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kempe\Documents\GitHub\PVDegradationTools\pvdeg\data\"/>
    </mc:Choice>
  </mc:AlternateContent>
  <xr:revisionPtr revIDLastSave="0" documentId="13_ncr:1_{57F52A6A-EB74-40C1-BDE6-98BB55BC7203}" xr6:coauthVersionLast="47" xr6:coauthVersionMax="47" xr10:uidLastSave="{00000000-0000-0000-0000-000000000000}"/>
  <bookViews>
    <workbookView xWindow="21300" yWindow="-13665" windowWidth="24240" windowHeight="13140" activeTab="1" xr2:uid="{00000000-000D-0000-FFFF-FFFF00000000}"/>
  </bookViews>
  <sheets>
    <sheet name="xeff_demo" sheetId="1" r:id="rId1"/>
    <sheet name="POA PVDeg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0" i="1" l="1"/>
  <c r="Y11" i="1"/>
  <c r="S12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0" i="1"/>
  <c r="V62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6" i="1"/>
  <c r="V637" i="1"/>
  <c r="V638" i="1"/>
  <c r="V639" i="1"/>
  <c r="V640" i="1"/>
  <c r="V641" i="1"/>
  <c r="V642" i="1"/>
  <c r="V643" i="1"/>
  <c r="V644" i="1"/>
  <c r="V645" i="1"/>
  <c r="V646" i="1"/>
  <c r="V647" i="1"/>
  <c r="V648" i="1"/>
  <c r="V649" i="1"/>
  <c r="V650" i="1"/>
  <c r="V651" i="1"/>
  <c r="V652" i="1"/>
  <c r="V653" i="1"/>
  <c r="V654" i="1"/>
  <c r="V655" i="1"/>
  <c r="V656" i="1"/>
  <c r="V657" i="1"/>
  <c r="V658" i="1"/>
  <c r="V659" i="1"/>
  <c r="V660" i="1"/>
  <c r="V661" i="1"/>
  <c r="V662" i="1"/>
  <c r="V663" i="1"/>
  <c r="V664" i="1"/>
  <c r="V665" i="1"/>
  <c r="V666" i="1"/>
  <c r="V667" i="1"/>
  <c r="V668" i="1"/>
  <c r="V669" i="1"/>
  <c r="V670" i="1"/>
  <c r="V671" i="1"/>
  <c r="V672" i="1"/>
  <c r="V673" i="1"/>
  <c r="V674" i="1"/>
  <c r="V675" i="1"/>
  <c r="V676" i="1"/>
  <c r="V677" i="1"/>
  <c r="V678" i="1"/>
  <c r="V679" i="1"/>
  <c r="V680" i="1"/>
  <c r="V681" i="1"/>
  <c r="V682" i="1"/>
  <c r="V683" i="1"/>
  <c r="V684" i="1"/>
  <c r="V685" i="1"/>
  <c r="V686" i="1"/>
  <c r="V687" i="1"/>
  <c r="V688" i="1"/>
  <c r="V689" i="1"/>
  <c r="V690" i="1"/>
  <c r="V691" i="1"/>
  <c r="V692" i="1"/>
  <c r="V693" i="1"/>
  <c r="V694" i="1"/>
  <c r="V695" i="1"/>
  <c r="V696" i="1"/>
  <c r="V697" i="1"/>
  <c r="V698" i="1"/>
  <c r="V699" i="1"/>
  <c r="V700" i="1"/>
  <c r="V701" i="1"/>
  <c r="V702" i="1"/>
  <c r="V703" i="1"/>
  <c r="V704" i="1"/>
  <c r="V705" i="1"/>
  <c r="V706" i="1"/>
  <c r="V707" i="1"/>
  <c r="V708" i="1"/>
  <c r="V709" i="1"/>
  <c r="V710" i="1"/>
  <c r="V711" i="1"/>
  <c r="V712" i="1"/>
  <c r="V713" i="1"/>
  <c r="V714" i="1"/>
  <c r="V715" i="1"/>
  <c r="V716" i="1"/>
  <c r="V717" i="1"/>
  <c r="V718" i="1"/>
  <c r="V719" i="1"/>
  <c r="V720" i="1"/>
  <c r="V721" i="1"/>
  <c r="V722" i="1"/>
  <c r="V723" i="1"/>
  <c r="V724" i="1"/>
  <c r="V725" i="1"/>
  <c r="V726" i="1"/>
  <c r="V727" i="1"/>
  <c r="V728" i="1"/>
  <c r="V729" i="1"/>
  <c r="V730" i="1"/>
  <c r="V731" i="1"/>
  <c r="V732" i="1"/>
  <c r="V733" i="1"/>
  <c r="V734" i="1"/>
  <c r="V735" i="1"/>
  <c r="V736" i="1"/>
  <c r="V737" i="1"/>
  <c r="V738" i="1"/>
  <c r="V739" i="1"/>
  <c r="V740" i="1"/>
  <c r="V741" i="1"/>
  <c r="V742" i="1"/>
  <c r="V743" i="1"/>
  <c r="V744" i="1"/>
  <c r="V745" i="1"/>
  <c r="V746" i="1"/>
  <c r="V747" i="1"/>
  <c r="V748" i="1"/>
  <c r="V749" i="1"/>
  <c r="V750" i="1"/>
  <c r="V751" i="1"/>
  <c r="V752" i="1"/>
  <c r="V753" i="1"/>
  <c r="V754" i="1"/>
  <c r="V755" i="1"/>
  <c r="V756" i="1"/>
  <c r="V757" i="1"/>
  <c r="V758" i="1"/>
  <c r="V759" i="1"/>
  <c r="V760" i="1"/>
  <c r="V761" i="1"/>
  <c r="V762" i="1"/>
  <c r="V763" i="1"/>
  <c r="V764" i="1"/>
  <c r="V765" i="1"/>
  <c r="V766" i="1"/>
  <c r="V767" i="1"/>
  <c r="V768" i="1"/>
  <c r="V769" i="1"/>
  <c r="V770" i="1"/>
  <c r="V771" i="1"/>
  <c r="V772" i="1"/>
  <c r="V773" i="1"/>
  <c r="V774" i="1"/>
  <c r="V775" i="1"/>
  <c r="V776" i="1"/>
  <c r="V777" i="1"/>
  <c r="V778" i="1"/>
  <c r="V779" i="1"/>
  <c r="V780" i="1"/>
  <c r="V781" i="1"/>
  <c r="V782" i="1"/>
  <c r="V783" i="1"/>
  <c r="V784" i="1"/>
  <c r="V785" i="1"/>
  <c r="V786" i="1"/>
  <c r="V787" i="1"/>
  <c r="V788" i="1"/>
  <c r="V789" i="1"/>
  <c r="V790" i="1"/>
  <c r="V791" i="1"/>
  <c r="V792" i="1"/>
  <c r="V793" i="1"/>
  <c r="V794" i="1"/>
  <c r="V795" i="1"/>
  <c r="V796" i="1"/>
  <c r="V797" i="1"/>
  <c r="V798" i="1"/>
  <c r="V799" i="1"/>
  <c r="V800" i="1"/>
  <c r="V801" i="1"/>
  <c r="V802" i="1"/>
  <c r="V803" i="1"/>
  <c r="V804" i="1"/>
  <c r="V805" i="1"/>
  <c r="V806" i="1"/>
  <c r="V807" i="1"/>
  <c r="V808" i="1"/>
  <c r="V809" i="1"/>
  <c r="V810" i="1"/>
  <c r="V811" i="1"/>
  <c r="V812" i="1"/>
  <c r="V813" i="1"/>
  <c r="V814" i="1"/>
  <c r="V815" i="1"/>
  <c r="V816" i="1"/>
  <c r="V817" i="1"/>
  <c r="V818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V910" i="1"/>
  <c r="V911" i="1"/>
  <c r="V912" i="1"/>
  <c r="V913" i="1"/>
  <c r="V914" i="1"/>
  <c r="V915" i="1"/>
  <c r="V916" i="1"/>
  <c r="V917" i="1"/>
  <c r="V918" i="1"/>
  <c r="V919" i="1"/>
  <c r="V920" i="1"/>
  <c r="V921" i="1"/>
  <c r="V922" i="1"/>
  <c r="V923" i="1"/>
  <c r="V924" i="1"/>
  <c r="V925" i="1"/>
  <c r="V926" i="1"/>
  <c r="V927" i="1"/>
  <c r="V928" i="1"/>
  <c r="V929" i="1"/>
  <c r="V930" i="1"/>
  <c r="V931" i="1"/>
  <c r="V932" i="1"/>
  <c r="V933" i="1"/>
  <c r="V934" i="1"/>
  <c r="V935" i="1"/>
  <c r="V936" i="1"/>
  <c r="V937" i="1"/>
  <c r="V938" i="1"/>
  <c r="V939" i="1"/>
  <c r="V940" i="1"/>
  <c r="V941" i="1"/>
  <c r="V942" i="1"/>
  <c r="V943" i="1"/>
  <c r="V944" i="1"/>
  <c r="V945" i="1"/>
  <c r="V946" i="1"/>
  <c r="V947" i="1"/>
  <c r="V948" i="1"/>
  <c r="V949" i="1"/>
  <c r="V950" i="1"/>
  <c r="V951" i="1"/>
  <c r="V952" i="1"/>
  <c r="V953" i="1"/>
  <c r="V954" i="1"/>
  <c r="V955" i="1"/>
  <c r="V956" i="1"/>
  <c r="V957" i="1"/>
  <c r="V958" i="1"/>
  <c r="V959" i="1"/>
  <c r="V960" i="1"/>
  <c r="V961" i="1"/>
  <c r="V962" i="1"/>
  <c r="V963" i="1"/>
  <c r="V964" i="1"/>
  <c r="V965" i="1"/>
  <c r="V966" i="1"/>
  <c r="V967" i="1"/>
  <c r="V968" i="1"/>
  <c r="V969" i="1"/>
  <c r="V970" i="1"/>
  <c r="V971" i="1"/>
  <c r="V972" i="1"/>
  <c r="V973" i="1"/>
  <c r="V974" i="1"/>
  <c r="V975" i="1"/>
  <c r="V976" i="1"/>
  <c r="V977" i="1"/>
  <c r="V978" i="1"/>
  <c r="V979" i="1"/>
  <c r="V980" i="1"/>
  <c r="V981" i="1"/>
  <c r="V982" i="1"/>
  <c r="V983" i="1"/>
  <c r="V984" i="1"/>
  <c r="V985" i="1"/>
  <c r="V986" i="1"/>
  <c r="V987" i="1"/>
  <c r="V988" i="1"/>
  <c r="V989" i="1"/>
  <c r="V990" i="1"/>
  <c r="V991" i="1"/>
  <c r="V992" i="1"/>
  <c r="V993" i="1"/>
  <c r="V994" i="1"/>
  <c r="V995" i="1"/>
  <c r="V996" i="1"/>
  <c r="V997" i="1"/>
  <c r="V998" i="1"/>
  <c r="V999" i="1"/>
  <c r="V1000" i="1"/>
  <c r="V1001" i="1"/>
  <c r="V1002" i="1"/>
  <c r="V1003" i="1"/>
  <c r="V1004" i="1"/>
  <c r="V1005" i="1"/>
  <c r="V1006" i="1"/>
  <c r="V1007" i="1"/>
  <c r="V1008" i="1"/>
  <c r="V1009" i="1"/>
  <c r="V1010" i="1"/>
  <c r="V1011" i="1"/>
  <c r="V1012" i="1"/>
  <c r="V1013" i="1"/>
  <c r="V1014" i="1"/>
  <c r="V1015" i="1"/>
  <c r="V1016" i="1"/>
  <c r="V1017" i="1"/>
  <c r="V1018" i="1"/>
  <c r="V1019" i="1"/>
  <c r="V1020" i="1"/>
  <c r="V1021" i="1"/>
  <c r="V1022" i="1"/>
  <c r="V1023" i="1"/>
  <c r="V1024" i="1"/>
  <c r="V1025" i="1"/>
  <c r="V1026" i="1"/>
  <c r="V1027" i="1"/>
  <c r="V1028" i="1"/>
  <c r="V1029" i="1"/>
  <c r="V1030" i="1"/>
  <c r="V1031" i="1"/>
  <c r="V1032" i="1"/>
  <c r="V1033" i="1"/>
  <c r="V1034" i="1"/>
  <c r="V1035" i="1"/>
  <c r="V1036" i="1"/>
  <c r="V1037" i="1"/>
  <c r="V1038" i="1"/>
  <c r="V1039" i="1"/>
  <c r="V1040" i="1"/>
  <c r="V1041" i="1"/>
  <c r="V1042" i="1"/>
  <c r="V1043" i="1"/>
  <c r="V1044" i="1"/>
  <c r="V1045" i="1"/>
  <c r="V1046" i="1"/>
  <c r="V1047" i="1"/>
  <c r="V1048" i="1"/>
  <c r="V1049" i="1"/>
  <c r="V1050" i="1"/>
  <c r="V1051" i="1"/>
  <c r="V1052" i="1"/>
  <c r="V1053" i="1"/>
  <c r="V1054" i="1"/>
  <c r="V1055" i="1"/>
  <c r="V1056" i="1"/>
  <c r="V1057" i="1"/>
  <c r="V1058" i="1"/>
  <c r="V1059" i="1"/>
  <c r="V1060" i="1"/>
  <c r="V1061" i="1"/>
  <c r="V1062" i="1"/>
  <c r="V1063" i="1"/>
  <c r="V1064" i="1"/>
  <c r="V1065" i="1"/>
  <c r="V1066" i="1"/>
  <c r="V1067" i="1"/>
  <c r="V1068" i="1"/>
  <c r="V1069" i="1"/>
  <c r="V1070" i="1"/>
  <c r="V1071" i="1"/>
  <c r="V1072" i="1"/>
  <c r="V1073" i="1"/>
  <c r="V1074" i="1"/>
  <c r="V1075" i="1"/>
  <c r="V1076" i="1"/>
  <c r="V1077" i="1"/>
  <c r="V1078" i="1"/>
  <c r="V1079" i="1"/>
  <c r="V1080" i="1"/>
  <c r="V1081" i="1"/>
  <c r="V1082" i="1"/>
  <c r="V1083" i="1"/>
  <c r="V1084" i="1"/>
  <c r="V1085" i="1"/>
  <c r="V1086" i="1"/>
  <c r="V1087" i="1"/>
  <c r="V1088" i="1"/>
  <c r="V1089" i="1"/>
  <c r="V1090" i="1"/>
  <c r="V1091" i="1"/>
  <c r="V1092" i="1"/>
  <c r="V1093" i="1"/>
  <c r="V1094" i="1"/>
  <c r="V1095" i="1"/>
  <c r="V1096" i="1"/>
  <c r="V1097" i="1"/>
  <c r="V1098" i="1"/>
  <c r="V1099" i="1"/>
  <c r="V1100" i="1"/>
  <c r="V1101" i="1"/>
  <c r="V1102" i="1"/>
  <c r="V1103" i="1"/>
  <c r="V1104" i="1"/>
  <c r="V1105" i="1"/>
  <c r="V1106" i="1"/>
  <c r="V1107" i="1"/>
  <c r="V1108" i="1"/>
  <c r="V1109" i="1"/>
  <c r="V1110" i="1"/>
  <c r="V1111" i="1"/>
  <c r="V1112" i="1"/>
  <c r="V1113" i="1"/>
  <c r="V1114" i="1"/>
  <c r="V1115" i="1"/>
  <c r="V1116" i="1"/>
  <c r="V1117" i="1"/>
  <c r="V1118" i="1"/>
  <c r="V1119" i="1"/>
  <c r="V1120" i="1"/>
  <c r="V1121" i="1"/>
  <c r="V1122" i="1"/>
  <c r="V1123" i="1"/>
  <c r="V1124" i="1"/>
  <c r="V1125" i="1"/>
  <c r="V1126" i="1"/>
  <c r="V1127" i="1"/>
  <c r="V1128" i="1"/>
  <c r="V1129" i="1"/>
  <c r="V1130" i="1"/>
  <c r="V1131" i="1"/>
  <c r="V1132" i="1"/>
  <c r="V1133" i="1"/>
  <c r="V1134" i="1"/>
  <c r="V1135" i="1"/>
  <c r="V1136" i="1"/>
  <c r="V1137" i="1"/>
  <c r="V1138" i="1"/>
  <c r="V1139" i="1"/>
  <c r="V1140" i="1"/>
  <c r="V1141" i="1"/>
  <c r="V1142" i="1"/>
  <c r="V1143" i="1"/>
  <c r="V1144" i="1"/>
  <c r="V1145" i="1"/>
  <c r="V1146" i="1"/>
  <c r="V1147" i="1"/>
  <c r="V1148" i="1"/>
  <c r="V1149" i="1"/>
  <c r="V1150" i="1"/>
  <c r="V1151" i="1"/>
  <c r="V1152" i="1"/>
  <c r="V1153" i="1"/>
  <c r="V1154" i="1"/>
  <c r="V1155" i="1"/>
  <c r="V1156" i="1"/>
  <c r="V1157" i="1"/>
  <c r="V1158" i="1"/>
  <c r="V1159" i="1"/>
  <c r="V1160" i="1"/>
  <c r="V1161" i="1"/>
  <c r="V1162" i="1"/>
  <c r="V1163" i="1"/>
  <c r="V1164" i="1"/>
  <c r="V1165" i="1"/>
  <c r="V1166" i="1"/>
  <c r="V1167" i="1"/>
  <c r="V1168" i="1"/>
  <c r="V1169" i="1"/>
  <c r="V1170" i="1"/>
  <c r="V1171" i="1"/>
  <c r="V1172" i="1"/>
  <c r="V1173" i="1"/>
  <c r="V1174" i="1"/>
  <c r="V1175" i="1"/>
  <c r="V1176" i="1"/>
  <c r="V1177" i="1"/>
  <c r="V1178" i="1"/>
  <c r="V1179" i="1"/>
  <c r="V1180" i="1"/>
  <c r="V1181" i="1"/>
  <c r="V1182" i="1"/>
  <c r="V1183" i="1"/>
  <c r="V1184" i="1"/>
  <c r="V1185" i="1"/>
  <c r="V1186" i="1"/>
  <c r="V1187" i="1"/>
  <c r="V1188" i="1"/>
  <c r="V1189" i="1"/>
  <c r="V1190" i="1"/>
  <c r="V1191" i="1"/>
  <c r="V1192" i="1"/>
  <c r="V1193" i="1"/>
  <c r="V1194" i="1"/>
  <c r="V1195" i="1"/>
  <c r="V1196" i="1"/>
  <c r="V1197" i="1"/>
  <c r="V1198" i="1"/>
  <c r="V1199" i="1"/>
  <c r="V1200" i="1"/>
  <c r="V1201" i="1"/>
  <c r="V1202" i="1"/>
  <c r="V1203" i="1"/>
  <c r="V1204" i="1"/>
  <c r="V1205" i="1"/>
  <c r="V1206" i="1"/>
  <c r="V1207" i="1"/>
  <c r="V1208" i="1"/>
  <c r="V1209" i="1"/>
  <c r="V1210" i="1"/>
  <c r="V1211" i="1"/>
  <c r="V1212" i="1"/>
  <c r="V1213" i="1"/>
  <c r="V1214" i="1"/>
  <c r="V1215" i="1"/>
  <c r="V1216" i="1"/>
  <c r="V1217" i="1"/>
  <c r="V1218" i="1"/>
  <c r="V1219" i="1"/>
  <c r="V1220" i="1"/>
  <c r="V1221" i="1"/>
  <c r="V1222" i="1"/>
  <c r="V1223" i="1"/>
  <c r="V1224" i="1"/>
  <c r="V1225" i="1"/>
  <c r="V1226" i="1"/>
  <c r="V1227" i="1"/>
  <c r="V1228" i="1"/>
  <c r="V1229" i="1"/>
  <c r="V1230" i="1"/>
  <c r="V1231" i="1"/>
  <c r="V1232" i="1"/>
  <c r="V1233" i="1"/>
  <c r="V1234" i="1"/>
  <c r="V1235" i="1"/>
  <c r="V1236" i="1"/>
  <c r="V1237" i="1"/>
  <c r="V1238" i="1"/>
  <c r="V1239" i="1"/>
  <c r="V1240" i="1"/>
  <c r="V1241" i="1"/>
  <c r="V1242" i="1"/>
  <c r="V1243" i="1"/>
  <c r="V1244" i="1"/>
  <c r="V1245" i="1"/>
  <c r="V1246" i="1"/>
  <c r="V1247" i="1"/>
  <c r="V1248" i="1"/>
  <c r="V1249" i="1"/>
  <c r="V1250" i="1"/>
  <c r="V1251" i="1"/>
  <c r="V1252" i="1"/>
  <c r="V1253" i="1"/>
  <c r="V1254" i="1"/>
  <c r="V1255" i="1"/>
  <c r="V1256" i="1"/>
  <c r="V1257" i="1"/>
  <c r="V1258" i="1"/>
  <c r="V1259" i="1"/>
  <c r="V1260" i="1"/>
  <c r="V1261" i="1"/>
  <c r="V1262" i="1"/>
  <c r="V1263" i="1"/>
  <c r="V1264" i="1"/>
  <c r="V1265" i="1"/>
  <c r="V1266" i="1"/>
  <c r="V1267" i="1"/>
  <c r="V1268" i="1"/>
  <c r="V1269" i="1"/>
  <c r="V1270" i="1"/>
  <c r="V1271" i="1"/>
  <c r="V1272" i="1"/>
  <c r="V1273" i="1"/>
  <c r="V1274" i="1"/>
  <c r="V1275" i="1"/>
  <c r="V1276" i="1"/>
  <c r="V1277" i="1"/>
  <c r="V1278" i="1"/>
  <c r="V1279" i="1"/>
  <c r="V1280" i="1"/>
  <c r="V1281" i="1"/>
  <c r="V1282" i="1"/>
  <c r="V1283" i="1"/>
  <c r="V1284" i="1"/>
  <c r="V1285" i="1"/>
  <c r="V1286" i="1"/>
  <c r="V1287" i="1"/>
  <c r="V1288" i="1"/>
  <c r="V1289" i="1"/>
  <c r="V1290" i="1"/>
  <c r="V1291" i="1"/>
  <c r="V1292" i="1"/>
  <c r="V1293" i="1"/>
  <c r="V1294" i="1"/>
  <c r="V1295" i="1"/>
  <c r="V1296" i="1"/>
  <c r="V1297" i="1"/>
  <c r="V1298" i="1"/>
  <c r="V1299" i="1"/>
  <c r="V1300" i="1"/>
  <c r="V1301" i="1"/>
  <c r="V1302" i="1"/>
  <c r="V1303" i="1"/>
  <c r="V1304" i="1"/>
  <c r="V1305" i="1"/>
  <c r="V1306" i="1"/>
  <c r="V1307" i="1"/>
  <c r="V1308" i="1"/>
  <c r="V1309" i="1"/>
  <c r="V1310" i="1"/>
  <c r="V1311" i="1"/>
  <c r="V1312" i="1"/>
  <c r="V1313" i="1"/>
  <c r="V1314" i="1"/>
  <c r="V1315" i="1"/>
  <c r="V1316" i="1"/>
  <c r="V1317" i="1"/>
  <c r="V1318" i="1"/>
  <c r="V1319" i="1"/>
  <c r="V1320" i="1"/>
  <c r="V1321" i="1"/>
  <c r="V1322" i="1"/>
  <c r="V1323" i="1"/>
  <c r="V1324" i="1"/>
  <c r="V1325" i="1"/>
  <c r="V1326" i="1"/>
  <c r="V1327" i="1"/>
  <c r="V1328" i="1"/>
  <c r="V1329" i="1"/>
  <c r="V1330" i="1"/>
  <c r="V1331" i="1"/>
  <c r="V1332" i="1"/>
  <c r="V1333" i="1"/>
  <c r="V1334" i="1"/>
  <c r="V1335" i="1"/>
  <c r="V1336" i="1"/>
  <c r="V1337" i="1"/>
  <c r="V1338" i="1"/>
  <c r="V1339" i="1"/>
  <c r="V1340" i="1"/>
  <c r="V1341" i="1"/>
  <c r="V1342" i="1"/>
  <c r="V1343" i="1"/>
  <c r="V1344" i="1"/>
  <c r="V1345" i="1"/>
  <c r="V1346" i="1"/>
  <c r="V1347" i="1"/>
  <c r="V1348" i="1"/>
  <c r="V1349" i="1"/>
  <c r="V1350" i="1"/>
  <c r="V1351" i="1"/>
  <c r="V1352" i="1"/>
  <c r="V1353" i="1"/>
  <c r="V1354" i="1"/>
  <c r="V1355" i="1"/>
  <c r="V1356" i="1"/>
  <c r="V1357" i="1"/>
  <c r="V1358" i="1"/>
  <c r="V1359" i="1"/>
  <c r="V1360" i="1"/>
  <c r="V1361" i="1"/>
  <c r="V1362" i="1"/>
  <c r="V1363" i="1"/>
  <c r="V1364" i="1"/>
  <c r="V1365" i="1"/>
  <c r="V1366" i="1"/>
  <c r="V1367" i="1"/>
  <c r="V1368" i="1"/>
  <c r="V1369" i="1"/>
  <c r="V1370" i="1"/>
  <c r="V1371" i="1"/>
  <c r="V1372" i="1"/>
  <c r="V1373" i="1"/>
  <c r="V1374" i="1"/>
  <c r="V1375" i="1"/>
  <c r="V1376" i="1"/>
  <c r="V1377" i="1"/>
  <c r="V1378" i="1"/>
  <c r="V1379" i="1"/>
  <c r="V1380" i="1"/>
  <c r="V1381" i="1"/>
  <c r="V1382" i="1"/>
  <c r="V1383" i="1"/>
  <c r="V1384" i="1"/>
  <c r="V1385" i="1"/>
  <c r="V1386" i="1"/>
  <c r="V1387" i="1"/>
  <c r="V1388" i="1"/>
  <c r="V1389" i="1"/>
  <c r="V1390" i="1"/>
  <c r="V1391" i="1"/>
  <c r="V1392" i="1"/>
  <c r="V1393" i="1"/>
  <c r="V1394" i="1"/>
  <c r="V1395" i="1"/>
  <c r="V1396" i="1"/>
  <c r="V1397" i="1"/>
  <c r="V1398" i="1"/>
  <c r="V1399" i="1"/>
  <c r="V1400" i="1"/>
  <c r="V1401" i="1"/>
  <c r="V1402" i="1"/>
  <c r="V1403" i="1"/>
  <c r="V1404" i="1"/>
  <c r="V1405" i="1"/>
  <c r="V1406" i="1"/>
  <c r="V1407" i="1"/>
  <c r="V1408" i="1"/>
  <c r="V1409" i="1"/>
  <c r="V1410" i="1"/>
  <c r="V1411" i="1"/>
  <c r="V1412" i="1"/>
  <c r="V1413" i="1"/>
  <c r="V1414" i="1"/>
  <c r="V1415" i="1"/>
  <c r="V1416" i="1"/>
  <c r="V1417" i="1"/>
  <c r="V1418" i="1"/>
  <c r="V1419" i="1"/>
  <c r="V1420" i="1"/>
  <c r="V1421" i="1"/>
  <c r="V1422" i="1"/>
  <c r="V1423" i="1"/>
  <c r="V1424" i="1"/>
  <c r="V1425" i="1"/>
  <c r="V1426" i="1"/>
  <c r="V1427" i="1"/>
  <c r="V1428" i="1"/>
  <c r="V1429" i="1"/>
  <c r="V1430" i="1"/>
  <c r="V1431" i="1"/>
  <c r="V1432" i="1"/>
  <c r="V1433" i="1"/>
  <c r="V1434" i="1"/>
  <c r="V1435" i="1"/>
  <c r="V1436" i="1"/>
  <c r="V1437" i="1"/>
  <c r="V1438" i="1"/>
  <c r="V1439" i="1"/>
  <c r="V1440" i="1"/>
  <c r="V1441" i="1"/>
  <c r="V1442" i="1"/>
  <c r="V1443" i="1"/>
  <c r="V1444" i="1"/>
  <c r="V1445" i="1"/>
  <c r="V1446" i="1"/>
  <c r="V1447" i="1"/>
  <c r="V1448" i="1"/>
  <c r="V1449" i="1"/>
  <c r="V1450" i="1"/>
  <c r="V1451" i="1"/>
  <c r="V1452" i="1"/>
  <c r="V1453" i="1"/>
  <c r="V1454" i="1"/>
  <c r="V1455" i="1"/>
  <c r="V1456" i="1"/>
  <c r="V1457" i="1"/>
  <c r="V1458" i="1"/>
  <c r="V1459" i="1"/>
  <c r="V1460" i="1"/>
  <c r="V1461" i="1"/>
  <c r="V1462" i="1"/>
  <c r="V1463" i="1"/>
  <c r="V1464" i="1"/>
  <c r="V1465" i="1"/>
  <c r="V1466" i="1"/>
  <c r="V1467" i="1"/>
  <c r="V1468" i="1"/>
  <c r="V1469" i="1"/>
  <c r="V1470" i="1"/>
  <c r="V1471" i="1"/>
  <c r="V1472" i="1"/>
  <c r="V1473" i="1"/>
  <c r="V1474" i="1"/>
  <c r="V1475" i="1"/>
  <c r="V1476" i="1"/>
  <c r="V1477" i="1"/>
  <c r="V1478" i="1"/>
  <c r="V1479" i="1"/>
  <c r="V1480" i="1"/>
  <c r="V1481" i="1"/>
  <c r="V1482" i="1"/>
  <c r="V1483" i="1"/>
  <c r="V1484" i="1"/>
  <c r="V1485" i="1"/>
  <c r="V1486" i="1"/>
  <c r="V1487" i="1"/>
  <c r="V1488" i="1"/>
  <c r="V1489" i="1"/>
  <c r="V1490" i="1"/>
  <c r="V1491" i="1"/>
  <c r="V1492" i="1"/>
  <c r="V1493" i="1"/>
  <c r="V1494" i="1"/>
  <c r="V1495" i="1"/>
  <c r="V1496" i="1"/>
  <c r="V1497" i="1"/>
  <c r="V1498" i="1"/>
  <c r="V1499" i="1"/>
  <c r="V1500" i="1"/>
  <c r="V1501" i="1"/>
  <c r="V1502" i="1"/>
  <c r="V1503" i="1"/>
  <c r="V1504" i="1"/>
  <c r="V1505" i="1"/>
  <c r="V1506" i="1"/>
  <c r="V1507" i="1"/>
  <c r="V1508" i="1"/>
  <c r="V1509" i="1"/>
  <c r="V1510" i="1"/>
  <c r="V1511" i="1"/>
  <c r="V1512" i="1"/>
  <c r="V1513" i="1"/>
  <c r="V1514" i="1"/>
  <c r="V1515" i="1"/>
  <c r="V1516" i="1"/>
  <c r="V1517" i="1"/>
  <c r="V1518" i="1"/>
  <c r="V1519" i="1"/>
  <c r="V1520" i="1"/>
  <c r="V1521" i="1"/>
  <c r="V1522" i="1"/>
  <c r="V1523" i="1"/>
  <c r="V1524" i="1"/>
  <c r="V1525" i="1"/>
  <c r="V1526" i="1"/>
  <c r="V1527" i="1"/>
  <c r="V1528" i="1"/>
  <c r="V1529" i="1"/>
  <c r="V1530" i="1"/>
  <c r="V1531" i="1"/>
  <c r="V1532" i="1"/>
  <c r="V1533" i="1"/>
  <c r="V1534" i="1"/>
  <c r="V1535" i="1"/>
  <c r="V1536" i="1"/>
  <c r="V1537" i="1"/>
  <c r="V1538" i="1"/>
  <c r="V1539" i="1"/>
  <c r="V1540" i="1"/>
  <c r="V1541" i="1"/>
  <c r="V1542" i="1"/>
  <c r="V1543" i="1"/>
  <c r="V1544" i="1"/>
  <c r="V1545" i="1"/>
  <c r="V1546" i="1"/>
  <c r="V1547" i="1"/>
  <c r="V1548" i="1"/>
  <c r="V1549" i="1"/>
  <c r="V1550" i="1"/>
  <c r="V1551" i="1"/>
  <c r="V1552" i="1"/>
  <c r="V1553" i="1"/>
  <c r="V1554" i="1"/>
  <c r="V1555" i="1"/>
  <c r="V1556" i="1"/>
  <c r="V1557" i="1"/>
  <c r="V1558" i="1"/>
  <c r="V1559" i="1"/>
  <c r="V1560" i="1"/>
  <c r="V1561" i="1"/>
  <c r="V1562" i="1"/>
  <c r="V1563" i="1"/>
  <c r="V1564" i="1"/>
  <c r="V1565" i="1"/>
  <c r="V1566" i="1"/>
  <c r="V1567" i="1"/>
  <c r="V1568" i="1"/>
  <c r="V1569" i="1"/>
  <c r="V1570" i="1"/>
  <c r="V1571" i="1"/>
  <c r="V1572" i="1"/>
  <c r="V1573" i="1"/>
  <c r="V1574" i="1"/>
  <c r="V1575" i="1"/>
  <c r="V1576" i="1"/>
  <c r="V1577" i="1"/>
  <c r="V1578" i="1"/>
  <c r="V1579" i="1"/>
  <c r="V1580" i="1"/>
  <c r="V1581" i="1"/>
  <c r="V1582" i="1"/>
  <c r="V1583" i="1"/>
  <c r="V1584" i="1"/>
  <c r="V1585" i="1"/>
  <c r="V1586" i="1"/>
  <c r="V1587" i="1"/>
  <c r="V1588" i="1"/>
  <c r="V1589" i="1"/>
  <c r="V1590" i="1"/>
  <c r="V1591" i="1"/>
  <c r="V1592" i="1"/>
  <c r="V1593" i="1"/>
  <c r="V1594" i="1"/>
  <c r="V1595" i="1"/>
  <c r="V1596" i="1"/>
  <c r="V1597" i="1"/>
  <c r="V1598" i="1"/>
  <c r="V1599" i="1"/>
  <c r="V1600" i="1"/>
  <c r="V1601" i="1"/>
  <c r="V1602" i="1"/>
  <c r="V1603" i="1"/>
  <c r="V1604" i="1"/>
  <c r="V1605" i="1"/>
  <c r="V1606" i="1"/>
  <c r="V1607" i="1"/>
  <c r="V1608" i="1"/>
  <c r="V1609" i="1"/>
  <c r="V1610" i="1"/>
  <c r="V1611" i="1"/>
  <c r="V1612" i="1"/>
  <c r="V1613" i="1"/>
  <c r="V1614" i="1"/>
  <c r="V1615" i="1"/>
  <c r="V1616" i="1"/>
  <c r="V1617" i="1"/>
  <c r="V1618" i="1"/>
  <c r="V1619" i="1"/>
  <c r="V1620" i="1"/>
  <c r="V1621" i="1"/>
  <c r="V1622" i="1"/>
  <c r="V1623" i="1"/>
  <c r="V1624" i="1"/>
  <c r="V1625" i="1"/>
  <c r="V1626" i="1"/>
  <c r="V1627" i="1"/>
  <c r="V1628" i="1"/>
  <c r="V1629" i="1"/>
  <c r="V1630" i="1"/>
  <c r="V1631" i="1"/>
  <c r="V1632" i="1"/>
  <c r="V1633" i="1"/>
  <c r="V1634" i="1"/>
  <c r="V1635" i="1"/>
  <c r="V1636" i="1"/>
  <c r="V1637" i="1"/>
  <c r="V1638" i="1"/>
  <c r="V1639" i="1"/>
  <c r="V1640" i="1"/>
  <c r="V1641" i="1"/>
  <c r="V1642" i="1"/>
  <c r="V1643" i="1"/>
  <c r="V1644" i="1"/>
  <c r="V1645" i="1"/>
  <c r="V1646" i="1"/>
  <c r="V1647" i="1"/>
  <c r="V1648" i="1"/>
  <c r="V1649" i="1"/>
  <c r="V1650" i="1"/>
  <c r="V1651" i="1"/>
  <c r="V1652" i="1"/>
  <c r="V1653" i="1"/>
  <c r="V1654" i="1"/>
  <c r="V1655" i="1"/>
  <c r="V1656" i="1"/>
  <c r="V1657" i="1"/>
  <c r="V1658" i="1"/>
  <c r="V1659" i="1"/>
  <c r="V1660" i="1"/>
  <c r="V1661" i="1"/>
  <c r="V1662" i="1"/>
  <c r="V1663" i="1"/>
  <c r="V1664" i="1"/>
  <c r="V1665" i="1"/>
  <c r="V1666" i="1"/>
  <c r="V1667" i="1"/>
  <c r="V1668" i="1"/>
  <c r="V1669" i="1"/>
  <c r="V1670" i="1"/>
  <c r="V1671" i="1"/>
  <c r="V1672" i="1"/>
  <c r="V1673" i="1"/>
  <c r="V1674" i="1"/>
  <c r="V1675" i="1"/>
  <c r="V1676" i="1"/>
  <c r="V1677" i="1"/>
  <c r="V1678" i="1"/>
  <c r="V1679" i="1"/>
  <c r="V1680" i="1"/>
  <c r="V1681" i="1"/>
  <c r="V1682" i="1"/>
  <c r="V1683" i="1"/>
  <c r="V1684" i="1"/>
  <c r="V1685" i="1"/>
  <c r="V1686" i="1"/>
  <c r="V1687" i="1"/>
  <c r="V1688" i="1"/>
  <c r="V1689" i="1"/>
  <c r="V1690" i="1"/>
  <c r="V1691" i="1"/>
  <c r="V1692" i="1"/>
  <c r="V1693" i="1"/>
  <c r="V1694" i="1"/>
  <c r="V1695" i="1"/>
  <c r="V1696" i="1"/>
  <c r="V1697" i="1"/>
  <c r="V1698" i="1"/>
  <c r="V1699" i="1"/>
  <c r="V1700" i="1"/>
  <c r="V1701" i="1"/>
  <c r="V1702" i="1"/>
  <c r="V1703" i="1"/>
  <c r="V1704" i="1"/>
  <c r="V1705" i="1"/>
  <c r="V1706" i="1"/>
  <c r="V1707" i="1"/>
  <c r="V1708" i="1"/>
  <c r="V1709" i="1"/>
  <c r="V1710" i="1"/>
  <c r="V1711" i="1"/>
  <c r="V1712" i="1"/>
  <c r="V1713" i="1"/>
  <c r="V1714" i="1"/>
  <c r="V1715" i="1"/>
  <c r="V1716" i="1"/>
  <c r="V1717" i="1"/>
  <c r="V1718" i="1"/>
  <c r="V1719" i="1"/>
  <c r="V1720" i="1"/>
  <c r="V1721" i="1"/>
  <c r="V1722" i="1"/>
  <c r="V1723" i="1"/>
  <c r="V1724" i="1"/>
  <c r="V1725" i="1"/>
  <c r="V1726" i="1"/>
  <c r="V1727" i="1"/>
  <c r="V1728" i="1"/>
  <c r="V1729" i="1"/>
  <c r="V1730" i="1"/>
  <c r="V1731" i="1"/>
  <c r="V1732" i="1"/>
  <c r="V1733" i="1"/>
  <c r="V1734" i="1"/>
  <c r="V1735" i="1"/>
  <c r="V1736" i="1"/>
  <c r="V1737" i="1"/>
  <c r="V1738" i="1"/>
  <c r="V1739" i="1"/>
  <c r="V1740" i="1"/>
  <c r="V1741" i="1"/>
  <c r="V1742" i="1"/>
  <c r="V1743" i="1"/>
  <c r="V1744" i="1"/>
  <c r="V1745" i="1"/>
  <c r="V1746" i="1"/>
  <c r="V1747" i="1"/>
  <c r="V1748" i="1"/>
  <c r="V1749" i="1"/>
  <c r="V1750" i="1"/>
  <c r="V1751" i="1"/>
  <c r="V1752" i="1"/>
  <c r="V1753" i="1"/>
  <c r="V1754" i="1"/>
  <c r="V1755" i="1"/>
  <c r="V1756" i="1"/>
  <c r="V1757" i="1"/>
  <c r="V1758" i="1"/>
  <c r="V1759" i="1"/>
  <c r="V1760" i="1"/>
  <c r="V1761" i="1"/>
  <c r="V1762" i="1"/>
  <c r="V1763" i="1"/>
  <c r="V1764" i="1"/>
  <c r="V1765" i="1"/>
  <c r="V1766" i="1"/>
  <c r="V1767" i="1"/>
  <c r="V1768" i="1"/>
  <c r="V1769" i="1"/>
  <c r="V1770" i="1"/>
  <c r="V1771" i="1"/>
  <c r="V1772" i="1"/>
  <c r="V1773" i="1"/>
  <c r="V1774" i="1"/>
  <c r="V1775" i="1"/>
  <c r="V1776" i="1"/>
  <c r="V1777" i="1"/>
  <c r="V1778" i="1"/>
  <c r="V1779" i="1"/>
  <c r="V1780" i="1"/>
  <c r="V1781" i="1"/>
  <c r="V1782" i="1"/>
  <c r="V1783" i="1"/>
  <c r="V1784" i="1"/>
  <c r="V1785" i="1"/>
  <c r="V1786" i="1"/>
  <c r="V1787" i="1"/>
  <c r="V1788" i="1"/>
  <c r="V1789" i="1"/>
  <c r="V1790" i="1"/>
  <c r="V1791" i="1"/>
  <c r="V1792" i="1"/>
  <c r="V1793" i="1"/>
  <c r="V1794" i="1"/>
  <c r="V1795" i="1"/>
  <c r="V1796" i="1"/>
  <c r="V1797" i="1"/>
  <c r="V1798" i="1"/>
  <c r="V1799" i="1"/>
  <c r="V1800" i="1"/>
  <c r="V1801" i="1"/>
  <c r="V1802" i="1"/>
  <c r="V1803" i="1"/>
  <c r="V1804" i="1"/>
  <c r="V1805" i="1"/>
  <c r="V1806" i="1"/>
  <c r="V1807" i="1"/>
  <c r="V1808" i="1"/>
  <c r="V1809" i="1"/>
  <c r="V1810" i="1"/>
  <c r="V1811" i="1"/>
  <c r="V1812" i="1"/>
  <c r="V1813" i="1"/>
  <c r="V1814" i="1"/>
  <c r="V1815" i="1"/>
  <c r="V1816" i="1"/>
  <c r="V1817" i="1"/>
  <c r="V1818" i="1"/>
  <c r="V1819" i="1"/>
  <c r="V1820" i="1"/>
  <c r="V1821" i="1"/>
  <c r="V1822" i="1"/>
  <c r="V1823" i="1"/>
  <c r="V1824" i="1"/>
  <c r="V1825" i="1"/>
  <c r="V1826" i="1"/>
  <c r="V1827" i="1"/>
  <c r="V1828" i="1"/>
  <c r="V1829" i="1"/>
  <c r="V1830" i="1"/>
  <c r="V1831" i="1"/>
  <c r="V1832" i="1"/>
  <c r="V1833" i="1"/>
  <c r="V1834" i="1"/>
  <c r="V1835" i="1"/>
  <c r="V1836" i="1"/>
  <c r="V1837" i="1"/>
  <c r="V1838" i="1"/>
  <c r="V1839" i="1"/>
  <c r="V1840" i="1"/>
  <c r="V1841" i="1"/>
  <c r="V1842" i="1"/>
  <c r="V1843" i="1"/>
  <c r="V1844" i="1"/>
  <c r="V1845" i="1"/>
  <c r="V1846" i="1"/>
  <c r="V1847" i="1"/>
  <c r="V1848" i="1"/>
  <c r="V1849" i="1"/>
  <c r="V1850" i="1"/>
  <c r="V1851" i="1"/>
  <c r="V1852" i="1"/>
  <c r="V1853" i="1"/>
  <c r="V1854" i="1"/>
  <c r="V1855" i="1"/>
  <c r="V1856" i="1"/>
  <c r="V1857" i="1"/>
  <c r="V1858" i="1"/>
  <c r="V1859" i="1"/>
  <c r="V1860" i="1"/>
  <c r="V1861" i="1"/>
  <c r="V1862" i="1"/>
  <c r="V1863" i="1"/>
  <c r="V1864" i="1"/>
  <c r="V1865" i="1"/>
  <c r="V1866" i="1"/>
  <c r="V1867" i="1"/>
  <c r="V1868" i="1"/>
  <c r="V1869" i="1"/>
  <c r="V1870" i="1"/>
  <c r="V1871" i="1"/>
  <c r="V1872" i="1"/>
  <c r="V1873" i="1"/>
  <c r="V1874" i="1"/>
  <c r="V1875" i="1"/>
  <c r="V1876" i="1"/>
  <c r="V1877" i="1"/>
  <c r="V1878" i="1"/>
  <c r="V1879" i="1"/>
  <c r="V1880" i="1"/>
  <c r="V1881" i="1"/>
  <c r="V1882" i="1"/>
  <c r="V1883" i="1"/>
  <c r="V1884" i="1"/>
  <c r="V1885" i="1"/>
  <c r="V1886" i="1"/>
  <c r="V1887" i="1"/>
  <c r="V1888" i="1"/>
  <c r="V1889" i="1"/>
  <c r="V1890" i="1"/>
  <c r="V1891" i="1"/>
  <c r="V1892" i="1"/>
  <c r="V1893" i="1"/>
  <c r="V1894" i="1"/>
  <c r="V1895" i="1"/>
  <c r="V1896" i="1"/>
  <c r="V1897" i="1"/>
  <c r="V1898" i="1"/>
  <c r="V1899" i="1"/>
  <c r="V1900" i="1"/>
  <c r="V1901" i="1"/>
  <c r="V1902" i="1"/>
  <c r="V1903" i="1"/>
  <c r="V1904" i="1"/>
  <c r="V1905" i="1"/>
  <c r="V1906" i="1"/>
  <c r="V1907" i="1"/>
  <c r="V1908" i="1"/>
  <c r="V1909" i="1"/>
  <c r="V1910" i="1"/>
  <c r="V1911" i="1"/>
  <c r="V1912" i="1"/>
  <c r="V1913" i="1"/>
  <c r="V1914" i="1"/>
  <c r="V1915" i="1"/>
  <c r="V1916" i="1"/>
  <c r="V1917" i="1"/>
  <c r="V1918" i="1"/>
  <c r="V1919" i="1"/>
  <c r="V1920" i="1"/>
  <c r="V1921" i="1"/>
  <c r="V1922" i="1"/>
  <c r="V1923" i="1"/>
  <c r="V1924" i="1"/>
  <c r="V1925" i="1"/>
  <c r="V1926" i="1"/>
  <c r="V1927" i="1"/>
  <c r="V1928" i="1"/>
  <c r="V1929" i="1"/>
  <c r="V1930" i="1"/>
  <c r="V1931" i="1"/>
  <c r="V1932" i="1"/>
  <c r="V1933" i="1"/>
  <c r="V1934" i="1"/>
  <c r="V1935" i="1"/>
  <c r="V1936" i="1"/>
  <c r="V1937" i="1"/>
  <c r="V1938" i="1"/>
  <c r="V1939" i="1"/>
  <c r="V1940" i="1"/>
  <c r="V1941" i="1"/>
  <c r="V1942" i="1"/>
  <c r="V1943" i="1"/>
  <c r="V1944" i="1"/>
  <c r="V1945" i="1"/>
  <c r="V1946" i="1"/>
  <c r="V1947" i="1"/>
  <c r="V1948" i="1"/>
  <c r="V1949" i="1"/>
  <c r="V1950" i="1"/>
  <c r="V1951" i="1"/>
  <c r="V1952" i="1"/>
  <c r="V1953" i="1"/>
  <c r="V1954" i="1"/>
  <c r="V1955" i="1"/>
  <c r="V1956" i="1"/>
  <c r="V1957" i="1"/>
  <c r="V1958" i="1"/>
  <c r="V1959" i="1"/>
  <c r="V1960" i="1"/>
  <c r="V1961" i="1"/>
  <c r="V1962" i="1"/>
  <c r="V1963" i="1"/>
  <c r="V1964" i="1"/>
  <c r="V1965" i="1"/>
  <c r="V1966" i="1"/>
  <c r="V1967" i="1"/>
  <c r="V1968" i="1"/>
  <c r="V1969" i="1"/>
  <c r="V1970" i="1"/>
  <c r="V1971" i="1"/>
  <c r="V1972" i="1"/>
  <c r="V1973" i="1"/>
  <c r="V1974" i="1"/>
  <c r="V1975" i="1"/>
  <c r="V1976" i="1"/>
  <c r="V1977" i="1"/>
  <c r="V1978" i="1"/>
  <c r="V1979" i="1"/>
  <c r="V1980" i="1"/>
  <c r="V1981" i="1"/>
  <c r="V1982" i="1"/>
  <c r="V1983" i="1"/>
  <c r="V1984" i="1"/>
  <c r="V1985" i="1"/>
  <c r="V1986" i="1"/>
  <c r="V1987" i="1"/>
  <c r="V1988" i="1"/>
  <c r="V1989" i="1"/>
  <c r="V1990" i="1"/>
  <c r="V1991" i="1"/>
  <c r="V1992" i="1"/>
  <c r="V1993" i="1"/>
  <c r="V1994" i="1"/>
  <c r="V1995" i="1"/>
  <c r="V1996" i="1"/>
  <c r="V1997" i="1"/>
  <c r="V1998" i="1"/>
  <c r="V1999" i="1"/>
  <c r="V2000" i="1"/>
  <c r="V2001" i="1"/>
  <c r="V2002" i="1"/>
  <c r="V2003" i="1"/>
  <c r="V2004" i="1"/>
  <c r="V2005" i="1"/>
  <c r="V2006" i="1"/>
  <c r="V2007" i="1"/>
  <c r="V2008" i="1"/>
  <c r="V2009" i="1"/>
  <c r="V2010" i="1"/>
  <c r="V2011" i="1"/>
  <c r="V2012" i="1"/>
  <c r="V2013" i="1"/>
  <c r="V2014" i="1"/>
  <c r="V2015" i="1"/>
  <c r="V2016" i="1"/>
  <c r="V2017" i="1"/>
  <c r="V2018" i="1"/>
  <c r="V2019" i="1"/>
  <c r="V2020" i="1"/>
  <c r="V2021" i="1"/>
  <c r="V2022" i="1"/>
  <c r="V2023" i="1"/>
  <c r="V2024" i="1"/>
  <c r="V2025" i="1"/>
  <c r="V2026" i="1"/>
  <c r="V2027" i="1"/>
  <c r="V2028" i="1"/>
  <c r="V2029" i="1"/>
  <c r="V2030" i="1"/>
  <c r="V2031" i="1"/>
  <c r="V2032" i="1"/>
  <c r="V2033" i="1"/>
  <c r="V2034" i="1"/>
  <c r="V2035" i="1"/>
  <c r="V2036" i="1"/>
  <c r="V2037" i="1"/>
  <c r="V2038" i="1"/>
  <c r="V2039" i="1"/>
  <c r="V2040" i="1"/>
  <c r="V2041" i="1"/>
  <c r="V2042" i="1"/>
  <c r="V2043" i="1"/>
  <c r="V2044" i="1"/>
  <c r="V2045" i="1"/>
  <c r="V2046" i="1"/>
  <c r="V2047" i="1"/>
  <c r="V2048" i="1"/>
  <c r="V2049" i="1"/>
  <c r="V2050" i="1"/>
  <c r="V2051" i="1"/>
  <c r="V2052" i="1"/>
  <c r="V2053" i="1"/>
  <c r="V2054" i="1"/>
  <c r="V2055" i="1"/>
  <c r="V2056" i="1"/>
  <c r="V2057" i="1"/>
  <c r="V2058" i="1"/>
  <c r="V2059" i="1"/>
  <c r="V2060" i="1"/>
  <c r="V2061" i="1"/>
  <c r="V2062" i="1"/>
  <c r="V2063" i="1"/>
  <c r="V2064" i="1"/>
  <c r="V2065" i="1"/>
  <c r="V2066" i="1"/>
  <c r="V2067" i="1"/>
  <c r="V2068" i="1"/>
  <c r="V2069" i="1"/>
  <c r="V2070" i="1"/>
  <c r="V2071" i="1"/>
  <c r="V2072" i="1"/>
  <c r="V2073" i="1"/>
  <c r="V2074" i="1"/>
  <c r="V2075" i="1"/>
  <c r="V2076" i="1"/>
  <c r="V2077" i="1"/>
  <c r="V2078" i="1"/>
  <c r="V2079" i="1"/>
  <c r="V2080" i="1"/>
  <c r="V2081" i="1"/>
  <c r="V2082" i="1"/>
  <c r="V2083" i="1"/>
  <c r="V2084" i="1"/>
  <c r="V2085" i="1"/>
  <c r="V2086" i="1"/>
  <c r="V2087" i="1"/>
  <c r="V2088" i="1"/>
  <c r="V2089" i="1"/>
  <c r="V2090" i="1"/>
  <c r="V2091" i="1"/>
  <c r="V2092" i="1"/>
  <c r="V2093" i="1"/>
  <c r="V2094" i="1"/>
  <c r="V2095" i="1"/>
  <c r="V2096" i="1"/>
  <c r="V2097" i="1"/>
  <c r="V2098" i="1"/>
  <c r="V2099" i="1"/>
  <c r="V2100" i="1"/>
  <c r="V2101" i="1"/>
  <c r="V2102" i="1"/>
  <c r="V2103" i="1"/>
  <c r="V2104" i="1"/>
  <c r="V2105" i="1"/>
  <c r="V2106" i="1"/>
  <c r="V2107" i="1"/>
  <c r="V2108" i="1"/>
  <c r="V2109" i="1"/>
  <c r="V2110" i="1"/>
  <c r="V2111" i="1"/>
  <c r="V2112" i="1"/>
  <c r="V2113" i="1"/>
  <c r="V2114" i="1"/>
  <c r="V2115" i="1"/>
  <c r="V2116" i="1"/>
  <c r="V2117" i="1"/>
  <c r="V2118" i="1"/>
  <c r="V2119" i="1"/>
  <c r="V2120" i="1"/>
  <c r="V2121" i="1"/>
  <c r="V2122" i="1"/>
  <c r="V2123" i="1"/>
  <c r="V2124" i="1"/>
  <c r="V2125" i="1"/>
  <c r="V2126" i="1"/>
  <c r="V2127" i="1"/>
  <c r="V2128" i="1"/>
  <c r="V2129" i="1"/>
  <c r="V2130" i="1"/>
  <c r="V2131" i="1"/>
  <c r="V2132" i="1"/>
  <c r="V2133" i="1"/>
  <c r="V2134" i="1"/>
  <c r="V2135" i="1"/>
  <c r="V2136" i="1"/>
  <c r="V2137" i="1"/>
  <c r="V2138" i="1"/>
  <c r="V2139" i="1"/>
  <c r="V2140" i="1"/>
  <c r="V2141" i="1"/>
  <c r="V2142" i="1"/>
  <c r="V2143" i="1"/>
  <c r="V2144" i="1"/>
  <c r="V2145" i="1"/>
  <c r="V2146" i="1"/>
  <c r="V2147" i="1"/>
  <c r="V2148" i="1"/>
  <c r="V2149" i="1"/>
  <c r="V2150" i="1"/>
  <c r="V2151" i="1"/>
  <c r="V2152" i="1"/>
  <c r="V2153" i="1"/>
  <c r="V2154" i="1"/>
  <c r="V2155" i="1"/>
  <c r="V2156" i="1"/>
  <c r="V2157" i="1"/>
  <c r="V2158" i="1"/>
  <c r="V2159" i="1"/>
  <c r="V2160" i="1"/>
  <c r="V2161" i="1"/>
  <c r="V2162" i="1"/>
  <c r="V2163" i="1"/>
  <c r="V2164" i="1"/>
  <c r="V2165" i="1"/>
  <c r="V2166" i="1"/>
  <c r="V2167" i="1"/>
  <c r="V2168" i="1"/>
  <c r="V2169" i="1"/>
  <c r="V2170" i="1"/>
  <c r="V2171" i="1"/>
  <c r="V2172" i="1"/>
  <c r="V2173" i="1"/>
  <c r="V2174" i="1"/>
  <c r="V2175" i="1"/>
  <c r="V2176" i="1"/>
  <c r="V2177" i="1"/>
  <c r="V2178" i="1"/>
  <c r="V2179" i="1"/>
  <c r="V2180" i="1"/>
  <c r="V2181" i="1"/>
  <c r="V2182" i="1"/>
  <c r="V2183" i="1"/>
  <c r="V2184" i="1"/>
  <c r="V2185" i="1"/>
  <c r="V2186" i="1"/>
  <c r="V2187" i="1"/>
  <c r="V2188" i="1"/>
  <c r="V2189" i="1"/>
  <c r="V2190" i="1"/>
  <c r="V2191" i="1"/>
  <c r="V2192" i="1"/>
  <c r="V2193" i="1"/>
  <c r="V2194" i="1"/>
  <c r="V2195" i="1"/>
  <c r="V2196" i="1"/>
  <c r="V2197" i="1"/>
  <c r="V2198" i="1"/>
  <c r="V2199" i="1"/>
  <c r="V2200" i="1"/>
  <c r="V2201" i="1"/>
  <c r="V2202" i="1"/>
  <c r="V2203" i="1"/>
  <c r="V2204" i="1"/>
  <c r="V2205" i="1"/>
  <c r="V2206" i="1"/>
  <c r="V2207" i="1"/>
  <c r="V2208" i="1"/>
  <c r="V2209" i="1"/>
  <c r="V2210" i="1"/>
  <c r="V2211" i="1"/>
  <c r="V2212" i="1"/>
  <c r="V2213" i="1"/>
  <c r="V2214" i="1"/>
  <c r="V2215" i="1"/>
  <c r="V2216" i="1"/>
  <c r="V2217" i="1"/>
  <c r="V2218" i="1"/>
  <c r="V2219" i="1"/>
  <c r="V2220" i="1"/>
  <c r="V2221" i="1"/>
  <c r="V2222" i="1"/>
  <c r="V2223" i="1"/>
  <c r="V2224" i="1"/>
  <c r="V2225" i="1"/>
  <c r="V2226" i="1"/>
  <c r="V2227" i="1"/>
  <c r="V2228" i="1"/>
  <c r="V2229" i="1"/>
  <c r="V2230" i="1"/>
  <c r="V2231" i="1"/>
  <c r="V2232" i="1"/>
  <c r="V2233" i="1"/>
  <c r="V2234" i="1"/>
  <c r="V2235" i="1"/>
  <c r="V2236" i="1"/>
  <c r="V2237" i="1"/>
  <c r="V2238" i="1"/>
  <c r="V2239" i="1"/>
  <c r="V2240" i="1"/>
  <c r="V2241" i="1"/>
  <c r="V2242" i="1"/>
  <c r="V2243" i="1"/>
  <c r="V2244" i="1"/>
  <c r="V2245" i="1"/>
  <c r="V2246" i="1"/>
  <c r="V2247" i="1"/>
  <c r="V2248" i="1"/>
  <c r="V2249" i="1"/>
  <c r="V2250" i="1"/>
  <c r="V2251" i="1"/>
  <c r="V2252" i="1"/>
  <c r="V2253" i="1"/>
  <c r="V2254" i="1"/>
  <c r="V2255" i="1"/>
  <c r="V2256" i="1"/>
  <c r="V2257" i="1"/>
  <c r="V2258" i="1"/>
  <c r="V2259" i="1"/>
  <c r="V2260" i="1"/>
  <c r="V2261" i="1"/>
  <c r="V2262" i="1"/>
  <c r="V2263" i="1"/>
  <c r="V2264" i="1"/>
  <c r="V2265" i="1"/>
  <c r="V2266" i="1"/>
  <c r="V2267" i="1"/>
  <c r="V2268" i="1"/>
  <c r="V2269" i="1"/>
  <c r="V2270" i="1"/>
  <c r="V2271" i="1"/>
  <c r="V2272" i="1"/>
  <c r="V2273" i="1"/>
  <c r="V2274" i="1"/>
  <c r="V2275" i="1"/>
  <c r="V2276" i="1"/>
  <c r="V2277" i="1"/>
  <c r="V2278" i="1"/>
  <c r="V2279" i="1"/>
  <c r="V2280" i="1"/>
  <c r="V2281" i="1"/>
  <c r="V2282" i="1"/>
  <c r="V2283" i="1"/>
  <c r="V2284" i="1"/>
  <c r="V2285" i="1"/>
  <c r="V2286" i="1"/>
  <c r="V2287" i="1"/>
  <c r="V2288" i="1"/>
  <c r="V2289" i="1"/>
  <c r="V2290" i="1"/>
  <c r="V2291" i="1"/>
  <c r="V2292" i="1"/>
  <c r="V2293" i="1"/>
  <c r="V2294" i="1"/>
  <c r="V2295" i="1"/>
  <c r="V2296" i="1"/>
  <c r="V2297" i="1"/>
  <c r="V2298" i="1"/>
  <c r="V2299" i="1"/>
  <c r="V2300" i="1"/>
  <c r="V2301" i="1"/>
  <c r="V2302" i="1"/>
  <c r="V2303" i="1"/>
  <c r="V2304" i="1"/>
  <c r="V2305" i="1"/>
  <c r="V2306" i="1"/>
  <c r="V2307" i="1"/>
  <c r="V2308" i="1"/>
  <c r="V2309" i="1"/>
  <c r="V2310" i="1"/>
  <c r="V2311" i="1"/>
  <c r="V2312" i="1"/>
  <c r="V2313" i="1"/>
  <c r="V2314" i="1"/>
  <c r="V2315" i="1"/>
  <c r="V2316" i="1"/>
  <c r="V2317" i="1"/>
  <c r="V2318" i="1"/>
  <c r="V2319" i="1"/>
  <c r="V2320" i="1"/>
  <c r="V2321" i="1"/>
  <c r="V2322" i="1"/>
  <c r="V2323" i="1"/>
  <c r="V2324" i="1"/>
  <c r="V2325" i="1"/>
  <c r="V2326" i="1"/>
  <c r="V2327" i="1"/>
  <c r="V2328" i="1"/>
  <c r="V2329" i="1"/>
  <c r="V2330" i="1"/>
  <c r="V2331" i="1"/>
  <c r="V2332" i="1"/>
  <c r="V2333" i="1"/>
  <c r="V2334" i="1"/>
  <c r="V2335" i="1"/>
  <c r="V2336" i="1"/>
  <c r="V2337" i="1"/>
  <c r="V2338" i="1"/>
  <c r="V2339" i="1"/>
  <c r="V2340" i="1"/>
  <c r="V2341" i="1"/>
  <c r="V2342" i="1"/>
  <c r="V2343" i="1"/>
  <c r="V2344" i="1"/>
  <c r="V2345" i="1"/>
  <c r="V2346" i="1"/>
  <c r="V2347" i="1"/>
  <c r="V2348" i="1"/>
  <c r="V2349" i="1"/>
  <c r="V2350" i="1"/>
  <c r="V2351" i="1"/>
  <c r="V2352" i="1"/>
  <c r="V2353" i="1"/>
  <c r="V2354" i="1"/>
  <c r="V2355" i="1"/>
  <c r="V2356" i="1"/>
  <c r="V2357" i="1"/>
  <c r="V2358" i="1"/>
  <c r="V2359" i="1"/>
  <c r="V2360" i="1"/>
  <c r="V2361" i="1"/>
  <c r="V2362" i="1"/>
  <c r="V2363" i="1"/>
  <c r="V2364" i="1"/>
  <c r="V2365" i="1"/>
  <c r="V2366" i="1"/>
  <c r="V2367" i="1"/>
  <c r="V2368" i="1"/>
  <c r="V2369" i="1"/>
  <c r="V2370" i="1"/>
  <c r="V2371" i="1"/>
  <c r="V2372" i="1"/>
  <c r="V2373" i="1"/>
  <c r="V2374" i="1"/>
  <c r="V2375" i="1"/>
  <c r="V2376" i="1"/>
  <c r="V2377" i="1"/>
  <c r="V2378" i="1"/>
  <c r="V2379" i="1"/>
  <c r="V2380" i="1"/>
  <c r="V2381" i="1"/>
  <c r="V2382" i="1"/>
  <c r="V2383" i="1"/>
  <c r="V2384" i="1"/>
  <c r="V2385" i="1"/>
  <c r="V2386" i="1"/>
  <c r="V2387" i="1"/>
  <c r="V2388" i="1"/>
  <c r="V2389" i="1"/>
  <c r="V2390" i="1"/>
  <c r="V2391" i="1"/>
  <c r="V2392" i="1"/>
  <c r="V2393" i="1"/>
  <c r="V2394" i="1"/>
  <c r="V2395" i="1"/>
  <c r="V2396" i="1"/>
  <c r="V2397" i="1"/>
  <c r="V2398" i="1"/>
  <c r="V2399" i="1"/>
  <c r="V2400" i="1"/>
  <c r="V2401" i="1"/>
  <c r="V2402" i="1"/>
  <c r="V2403" i="1"/>
  <c r="V2404" i="1"/>
  <c r="V2405" i="1"/>
  <c r="V2406" i="1"/>
  <c r="V2407" i="1"/>
  <c r="V2408" i="1"/>
  <c r="V2409" i="1"/>
  <c r="V2410" i="1"/>
  <c r="V2411" i="1"/>
  <c r="V2412" i="1"/>
  <c r="V2413" i="1"/>
  <c r="V2414" i="1"/>
  <c r="V2415" i="1"/>
  <c r="V2416" i="1"/>
  <c r="V2417" i="1"/>
  <c r="V2418" i="1"/>
  <c r="V2419" i="1"/>
  <c r="V2420" i="1"/>
  <c r="V2421" i="1"/>
  <c r="V2422" i="1"/>
  <c r="V2423" i="1"/>
  <c r="V2424" i="1"/>
  <c r="V2425" i="1"/>
  <c r="V2426" i="1"/>
  <c r="V2427" i="1"/>
  <c r="V2428" i="1"/>
  <c r="V2429" i="1"/>
  <c r="V2430" i="1"/>
  <c r="V2431" i="1"/>
  <c r="V2432" i="1"/>
  <c r="V2433" i="1"/>
  <c r="V2434" i="1"/>
  <c r="V2435" i="1"/>
  <c r="V2436" i="1"/>
  <c r="V2437" i="1"/>
  <c r="V2438" i="1"/>
  <c r="V2439" i="1"/>
  <c r="V2440" i="1"/>
  <c r="V2441" i="1"/>
  <c r="V2442" i="1"/>
  <c r="V2443" i="1"/>
  <c r="V2444" i="1"/>
  <c r="V2445" i="1"/>
  <c r="V2446" i="1"/>
  <c r="V2447" i="1"/>
  <c r="V2448" i="1"/>
  <c r="V2449" i="1"/>
  <c r="V2450" i="1"/>
  <c r="V2451" i="1"/>
  <c r="V2452" i="1"/>
  <c r="V2453" i="1"/>
  <c r="V2454" i="1"/>
  <c r="V2455" i="1"/>
  <c r="V2456" i="1"/>
  <c r="V2457" i="1"/>
  <c r="V2458" i="1"/>
  <c r="V2459" i="1"/>
  <c r="V2460" i="1"/>
  <c r="V2461" i="1"/>
  <c r="V2462" i="1"/>
  <c r="V2463" i="1"/>
  <c r="V2464" i="1"/>
  <c r="V2465" i="1"/>
  <c r="V2466" i="1"/>
  <c r="V2467" i="1"/>
  <c r="V2468" i="1"/>
  <c r="V2469" i="1"/>
  <c r="V2470" i="1"/>
  <c r="V2471" i="1"/>
  <c r="V2472" i="1"/>
  <c r="V2473" i="1"/>
  <c r="V2474" i="1"/>
  <c r="V2475" i="1"/>
  <c r="V2476" i="1"/>
  <c r="V2477" i="1"/>
  <c r="V2478" i="1"/>
  <c r="V2479" i="1"/>
  <c r="V2480" i="1"/>
  <c r="V2481" i="1"/>
  <c r="V2482" i="1"/>
  <c r="V2483" i="1"/>
  <c r="V2484" i="1"/>
  <c r="V2485" i="1"/>
  <c r="V2486" i="1"/>
  <c r="V2487" i="1"/>
  <c r="V2488" i="1"/>
  <c r="V2489" i="1"/>
  <c r="V2490" i="1"/>
  <c r="V2491" i="1"/>
  <c r="V2492" i="1"/>
  <c r="V2493" i="1"/>
  <c r="V2494" i="1"/>
  <c r="V2495" i="1"/>
  <c r="V2496" i="1"/>
  <c r="V2497" i="1"/>
  <c r="V2498" i="1"/>
  <c r="V2499" i="1"/>
  <c r="V2500" i="1"/>
  <c r="V2501" i="1"/>
  <c r="V2502" i="1"/>
  <c r="V2503" i="1"/>
  <c r="V2504" i="1"/>
  <c r="V2505" i="1"/>
  <c r="V2506" i="1"/>
  <c r="V2507" i="1"/>
  <c r="V2508" i="1"/>
  <c r="V2509" i="1"/>
  <c r="V2510" i="1"/>
  <c r="V2511" i="1"/>
  <c r="V2512" i="1"/>
  <c r="V2513" i="1"/>
  <c r="V2514" i="1"/>
  <c r="V2515" i="1"/>
  <c r="V2516" i="1"/>
  <c r="V2517" i="1"/>
  <c r="V2518" i="1"/>
  <c r="V2519" i="1"/>
  <c r="V2520" i="1"/>
  <c r="V2521" i="1"/>
  <c r="V2522" i="1"/>
  <c r="V2523" i="1"/>
  <c r="V2524" i="1"/>
  <c r="V2525" i="1"/>
  <c r="V2526" i="1"/>
  <c r="V2527" i="1"/>
  <c r="V2528" i="1"/>
  <c r="V2529" i="1"/>
  <c r="V2530" i="1"/>
  <c r="V2531" i="1"/>
  <c r="V2532" i="1"/>
  <c r="V2533" i="1"/>
  <c r="V2534" i="1"/>
  <c r="V2535" i="1"/>
  <c r="V2536" i="1"/>
  <c r="V2537" i="1"/>
  <c r="V2538" i="1"/>
  <c r="V2539" i="1"/>
  <c r="V2540" i="1"/>
  <c r="V2541" i="1"/>
  <c r="V2542" i="1"/>
  <c r="V2543" i="1"/>
  <c r="V2544" i="1"/>
  <c r="V2545" i="1"/>
  <c r="V2546" i="1"/>
  <c r="V2547" i="1"/>
  <c r="V2548" i="1"/>
  <c r="V2549" i="1"/>
  <c r="V2550" i="1"/>
  <c r="V2551" i="1"/>
  <c r="V2552" i="1"/>
  <c r="V2553" i="1"/>
  <c r="V2554" i="1"/>
  <c r="V2555" i="1"/>
  <c r="V2556" i="1"/>
  <c r="V2557" i="1"/>
  <c r="V2558" i="1"/>
  <c r="V2559" i="1"/>
  <c r="V2560" i="1"/>
  <c r="V2561" i="1"/>
  <c r="V2562" i="1"/>
  <c r="V2563" i="1"/>
  <c r="V2564" i="1"/>
  <c r="V2565" i="1"/>
  <c r="V2566" i="1"/>
  <c r="V2567" i="1"/>
  <c r="V2568" i="1"/>
  <c r="V2569" i="1"/>
  <c r="V2570" i="1"/>
  <c r="V2571" i="1"/>
  <c r="V2572" i="1"/>
  <c r="V2573" i="1"/>
  <c r="V2574" i="1"/>
  <c r="V2575" i="1"/>
  <c r="V2576" i="1"/>
  <c r="V2577" i="1"/>
  <c r="V2578" i="1"/>
  <c r="V2579" i="1"/>
  <c r="V2580" i="1"/>
  <c r="V2581" i="1"/>
  <c r="V2582" i="1"/>
  <c r="V2583" i="1"/>
  <c r="V2584" i="1"/>
  <c r="V2585" i="1"/>
  <c r="V2586" i="1"/>
  <c r="V2587" i="1"/>
  <c r="V2588" i="1"/>
  <c r="V2589" i="1"/>
  <c r="V2590" i="1"/>
  <c r="V2591" i="1"/>
  <c r="V2592" i="1"/>
  <c r="V2593" i="1"/>
  <c r="V2594" i="1"/>
  <c r="V2595" i="1"/>
  <c r="V2596" i="1"/>
  <c r="V2597" i="1"/>
  <c r="V2598" i="1"/>
  <c r="V2599" i="1"/>
  <c r="V2600" i="1"/>
  <c r="V2601" i="1"/>
  <c r="V2602" i="1"/>
  <c r="V2603" i="1"/>
  <c r="V2604" i="1"/>
  <c r="V2605" i="1"/>
  <c r="V2606" i="1"/>
  <c r="V2607" i="1"/>
  <c r="V2608" i="1"/>
  <c r="V2609" i="1"/>
  <c r="V2610" i="1"/>
  <c r="V2611" i="1"/>
  <c r="V2612" i="1"/>
  <c r="V2613" i="1"/>
  <c r="V2614" i="1"/>
  <c r="V2615" i="1"/>
  <c r="V2616" i="1"/>
  <c r="V2617" i="1"/>
  <c r="V2618" i="1"/>
  <c r="V2619" i="1"/>
  <c r="V2620" i="1"/>
  <c r="V2621" i="1"/>
  <c r="V2622" i="1"/>
  <c r="V2623" i="1"/>
  <c r="V2624" i="1"/>
  <c r="V2625" i="1"/>
  <c r="V2626" i="1"/>
  <c r="V2627" i="1"/>
  <c r="V2628" i="1"/>
  <c r="V2629" i="1"/>
  <c r="V2630" i="1"/>
  <c r="V2631" i="1"/>
  <c r="V2632" i="1"/>
  <c r="V2633" i="1"/>
  <c r="V2634" i="1"/>
  <c r="V2635" i="1"/>
  <c r="V2636" i="1"/>
  <c r="V2637" i="1"/>
  <c r="V2638" i="1"/>
  <c r="V2639" i="1"/>
  <c r="V2640" i="1"/>
  <c r="V2641" i="1"/>
  <c r="V2642" i="1"/>
  <c r="V2643" i="1"/>
  <c r="V2644" i="1"/>
  <c r="V2645" i="1"/>
  <c r="V2646" i="1"/>
  <c r="V2647" i="1"/>
  <c r="V2648" i="1"/>
  <c r="V2649" i="1"/>
  <c r="V2650" i="1"/>
  <c r="V2651" i="1"/>
  <c r="V2652" i="1"/>
  <c r="V2653" i="1"/>
  <c r="V2654" i="1"/>
  <c r="V2655" i="1"/>
  <c r="V2656" i="1"/>
  <c r="V2657" i="1"/>
  <c r="V2658" i="1"/>
  <c r="V2659" i="1"/>
  <c r="V2660" i="1"/>
  <c r="V2661" i="1"/>
  <c r="V2662" i="1"/>
  <c r="V2663" i="1"/>
  <c r="V2664" i="1"/>
  <c r="V2665" i="1"/>
  <c r="V2666" i="1"/>
  <c r="V2667" i="1"/>
  <c r="V2668" i="1"/>
  <c r="V2669" i="1"/>
  <c r="V2670" i="1"/>
  <c r="V2671" i="1"/>
  <c r="V2672" i="1"/>
  <c r="V2673" i="1"/>
  <c r="V2674" i="1"/>
  <c r="V2675" i="1"/>
  <c r="V2676" i="1"/>
  <c r="V2677" i="1"/>
  <c r="V2678" i="1"/>
  <c r="V2679" i="1"/>
  <c r="V2680" i="1"/>
  <c r="V2681" i="1"/>
  <c r="V2682" i="1"/>
  <c r="V2683" i="1"/>
  <c r="V2684" i="1"/>
  <c r="V2685" i="1"/>
  <c r="V2686" i="1"/>
  <c r="V2687" i="1"/>
  <c r="V2688" i="1"/>
  <c r="V2689" i="1"/>
  <c r="V2690" i="1"/>
  <c r="V2691" i="1"/>
  <c r="V2692" i="1"/>
  <c r="V2693" i="1"/>
  <c r="V2694" i="1"/>
  <c r="V2695" i="1"/>
  <c r="V2696" i="1"/>
  <c r="V2697" i="1"/>
  <c r="V2698" i="1"/>
  <c r="V2699" i="1"/>
  <c r="V2700" i="1"/>
  <c r="V2701" i="1"/>
  <c r="V2702" i="1"/>
  <c r="V2703" i="1"/>
  <c r="V2704" i="1"/>
  <c r="V2705" i="1"/>
  <c r="V2706" i="1"/>
  <c r="V2707" i="1"/>
  <c r="V2708" i="1"/>
  <c r="V2709" i="1"/>
  <c r="V2710" i="1"/>
  <c r="V2711" i="1"/>
  <c r="V2712" i="1"/>
  <c r="V2713" i="1"/>
  <c r="V2714" i="1"/>
  <c r="V2715" i="1"/>
  <c r="V2716" i="1"/>
  <c r="V2717" i="1"/>
  <c r="V2718" i="1"/>
  <c r="V2719" i="1"/>
  <c r="V2720" i="1"/>
  <c r="V2721" i="1"/>
  <c r="V2722" i="1"/>
  <c r="V2723" i="1"/>
  <c r="V2724" i="1"/>
  <c r="V2725" i="1"/>
  <c r="V2726" i="1"/>
  <c r="V2727" i="1"/>
  <c r="V2728" i="1"/>
  <c r="V2729" i="1"/>
  <c r="V2730" i="1"/>
  <c r="V2731" i="1"/>
  <c r="V2732" i="1"/>
  <c r="V2733" i="1"/>
  <c r="V2734" i="1"/>
  <c r="V2735" i="1"/>
  <c r="V2736" i="1"/>
  <c r="V2737" i="1"/>
  <c r="V2738" i="1"/>
  <c r="V2739" i="1"/>
  <c r="V2740" i="1"/>
  <c r="V2741" i="1"/>
  <c r="V2742" i="1"/>
  <c r="V2743" i="1"/>
  <c r="V2744" i="1"/>
  <c r="V2745" i="1"/>
  <c r="V2746" i="1"/>
  <c r="V2747" i="1"/>
  <c r="V2748" i="1"/>
  <c r="V2749" i="1"/>
  <c r="V2750" i="1"/>
  <c r="V2751" i="1"/>
  <c r="V2752" i="1"/>
  <c r="V2753" i="1"/>
  <c r="V2754" i="1"/>
  <c r="V2755" i="1"/>
  <c r="V2756" i="1"/>
  <c r="V2757" i="1"/>
  <c r="V2758" i="1"/>
  <c r="V2759" i="1"/>
  <c r="V2760" i="1"/>
  <c r="V2761" i="1"/>
  <c r="V2762" i="1"/>
  <c r="V2763" i="1"/>
  <c r="V2764" i="1"/>
  <c r="V2765" i="1"/>
  <c r="V2766" i="1"/>
  <c r="V2767" i="1"/>
  <c r="V2768" i="1"/>
  <c r="V2769" i="1"/>
  <c r="V2770" i="1"/>
  <c r="V2771" i="1"/>
  <c r="V2772" i="1"/>
  <c r="V2773" i="1"/>
  <c r="V2774" i="1"/>
  <c r="V2775" i="1"/>
  <c r="V2776" i="1"/>
  <c r="V2777" i="1"/>
  <c r="V2778" i="1"/>
  <c r="V2779" i="1"/>
  <c r="V2780" i="1"/>
  <c r="V2781" i="1"/>
  <c r="V2782" i="1"/>
  <c r="V2783" i="1"/>
  <c r="V2784" i="1"/>
  <c r="V2785" i="1"/>
  <c r="V2786" i="1"/>
  <c r="V2787" i="1"/>
  <c r="V2788" i="1"/>
  <c r="V2789" i="1"/>
  <c r="V2790" i="1"/>
  <c r="V2791" i="1"/>
  <c r="V2792" i="1"/>
  <c r="V2793" i="1"/>
  <c r="V2794" i="1"/>
  <c r="V2795" i="1"/>
  <c r="V2796" i="1"/>
  <c r="V2797" i="1"/>
  <c r="V2798" i="1"/>
  <c r="V2799" i="1"/>
  <c r="V2800" i="1"/>
  <c r="V2801" i="1"/>
  <c r="V2802" i="1"/>
  <c r="V2803" i="1"/>
  <c r="V2804" i="1"/>
  <c r="V2805" i="1"/>
  <c r="V2806" i="1"/>
  <c r="V2807" i="1"/>
  <c r="V2808" i="1"/>
  <c r="V2809" i="1"/>
  <c r="V2810" i="1"/>
  <c r="V2811" i="1"/>
  <c r="V2812" i="1"/>
  <c r="V2813" i="1"/>
  <c r="V2814" i="1"/>
  <c r="V2815" i="1"/>
  <c r="V2816" i="1"/>
  <c r="V2817" i="1"/>
  <c r="V2818" i="1"/>
  <c r="V2819" i="1"/>
  <c r="V2820" i="1"/>
  <c r="V2821" i="1"/>
  <c r="V2822" i="1"/>
  <c r="V2823" i="1"/>
  <c r="V2824" i="1"/>
  <c r="V2825" i="1"/>
  <c r="V2826" i="1"/>
  <c r="V2827" i="1"/>
  <c r="V2828" i="1"/>
  <c r="V2829" i="1"/>
  <c r="V2830" i="1"/>
  <c r="V2831" i="1"/>
  <c r="V2832" i="1"/>
  <c r="V2833" i="1"/>
  <c r="V2834" i="1"/>
  <c r="V2835" i="1"/>
  <c r="V2836" i="1"/>
  <c r="V2837" i="1"/>
  <c r="V2838" i="1"/>
  <c r="V2839" i="1"/>
  <c r="V2840" i="1"/>
  <c r="V2841" i="1"/>
  <c r="V2842" i="1"/>
  <c r="V2843" i="1"/>
  <c r="V2844" i="1"/>
  <c r="V2845" i="1"/>
  <c r="V2846" i="1"/>
  <c r="V2847" i="1"/>
  <c r="V2848" i="1"/>
  <c r="V2849" i="1"/>
  <c r="V2850" i="1"/>
  <c r="V2851" i="1"/>
  <c r="V2852" i="1"/>
  <c r="V2853" i="1"/>
  <c r="V2854" i="1"/>
  <c r="V2855" i="1"/>
  <c r="V2856" i="1"/>
  <c r="V2857" i="1"/>
  <c r="V2858" i="1"/>
  <c r="V2859" i="1"/>
  <c r="V2860" i="1"/>
  <c r="V2861" i="1"/>
  <c r="V2862" i="1"/>
  <c r="V2863" i="1"/>
  <c r="V2864" i="1"/>
  <c r="V2865" i="1"/>
  <c r="V2866" i="1"/>
  <c r="V2867" i="1"/>
  <c r="V2868" i="1"/>
  <c r="V2869" i="1"/>
  <c r="V2870" i="1"/>
  <c r="V2871" i="1"/>
  <c r="V2872" i="1"/>
  <c r="V2873" i="1"/>
  <c r="V2874" i="1"/>
  <c r="V2875" i="1"/>
  <c r="V2876" i="1"/>
  <c r="V2877" i="1"/>
  <c r="V2878" i="1"/>
  <c r="V2879" i="1"/>
  <c r="V2880" i="1"/>
  <c r="V2881" i="1"/>
  <c r="V2882" i="1"/>
  <c r="V2883" i="1"/>
  <c r="V2884" i="1"/>
  <c r="V2885" i="1"/>
  <c r="V2886" i="1"/>
  <c r="V2887" i="1"/>
  <c r="V2888" i="1"/>
  <c r="V2889" i="1"/>
  <c r="V2890" i="1"/>
  <c r="V2891" i="1"/>
  <c r="V2892" i="1"/>
  <c r="V2893" i="1"/>
  <c r="V2894" i="1"/>
  <c r="V2895" i="1"/>
  <c r="V2896" i="1"/>
  <c r="V2897" i="1"/>
  <c r="V2898" i="1"/>
  <c r="V2899" i="1"/>
  <c r="V2900" i="1"/>
  <c r="V2901" i="1"/>
  <c r="V2902" i="1"/>
  <c r="V2903" i="1"/>
  <c r="V2904" i="1"/>
  <c r="V2905" i="1"/>
  <c r="V2906" i="1"/>
  <c r="V2907" i="1"/>
  <c r="V2908" i="1"/>
  <c r="V2909" i="1"/>
  <c r="V2910" i="1"/>
  <c r="V2911" i="1"/>
  <c r="V2912" i="1"/>
  <c r="V2913" i="1"/>
  <c r="V2914" i="1"/>
  <c r="V2915" i="1"/>
  <c r="V2916" i="1"/>
  <c r="V2917" i="1"/>
  <c r="V2918" i="1"/>
  <c r="V2919" i="1"/>
  <c r="V2920" i="1"/>
  <c r="V2921" i="1"/>
  <c r="V2922" i="1"/>
  <c r="V2923" i="1"/>
  <c r="V2924" i="1"/>
  <c r="V2925" i="1"/>
  <c r="V2926" i="1"/>
  <c r="V2927" i="1"/>
  <c r="V2928" i="1"/>
  <c r="V2929" i="1"/>
  <c r="V2930" i="1"/>
  <c r="V2931" i="1"/>
  <c r="V2932" i="1"/>
  <c r="V2933" i="1"/>
  <c r="V2934" i="1"/>
  <c r="V2935" i="1"/>
  <c r="V2936" i="1"/>
  <c r="V2937" i="1"/>
  <c r="V2938" i="1"/>
  <c r="V2939" i="1"/>
  <c r="V2940" i="1"/>
  <c r="V2941" i="1"/>
  <c r="V2942" i="1"/>
  <c r="V2943" i="1"/>
  <c r="V2944" i="1"/>
  <c r="V2945" i="1"/>
  <c r="V2946" i="1"/>
  <c r="V2947" i="1"/>
  <c r="V2948" i="1"/>
  <c r="V2949" i="1"/>
  <c r="V2950" i="1"/>
  <c r="V2951" i="1"/>
  <c r="V2952" i="1"/>
  <c r="V2953" i="1"/>
  <c r="V2954" i="1"/>
  <c r="V2955" i="1"/>
  <c r="V2956" i="1"/>
  <c r="V2957" i="1"/>
  <c r="V2958" i="1"/>
  <c r="V2959" i="1"/>
  <c r="V2960" i="1"/>
  <c r="V2961" i="1"/>
  <c r="V2962" i="1"/>
  <c r="V2963" i="1"/>
  <c r="V2964" i="1"/>
  <c r="V2965" i="1"/>
  <c r="V2966" i="1"/>
  <c r="V2967" i="1"/>
  <c r="V2968" i="1"/>
  <c r="V2969" i="1"/>
  <c r="V2970" i="1"/>
  <c r="V2971" i="1"/>
  <c r="V2972" i="1"/>
  <c r="V2973" i="1"/>
  <c r="V2974" i="1"/>
  <c r="V2975" i="1"/>
  <c r="V2976" i="1"/>
  <c r="V2977" i="1"/>
  <c r="V2978" i="1"/>
  <c r="V2979" i="1"/>
  <c r="V2980" i="1"/>
  <c r="V2981" i="1"/>
  <c r="V2982" i="1"/>
  <c r="V2983" i="1"/>
  <c r="V2984" i="1"/>
  <c r="V2985" i="1"/>
  <c r="V2986" i="1"/>
  <c r="V2987" i="1"/>
  <c r="V2988" i="1"/>
  <c r="V2989" i="1"/>
  <c r="V2990" i="1"/>
  <c r="V2991" i="1"/>
  <c r="V2992" i="1"/>
  <c r="V2993" i="1"/>
  <c r="V2994" i="1"/>
  <c r="V2995" i="1"/>
  <c r="V2996" i="1"/>
  <c r="V2997" i="1"/>
  <c r="V2998" i="1"/>
  <c r="V2999" i="1"/>
  <c r="V3000" i="1"/>
  <c r="V3001" i="1"/>
  <c r="V3002" i="1"/>
  <c r="V3003" i="1"/>
  <c r="V3004" i="1"/>
  <c r="V3005" i="1"/>
  <c r="V3006" i="1"/>
  <c r="V3007" i="1"/>
  <c r="V3008" i="1"/>
  <c r="V3009" i="1"/>
  <c r="V3010" i="1"/>
  <c r="V3011" i="1"/>
  <c r="V3012" i="1"/>
  <c r="V3013" i="1"/>
  <c r="V3014" i="1"/>
  <c r="V3015" i="1"/>
  <c r="V3016" i="1"/>
  <c r="V3017" i="1"/>
  <c r="V3018" i="1"/>
  <c r="V3019" i="1"/>
  <c r="V3020" i="1"/>
  <c r="V3021" i="1"/>
  <c r="V3022" i="1"/>
  <c r="V3023" i="1"/>
  <c r="V3024" i="1"/>
  <c r="V3025" i="1"/>
  <c r="V3026" i="1"/>
  <c r="V3027" i="1"/>
  <c r="V3028" i="1"/>
  <c r="V3029" i="1"/>
  <c r="V3030" i="1"/>
  <c r="V3031" i="1"/>
  <c r="V3032" i="1"/>
  <c r="V3033" i="1"/>
  <c r="V3034" i="1"/>
  <c r="V3035" i="1"/>
  <c r="V3036" i="1"/>
  <c r="V3037" i="1"/>
  <c r="V3038" i="1"/>
  <c r="V3039" i="1"/>
  <c r="V3040" i="1"/>
  <c r="V3041" i="1"/>
  <c r="V3042" i="1"/>
  <c r="V3043" i="1"/>
  <c r="V3044" i="1"/>
  <c r="V3045" i="1"/>
  <c r="V3046" i="1"/>
  <c r="V3047" i="1"/>
  <c r="V3048" i="1"/>
  <c r="V3049" i="1"/>
  <c r="V3050" i="1"/>
  <c r="V3051" i="1"/>
  <c r="V3052" i="1"/>
  <c r="V3053" i="1"/>
  <c r="V3054" i="1"/>
  <c r="V3055" i="1"/>
  <c r="V3056" i="1"/>
  <c r="V3057" i="1"/>
  <c r="V3058" i="1"/>
  <c r="V3059" i="1"/>
  <c r="V3060" i="1"/>
  <c r="V3061" i="1"/>
  <c r="V3062" i="1"/>
  <c r="V3063" i="1"/>
  <c r="V3064" i="1"/>
  <c r="V3065" i="1"/>
  <c r="V3066" i="1"/>
  <c r="V3067" i="1"/>
  <c r="V3068" i="1"/>
  <c r="V3069" i="1"/>
  <c r="V3070" i="1"/>
  <c r="V3071" i="1"/>
  <c r="V3072" i="1"/>
  <c r="V3073" i="1"/>
  <c r="V3074" i="1"/>
  <c r="V3075" i="1"/>
  <c r="V3076" i="1"/>
  <c r="V3077" i="1"/>
  <c r="V3078" i="1"/>
  <c r="V3079" i="1"/>
  <c r="V3080" i="1"/>
  <c r="V3081" i="1"/>
  <c r="V3082" i="1"/>
  <c r="V3083" i="1"/>
  <c r="V3084" i="1"/>
  <c r="V3085" i="1"/>
  <c r="V3086" i="1"/>
  <c r="V3087" i="1"/>
  <c r="V3088" i="1"/>
  <c r="V3089" i="1"/>
  <c r="V3090" i="1"/>
  <c r="V3091" i="1"/>
  <c r="V3092" i="1"/>
  <c r="V3093" i="1"/>
  <c r="V3094" i="1"/>
  <c r="V3095" i="1"/>
  <c r="V3096" i="1"/>
  <c r="V3097" i="1"/>
  <c r="V3098" i="1"/>
  <c r="V3099" i="1"/>
  <c r="V3100" i="1"/>
  <c r="V3101" i="1"/>
  <c r="V3102" i="1"/>
  <c r="V3103" i="1"/>
  <c r="V3104" i="1"/>
  <c r="V3105" i="1"/>
  <c r="V3106" i="1"/>
  <c r="V3107" i="1"/>
  <c r="V3108" i="1"/>
  <c r="V3109" i="1"/>
  <c r="V3110" i="1"/>
  <c r="V3111" i="1"/>
  <c r="V3112" i="1"/>
  <c r="V3113" i="1"/>
  <c r="V3114" i="1"/>
  <c r="V3115" i="1"/>
  <c r="V3116" i="1"/>
  <c r="V3117" i="1"/>
  <c r="V3118" i="1"/>
  <c r="V3119" i="1"/>
  <c r="V3120" i="1"/>
  <c r="V3121" i="1"/>
  <c r="V3122" i="1"/>
  <c r="V3123" i="1"/>
  <c r="V3124" i="1"/>
  <c r="V3125" i="1"/>
  <c r="V3126" i="1"/>
  <c r="V3127" i="1"/>
  <c r="V3128" i="1"/>
  <c r="V3129" i="1"/>
  <c r="V3130" i="1"/>
  <c r="V3131" i="1"/>
  <c r="V3132" i="1"/>
  <c r="V3133" i="1"/>
  <c r="V3134" i="1"/>
  <c r="V3135" i="1"/>
  <c r="V3136" i="1"/>
  <c r="V3137" i="1"/>
  <c r="V3138" i="1"/>
  <c r="V3139" i="1"/>
  <c r="V3140" i="1"/>
  <c r="V3141" i="1"/>
  <c r="V3142" i="1"/>
  <c r="V3143" i="1"/>
  <c r="V3144" i="1"/>
  <c r="V3145" i="1"/>
  <c r="V3146" i="1"/>
  <c r="V3147" i="1"/>
  <c r="V3148" i="1"/>
  <c r="V3149" i="1"/>
  <c r="V3150" i="1"/>
  <c r="V3151" i="1"/>
  <c r="V3152" i="1"/>
  <c r="V3153" i="1"/>
  <c r="V3154" i="1"/>
  <c r="V3155" i="1"/>
  <c r="V3156" i="1"/>
  <c r="V3157" i="1"/>
  <c r="V3158" i="1"/>
  <c r="V3159" i="1"/>
  <c r="V3160" i="1"/>
  <c r="V3161" i="1"/>
  <c r="V3162" i="1"/>
  <c r="V3163" i="1"/>
  <c r="V3164" i="1"/>
  <c r="V3165" i="1"/>
  <c r="V3166" i="1"/>
  <c r="V3167" i="1"/>
  <c r="V3168" i="1"/>
  <c r="V3169" i="1"/>
  <c r="V3170" i="1"/>
  <c r="V3171" i="1"/>
  <c r="V3172" i="1"/>
  <c r="V3173" i="1"/>
  <c r="V3174" i="1"/>
  <c r="V3175" i="1"/>
  <c r="V3176" i="1"/>
  <c r="V3177" i="1"/>
  <c r="V3178" i="1"/>
  <c r="V3179" i="1"/>
  <c r="V3180" i="1"/>
  <c r="V3181" i="1"/>
  <c r="V3182" i="1"/>
  <c r="V3183" i="1"/>
  <c r="V3184" i="1"/>
  <c r="V3185" i="1"/>
  <c r="V3186" i="1"/>
  <c r="V3187" i="1"/>
  <c r="V3188" i="1"/>
  <c r="V3189" i="1"/>
  <c r="V3190" i="1"/>
  <c r="V3191" i="1"/>
  <c r="V3192" i="1"/>
  <c r="V3193" i="1"/>
  <c r="V3194" i="1"/>
  <c r="V3195" i="1"/>
  <c r="V3196" i="1"/>
  <c r="V3197" i="1"/>
  <c r="V3198" i="1"/>
  <c r="V3199" i="1"/>
  <c r="V3200" i="1"/>
  <c r="V3201" i="1"/>
  <c r="V3202" i="1"/>
  <c r="V3203" i="1"/>
  <c r="V3204" i="1"/>
  <c r="V3205" i="1"/>
  <c r="V3206" i="1"/>
  <c r="V3207" i="1"/>
  <c r="V3208" i="1"/>
  <c r="V3209" i="1"/>
  <c r="V3210" i="1"/>
  <c r="V3211" i="1"/>
  <c r="V3212" i="1"/>
  <c r="V3213" i="1"/>
  <c r="V3214" i="1"/>
  <c r="V3215" i="1"/>
  <c r="V3216" i="1"/>
  <c r="V3217" i="1"/>
  <c r="V3218" i="1"/>
  <c r="V3219" i="1"/>
  <c r="V3220" i="1"/>
  <c r="V3221" i="1"/>
  <c r="V3222" i="1"/>
  <c r="V3223" i="1"/>
  <c r="V3224" i="1"/>
  <c r="V3225" i="1"/>
  <c r="V3226" i="1"/>
  <c r="V3227" i="1"/>
  <c r="V3228" i="1"/>
  <c r="V3229" i="1"/>
  <c r="V3230" i="1"/>
  <c r="V3231" i="1"/>
  <c r="V3232" i="1"/>
  <c r="V3233" i="1"/>
  <c r="V3234" i="1"/>
  <c r="V3235" i="1"/>
  <c r="V3236" i="1"/>
  <c r="V3237" i="1"/>
  <c r="V3238" i="1"/>
  <c r="V3239" i="1"/>
  <c r="V3240" i="1"/>
  <c r="V3241" i="1"/>
  <c r="V3242" i="1"/>
  <c r="V3243" i="1"/>
  <c r="V3244" i="1"/>
  <c r="V3245" i="1"/>
  <c r="V3246" i="1"/>
  <c r="V3247" i="1"/>
  <c r="V3248" i="1"/>
  <c r="V3249" i="1"/>
  <c r="V3250" i="1"/>
  <c r="V3251" i="1"/>
  <c r="V3252" i="1"/>
  <c r="V3253" i="1"/>
  <c r="V3254" i="1"/>
  <c r="V3255" i="1"/>
  <c r="V3256" i="1"/>
  <c r="V3257" i="1"/>
  <c r="V3258" i="1"/>
  <c r="V3259" i="1"/>
  <c r="V3260" i="1"/>
  <c r="V3261" i="1"/>
  <c r="V3262" i="1"/>
  <c r="V3263" i="1"/>
  <c r="V3264" i="1"/>
  <c r="V3265" i="1"/>
  <c r="V3266" i="1"/>
  <c r="V3267" i="1"/>
  <c r="V3268" i="1"/>
  <c r="V3269" i="1"/>
  <c r="V3270" i="1"/>
  <c r="V3271" i="1"/>
  <c r="V3272" i="1"/>
  <c r="V3273" i="1"/>
  <c r="V3274" i="1"/>
  <c r="V3275" i="1"/>
  <c r="V3276" i="1"/>
  <c r="V3277" i="1"/>
  <c r="V3278" i="1"/>
  <c r="V3279" i="1"/>
  <c r="V3280" i="1"/>
  <c r="V3281" i="1"/>
  <c r="V3282" i="1"/>
  <c r="V3283" i="1"/>
  <c r="V3284" i="1"/>
  <c r="V3285" i="1"/>
  <c r="V3286" i="1"/>
  <c r="V3287" i="1"/>
  <c r="V3288" i="1"/>
  <c r="V3289" i="1"/>
  <c r="V3290" i="1"/>
  <c r="V3291" i="1"/>
  <c r="V3292" i="1"/>
  <c r="V3293" i="1"/>
  <c r="V3294" i="1"/>
  <c r="V3295" i="1"/>
  <c r="V3296" i="1"/>
  <c r="V3297" i="1"/>
  <c r="V3298" i="1"/>
  <c r="V3299" i="1"/>
  <c r="V3300" i="1"/>
  <c r="V3301" i="1"/>
  <c r="V3302" i="1"/>
  <c r="V3303" i="1"/>
  <c r="V3304" i="1"/>
  <c r="V3305" i="1"/>
  <c r="V3306" i="1"/>
  <c r="V3307" i="1"/>
  <c r="V3308" i="1"/>
  <c r="V3309" i="1"/>
  <c r="V3310" i="1"/>
  <c r="V3311" i="1"/>
  <c r="V3312" i="1"/>
  <c r="V3313" i="1"/>
  <c r="V3314" i="1"/>
  <c r="V3315" i="1"/>
  <c r="V3316" i="1"/>
  <c r="V3317" i="1"/>
  <c r="V3318" i="1"/>
  <c r="V3319" i="1"/>
  <c r="V3320" i="1"/>
  <c r="V3321" i="1"/>
  <c r="V3322" i="1"/>
  <c r="V3323" i="1"/>
  <c r="V3324" i="1"/>
  <c r="V3325" i="1"/>
  <c r="V3326" i="1"/>
  <c r="V3327" i="1"/>
  <c r="V3328" i="1"/>
  <c r="V3329" i="1"/>
  <c r="V3330" i="1"/>
  <c r="V3331" i="1"/>
  <c r="V3332" i="1"/>
  <c r="V3333" i="1"/>
  <c r="V3334" i="1"/>
  <c r="V3335" i="1"/>
  <c r="V3336" i="1"/>
  <c r="V3337" i="1"/>
  <c r="V3338" i="1"/>
  <c r="V3339" i="1"/>
  <c r="V3340" i="1"/>
  <c r="V3341" i="1"/>
  <c r="V3342" i="1"/>
  <c r="V3343" i="1"/>
  <c r="V3344" i="1"/>
  <c r="V3345" i="1"/>
  <c r="V3346" i="1"/>
  <c r="V3347" i="1"/>
  <c r="V3348" i="1"/>
  <c r="V3349" i="1"/>
  <c r="V3350" i="1"/>
  <c r="V3351" i="1"/>
  <c r="V3352" i="1"/>
  <c r="V3353" i="1"/>
  <c r="V3354" i="1"/>
  <c r="V3355" i="1"/>
  <c r="V3356" i="1"/>
  <c r="V3357" i="1"/>
  <c r="V3358" i="1"/>
  <c r="V3359" i="1"/>
  <c r="V3360" i="1"/>
  <c r="V3361" i="1"/>
  <c r="V3362" i="1"/>
  <c r="V3363" i="1"/>
  <c r="V3364" i="1"/>
  <c r="V3365" i="1"/>
  <c r="V3366" i="1"/>
  <c r="V3367" i="1"/>
  <c r="V3368" i="1"/>
  <c r="V3369" i="1"/>
  <c r="V3370" i="1"/>
  <c r="V3371" i="1"/>
  <c r="V3372" i="1"/>
  <c r="V3373" i="1"/>
  <c r="V3374" i="1"/>
  <c r="V3375" i="1"/>
  <c r="V3376" i="1"/>
  <c r="V3377" i="1"/>
  <c r="V3378" i="1"/>
  <c r="V3379" i="1"/>
  <c r="V3380" i="1"/>
  <c r="V3381" i="1"/>
  <c r="V3382" i="1"/>
  <c r="V3383" i="1"/>
  <c r="V3384" i="1"/>
  <c r="V3385" i="1"/>
  <c r="V3386" i="1"/>
  <c r="V3387" i="1"/>
  <c r="V3388" i="1"/>
  <c r="V3389" i="1"/>
  <c r="V3390" i="1"/>
  <c r="V3391" i="1"/>
  <c r="V3392" i="1"/>
  <c r="V3393" i="1"/>
  <c r="V3394" i="1"/>
  <c r="V3395" i="1"/>
  <c r="V3396" i="1"/>
  <c r="V3397" i="1"/>
  <c r="V3398" i="1"/>
  <c r="V3399" i="1"/>
  <c r="V3400" i="1"/>
  <c r="V3401" i="1"/>
  <c r="V3402" i="1"/>
  <c r="V3403" i="1"/>
  <c r="V3404" i="1"/>
  <c r="V3405" i="1"/>
  <c r="V3406" i="1"/>
  <c r="V3407" i="1"/>
  <c r="V3408" i="1"/>
  <c r="V3409" i="1"/>
  <c r="V3410" i="1"/>
  <c r="V3411" i="1"/>
  <c r="V3412" i="1"/>
  <c r="V3413" i="1"/>
  <c r="V3414" i="1"/>
  <c r="V3415" i="1"/>
  <c r="V3416" i="1"/>
  <c r="V3417" i="1"/>
  <c r="V3418" i="1"/>
  <c r="V3419" i="1"/>
  <c r="V3420" i="1"/>
  <c r="V3421" i="1"/>
  <c r="V3422" i="1"/>
  <c r="V3423" i="1"/>
  <c r="V3424" i="1"/>
  <c r="V3425" i="1"/>
  <c r="V3426" i="1"/>
  <c r="V3427" i="1"/>
  <c r="V3428" i="1"/>
  <c r="V3429" i="1"/>
  <c r="V3430" i="1"/>
  <c r="V3431" i="1"/>
  <c r="V3432" i="1"/>
  <c r="V3433" i="1"/>
  <c r="V3434" i="1"/>
  <c r="V3435" i="1"/>
  <c r="V3436" i="1"/>
  <c r="V3437" i="1"/>
  <c r="V3438" i="1"/>
  <c r="V3439" i="1"/>
  <c r="V3440" i="1"/>
  <c r="V3441" i="1"/>
  <c r="V3442" i="1"/>
  <c r="V3443" i="1"/>
  <c r="V3444" i="1"/>
  <c r="V3445" i="1"/>
  <c r="V3446" i="1"/>
  <c r="V3447" i="1"/>
  <c r="V3448" i="1"/>
  <c r="V3449" i="1"/>
  <c r="V3450" i="1"/>
  <c r="V3451" i="1"/>
  <c r="V3452" i="1"/>
  <c r="V3453" i="1"/>
  <c r="V3454" i="1"/>
  <c r="V3455" i="1"/>
  <c r="V3456" i="1"/>
  <c r="V3457" i="1"/>
  <c r="V3458" i="1"/>
  <c r="V3459" i="1"/>
  <c r="V3460" i="1"/>
  <c r="V3461" i="1"/>
  <c r="V3462" i="1"/>
  <c r="V3463" i="1"/>
  <c r="V3464" i="1"/>
  <c r="V3465" i="1"/>
  <c r="V3466" i="1"/>
  <c r="V3467" i="1"/>
  <c r="V3468" i="1"/>
  <c r="V3469" i="1"/>
  <c r="V3470" i="1"/>
  <c r="V3471" i="1"/>
  <c r="V3472" i="1"/>
  <c r="V3473" i="1"/>
  <c r="V3474" i="1"/>
  <c r="V3475" i="1"/>
  <c r="V3476" i="1"/>
  <c r="V3477" i="1"/>
  <c r="V3478" i="1"/>
  <c r="V3479" i="1"/>
  <c r="V3480" i="1"/>
  <c r="V3481" i="1"/>
  <c r="V3482" i="1"/>
  <c r="V3483" i="1"/>
  <c r="V3484" i="1"/>
  <c r="V3485" i="1"/>
  <c r="V3486" i="1"/>
  <c r="V3487" i="1"/>
  <c r="V3488" i="1"/>
  <c r="V3489" i="1"/>
  <c r="V3490" i="1"/>
  <c r="V3491" i="1"/>
  <c r="V3492" i="1"/>
  <c r="V3493" i="1"/>
  <c r="V3494" i="1"/>
  <c r="V3495" i="1"/>
  <c r="V3496" i="1"/>
  <c r="V3497" i="1"/>
  <c r="V3498" i="1"/>
  <c r="V3499" i="1"/>
  <c r="V3500" i="1"/>
  <c r="V3501" i="1"/>
  <c r="V3502" i="1"/>
  <c r="V3503" i="1"/>
  <c r="V3504" i="1"/>
  <c r="V3505" i="1"/>
  <c r="V3506" i="1"/>
  <c r="V3507" i="1"/>
  <c r="V3508" i="1"/>
  <c r="V3509" i="1"/>
  <c r="V3510" i="1"/>
  <c r="V3511" i="1"/>
  <c r="V3512" i="1"/>
  <c r="V3513" i="1"/>
  <c r="V3514" i="1"/>
  <c r="V3515" i="1"/>
  <c r="V3516" i="1"/>
  <c r="V3517" i="1"/>
  <c r="V3518" i="1"/>
  <c r="V3519" i="1"/>
  <c r="V3520" i="1"/>
  <c r="V3521" i="1"/>
  <c r="V3522" i="1"/>
  <c r="V3523" i="1"/>
  <c r="V3524" i="1"/>
  <c r="V3525" i="1"/>
  <c r="V3526" i="1"/>
  <c r="V3527" i="1"/>
  <c r="V3528" i="1"/>
  <c r="V3529" i="1"/>
  <c r="V3530" i="1"/>
  <c r="V3531" i="1"/>
  <c r="V3532" i="1"/>
  <c r="V3533" i="1"/>
  <c r="V3534" i="1"/>
  <c r="V3535" i="1"/>
  <c r="V3536" i="1"/>
  <c r="V3537" i="1"/>
  <c r="V3538" i="1"/>
  <c r="V3539" i="1"/>
  <c r="V3540" i="1"/>
  <c r="V3541" i="1"/>
  <c r="V3542" i="1"/>
  <c r="V3543" i="1"/>
  <c r="V3544" i="1"/>
  <c r="V3545" i="1"/>
  <c r="V3546" i="1"/>
  <c r="V3547" i="1"/>
  <c r="V3548" i="1"/>
  <c r="V3549" i="1"/>
  <c r="V3550" i="1"/>
  <c r="V3551" i="1"/>
  <c r="V3552" i="1"/>
  <c r="V3553" i="1"/>
  <c r="V3554" i="1"/>
  <c r="V3555" i="1"/>
  <c r="V3556" i="1"/>
  <c r="V3557" i="1"/>
  <c r="V3558" i="1"/>
  <c r="V3559" i="1"/>
  <c r="V3560" i="1"/>
  <c r="V3561" i="1"/>
  <c r="V3562" i="1"/>
  <c r="V3563" i="1"/>
  <c r="V3564" i="1"/>
  <c r="V3565" i="1"/>
  <c r="V3566" i="1"/>
  <c r="V3567" i="1"/>
  <c r="V3568" i="1"/>
  <c r="V3569" i="1"/>
  <c r="V3570" i="1"/>
  <c r="V3571" i="1"/>
  <c r="V3572" i="1"/>
  <c r="V3573" i="1"/>
  <c r="V3574" i="1"/>
  <c r="V3575" i="1"/>
  <c r="V3576" i="1"/>
  <c r="V3577" i="1"/>
  <c r="V3578" i="1"/>
  <c r="V3579" i="1"/>
  <c r="V3580" i="1"/>
  <c r="V3581" i="1"/>
  <c r="V3582" i="1"/>
  <c r="V3583" i="1"/>
  <c r="V3584" i="1"/>
  <c r="V3585" i="1"/>
  <c r="V3586" i="1"/>
  <c r="V3587" i="1"/>
  <c r="V3588" i="1"/>
  <c r="V3589" i="1"/>
  <c r="V3590" i="1"/>
  <c r="V3591" i="1"/>
  <c r="V3592" i="1"/>
  <c r="V3593" i="1"/>
  <c r="V3594" i="1"/>
  <c r="V3595" i="1"/>
  <c r="V3596" i="1"/>
  <c r="V3597" i="1"/>
  <c r="V3598" i="1"/>
  <c r="V3599" i="1"/>
  <c r="V3600" i="1"/>
  <c r="V3601" i="1"/>
  <c r="V3602" i="1"/>
  <c r="V3603" i="1"/>
  <c r="V3604" i="1"/>
  <c r="V3605" i="1"/>
  <c r="V3606" i="1"/>
  <c r="V3607" i="1"/>
  <c r="V3608" i="1"/>
  <c r="V3609" i="1"/>
  <c r="V3610" i="1"/>
  <c r="V3611" i="1"/>
  <c r="V3612" i="1"/>
  <c r="V3613" i="1"/>
  <c r="V3614" i="1"/>
  <c r="V3615" i="1"/>
  <c r="V3616" i="1"/>
  <c r="V3617" i="1"/>
  <c r="V3618" i="1"/>
  <c r="V3619" i="1"/>
  <c r="V3620" i="1"/>
  <c r="V3621" i="1"/>
  <c r="V3622" i="1"/>
  <c r="V3623" i="1"/>
  <c r="V3624" i="1"/>
  <c r="V3625" i="1"/>
  <c r="V3626" i="1"/>
  <c r="V3627" i="1"/>
  <c r="V3628" i="1"/>
  <c r="V3629" i="1"/>
  <c r="V3630" i="1"/>
  <c r="V3631" i="1"/>
  <c r="V3632" i="1"/>
  <c r="V3633" i="1"/>
  <c r="V3634" i="1"/>
  <c r="V3635" i="1"/>
  <c r="V3636" i="1"/>
  <c r="V3637" i="1"/>
  <c r="V3638" i="1"/>
  <c r="V3639" i="1"/>
  <c r="V3640" i="1"/>
  <c r="V3641" i="1"/>
  <c r="V3642" i="1"/>
  <c r="V3643" i="1"/>
  <c r="V3644" i="1"/>
  <c r="V3645" i="1"/>
  <c r="V3646" i="1"/>
  <c r="V3647" i="1"/>
  <c r="V3648" i="1"/>
  <c r="V3649" i="1"/>
  <c r="V3650" i="1"/>
  <c r="V3651" i="1"/>
  <c r="V3652" i="1"/>
  <c r="V3653" i="1"/>
  <c r="V3654" i="1"/>
  <c r="V3655" i="1"/>
  <c r="V3656" i="1"/>
  <c r="V3657" i="1"/>
  <c r="V3658" i="1"/>
  <c r="V3659" i="1"/>
  <c r="V3660" i="1"/>
  <c r="V3661" i="1"/>
  <c r="V3662" i="1"/>
  <c r="V3663" i="1"/>
  <c r="V3664" i="1"/>
  <c r="V3665" i="1"/>
  <c r="V3666" i="1"/>
  <c r="V3667" i="1"/>
  <c r="V3668" i="1"/>
  <c r="V3669" i="1"/>
  <c r="V3670" i="1"/>
  <c r="V3671" i="1"/>
  <c r="V3672" i="1"/>
  <c r="V3673" i="1"/>
  <c r="V3674" i="1"/>
  <c r="V3675" i="1"/>
  <c r="V3676" i="1"/>
  <c r="V3677" i="1"/>
  <c r="V3678" i="1"/>
  <c r="V3679" i="1"/>
  <c r="V3680" i="1"/>
  <c r="V3681" i="1"/>
  <c r="V3682" i="1"/>
  <c r="V3683" i="1"/>
  <c r="V3684" i="1"/>
  <c r="V3685" i="1"/>
  <c r="V3686" i="1"/>
  <c r="V3687" i="1"/>
  <c r="V3688" i="1"/>
  <c r="V3689" i="1"/>
  <c r="V3690" i="1"/>
  <c r="V3691" i="1"/>
  <c r="V3692" i="1"/>
  <c r="V3693" i="1"/>
  <c r="V3694" i="1"/>
  <c r="V3695" i="1"/>
  <c r="V3696" i="1"/>
  <c r="V3697" i="1"/>
  <c r="V3698" i="1"/>
  <c r="V3699" i="1"/>
  <c r="V3700" i="1"/>
  <c r="V3701" i="1"/>
  <c r="V3702" i="1"/>
  <c r="V3703" i="1"/>
  <c r="V3704" i="1"/>
  <c r="V3705" i="1"/>
  <c r="V3706" i="1"/>
  <c r="V3707" i="1"/>
  <c r="V3708" i="1"/>
  <c r="V3709" i="1"/>
  <c r="V3710" i="1"/>
  <c r="V3711" i="1"/>
  <c r="V3712" i="1"/>
  <c r="V3713" i="1"/>
  <c r="V3714" i="1"/>
  <c r="V3715" i="1"/>
  <c r="V3716" i="1"/>
  <c r="V3717" i="1"/>
  <c r="V3718" i="1"/>
  <c r="V3719" i="1"/>
  <c r="V3720" i="1"/>
  <c r="V3721" i="1"/>
  <c r="V3722" i="1"/>
  <c r="V3723" i="1"/>
  <c r="V3724" i="1"/>
  <c r="V3725" i="1"/>
  <c r="V3726" i="1"/>
  <c r="V3727" i="1"/>
  <c r="V3728" i="1"/>
  <c r="V3729" i="1"/>
  <c r="V3730" i="1"/>
  <c r="V3731" i="1"/>
  <c r="V3732" i="1"/>
  <c r="V3733" i="1"/>
  <c r="V3734" i="1"/>
  <c r="V3735" i="1"/>
  <c r="V3736" i="1"/>
  <c r="V3737" i="1"/>
  <c r="V3738" i="1"/>
  <c r="V3739" i="1"/>
  <c r="V3740" i="1"/>
  <c r="V3741" i="1"/>
  <c r="V3742" i="1"/>
  <c r="V3743" i="1"/>
  <c r="V3744" i="1"/>
  <c r="V3745" i="1"/>
  <c r="V3746" i="1"/>
  <c r="V3747" i="1"/>
  <c r="V3748" i="1"/>
  <c r="V3749" i="1"/>
  <c r="V3750" i="1"/>
  <c r="V3751" i="1"/>
  <c r="V3752" i="1"/>
  <c r="V3753" i="1"/>
  <c r="V3754" i="1"/>
  <c r="V3755" i="1"/>
  <c r="V3756" i="1"/>
  <c r="V3757" i="1"/>
  <c r="V3758" i="1"/>
  <c r="V3759" i="1"/>
  <c r="V3760" i="1"/>
  <c r="V3761" i="1"/>
  <c r="V3762" i="1"/>
  <c r="V3763" i="1"/>
  <c r="V3764" i="1"/>
  <c r="V3765" i="1"/>
  <c r="V3766" i="1"/>
  <c r="V3767" i="1"/>
  <c r="V3768" i="1"/>
  <c r="V3769" i="1"/>
  <c r="V3770" i="1"/>
  <c r="V3771" i="1"/>
  <c r="V3772" i="1"/>
  <c r="V3773" i="1"/>
  <c r="V3774" i="1"/>
  <c r="V3775" i="1"/>
  <c r="V3776" i="1"/>
  <c r="V3777" i="1"/>
  <c r="V3778" i="1"/>
  <c r="V3779" i="1"/>
  <c r="V3780" i="1"/>
  <c r="V3781" i="1"/>
  <c r="V3782" i="1"/>
  <c r="V3783" i="1"/>
  <c r="V3784" i="1"/>
  <c r="V3785" i="1"/>
  <c r="V3786" i="1"/>
  <c r="V3787" i="1"/>
  <c r="V3788" i="1"/>
  <c r="V3789" i="1"/>
  <c r="V3790" i="1"/>
  <c r="V3791" i="1"/>
  <c r="V3792" i="1"/>
  <c r="V3793" i="1"/>
  <c r="V3794" i="1"/>
  <c r="V3795" i="1"/>
  <c r="V3796" i="1"/>
  <c r="V3797" i="1"/>
  <c r="V3798" i="1"/>
  <c r="V3799" i="1"/>
  <c r="V3800" i="1"/>
  <c r="V3801" i="1"/>
  <c r="V3802" i="1"/>
  <c r="V3803" i="1"/>
  <c r="V3804" i="1"/>
  <c r="V3805" i="1"/>
  <c r="V3806" i="1"/>
  <c r="V3807" i="1"/>
  <c r="V3808" i="1"/>
  <c r="V3809" i="1"/>
  <c r="V3810" i="1"/>
  <c r="V3811" i="1"/>
  <c r="V3812" i="1"/>
  <c r="V3813" i="1"/>
  <c r="V3814" i="1"/>
  <c r="V3815" i="1"/>
  <c r="V3816" i="1"/>
  <c r="V3817" i="1"/>
  <c r="V3818" i="1"/>
  <c r="V3819" i="1"/>
  <c r="V3820" i="1"/>
  <c r="V3821" i="1"/>
  <c r="V3822" i="1"/>
  <c r="V3823" i="1"/>
  <c r="V3824" i="1"/>
  <c r="V3825" i="1"/>
  <c r="V3826" i="1"/>
  <c r="V3827" i="1"/>
  <c r="V3828" i="1"/>
  <c r="V3829" i="1"/>
  <c r="V3830" i="1"/>
  <c r="V3831" i="1"/>
  <c r="V3832" i="1"/>
  <c r="V3833" i="1"/>
  <c r="V3834" i="1"/>
  <c r="V3835" i="1"/>
  <c r="V3836" i="1"/>
  <c r="V3837" i="1"/>
  <c r="V3838" i="1"/>
  <c r="V3839" i="1"/>
  <c r="V3840" i="1"/>
  <c r="V3841" i="1"/>
  <c r="V3842" i="1"/>
  <c r="V3843" i="1"/>
  <c r="V3844" i="1"/>
  <c r="V3845" i="1"/>
  <c r="V3846" i="1"/>
  <c r="V3847" i="1"/>
  <c r="V3848" i="1"/>
  <c r="V3849" i="1"/>
  <c r="V3850" i="1"/>
  <c r="V3851" i="1"/>
  <c r="V3852" i="1"/>
  <c r="V3853" i="1"/>
  <c r="V3854" i="1"/>
  <c r="V3855" i="1"/>
  <c r="V3856" i="1"/>
  <c r="V3857" i="1"/>
  <c r="V3858" i="1"/>
  <c r="V3859" i="1"/>
  <c r="V3860" i="1"/>
  <c r="V3861" i="1"/>
  <c r="V3862" i="1"/>
  <c r="V3863" i="1"/>
  <c r="V3864" i="1"/>
  <c r="V3865" i="1"/>
  <c r="V3866" i="1"/>
  <c r="V3867" i="1"/>
  <c r="V3868" i="1"/>
  <c r="V3869" i="1"/>
  <c r="V3870" i="1"/>
  <c r="V3871" i="1"/>
  <c r="V3872" i="1"/>
  <c r="V3873" i="1"/>
  <c r="V3874" i="1"/>
  <c r="V3875" i="1"/>
  <c r="V3876" i="1"/>
  <c r="V3877" i="1"/>
  <c r="V3878" i="1"/>
  <c r="V3879" i="1"/>
  <c r="V3880" i="1"/>
  <c r="V3881" i="1"/>
  <c r="V3882" i="1"/>
  <c r="V3883" i="1"/>
  <c r="V3884" i="1"/>
  <c r="V3885" i="1"/>
  <c r="V3886" i="1"/>
  <c r="V3887" i="1"/>
  <c r="V3888" i="1"/>
  <c r="V3889" i="1"/>
  <c r="V3890" i="1"/>
  <c r="V3891" i="1"/>
  <c r="V3892" i="1"/>
  <c r="V3893" i="1"/>
  <c r="V3894" i="1"/>
  <c r="V3895" i="1"/>
  <c r="V3896" i="1"/>
  <c r="V3897" i="1"/>
  <c r="V3898" i="1"/>
  <c r="V3899" i="1"/>
  <c r="V3900" i="1"/>
  <c r="V3901" i="1"/>
  <c r="V3902" i="1"/>
  <c r="V3903" i="1"/>
  <c r="V3904" i="1"/>
  <c r="V3905" i="1"/>
  <c r="V3906" i="1"/>
  <c r="V3907" i="1"/>
  <c r="V3908" i="1"/>
  <c r="V3909" i="1"/>
  <c r="V3910" i="1"/>
  <c r="V3911" i="1"/>
  <c r="V3912" i="1"/>
  <c r="V3913" i="1"/>
  <c r="V3914" i="1"/>
  <c r="V3915" i="1"/>
  <c r="V3916" i="1"/>
  <c r="V3917" i="1"/>
  <c r="V3918" i="1"/>
  <c r="V3919" i="1"/>
  <c r="V3920" i="1"/>
  <c r="V3921" i="1"/>
  <c r="V3922" i="1"/>
  <c r="V3923" i="1"/>
  <c r="V3924" i="1"/>
  <c r="V3925" i="1"/>
  <c r="V3926" i="1"/>
  <c r="V3927" i="1"/>
  <c r="V3928" i="1"/>
  <c r="V3929" i="1"/>
  <c r="V3930" i="1"/>
  <c r="V3931" i="1"/>
  <c r="V3932" i="1"/>
  <c r="V3933" i="1"/>
  <c r="V3934" i="1"/>
  <c r="V3935" i="1"/>
  <c r="V3936" i="1"/>
  <c r="V3937" i="1"/>
  <c r="V3938" i="1"/>
  <c r="V3939" i="1"/>
  <c r="V3940" i="1"/>
  <c r="V3941" i="1"/>
  <c r="V3942" i="1"/>
  <c r="V3943" i="1"/>
  <c r="V3944" i="1"/>
  <c r="V3945" i="1"/>
  <c r="V3946" i="1"/>
  <c r="V3947" i="1"/>
  <c r="V3948" i="1"/>
  <c r="V3949" i="1"/>
  <c r="V3950" i="1"/>
  <c r="V3951" i="1"/>
  <c r="V3952" i="1"/>
  <c r="V3953" i="1"/>
  <c r="V3954" i="1"/>
  <c r="V3955" i="1"/>
  <c r="V3956" i="1"/>
  <c r="V3957" i="1"/>
  <c r="V3958" i="1"/>
  <c r="V3959" i="1"/>
  <c r="V3960" i="1"/>
  <c r="V3961" i="1"/>
  <c r="V3962" i="1"/>
  <c r="V3963" i="1"/>
  <c r="V3964" i="1"/>
  <c r="V3965" i="1"/>
  <c r="V3966" i="1"/>
  <c r="V3967" i="1"/>
  <c r="V3968" i="1"/>
  <c r="V3969" i="1"/>
  <c r="V3970" i="1"/>
  <c r="V3971" i="1"/>
  <c r="V3972" i="1"/>
  <c r="V3973" i="1"/>
  <c r="V3974" i="1"/>
  <c r="V3975" i="1"/>
  <c r="V3976" i="1"/>
  <c r="V3977" i="1"/>
  <c r="V3978" i="1"/>
  <c r="V3979" i="1"/>
  <c r="V3980" i="1"/>
  <c r="V3981" i="1"/>
  <c r="V3982" i="1"/>
  <c r="V3983" i="1"/>
  <c r="V3984" i="1"/>
  <c r="V3985" i="1"/>
  <c r="V3986" i="1"/>
  <c r="V3987" i="1"/>
  <c r="V3988" i="1"/>
  <c r="V3989" i="1"/>
  <c r="V3990" i="1"/>
  <c r="V3991" i="1"/>
  <c r="V3992" i="1"/>
  <c r="V3993" i="1"/>
  <c r="V3994" i="1"/>
  <c r="V3995" i="1"/>
  <c r="V3996" i="1"/>
  <c r="V3997" i="1"/>
  <c r="V3998" i="1"/>
  <c r="V3999" i="1"/>
  <c r="V4000" i="1"/>
  <c r="V4001" i="1"/>
  <c r="V4002" i="1"/>
  <c r="V4003" i="1"/>
  <c r="V4004" i="1"/>
  <c r="V4005" i="1"/>
  <c r="V4006" i="1"/>
  <c r="V4007" i="1"/>
  <c r="V4008" i="1"/>
  <c r="V4009" i="1"/>
  <c r="V4010" i="1"/>
  <c r="V4011" i="1"/>
  <c r="V4012" i="1"/>
  <c r="V4013" i="1"/>
  <c r="V4014" i="1"/>
  <c r="V4015" i="1"/>
  <c r="V4016" i="1"/>
  <c r="V4017" i="1"/>
  <c r="V4018" i="1"/>
  <c r="V4019" i="1"/>
  <c r="V4020" i="1"/>
  <c r="V4021" i="1"/>
  <c r="V4022" i="1"/>
  <c r="V4023" i="1"/>
  <c r="V4024" i="1"/>
  <c r="V4025" i="1"/>
  <c r="V4026" i="1"/>
  <c r="V4027" i="1"/>
  <c r="V4028" i="1"/>
  <c r="V4029" i="1"/>
  <c r="V4030" i="1"/>
  <c r="V4031" i="1"/>
  <c r="V4032" i="1"/>
  <c r="V4033" i="1"/>
  <c r="V4034" i="1"/>
  <c r="V4035" i="1"/>
  <c r="V4036" i="1"/>
  <c r="V4037" i="1"/>
  <c r="V4038" i="1"/>
  <c r="V4039" i="1"/>
  <c r="V4040" i="1"/>
  <c r="V4041" i="1"/>
  <c r="V4042" i="1"/>
  <c r="V4043" i="1"/>
  <c r="V4044" i="1"/>
  <c r="V4045" i="1"/>
  <c r="V4046" i="1"/>
  <c r="V4047" i="1"/>
  <c r="V4048" i="1"/>
  <c r="V4049" i="1"/>
  <c r="V4050" i="1"/>
  <c r="V4051" i="1"/>
  <c r="V4052" i="1"/>
  <c r="V4053" i="1"/>
  <c r="V4054" i="1"/>
  <c r="V4055" i="1"/>
  <c r="V4056" i="1"/>
  <c r="V4057" i="1"/>
  <c r="V4058" i="1"/>
  <c r="V4059" i="1"/>
  <c r="V4060" i="1"/>
  <c r="V4061" i="1"/>
  <c r="V4062" i="1"/>
  <c r="V4063" i="1"/>
  <c r="V4064" i="1"/>
  <c r="V4065" i="1"/>
  <c r="V4066" i="1"/>
  <c r="V4067" i="1"/>
  <c r="V4068" i="1"/>
  <c r="V4069" i="1"/>
  <c r="V4070" i="1"/>
  <c r="V4071" i="1"/>
  <c r="V4072" i="1"/>
  <c r="V4073" i="1"/>
  <c r="V4074" i="1"/>
  <c r="V4075" i="1"/>
  <c r="V4076" i="1"/>
  <c r="V4077" i="1"/>
  <c r="V4078" i="1"/>
  <c r="V4079" i="1"/>
  <c r="V4080" i="1"/>
  <c r="V4081" i="1"/>
  <c r="V4082" i="1"/>
  <c r="V4083" i="1"/>
  <c r="V4084" i="1"/>
  <c r="V4085" i="1"/>
  <c r="V4086" i="1"/>
  <c r="V4087" i="1"/>
  <c r="V4088" i="1"/>
  <c r="V4089" i="1"/>
  <c r="V4090" i="1"/>
  <c r="V4091" i="1"/>
  <c r="V4092" i="1"/>
  <c r="V4093" i="1"/>
  <c r="V4094" i="1"/>
  <c r="V4095" i="1"/>
  <c r="V4096" i="1"/>
  <c r="V4097" i="1"/>
  <c r="V4098" i="1"/>
  <c r="V4099" i="1"/>
  <c r="V4100" i="1"/>
  <c r="V4101" i="1"/>
  <c r="V4102" i="1"/>
  <c r="V4103" i="1"/>
  <c r="V4104" i="1"/>
  <c r="V4105" i="1"/>
  <c r="V4106" i="1"/>
  <c r="V4107" i="1"/>
  <c r="V4108" i="1"/>
  <c r="V4109" i="1"/>
  <c r="V4110" i="1"/>
  <c r="V4111" i="1"/>
  <c r="V4112" i="1"/>
  <c r="V4113" i="1"/>
  <c r="V4114" i="1"/>
  <c r="V4115" i="1"/>
  <c r="V4116" i="1"/>
  <c r="V4117" i="1"/>
  <c r="V4118" i="1"/>
  <c r="V4119" i="1"/>
  <c r="V4120" i="1"/>
  <c r="V4121" i="1"/>
  <c r="V4122" i="1"/>
  <c r="V4123" i="1"/>
  <c r="V4124" i="1"/>
  <c r="V4125" i="1"/>
  <c r="V4126" i="1"/>
  <c r="V4127" i="1"/>
  <c r="V4128" i="1"/>
  <c r="V4129" i="1"/>
  <c r="V4130" i="1"/>
  <c r="V4131" i="1"/>
  <c r="V4132" i="1"/>
  <c r="V4133" i="1"/>
  <c r="V4134" i="1"/>
  <c r="V4135" i="1"/>
  <c r="V4136" i="1"/>
  <c r="V4137" i="1"/>
  <c r="V4138" i="1"/>
  <c r="V4139" i="1"/>
  <c r="V4140" i="1"/>
  <c r="V4141" i="1"/>
  <c r="V4142" i="1"/>
  <c r="V4143" i="1"/>
  <c r="V4144" i="1"/>
  <c r="V4145" i="1"/>
  <c r="V4146" i="1"/>
  <c r="V4147" i="1"/>
  <c r="V4148" i="1"/>
  <c r="V4149" i="1"/>
  <c r="V4150" i="1"/>
  <c r="V4151" i="1"/>
  <c r="V4152" i="1"/>
  <c r="V4153" i="1"/>
  <c r="V4154" i="1"/>
  <c r="V4155" i="1"/>
  <c r="V4156" i="1"/>
  <c r="V4157" i="1"/>
  <c r="V4158" i="1"/>
  <c r="V4159" i="1"/>
  <c r="V4160" i="1"/>
  <c r="V4161" i="1"/>
  <c r="V4162" i="1"/>
  <c r="V4163" i="1"/>
  <c r="V4164" i="1"/>
  <c r="V4165" i="1"/>
  <c r="V4166" i="1"/>
  <c r="V4167" i="1"/>
  <c r="V4168" i="1"/>
  <c r="V4169" i="1"/>
  <c r="V4170" i="1"/>
  <c r="V4171" i="1"/>
  <c r="V4172" i="1"/>
  <c r="V4173" i="1"/>
  <c r="V4174" i="1"/>
  <c r="V4175" i="1"/>
  <c r="V4176" i="1"/>
  <c r="V4177" i="1"/>
  <c r="V4178" i="1"/>
  <c r="V4179" i="1"/>
  <c r="V4180" i="1"/>
  <c r="V4181" i="1"/>
  <c r="V4182" i="1"/>
  <c r="V4183" i="1"/>
  <c r="V4184" i="1"/>
  <c r="V4185" i="1"/>
  <c r="V4186" i="1"/>
  <c r="V4187" i="1"/>
  <c r="V4188" i="1"/>
  <c r="V4189" i="1"/>
  <c r="V4190" i="1"/>
  <c r="V4191" i="1"/>
  <c r="V4192" i="1"/>
  <c r="V4193" i="1"/>
  <c r="V4194" i="1"/>
  <c r="V4195" i="1"/>
  <c r="V4196" i="1"/>
  <c r="V4197" i="1"/>
  <c r="V4198" i="1"/>
  <c r="V4199" i="1"/>
  <c r="V4200" i="1"/>
  <c r="V4201" i="1"/>
  <c r="V4202" i="1"/>
  <c r="V4203" i="1"/>
  <c r="V4204" i="1"/>
  <c r="V4205" i="1"/>
  <c r="V4206" i="1"/>
  <c r="V4207" i="1"/>
  <c r="V4208" i="1"/>
  <c r="V4209" i="1"/>
  <c r="V4210" i="1"/>
  <c r="V4211" i="1"/>
  <c r="V4212" i="1"/>
  <c r="V4213" i="1"/>
  <c r="V4214" i="1"/>
  <c r="V4215" i="1"/>
  <c r="V4216" i="1"/>
  <c r="V4217" i="1"/>
  <c r="V4218" i="1"/>
  <c r="V4219" i="1"/>
  <c r="V4220" i="1"/>
  <c r="V4221" i="1"/>
  <c r="V4222" i="1"/>
  <c r="V4223" i="1"/>
  <c r="V4224" i="1"/>
  <c r="V4225" i="1"/>
  <c r="V4226" i="1"/>
  <c r="V4227" i="1"/>
  <c r="V4228" i="1"/>
  <c r="V4229" i="1"/>
  <c r="V4230" i="1"/>
  <c r="V4231" i="1"/>
  <c r="V4232" i="1"/>
  <c r="V4233" i="1"/>
  <c r="V4234" i="1"/>
  <c r="V4235" i="1"/>
  <c r="V4236" i="1"/>
  <c r="V4237" i="1"/>
  <c r="V4238" i="1"/>
  <c r="V4239" i="1"/>
  <c r="V4240" i="1"/>
  <c r="V4241" i="1"/>
  <c r="V4242" i="1"/>
  <c r="V4243" i="1"/>
  <c r="V4244" i="1"/>
  <c r="V4245" i="1"/>
  <c r="V4246" i="1"/>
  <c r="V4247" i="1"/>
  <c r="V4248" i="1"/>
  <c r="V4249" i="1"/>
  <c r="V4250" i="1"/>
  <c r="V4251" i="1"/>
  <c r="V4252" i="1"/>
  <c r="V4253" i="1"/>
  <c r="V4254" i="1"/>
  <c r="V4255" i="1"/>
  <c r="V4256" i="1"/>
  <c r="V4257" i="1"/>
  <c r="V4258" i="1"/>
  <c r="V4259" i="1"/>
  <c r="V4260" i="1"/>
  <c r="V4261" i="1"/>
  <c r="V4262" i="1"/>
  <c r="V4263" i="1"/>
  <c r="V4264" i="1"/>
  <c r="V4265" i="1"/>
  <c r="V4266" i="1"/>
  <c r="V4267" i="1"/>
  <c r="V4268" i="1"/>
  <c r="V4269" i="1"/>
  <c r="V4270" i="1"/>
  <c r="V4271" i="1"/>
  <c r="V4272" i="1"/>
  <c r="V4273" i="1"/>
  <c r="V4274" i="1"/>
  <c r="V4275" i="1"/>
  <c r="V4276" i="1"/>
  <c r="V4277" i="1"/>
  <c r="V4278" i="1"/>
  <c r="V4279" i="1"/>
  <c r="V4280" i="1"/>
  <c r="V4281" i="1"/>
  <c r="V4282" i="1"/>
  <c r="V4283" i="1"/>
  <c r="V4284" i="1"/>
  <c r="V4285" i="1"/>
  <c r="V4286" i="1"/>
  <c r="V4287" i="1"/>
  <c r="V4288" i="1"/>
  <c r="V4289" i="1"/>
  <c r="V4290" i="1"/>
  <c r="V4291" i="1"/>
  <c r="V4292" i="1"/>
  <c r="V4293" i="1"/>
  <c r="V4294" i="1"/>
  <c r="V4295" i="1"/>
  <c r="V4296" i="1"/>
  <c r="V4297" i="1"/>
  <c r="V4298" i="1"/>
  <c r="V4299" i="1"/>
  <c r="V4300" i="1"/>
  <c r="V4301" i="1"/>
  <c r="V4302" i="1"/>
  <c r="V4303" i="1"/>
  <c r="V4304" i="1"/>
  <c r="V4305" i="1"/>
  <c r="V4306" i="1"/>
  <c r="V4307" i="1"/>
  <c r="V4308" i="1"/>
  <c r="V4309" i="1"/>
  <c r="V4310" i="1"/>
  <c r="V4311" i="1"/>
  <c r="V4312" i="1"/>
  <c r="V4313" i="1"/>
  <c r="V4314" i="1"/>
  <c r="V4315" i="1"/>
  <c r="V4316" i="1"/>
  <c r="V4317" i="1"/>
  <c r="V4318" i="1"/>
  <c r="V4319" i="1"/>
  <c r="V4320" i="1"/>
  <c r="V4321" i="1"/>
  <c r="V4322" i="1"/>
  <c r="V4323" i="1"/>
  <c r="V4324" i="1"/>
  <c r="V4325" i="1"/>
  <c r="V4326" i="1"/>
  <c r="V4327" i="1"/>
  <c r="V4328" i="1"/>
  <c r="V4329" i="1"/>
  <c r="V4330" i="1"/>
  <c r="V4331" i="1"/>
  <c r="V4332" i="1"/>
  <c r="V4333" i="1"/>
  <c r="V4334" i="1"/>
  <c r="V4335" i="1"/>
  <c r="V4336" i="1"/>
  <c r="V4337" i="1"/>
  <c r="V4338" i="1"/>
  <c r="V4339" i="1"/>
  <c r="V4340" i="1"/>
  <c r="V4341" i="1"/>
  <c r="V4342" i="1"/>
  <c r="V4343" i="1"/>
  <c r="V4344" i="1"/>
  <c r="V4345" i="1"/>
  <c r="V4346" i="1"/>
  <c r="V4347" i="1"/>
  <c r="V4348" i="1"/>
  <c r="V4349" i="1"/>
  <c r="V4350" i="1"/>
  <c r="V4351" i="1"/>
  <c r="V4352" i="1"/>
  <c r="V4353" i="1"/>
  <c r="V4354" i="1"/>
  <c r="V4355" i="1"/>
  <c r="V4356" i="1"/>
  <c r="V4357" i="1"/>
  <c r="V4358" i="1"/>
  <c r="V4359" i="1"/>
  <c r="V4360" i="1"/>
  <c r="V4361" i="1"/>
  <c r="V4362" i="1"/>
  <c r="V4363" i="1"/>
  <c r="V4364" i="1"/>
  <c r="V4365" i="1"/>
  <c r="V4366" i="1"/>
  <c r="V4367" i="1"/>
  <c r="V4368" i="1"/>
  <c r="V4369" i="1"/>
  <c r="V4370" i="1"/>
  <c r="V4371" i="1"/>
  <c r="V4372" i="1"/>
  <c r="V4373" i="1"/>
  <c r="V4374" i="1"/>
  <c r="V4375" i="1"/>
  <c r="V4376" i="1"/>
  <c r="V4377" i="1"/>
  <c r="V4378" i="1"/>
  <c r="V4379" i="1"/>
  <c r="V4380" i="1"/>
  <c r="V4381" i="1"/>
  <c r="V4382" i="1"/>
  <c r="V4383" i="1"/>
  <c r="V4384" i="1"/>
  <c r="V4385" i="1"/>
  <c r="V4386" i="1"/>
  <c r="V4387" i="1"/>
  <c r="V4388" i="1"/>
  <c r="V4389" i="1"/>
  <c r="V4390" i="1"/>
  <c r="V4391" i="1"/>
  <c r="V4392" i="1"/>
  <c r="V4393" i="1"/>
  <c r="V4394" i="1"/>
  <c r="V4395" i="1"/>
  <c r="V4396" i="1"/>
  <c r="V4397" i="1"/>
  <c r="V4398" i="1"/>
  <c r="V4399" i="1"/>
  <c r="V4400" i="1"/>
  <c r="V4401" i="1"/>
  <c r="V4402" i="1"/>
  <c r="V4403" i="1"/>
  <c r="V4404" i="1"/>
  <c r="V4405" i="1"/>
  <c r="V4406" i="1"/>
  <c r="V4407" i="1"/>
  <c r="V4408" i="1"/>
  <c r="V4409" i="1"/>
  <c r="V4410" i="1"/>
  <c r="V4411" i="1"/>
  <c r="V4412" i="1"/>
  <c r="V4413" i="1"/>
  <c r="V4414" i="1"/>
  <c r="V4415" i="1"/>
  <c r="V4416" i="1"/>
  <c r="V4417" i="1"/>
  <c r="V4418" i="1"/>
  <c r="V4419" i="1"/>
  <c r="V4420" i="1"/>
  <c r="V4421" i="1"/>
  <c r="V4422" i="1"/>
  <c r="V4423" i="1"/>
  <c r="V4424" i="1"/>
  <c r="V4425" i="1"/>
  <c r="V4426" i="1"/>
  <c r="V4427" i="1"/>
  <c r="V4428" i="1"/>
  <c r="V4429" i="1"/>
  <c r="V4430" i="1"/>
  <c r="V4431" i="1"/>
  <c r="V4432" i="1"/>
  <c r="V4433" i="1"/>
  <c r="V4434" i="1"/>
  <c r="V4435" i="1"/>
  <c r="V4436" i="1"/>
  <c r="V4437" i="1"/>
  <c r="V4438" i="1"/>
  <c r="V4439" i="1"/>
  <c r="V4440" i="1"/>
  <c r="V4441" i="1"/>
  <c r="V4442" i="1"/>
  <c r="V4443" i="1"/>
  <c r="V4444" i="1"/>
  <c r="V4445" i="1"/>
  <c r="V4446" i="1"/>
  <c r="V4447" i="1"/>
  <c r="V4448" i="1"/>
  <c r="V4449" i="1"/>
  <c r="V4450" i="1"/>
  <c r="V4451" i="1"/>
  <c r="V4452" i="1"/>
  <c r="V4453" i="1"/>
  <c r="V4454" i="1"/>
  <c r="V4455" i="1"/>
  <c r="V4456" i="1"/>
  <c r="V4457" i="1"/>
  <c r="V4458" i="1"/>
  <c r="V4459" i="1"/>
  <c r="V4460" i="1"/>
  <c r="V4461" i="1"/>
  <c r="V4462" i="1"/>
  <c r="V4463" i="1"/>
  <c r="V4464" i="1"/>
  <c r="V4465" i="1"/>
  <c r="V4466" i="1"/>
  <c r="V4467" i="1"/>
  <c r="V4468" i="1"/>
  <c r="V4469" i="1"/>
  <c r="V4470" i="1"/>
  <c r="V4471" i="1"/>
  <c r="V4472" i="1"/>
  <c r="V4473" i="1"/>
  <c r="V4474" i="1"/>
  <c r="V4475" i="1"/>
  <c r="V4476" i="1"/>
  <c r="V4477" i="1"/>
  <c r="V4478" i="1"/>
  <c r="V4479" i="1"/>
  <c r="V4480" i="1"/>
  <c r="V4481" i="1"/>
  <c r="V4482" i="1"/>
  <c r="V4483" i="1"/>
  <c r="V4484" i="1"/>
  <c r="V4485" i="1"/>
  <c r="V4486" i="1"/>
  <c r="V4487" i="1"/>
  <c r="V4488" i="1"/>
  <c r="V4489" i="1"/>
  <c r="V4490" i="1"/>
  <c r="V4491" i="1"/>
  <c r="V4492" i="1"/>
  <c r="V4493" i="1"/>
  <c r="V4494" i="1"/>
  <c r="V4495" i="1"/>
  <c r="V4496" i="1"/>
  <c r="V4497" i="1"/>
  <c r="V4498" i="1"/>
  <c r="V4499" i="1"/>
  <c r="V4500" i="1"/>
  <c r="V4501" i="1"/>
  <c r="V4502" i="1"/>
  <c r="V4503" i="1"/>
  <c r="V4504" i="1"/>
  <c r="V4505" i="1"/>
  <c r="V4506" i="1"/>
  <c r="V4507" i="1"/>
  <c r="V4508" i="1"/>
  <c r="V4509" i="1"/>
  <c r="V4510" i="1"/>
  <c r="V4511" i="1"/>
  <c r="V4512" i="1"/>
  <c r="V4513" i="1"/>
  <c r="V4514" i="1"/>
  <c r="V4515" i="1"/>
  <c r="V4516" i="1"/>
  <c r="V4517" i="1"/>
  <c r="V4518" i="1"/>
  <c r="V4519" i="1"/>
  <c r="V4520" i="1"/>
  <c r="V4521" i="1"/>
  <c r="V4522" i="1"/>
  <c r="V4523" i="1"/>
  <c r="V4524" i="1"/>
  <c r="V4525" i="1"/>
  <c r="V4526" i="1"/>
  <c r="V4527" i="1"/>
  <c r="V4528" i="1"/>
  <c r="V4529" i="1"/>
  <c r="V4530" i="1"/>
  <c r="V4531" i="1"/>
  <c r="V4532" i="1"/>
  <c r="V4533" i="1"/>
  <c r="V4534" i="1"/>
  <c r="V4535" i="1"/>
  <c r="V4536" i="1"/>
  <c r="V4537" i="1"/>
  <c r="V4538" i="1"/>
  <c r="V4539" i="1"/>
  <c r="V4540" i="1"/>
  <c r="V4541" i="1"/>
  <c r="V4542" i="1"/>
  <c r="V4543" i="1"/>
  <c r="V4544" i="1"/>
  <c r="V4545" i="1"/>
  <c r="V4546" i="1"/>
  <c r="V4547" i="1"/>
  <c r="V4548" i="1"/>
  <c r="V4549" i="1"/>
  <c r="V4550" i="1"/>
  <c r="V4551" i="1"/>
  <c r="V4552" i="1"/>
  <c r="V4553" i="1"/>
  <c r="V4554" i="1"/>
  <c r="V4555" i="1"/>
  <c r="V4556" i="1"/>
  <c r="V4557" i="1"/>
  <c r="V4558" i="1"/>
  <c r="V4559" i="1"/>
  <c r="V4560" i="1"/>
  <c r="V4561" i="1"/>
  <c r="V4562" i="1"/>
  <c r="V4563" i="1"/>
  <c r="V4564" i="1"/>
  <c r="V4565" i="1"/>
  <c r="V4566" i="1"/>
  <c r="V4567" i="1"/>
  <c r="V4568" i="1"/>
  <c r="V4569" i="1"/>
  <c r="V4570" i="1"/>
  <c r="V4571" i="1"/>
  <c r="V4572" i="1"/>
  <c r="V4573" i="1"/>
  <c r="V4574" i="1"/>
  <c r="V4575" i="1"/>
  <c r="V4576" i="1"/>
  <c r="V4577" i="1"/>
  <c r="V4578" i="1"/>
  <c r="V4579" i="1"/>
  <c r="V4580" i="1"/>
  <c r="V4581" i="1"/>
  <c r="V4582" i="1"/>
  <c r="V4583" i="1"/>
  <c r="V4584" i="1"/>
  <c r="V4585" i="1"/>
  <c r="V4586" i="1"/>
  <c r="V4587" i="1"/>
  <c r="V4588" i="1"/>
  <c r="V4589" i="1"/>
  <c r="V4590" i="1"/>
  <c r="V4591" i="1"/>
  <c r="V4592" i="1"/>
  <c r="V4593" i="1"/>
  <c r="V4594" i="1"/>
  <c r="V4595" i="1"/>
  <c r="V4596" i="1"/>
  <c r="V4597" i="1"/>
  <c r="V4598" i="1"/>
  <c r="V4599" i="1"/>
  <c r="V4600" i="1"/>
  <c r="V4601" i="1"/>
  <c r="V4602" i="1"/>
  <c r="V4603" i="1"/>
  <c r="V4604" i="1"/>
  <c r="V4605" i="1"/>
  <c r="V4606" i="1"/>
  <c r="V4607" i="1"/>
  <c r="V4608" i="1"/>
  <c r="V4609" i="1"/>
  <c r="V4610" i="1"/>
  <c r="V4611" i="1"/>
  <c r="V4612" i="1"/>
  <c r="V4613" i="1"/>
  <c r="V4614" i="1"/>
  <c r="V4615" i="1"/>
  <c r="V4616" i="1"/>
  <c r="V4617" i="1"/>
  <c r="V4618" i="1"/>
  <c r="V4619" i="1"/>
  <c r="V4620" i="1"/>
  <c r="V4621" i="1"/>
  <c r="V4622" i="1"/>
  <c r="V4623" i="1"/>
  <c r="V4624" i="1"/>
  <c r="V4625" i="1"/>
  <c r="V4626" i="1"/>
  <c r="V4627" i="1"/>
  <c r="V4628" i="1"/>
  <c r="V4629" i="1"/>
  <c r="V4630" i="1"/>
  <c r="V4631" i="1"/>
  <c r="V4632" i="1"/>
  <c r="V4633" i="1"/>
  <c r="V4634" i="1"/>
  <c r="V4635" i="1"/>
  <c r="V4636" i="1"/>
  <c r="V4637" i="1"/>
  <c r="V4638" i="1"/>
  <c r="V4639" i="1"/>
  <c r="V4640" i="1"/>
  <c r="V4641" i="1"/>
  <c r="V4642" i="1"/>
  <c r="V4643" i="1"/>
  <c r="V4644" i="1"/>
  <c r="V4645" i="1"/>
  <c r="V4646" i="1"/>
  <c r="V4647" i="1"/>
  <c r="V4648" i="1"/>
  <c r="V4649" i="1"/>
  <c r="V4650" i="1"/>
  <c r="V4651" i="1"/>
  <c r="V4652" i="1"/>
  <c r="V4653" i="1"/>
  <c r="V4654" i="1"/>
  <c r="V4655" i="1"/>
  <c r="V4656" i="1"/>
  <c r="V4657" i="1"/>
  <c r="V4658" i="1"/>
  <c r="V4659" i="1"/>
  <c r="V4660" i="1"/>
  <c r="V4661" i="1"/>
  <c r="V4662" i="1"/>
  <c r="V4663" i="1"/>
  <c r="V4664" i="1"/>
  <c r="V4665" i="1"/>
  <c r="V4666" i="1"/>
  <c r="V4667" i="1"/>
  <c r="V4668" i="1"/>
  <c r="V4669" i="1"/>
  <c r="V4670" i="1"/>
  <c r="V4671" i="1"/>
  <c r="V4672" i="1"/>
  <c r="V4673" i="1"/>
  <c r="V4674" i="1"/>
  <c r="V4675" i="1"/>
  <c r="V4676" i="1"/>
  <c r="V4677" i="1"/>
  <c r="V4678" i="1"/>
  <c r="V4679" i="1"/>
  <c r="V4680" i="1"/>
  <c r="V4681" i="1"/>
  <c r="V4682" i="1"/>
  <c r="V4683" i="1"/>
  <c r="V4684" i="1"/>
  <c r="V4685" i="1"/>
  <c r="V4686" i="1"/>
  <c r="V4687" i="1"/>
  <c r="V4688" i="1"/>
  <c r="V4689" i="1"/>
  <c r="V4690" i="1"/>
  <c r="V4691" i="1"/>
  <c r="V4692" i="1"/>
  <c r="V4693" i="1"/>
  <c r="V4694" i="1"/>
  <c r="V4695" i="1"/>
  <c r="V4696" i="1"/>
  <c r="V4697" i="1"/>
  <c r="V4698" i="1"/>
  <c r="V4699" i="1"/>
  <c r="V4700" i="1"/>
  <c r="V4701" i="1"/>
  <c r="V4702" i="1"/>
  <c r="V4703" i="1"/>
  <c r="V4704" i="1"/>
  <c r="V4705" i="1"/>
  <c r="V4706" i="1"/>
  <c r="V4707" i="1"/>
  <c r="V4708" i="1"/>
  <c r="V4709" i="1"/>
  <c r="V4710" i="1"/>
  <c r="V4711" i="1"/>
  <c r="V4712" i="1"/>
  <c r="V4713" i="1"/>
  <c r="V4714" i="1"/>
  <c r="V4715" i="1"/>
  <c r="V4716" i="1"/>
  <c r="V4717" i="1"/>
  <c r="V4718" i="1"/>
  <c r="V4719" i="1"/>
  <c r="V4720" i="1"/>
  <c r="V4721" i="1"/>
  <c r="V4722" i="1"/>
  <c r="V4723" i="1"/>
  <c r="V4724" i="1"/>
  <c r="V4725" i="1"/>
  <c r="V4726" i="1"/>
  <c r="V4727" i="1"/>
  <c r="V4728" i="1"/>
  <c r="V4729" i="1"/>
  <c r="V4730" i="1"/>
  <c r="V4731" i="1"/>
  <c r="V4732" i="1"/>
  <c r="V4733" i="1"/>
  <c r="V4734" i="1"/>
  <c r="V4735" i="1"/>
  <c r="V4736" i="1"/>
  <c r="V4737" i="1"/>
  <c r="V4738" i="1"/>
  <c r="V4739" i="1"/>
  <c r="V4740" i="1"/>
  <c r="V4741" i="1"/>
  <c r="V4742" i="1"/>
  <c r="V4743" i="1"/>
  <c r="V4744" i="1"/>
  <c r="V4745" i="1"/>
  <c r="V4746" i="1"/>
  <c r="V4747" i="1"/>
  <c r="V4748" i="1"/>
  <c r="V4749" i="1"/>
  <c r="V4750" i="1"/>
  <c r="V4751" i="1"/>
  <c r="V4752" i="1"/>
  <c r="V4753" i="1"/>
  <c r="V4754" i="1"/>
  <c r="V4755" i="1"/>
  <c r="V4756" i="1"/>
  <c r="V4757" i="1"/>
  <c r="V4758" i="1"/>
  <c r="V4759" i="1"/>
  <c r="V4760" i="1"/>
  <c r="V4761" i="1"/>
  <c r="V4762" i="1"/>
  <c r="V4763" i="1"/>
  <c r="V4764" i="1"/>
  <c r="V4765" i="1"/>
  <c r="V4766" i="1"/>
  <c r="V4767" i="1"/>
  <c r="V4768" i="1"/>
  <c r="V4769" i="1"/>
  <c r="V4770" i="1"/>
  <c r="V4771" i="1"/>
  <c r="V4772" i="1"/>
  <c r="V4773" i="1"/>
  <c r="V4774" i="1"/>
  <c r="V4775" i="1"/>
  <c r="V4776" i="1"/>
  <c r="V4777" i="1"/>
  <c r="V4778" i="1"/>
  <c r="V4779" i="1"/>
  <c r="V4780" i="1"/>
  <c r="V4781" i="1"/>
  <c r="V4782" i="1"/>
  <c r="V4783" i="1"/>
  <c r="V4784" i="1"/>
  <c r="V4785" i="1"/>
  <c r="V4786" i="1"/>
  <c r="V4787" i="1"/>
  <c r="V4788" i="1"/>
  <c r="V4789" i="1"/>
  <c r="V4790" i="1"/>
  <c r="V4791" i="1"/>
  <c r="V4792" i="1"/>
  <c r="V4793" i="1"/>
  <c r="V4794" i="1"/>
  <c r="V4795" i="1"/>
  <c r="V4796" i="1"/>
  <c r="V4797" i="1"/>
  <c r="V4798" i="1"/>
  <c r="V4799" i="1"/>
  <c r="V4800" i="1"/>
  <c r="V4801" i="1"/>
  <c r="V4802" i="1"/>
  <c r="V4803" i="1"/>
  <c r="V4804" i="1"/>
  <c r="V4805" i="1"/>
  <c r="V4806" i="1"/>
  <c r="V4807" i="1"/>
  <c r="V4808" i="1"/>
  <c r="V4809" i="1"/>
  <c r="V4810" i="1"/>
  <c r="V4811" i="1"/>
  <c r="V4812" i="1"/>
  <c r="V4813" i="1"/>
  <c r="V4814" i="1"/>
  <c r="V4815" i="1"/>
  <c r="V4816" i="1"/>
  <c r="V4817" i="1"/>
  <c r="V4818" i="1"/>
  <c r="V4819" i="1"/>
  <c r="V4820" i="1"/>
  <c r="V4821" i="1"/>
  <c r="V4822" i="1"/>
  <c r="V4823" i="1"/>
  <c r="V4824" i="1"/>
  <c r="V4825" i="1"/>
  <c r="V4826" i="1"/>
  <c r="V4827" i="1"/>
  <c r="V4828" i="1"/>
  <c r="V4829" i="1"/>
  <c r="V4830" i="1"/>
  <c r="V4831" i="1"/>
  <c r="V4832" i="1"/>
  <c r="V4833" i="1"/>
  <c r="V4834" i="1"/>
  <c r="V4835" i="1"/>
  <c r="V4836" i="1"/>
  <c r="V4837" i="1"/>
  <c r="V4838" i="1"/>
  <c r="V4839" i="1"/>
  <c r="V4840" i="1"/>
  <c r="V4841" i="1"/>
  <c r="V4842" i="1"/>
  <c r="V4843" i="1"/>
  <c r="V4844" i="1"/>
  <c r="V4845" i="1"/>
  <c r="V4846" i="1"/>
  <c r="V4847" i="1"/>
  <c r="V4848" i="1"/>
  <c r="V4849" i="1"/>
  <c r="V4850" i="1"/>
  <c r="V4851" i="1"/>
  <c r="V4852" i="1"/>
  <c r="V4853" i="1"/>
  <c r="V4854" i="1"/>
  <c r="V4855" i="1"/>
  <c r="V4856" i="1"/>
  <c r="V4857" i="1"/>
  <c r="V4858" i="1"/>
  <c r="V4859" i="1"/>
  <c r="V4860" i="1"/>
  <c r="V4861" i="1"/>
  <c r="V4862" i="1"/>
  <c r="V4863" i="1"/>
  <c r="V4864" i="1"/>
  <c r="V4865" i="1"/>
  <c r="V4866" i="1"/>
  <c r="V4867" i="1"/>
  <c r="V4868" i="1"/>
  <c r="V4869" i="1"/>
  <c r="V4870" i="1"/>
  <c r="V4871" i="1"/>
  <c r="V4872" i="1"/>
  <c r="V4873" i="1"/>
  <c r="V4874" i="1"/>
  <c r="V4875" i="1"/>
  <c r="V4876" i="1"/>
  <c r="V4877" i="1"/>
  <c r="V4878" i="1"/>
  <c r="V4879" i="1"/>
  <c r="V4880" i="1"/>
  <c r="V4881" i="1"/>
  <c r="V4882" i="1"/>
  <c r="V4883" i="1"/>
  <c r="V4884" i="1"/>
  <c r="V4885" i="1"/>
  <c r="V4886" i="1"/>
  <c r="V4887" i="1"/>
  <c r="V4888" i="1"/>
  <c r="V4889" i="1"/>
  <c r="V4890" i="1"/>
  <c r="V4891" i="1"/>
  <c r="V4892" i="1"/>
  <c r="V4893" i="1"/>
  <c r="V4894" i="1"/>
  <c r="V4895" i="1"/>
  <c r="V4896" i="1"/>
  <c r="V4897" i="1"/>
  <c r="V4898" i="1"/>
  <c r="V4899" i="1"/>
  <c r="V4900" i="1"/>
  <c r="V4901" i="1"/>
  <c r="V4902" i="1"/>
  <c r="V4903" i="1"/>
  <c r="V4904" i="1"/>
  <c r="V4905" i="1"/>
  <c r="V4906" i="1"/>
  <c r="V4907" i="1"/>
  <c r="V4908" i="1"/>
  <c r="V4909" i="1"/>
  <c r="V4910" i="1"/>
  <c r="V4911" i="1"/>
  <c r="V4912" i="1"/>
  <c r="V4913" i="1"/>
  <c r="V4914" i="1"/>
  <c r="V4915" i="1"/>
  <c r="V4916" i="1"/>
  <c r="V4917" i="1"/>
  <c r="V4918" i="1"/>
  <c r="V4919" i="1"/>
  <c r="V4920" i="1"/>
  <c r="V4921" i="1"/>
  <c r="V4922" i="1"/>
  <c r="V4923" i="1"/>
  <c r="V4924" i="1"/>
  <c r="V4925" i="1"/>
  <c r="V4926" i="1"/>
  <c r="V4927" i="1"/>
  <c r="V4928" i="1"/>
  <c r="V4929" i="1"/>
  <c r="V4930" i="1"/>
  <c r="V4931" i="1"/>
  <c r="V4932" i="1"/>
  <c r="V4933" i="1"/>
  <c r="V4934" i="1"/>
  <c r="V4935" i="1"/>
  <c r="V4936" i="1"/>
  <c r="V4937" i="1"/>
  <c r="V4938" i="1"/>
  <c r="V4939" i="1"/>
  <c r="V4940" i="1"/>
  <c r="V4941" i="1"/>
  <c r="V4942" i="1"/>
  <c r="V4943" i="1"/>
  <c r="V4944" i="1"/>
  <c r="V4945" i="1"/>
  <c r="V4946" i="1"/>
  <c r="V4947" i="1"/>
  <c r="V4948" i="1"/>
  <c r="V4949" i="1"/>
  <c r="V4950" i="1"/>
  <c r="V4951" i="1"/>
  <c r="V4952" i="1"/>
  <c r="V4953" i="1"/>
  <c r="V4954" i="1"/>
  <c r="V4955" i="1"/>
  <c r="V4956" i="1"/>
  <c r="V4957" i="1"/>
  <c r="V4958" i="1"/>
  <c r="V4959" i="1"/>
  <c r="V4960" i="1"/>
  <c r="V4961" i="1"/>
  <c r="V4962" i="1"/>
  <c r="V4963" i="1"/>
  <c r="V4964" i="1"/>
  <c r="V4965" i="1"/>
  <c r="V4966" i="1"/>
  <c r="V4967" i="1"/>
  <c r="V4968" i="1"/>
  <c r="V4969" i="1"/>
  <c r="V4970" i="1"/>
  <c r="V4971" i="1"/>
  <c r="V4972" i="1"/>
  <c r="V4973" i="1"/>
  <c r="V4974" i="1"/>
  <c r="V4975" i="1"/>
  <c r="V4976" i="1"/>
  <c r="V4977" i="1"/>
  <c r="V4978" i="1"/>
  <c r="V4979" i="1"/>
  <c r="V4980" i="1"/>
  <c r="V4981" i="1"/>
  <c r="V4982" i="1"/>
  <c r="V4983" i="1"/>
  <c r="V4984" i="1"/>
  <c r="V4985" i="1"/>
  <c r="V4986" i="1"/>
  <c r="V4987" i="1"/>
  <c r="V4988" i="1"/>
  <c r="V4989" i="1"/>
  <c r="V4990" i="1"/>
  <c r="V4991" i="1"/>
  <c r="V4992" i="1"/>
  <c r="V4993" i="1"/>
  <c r="V4994" i="1"/>
  <c r="V4995" i="1"/>
  <c r="V4996" i="1"/>
  <c r="V4997" i="1"/>
  <c r="V4998" i="1"/>
  <c r="V4999" i="1"/>
  <c r="V5000" i="1"/>
  <c r="V5001" i="1"/>
  <c r="V5002" i="1"/>
  <c r="V5003" i="1"/>
  <c r="V5004" i="1"/>
  <c r="V5005" i="1"/>
  <c r="V5006" i="1"/>
  <c r="V5007" i="1"/>
  <c r="V5008" i="1"/>
  <c r="V5009" i="1"/>
  <c r="V5010" i="1"/>
  <c r="V5011" i="1"/>
  <c r="V5012" i="1"/>
  <c r="V5013" i="1"/>
  <c r="V5014" i="1"/>
  <c r="V5015" i="1"/>
  <c r="V5016" i="1"/>
  <c r="V5017" i="1"/>
  <c r="V5018" i="1"/>
  <c r="V5019" i="1"/>
  <c r="V5020" i="1"/>
  <c r="V5021" i="1"/>
  <c r="V5022" i="1"/>
  <c r="V5023" i="1"/>
  <c r="V5024" i="1"/>
  <c r="V5025" i="1"/>
  <c r="V5026" i="1"/>
  <c r="V5027" i="1"/>
  <c r="V5028" i="1"/>
  <c r="V5029" i="1"/>
  <c r="V5030" i="1"/>
  <c r="V5031" i="1"/>
  <c r="V5032" i="1"/>
  <c r="V5033" i="1"/>
  <c r="V5034" i="1"/>
  <c r="V5035" i="1"/>
  <c r="V5036" i="1"/>
  <c r="V5037" i="1"/>
  <c r="V5038" i="1"/>
  <c r="V5039" i="1"/>
  <c r="V5040" i="1"/>
  <c r="V5041" i="1"/>
  <c r="V5042" i="1"/>
  <c r="V5043" i="1"/>
  <c r="V5044" i="1"/>
  <c r="V5045" i="1"/>
  <c r="V5046" i="1"/>
  <c r="V5047" i="1"/>
  <c r="V5048" i="1"/>
  <c r="V5049" i="1"/>
  <c r="V5050" i="1"/>
  <c r="V5051" i="1"/>
  <c r="V5052" i="1"/>
  <c r="V5053" i="1"/>
  <c r="V5054" i="1"/>
  <c r="V5055" i="1"/>
  <c r="V5056" i="1"/>
  <c r="V5057" i="1"/>
  <c r="V5058" i="1"/>
  <c r="V5059" i="1"/>
  <c r="V5060" i="1"/>
  <c r="V5061" i="1"/>
  <c r="V5062" i="1"/>
  <c r="V5063" i="1"/>
  <c r="V5064" i="1"/>
  <c r="V5065" i="1"/>
  <c r="V5066" i="1"/>
  <c r="V5067" i="1"/>
  <c r="V5068" i="1"/>
  <c r="V5069" i="1"/>
  <c r="V5070" i="1"/>
  <c r="V5071" i="1"/>
  <c r="V5072" i="1"/>
  <c r="V5073" i="1"/>
  <c r="V5074" i="1"/>
  <c r="V5075" i="1"/>
  <c r="V5076" i="1"/>
  <c r="V5077" i="1"/>
  <c r="V5078" i="1"/>
  <c r="V5079" i="1"/>
  <c r="V5080" i="1"/>
  <c r="V5081" i="1"/>
  <c r="V5082" i="1"/>
  <c r="V5083" i="1"/>
  <c r="V5084" i="1"/>
  <c r="V5085" i="1"/>
  <c r="V5086" i="1"/>
  <c r="V5087" i="1"/>
  <c r="V5088" i="1"/>
  <c r="V5089" i="1"/>
  <c r="V5090" i="1"/>
  <c r="V5091" i="1"/>
  <c r="V5092" i="1"/>
  <c r="V5093" i="1"/>
  <c r="V5094" i="1"/>
  <c r="V5095" i="1"/>
  <c r="V5096" i="1"/>
  <c r="V5097" i="1"/>
  <c r="V5098" i="1"/>
  <c r="V5099" i="1"/>
  <c r="V5100" i="1"/>
  <c r="V5101" i="1"/>
  <c r="V5102" i="1"/>
  <c r="V5103" i="1"/>
  <c r="V5104" i="1"/>
  <c r="V5105" i="1"/>
  <c r="V5106" i="1"/>
  <c r="V5107" i="1"/>
  <c r="V5108" i="1"/>
  <c r="V5109" i="1"/>
  <c r="V5110" i="1"/>
  <c r="V5111" i="1"/>
  <c r="V5112" i="1"/>
  <c r="V5113" i="1"/>
  <c r="V5114" i="1"/>
  <c r="V5115" i="1"/>
  <c r="V5116" i="1"/>
  <c r="V5117" i="1"/>
  <c r="V5118" i="1"/>
  <c r="V5119" i="1"/>
  <c r="V5120" i="1"/>
  <c r="V5121" i="1"/>
  <c r="V5122" i="1"/>
  <c r="V5123" i="1"/>
  <c r="V5124" i="1"/>
  <c r="V5125" i="1"/>
  <c r="V5126" i="1"/>
  <c r="V5127" i="1"/>
  <c r="V5128" i="1"/>
  <c r="V5129" i="1"/>
  <c r="V5130" i="1"/>
  <c r="V5131" i="1"/>
  <c r="V5132" i="1"/>
  <c r="V5133" i="1"/>
  <c r="V5134" i="1"/>
  <c r="V5135" i="1"/>
  <c r="V5136" i="1"/>
  <c r="V5137" i="1"/>
  <c r="V5138" i="1"/>
  <c r="V5139" i="1"/>
  <c r="V5140" i="1"/>
  <c r="V5141" i="1"/>
  <c r="V5142" i="1"/>
  <c r="V5143" i="1"/>
  <c r="V5144" i="1"/>
  <c r="V5145" i="1"/>
  <c r="V5146" i="1"/>
  <c r="V5147" i="1"/>
  <c r="V5148" i="1"/>
  <c r="V5149" i="1"/>
  <c r="V5150" i="1"/>
  <c r="V5151" i="1"/>
  <c r="V5152" i="1"/>
  <c r="V5153" i="1"/>
  <c r="V5154" i="1"/>
  <c r="V5155" i="1"/>
  <c r="V5156" i="1"/>
  <c r="V5157" i="1"/>
  <c r="V5158" i="1"/>
  <c r="V5159" i="1"/>
  <c r="V5160" i="1"/>
  <c r="V5161" i="1"/>
  <c r="V5162" i="1"/>
  <c r="V5163" i="1"/>
  <c r="V5164" i="1"/>
  <c r="V5165" i="1"/>
  <c r="V5166" i="1"/>
  <c r="V5167" i="1"/>
  <c r="V5168" i="1"/>
  <c r="V5169" i="1"/>
  <c r="V5170" i="1"/>
  <c r="V5171" i="1"/>
  <c r="V5172" i="1"/>
  <c r="V5173" i="1"/>
  <c r="V5174" i="1"/>
  <c r="V5175" i="1"/>
  <c r="V5176" i="1"/>
  <c r="V5177" i="1"/>
  <c r="V5178" i="1"/>
  <c r="V5179" i="1"/>
  <c r="V5180" i="1"/>
  <c r="V5181" i="1"/>
  <c r="V5182" i="1"/>
  <c r="V5183" i="1"/>
  <c r="V5184" i="1"/>
  <c r="V5185" i="1"/>
  <c r="V5186" i="1"/>
  <c r="V5187" i="1"/>
  <c r="V5188" i="1"/>
  <c r="V5189" i="1"/>
  <c r="V5190" i="1"/>
  <c r="V5191" i="1"/>
  <c r="V5192" i="1"/>
  <c r="V5193" i="1"/>
  <c r="V5194" i="1"/>
  <c r="V5195" i="1"/>
  <c r="V5196" i="1"/>
  <c r="V5197" i="1"/>
  <c r="V5198" i="1"/>
  <c r="V5199" i="1"/>
  <c r="V5200" i="1"/>
  <c r="V5201" i="1"/>
  <c r="V5202" i="1"/>
  <c r="V5203" i="1"/>
  <c r="V5204" i="1"/>
  <c r="V5205" i="1"/>
  <c r="V5206" i="1"/>
  <c r="V5207" i="1"/>
  <c r="V5208" i="1"/>
  <c r="V5209" i="1"/>
  <c r="V5210" i="1"/>
  <c r="V5211" i="1"/>
  <c r="V5212" i="1"/>
  <c r="V5213" i="1"/>
  <c r="V5214" i="1"/>
  <c r="V5215" i="1"/>
  <c r="V5216" i="1"/>
  <c r="V5217" i="1"/>
  <c r="V5218" i="1"/>
  <c r="V5219" i="1"/>
  <c r="V5220" i="1"/>
  <c r="V5221" i="1"/>
  <c r="V5222" i="1"/>
  <c r="V5223" i="1"/>
  <c r="V5224" i="1"/>
  <c r="V5225" i="1"/>
  <c r="V5226" i="1"/>
  <c r="V5227" i="1"/>
  <c r="V5228" i="1"/>
  <c r="V5229" i="1"/>
  <c r="V5230" i="1"/>
  <c r="V5231" i="1"/>
  <c r="V5232" i="1"/>
  <c r="V5233" i="1"/>
  <c r="V5234" i="1"/>
  <c r="V5235" i="1"/>
  <c r="V5236" i="1"/>
  <c r="V5237" i="1"/>
  <c r="V5238" i="1"/>
  <c r="V5239" i="1"/>
  <c r="V5240" i="1"/>
  <c r="V5241" i="1"/>
  <c r="V5242" i="1"/>
  <c r="V5243" i="1"/>
  <c r="V5244" i="1"/>
  <c r="V5245" i="1"/>
  <c r="V5246" i="1"/>
  <c r="V5247" i="1"/>
  <c r="V5248" i="1"/>
  <c r="V5249" i="1"/>
  <c r="V5250" i="1"/>
  <c r="V5251" i="1"/>
  <c r="V5252" i="1"/>
  <c r="V5253" i="1"/>
  <c r="V5254" i="1"/>
  <c r="V5255" i="1"/>
  <c r="V5256" i="1"/>
  <c r="V5257" i="1"/>
  <c r="V5258" i="1"/>
  <c r="V5259" i="1"/>
  <c r="V5260" i="1"/>
  <c r="V5261" i="1"/>
  <c r="V5262" i="1"/>
  <c r="V5263" i="1"/>
  <c r="V5264" i="1"/>
  <c r="V5265" i="1"/>
  <c r="V5266" i="1"/>
  <c r="V5267" i="1"/>
  <c r="V5268" i="1"/>
  <c r="V5269" i="1"/>
  <c r="V5270" i="1"/>
  <c r="V5271" i="1"/>
  <c r="V5272" i="1"/>
  <c r="V5273" i="1"/>
  <c r="V5274" i="1"/>
  <c r="V5275" i="1"/>
  <c r="V5276" i="1"/>
  <c r="V5277" i="1"/>
  <c r="V5278" i="1"/>
  <c r="V5279" i="1"/>
  <c r="V5280" i="1"/>
  <c r="V5281" i="1"/>
  <c r="V5282" i="1"/>
  <c r="V5283" i="1"/>
  <c r="V5284" i="1"/>
  <c r="V5285" i="1"/>
  <c r="V5286" i="1"/>
  <c r="V5287" i="1"/>
  <c r="V5288" i="1"/>
  <c r="V5289" i="1"/>
  <c r="V5290" i="1"/>
  <c r="V5291" i="1"/>
  <c r="V5292" i="1"/>
  <c r="V5293" i="1"/>
  <c r="V5294" i="1"/>
  <c r="V5295" i="1"/>
  <c r="V5296" i="1"/>
  <c r="V5297" i="1"/>
  <c r="V5298" i="1"/>
  <c r="V5299" i="1"/>
  <c r="V5300" i="1"/>
  <c r="V5301" i="1"/>
  <c r="V5302" i="1"/>
  <c r="V5303" i="1"/>
  <c r="V5304" i="1"/>
  <c r="V5305" i="1"/>
  <c r="V5306" i="1"/>
  <c r="V5307" i="1"/>
  <c r="V5308" i="1"/>
  <c r="V5309" i="1"/>
  <c r="V5310" i="1"/>
  <c r="V5311" i="1"/>
  <c r="V5312" i="1"/>
  <c r="V5313" i="1"/>
  <c r="V5314" i="1"/>
  <c r="V5315" i="1"/>
  <c r="V5316" i="1"/>
  <c r="V5317" i="1"/>
  <c r="V5318" i="1"/>
  <c r="V5319" i="1"/>
  <c r="V5320" i="1"/>
  <c r="V5321" i="1"/>
  <c r="V5322" i="1"/>
  <c r="V5323" i="1"/>
  <c r="V5324" i="1"/>
  <c r="V5325" i="1"/>
  <c r="V5326" i="1"/>
  <c r="V5327" i="1"/>
  <c r="V5328" i="1"/>
  <c r="V5329" i="1"/>
  <c r="V5330" i="1"/>
  <c r="V5331" i="1"/>
  <c r="V5332" i="1"/>
  <c r="V5333" i="1"/>
  <c r="V5334" i="1"/>
  <c r="V5335" i="1"/>
  <c r="V5336" i="1"/>
  <c r="V5337" i="1"/>
  <c r="V5338" i="1"/>
  <c r="V5339" i="1"/>
  <c r="V5340" i="1"/>
  <c r="V5341" i="1"/>
  <c r="V5342" i="1"/>
  <c r="V5343" i="1"/>
  <c r="V5344" i="1"/>
  <c r="V5345" i="1"/>
  <c r="V5346" i="1"/>
  <c r="V5347" i="1"/>
  <c r="V5348" i="1"/>
  <c r="V5349" i="1"/>
  <c r="V5350" i="1"/>
  <c r="V5351" i="1"/>
  <c r="V5352" i="1"/>
  <c r="V5353" i="1"/>
  <c r="V5354" i="1"/>
  <c r="V5355" i="1"/>
  <c r="V5356" i="1"/>
  <c r="V5357" i="1"/>
  <c r="V5358" i="1"/>
  <c r="V5359" i="1"/>
  <c r="V5360" i="1"/>
  <c r="V5361" i="1"/>
  <c r="V5362" i="1"/>
  <c r="V5363" i="1"/>
  <c r="V5364" i="1"/>
  <c r="V5365" i="1"/>
  <c r="V5366" i="1"/>
  <c r="V5367" i="1"/>
  <c r="V5368" i="1"/>
  <c r="V5369" i="1"/>
  <c r="V5370" i="1"/>
  <c r="V5371" i="1"/>
  <c r="V5372" i="1"/>
  <c r="V5373" i="1"/>
  <c r="V5374" i="1"/>
  <c r="V5375" i="1"/>
  <c r="V5376" i="1"/>
  <c r="V5377" i="1"/>
  <c r="V5378" i="1"/>
  <c r="V5379" i="1"/>
  <c r="V5380" i="1"/>
  <c r="V5381" i="1"/>
  <c r="V5382" i="1"/>
  <c r="V5383" i="1"/>
  <c r="V5384" i="1"/>
  <c r="V5385" i="1"/>
  <c r="V5386" i="1"/>
  <c r="V5387" i="1"/>
  <c r="V5388" i="1"/>
  <c r="V5389" i="1"/>
  <c r="V5390" i="1"/>
  <c r="V5391" i="1"/>
  <c r="V5392" i="1"/>
  <c r="V5393" i="1"/>
  <c r="V5394" i="1"/>
  <c r="V5395" i="1"/>
  <c r="V5396" i="1"/>
  <c r="V5397" i="1"/>
  <c r="V5398" i="1"/>
  <c r="V5399" i="1"/>
  <c r="V5400" i="1"/>
  <c r="V5401" i="1"/>
  <c r="V5402" i="1"/>
  <c r="V5403" i="1"/>
  <c r="V5404" i="1"/>
  <c r="V5405" i="1"/>
  <c r="V5406" i="1"/>
  <c r="V5407" i="1"/>
  <c r="V5408" i="1"/>
  <c r="V5409" i="1"/>
  <c r="V5410" i="1"/>
  <c r="V5411" i="1"/>
  <c r="V5412" i="1"/>
  <c r="V5413" i="1"/>
  <c r="V5414" i="1"/>
  <c r="V5415" i="1"/>
  <c r="V5416" i="1"/>
  <c r="V5417" i="1"/>
  <c r="V5418" i="1"/>
  <c r="V5419" i="1"/>
  <c r="V5420" i="1"/>
  <c r="V5421" i="1"/>
  <c r="V5422" i="1"/>
  <c r="V5423" i="1"/>
  <c r="V5424" i="1"/>
  <c r="V5425" i="1"/>
  <c r="V5426" i="1"/>
  <c r="V5427" i="1"/>
  <c r="V5428" i="1"/>
  <c r="V5429" i="1"/>
  <c r="V5430" i="1"/>
  <c r="V5431" i="1"/>
  <c r="V5432" i="1"/>
  <c r="V5433" i="1"/>
  <c r="V5434" i="1"/>
  <c r="V5435" i="1"/>
  <c r="V5436" i="1"/>
  <c r="V5437" i="1"/>
  <c r="V5438" i="1"/>
  <c r="V5439" i="1"/>
  <c r="V5440" i="1"/>
  <c r="V5441" i="1"/>
  <c r="V5442" i="1"/>
  <c r="V5443" i="1"/>
  <c r="V5444" i="1"/>
  <c r="V5445" i="1"/>
  <c r="V5446" i="1"/>
  <c r="V5447" i="1"/>
  <c r="V5448" i="1"/>
  <c r="V5449" i="1"/>
  <c r="V5450" i="1"/>
  <c r="V5451" i="1"/>
  <c r="V5452" i="1"/>
  <c r="V5453" i="1"/>
  <c r="V5454" i="1"/>
  <c r="V5455" i="1"/>
  <c r="V5456" i="1"/>
  <c r="V5457" i="1"/>
  <c r="V5458" i="1"/>
  <c r="V5459" i="1"/>
  <c r="V5460" i="1"/>
  <c r="V5461" i="1"/>
  <c r="V5462" i="1"/>
  <c r="V5463" i="1"/>
  <c r="V5464" i="1"/>
  <c r="V5465" i="1"/>
  <c r="V5466" i="1"/>
  <c r="V5467" i="1"/>
  <c r="V5468" i="1"/>
  <c r="V5469" i="1"/>
  <c r="V5470" i="1"/>
  <c r="V5471" i="1"/>
  <c r="V5472" i="1"/>
  <c r="V5473" i="1"/>
  <c r="V5474" i="1"/>
  <c r="V5475" i="1"/>
  <c r="V5476" i="1"/>
  <c r="V5477" i="1"/>
  <c r="V5478" i="1"/>
  <c r="V5479" i="1"/>
  <c r="V5480" i="1"/>
  <c r="V5481" i="1"/>
  <c r="V5482" i="1"/>
  <c r="V5483" i="1"/>
  <c r="V5484" i="1"/>
  <c r="V5485" i="1"/>
  <c r="V5486" i="1"/>
  <c r="V5487" i="1"/>
  <c r="V5488" i="1"/>
  <c r="V5489" i="1"/>
  <c r="V5490" i="1"/>
  <c r="V5491" i="1"/>
  <c r="V5492" i="1"/>
  <c r="V5493" i="1"/>
  <c r="V5494" i="1"/>
  <c r="V5495" i="1"/>
  <c r="V5496" i="1"/>
  <c r="V5497" i="1"/>
  <c r="V5498" i="1"/>
  <c r="V5499" i="1"/>
  <c r="V5500" i="1"/>
  <c r="V5501" i="1"/>
  <c r="V5502" i="1"/>
  <c r="V5503" i="1"/>
  <c r="V5504" i="1"/>
  <c r="V5505" i="1"/>
  <c r="V5506" i="1"/>
  <c r="V5507" i="1"/>
  <c r="V5508" i="1"/>
  <c r="V5509" i="1"/>
  <c r="V5510" i="1"/>
  <c r="V5511" i="1"/>
  <c r="V5512" i="1"/>
  <c r="V5513" i="1"/>
  <c r="V5514" i="1"/>
  <c r="V5515" i="1"/>
  <c r="V5516" i="1"/>
  <c r="V5517" i="1"/>
  <c r="V5518" i="1"/>
  <c r="V5519" i="1"/>
  <c r="V5520" i="1"/>
  <c r="V5521" i="1"/>
  <c r="V5522" i="1"/>
  <c r="V5523" i="1"/>
  <c r="V5524" i="1"/>
  <c r="V5525" i="1"/>
  <c r="V5526" i="1"/>
  <c r="V5527" i="1"/>
  <c r="V5528" i="1"/>
  <c r="V5529" i="1"/>
  <c r="V5530" i="1"/>
  <c r="V5531" i="1"/>
  <c r="V5532" i="1"/>
  <c r="V5533" i="1"/>
  <c r="V5534" i="1"/>
  <c r="V5535" i="1"/>
  <c r="V5536" i="1"/>
  <c r="V5537" i="1"/>
  <c r="V5538" i="1"/>
  <c r="V5539" i="1"/>
  <c r="V5540" i="1"/>
  <c r="V5541" i="1"/>
  <c r="V5542" i="1"/>
  <c r="V5543" i="1"/>
  <c r="V5544" i="1"/>
  <c r="V5545" i="1"/>
  <c r="V5546" i="1"/>
  <c r="V5547" i="1"/>
  <c r="V5548" i="1"/>
  <c r="V5549" i="1"/>
  <c r="V5550" i="1"/>
  <c r="V5551" i="1"/>
  <c r="V5552" i="1"/>
  <c r="V5553" i="1"/>
  <c r="V5554" i="1"/>
  <c r="V5555" i="1"/>
  <c r="V5556" i="1"/>
  <c r="V5557" i="1"/>
  <c r="V5558" i="1"/>
  <c r="V5559" i="1"/>
  <c r="V5560" i="1"/>
  <c r="V5561" i="1"/>
  <c r="V5562" i="1"/>
  <c r="V5563" i="1"/>
  <c r="V5564" i="1"/>
  <c r="V5565" i="1"/>
  <c r="V5566" i="1"/>
  <c r="V5567" i="1"/>
  <c r="V5568" i="1"/>
  <c r="V5569" i="1"/>
  <c r="V5570" i="1"/>
  <c r="V5571" i="1"/>
  <c r="V5572" i="1"/>
  <c r="V5573" i="1"/>
  <c r="V5574" i="1"/>
  <c r="V5575" i="1"/>
  <c r="V5576" i="1"/>
  <c r="V5577" i="1"/>
  <c r="V5578" i="1"/>
  <c r="V5579" i="1"/>
  <c r="V5580" i="1"/>
  <c r="V5581" i="1"/>
  <c r="V5582" i="1"/>
  <c r="V5583" i="1"/>
  <c r="V5584" i="1"/>
  <c r="V5585" i="1"/>
  <c r="V5586" i="1"/>
  <c r="V5587" i="1"/>
  <c r="V5588" i="1"/>
  <c r="V5589" i="1"/>
  <c r="V5590" i="1"/>
  <c r="V5591" i="1"/>
  <c r="V5592" i="1"/>
  <c r="V5593" i="1"/>
  <c r="V5594" i="1"/>
  <c r="V5595" i="1"/>
  <c r="V5596" i="1"/>
  <c r="V5597" i="1"/>
  <c r="V5598" i="1"/>
  <c r="V5599" i="1"/>
  <c r="V5600" i="1"/>
  <c r="V5601" i="1"/>
  <c r="V5602" i="1"/>
  <c r="V5603" i="1"/>
  <c r="V5604" i="1"/>
  <c r="V5605" i="1"/>
  <c r="V5606" i="1"/>
  <c r="V5607" i="1"/>
  <c r="V5608" i="1"/>
  <c r="V5609" i="1"/>
  <c r="V5610" i="1"/>
  <c r="V5611" i="1"/>
  <c r="V5612" i="1"/>
  <c r="V5613" i="1"/>
  <c r="V5614" i="1"/>
  <c r="V5615" i="1"/>
  <c r="V5616" i="1"/>
  <c r="V5617" i="1"/>
  <c r="V5618" i="1"/>
  <c r="V5619" i="1"/>
  <c r="V5620" i="1"/>
  <c r="V5621" i="1"/>
  <c r="V5622" i="1"/>
  <c r="V5623" i="1"/>
  <c r="V5624" i="1"/>
  <c r="V5625" i="1"/>
  <c r="V5626" i="1"/>
  <c r="V5627" i="1"/>
  <c r="V5628" i="1"/>
  <c r="V5629" i="1"/>
  <c r="V5630" i="1"/>
  <c r="V5631" i="1"/>
  <c r="V5632" i="1"/>
  <c r="V5633" i="1"/>
  <c r="V5634" i="1"/>
  <c r="V5635" i="1"/>
  <c r="V5636" i="1"/>
  <c r="V5637" i="1"/>
  <c r="V5638" i="1"/>
  <c r="V5639" i="1"/>
  <c r="V5640" i="1"/>
  <c r="V5641" i="1"/>
  <c r="V5642" i="1"/>
  <c r="V5643" i="1"/>
  <c r="V5644" i="1"/>
  <c r="V5645" i="1"/>
  <c r="V5646" i="1"/>
  <c r="V5647" i="1"/>
  <c r="V5648" i="1"/>
  <c r="V5649" i="1"/>
  <c r="V5650" i="1"/>
  <c r="V5651" i="1"/>
  <c r="V5652" i="1"/>
  <c r="V5653" i="1"/>
  <c r="V5654" i="1"/>
  <c r="V5655" i="1"/>
  <c r="V5656" i="1"/>
  <c r="V5657" i="1"/>
  <c r="V5658" i="1"/>
  <c r="V5659" i="1"/>
  <c r="V5660" i="1"/>
  <c r="V5661" i="1"/>
  <c r="V5662" i="1"/>
  <c r="V5663" i="1"/>
  <c r="V5664" i="1"/>
  <c r="V5665" i="1"/>
  <c r="V5666" i="1"/>
  <c r="V5667" i="1"/>
  <c r="V5668" i="1"/>
  <c r="V5669" i="1"/>
  <c r="V5670" i="1"/>
  <c r="V5671" i="1"/>
  <c r="V5672" i="1"/>
  <c r="V5673" i="1"/>
  <c r="V5674" i="1"/>
  <c r="V5675" i="1"/>
  <c r="V5676" i="1"/>
  <c r="V5677" i="1"/>
  <c r="V5678" i="1"/>
  <c r="V5679" i="1"/>
  <c r="V5680" i="1"/>
  <c r="V5681" i="1"/>
  <c r="V5682" i="1"/>
  <c r="V5683" i="1"/>
  <c r="V5684" i="1"/>
  <c r="V5685" i="1"/>
  <c r="V5686" i="1"/>
  <c r="V5687" i="1"/>
  <c r="V5688" i="1"/>
  <c r="V5689" i="1"/>
  <c r="V5690" i="1"/>
  <c r="V5691" i="1"/>
  <c r="V5692" i="1"/>
  <c r="V5693" i="1"/>
  <c r="V5694" i="1"/>
  <c r="V5695" i="1"/>
  <c r="V5696" i="1"/>
  <c r="V5697" i="1"/>
  <c r="V5698" i="1"/>
  <c r="V5699" i="1"/>
  <c r="V5700" i="1"/>
  <c r="V5701" i="1"/>
  <c r="V5702" i="1"/>
  <c r="V5703" i="1"/>
  <c r="V5704" i="1"/>
  <c r="V5705" i="1"/>
  <c r="V5706" i="1"/>
  <c r="V5707" i="1"/>
  <c r="V5708" i="1"/>
  <c r="V5709" i="1"/>
  <c r="V5710" i="1"/>
  <c r="V5711" i="1"/>
  <c r="V5712" i="1"/>
  <c r="V5713" i="1"/>
  <c r="V5714" i="1"/>
  <c r="V5715" i="1"/>
  <c r="V5716" i="1"/>
  <c r="V5717" i="1"/>
  <c r="V5718" i="1"/>
  <c r="V5719" i="1"/>
  <c r="V5720" i="1"/>
  <c r="V5721" i="1"/>
  <c r="V5722" i="1"/>
  <c r="V5723" i="1"/>
  <c r="V5724" i="1"/>
  <c r="V5725" i="1"/>
  <c r="V5726" i="1"/>
  <c r="V5727" i="1"/>
  <c r="V5728" i="1"/>
  <c r="V5729" i="1"/>
  <c r="V5730" i="1"/>
  <c r="V5731" i="1"/>
  <c r="V5732" i="1"/>
  <c r="V5733" i="1"/>
  <c r="V5734" i="1"/>
  <c r="V5735" i="1"/>
  <c r="V5736" i="1"/>
  <c r="V5737" i="1"/>
  <c r="V5738" i="1"/>
  <c r="V5739" i="1"/>
  <c r="V5740" i="1"/>
  <c r="V5741" i="1"/>
  <c r="V5742" i="1"/>
  <c r="V5743" i="1"/>
  <c r="V5744" i="1"/>
  <c r="V5745" i="1"/>
  <c r="V5746" i="1"/>
  <c r="V5747" i="1"/>
  <c r="V5748" i="1"/>
  <c r="V5749" i="1"/>
  <c r="V5750" i="1"/>
  <c r="V5751" i="1"/>
  <c r="V5752" i="1"/>
  <c r="V5753" i="1"/>
  <c r="V5754" i="1"/>
  <c r="V5755" i="1"/>
  <c r="V5756" i="1"/>
  <c r="V5757" i="1"/>
  <c r="V5758" i="1"/>
  <c r="V5759" i="1"/>
  <c r="V5760" i="1"/>
  <c r="V5761" i="1"/>
  <c r="V5762" i="1"/>
  <c r="V5763" i="1"/>
  <c r="V5764" i="1"/>
  <c r="V5765" i="1"/>
  <c r="V5766" i="1"/>
  <c r="V5767" i="1"/>
  <c r="V5768" i="1"/>
  <c r="V5769" i="1"/>
  <c r="V5770" i="1"/>
  <c r="V5771" i="1"/>
  <c r="V5772" i="1"/>
  <c r="V5773" i="1"/>
  <c r="V5774" i="1"/>
  <c r="V5775" i="1"/>
  <c r="V5776" i="1"/>
  <c r="V5777" i="1"/>
  <c r="V5778" i="1"/>
  <c r="V5779" i="1"/>
  <c r="V5780" i="1"/>
  <c r="V5781" i="1"/>
  <c r="V5782" i="1"/>
  <c r="V5783" i="1"/>
  <c r="V5784" i="1"/>
  <c r="V5785" i="1"/>
  <c r="V5786" i="1"/>
  <c r="V5787" i="1"/>
  <c r="V5788" i="1"/>
  <c r="V5789" i="1"/>
  <c r="V5790" i="1"/>
  <c r="V5791" i="1"/>
  <c r="V5792" i="1"/>
  <c r="V5793" i="1"/>
  <c r="V5794" i="1"/>
  <c r="V5795" i="1"/>
  <c r="V5796" i="1"/>
  <c r="V5797" i="1"/>
  <c r="V5798" i="1"/>
  <c r="V5799" i="1"/>
  <c r="V5800" i="1"/>
  <c r="V5801" i="1"/>
  <c r="V5802" i="1"/>
  <c r="V5803" i="1"/>
  <c r="V5804" i="1"/>
  <c r="V5805" i="1"/>
  <c r="V5806" i="1"/>
  <c r="V5807" i="1"/>
  <c r="V5808" i="1"/>
  <c r="V5809" i="1"/>
  <c r="V5810" i="1"/>
  <c r="V5811" i="1"/>
  <c r="V5812" i="1"/>
  <c r="V5813" i="1"/>
  <c r="V5814" i="1"/>
  <c r="V5815" i="1"/>
  <c r="V5816" i="1"/>
  <c r="V5817" i="1"/>
  <c r="V5818" i="1"/>
  <c r="V5819" i="1"/>
  <c r="V5820" i="1"/>
  <c r="V5821" i="1"/>
  <c r="V5822" i="1"/>
  <c r="V5823" i="1"/>
  <c r="V5824" i="1"/>
  <c r="V5825" i="1"/>
  <c r="V5826" i="1"/>
  <c r="V5827" i="1"/>
  <c r="V5828" i="1"/>
  <c r="V5829" i="1"/>
  <c r="V5830" i="1"/>
  <c r="V5831" i="1"/>
  <c r="V5832" i="1"/>
  <c r="V5833" i="1"/>
  <c r="V5834" i="1"/>
  <c r="V5835" i="1"/>
  <c r="V5836" i="1"/>
  <c r="V5837" i="1"/>
  <c r="V5838" i="1"/>
  <c r="V5839" i="1"/>
  <c r="V5840" i="1"/>
  <c r="V5841" i="1"/>
  <c r="V5842" i="1"/>
  <c r="V5843" i="1"/>
  <c r="V5844" i="1"/>
  <c r="V5845" i="1"/>
  <c r="V5846" i="1"/>
  <c r="V5847" i="1"/>
  <c r="V5848" i="1"/>
  <c r="V5849" i="1"/>
  <c r="V5850" i="1"/>
  <c r="V5851" i="1"/>
  <c r="V5852" i="1"/>
  <c r="V5853" i="1"/>
  <c r="V5854" i="1"/>
  <c r="V5855" i="1"/>
  <c r="V5856" i="1"/>
  <c r="V5857" i="1"/>
  <c r="V5858" i="1"/>
  <c r="V5859" i="1"/>
  <c r="V5860" i="1"/>
  <c r="V5861" i="1"/>
  <c r="V5862" i="1"/>
  <c r="V5863" i="1"/>
  <c r="V5864" i="1"/>
  <c r="V5865" i="1"/>
  <c r="V5866" i="1"/>
  <c r="V5867" i="1"/>
  <c r="V5868" i="1"/>
  <c r="V5869" i="1"/>
  <c r="V5870" i="1"/>
  <c r="V5871" i="1"/>
  <c r="V5872" i="1"/>
  <c r="V5873" i="1"/>
  <c r="V5874" i="1"/>
  <c r="V5875" i="1"/>
  <c r="V5876" i="1"/>
  <c r="V5877" i="1"/>
  <c r="V5878" i="1"/>
  <c r="V5879" i="1"/>
  <c r="V5880" i="1"/>
  <c r="V5881" i="1"/>
  <c r="V5882" i="1"/>
  <c r="V5883" i="1"/>
  <c r="V5884" i="1"/>
  <c r="V5885" i="1"/>
  <c r="V5886" i="1"/>
  <c r="V5887" i="1"/>
  <c r="V5888" i="1"/>
  <c r="V5889" i="1"/>
  <c r="V5890" i="1"/>
  <c r="V5891" i="1"/>
  <c r="V5892" i="1"/>
  <c r="V5893" i="1"/>
  <c r="V5894" i="1"/>
  <c r="V5895" i="1"/>
  <c r="V5896" i="1"/>
  <c r="V5897" i="1"/>
  <c r="V5898" i="1"/>
  <c r="V5899" i="1"/>
  <c r="V5900" i="1"/>
  <c r="V5901" i="1"/>
  <c r="V5902" i="1"/>
  <c r="V5903" i="1"/>
  <c r="V5904" i="1"/>
  <c r="V5905" i="1"/>
  <c r="V5906" i="1"/>
  <c r="V5907" i="1"/>
  <c r="V5908" i="1"/>
  <c r="V5909" i="1"/>
  <c r="V5910" i="1"/>
  <c r="V5911" i="1"/>
  <c r="V5912" i="1"/>
  <c r="V5913" i="1"/>
  <c r="V5914" i="1"/>
  <c r="V5915" i="1"/>
  <c r="V5916" i="1"/>
  <c r="V5917" i="1"/>
  <c r="V5918" i="1"/>
  <c r="V5919" i="1"/>
  <c r="V5920" i="1"/>
  <c r="V5921" i="1"/>
  <c r="V5922" i="1"/>
  <c r="V5923" i="1"/>
  <c r="V5924" i="1"/>
  <c r="V5925" i="1"/>
  <c r="V5926" i="1"/>
  <c r="V5927" i="1"/>
  <c r="V5928" i="1"/>
  <c r="V5929" i="1"/>
  <c r="V5930" i="1"/>
  <c r="V5931" i="1"/>
  <c r="V5932" i="1"/>
  <c r="V5933" i="1"/>
  <c r="V5934" i="1"/>
  <c r="V5935" i="1"/>
  <c r="V5936" i="1"/>
  <c r="V5937" i="1"/>
  <c r="V5938" i="1"/>
  <c r="V5939" i="1"/>
  <c r="V5940" i="1"/>
  <c r="V5941" i="1"/>
  <c r="V5942" i="1"/>
  <c r="V5943" i="1"/>
  <c r="V5944" i="1"/>
  <c r="V5945" i="1"/>
  <c r="V5946" i="1"/>
  <c r="V5947" i="1"/>
  <c r="V5948" i="1"/>
  <c r="V5949" i="1"/>
  <c r="V5950" i="1"/>
  <c r="V5951" i="1"/>
  <c r="V5952" i="1"/>
  <c r="V5953" i="1"/>
  <c r="V5954" i="1"/>
  <c r="V5955" i="1"/>
  <c r="V5956" i="1"/>
  <c r="V5957" i="1"/>
  <c r="V5958" i="1"/>
  <c r="V5959" i="1"/>
  <c r="V5960" i="1"/>
  <c r="V5961" i="1"/>
  <c r="V5962" i="1"/>
  <c r="V5963" i="1"/>
  <c r="V5964" i="1"/>
  <c r="V5965" i="1"/>
  <c r="V5966" i="1"/>
  <c r="V5967" i="1"/>
  <c r="V5968" i="1"/>
  <c r="V5969" i="1"/>
  <c r="V5970" i="1"/>
  <c r="V5971" i="1"/>
  <c r="V5972" i="1"/>
  <c r="V5973" i="1"/>
  <c r="V5974" i="1"/>
  <c r="V5975" i="1"/>
  <c r="V5976" i="1"/>
  <c r="V5977" i="1"/>
  <c r="V5978" i="1"/>
  <c r="V5979" i="1"/>
  <c r="V5980" i="1"/>
  <c r="V5981" i="1"/>
  <c r="V5982" i="1"/>
  <c r="V5983" i="1"/>
  <c r="V5984" i="1"/>
  <c r="V5985" i="1"/>
  <c r="V5986" i="1"/>
  <c r="V5987" i="1"/>
  <c r="V5988" i="1"/>
  <c r="V5989" i="1"/>
  <c r="V5990" i="1"/>
  <c r="V5991" i="1"/>
  <c r="V5992" i="1"/>
  <c r="V5993" i="1"/>
  <c r="V5994" i="1"/>
  <c r="V5995" i="1"/>
  <c r="V5996" i="1"/>
  <c r="V5997" i="1"/>
  <c r="V5998" i="1"/>
  <c r="V5999" i="1"/>
  <c r="V6000" i="1"/>
  <c r="V6001" i="1"/>
  <c r="V6002" i="1"/>
  <c r="V6003" i="1"/>
  <c r="V6004" i="1"/>
  <c r="V6005" i="1"/>
  <c r="V6006" i="1"/>
  <c r="V6007" i="1"/>
  <c r="V6008" i="1"/>
  <c r="V6009" i="1"/>
  <c r="V6010" i="1"/>
  <c r="V6011" i="1"/>
  <c r="V6012" i="1"/>
  <c r="V6013" i="1"/>
  <c r="V6014" i="1"/>
  <c r="V6015" i="1"/>
  <c r="V6016" i="1"/>
  <c r="V6017" i="1"/>
  <c r="V6018" i="1"/>
  <c r="V6019" i="1"/>
  <c r="V6020" i="1"/>
  <c r="V6021" i="1"/>
  <c r="V6022" i="1"/>
  <c r="V6023" i="1"/>
  <c r="V6024" i="1"/>
  <c r="V6025" i="1"/>
  <c r="V6026" i="1"/>
  <c r="V6027" i="1"/>
  <c r="V6028" i="1"/>
  <c r="V6029" i="1"/>
  <c r="V6030" i="1"/>
  <c r="V6031" i="1"/>
  <c r="V6032" i="1"/>
  <c r="V6033" i="1"/>
  <c r="V6034" i="1"/>
  <c r="V6035" i="1"/>
  <c r="V6036" i="1"/>
  <c r="V6037" i="1"/>
  <c r="V6038" i="1"/>
  <c r="V6039" i="1"/>
  <c r="V6040" i="1"/>
  <c r="V6041" i="1"/>
  <c r="V6042" i="1"/>
  <c r="V6043" i="1"/>
  <c r="V6044" i="1"/>
  <c r="V6045" i="1"/>
  <c r="V6046" i="1"/>
  <c r="V6047" i="1"/>
  <c r="V6048" i="1"/>
  <c r="V6049" i="1"/>
  <c r="V6050" i="1"/>
  <c r="V6051" i="1"/>
  <c r="V6052" i="1"/>
  <c r="V6053" i="1"/>
  <c r="V6054" i="1"/>
  <c r="V6055" i="1"/>
  <c r="V6056" i="1"/>
  <c r="V6057" i="1"/>
  <c r="V6058" i="1"/>
  <c r="V6059" i="1"/>
  <c r="V6060" i="1"/>
  <c r="V6061" i="1"/>
  <c r="V6062" i="1"/>
  <c r="V6063" i="1"/>
  <c r="V6064" i="1"/>
  <c r="V6065" i="1"/>
  <c r="V6066" i="1"/>
  <c r="V6067" i="1"/>
  <c r="V6068" i="1"/>
  <c r="V6069" i="1"/>
  <c r="V6070" i="1"/>
  <c r="V6071" i="1"/>
  <c r="V6072" i="1"/>
  <c r="V6073" i="1"/>
  <c r="V6074" i="1"/>
  <c r="V6075" i="1"/>
  <c r="V6076" i="1"/>
  <c r="V6077" i="1"/>
  <c r="V6078" i="1"/>
  <c r="V6079" i="1"/>
  <c r="V6080" i="1"/>
  <c r="V6081" i="1"/>
  <c r="V6082" i="1"/>
  <c r="V6083" i="1"/>
  <c r="V6084" i="1"/>
  <c r="V6085" i="1"/>
  <c r="V6086" i="1"/>
  <c r="V6087" i="1"/>
  <c r="V6088" i="1"/>
  <c r="V6089" i="1"/>
  <c r="V6090" i="1"/>
  <c r="V6091" i="1"/>
  <c r="V6092" i="1"/>
  <c r="V6093" i="1"/>
  <c r="V6094" i="1"/>
  <c r="V6095" i="1"/>
  <c r="V6096" i="1"/>
  <c r="V6097" i="1"/>
  <c r="V6098" i="1"/>
  <c r="V6099" i="1"/>
  <c r="V6100" i="1"/>
  <c r="V6101" i="1"/>
  <c r="V6102" i="1"/>
  <c r="V6103" i="1"/>
  <c r="V6104" i="1"/>
  <c r="V6105" i="1"/>
  <c r="V6106" i="1"/>
  <c r="V6107" i="1"/>
  <c r="V6108" i="1"/>
  <c r="V6109" i="1"/>
  <c r="V6110" i="1"/>
  <c r="V6111" i="1"/>
  <c r="V6112" i="1"/>
  <c r="V6113" i="1"/>
  <c r="V6114" i="1"/>
  <c r="V6115" i="1"/>
  <c r="V6116" i="1"/>
  <c r="V6117" i="1"/>
  <c r="V6118" i="1"/>
  <c r="V6119" i="1"/>
  <c r="V6120" i="1"/>
  <c r="V6121" i="1"/>
  <c r="V6122" i="1"/>
  <c r="V6123" i="1"/>
  <c r="V6124" i="1"/>
  <c r="V6125" i="1"/>
  <c r="V6126" i="1"/>
  <c r="V6127" i="1"/>
  <c r="V6128" i="1"/>
  <c r="V6129" i="1"/>
  <c r="V6130" i="1"/>
  <c r="V6131" i="1"/>
  <c r="V6132" i="1"/>
  <c r="V6133" i="1"/>
  <c r="V6134" i="1"/>
  <c r="V6135" i="1"/>
  <c r="V6136" i="1"/>
  <c r="V6137" i="1"/>
  <c r="V6138" i="1"/>
  <c r="V6139" i="1"/>
  <c r="V6140" i="1"/>
  <c r="V6141" i="1"/>
  <c r="V6142" i="1"/>
  <c r="V6143" i="1"/>
  <c r="V6144" i="1"/>
  <c r="V6145" i="1"/>
  <c r="V6146" i="1"/>
  <c r="V6147" i="1"/>
  <c r="V6148" i="1"/>
  <c r="V6149" i="1"/>
  <c r="V6150" i="1"/>
  <c r="V6151" i="1"/>
  <c r="V6152" i="1"/>
  <c r="V6153" i="1"/>
  <c r="V6154" i="1"/>
  <c r="V6155" i="1"/>
  <c r="V6156" i="1"/>
  <c r="V6157" i="1"/>
  <c r="V6158" i="1"/>
  <c r="V6159" i="1"/>
  <c r="V6160" i="1"/>
  <c r="V6161" i="1"/>
  <c r="V6162" i="1"/>
  <c r="V6163" i="1"/>
  <c r="V6164" i="1"/>
  <c r="V6165" i="1"/>
  <c r="V6166" i="1"/>
  <c r="V6167" i="1"/>
  <c r="V6168" i="1"/>
  <c r="V6169" i="1"/>
  <c r="V6170" i="1"/>
  <c r="V6171" i="1"/>
  <c r="V6172" i="1"/>
  <c r="V6173" i="1"/>
  <c r="V6174" i="1"/>
  <c r="V6175" i="1"/>
  <c r="V6176" i="1"/>
  <c r="V6177" i="1"/>
  <c r="V6178" i="1"/>
  <c r="V6179" i="1"/>
  <c r="V6180" i="1"/>
  <c r="V6181" i="1"/>
  <c r="V6182" i="1"/>
  <c r="V6183" i="1"/>
  <c r="V6184" i="1"/>
  <c r="V6185" i="1"/>
  <c r="V6186" i="1"/>
  <c r="V6187" i="1"/>
  <c r="V6188" i="1"/>
  <c r="V6189" i="1"/>
  <c r="V6190" i="1"/>
  <c r="V6191" i="1"/>
  <c r="V6192" i="1"/>
  <c r="V6193" i="1"/>
  <c r="V6194" i="1"/>
  <c r="V6195" i="1"/>
  <c r="V6196" i="1"/>
  <c r="V6197" i="1"/>
  <c r="V6198" i="1"/>
  <c r="V6199" i="1"/>
  <c r="V6200" i="1"/>
  <c r="V6201" i="1"/>
  <c r="V6202" i="1"/>
  <c r="V6203" i="1"/>
  <c r="V6204" i="1"/>
  <c r="V6205" i="1"/>
  <c r="V6206" i="1"/>
  <c r="V6207" i="1"/>
  <c r="V6208" i="1"/>
  <c r="V6209" i="1"/>
  <c r="V6210" i="1"/>
  <c r="V6211" i="1"/>
  <c r="V6212" i="1"/>
  <c r="V6213" i="1"/>
  <c r="V6214" i="1"/>
  <c r="V6215" i="1"/>
  <c r="V6216" i="1"/>
  <c r="V6217" i="1"/>
  <c r="V6218" i="1"/>
  <c r="V6219" i="1"/>
  <c r="V6220" i="1"/>
  <c r="V6221" i="1"/>
  <c r="V6222" i="1"/>
  <c r="V6223" i="1"/>
  <c r="V6224" i="1"/>
  <c r="V6225" i="1"/>
  <c r="V6226" i="1"/>
  <c r="V6227" i="1"/>
  <c r="V6228" i="1"/>
  <c r="V6229" i="1"/>
  <c r="V6230" i="1"/>
  <c r="V6231" i="1"/>
  <c r="V6232" i="1"/>
  <c r="V6233" i="1"/>
  <c r="V6234" i="1"/>
  <c r="V6235" i="1"/>
  <c r="V6236" i="1"/>
  <c r="V6237" i="1"/>
  <c r="V6238" i="1"/>
  <c r="V6239" i="1"/>
  <c r="V6240" i="1"/>
  <c r="V6241" i="1"/>
  <c r="V6242" i="1"/>
  <c r="V6243" i="1"/>
  <c r="V6244" i="1"/>
  <c r="V6245" i="1"/>
  <c r="V6246" i="1"/>
  <c r="V6247" i="1"/>
  <c r="V6248" i="1"/>
  <c r="V6249" i="1"/>
  <c r="V6250" i="1"/>
  <c r="V6251" i="1"/>
  <c r="V6252" i="1"/>
  <c r="V6253" i="1"/>
  <c r="V6254" i="1"/>
  <c r="V6255" i="1"/>
  <c r="V6256" i="1"/>
  <c r="V6257" i="1"/>
  <c r="V6258" i="1"/>
  <c r="V6259" i="1"/>
  <c r="V6260" i="1"/>
  <c r="V6261" i="1"/>
  <c r="V6262" i="1"/>
  <c r="V6263" i="1"/>
  <c r="V6264" i="1"/>
  <c r="V6265" i="1"/>
  <c r="V6266" i="1"/>
  <c r="V6267" i="1"/>
  <c r="V6268" i="1"/>
  <c r="V6269" i="1"/>
  <c r="V6270" i="1"/>
  <c r="V6271" i="1"/>
  <c r="V6272" i="1"/>
  <c r="V6273" i="1"/>
  <c r="V6274" i="1"/>
  <c r="V6275" i="1"/>
  <c r="V6276" i="1"/>
  <c r="V6277" i="1"/>
  <c r="V6278" i="1"/>
  <c r="V6279" i="1"/>
  <c r="V6280" i="1"/>
  <c r="V6281" i="1"/>
  <c r="V6282" i="1"/>
  <c r="V6283" i="1"/>
  <c r="V6284" i="1"/>
  <c r="V6285" i="1"/>
  <c r="V6286" i="1"/>
  <c r="V6287" i="1"/>
  <c r="V6288" i="1"/>
  <c r="V6289" i="1"/>
  <c r="V6290" i="1"/>
  <c r="V6291" i="1"/>
  <c r="V6292" i="1"/>
  <c r="V6293" i="1"/>
  <c r="V6294" i="1"/>
  <c r="V6295" i="1"/>
  <c r="V6296" i="1"/>
  <c r="V6297" i="1"/>
  <c r="V6298" i="1"/>
  <c r="V6299" i="1"/>
  <c r="V6300" i="1"/>
  <c r="V6301" i="1"/>
  <c r="V6302" i="1"/>
  <c r="V6303" i="1"/>
  <c r="V6304" i="1"/>
  <c r="V6305" i="1"/>
  <c r="V6306" i="1"/>
  <c r="V6307" i="1"/>
  <c r="V6308" i="1"/>
  <c r="V6309" i="1"/>
  <c r="V6310" i="1"/>
  <c r="V6311" i="1"/>
  <c r="V6312" i="1"/>
  <c r="V6313" i="1"/>
  <c r="V6314" i="1"/>
  <c r="V6315" i="1"/>
  <c r="V6316" i="1"/>
  <c r="V6317" i="1"/>
  <c r="V6318" i="1"/>
  <c r="V6319" i="1"/>
  <c r="V6320" i="1"/>
  <c r="V6321" i="1"/>
  <c r="V6322" i="1"/>
  <c r="V6323" i="1"/>
  <c r="V6324" i="1"/>
  <c r="V6325" i="1"/>
  <c r="V6326" i="1"/>
  <c r="V6327" i="1"/>
  <c r="V6328" i="1"/>
  <c r="V6329" i="1"/>
  <c r="V6330" i="1"/>
  <c r="V6331" i="1"/>
  <c r="V6332" i="1"/>
  <c r="V6333" i="1"/>
  <c r="V6334" i="1"/>
  <c r="V6335" i="1"/>
  <c r="V6336" i="1"/>
  <c r="V6337" i="1"/>
  <c r="V6338" i="1"/>
  <c r="V6339" i="1"/>
  <c r="V6340" i="1"/>
  <c r="V6341" i="1"/>
  <c r="V6342" i="1"/>
  <c r="V6343" i="1"/>
  <c r="V6344" i="1"/>
  <c r="V6345" i="1"/>
  <c r="V6346" i="1"/>
  <c r="V6347" i="1"/>
  <c r="V6348" i="1"/>
  <c r="V6349" i="1"/>
  <c r="V6350" i="1"/>
  <c r="V6351" i="1"/>
  <c r="V6352" i="1"/>
  <c r="V6353" i="1"/>
  <c r="V6354" i="1"/>
  <c r="V6355" i="1"/>
  <c r="V6356" i="1"/>
  <c r="V6357" i="1"/>
  <c r="V6358" i="1"/>
  <c r="V6359" i="1"/>
  <c r="V6360" i="1"/>
  <c r="V6361" i="1"/>
  <c r="V6362" i="1"/>
  <c r="V6363" i="1"/>
  <c r="V6364" i="1"/>
  <c r="V6365" i="1"/>
  <c r="V6366" i="1"/>
  <c r="V6367" i="1"/>
  <c r="V6368" i="1"/>
  <c r="V6369" i="1"/>
  <c r="V6370" i="1"/>
  <c r="V6371" i="1"/>
  <c r="V6372" i="1"/>
  <c r="V6373" i="1"/>
  <c r="V6374" i="1"/>
  <c r="V6375" i="1"/>
  <c r="V6376" i="1"/>
  <c r="V6377" i="1"/>
  <c r="V6378" i="1"/>
  <c r="V6379" i="1"/>
  <c r="V6380" i="1"/>
  <c r="V6381" i="1"/>
  <c r="V6382" i="1"/>
  <c r="V6383" i="1"/>
  <c r="V6384" i="1"/>
  <c r="V6385" i="1"/>
  <c r="V6386" i="1"/>
  <c r="V6387" i="1"/>
  <c r="V6388" i="1"/>
  <c r="V6389" i="1"/>
  <c r="V6390" i="1"/>
  <c r="V6391" i="1"/>
  <c r="V6392" i="1"/>
  <c r="V6393" i="1"/>
  <c r="V6394" i="1"/>
  <c r="V6395" i="1"/>
  <c r="V6396" i="1"/>
  <c r="V6397" i="1"/>
  <c r="V6398" i="1"/>
  <c r="V6399" i="1"/>
  <c r="V6400" i="1"/>
  <c r="V6401" i="1"/>
  <c r="V6402" i="1"/>
  <c r="V6403" i="1"/>
  <c r="V6404" i="1"/>
  <c r="V6405" i="1"/>
  <c r="V6406" i="1"/>
  <c r="V6407" i="1"/>
  <c r="V6408" i="1"/>
  <c r="V6409" i="1"/>
  <c r="V6410" i="1"/>
  <c r="V6411" i="1"/>
  <c r="V6412" i="1"/>
  <c r="V6413" i="1"/>
  <c r="V6414" i="1"/>
  <c r="V6415" i="1"/>
  <c r="V6416" i="1"/>
  <c r="V6417" i="1"/>
  <c r="V6418" i="1"/>
  <c r="V6419" i="1"/>
  <c r="V6420" i="1"/>
  <c r="V6421" i="1"/>
  <c r="V6422" i="1"/>
  <c r="V6423" i="1"/>
  <c r="V6424" i="1"/>
  <c r="V6425" i="1"/>
  <c r="V6426" i="1"/>
  <c r="V6427" i="1"/>
  <c r="V6428" i="1"/>
  <c r="V6429" i="1"/>
  <c r="V6430" i="1"/>
  <c r="V6431" i="1"/>
  <c r="V6432" i="1"/>
  <c r="V6433" i="1"/>
  <c r="V6434" i="1"/>
  <c r="V6435" i="1"/>
  <c r="V6436" i="1"/>
  <c r="V6437" i="1"/>
  <c r="V6438" i="1"/>
  <c r="V6439" i="1"/>
  <c r="V6440" i="1"/>
  <c r="V6441" i="1"/>
  <c r="V6442" i="1"/>
  <c r="V6443" i="1"/>
  <c r="V6444" i="1"/>
  <c r="V6445" i="1"/>
  <c r="V6446" i="1"/>
  <c r="V6447" i="1"/>
  <c r="V6448" i="1"/>
  <c r="V6449" i="1"/>
  <c r="V6450" i="1"/>
  <c r="V6451" i="1"/>
  <c r="V6452" i="1"/>
  <c r="V6453" i="1"/>
  <c r="V6454" i="1"/>
  <c r="V6455" i="1"/>
  <c r="V6456" i="1"/>
  <c r="V6457" i="1"/>
  <c r="V6458" i="1"/>
  <c r="V6459" i="1"/>
  <c r="V6460" i="1"/>
  <c r="V6461" i="1"/>
  <c r="V6462" i="1"/>
  <c r="V6463" i="1"/>
  <c r="V6464" i="1"/>
  <c r="V6465" i="1"/>
  <c r="V6466" i="1"/>
  <c r="V6467" i="1"/>
  <c r="V6468" i="1"/>
  <c r="V6469" i="1"/>
  <c r="V6470" i="1"/>
  <c r="V6471" i="1"/>
  <c r="V6472" i="1"/>
  <c r="V6473" i="1"/>
  <c r="V6474" i="1"/>
  <c r="V6475" i="1"/>
  <c r="V6476" i="1"/>
  <c r="V6477" i="1"/>
  <c r="V6478" i="1"/>
  <c r="V6479" i="1"/>
  <c r="V6480" i="1"/>
  <c r="V6481" i="1"/>
  <c r="V6482" i="1"/>
  <c r="V6483" i="1"/>
  <c r="V6484" i="1"/>
  <c r="V6485" i="1"/>
  <c r="V6486" i="1"/>
  <c r="V6487" i="1"/>
  <c r="V6488" i="1"/>
  <c r="V6489" i="1"/>
  <c r="V6490" i="1"/>
  <c r="V6491" i="1"/>
  <c r="V6492" i="1"/>
  <c r="V6493" i="1"/>
  <c r="V6494" i="1"/>
  <c r="V6495" i="1"/>
  <c r="V6496" i="1"/>
  <c r="V6497" i="1"/>
  <c r="V6498" i="1"/>
  <c r="V6499" i="1"/>
  <c r="V6500" i="1"/>
  <c r="V6501" i="1"/>
  <c r="V6502" i="1"/>
  <c r="V6503" i="1"/>
  <c r="V6504" i="1"/>
  <c r="V6505" i="1"/>
  <c r="V6506" i="1"/>
  <c r="V6507" i="1"/>
  <c r="V6508" i="1"/>
  <c r="V6509" i="1"/>
  <c r="V6510" i="1"/>
  <c r="V6511" i="1"/>
  <c r="V6512" i="1"/>
  <c r="V6513" i="1"/>
  <c r="V6514" i="1"/>
  <c r="V6515" i="1"/>
  <c r="V6516" i="1"/>
  <c r="V6517" i="1"/>
  <c r="V6518" i="1"/>
  <c r="V6519" i="1"/>
  <c r="V6520" i="1"/>
  <c r="V6521" i="1"/>
  <c r="V6522" i="1"/>
  <c r="V6523" i="1"/>
  <c r="V6524" i="1"/>
  <c r="V6525" i="1"/>
  <c r="V6526" i="1"/>
  <c r="V6527" i="1"/>
  <c r="V6528" i="1"/>
  <c r="V6529" i="1"/>
  <c r="V6530" i="1"/>
  <c r="V6531" i="1"/>
  <c r="V6532" i="1"/>
  <c r="V6533" i="1"/>
  <c r="V6534" i="1"/>
  <c r="V6535" i="1"/>
  <c r="V6536" i="1"/>
  <c r="V6537" i="1"/>
  <c r="V6538" i="1"/>
  <c r="V6539" i="1"/>
  <c r="V6540" i="1"/>
  <c r="V6541" i="1"/>
  <c r="V6542" i="1"/>
  <c r="V6543" i="1"/>
  <c r="V6544" i="1"/>
  <c r="V6545" i="1"/>
  <c r="V6546" i="1"/>
  <c r="V6547" i="1"/>
  <c r="V6548" i="1"/>
  <c r="V6549" i="1"/>
  <c r="V6550" i="1"/>
  <c r="V6551" i="1"/>
  <c r="V6552" i="1"/>
  <c r="V6553" i="1"/>
  <c r="V6554" i="1"/>
  <c r="V6555" i="1"/>
  <c r="V6556" i="1"/>
  <c r="V6557" i="1"/>
  <c r="V6558" i="1"/>
  <c r="V6559" i="1"/>
  <c r="V6560" i="1"/>
  <c r="V6561" i="1"/>
  <c r="V6562" i="1"/>
  <c r="V6563" i="1"/>
  <c r="V6564" i="1"/>
  <c r="V6565" i="1"/>
  <c r="V6566" i="1"/>
  <c r="V6567" i="1"/>
  <c r="V6568" i="1"/>
  <c r="V6569" i="1"/>
  <c r="V6570" i="1"/>
  <c r="V6571" i="1"/>
  <c r="V6572" i="1"/>
  <c r="V6573" i="1"/>
  <c r="V6574" i="1"/>
  <c r="V6575" i="1"/>
  <c r="V6576" i="1"/>
  <c r="V6577" i="1"/>
  <c r="V6578" i="1"/>
  <c r="V6579" i="1"/>
  <c r="V6580" i="1"/>
  <c r="V6581" i="1"/>
  <c r="V6582" i="1"/>
  <c r="V6583" i="1"/>
  <c r="V6584" i="1"/>
  <c r="V6585" i="1"/>
  <c r="V6586" i="1"/>
  <c r="V6587" i="1"/>
  <c r="V6588" i="1"/>
  <c r="V6589" i="1"/>
  <c r="V6590" i="1"/>
  <c r="V6591" i="1"/>
  <c r="V6592" i="1"/>
  <c r="V6593" i="1"/>
  <c r="V6594" i="1"/>
  <c r="V6595" i="1"/>
  <c r="V6596" i="1"/>
  <c r="V6597" i="1"/>
  <c r="V6598" i="1"/>
  <c r="V6599" i="1"/>
  <c r="V6600" i="1"/>
  <c r="V6601" i="1"/>
  <c r="V6602" i="1"/>
  <c r="V6603" i="1"/>
  <c r="V6604" i="1"/>
  <c r="V6605" i="1"/>
  <c r="V6606" i="1"/>
  <c r="V6607" i="1"/>
  <c r="V6608" i="1"/>
  <c r="V6609" i="1"/>
  <c r="V6610" i="1"/>
  <c r="V6611" i="1"/>
  <c r="V6612" i="1"/>
  <c r="V6613" i="1"/>
  <c r="V6614" i="1"/>
  <c r="V6615" i="1"/>
  <c r="V6616" i="1"/>
  <c r="V6617" i="1"/>
  <c r="V6618" i="1"/>
  <c r="V6619" i="1"/>
  <c r="V6620" i="1"/>
  <c r="V6621" i="1"/>
  <c r="V6622" i="1"/>
  <c r="V6623" i="1"/>
  <c r="V6624" i="1"/>
  <c r="V6625" i="1"/>
  <c r="V6626" i="1"/>
  <c r="V6627" i="1"/>
  <c r="V6628" i="1"/>
  <c r="V6629" i="1"/>
  <c r="V6630" i="1"/>
  <c r="V6631" i="1"/>
  <c r="V6632" i="1"/>
  <c r="V6633" i="1"/>
  <c r="V6634" i="1"/>
  <c r="V6635" i="1"/>
  <c r="V6636" i="1"/>
  <c r="V6637" i="1"/>
  <c r="V6638" i="1"/>
  <c r="V6639" i="1"/>
  <c r="V6640" i="1"/>
  <c r="V6641" i="1"/>
  <c r="V6642" i="1"/>
  <c r="V6643" i="1"/>
  <c r="V6644" i="1"/>
  <c r="V6645" i="1"/>
  <c r="V6646" i="1"/>
  <c r="V6647" i="1"/>
  <c r="V6648" i="1"/>
  <c r="V6649" i="1"/>
  <c r="V6650" i="1"/>
  <c r="V6651" i="1"/>
  <c r="V6652" i="1"/>
  <c r="V6653" i="1"/>
  <c r="V6654" i="1"/>
  <c r="V6655" i="1"/>
  <c r="V6656" i="1"/>
  <c r="V6657" i="1"/>
  <c r="V6658" i="1"/>
  <c r="V6659" i="1"/>
  <c r="V6660" i="1"/>
  <c r="V6661" i="1"/>
  <c r="V6662" i="1"/>
  <c r="V6663" i="1"/>
  <c r="V6664" i="1"/>
  <c r="V6665" i="1"/>
  <c r="V6666" i="1"/>
  <c r="V6667" i="1"/>
  <c r="V6668" i="1"/>
  <c r="V6669" i="1"/>
  <c r="V6670" i="1"/>
  <c r="V6671" i="1"/>
  <c r="V6672" i="1"/>
  <c r="V6673" i="1"/>
  <c r="V6674" i="1"/>
  <c r="V6675" i="1"/>
  <c r="V6676" i="1"/>
  <c r="V6677" i="1"/>
  <c r="V6678" i="1"/>
  <c r="V6679" i="1"/>
  <c r="V6680" i="1"/>
  <c r="V6681" i="1"/>
  <c r="V6682" i="1"/>
  <c r="V6683" i="1"/>
  <c r="V6684" i="1"/>
  <c r="V6685" i="1"/>
  <c r="V6686" i="1"/>
  <c r="V6687" i="1"/>
  <c r="V6688" i="1"/>
  <c r="V6689" i="1"/>
  <c r="V6690" i="1"/>
  <c r="V6691" i="1"/>
  <c r="V6692" i="1"/>
  <c r="V6693" i="1"/>
  <c r="V6694" i="1"/>
  <c r="V6695" i="1"/>
  <c r="V6696" i="1"/>
  <c r="V6697" i="1"/>
  <c r="V6698" i="1"/>
  <c r="V6699" i="1"/>
  <c r="V6700" i="1"/>
  <c r="V6701" i="1"/>
  <c r="V6702" i="1"/>
  <c r="V6703" i="1"/>
  <c r="V6704" i="1"/>
  <c r="V6705" i="1"/>
  <c r="V6706" i="1"/>
  <c r="V6707" i="1"/>
  <c r="V6708" i="1"/>
  <c r="V6709" i="1"/>
  <c r="V6710" i="1"/>
  <c r="V6711" i="1"/>
  <c r="V6712" i="1"/>
  <c r="V6713" i="1"/>
  <c r="V6714" i="1"/>
  <c r="V6715" i="1"/>
  <c r="V6716" i="1"/>
  <c r="V6717" i="1"/>
  <c r="V6718" i="1"/>
  <c r="V6719" i="1"/>
  <c r="V6720" i="1"/>
  <c r="V6721" i="1"/>
  <c r="V6722" i="1"/>
  <c r="V6723" i="1"/>
  <c r="V6724" i="1"/>
  <c r="V6725" i="1"/>
  <c r="V6726" i="1"/>
  <c r="V6727" i="1"/>
  <c r="V6728" i="1"/>
  <c r="V6729" i="1"/>
  <c r="V6730" i="1"/>
  <c r="V6731" i="1"/>
  <c r="V6732" i="1"/>
  <c r="V6733" i="1"/>
  <c r="V6734" i="1"/>
  <c r="V6735" i="1"/>
  <c r="V6736" i="1"/>
  <c r="V6737" i="1"/>
  <c r="V6738" i="1"/>
  <c r="V6739" i="1"/>
  <c r="V6740" i="1"/>
  <c r="V6741" i="1"/>
  <c r="V6742" i="1"/>
  <c r="V6743" i="1"/>
  <c r="V6744" i="1"/>
  <c r="V6745" i="1"/>
  <c r="V6746" i="1"/>
  <c r="V6747" i="1"/>
  <c r="V6748" i="1"/>
  <c r="V6749" i="1"/>
  <c r="V6750" i="1"/>
  <c r="V6751" i="1"/>
  <c r="V6752" i="1"/>
  <c r="V6753" i="1"/>
  <c r="V6754" i="1"/>
  <c r="V6755" i="1"/>
  <c r="V6756" i="1"/>
  <c r="V6757" i="1"/>
  <c r="V6758" i="1"/>
  <c r="V6759" i="1"/>
  <c r="V6760" i="1"/>
  <c r="V6761" i="1"/>
  <c r="V6762" i="1"/>
  <c r="V6763" i="1"/>
  <c r="V6764" i="1"/>
  <c r="V6765" i="1"/>
  <c r="V6766" i="1"/>
  <c r="V6767" i="1"/>
  <c r="V6768" i="1"/>
  <c r="V6769" i="1"/>
  <c r="V6770" i="1"/>
  <c r="V6771" i="1"/>
  <c r="V6772" i="1"/>
  <c r="V6773" i="1"/>
  <c r="V6774" i="1"/>
  <c r="V6775" i="1"/>
  <c r="V6776" i="1"/>
  <c r="V6777" i="1"/>
  <c r="V6778" i="1"/>
  <c r="V6779" i="1"/>
  <c r="V6780" i="1"/>
  <c r="V6781" i="1"/>
  <c r="V6782" i="1"/>
  <c r="V6783" i="1"/>
  <c r="V6784" i="1"/>
  <c r="V6785" i="1"/>
  <c r="V6786" i="1"/>
  <c r="V6787" i="1"/>
  <c r="V6788" i="1"/>
  <c r="V6789" i="1"/>
  <c r="V6790" i="1"/>
  <c r="V6791" i="1"/>
  <c r="V6792" i="1"/>
  <c r="V6793" i="1"/>
  <c r="V6794" i="1"/>
  <c r="V6795" i="1"/>
  <c r="V6796" i="1"/>
  <c r="V6797" i="1"/>
  <c r="V6798" i="1"/>
  <c r="V6799" i="1"/>
  <c r="V6800" i="1"/>
  <c r="V6801" i="1"/>
  <c r="V6802" i="1"/>
  <c r="V6803" i="1"/>
  <c r="V6804" i="1"/>
  <c r="V6805" i="1"/>
  <c r="V6806" i="1"/>
  <c r="V6807" i="1"/>
  <c r="V6808" i="1"/>
  <c r="V6809" i="1"/>
  <c r="V6810" i="1"/>
  <c r="V6811" i="1"/>
  <c r="V6812" i="1"/>
  <c r="V6813" i="1"/>
  <c r="V6814" i="1"/>
  <c r="V6815" i="1"/>
  <c r="V6816" i="1"/>
  <c r="V6817" i="1"/>
  <c r="V6818" i="1"/>
  <c r="V6819" i="1"/>
  <c r="V6820" i="1"/>
  <c r="V6821" i="1"/>
  <c r="V6822" i="1"/>
  <c r="V6823" i="1"/>
  <c r="V6824" i="1"/>
  <c r="V6825" i="1"/>
  <c r="V6826" i="1"/>
  <c r="V6827" i="1"/>
  <c r="V6828" i="1"/>
  <c r="V6829" i="1"/>
  <c r="V6830" i="1"/>
  <c r="V6831" i="1"/>
  <c r="V6832" i="1"/>
  <c r="V6833" i="1"/>
  <c r="V6834" i="1"/>
  <c r="V6835" i="1"/>
  <c r="V6836" i="1"/>
  <c r="V6837" i="1"/>
  <c r="V6838" i="1"/>
  <c r="V6839" i="1"/>
  <c r="V6840" i="1"/>
  <c r="V6841" i="1"/>
  <c r="V6842" i="1"/>
  <c r="V6843" i="1"/>
  <c r="V6844" i="1"/>
  <c r="V6845" i="1"/>
  <c r="V6846" i="1"/>
  <c r="V6847" i="1"/>
  <c r="V6848" i="1"/>
  <c r="V6849" i="1"/>
  <c r="V6850" i="1"/>
  <c r="V6851" i="1"/>
  <c r="V6852" i="1"/>
  <c r="V6853" i="1"/>
  <c r="V6854" i="1"/>
  <c r="V6855" i="1"/>
  <c r="V6856" i="1"/>
  <c r="V6857" i="1"/>
  <c r="V6858" i="1"/>
  <c r="V6859" i="1"/>
  <c r="V6860" i="1"/>
  <c r="V6861" i="1"/>
  <c r="V6862" i="1"/>
  <c r="V6863" i="1"/>
  <c r="V6864" i="1"/>
  <c r="V6865" i="1"/>
  <c r="V6866" i="1"/>
  <c r="V6867" i="1"/>
  <c r="V6868" i="1"/>
  <c r="V6869" i="1"/>
  <c r="V6870" i="1"/>
  <c r="V6871" i="1"/>
  <c r="V6872" i="1"/>
  <c r="V6873" i="1"/>
  <c r="V6874" i="1"/>
  <c r="V6875" i="1"/>
  <c r="V6876" i="1"/>
  <c r="V6877" i="1"/>
  <c r="V6878" i="1"/>
  <c r="V6879" i="1"/>
  <c r="V6880" i="1"/>
  <c r="V6881" i="1"/>
  <c r="V6882" i="1"/>
  <c r="V6883" i="1"/>
  <c r="V6884" i="1"/>
  <c r="V6885" i="1"/>
  <c r="V6886" i="1"/>
  <c r="V6887" i="1"/>
  <c r="V6888" i="1"/>
  <c r="V6889" i="1"/>
  <c r="V6890" i="1"/>
  <c r="V6891" i="1"/>
  <c r="V6892" i="1"/>
  <c r="V6893" i="1"/>
  <c r="V6894" i="1"/>
  <c r="V6895" i="1"/>
  <c r="V6896" i="1"/>
  <c r="V6897" i="1"/>
  <c r="V6898" i="1"/>
  <c r="V6899" i="1"/>
  <c r="V6900" i="1"/>
  <c r="V6901" i="1"/>
  <c r="V6902" i="1"/>
  <c r="V6903" i="1"/>
  <c r="V6904" i="1"/>
  <c r="V6905" i="1"/>
  <c r="V6906" i="1"/>
  <c r="V6907" i="1"/>
  <c r="V6908" i="1"/>
  <c r="V6909" i="1"/>
  <c r="V6910" i="1"/>
  <c r="V6911" i="1"/>
  <c r="V6912" i="1"/>
  <c r="V6913" i="1"/>
  <c r="V6914" i="1"/>
  <c r="V6915" i="1"/>
  <c r="V6916" i="1"/>
  <c r="V6917" i="1"/>
  <c r="V6918" i="1"/>
  <c r="V6919" i="1"/>
  <c r="V6920" i="1"/>
  <c r="V6921" i="1"/>
  <c r="V6922" i="1"/>
  <c r="V6923" i="1"/>
  <c r="V6924" i="1"/>
  <c r="V6925" i="1"/>
  <c r="V6926" i="1"/>
  <c r="V6927" i="1"/>
  <c r="V6928" i="1"/>
  <c r="V6929" i="1"/>
  <c r="V6930" i="1"/>
  <c r="V6931" i="1"/>
  <c r="V6932" i="1"/>
  <c r="V6933" i="1"/>
  <c r="V6934" i="1"/>
  <c r="V6935" i="1"/>
  <c r="V6936" i="1"/>
  <c r="V6937" i="1"/>
  <c r="V6938" i="1"/>
  <c r="V6939" i="1"/>
  <c r="V6940" i="1"/>
  <c r="V6941" i="1"/>
  <c r="V6942" i="1"/>
  <c r="V6943" i="1"/>
  <c r="V6944" i="1"/>
  <c r="V6945" i="1"/>
  <c r="V6946" i="1"/>
  <c r="V6947" i="1"/>
  <c r="V6948" i="1"/>
  <c r="V6949" i="1"/>
  <c r="V6950" i="1"/>
  <c r="V6951" i="1"/>
  <c r="V6952" i="1"/>
  <c r="V6953" i="1"/>
  <c r="V6954" i="1"/>
  <c r="V6955" i="1"/>
  <c r="V6956" i="1"/>
  <c r="V6957" i="1"/>
  <c r="V6958" i="1"/>
  <c r="V6959" i="1"/>
  <c r="V6960" i="1"/>
  <c r="V6961" i="1"/>
  <c r="V6962" i="1"/>
  <c r="V6963" i="1"/>
  <c r="V6964" i="1"/>
  <c r="V6965" i="1"/>
  <c r="V6966" i="1"/>
  <c r="V6967" i="1"/>
  <c r="V6968" i="1"/>
  <c r="V6969" i="1"/>
  <c r="V6970" i="1"/>
  <c r="V6971" i="1"/>
  <c r="V6972" i="1"/>
  <c r="V6973" i="1"/>
  <c r="V6974" i="1"/>
  <c r="V6975" i="1"/>
  <c r="V6976" i="1"/>
  <c r="V6977" i="1"/>
  <c r="V6978" i="1"/>
  <c r="V6979" i="1"/>
  <c r="V6980" i="1"/>
  <c r="V6981" i="1"/>
  <c r="V6982" i="1"/>
  <c r="V6983" i="1"/>
  <c r="V6984" i="1"/>
  <c r="V6985" i="1"/>
  <c r="V6986" i="1"/>
  <c r="V6987" i="1"/>
  <c r="V6988" i="1"/>
  <c r="V6989" i="1"/>
  <c r="V6990" i="1"/>
  <c r="V6991" i="1"/>
  <c r="V6992" i="1"/>
  <c r="V6993" i="1"/>
  <c r="V6994" i="1"/>
  <c r="V6995" i="1"/>
  <c r="V6996" i="1"/>
  <c r="V6997" i="1"/>
  <c r="V6998" i="1"/>
  <c r="V6999" i="1"/>
  <c r="V7000" i="1"/>
  <c r="V7001" i="1"/>
  <c r="V7002" i="1"/>
  <c r="V7003" i="1"/>
  <c r="V7004" i="1"/>
  <c r="V7005" i="1"/>
  <c r="V7006" i="1"/>
  <c r="V7007" i="1"/>
  <c r="V7008" i="1"/>
  <c r="V7009" i="1"/>
  <c r="V7010" i="1"/>
  <c r="V7011" i="1"/>
  <c r="V7012" i="1"/>
  <c r="V7013" i="1"/>
  <c r="V7014" i="1"/>
  <c r="V7015" i="1"/>
  <c r="V7016" i="1"/>
  <c r="V7017" i="1"/>
  <c r="V7018" i="1"/>
  <c r="V7019" i="1"/>
  <c r="V7020" i="1"/>
  <c r="V7021" i="1"/>
  <c r="V7022" i="1"/>
  <c r="V7023" i="1"/>
  <c r="V7024" i="1"/>
  <c r="V7025" i="1"/>
  <c r="V7026" i="1"/>
  <c r="V7027" i="1"/>
  <c r="V7028" i="1"/>
  <c r="V7029" i="1"/>
  <c r="V7030" i="1"/>
  <c r="V7031" i="1"/>
  <c r="V7032" i="1"/>
  <c r="V7033" i="1"/>
  <c r="V7034" i="1"/>
  <c r="V7035" i="1"/>
  <c r="V7036" i="1"/>
  <c r="V7037" i="1"/>
  <c r="V7038" i="1"/>
  <c r="V7039" i="1"/>
  <c r="V7040" i="1"/>
  <c r="V7041" i="1"/>
  <c r="V7042" i="1"/>
  <c r="V7043" i="1"/>
  <c r="V7044" i="1"/>
  <c r="V7045" i="1"/>
  <c r="V7046" i="1"/>
  <c r="V7047" i="1"/>
  <c r="V7048" i="1"/>
  <c r="V7049" i="1"/>
  <c r="V7050" i="1"/>
  <c r="V7051" i="1"/>
  <c r="V7052" i="1"/>
  <c r="V7053" i="1"/>
  <c r="V7054" i="1"/>
  <c r="V7055" i="1"/>
  <c r="V7056" i="1"/>
  <c r="V7057" i="1"/>
  <c r="V7058" i="1"/>
  <c r="V7059" i="1"/>
  <c r="V7060" i="1"/>
  <c r="V7061" i="1"/>
  <c r="V7062" i="1"/>
  <c r="V7063" i="1"/>
  <c r="V7064" i="1"/>
  <c r="V7065" i="1"/>
  <c r="V7066" i="1"/>
  <c r="V7067" i="1"/>
  <c r="V7068" i="1"/>
  <c r="V7069" i="1"/>
  <c r="V7070" i="1"/>
  <c r="V7071" i="1"/>
  <c r="V7072" i="1"/>
  <c r="V7073" i="1"/>
  <c r="V7074" i="1"/>
  <c r="V7075" i="1"/>
  <c r="V7076" i="1"/>
  <c r="V7077" i="1"/>
  <c r="V7078" i="1"/>
  <c r="V7079" i="1"/>
  <c r="V7080" i="1"/>
  <c r="V7081" i="1"/>
  <c r="V7082" i="1"/>
  <c r="V7083" i="1"/>
  <c r="V7084" i="1"/>
  <c r="V7085" i="1"/>
  <c r="V7086" i="1"/>
  <c r="V7087" i="1"/>
  <c r="V7088" i="1"/>
  <c r="V7089" i="1"/>
  <c r="V7090" i="1"/>
  <c r="V7091" i="1"/>
  <c r="V7092" i="1"/>
  <c r="V7093" i="1"/>
  <c r="V7094" i="1"/>
  <c r="V7095" i="1"/>
  <c r="V7096" i="1"/>
  <c r="V7097" i="1"/>
  <c r="V7098" i="1"/>
  <c r="V7099" i="1"/>
  <c r="V7100" i="1"/>
  <c r="V7101" i="1"/>
  <c r="V7102" i="1"/>
  <c r="V7103" i="1"/>
  <c r="V7104" i="1"/>
  <c r="V7105" i="1"/>
  <c r="V7106" i="1"/>
  <c r="V7107" i="1"/>
  <c r="V7108" i="1"/>
  <c r="V7109" i="1"/>
  <c r="V7110" i="1"/>
  <c r="V7111" i="1"/>
  <c r="V7112" i="1"/>
  <c r="V7113" i="1"/>
  <c r="V7114" i="1"/>
  <c r="V7115" i="1"/>
  <c r="V7116" i="1"/>
  <c r="V7117" i="1"/>
  <c r="V7118" i="1"/>
  <c r="V7119" i="1"/>
  <c r="V7120" i="1"/>
  <c r="V7121" i="1"/>
  <c r="V7122" i="1"/>
  <c r="V7123" i="1"/>
  <c r="V7124" i="1"/>
  <c r="V7125" i="1"/>
  <c r="V7126" i="1"/>
  <c r="V7127" i="1"/>
  <c r="V7128" i="1"/>
  <c r="V7129" i="1"/>
  <c r="V7130" i="1"/>
  <c r="V7131" i="1"/>
  <c r="V7132" i="1"/>
  <c r="V7133" i="1"/>
  <c r="V7134" i="1"/>
  <c r="V7135" i="1"/>
  <c r="V7136" i="1"/>
  <c r="V7137" i="1"/>
  <c r="V7138" i="1"/>
  <c r="V7139" i="1"/>
  <c r="V7140" i="1"/>
  <c r="V7141" i="1"/>
  <c r="V7142" i="1"/>
  <c r="V7143" i="1"/>
  <c r="V7144" i="1"/>
  <c r="V7145" i="1"/>
  <c r="V7146" i="1"/>
  <c r="V7147" i="1"/>
  <c r="V7148" i="1"/>
  <c r="V7149" i="1"/>
  <c r="V7150" i="1"/>
  <c r="V7151" i="1"/>
  <c r="V7152" i="1"/>
  <c r="V7153" i="1"/>
  <c r="V7154" i="1"/>
  <c r="V7155" i="1"/>
  <c r="V7156" i="1"/>
  <c r="V7157" i="1"/>
  <c r="V7158" i="1"/>
  <c r="V7159" i="1"/>
  <c r="V7160" i="1"/>
  <c r="V7161" i="1"/>
  <c r="V7162" i="1"/>
  <c r="V7163" i="1"/>
  <c r="V7164" i="1"/>
  <c r="V7165" i="1"/>
  <c r="V7166" i="1"/>
  <c r="V7167" i="1"/>
  <c r="V7168" i="1"/>
  <c r="V7169" i="1"/>
  <c r="V7170" i="1"/>
  <c r="V7171" i="1"/>
  <c r="V7172" i="1"/>
  <c r="V7173" i="1"/>
  <c r="V7174" i="1"/>
  <c r="V7175" i="1"/>
  <c r="V7176" i="1"/>
  <c r="V7177" i="1"/>
  <c r="V7178" i="1"/>
  <c r="V7179" i="1"/>
  <c r="V7180" i="1"/>
  <c r="V7181" i="1"/>
  <c r="V7182" i="1"/>
  <c r="V7183" i="1"/>
  <c r="V7184" i="1"/>
  <c r="V7185" i="1"/>
  <c r="V7186" i="1"/>
  <c r="V7187" i="1"/>
  <c r="V7188" i="1"/>
  <c r="V7189" i="1"/>
  <c r="V7190" i="1"/>
  <c r="V7191" i="1"/>
  <c r="V7192" i="1"/>
  <c r="V7193" i="1"/>
  <c r="V7194" i="1"/>
  <c r="V7195" i="1"/>
  <c r="V7196" i="1"/>
  <c r="V7197" i="1"/>
  <c r="V7198" i="1"/>
  <c r="V7199" i="1"/>
  <c r="V7200" i="1"/>
  <c r="V7201" i="1"/>
  <c r="V7202" i="1"/>
  <c r="V7203" i="1"/>
  <c r="V7204" i="1"/>
  <c r="V7205" i="1"/>
  <c r="V7206" i="1"/>
  <c r="V7207" i="1"/>
  <c r="V7208" i="1"/>
  <c r="V7209" i="1"/>
  <c r="V7210" i="1"/>
  <c r="V7211" i="1"/>
  <c r="V7212" i="1"/>
  <c r="V7213" i="1"/>
  <c r="V7214" i="1"/>
  <c r="V7215" i="1"/>
  <c r="V7216" i="1"/>
  <c r="V7217" i="1"/>
  <c r="V7218" i="1"/>
  <c r="V7219" i="1"/>
  <c r="V7220" i="1"/>
  <c r="V7221" i="1"/>
  <c r="V7222" i="1"/>
  <c r="V7223" i="1"/>
  <c r="V7224" i="1"/>
  <c r="V7225" i="1"/>
  <c r="V7226" i="1"/>
  <c r="V7227" i="1"/>
  <c r="V7228" i="1"/>
  <c r="V7229" i="1"/>
  <c r="V7230" i="1"/>
  <c r="V7231" i="1"/>
  <c r="V7232" i="1"/>
  <c r="V7233" i="1"/>
  <c r="V7234" i="1"/>
  <c r="V7235" i="1"/>
  <c r="V7236" i="1"/>
  <c r="V7237" i="1"/>
  <c r="V7238" i="1"/>
  <c r="V7239" i="1"/>
  <c r="V7240" i="1"/>
  <c r="V7241" i="1"/>
  <c r="V7242" i="1"/>
  <c r="V7243" i="1"/>
  <c r="V7244" i="1"/>
  <c r="V7245" i="1"/>
  <c r="V7246" i="1"/>
  <c r="V7247" i="1"/>
  <c r="V7248" i="1"/>
  <c r="V7249" i="1"/>
  <c r="V7250" i="1"/>
  <c r="V7251" i="1"/>
  <c r="V7252" i="1"/>
  <c r="V7253" i="1"/>
  <c r="V7254" i="1"/>
  <c r="V7255" i="1"/>
  <c r="V7256" i="1"/>
  <c r="V7257" i="1"/>
  <c r="V7258" i="1"/>
  <c r="V7259" i="1"/>
  <c r="V7260" i="1"/>
  <c r="V7261" i="1"/>
  <c r="V7262" i="1"/>
  <c r="V7263" i="1"/>
  <c r="V7264" i="1"/>
  <c r="V7265" i="1"/>
  <c r="V7266" i="1"/>
  <c r="V7267" i="1"/>
  <c r="V7268" i="1"/>
  <c r="V7269" i="1"/>
  <c r="V7270" i="1"/>
  <c r="V7271" i="1"/>
  <c r="V7272" i="1"/>
  <c r="V7273" i="1"/>
  <c r="V7274" i="1"/>
  <c r="V7275" i="1"/>
  <c r="V7276" i="1"/>
  <c r="V7277" i="1"/>
  <c r="V7278" i="1"/>
  <c r="V7279" i="1"/>
  <c r="V7280" i="1"/>
  <c r="V7281" i="1"/>
  <c r="V7282" i="1"/>
  <c r="V7283" i="1"/>
  <c r="V7284" i="1"/>
  <c r="V7285" i="1"/>
  <c r="V7286" i="1"/>
  <c r="V7287" i="1"/>
  <c r="V7288" i="1"/>
  <c r="V7289" i="1"/>
  <c r="V7290" i="1"/>
  <c r="V7291" i="1"/>
  <c r="V7292" i="1"/>
  <c r="V7293" i="1"/>
  <c r="V7294" i="1"/>
  <c r="V7295" i="1"/>
  <c r="V7296" i="1"/>
  <c r="V7297" i="1"/>
  <c r="V7298" i="1"/>
  <c r="V7299" i="1"/>
  <c r="V7300" i="1"/>
  <c r="V7301" i="1"/>
  <c r="V7302" i="1"/>
  <c r="V7303" i="1"/>
  <c r="V7304" i="1"/>
  <c r="V7305" i="1"/>
  <c r="V7306" i="1"/>
  <c r="V7307" i="1"/>
  <c r="V7308" i="1"/>
  <c r="V7309" i="1"/>
  <c r="V7310" i="1"/>
  <c r="V7311" i="1"/>
  <c r="V7312" i="1"/>
  <c r="V7313" i="1"/>
  <c r="V7314" i="1"/>
  <c r="V7315" i="1"/>
  <c r="V7316" i="1"/>
  <c r="V7317" i="1"/>
  <c r="V7318" i="1"/>
  <c r="V7319" i="1"/>
  <c r="V7320" i="1"/>
  <c r="V7321" i="1"/>
  <c r="V7322" i="1"/>
  <c r="V7323" i="1"/>
  <c r="V7324" i="1"/>
  <c r="V7325" i="1"/>
  <c r="V7326" i="1"/>
  <c r="V7327" i="1"/>
  <c r="V7328" i="1"/>
  <c r="V7329" i="1"/>
  <c r="V7330" i="1"/>
  <c r="V7331" i="1"/>
  <c r="V7332" i="1"/>
  <c r="V7333" i="1"/>
  <c r="V7334" i="1"/>
  <c r="V7335" i="1"/>
  <c r="V7336" i="1"/>
  <c r="V7337" i="1"/>
  <c r="V7338" i="1"/>
  <c r="V7339" i="1"/>
  <c r="V7340" i="1"/>
  <c r="V7341" i="1"/>
  <c r="V7342" i="1"/>
  <c r="V7343" i="1"/>
  <c r="V7344" i="1"/>
  <c r="V7345" i="1"/>
  <c r="V7346" i="1"/>
  <c r="V7347" i="1"/>
  <c r="V7348" i="1"/>
  <c r="V7349" i="1"/>
  <c r="V7350" i="1"/>
  <c r="V7351" i="1"/>
  <c r="V7352" i="1"/>
  <c r="V7353" i="1"/>
  <c r="V7354" i="1"/>
  <c r="V7355" i="1"/>
  <c r="V7356" i="1"/>
  <c r="V7357" i="1"/>
  <c r="V7358" i="1"/>
  <c r="V7359" i="1"/>
  <c r="V7360" i="1"/>
  <c r="V7361" i="1"/>
  <c r="V7362" i="1"/>
  <c r="V7363" i="1"/>
  <c r="V7364" i="1"/>
  <c r="V7365" i="1"/>
  <c r="V7366" i="1"/>
  <c r="V7367" i="1"/>
  <c r="V7368" i="1"/>
  <c r="V7369" i="1"/>
  <c r="V7370" i="1"/>
  <c r="V7371" i="1"/>
  <c r="V7372" i="1"/>
  <c r="V7373" i="1"/>
  <c r="V7374" i="1"/>
  <c r="V7375" i="1"/>
  <c r="V7376" i="1"/>
  <c r="V7377" i="1"/>
  <c r="V7378" i="1"/>
  <c r="V7379" i="1"/>
  <c r="V7380" i="1"/>
  <c r="V7381" i="1"/>
  <c r="V7382" i="1"/>
  <c r="V7383" i="1"/>
  <c r="V7384" i="1"/>
  <c r="V7385" i="1"/>
  <c r="V7386" i="1"/>
  <c r="V7387" i="1"/>
  <c r="V7388" i="1"/>
  <c r="V7389" i="1"/>
  <c r="V7390" i="1"/>
  <c r="V7391" i="1"/>
  <c r="V7392" i="1"/>
  <c r="V7393" i="1"/>
  <c r="V7394" i="1"/>
  <c r="V7395" i="1"/>
  <c r="V7396" i="1"/>
  <c r="V7397" i="1"/>
  <c r="V7398" i="1"/>
  <c r="V7399" i="1"/>
  <c r="V7400" i="1"/>
  <c r="V7401" i="1"/>
  <c r="V7402" i="1"/>
  <c r="V7403" i="1"/>
  <c r="V7404" i="1"/>
  <c r="V7405" i="1"/>
  <c r="V7406" i="1"/>
  <c r="V7407" i="1"/>
  <c r="V7408" i="1"/>
  <c r="V7409" i="1"/>
  <c r="V7410" i="1"/>
  <c r="V7411" i="1"/>
  <c r="V7412" i="1"/>
  <c r="V7413" i="1"/>
  <c r="V7414" i="1"/>
  <c r="V7415" i="1"/>
  <c r="V7416" i="1"/>
  <c r="V7417" i="1"/>
  <c r="V7418" i="1"/>
  <c r="V7419" i="1"/>
  <c r="V7420" i="1"/>
  <c r="V7421" i="1"/>
  <c r="V7422" i="1"/>
  <c r="V7423" i="1"/>
  <c r="V7424" i="1"/>
  <c r="V7425" i="1"/>
  <c r="V7426" i="1"/>
  <c r="V7427" i="1"/>
  <c r="V7428" i="1"/>
  <c r="V7429" i="1"/>
  <c r="V7430" i="1"/>
  <c r="V7431" i="1"/>
  <c r="V7432" i="1"/>
  <c r="V7433" i="1"/>
  <c r="V7434" i="1"/>
  <c r="V7435" i="1"/>
  <c r="V7436" i="1"/>
  <c r="V7437" i="1"/>
  <c r="V7438" i="1"/>
  <c r="V7439" i="1"/>
  <c r="V7440" i="1"/>
  <c r="V7441" i="1"/>
  <c r="V7442" i="1"/>
  <c r="V7443" i="1"/>
  <c r="V7444" i="1"/>
  <c r="V7445" i="1"/>
  <c r="V7446" i="1"/>
  <c r="V7447" i="1"/>
  <c r="V7448" i="1"/>
  <c r="V7449" i="1"/>
  <c r="V7450" i="1"/>
  <c r="V7451" i="1"/>
  <c r="V7452" i="1"/>
  <c r="V7453" i="1"/>
  <c r="V7454" i="1"/>
  <c r="V7455" i="1"/>
  <c r="V7456" i="1"/>
  <c r="V7457" i="1"/>
  <c r="V7458" i="1"/>
  <c r="V7459" i="1"/>
  <c r="V7460" i="1"/>
  <c r="V7461" i="1"/>
  <c r="V7462" i="1"/>
  <c r="V7463" i="1"/>
  <c r="V7464" i="1"/>
  <c r="V7465" i="1"/>
  <c r="V7466" i="1"/>
  <c r="V7467" i="1"/>
  <c r="V7468" i="1"/>
  <c r="V7469" i="1"/>
  <c r="V7470" i="1"/>
  <c r="V7471" i="1"/>
  <c r="V7472" i="1"/>
  <c r="V7473" i="1"/>
  <c r="V7474" i="1"/>
  <c r="V7475" i="1"/>
  <c r="V7476" i="1"/>
  <c r="V7477" i="1"/>
  <c r="V7478" i="1"/>
  <c r="V7479" i="1"/>
  <c r="V7480" i="1"/>
  <c r="V7481" i="1"/>
  <c r="V7482" i="1"/>
  <c r="V7483" i="1"/>
  <c r="V7484" i="1"/>
  <c r="V7485" i="1"/>
  <c r="V7486" i="1"/>
  <c r="V7487" i="1"/>
  <c r="V7488" i="1"/>
  <c r="V7489" i="1"/>
  <c r="V7490" i="1"/>
  <c r="V7491" i="1"/>
  <c r="V7492" i="1"/>
  <c r="V7493" i="1"/>
  <c r="V7494" i="1"/>
  <c r="V7495" i="1"/>
  <c r="V7496" i="1"/>
  <c r="V7497" i="1"/>
  <c r="V7498" i="1"/>
  <c r="V7499" i="1"/>
  <c r="V7500" i="1"/>
  <c r="V7501" i="1"/>
  <c r="V7502" i="1"/>
  <c r="V7503" i="1"/>
  <c r="V7504" i="1"/>
  <c r="V7505" i="1"/>
  <c r="V7506" i="1"/>
  <c r="V7507" i="1"/>
  <c r="V7508" i="1"/>
  <c r="V7509" i="1"/>
  <c r="V7510" i="1"/>
  <c r="V7511" i="1"/>
  <c r="V7512" i="1"/>
  <c r="V7513" i="1"/>
  <c r="V7514" i="1"/>
  <c r="V7515" i="1"/>
  <c r="V7516" i="1"/>
  <c r="V7517" i="1"/>
  <c r="V7518" i="1"/>
  <c r="V7519" i="1"/>
  <c r="V7520" i="1"/>
  <c r="V7521" i="1"/>
  <c r="V7522" i="1"/>
  <c r="V7523" i="1"/>
  <c r="V7524" i="1"/>
  <c r="V7525" i="1"/>
  <c r="V7526" i="1"/>
  <c r="V7527" i="1"/>
  <c r="V7528" i="1"/>
  <c r="V7529" i="1"/>
  <c r="V7530" i="1"/>
  <c r="V7531" i="1"/>
  <c r="V7532" i="1"/>
  <c r="V7533" i="1"/>
  <c r="V7534" i="1"/>
  <c r="V7535" i="1"/>
  <c r="V7536" i="1"/>
  <c r="V7537" i="1"/>
  <c r="V7538" i="1"/>
  <c r="V7539" i="1"/>
  <c r="V7540" i="1"/>
  <c r="V7541" i="1"/>
  <c r="V7542" i="1"/>
  <c r="V7543" i="1"/>
  <c r="V7544" i="1"/>
  <c r="V7545" i="1"/>
  <c r="V7546" i="1"/>
  <c r="V7547" i="1"/>
  <c r="V7548" i="1"/>
  <c r="V7549" i="1"/>
  <c r="V7550" i="1"/>
  <c r="V7551" i="1"/>
  <c r="V7552" i="1"/>
  <c r="V7553" i="1"/>
  <c r="V7554" i="1"/>
  <c r="V7555" i="1"/>
  <c r="V7556" i="1"/>
  <c r="V7557" i="1"/>
  <c r="V7558" i="1"/>
  <c r="V7559" i="1"/>
  <c r="V7560" i="1"/>
  <c r="V7561" i="1"/>
  <c r="V7562" i="1"/>
  <c r="V7563" i="1"/>
  <c r="V7564" i="1"/>
  <c r="V7565" i="1"/>
  <c r="V7566" i="1"/>
  <c r="V7567" i="1"/>
  <c r="V7568" i="1"/>
  <c r="V7569" i="1"/>
  <c r="V7570" i="1"/>
  <c r="V7571" i="1"/>
  <c r="V7572" i="1"/>
  <c r="V7573" i="1"/>
  <c r="V7574" i="1"/>
  <c r="V7575" i="1"/>
  <c r="V7576" i="1"/>
  <c r="V7577" i="1"/>
  <c r="V7578" i="1"/>
  <c r="V7579" i="1"/>
  <c r="V7580" i="1"/>
  <c r="V7581" i="1"/>
  <c r="V7582" i="1"/>
  <c r="V7583" i="1"/>
  <c r="V7584" i="1"/>
  <c r="V7585" i="1"/>
  <c r="V7586" i="1"/>
  <c r="V7587" i="1"/>
  <c r="V7588" i="1"/>
  <c r="V7589" i="1"/>
  <c r="V7590" i="1"/>
  <c r="V7591" i="1"/>
  <c r="V7592" i="1"/>
  <c r="V7593" i="1"/>
  <c r="V7594" i="1"/>
  <c r="V7595" i="1"/>
  <c r="V7596" i="1"/>
  <c r="V7597" i="1"/>
  <c r="V7598" i="1"/>
  <c r="V7599" i="1"/>
  <c r="V7600" i="1"/>
  <c r="V7601" i="1"/>
  <c r="V7602" i="1"/>
  <c r="V7603" i="1"/>
  <c r="V7604" i="1"/>
  <c r="V7605" i="1"/>
  <c r="V7606" i="1"/>
  <c r="V7607" i="1"/>
  <c r="V7608" i="1"/>
  <c r="V7609" i="1"/>
  <c r="V7610" i="1"/>
  <c r="V7611" i="1"/>
  <c r="V7612" i="1"/>
  <c r="V7613" i="1"/>
  <c r="V7614" i="1"/>
  <c r="V7615" i="1"/>
  <c r="V7616" i="1"/>
  <c r="V7617" i="1"/>
  <c r="V7618" i="1"/>
  <c r="V7619" i="1"/>
  <c r="V7620" i="1"/>
  <c r="V7621" i="1"/>
  <c r="V7622" i="1"/>
  <c r="V7623" i="1"/>
  <c r="V7624" i="1"/>
  <c r="V7625" i="1"/>
  <c r="V7626" i="1"/>
  <c r="V7627" i="1"/>
  <c r="V7628" i="1"/>
  <c r="V7629" i="1"/>
  <c r="V7630" i="1"/>
  <c r="V7631" i="1"/>
  <c r="V7632" i="1"/>
  <c r="V7633" i="1"/>
  <c r="V7634" i="1"/>
  <c r="V7635" i="1"/>
  <c r="V7636" i="1"/>
  <c r="V7637" i="1"/>
  <c r="V7638" i="1"/>
  <c r="V7639" i="1"/>
  <c r="V7640" i="1"/>
  <c r="V7641" i="1"/>
  <c r="V7642" i="1"/>
  <c r="V7643" i="1"/>
  <c r="V7644" i="1"/>
  <c r="V7645" i="1"/>
  <c r="V7646" i="1"/>
  <c r="V7647" i="1"/>
  <c r="V7648" i="1"/>
  <c r="V7649" i="1"/>
  <c r="V7650" i="1"/>
  <c r="V7651" i="1"/>
  <c r="V7652" i="1"/>
  <c r="V7653" i="1"/>
  <c r="V7654" i="1"/>
  <c r="V7655" i="1"/>
  <c r="V7656" i="1"/>
  <c r="V7657" i="1"/>
  <c r="V7658" i="1"/>
  <c r="V7659" i="1"/>
  <c r="V7660" i="1"/>
  <c r="V7661" i="1"/>
  <c r="V7662" i="1"/>
  <c r="V7663" i="1"/>
  <c r="V7664" i="1"/>
  <c r="V7665" i="1"/>
  <c r="V7666" i="1"/>
  <c r="V7667" i="1"/>
  <c r="V7668" i="1"/>
  <c r="V7669" i="1"/>
  <c r="V7670" i="1"/>
  <c r="V7671" i="1"/>
  <c r="V7672" i="1"/>
  <c r="V7673" i="1"/>
  <c r="V7674" i="1"/>
  <c r="V7675" i="1"/>
  <c r="V7676" i="1"/>
  <c r="V7677" i="1"/>
  <c r="V7678" i="1"/>
  <c r="V7679" i="1"/>
  <c r="V7680" i="1"/>
  <c r="V7681" i="1"/>
  <c r="V7682" i="1"/>
  <c r="V7683" i="1"/>
  <c r="V7684" i="1"/>
  <c r="V7685" i="1"/>
  <c r="V7686" i="1"/>
  <c r="V7687" i="1"/>
  <c r="V7688" i="1"/>
  <c r="V7689" i="1"/>
  <c r="V7690" i="1"/>
  <c r="V7691" i="1"/>
  <c r="V7692" i="1"/>
  <c r="V7693" i="1"/>
  <c r="V7694" i="1"/>
  <c r="V7695" i="1"/>
  <c r="V7696" i="1"/>
  <c r="V7697" i="1"/>
  <c r="V7698" i="1"/>
  <c r="V7699" i="1"/>
  <c r="V7700" i="1"/>
  <c r="V7701" i="1"/>
  <c r="V7702" i="1"/>
  <c r="V7703" i="1"/>
  <c r="V7704" i="1"/>
  <c r="V7705" i="1"/>
  <c r="V7706" i="1"/>
  <c r="V7707" i="1"/>
  <c r="V7708" i="1"/>
  <c r="V7709" i="1"/>
  <c r="V7710" i="1"/>
  <c r="V7711" i="1"/>
  <c r="V7712" i="1"/>
  <c r="V7713" i="1"/>
  <c r="V7714" i="1"/>
  <c r="V7715" i="1"/>
  <c r="V7716" i="1"/>
  <c r="V7717" i="1"/>
  <c r="V7718" i="1"/>
  <c r="V7719" i="1"/>
  <c r="V7720" i="1"/>
  <c r="V7721" i="1"/>
  <c r="V7722" i="1"/>
  <c r="V7723" i="1"/>
  <c r="V7724" i="1"/>
  <c r="V7725" i="1"/>
  <c r="V7726" i="1"/>
  <c r="V7727" i="1"/>
  <c r="V7728" i="1"/>
  <c r="V7729" i="1"/>
  <c r="V7730" i="1"/>
  <c r="V7731" i="1"/>
  <c r="V7732" i="1"/>
  <c r="V7733" i="1"/>
  <c r="V7734" i="1"/>
  <c r="V7735" i="1"/>
  <c r="V7736" i="1"/>
  <c r="V7737" i="1"/>
  <c r="V7738" i="1"/>
  <c r="V7739" i="1"/>
  <c r="V7740" i="1"/>
  <c r="V7741" i="1"/>
  <c r="V7742" i="1"/>
  <c r="V7743" i="1"/>
  <c r="V7744" i="1"/>
  <c r="V7745" i="1"/>
  <c r="V7746" i="1"/>
  <c r="V7747" i="1"/>
  <c r="V7748" i="1"/>
  <c r="V7749" i="1"/>
  <c r="V7750" i="1"/>
  <c r="V7751" i="1"/>
  <c r="V7752" i="1"/>
  <c r="V7753" i="1"/>
  <c r="V7754" i="1"/>
  <c r="V7755" i="1"/>
  <c r="V7756" i="1"/>
  <c r="V7757" i="1"/>
  <c r="V7758" i="1"/>
  <c r="V7759" i="1"/>
  <c r="V7760" i="1"/>
  <c r="V7761" i="1"/>
  <c r="V7762" i="1"/>
  <c r="V7763" i="1"/>
  <c r="V7764" i="1"/>
  <c r="V7765" i="1"/>
  <c r="V7766" i="1"/>
  <c r="V7767" i="1"/>
  <c r="V7768" i="1"/>
  <c r="V7769" i="1"/>
  <c r="V7770" i="1"/>
  <c r="V7771" i="1"/>
  <c r="V7772" i="1"/>
  <c r="V7773" i="1"/>
  <c r="V7774" i="1"/>
  <c r="V7775" i="1"/>
  <c r="V7776" i="1"/>
  <c r="V7777" i="1"/>
  <c r="V7778" i="1"/>
  <c r="V7779" i="1"/>
  <c r="V7780" i="1"/>
  <c r="V7781" i="1"/>
  <c r="V7782" i="1"/>
  <c r="V7783" i="1"/>
  <c r="V7784" i="1"/>
  <c r="V7785" i="1"/>
  <c r="V7786" i="1"/>
  <c r="V7787" i="1"/>
  <c r="V7788" i="1"/>
  <c r="V7789" i="1"/>
  <c r="V7790" i="1"/>
  <c r="V7791" i="1"/>
  <c r="V7792" i="1"/>
  <c r="V7793" i="1"/>
  <c r="V7794" i="1"/>
  <c r="V7795" i="1"/>
  <c r="V7796" i="1"/>
  <c r="V7797" i="1"/>
  <c r="V7798" i="1"/>
  <c r="V7799" i="1"/>
  <c r="V7800" i="1"/>
  <c r="V7801" i="1"/>
  <c r="V7802" i="1"/>
  <c r="V7803" i="1"/>
  <c r="V7804" i="1"/>
  <c r="V7805" i="1"/>
  <c r="V7806" i="1"/>
  <c r="V7807" i="1"/>
  <c r="V7808" i="1"/>
  <c r="V7809" i="1"/>
  <c r="V7810" i="1"/>
  <c r="V7811" i="1"/>
  <c r="V7812" i="1"/>
  <c r="V7813" i="1"/>
  <c r="V7814" i="1"/>
  <c r="V7815" i="1"/>
  <c r="V7816" i="1"/>
  <c r="V7817" i="1"/>
  <c r="V7818" i="1"/>
  <c r="V7819" i="1"/>
  <c r="V7820" i="1"/>
  <c r="V7821" i="1"/>
  <c r="V7822" i="1"/>
  <c r="V7823" i="1"/>
  <c r="V7824" i="1"/>
  <c r="V7825" i="1"/>
  <c r="V7826" i="1"/>
  <c r="V7827" i="1"/>
  <c r="V7828" i="1"/>
  <c r="V7829" i="1"/>
  <c r="V7830" i="1"/>
  <c r="V7831" i="1"/>
  <c r="V7832" i="1"/>
  <c r="V7833" i="1"/>
  <c r="V7834" i="1"/>
  <c r="V7835" i="1"/>
  <c r="V7836" i="1"/>
  <c r="V7837" i="1"/>
  <c r="V7838" i="1"/>
  <c r="V7839" i="1"/>
  <c r="V7840" i="1"/>
  <c r="V7841" i="1"/>
  <c r="V7842" i="1"/>
  <c r="V7843" i="1"/>
  <c r="V7844" i="1"/>
  <c r="V7845" i="1"/>
  <c r="V7846" i="1"/>
  <c r="V7847" i="1"/>
  <c r="V7848" i="1"/>
  <c r="V7849" i="1"/>
  <c r="V7850" i="1"/>
  <c r="V7851" i="1"/>
  <c r="V7852" i="1"/>
  <c r="V7853" i="1"/>
  <c r="V7854" i="1"/>
  <c r="V7855" i="1"/>
  <c r="V7856" i="1"/>
  <c r="V7857" i="1"/>
  <c r="V7858" i="1"/>
  <c r="V7859" i="1"/>
  <c r="V7860" i="1"/>
  <c r="V7861" i="1"/>
  <c r="V7862" i="1"/>
  <c r="V7863" i="1"/>
  <c r="V7864" i="1"/>
  <c r="V7865" i="1"/>
  <c r="V7866" i="1"/>
  <c r="V7867" i="1"/>
  <c r="V7868" i="1"/>
  <c r="V7869" i="1"/>
  <c r="V7870" i="1"/>
  <c r="V7871" i="1"/>
  <c r="V7872" i="1"/>
  <c r="V7873" i="1"/>
  <c r="V7874" i="1"/>
  <c r="V7875" i="1"/>
  <c r="V7876" i="1"/>
  <c r="V7877" i="1"/>
  <c r="V7878" i="1"/>
  <c r="V7879" i="1"/>
  <c r="V7880" i="1"/>
  <c r="V7881" i="1"/>
  <c r="V7882" i="1"/>
  <c r="V7883" i="1"/>
  <c r="V7884" i="1"/>
  <c r="V7885" i="1"/>
  <c r="V7886" i="1"/>
  <c r="V7887" i="1"/>
  <c r="V7888" i="1"/>
  <c r="V7889" i="1"/>
  <c r="V7890" i="1"/>
  <c r="V7891" i="1"/>
  <c r="V7892" i="1"/>
  <c r="V7893" i="1"/>
  <c r="V7894" i="1"/>
  <c r="V7895" i="1"/>
  <c r="V7896" i="1"/>
  <c r="V7897" i="1"/>
  <c r="V7898" i="1"/>
  <c r="V7899" i="1"/>
  <c r="V7900" i="1"/>
  <c r="V7901" i="1"/>
  <c r="V7902" i="1"/>
  <c r="V7903" i="1"/>
  <c r="V7904" i="1"/>
  <c r="V7905" i="1"/>
  <c r="V7906" i="1"/>
  <c r="V7907" i="1"/>
  <c r="V7908" i="1"/>
  <c r="V7909" i="1"/>
  <c r="V7910" i="1"/>
  <c r="V7911" i="1"/>
  <c r="V7912" i="1"/>
  <c r="V7913" i="1"/>
  <c r="V7914" i="1"/>
  <c r="V7915" i="1"/>
  <c r="V7916" i="1"/>
  <c r="V7917" i="1"/>
  <c r="V7918" i="1"/>
  <c r="V7919" i="1"/>
  <c r="V7920" i="1"/>
  <c r="V7921" i="1"/>
  <c r="V7922" i="1"/>
  <c r="V7923" i="1"/>
  <c r="V7924" i="1"/>
  <c r="V7925" i="1"/>
  <c r="V7926" i="1"/>
  <c r="V7927" i="1"/>
  <c r="V7928" i="1"/>
  <c r="V7929" i="1"/>
  <c r="V7930" i="1"/>
  <c r="V7931" i="1"/>
  <c r="V7932" i="1"/>
  <c r="V7933" i="1"/>
  <c r="V7934" i="1"/>
  <c r="V7935" i="1"/>
  <c r="V7936" i="1"/>
  <c r="V7937" i="1"/>
  <c r="V7938" i="1"/>
  <c r="V7939" i="1"/>
  <c r="V7940" i="1"/>
  <c r="V7941" i="1"/>
  <c r="V7942" i="1"/>
  <c r="V7943" i="1"/>
  <c r="V7944" i="1"/>
  <c r="V7945" i="1"/>
  <c r="V7946" i="1"/>
  <c r="V7947" i="1"/>
  <c r="V7948" i="1"/>
  <c r="V7949" i="1"/>
  <c r="V7950" i="1"/>
  <c r="V7951" i="1"/>
  <c r="V7952" i="1"/>
  <c r="V7953" i="1"/>
  <c r="V7954" i="1"/>
  <c r="V7955" i="1"/>
  <c r="V7956" i="1"/>
  <c r="V7957" i="1"/>
  <c r="V7958" i="1"/>
  <c r="V7959" i="1"/>
  <c r="V7960" i="1"/>
  <c r="V7961" i="1"/>
  <c r="V7962" i="1"/>
  <c r="V7963" i="1"/>
  <c r="V7964" i="1"/>
  <c r="V7965" i="1"/>
  <c r="V7966" i="1"/>
  <c r="V7967" i="1"/>
  <c r="V7968" i="1"/>
  <c r="V7969" i="1"/>
  <c r="V7970" i="1"/>
  <c r="V7971" i="1"/>
  <c r="V7972" i="1"/>
  <c r="V7973" i="1"/>
  <c r="V7974" i="1"/>
  <c r="V7975" i="1"/>
  <c r="V7976" i="1"/>
  <c r="V7977" i="1"/>
  <c r="V7978" i="1"/>
  <c r="V7979" i="1"/>
  <c r="V7980" i="1"/>
  <c r="V7981" i="1"/>
  <c r="V7982" i="1"/>
  <c r="V7983" i="1"/>
  <c r="V7984" i="1"/>
  <c r="V7985" i="1"/>
  <c r="V7986" i="1"/>
  <c r="V7987" i="1"/>
  <c r="V7988" i="1"/>
  <c r="V7989" i="1"/>
  <c r="V7990" i="1"/>
  <c r="V7991" i="1"/>
  <c r="V7992" i="1"/>
  <c r="V7993" i="1"/>
  <c r="V7994" i="1"/>
  <c r="V7995" i="1"/>
  <c r="V7996" i="1"/>
  <c r="V7997" i="1"/>
  <c r="V7998" i="1"/>
  <c r="V7999" i="1"/>
  <c r="V8000" i="1"/>
  <c r="V8001" i="1"/>
  <c r="V8002" i="1"/>
  <c r="V8003" i="1"/>
  <c r="V8004" i="1"/>
  <c r="V8005" i="1"/>
  <c r="V8006" i="1"/>
  <c r="V8007" i="1"/>
  <c r="V8008" i="1"/>
  <c r="V8009" i="1"/>
  <c r="V8010" i="1"/>
  <c r="V8011" i="1"/>
  <c r="V8012" i="1"/>
  <c r="V8013" i="1"/>
  <c r="V8014" i="1"/>
  <c r="V8015" i="1"/>
  <c r="V8016" i="1"/>
  <c r="V8017" i="1"/>
  <c r="V8018" i="1"/>
  <c r="V8019" i="1"/>
  <c r="V8020" i="1"/>
  <c r="V8021" i="1"/>
  <c r="V8022" i="1"/>
  <c r="V8023" i="1"/>
  <c r="V8024" i="1"/>
  <c r="V8025" i="1"/>
  <c r="V8026" i="1"/>
  <c r="V8027" i="1"/>
  <c r="V8028" i="1"/>
  <c r="V8029" i="1"/>
  <c r="V8030" i="1"/>
  <c r="V8031" i="1"/>
  <c r="V8032" i="1"/>
  <c r="V8033" i="1"/>
  <c r="V8034" i="1"/>
  <c r="V8035" i="1"/>
  <c r="V8036" i="1"/>
  <c r="V8037" i="1"/>
  <c r="V8038" i="1"/>
  <c r="V8039" i="1"/>
  <c r="V8040" i="1"/>
  <c r="V8041" i="1"/>
  <c r="V8042" i="1"/>
  <c r="V8043" i="1"/>
  <c r="V8044" i="1"/>
  <c r="V8045" i="1"/>
  <c r="V8046" i="1"/>
  <c r="V8047" i="1"/>
  <c r="V8048" i="1"/>
  <c r="V8049" i="1"/>
  <c r="V8050" i="1"/>
  <c r="V8051" i="1"/>
  <c r="V8052" i="1"/>
  <c r="V8053" i="1"/>
  <c r="V8054" i="1"/>
  <c r="V8055" i="1"/>
  <c r="V8056" i="1"/>
  <c r="V8057" i="1"/>
  <c r="V8058" i="1"/>
  <c r="V8059" i="1"/>
  <c r="V8060" i="1"/>
  <c r="V8061" i="1"/>
  <c r="V8062" i="1"/>
  <c r="V8063" i="1"/>
  <c r="V8064" i="1"/>
  <c r="V8065" i="1"/>
  <c r="V8066" i="1"/>
  <c r="V8067" i="1"/>
  <c r="V8068" i="1"/>
  <c r="V8069" i="1"/>
  <c r="V8070" i="1"/>
  <c r="V8071" i="1"/>
  <c r="V8072" i="1"/>
  <c r="V8073" i="1"/>
  <c r="V8074" i="1"/>
  <c r="V8075" i="1"/>
  <c r="V8076" i="1"/>
  <c r="V8077" i="1"/>
  <c r="V8078" i="1"/>
  <c r="V8079" i="1"/>
  <c r="V8080" i="1"/>
  <c r="V8081" i="1"/>
  <c r="V8082" i="1"/>
  <c r="V8083" i="1"/>
  <c r="V8084" i="1"/>
  <c r="V8085" i="1"/>
  <c r="V8086" i="1"/>
  <c r="V8087" i="1"/>
  <c r="V8088" i="1"/>
  <c r="V8089" i="1"/>
  <c r="V8090" i="1"/>
  <c r="V8091" i="1"/>
  <c r="V8092" i="1"/>
  <c r="V8093" i="1"/>
  <c r="V8094" i="1"/>
  <c r="V8095" i="1"/>
  <c r="V8096" i="1"/>
  <c r="V8097" i="1"/>
  <c r="V8098" i="1"/>
  <c r="V8099" i="1"/>
  <c r="V8100" i="1"/>
  <c r="V8101" i="1"/>
  <c r="V8102" i="1"/>
  <c r="V8103" i="1"/>
  <c r="V8104" i="1"/>
  <c r="V8105" i="1"/>
  <c r="V8106" i="1"/>
  <c r="V8107" i="1"/>
  <c r="V8108" i="1"/>
  <c r="V8109" i="1"/>
  <c r="V8110" i="1"/>
  <c r="V8111" i="1"/>
  <c r="V8112" i="1"/>
  <c r="V8113" i="1"/>
  <c r="V8114" i="1"/>
  <c r="V8115" i="1"/>
  <c r="V8116" i="1"/>
  <c r="V8117" i="1"/>
  <c r="V8118" i="1"/>
  <c r="V8119" i="1"/>
  <c r="V8120" i="1"/>
  <c r="V8121" i="1"/>
  <c r="V8122" i="1"/>
  <c r="V8123" i="1"/>
  <c r="V8124" i="1"/>
  <c r="V8125" i="1"/>
  <c r="V8126" i="1"/>
  <c r="V8127" i="1"/>
  <c r="V8128" i="1"/>
  <c r="V8129" i="1"/>
  <c r="V8130" i="1"/>
  <c r="V8131" i="1"/>
  <c r="V8132" i="1"/>
  <c r="V8133" i="1"/>
  <c r="V8134" i="1"/>
  <c r="V8135" i="1"/>
  <c r="V8136" i="1"/>
  <c r="V8137" i="1"/>
  <c r="V8138" i="1"/>
  <c r="V8139" i="1"/>
  <c r="V8140" i="1"/>
  <c r="V8141" i="1"/>
  <c r="V8142" i="1"/>
  <c r="V8143" i="1"/>
  <c r="V8144" i="1"/>
  <c r="V8145" i="1"/>
  <c r="V8146" i="1"/>
  <c r="V8147" i="1"/>
  <c r="V8148" i="1"/>
  <c r="V8149" i="1"/>
  <c r="V8150" i="1"/>
  <c r="V8151" i="1"/>
  <c r="V8152" i="1"/>
  <c r="V8153" i="1"/>
  <c r="V8154" i="1"/>
  <c r="V8155" i="1"/>
  <c r="V8156" i="1"/>
  <c r="V8157" i="1"/>
  <c r="V8158" i="1"/>
  <c r="V8159" i="1"/>
  <c r="V8160" i="1"/>
  <c r="V8161" i="1"/>
  <c r="V8162" i="1"/>
  <c r="V8163" i="1"/>
  <c r="V8164" i="1"/>
  <c r="V8165" i="1"/>
  <c r="V8166" i="1"/>
  <c r="V8167" i="1"/>
  <c r="V8168" i="1"/>
  <c r="V8169" i="1"/>
  <c r="V8170" i="1"/>
  <c r="V8171" i="1"/>
  <c r="V8172" i="1"/>
  <c r="V8173" i="1"/>
  <c r="V8174" i="1"/>
  <c r="V8175" i="1"/>
  <c r="V8176" i="1"/>
  <c r="V8177" i="1"/>
  <c r="V8178" i="1"/>
  <c r="V8179" i="1"/>
  <c r="V8180" i="1"/>
  <c r="V8181" i="1"/>
  <c r="V8182" i="1"/>
  <c r="V8183" i="1"/>
  <c r="V8184" i="1"/>
  <c r="V8185" i="1"/>
  <c r="V8186" i="1"/>
  <c r="V8187" i="1"/>
  <c r="V8188" i="1"/>
  <c r="V8189" i="1"/>
  <c r="V8190" i="1"/>
  <c r="V8191" i="1"/>
  <c r="V8192" i="1"/>
  <c r="V8193" i="1"/>
  <c r="V8194" i="1"/>
  <c r="V8195" i="1"/>
  <c r="V8196" i="1"/>
  <c r="V8197" i="1"/>
  <c r="V8198" i="1"/>
  <c r="V8199" i="1"/>
  <c r="V8200" i="1"/>
  <c r="V8201" i="1"/>
  <c r="V8202" i="1"/>
  <c r="V8203" i="1"/>
  <c r="V8204" i="1"/>
  <c r="V8205" i="1"/>
  <c r="V8206" i="1"/>
  <c r="V8207" i="1"/>
  <c r="V8208" i="1"/>
  <c r="V8209" i="1"/>
  <c r="V8210" i="1"/>
  <c r="V8211" i="1"/>
  <c r="V8212" i="1"/>
  <c r="V8213" i="1"/>
  <c r="V8214" i="1"/>
  <c r="V8215" i="1"/>
  <c r="V8216" i="1"/>
  <c r="V8217" i="1"/>
  <c r="V8218" i="1"/>
  <c r="V8219" i="1"/>
  <c r="V8220" i="1"/>
  <c r="V8221" i="1"/>
  <c r="V8222" i="1"/>
  <c r="V8223" i="1"/>
  <c r="V8224" i="1"/>
  <c r="V8225" i="1"/>
  <c r="V8226" i="1"/>
  <c r="V8227" i="1"/>
  <c r="V8228" i="1"/>
  <c r="V8229" i="1"/>
  <c r="V8230" i="1"/>
  <c r="V8231" i="1"/>
  <c r="V8232" i="1"/>
  <c r="V8233" i="1"/>
  <c r="V8234" i="1"/>
  <c r="V8235" i="1"/>
  <c r="V8236" i="1"/>
  <c r="V8237" i="1"/>
  <c r="V8238" i="1"/>
  <c r="V8239" i="1"/>
  <c r="V8240" i="1"/>
  <c r="V8241" i="1"/>
  <c r="V8242" i="1"/>
  <c r="V8243" i="1"/>
  <c r="V8244" i="1"/>
  <c r="V8245" i="1"/>
  <c r="V8246" i="1"/>
  <c r="V8247" i="1"/>
  <c r="V8248" i="1"/>
  <c r="V8249" i="1"/>
  <c r="V8250" i="1"/>
  <c r="V8251" i="1"/>
  <c r="V8252" i="1"/>
  <c r="V8253" i="1"/>
  <c r="V8254" i="1"/>
  <c r="V8255" i="1"/>
  <c r="V8256" i="1"/>
  <c r="V8257" i="1"/>
  <c r="V8258" i="1"/>
  <c r="V8259" i="1"/>
  <c r="V8260" i="1"/>
  <c r="V8261" i="1"/>
  <c r="V8262" i="1"/>
  <c r="V8263" i="1"/>
  <c r="V8264" i="1"/>
  <c r="V8265" i="1"/>
  <c r="V8266" i="1"/>
  <c r="V8267" i="1"/>
  <c r="V8268" i="1"/>
  <c r="V8269" i="1"/>
  <c r="V8270" i="1"/>
  <c r="V8271" i="1"/>
  <c r="V8272" i="1"/>
  <c r="V8273" i="1"/>
  <c r="V8274" i="1"/>
  <c r="V8275" i="1"/>
  <c r="V8276" i="1"/>
  <c r="V8277" i="1"/>
  <c r="V8278" i="1"/>
  <c r="V8279" i="1"/>
  <c r="V8280" i="1"/>
  <c r="V8281" i="1"/>
  <c r="V8282" i="1"/>
  <c r="V8283" i="1"/>
  <c r="V8284" i="1"/>
  <c r="V8285" i="1"/>
  <c r="V8286" i="1"/>
  <c r="V8287" i="1"/>
  <c r="V8288" i="1"/>
  <c r="V8289" i="1"/>
  <c r="V8290" i="1"/>
  <c r="V8291" i="1"/>
  <c r="V8292" i="1"/>
  <c r="V8293" i="1"/>
  <c r="V8294" i="1"/>
  <c r="V8295" i="1"/>
  <c r="V8296" i="1"/>
  <c r="V8297" i="1"/>
  <c r="V8298" i="1"/>
  <c r="V8299" i="1"/>
  <c r="V8300" i="1"/>
  <c r="V8301" i="1"/>
  <c r="V8302" i="1"/>
  <c r="V8303" i="1"/>
  <c r="V8304" i="1"/>
  <c r="V8305" i="1"/>
  <c r="V8306" i="1"/>
  <c r="V8307" i="1"/>
  <c r="V8308" i="1"/>
  <c r="V8309" i="1"/>
  <c r="V8310" i="1"/>
  <c r="V8311" i="1"/>
  <c r="V8312" i="1"/>
  <c r="V8313" i="1"/>
  <c r="V8314" i="1"/>
  <c r="V8315" i="1"/>
  <c r="V8316" i="1"/>
  <c r="V8317" i="1"/>
  <c r="V8318" i="1"/>
  <c r="V8319" i="1"/>
  <c r="V8320" i="1"/>
  <c r="V8321" i="1"/>
  <c r="V8322" i="1"/>
  <c r="V8323" i="1"/>
  <c r="V8324" i="1"/>
  <c r="V8325" i="1"/>
  <c r="V8326" i="1"/>
  <c r="V8327" i="1"/>
  <c r="V8328" i="1"/>
  <c r="V8329" i="1"/>
  <c r="V8330" i="1"/>
  <c r="V8331" i="1"/>
  <c r="V8332" i="1"/>
  <c r="V8333" i="1"/>
  <c r="V8334" i="1"/>
  <c r="V8335" i="1"/>
  <c r="V8336" i="1"/>
  <c r="V8337" i="1"/>
  <c r="V8338" i="1"/>
  <c r="V8339" i="1"/>
  <c r="V8340" i="1"/>
  <c r="V8341" i="1"/>
  <c r="V8342" i="1"/>
  <c r="V8343" i="1"/>
  <c r="V8344" i="1"/>
  <c r="V8345" i="1"/>
  <c r="V8346" i="1"/>
  <c r="V8347" i="1"/>
  <c r="V8348" i="1"/>
  <c r="V8349" i="1"/>
  <c r="V8350" i="1"/>
  <c r="V8351" i="1"/>
  <c r="V8352" i="1"/>
  <c r="V8353" i="1"/>
  <c r="V8354" i="1"/>
  <c r="V8355" i="1"/>
  <c r="V8356" i="1"/>
  <c r="V8357" i="1"/>
  <c r="V8358" i="1"/>
  <c r="V8359" i="1"/>
  <c r="V8360" i="1"/>
  <c r="V8361" i="1"/>
  <c r="V8362" i="1"/>
  <c r="V8363" i="1"/>
  <c r="V8364" i="1"/>
  <c r="V8365" i="1"/>
  <c r="V8366" i="1"/>
  <c r="V8367" i="1"/>
  <c r="V8368" i="1"/>
  <c r="V8369" i="1"/>
  <c r="V8370" i="1"/>
  <c r="V8371" i="1"/>
  <c r="V8372" i="1"/>
  <c r="V8373" i="1"/>
  <c r="V8374" i="1"/>
  <c r="V8375" i="1"/>
  <c r="V8376" i="1"/>
  <c r="V8377" i="1"/>
  <c r="V8378" i="1"/>
  <c r="V8379" i="1"/>
  <c r="V8380" i="1"/>
  <c r="V8381" i="1"/>
  <c r="V8382" i="1"/>
  <c r="V8383" i="1"/>
  <c r="V8384" i="1"/>
  <c r="V8385" i="1"/>
  <c r="V8386" i="1"/>
  <c r="V8387" i="1"/>
  <c r="V8388" i="1"/>
  <c r="V8389" i="1"/>
  <c r="V8390" i="1"/>
  <c r="V8391" i="1"/>
  <c r="V8392" i="1"/>
  <c r="V8393" i="1"/>
  <c r="V8394" i="1"/>
  <c r="V8395" i="1"/>
  <c r="V8396" i="1"/>
  <c r="V8397" i="1"/>
  <c r="V8398" i="1"/>
  <c r="V8399" i="1"/>
  <c r="V8400" i="1"/>
  <c r="V8401" i="1"/>
  <c r="V8402" i="1"/>
  <c r="V8403" i="1"/>
  <c r="V8404" i="1"/>
  <c r="V8405" i="1"/>
  <c r="V8406" i="1"/>
  <c r="V8407" i="1"/>
  <c r="V8408" i="1"/>
  <c r="V8409" i="1"/>
  <c r="V8410" i="1"/>
  <c r="V8411" i="1"/>
  <c r="V8412" i="1"/>
  <c r="V8413" i="1"/>
  <c r="V8414" i="1"/>
  <c r="V8415" i="1"/>
  <c r="V8416" i="1"/>
  <c r="V8417" i="1"/>
  <c r="V8418" i="1"/>
  <c r="V8419" i="1"/>
  <c r="V8420" i="1"/>
  <c r="V8421" i="1"/>
  <c r="V8422" i="1"/>
  <c r="V8423" i="1"/>
  <c r="V8424" i="1"/>
  <c r="V8425" i="1"/>
  <c r="V8426" i="1"/>
  <c r="V8427" i="1"/>
  <c r="V8428" i="1"/>
  <c r="V8429" i="1"/>
  <c r="V8430" i="1"/>
  <c r="V8431" i="1"/>
  <c r="V8432" i="1"/>
  <c r="V8433" i="1"/>
  <c r="V8434" i="1"/>
  <c r="V8435" i="1"/>
  <c r="V8436" i="1"/>
  <c r="V8437" i="1"/>
  <c r="V8438" i="1"/>
  <c r="V8439" i="1"/>
  <c r="V8440" i="1"/>
  <c r="V8441" i="1"/>
  <c r="V8442" i="1"/>
  <c r="V8443" i="1"/>
  <c r="V8444" i="1"/>
  <c r="V8445" i="1"/>
  <c r="V8446" i="1"/>
  <c r="V8447" i="1"/>
  <c r="V8448" i="1"/>
  <c r="V8449" i="1"/>
  <c r="V8450" i="1"/>
  <c r="V8451" i="1"/>
  <c r="V8452" i="1"/>
  <c r="V8453" i="1"/>
  <c r="V8454" i="1"/>
  <c r="V8455" i="1"/>
  <c r="V8456" i="1"/>
  <c r="V8457" i="1"/>
  <c r="V8458" i="1"/>
  <c r="V8459" i="1"/>
  <c r="V8460" i="1"/>
  <c r="V8461" i="1"/>
  <c r="V8462" i="1"/>
  <c r="V8463" i="1"/>
  <c r="V8464" i="1"/>
  <c r="V8465" i="1"/>
  <c r="V8466" i="1"/>
  <c r="V8467" i="1"/>
  <c r="V8468" i="1"/>
  <c r="V8469" i="1"/>
  <c r="V8470" i="1"/>
  <c r="V8471" i="1"/>
  <c r="V8472" i="1"/>
  <c r="V8473" i="1"/>
  <c r="V8474" i="1"/>
  <c r="V8475" i="1"/>
  <c r="V8476" i="1"/>
  <c r="V8477" i="1"/>
  <c r="V8478" i="1"/>
  <c r="V8479" i="1"/>
  <c r="V8480" i="1"/>
  <c r="V8481" i="1"/>
  <c r="V8482" i="1"/>
  <c r="V8483" i="1"/>
  <c r="V8484" i="1"/>
  <c r="V8485" i="1"/>
  <c r="V8486" i="1"/>
  <c r="V8487" i="1"/>
  <c r="V8488" i="1"/>
  <c r="V8489" i="1"/>
  <c r="V8490" i="1"/>
  <c r="V8491" i="1"/>
  <c r="V8492" i="1"/>
  <c r="V8493" i="1"/>
  <c r="V8494" i="1"/>
  <c r="V8495" i="1"/>
  <c r="V8496" i="1"/>
  <c r="V8497" i="1"/>
  <c r="V8498" i="1"/>
  <c r="V8499" i="1"/>
  <c r="V8500" i="1"/>
  <c r="V8501" i="1"/>
  <c r="V8502" i="1"/>
  <c r="V8503" i="1"/>
  <c r="V8504" i="1"/>
  <c r="V8505" i="1"/>
  <c r="V8506" i="1"/>
  <c r="V8507" i="1"/>
  <c r="V8508" i="1"/>
  <c r="V8509" i="1"/>
  <c r="V8510" i="1"/>
  <c r="V8511" i="1"/>
  <c r="V8512" i="1"/>
  <c r="V8513" i="1"/>
  <c r="V8514" i="1"/>
  <c r="V8515" i="1"/>
  <c r="V8516" i="1"/>
  <c r="V8517" i="1"/>
  <c r="V8518" i="1"/>
  <c r="V8519" i="1"/>
  <c r="V8520" i="1"/>
  <c r="V8521" i="1"/>
  <c r="V8522" i="1"/>
  <c r="V8523" i="1"/>
  <c r="V8524" i="1"/>
  <c r="V8525" i="1"/>
  <c r="V8526" i="1"/>
  <c r="V8527" i="1"/>
  <c r="V8528" i="1"/>
  <c r="V8529" i="1"/>
  <c r="V8530" i="1"/>
  <c r="V8531" i="1"/>
  <c r="V8532" i="1"/>
  <c r="V8533" i="1"/>
  <c r="V8534" i="1"/>
  <c r="V8535" i="1"/>
  <c r="V8536" i="1"/>
  <c r="V8537" i="1"/>
  <c r="V8538" i="1"/>
  <c r="V8539" i="1"/>
  <c r="V8540" i="1"/>
  <c r="V8541" i="1"/>
  <c r="V8542" i="1"/>
  <c r="V8543" i="1"/>
  <c r="V8544" i="1"/>
  <c r="V8545" i="1"/>
  <c r="V8546" i="1"/>
  <c r="V8547" i="1"/>
  <c r="V8548" i="1"/>
  <c r="V8549" i="1"/>
  <c r="V8550" i="1"/>
  <c r="V8551" i="1"/>
  <c r="V8552" i="1"/>
  <c r="V8553" i="1"/>
  <c r="V8554" i="1"/>
  <c r="V8555" i="1"/>
  <c r="V8556" i="1"/>
  <c r="V8557" i="1"/>
  <c r="V8558" i="1"/>
  <c r="V8559" i="1"/>
  <c r="V8560" i="1"/>
  <c r="V8561" i="1"/>
  <c r="V8562" i="1"/>
  <c r="V8563" i="1"/>
  <c r="V8564" i="1"/>
  <c r="V8565" i="1"/>
  <c r="V8566" i="1"/>
  <c r="V8567" i="1"/>
  <c r="V8568" i="1"/>
  <c r="V8569" i="1"/>
  <c r="V8570" i="1"/>
  <c r="V8571" i="1"/>
  <c r="V8572" i="1"/>
  <c r="V8573" i="1"/>
  <c r="V8574" i="1"/>
  <c r="V8575" i="1"/>
  <c r="V8576" i="1"/>
  <c r="V8577" i="1"/>
  <c r="V8578" i="1"/>
  <c r="V8579" i="1"/>
  <c r="V8580" i="1"/>
  <c r="V8581" i="1"/>
  <c r="V8582" i="1"/>
  <c r="V8583" i="1"/>
  <c r="V8584" i="1"/>
  <c r="V8585" i="1"/>
  <c r="V8586" i="1"/>
  <c r="V8587" i="1"/>
  <c r="V8588" i="1"/>
  <c r="V8589" i="1"/>
  <c r="V8590" i="1"/>
  <c r="V8591" i="1"/>
  <c r="V8592" i="1"/>
  <c r="V8593" i="1"/>
  <c r="V8594" i="1"/>
  <c r="V8595" i="1"/>
  <c r="V8596" i="1"/>
  <c r="V8597" i="1"/>
  <c r="V8598" i="1"/>
  <c r="V8599" i="1"/>
  <c r="V8600" i="1"/>
  <c r="V8601" i="1"/>
  <c r="V8602" i="1"/>
  <c r="V8603" i="1"/>
  <c r="V8604" i="1"/>
  <c r="V8605" i="1"/>
  <c r="V8606" i="1"/>
  <c r="V8607" i="1"/>
  <c r="V8608" i="1"/>
  <c r="V8609" i="1"/>
  <c r="V8610" i="1"/>
  <c r="V8611" i="1"/>
  <c r="V8612" i="1"/>
  <c r="V8613" i="1"/>
  <c r="V8614" i="1"/>
  <c r="V8615" i="1"/>
  <c r="V8616" i="1"/>
  <c r="V8617" i="1"/>
  <c r="V8618" i="1"/>
  <c r="V8619" i="1"/>
  <c r="V8620" i="1"/>
  <c r="V8621" i="1"/>
  <c r="V8622" i="1"/>
  <c r="V8623" i="1"/>
  <c r="V8624" i="1"/>
  <c r="V8625" i="1"/>
  <c r="V8626" i="1"/>
  <c r="V8627" i="1"/>
  <c r="V8628" i="1"/>
  <c r="V8629" i="1"/>
  <c r="V8630" i="1"/>
  <c r="V8631" i="1"/>
  <c r="V8632" i="1"/>
  <c r="V8633" i="1"/>
  <c r="V8634" i="1"/>
  <c r="V8635" i="1"/>
  <c r="V8636" i="1"/>
  <c r="V8637" i="1"/>
  <c r="V8638" i="1"/>
  <c r="V8639" i="1"/>
  <c r="V8640" i="1"/>
  <c r="V8641" i="1"/>
  <c r="V8642" i="1"/>
  <c r="V8643" i="1"/>
  <c r="V8644" i="1"/>
  <c r="V8645" i="1"/>
  <c r="V8646" i="1"/>
  <c r="V8647" i="1"/>
  <c r="V8648" i="1"/>
  <c r="V8649" i="1"/>
  <c r="V8650" i="1"/>
  <c r="V8651" i="1"/>
  <c r="V8652" i="1"/>
  <c r="V8653" i="1"/>
  <c r="V8654" i="1"/>
  <c r="V8655" i="1"/>
  <c r="V8656" i="1"/>
  <c r="V8657" i="1"/>
  <c r="V8658" i="1"/>
  <c r="V8659" i="1"/>
  <c r="V8660" i="1"/>
  <c r="V8661" i="1"/>
  <c r="V8662" i="1"/>
  <c r="V8663" i="1"/>
  <c r="V8664" i="1"/>
  <c r="V8665" i="1"/>
  <c r="V8666" i="1"/>
  <c r="V8667" i="1"/>
  <c r="V8668" i="1"/>
  <c r="V8669" i="1"/>
  <c r="V8670" i="1"/>
  <c r="V8671" i="1"/>
  <c r="V8672" i="1"/>
  <c r="V8673" i="1"/>
  <c r="V8674" i="1"/>
  <c r="V8675" i="1"/>
  <c r="V8676" i="1"/>
  <c r="V8677" i="1"/>
  <c r="V8678" i="1"/>
  <c r="V8679" i="1"/>
  <c r="V8680" i="1"/>
  <c r="V8681" i="1"/>
  <c r="V8682" i="1"/>
  <c r="V8683" i="1"/>
  <c r="V8684" i="1"/>
  <c r="V8685" i="1"/>
  <c r="V8686" i="1"/>
  <c r="V8687" i="1"/>
  <c r="V8688" i="1"/>
  <c r="V8689" i="1"/>
  <c r="V8690" i="1"/>
  <c r="V8691" i="1"/>
  <c r="V8692" i="1"/>
  <c r="V8693" i="1"/>
  <c r="V8694" i="1"/>
  <c r="V8695" i="1"/>
  <c r="V8696" i="1"/>
  <c r="V8697" i="1"/>
  <c r="V8698" i="1"/>
  <c r="V8699" i="1"/>
  <c r="V8700" i="1"/>
  <c r="V8701" i="1"/>
  <c r="V8702" i="1"/>
  <c r="V8703" i="1"/>
  <c r="V8704" i="1"/>
  <c r="V8705" i="1"/>
  <c r="V8706" i="1"/>
  <c r="V8707" i="1"/>
  <c r="V8708" i="1"/>
  <c r="V8709" i="1"/>
  <c r="V8710" i="1"/>
  <c r="V8711" i="1"/>
  <c r="V8712" i="1"/>
  <c r="V8713" i="1"/>
  <c r="V8714" i="1"/>
  <c r="V8715" i="1"/>
  <c r="V8716" i="1"/>
  <c r="V8717" i="1"/>
  <c r="V8718" i="1"/>
  <c r="V8719" i="1"/>
  <c r="V8720" i="1"/>
  <c r="V8721" i="1"/>
  <c r="V8722" i="1"/>
  <c r="V8723" i="1"/>
  <c r="V8724" i="1"/>
  <c r="V8725" i="1"/>
  <c r="V8726" i="1"/>
  <c r="V8727" i="1"/>
  <c r="V8728" i="1"/>
  <c r="V8729" i="1"/>
  <c r="V8730" i="1"/>
  <c r="V8731" i="1"/>
  <c r="V8732" i="1"/>
  <c r="V8733" i="1"/>
  <c r="V8734" i="1"/>
  <c r="V8735" i="1"/>
  <c r="V8736" i="1"/>
  <c r="V8737" i="1"/>
  <c r="V8738" i="1"/>
  <c r="V8739" i="1"/>
  <c r="V8740" i="1"/>
  <c r="V8741" i="1"/>
  <c r="V8742" i="1"/>
  <c r="V8743" i="1"/>
  <c r="V8744" i="1"/>
  <c r="V8745" i="1"/>
  <c r="V8746" i="1"/>
  <c r="V8747" i="1"/>
  <c r="V8748" i="1"/>
  <c r="V8749" i="1"/>
  <c r="V8750" i="1"/>
  <c r="V8751" i="1"/>
  <c r="V8752" i="1"/>
  <c r="V8753" i="1"/>
  <c r="V8754" i="1"/>
  <c r="V8755" i="1"/>
  <c r="V8756" i="1"/>
  <c r="V8757" i="1"/>
  <c r="V8758" i="1"/>
  <c r="V8759" i="1"/>
  <c r="V8760" i="1"/>
  <c r="V8761" i="1"/>
  <c r="V8762" i="1"/>
  <c r="V8763" i="1"/>
  <c r="V4" i="1"/>
  <c r="M4" i="1"/>
  <c r="M6" i="1"/>
  <c r="M5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R2275" i="1" s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R2291" i="1" s="1"/>
  <c r="M2292" i="1"/>
  <c r="M2293" i="1"/>
  <c r="M2294" i="1"/>
  <c r="M2295" i="1"/>
  <c r="M2296" i="1"/>
  <c r="M2297" i="1"/>
  <c r="M2298" i="1"/>
  <c r="M2299" i="1"/>
  <c r="R2299" i="1" s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R2323" i="1" s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R2339" i="1" s="1"/>
  <c r="M2340" i="1"/>
  <c r="M2341" i="1"/>
  <c r="M2342" i="1"/>
  <c r="M2343" i="1"/>
  <c r="M2344" i="1"/>
  <c r="M2345" i="1"/>
  <c r="M2346" i="1"/>
  <c r="M2347" i="1"/>
  <c r="R2347" i="1" s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R2371" i="1" s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R2387" i="1" s="1"/>
  <c r="M2388" i="1"/>
  <c r="M2389" i="1"/>
  <c r="M2390" i="1"/>
  <c r="M2391" i="1"/>
  <c r="M2392" i="1"/>
  <c r="M2393" i="1"/>
  <c r="M2394" i="1"/>
  <c r="M2395" i="1"/>
  <c r="R2395" i="1" s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R2419" i="1" s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R2435" i="1" s="1"/>
  <c r="M2436" i="1"/>
  <c r="M2437" i="1"/>
  <c r="M2438" i="1"/>
  <c r="M2439" i="1"/>
  <c r="M2440" i="1"/>
  <c r="M2441" i="1"/>
  <c r="M2442" i="1"/>
  <c r="M2443" i="1"/>
  <c r="R2443" i="1" s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R2459" i="1" s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R2563" i="1" s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R2603" i="1" s="1"/>
  <c r="M2604" i="1"/>
  <c r="M2605" i="1"/>
  <c r="M2606" i="1"/>
  <c r="M2607" i="1"/>
  <c r="M2608" i="1"/>
  <c r="M2609" i="1"/>
  <c r="M2610" i="1"/>
  <c r="M2611" i="1"/>
  <c r="R2611" i="1" s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R2627" i="1" s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R8603" i="1" s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8748" i="1"/>
  <c r="M8749" i="1"/>
  <c r="M8750" i="1"/>
  <c r="M8751" i="1"/>
  <c r="M8752" i="1"/>
  <c r="M8753" i="1"/>
  <c r="M8754" i="1"/>
  <c r="M8755" i="1"/>
  <c r="M8756" i="1"/>
  <c r="M8757" i="1"/>
  <c r="M8758" i="1"/>
  <c r="M8759" i="1"/>
  <c r="M8760" i="1"/>
  <c r="M8761" i="1"/>
  <c r="M8762" i="1"/>
  <c r="M8763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R18" i="1" s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S37" i="1"/>
  <c r="T37" i="1"/>
  <c r="U37" i="1"/>
  <c r="S38" i="1"/>
  <c r="T38" i="1"/>
  <c r="U38" i="1"/>
  <c r="S39" i="1"/>
  <c r="T39" i="1"/>
  <c r="U39" i="1"/>
  <c r="S40" i="1"/>
  <c r="T40" i="1"/>
  <c r="U40" i="1"/>
  <c r="S41" i="1"/>
  <c r="T41" i="1"/>
  <c r="U41" i="1"/>
  <c r="S42" i="1"/>
  <c r="T42" i="1"/>
  <c r="U42" i="1"/>
  <c r="S43" i="1"/>
  <c r="T43" i="1"/>
  <c r="U43" i="1"/>
  <c r="S44" i="1"/>
  <c r="T44" i="1"/>
  <c r="U44" i="1"/>
  <c r="S45" i="1"/>
  <c r="T45" i="1"/>
  <c r="U45" i="1"/>
  <c r="S46" i="1"/>
  <c r="T46" i="1"/>
  <c r="U46" i="1"/>
  <c r="S47" i="1"/>
  <c r="T47" i="1"/>
  <c r="U47" i="1"/>
  <c r="S48" i="1"/>
  <c r="T48" i="1"/>
  <c r="U48" i="1"/>
  <c r="S49" i="1"/>
  <c r="T49" i="1"/>
  <c r="U49" i="1"/>
  <c r="S50" i="1"/>
  <c r="T50" i="1"/>
  <c r="U50" i="1"/>
  <c r="S51" i="1"/>
  <c r="T51" i="1"/>
  <c r="U51" i="1"/>
  <c r="S52" i="1"/>
  <c r="T52" i="1"/>
  <c r="U52" i="1"/>
  <c r="S53" i="1"/>
  <c r="T53" i="1"/>
  <c r="U53" i="1"/>
  <c r="S54" i="1"/>
  <c r="T54" i="1"/>
  <c r="U54" i="1"/>
  <c r="S55" i="1"/>
  <c r="T55" i="1"/>
  <c r="U55" i="1"/>
  <c r="S56" i="1"/>
  <c r="T56" i="1"/>
  <c r="U56" i="1"/>
  <c r="S57" i="1"/>
  <c r="T57" i="1"/>
  <c r="U57" i="1"/>
  <c r="S58" i="1"/>
  <c r="T58" i="1"/>
  <c r="U58" i="1"/>
  <c r="S59" i="1"/>
  <c r="T59" i="1"/>
  <c r="U59" i="1"/>
  <c r="S60" i="1"/>
  <c r="T60" i="1"/>
  <c r="U60" i="1"/>
  <c r="S61" i="1"/>
  <c r="T61" i="1"/>
  <c r="U61" i="1"/>
  <c r="S62" i="1"/>
  <c r="T62" i="1"/>
  <c r="U62" i="1"/>
  <c r="S63" i="1"/>
  <c r="T63" i="1"/>
  <c r="U63" i="1"/>
  <c r="S64" i="1"/>
  <c r="T64" i="1"/>
  <c r="U64" i="1"/>
  <c r="S65" i="1"/>
  <c r="T65" i="1"/>
  <c r="U65" i="1"/>
  <c r="S66" i="1"/>
  <c r="T66" i="1"/>
  <c r="U66" i="1"/>
  <c r="S67" i="1"/>
  <c r="T67" i="1"/>
  <c r="U67" i="1"/>
  <c r="S68" i="1"/>
  <c r="T68" i="1"/>
  <c r="U68" i="1"/>
  <c r="S69" i="1"/>
  <c r="T69" i="1"/>
  <c r="U69" i="1"/>
  <c r="S70" i="1"/>
  <c r="T70" i="1"/>
  <c r="U70" i="1"/>
  <c r="S71" i="1"/>
  <c r="T71" i="1"/>
  <c r="U71" i="1"/>
  <c r="S72" i="1"/>
  <c r="T72" i="1"/>
  <c r="U72" i="1"/>
  <c r="S73" i="1"/>
  <c r="T73" i="1"/>
  <c r="U73" i="1"/>
  <c r="S74" i="1"/>
  <c r="T74" i="1"/>
  <c r="U74" i="1"/>
  <c r="S75" i="1"/>
  <c r="T75" i="1"/>
  <c r="U75" i="1"/>
  <c r="S76" i="1"/>
  <c r="T76" i="1"/>
  <c r="U76" i="1"/>
  <c r="S77" i="1"/>
  <c r="T77" i="1"/>
  <c r="U77" i="1"/>
  <c r="S78" i="1"/>
  <c r="T78" i="1"/>
  <c r="U78" i="1"/>
  <c r="S79" i="1"/>
  <c r="T79" i="1"/>
  <c r="U79" i="1"/>
  <c r="S80" i="1"/>
  <c r="T80" i="1"/>
  <c r="U80" i="1"/>
  <c r="S81" i="1"/>
  <c r="T81" i="1"/>
  <c r="U81" i="1"/>
  <c r="S82" i="1"/>
  <c r="T82" i="1"/>
  <c r="U82" i="1"/>
  <c r="S83" i="1"/>
  <c r="T83" i="1"/>
  <c r="U83" i="1"/>
  <c r="S84" i="1"/>
  <c r="T84" i="1"/>
  <c r="U84" i="1"/>
  <c r="S85" i="1"/>
  <c r="T85" i="1"/>
  <c r="U85" i="1"/>
  <c r="S86" i="1"/>
  <c r="T86" i="1"/>
  <c r="U86" i="1"/>
  <c r="S87" i="1"/>
  <c r="T87" i="1"/>
  <c r="U87" i="1"/>
  <c r="S88" i="1"/>
  <c r="T88" i="1"/>
  <c r="U88" i="1"/>
  <c r="S89" i="1"/>
  <c r="T89" i="1"/>
  <c r="U89" i="1"/>
  <c r="S90" i="1"/>
  <c r="T90" i="1"/>
  <c r="U90" i="1"/>
  <c r="S91" i="1"/>
  <c r="T91" i="1"/>
  <c r="U91" i="1"/>
  <c r="S92" i="1"/>
  <c r="T92" i="1"/>
  <c r="U92" i="1"/>
  <c r="S93" i="1"/>
  <c r="T93" i="1"/>
  <c r="U93" i="1"/>
  <c r="S94" i="1"/>
  <c r="T94" i="1"/>
  <c r="U94" i="1"/>
  <c r="S95" i="1"/>
  <c r="T95" i="1"/>
  <c r="U95" i="1"/>
  <c r="S96" i="1"/>
  <c r="T96" i="1"/>
  <c r="U96" i="1"/>
  <c r="S97" i="1"/>
  <c r="T97" i="1"/>
  <c r="U97" i="1"/>
  <c r="S98" i="1"/>
  <c r="T98" i="1"/>
  <c r="U98" i="1"/>
  <c r="S99" i="1"/>
  <c r="T99" i="1"/>
  <c r="U99" i="1"/>
  <c r="S100" i="1"/>
  <c r="T100" i="1"/>
  <c r="U100" i="1"/>
  <c r="S101" i="1"/>
  <c r="T101" i="1"/>
  <c r="U101" i="1"/>
  <c r="S102" i="1"/>
  <c r="T102" i="1"/>
  <c r="U102" i="1"/>
  <c r="S103" i="1"/>
  <c r="T103" i="1"/>
  <c r="U103" i="1"/>
  <c r="S104" i="1"/>
  <c r="T104" i="1"/>
  <c r="U104" i="1"/>
  <c r="S105" i="1"/>
  <c r="T105" i="1"/>
  <c r="U105" i="1"/>
  <c r="S106" i="1"/>
  <c r="T106" i="1"/>
  <c r="U106" i="1"/>
  <c r="S107" i="1"/>
  <c r="T107" i="1"/>
  <c r="U107" i="1"/>
  <c r="S108" i="1"/>
  <c r="T108" i="1"/>
  <c r="U108" i="1"/>
  <c r="S109" i="1"/>
  <c r="T109" i="1"/>
  <c r="U109" i="1"/>
  <c r="S110" i="1"/>
  <c r="T110" i="1"/>
  <c r="U110" i="1"/>
  <c r="S111" i="1"/>
  <c r="T111" i="1"/>
  <c r="U111" i="1"/>
  <c r="S112" i="1"/>
  <c r="T112" i="1"/>
  <c r="U112" i="1"/>
  <c r="S113" i="1"/>
  <c r="T113" i="1"/>
  <c r="U113" i="1"/>
  <c r="S114" i="1"/>
  <c r="R114" i="1" s="1"/>
  <c r="T114" i="1"/>
  <c r="U114" i="1"/>
  <c r="S115" i="1"/>
  <c r="T115" i="1"/>
  <c r="U115" i="1"/>
  <c r="S116" i="1"/>
  <c r="T116" i="1"/>
  <c r="U116" i="1"/>
  <c r="S117" i="1"/>
  <c r="T117" i="1"/>
  <c r="U117" i="1"/>
  <c r="S118" i="1"/>
  <c r="T118" i="1"/>
  <c r="U118" i="1"/>
  <c r="S119" i="1"/>
  <c r="T119" i="1"/>
  <c r="U119" i="1"/>
  <c r="S120" i="1"/>
  <c r="T120" i="1"/>
  <c r="U120" i="1"/>
  <c r="S121" i="1"/>
  <c r="T121" i="1"/>
  <c r="U121" i="1"/>
  <c r="S122" i="1"/>
  <c r="T122" i="1"/>
  <c r="U122" i="1"/>
  <c r="S123" i="1"/>
  <c r="T123" i="1"/>
  <c r="U123" i="1"/>
  <c r="S124" i="1"/>
  <c r="T124" i="1"/>
  <c r="U124" i="1"/>
  <c r="S125" i="1"/>
  <c r="T125" i="1"/>
  <c r="U125" i="1"/>
  <c r="S126" i="1"/>
  <c r="T126" i="1"/>
  <c r="U126" i="1"/>
  <c r="S127" i="1"/>
  <c r="T127" i="1"/>
  <c r="U127" i="1"/>
  <c r="S128" i="1"/>
  <c r="T128" i="1"/>
  <c r="U128" i="1"/>
  <c r="S129" i="1"/>
  <c r="T129" i="1"/>
  <c r="U129" i="1"/>
  <c r="S130" i="1"/>
  <c r="T130" i="1"/>
  <c r="U130" i="1"/>
  <c r="S131" i="1"/>
  <c r="T131" i="1"/>
  <c r="U131" i="1"/>
  <c r="S132" i="1"/>
  <c r="T132" i="1"/>
  <c r="U132" i="1"/>
  <c r="S133" i="1"/>
  <c r="T133" i="1"/>
  <c r="U133" i="1"/>
  <c r="S134" i="1"/>
  <c r="T134" i="1"/>
  <c r="U134" i="1"/>
  <c r="S135" i="1"/>
  <c r="T135" i="1"/>
  <c r="U135" i="1"/>
  <c r="S136" i="1"/>
  <c r="T136" i="1"/>
  <c r="U136" i="1"/>
  <c r="S137" i="1"/>
  <c r="T137" i="1"/>
  <c r="U137" i="1"/>
  <c r="S138" i="1"/>
  <c r="R138" i="1" s="1"/>
  <c r="T138" i="1"/>
  <c r="U138" i="1"/>
  <c r="S139" i="1"/>
  <c r="T139" i="1"/>
  <c r="U139" i="1"/>
  <c r="S140" i="1"/>
  <c r="T140" i="1"/>
  <c r="U140" i="1"/>
  <c r="S141" i="1"/>
  <c r="T141" i="1"/>
  <c r="U141" i="1"/>
  <c r="S142" i="1"/>
  <c r="T142" i="1"/>
  <c r="U142" i="1"/>
  <c r="S143" i="1"/>
  <c r="T143" i="1"/>
  <c r="U143" i="1"/>
  <c r="S144" i="1"/>
  <c r="T144" i="1"/>
  <c r="U144" i="1"/>
  <c r="S145" i="1"/>
  <c r="T145" i="1"/>
  <c r="U145" i="1"/>
  <c r="S146" i="1"/>
  <c r="T146" i="1"/>
  <c r="U146" i="1"/>
  <c r="S147" i="1"/>
  <c r="T147" i="1"/>
  <c r="U147" i="1"/>
  <c r="S148" i="1"/>
  <c r="T148" i="1"/>
  <c r="U148" i="1"/>
  <c r="S149" i="1"/>
  <c r="T149" i="1"/>
  <c r="U149" i="1"/>
  <c r="S150" i="1"/>
  <c r="T150" i="1"/>
  <c r="U150" i="1"/>
  <c r="S151" i="1"/>
  <c r="T151" i="1"/>
  <c r="U151" i="1"/>
  <c r="S152" i="1"/>
  <c r="T152" i="1"/>
  <c r="U152" i="1"/>
  <c r="S153" i="1"/>
  <c r="T153" i="1"/>
  <c r="U153" i="1"/>
  <c r="S154" i="1"/>
  <c r="T154" i="1"/>
  <c r="U154" i="1"/>
  <c r="S155" i="1"/>
  <c r="T155" i="1"/>
  <c r="U155" i="1"/>
  <c r="S156" i="1"/>
  <c r="T156" i="1"/>
  <c r="U156" i="1"/>
  <c r="S157" i="1"/>
  <c r="T157" i="1"/>
  <c r="U157" i="1"/>
  <c r="S158" i="1"/>
  <c r="T158" i="1"/>
  <c r="U158" i="1"/>
  <c r="S159" i="1"/>
  <c r="T159" i="1"/>
  <c r="U159" i="1"/>
  <c r="S160" i="1"/>
  <c r="T160" i="1"/>
  <c r="U160" i="1"/>
  <c r="S161" i="1"/>
  <c r="T161" i="1"/>
  <c r="U161" i="1"/>
  <c r="S162" i="1"/>
  <c r="R162" i="1" s="1"/>
  <c r="T162" i="1"/>
  <c r="U162" i="1"/>
  <c r="S163" i="1"/>
  <c r="T163" i="1"/>
  <c r="U163" i="1"/>
  <c r="S164" i="1"/>
  <c r="T164" i="1"/>
  <c r="U164" i="1"/>
  <c r="S165" i="1"/>
  <c r="T165" i="1"/>
  <c r="U165" i="1"/>
  <c r="S166" i="1"/>
  <c r="T166" i="1"/>
  <c r="U166" i="1"/>
  <c r="S167" i="1"/>
  <c r="T167" i="1"/>
  <c r="U167" i="1"/>
  <c r="S168" i="1"/>
  <c r="T168" i="1"/>
  <c r="U168" i="1"/>
  <c r="S169" i="1"/>
  <c r="T169" i="1"/>
  <c r="U169" i="1"/>
  <c r="S170" i="1"/>
  <c r="T170" i="1"/>
  <c r="U170" i="1"/>
  <c r="S171" i="1"/>
  <c r="T171" i="1"/>
  <c r="U171" i="1"/>
  <c r="S172" i="1"/>
  <c r="T172" i="1"/>
  <c r="U172" i="1"/>
  <c r="S173" i="1"/>
  <c r="T173" i="1"/>
  <c r="U173" i="1"/>
  <c r="S174" i="1"/>
  <c r="T174" i="1"/>
  <c r="U174" i="1"/>
  <c r="S175" i="1"/>
  <c r="T175" i="1"/>
  <c r="U175" i="1"/>
  <c r="S176" i="1"/>
  <c r="T176" i="1"/>
  <c r="U176" i="1"/>
  <c r="S177" i="1"/>
  <c r="T177" i="1"/>
  <c r="U177" i="1"/>
  <c r="S178" i="1"/>
  <c r="T178" i="1"/>
  <c r="U178" i="1"/>
  <c r="S179" i="1"/>
  <c r="T179" i="1"/>
  <c r="U179" i="1"/>
  <c r="S180" i="1"/>
  <c r="T180" i="1"/>
  <c r="U180" i="1"/>
  <c r="S181" i="1"/>
  <c r="T181" i="1"/>
  <c r="U181" i="1"/>
  <c r="S182" i="1"/>
  <c r="T182" i="1"/>
  <c r="U182" i="1"/>
  <c r="S183" i="1"/>
  <c r="T183" i="1"/>
  <c r="U183" i="1"/>
  <c r="S184" i="1"/>
  <c r="T184" i="1"/>
  <c r="U184" i="1"/>
  <c r="S185" i="1"/>
  <c r="T185" i="1"/>
  <c r="U185" i="1"/>
  <c r="S186" i="1"/>
  <c r="T186" i="1"/>
  <c r="U186" i="1"/>
  <c r="S187" i="1"/>
  <c r="T187" i="1"/>
  <c r="U187" i="1"/>
  <c r="S188" i="1"/>
  <c r="T188" i="1"/>
  <c r="U188" i="1"/>
  <c r="S189" i="1"/>
  <c r="T189" i="1"/>
  <c r="U189" i="1"/>
  <c r="S190" i="1"/>
  <c r="T190" i="1"/>
  <c r="U190" i="1"/>
  <c r="S191" i="1"/>
  <c r="T191" i="1"/>
  <c r="U191" i="1"/>
  <c r="S192" i="1"/>
  <c r="T192" i="1"/>
  <c r="U192" i="1"/>
  <c r="S193" i="1"/>
  <c r="T193" i="1"/>
  <c r="U193" i="1"/>
  <c r="S194" i="1"/>
  <c r="T194" i="1"/>
  <c r="U194" i="1"/>
  <c r="S195" i="1"/>
  <c r="T195" i="1"/>
  <c r="U195" i="1"/>
  <c r="S196" i="1"/>
  <c r="T196" i="1"/>
  <c r="U196" i="1"/>
  <c r="S197" i="1"/>
  <c r="T197" i="1"/>
  <c r="U197" i="1"/>
  <c r="S198" i="1"/>
  <c r="T198" i="1"/>
  <c r="U198" i="1"/>
  <c r="S199" i="1"/>
  <c r="T199" i="1"/>
  <c r="U199" i="1"/>
  <c r="S200" i="1"/>
  <c r="T200" i="1"/>
  <c r="U200" i="1"/>
  <c r="S201" i="1"/>
  <c r="T201" i="1"/>
  <c r="U201" i="1"/>
  <c r="S202" i="1"/>
  <c r="T202" i="1"/>
  <c r="U202" i="1"/>
  <c r="S203" i="1"/>
  <c r="T203" i="1"/>
  <c r="U203" i="1"/>
  <c r="S204" i="1"/>
  <c r="T204" i="1"/>
  <c r="U204" i="1"/>
  <c r="S205" i="1"/>
  <c r="T205" i="1"/>
  <c r="U205" i="1"/>
  <c r="S206" i="1"/>
  <c r="T206" i="1"/>
  <c r="U206" i="1"/>
  <c r="S207" i="1"/>
  <c r="T207" i="1"/>
  <c r="U207" i="1"/>
  <c r="S208" i="1"/>
  <c r="T208" i="1"/>
  <c r="U208" i="1"/>
  <c r="S209" i="1"/>
  <c r="T209" i="1"/>
  <c r="U209" i="1"/>
  <c r="S210" i="1"/>
  <c r="R210" i="1" s="1"/>
  <c r="T210" i="1"/>
  <c r="U210" i="1"/>
  <c r="S211" i="1"/>
  <c r="T211" i="1"/>
  <c r="U211" i="1"/>
  <c r="S212" i="1"/>
  <c r="T212" i="1"/>
  <c r="U212" i="1"/>
  <c r="S213" i="1"/>
  <c r="T213" i="1"/>
  <c r="U213" i="1"/>
  <c r="S214" i="1"/>
  <c r="T214" i="1"/>
  <c r="U214" i="1"/>
  <c r="S215" i="1"/>
  <c r="T215" i="1"/>
  <c r="U215" i="1"/>
  <c r="S216" i="1"/>
  <c r="T216" i="1"/>
  <c r="U216" i="1"/>
  <c r="S217" i="1"/>
  <c r="T217" i="1"/>
  <c r="U217" i="1"/>
  <c r="S218" i="1"/>
  <c r="T218" i="1"/>
  <c r="U218" i="1"/>
  <c r="S219" i="1"/>
  <c r="T219" i="1"/>
  <c r="U219" i="1"/>
  <c r="S220" i="1"/>
  <c r="T220" i="1"/>
  <c r="U220" i="1"/>
  <c r="S221" i="1"/>
  <c r="T221" i="1"/>
  <c r="U221" i="1"/>
  <c r="S222" i="1"/>
  <c r="T222" i="1"/>
  <c r="U222" i="1"/>
  <c r="S223" i="1"/>
  <c r="T223" i="1"/>
  <c r="U223" i="1"/>
  <c r="S224" i="1"/>
  <c r="T224" i="1"/>
  <c r="U224" i="1"/>
  <c r="S225" i="1"/>
  <c r="T225" i="1"/>
  <c r="U225" i="1"/>
  <c r="S226" i="1"/>
  <c r="T226" i="1"/>
  <c r="U226" i="1"/>
  <c r="S227" i="1"/>
  <c r="T227" i="1"/>
  <c r="U227" i="1"/>
  <c r="S228" i="1"/>
  <c r="T228" i="1"/>
  <c r="U228" i="1"/>
  <c r="S229" i="1"/>
  <c r="T229" i="1"/>
  <c r="U229" i="1"/>
  <c r="S230" i="1"/>
  <c r="T230" i="1"/>
  <c r="U230" i="1"/>
  <c r="S231" i="1"/>
  <c r="T231" i="1"/>
  <c r="U231" i="1"/>
  <c r="S232" i="1"/>
  <c r="T232" i="1"/>
  <c r="U232" i="1"/>
  <c r="S233" i="1"/>
  <c r="T233" i="1"/>
  <c r="U233" i="1"/>
  <c r="S234" i="1"/>
  <c r="R234" i="1" s="1"/>
  <c r="T234" i="1"/>
  <c r="U234" i="1"/>
  <c r="S235" i="1"/>
  <c r="T235" i="1"/>
  <c r="U235" i="1"/>
  <c r="S236" i="1"/>
  <c r="T236" i="1"/>
  <c r="U236" i="1"/>
  <c r="S237" i="1"/>
  <c r="T237" i="1"/>
  <c r="U237" i="1"/>
  <c r="S238" i="1"/>
  <c r="T238" i="1"/>
  <c r="U238" i="1"/>
  <c r="S239" i="1"/>
  <c r="T239" i="1"/>
  <c r="U239" i="1"/>
  <c r="S240" i="1"/>
  <c r="T240" i="1"/>
  <c r="U240" i="1"/>
  <c r="S241" i="1"/>
  <c r="T241" i="1"/>
  <c r="U241" i="1"/>
  <c r="S242" i="1"/>
  <c r="T242" i="1"/>
  <c r="U242" i="1"/>
  <c r="S243" i="1"/>
  <c r="T243" i="1"/>
  <c r="U243" i="1"/>
  <c r="S244" i="1"/>
  <c r="T244" i="1"/>
  <c r="U244" i="1"/>
  <c r="S245" i="1"/>
  <c r="T245" i="1"/>
  <c r="U245" i="1"/>
  <c r="S246" i="1"/>
  <c r="T246" i="1"/>
  <c r="U246" i="1"/>
  <c r="S247" i="1"/>
  <c r="T247" i="1"/>
  <c r="U247" i="1"/>
  <c r="S248" i="1"/>
  <c r="T248" i="1"/>
  <c r="U248" i="1"/>
  <c r="S249" i="1"/>
  <c r="T249" i="1"/>
  <c r="U249" i="1"/>
  <c r="S250" i="1"/>
  <c r="T250" i="1"/>
  <c r="U250" i="1"/>
  <c r="S251" i="1"/>
  <c r="T251" i="1"/>
  <c r="U251" i="1"/>
  <c r="S252" i="1"/>
  <c r="T252" i="1"/>
  <c r="U252" i="1"/>
  <c r="S253" i="1"/>
  <c r="T253" i="1"/>
  <c r="U253" i="1"/>
  <c r="S254" i="1"/>
  <c r="T254" i="1"/>
  <c r="U254" i="1"/>
  <c r="S255" i="1"/>
  <c r="T255" i="1"/>
  <c r="R255" i="1" s="1"/>
  <c r="U255" i="1"/>
  <c r="S256" i="1"/>
  <c r="T256" i="1"/>
  <c r="U256" i="1"/>
  <c r="S257" i="1"/>
  <c r="T257" i="1"/>
  <c r="U257" i="1"/>
  <c r="S258" i="1"/>
  <c r="R258" i="1" s="1"/>
  <c r="T258" i="1"/>
  <c r="U258" i="1"/>
  <c r="S259" i="1"/>
  <c r="T259" i="1"/>
  <c r="U259" i="1"/>
  <c r="S260" i="1"/>
  <c r="T260" i="1"/>
  <c r="U260" i="1"/>
  <c r="S261" i="1"/>
  <c r="T261" i="1"/>
  <c r="U261" i="1"/>
  <c r="S262" i="1"/>
  <c r="T262" i="1"/>
  <c r="U262" i="1"/>
  <c r="S263" i="1"/>
  <c r="T263" i="1"/>
  <c r="U263" i="1"/>
  <c r="S264" i="1"/>
  <c r="T264" i="1"/>
  <c r="U264" i="1"/>
  <c r="S265" i="1"/>
  <c r="T265" i="1"/>
  <c r="U265" i="1"/>
  <c r="S266" i="1"/>
  <c r="T266" i="1"/>
  <c r="U266" i="1"/>
  <c r="S267" i="1"/>
  <c r="T267" i="1"/>
  <c r="U267" i="1"/>
  <c r="S268" i="1"/>
  <c r="T268" i="1"/>
  <c r="U268" i="1"/>
  <c r="S269" i="1"/>
  <c r="T269" i="1"/>
  <c r="U269" i="1"/>
  <c r="S270" i="1"/>
  <c r="T270" i="1"/>
  <c r="U270" i="1"/>
  <c r="S271" i="1"/>
  <c r="T271" i="1"/>
  <c r="U271" i="1"/>
  <c r="S272" i="1"/>
  <c r="T272" i="1"/>
  <c r="U272" i="1"/>
  <c r="S273" i="1"/>
  <c r="T273" i="1"/>
  <c r="U273" i="1"/>
  <c r="S274" i="1"/>
  <c r="T274" i="1"/>
  <c r="U274" i="1"/>
  <c r="S275" i="1"/>
  <c r="T275" i="1"/>
  <c r="U275" i="1"/>
  <c r="S276" i="1"/>
  <c r="T276" i="1"/>
  <c r="U276" i="1"/>
  <c r="S277" i="1"/>
  <c r="T277" i="1"/>
  <c r="U277" i="1"/>
  <c r="S278" i="1"/>
  <c r="T278" i="1"/>
  <c r="U278" i="1"/>
  <c r="S279" i="1"/>
  <c r="T279" i="1"/>
  <c r="U279" i="1"/>
  <c r="S280" i="1"/>
  <c r="T280" i="1"/>
  <c r="U280" i="1"/>
  <c r="S281" i="1"/>
  <c r="T281" i="1"/>
  <c r="U281" i="1"/>
  <c r="S282" i="1"/>
  <c r="R282" i="1" s="1"/>
  <c r="T282" i="1"/>
  <c r="U282" i="1"/>
  <c r="S283" i="1"/>
  <c r="T283" i="1"/>
  <c r="U283" i="1"/>
  <c r="S284" i="1"/>
  <c r="T284" i="1"/>
  <c r="U284" i="1"/>
  <c r="S285" i="1"/>
  <c r="T285" i="1"/>
  <c r="U285" i="1"/>
  <c r="S286" i="1"/>
  <c r="T286" i="1"/>
  <c r="U286" i="1"/>
  <c r="S287" i="1"/>
  <c r="T287" i="1"/>
  <c r="U287" i="1"/>
  <c r="S288" i="1"/>
  <c r="T288" i="1"/>
  <c r="U288" i="1"/>
  <c r="S289" i="1"/>
  <c r="T289" i="1"/>
  <c r="U289" i="1"/>
  <c r="S290" i="1"/>
  <c r="T290" i="1"/>
  <c r="U290" i="1"/>
  <c r="S291" i="1"/>
  <c r="T291" i="1"/>
  <c r="U291" i="1"/>
  <c r="S292" i="1"/>
  <c r="T292" i="1"/>
  <c r="U292" i="1"/>
  <c r="S293" i="1"/>
  <c r="T293" i="1"/>
  <c r="U293" i="1"/>
  <c r="S294" i="1"/>
  <c r="T294" i="1"/>
  <c r="U294" i="1"/>
  <c r="S295" i="1"/>
  <c r="T295" i="1"/>
  <c r="U295" i="1"/>
  <c r="S296" i="1"/>
  <c r="T296" i="1"/>
  <c r="U296" i="1"/>
  <c r="S297" i="1"/>
  <c r="T297" i="1"/>
  <c r="U297" i="1"/>
  <c r="S298" i="1"/>
  <c r="T298" i="1"/>
  <c r="U298" i="1"/>
  <c r="S299" i="1"/>
  <c r="T299" i="1"/>
  <c r="U299" i="1"/>
  <c r="S300" i="1"/>
  <c r="T300" i="1"/>
  <c r="U300" i="1"/>
  <c r="S301" i="1"/>
  <c r="T301" i="1"/>
  <c r="U301" i="1"/>
  <c r="S302" i="1"/>
  <c r="T302" i="1"/>
  <c r="U302" i="1"/>
  <c r="S303" i="1"/>
  <c r="T303" i="1"/>
  <c r="U303" i="1"/>
  <c r="S304" i="1"/>
  <c r="T304" i="1"/>
  <c r="U304" i="1"/>
  <c r="S305" i="1"/>
  <c r="T305" i="1"/>
  <c r="U305" i="1"/>
  <c r="S306" i="1"/>
  <c r="R306" i="1" s="1"/>
  <c r="T306" i="1"/>
  <c r="U306" i="1"/>
  <c r="S307" i="1"/>
  <c r="T307" i="1"/>
  <c r="U307" i="1"/>
  <c r="S308" i="1"/>
  <c r="T308" i="1"/>
  <c r="U308" i="1"/>
  <c r="S309" i="1"/>
  <c r="T309" i="1"/>
  <c r="U309" i="1"/>
  <c r="S310" i="1"/>
  <c r="T310" i="1"/>
  <c r="U310" i="1"/>
  <c r="S311" i="1"/>
  <c r="T311" i="1"/>
  <c r="U311" i="1"/>
  <c r="S312" i="1"/>
  <c r="T312" i="1"/>
  <c r="U312" i="1"/>
  <c r="S313" i="1"/>
  <c r="T313" i="1"/>
  <c r="U313" i="1"/>
  <c r="S314" i="1"/>
  <c r="T314" i="1"/>
  <c r="U314" i="1"/>
  <c r="S315" i="1"/>
  <c r="T315" i="1"/>
  <c r="U315" i="1"/>
  <c r="S316" i="1"/>
  <c r="T316" i="1"/>
  <c r="U316" i="1"/>
  <c r="S317" i="1"/>
  <c r="T317" i="1"/>
  <c r="U317" i="1"/>
  <c r="S318" i="1"/>
  <c r="T318" i="1"/>
  <c r="U318" i="1"/>
  <c r="S319" i="1"/>
  <c r="T319" i="1"/>
  <c r="U319" i="1"/>
  <c r="S320" i="1"/>
  <c r="T320" i="1"/>
  <c r="U320" i="1"/>
  <c r="S321" i="1"/>
  <c r="T321" i="1"/>
  <c r="U321" i="1"/>
  <c r="S322" i="1"/>
  <c r="T322" i="1"/>
  <c r="U322" i="1"/>
  <c r="S323" i="1"/>
  <c r="T323" i="1"/>
  <c r="U323" i="1"/>
  <c r="S324" i="1"/>
  <c r="T324" i="1"/>
  <c r="U324" i="1"/>
  <c r="S325" i="1"/>
  <c r="T325" i="1"/>
  <c r="U325" i="1"/>
  <c r="S326" i="1"/>
  <c r="T326" i="1"/>
  <c r="U326" i="1"/>
  <c r="S327" i="1"/>
  <c r="T327" i="1"/>
  <c r="R327" i="1" s="1"/>
  <c r="U327" i="1"/>
  <c r="S328" i="1"/>
  <c r="T328" i="1"/>
  <c r="U328" i="1"/>
  <c r="S329" i="1"/>
  <c r="T329" i="1"/>
  <c r="U329" i="1"/>
  <c r="S330" i="1"/>
  <c r="R330" i="1" s="1"/>
  <c r="T330" i="1"/>
  <c r="U330" i="1"/>
  <c r="S331" i="1"/>
  <c r="T331" i="1"/>
  <c r="U331" i="1"/>
  <c r="S332" i="1"/>
  <c r="T332" i="1"/>
  <c r="U332" i="1"/>
  <c r="S333" i="1"/>
  <c r="T333" i="1"/>
  <c r="U333" i="1"/>
  <c r="S334" i="1"/>
  <c r="T334" i="1"/>
  <c r="U334" i="1"/>
  <c r="S335" i="1"/>
  <c r="T335" i="1"/>
  <c r="U335" i="1"/>
  <c r="S336" i="1"/>
  <c r="T336" i="1"/>
  <c r="U336" i="1"/>
  <c r="S337" i="1"/>
  <c r="T337" i="1"/>
  <c r="U337" i="1"/>
  <c r="S338" i="1"/>
  <c r="T338" i="1"/>
  <c r="U338" i="1"/>
  <c r="S339" i="1"/>
  <c r="T339" i="1"/>
  <c r="U339" i="1"/>
  <c r="S340" i="1"/>
  <c r="T340" i="1"/>
  <c r="U340" i="1"/>
  <c r="S341" i="1"/>
  <c r="T341" i="1"/>
  <c r="U341" i="1"/>
  <c r="S342" i="1"/>
  <c r="T342" i="1"/>
  <c r="U342" i="1"/>
  <c r="S343" i="1"/>
  <c r="T343" i="1"/>
  <c r="U343" i="1"/>
  <c r="S344" i="1"/>
  <c r="T344" i="1"/>
  <c r="U344" i="1"/>
  <c r="S345" i="1"/>
  <c r="T345" i="1"/>
  <c r="U345" i="1"/>
  <c r="S346" i="1"/>
  <c r="T346" i="1"/>
  <c r="U346" i="1"/>
  <c r="S347" i="1"/>
  <c r="T347" i="1"/>
  <c r="U347" i="1"/>
  <c r="S348" i="1"/>
  <c r="T348" i="1"/>
  <c r="U348" i="1"/>
  <c r="S349" i="1"/>
  <c r="T349" i="1"/>
  <c r="U349" i="1"/>
  <c r="S350" i="1"/>
  <c r="T350" i="1"/>
  <c r="U350" i="1"/>
  <c r="S351" i="1"/>
  <c r="T351" i="1"/>
  <c r="U351" i="1"/>
  <c r="S352" i="1"/>
  <c r="T352" i="1"/>
  <c r="U352" i="1"/>
  <c r="S353" i="1"/>
  <c r="T353" i="1"/>
  <c r="U353" i="1"/>
  <c r="S354" i="1"/>
  <c r="R354" i="1" s="1"/>
  <c r="T354" i="1"/>
  <c r="U354" i="1"/>
  <c r="S355" i="1"/>
  <c r="T355" i="1"/>
  <c r="U355" i="1"/>
  <c r="S356" i="1"/>
  <c r="T356" i="1"/>
  <c r="U356" i="1"/>
  <c r="S357" i="1"/>
  <c r="T357" i="1"/>
  <c r="U357" i="1"/>
  <c r="S358" i="1"/>
  <c r="T358" i="1"/>
  <c r="U358" i="1"/>
  <c r="S359" i="1"/>
  <c r="T359" i="1"/>
  <c r="U359" i="1"/>
  <c r="S360" i="1"/>
  <c r="T360" i="1"/>
  <c r="U360" i="1"/>
  <c r="S361" i="1"/>
  <c r="T361" i="1"/>
  <c r="U361" i="1"/>
  <c r="S362" i="1"/>
  <c r="T362" i="1"/>
  <c r="U362" i="1"/>
  <c r="S363" i="1"/>
  <c r="T363" i="1"/>
  <c r="U363" i="1"/>
  <c r="S364" i="1"/>
  <c r="T364" i="1"/>
  <c r="U364" i="1"/>
  <c r="S365" i="1"/>
  <c r="T365" i="1"/>
  <c r="U365" i="1"/>
  <c r="S366" i="1"/>
  <c r="T366" i="1"/>
  <c r="U366" i="1"/>
  <c r="S367" i="1"/>
  <c r="T367" i="1"/>
  <c r="U367" i="1"/>
  <c r="S368" i="1"/>
  <c r="T368" i="1"/>
  <c r="U368" i="1"/>
  <c r="S369" i="1"/>
  <c r="T369" i="1"/>
  <c r="U369" i="1"/>
  <c r="S370" i="1"/>
  <c r="T370" i="1"/>
  <c r="U370" i="1"/>
  <c r="S371" i="1"/>
  <c r="T371" i="1"/>
  <c r="U371" i="1"/>
  <c r="S372" i="1"/>
  <c r="T372" i="1"/>
  <c r="U372" i="1"/>
  <c r="S373" i="1"/>
  <c r="T373" i="1"/>
  <c r="U373" i="1"/>
  <c r="S374" i="1"/>
  <c r="T374" i="1"/>
  <c r="U374" i="1"/>
  <c r="S375" i="1"/>
  <c r="T375" i="1"/>
  <c r="U375" i="1"/>
  <c r="S376" i="1"/>
  <c r="T376" i="1"/>
  <c r="U376" i="1"/>
  <c r="S377" i="1"/>
  <c r="T377" i="1"/>
  <c r="U377" i="1"/>
  <c r="S378" i="1"/>
  <c r="R378" i="1" s="1"/>
  <c r="T378" i="1"/>
  <c r="U378" i="1"/>
  <c r="S379" i="1"/>
  <c r="T379" i="1"/>
  <c r="U379" i="1"/>
  <c r="S380" i="1"/>
  <c r="T380" i="1"/>
  <c r="U380" i="1"/>
  <c r="S381" i="1"/>
  <c r="T381" i="1"/>
  <c r="U381" i="1"/>
  <c r="S382" i="1"/>
  <c r="T382" i="1"/>
  <c r="U382" i="1"/>
  <c r="S383" i="1"/>
  <c r="T383" i="1"/>
  <c r="U383" i="1"/>
  <c r="S384" i="1"/>
  <c r="T384" i="1"/>
  <c r="U384" i="1"/>
  <c r="S385" i="1"/>
  <c r="T385" i="1"/>
  <c r="U385" i="1"/>
  <c r="S386" i="1"/>
  <c r="T386" i="1"/>
  <c r="U386" i="1"/>
  <c r="S387" i="1"/>
  <c r="T387" i="1"/>
  <c r="U387" i="1"/>
  <c r="S388" i="1"/>
  <c r="T388" i="1"/>
  <c r="U388" i="1"/>
  <c r="S389" i="1"/>
  <c r="T389" i="1"/>
  <c r="U389" i="1"/>
  <c r="S390" i="1"/>
  <c r="T390" i="1"/>
  <c r="U390" i="1"/>
  <c r="S391" i="1"/>
  <c r="T391" i="1"/>
  <c r="U391" i="1"/>
  <c r="S392" i="1"/>
  <c r="T392" i="1"/>
  <c r="U392" i="1"/>
  <c r="S393" i="1"/>
  <c r="T393" i="1"/>
  <c r="U393" i="1"/>
  <c r="S394" i="1"/>
  <c r="T394" i="1"/>
  <c r="U394" i="1"/>
  <c r="S395" i="1"/>
  <c r="T395" i="1"/>
  <c r="U395" i="1"/>
  <c r="S396" i="1"/>
  <c r="T396" i="1"/>
  <c r="U396" i="1"/>
  <c r="S397" i="1"/>
  <c r="T397" i="1"/>
  <c r="U397" i="1"/>
  <c r="S398" i="1"/>
  <c r="T398" i="1"/>
  <c r="U398" i="1"/>
  <c r="S399" i="1"/>
  <c r="T399" i="1"/>
  <c r="U399" i="1"/>
  <c r="S400" i="1"/>
  <c r="T400" i="1"/>
  <c r="U400" i="1"/>
  <c r="S401" i="1"/>
  <c r="T401" i="1"/>
  <c r="U401" i="1"/>
  <c r="S402" i="1"/>
  <c r="T402" i="1"/>
  <c r="U402" i="1"/>
  <c r="S403" i="1"/>
  <c r="T403" i="1"/>
  <c r="U403" i="1"/>
  <c r="S404" i="1"/>
  <c r="T404" i="1"/>
  <c r="U404" i="1"/>
  <c r="S405" i="1"/>
  <c r="T405" i="1"/>
  <c r="U405" i="1"/>
  <c r="S406" i="1"/>
  <c r="T406" i="1"/>
  <c r="U406" i="1"/>
  <c r="S407" i="1"/>
  <c r="T407" i="1"/>
  <c r="U407" i="1"/>
  <c r="S408" i="1"/>
  <c r="T408" i="1"/>
  <c r="U408" i="1"/>
  <c r="S409" i="1"/>
  <c r="T409" i="1"/>
  <c r="U409" i="1"/>
  <c r="S410" i="1"/>
  <c r="T410" i="1"/>
  <c r="U410" i="1"/>
  <c r="S411" i="1"/>
  <c r="T411" i="1"/>
  <c r="U411" i="1"/>
  <c r="S412" i="1"/>
  <c r="T412" i="1"/>
  <c r="U412" i="1"/>
  <c r="S413" i="1"/>
  <c r="T413" i="1"/>
  <c r="U413" i="1"/>
  <c r="S414" i="1"/>
  <c r="T414" i="1"/>
  <c r="U414" i="1"/>
  <c r="S415" i="1"/>
  <c r="T415" i="1"/>
  <c r="U415" i="1"/>
  <c r="S416" i="1"/>
  <c r="T416" i="1"/>
  <c r="U416" i="1"/>
  <c r="S417" i="1"/>
  <c r="T417" i="1"/>
  <c r="U417" i="1"/>
  <c r="S418" i="1"/>
  <c r="T418" i="1"/>
  <c r="U418" i="1"/>
  <c r="S419" i="1"/>
  <c r="T419" i="1"/>
  <c r="U419" i="1"/>
  <c r="S420" i="1"/>
  <c r="T420" i="1"/>
  <c r="U420" i="1"/>
  <c r="S421" i="1"/>
  <c r="T421" i="1"/>
  <c r="U421" i="1"/>
  <c r="S422" i="1"/>
  <c r="T422" i="1"/>
  <c r="U422" i="1"/>
  <c r="S423" i="1"/>
  <c r="T423" i="1"/>
  <c r="U423" i="1"/>
  <c r="S424" i="1"/>
  <c r="T424" i="1"/>
  <c r="U424" i="1"/>
  <c r="S425" i="1"/>
  <c r="T425" i="1"/>
  <c r="U425" i="1"/>
  <c r="S426" i="1"/>
  <c r="R426" i="1" s="1"/>
  <c r="T426" i="1"/>
  <c r="U426" i="1"/>
  <c r="S427" i="1"/>
  <c r="T427" i="1"/>
  <c r="U427" i="1"/>
  <c r="S428" i="1"/>
  <c r="T428" i="1"/>
  <c r="U428" i="1"/>
  <c r="S429" i="1"/>
  <c r="T429" i="1"/>
  <c r="U429" i="1"/>
  <c r="S430" i="1"/>
  <c r="T430" i="1"/>
  <c r="U430" i="1"/>
  <c r="S431" i="1"/>
  <c r="T431" i="1"/>
  <c r="U431" i="1"/>
  <c r="S432" i="1"/>
  <c r="T432" i="1"/>
  <c r="U432" i="1"/>
  <c r="S433" i="1"/>
  <c r="T433" i="1"/>
  <c r="U433" i="1"/>
  <c r="S434" i="1"/>
  <c r="T434" i="1"/>
  <c r="U434" i="1"/>
  <c r="S435" i="1"/>
  <c r="T435" i="1"/>
  <c r="U435" i="1"/>
  <c r="S436" i="1"/>
  <c r="T436" i="1"/>
  <c r="U436" i="1"/>
  <c r="S437" i="1"/>
  <c r="T437" i="1"/>
  <c r="U437" i="1"/>
  <c r="S438" i="1"/>
  <c r="T438" i="1"/>
  <c r="U438" i="1"/>
  <c r="S439" i="1"/>
  <c r="T439" i="1"/>
  <c r="U439" i="1"/>
  <c r="S440" i="1"/>
  <c r="T440" i="1"/>
  <c r="U440" i="1"/>
  <c r="S441" i="1"/>
  <c r="T441" i="1"/>
  <c r="U441" i="1"/>
  <c r="S442" i="1"/>
  <c r="T442" i="1"/>
  <c r="U442" i="1"/>
  <c r="S443" i="1"/>
  <c r="T443" i="1"/>
  <c r="U443" i="1"/>
  <c r="S444" i="1"/>
  <c r="T444" i="1"/>
  <c r="U444" i="1"/>
  <c r="S445" i="1"/>
  <c r="T445" i="1"/>
  <c r="U445" i="1"/>
  <c r="S446" i="1"/>
  <c r="T446" i="1"/>
  <c r="U446" i="1"/>
  <c r="S447" i="1"/>
  <c r="T447" i="1"/>
  <c r="U447" i="1"/>
  <c r="S448" i="1"/>
  <c r="T448" i="1"/>
  <c r="U448" i="1"/>
  <c r="S449" i="1"/>
  <c r="T449" i="1"/>
  <c r="U449" i="1"/>
  <c r="S450" i="1"/>
  <c r="R450" i="1" s="1"/>
  <c r="T450" i="1"/>
  <c r="U450" i="1"/>
  <c r="S451" i="1"/>
  <c r="T451" i="1"/>
  <c r="U451" i="1"/>
  <c r="S452" i="1"/>
  <c r="T452" i="1"/>
  <c r="U452" i="1"/>
  <c r="S453" i="1"/>
  <c r="T453" i="1"/>
  <c r="U453" i="1"/>
  <c r="S454" i="1"/>
  <c r="T454" i="1"/>
  <c r="U454" i="1"/>
  <c r="S455" i="1"/>
  <c r="T455" i="1"/>
  <c r="U455" i="1"/>
  <c r="S456" i="1"/>
  <c r="T456" i="1"/>
  <c r="U456" i="1"/>
  <c r="S457" i="1"/>
  <c r="T457" i="1"/>
  <c r="U457" i="1"/>
  <c r="S458" i="1"/>
  <c r="T458" i="1"/>
  <c r="U458" i="1"/>
  <c r="S459" i="1"/>
  <c r="T459" i="1"/>
  <c r="U459" i="1"/>
  <c r="S460" i="1"/>
  <c r="T460" i="1"/>
  <c r="U460" i="1"/>
  <c r="S461" i="1"/>
  <c r="T461" i="1"/>
  <c r="U461" i="1"/>
  <c r="S462" i="1"/>
  <c r="T462" i="1"/>
  <c r="U462" i="1"/>
  <c r="S463" i="1"/>
  <c r="T463" i="1"/>
  <c r="U463" i="1"/>
  <c r="S464" i="1"/>
  <c r="T464" i="1"/>
  <c r="U464" i="1"/>
  <c r="S465" i="1"/>
  <c r="T465" i="1"/>
  <c r="U465" i="1"/>
  <c r="S466" i="1"/>
  <c r="T466" i="1"/>
  <c r="U466" i="1"/>
  <c r="S467" i="1"/>
  <c r="T467" i="1"/>
  <c r="U467" i="1"/>
  <c r="S468" i="1"/>
  <c r="T468" i="1"/>
  <c r="U468" i="1"/>
  <c r="S469" i="1"/>
  <c r="T469" i="1"/>
  <c r="U469" i="1"/>
  <c r="S470" i="1"/>
  <c r="T470" i="1"/>
  <c r="U470" i="1"/>
  <c r="S471" i="1"/>
  <c r="T471" i="1"/>
  <c r="U471" i="1"/>
  <c r="S472" i="1"/>
  <c r="T472" i="1"/>
  <c r="U472" i="1"/>
  <c r="S473" i="1"/>
  <c r="T473" i="1"/>
  <c r="U473" i="1"/>
  <c r="S474" i="1"/>
  <c r="R474" i="1" s="1"/>
  <c r="T474" i="1"/>
  <c r="U474" i="1"/>
  <c r="S475" i="1"/>
  <c r="T475" i="1"/>
  <c r="U475" i="1"/>
  <c r="S476" i="1"/>
  <c r="T476" i="1"/>
  <c r="U476" i="1"/>
  <c r="S477" i="1"/>
  <c r="T477" i="1"/>
  <c r="U477" i="1"/>
  <c r="S478" i="1"/>
  <c r="T478" i="1"/>
  <c r="U478" i="1"/>
  <c r="S479" i="1"/>
  <c r="T479" i="1"/>
  <c r="U479" i="1"/>
  <c r="S480" i="1"/>
  <c r="T480" i="1"/>
  <c r="U480" i="1"/>
  <c r="S481" i="1"/>
  <c r="T481" i="1"/>
  <c r="U481" i="1"/>
  <c r="S482" i="1"/>
  <c r="T482" i="1"/>
  <c r="U482" i="1"/>
  <c r="S483" i="1"/>
  <c r="T483" i="1"/>
  <c r="U483" i="1"/>
  <c r="S484" i="1"/>
  <c r="T484" i="1"/>
  <c r="U484" i="1"/>
  <c r="S485" i="1"/>
  <c r="T485" i="1"/>
  <c r="U485" i="1"/>
  <c r="S486" i="1"/>
  <c r="T486" i="1"/>
  <c r="U486" i="1"/>
  <c r="S487" i="1"/>
  <c r="T487" i="1"/>
  <c r="U487" i="1"/>
  <c r="S488" i="1"/>
  <c r="T488" i="1"/>
  <c r="U488" i="1"/>
  <c r="S489" i="1"/>
  <c r="T489" i="1"/>
  <c r="U489" i="1"/>
  <c r="S490" i="1"/>
  <c r="T490" i="1"/>
  <c r="U490" i="1"/>
  <c r="S491" i="1"/>
  <c r="T491" i="1"/>
  <c r="U491" i="1"/>
  <c r="S492" i="1"/>
  <c r="T492" i="1"/>
  <c r="U492" i="1"/>
  <c r="S493" i="1"/>
  <c r="T493" i="1"/>
  <c r="U493" i="1"/>
  <c r="S494" i="1"/>
  <c r="T494" i="1"/>
  <c r="U494" i="1"/>
  <c r="S495" i="1"/>
  <c r="T495" i="1"/>
  <c r="U495" i="1"/>
  <c r="S496" i="1"/>
  <c r="T496" i="1"/>
  <c r="U496" i="1"/>
  <c r="S497" i="1"/>
  <c r="T497" i="1"/>
  <c r="U497" i="1"/>
  <c r="S498" i="1"/>
  <c r="T498" i="1"/>
  <c r="U498" i="1"/>
  <c r="S499" i="1"/>
  <c r="T499" i="1"/>
  <c r="U499" i="1"/>
  <c r="S500" i="1"/>
  <c r="T500" i="1"/>
  <c r="U500" i="1"/>
  <c r="S501" i="1"/>
  <c r="T501" i="1"/>
  <c r="U501" i="1"/>
  <c r="S502" i="1"/>
  <c r="T502" i="1"/>
  <c r="U502" i="1"/>
  <c r="S503" i="1"/>
  <c r="T503" i="1"/>
  <c r="U503" i="1"/>
  <c r="S504" i="1"/>
  <c r="T504" i="1"/>
  <c r="U504" i="1"/>
  <c r="S505" i="1"/>
  <c r="T505" i="1"/>
  <c r="U505" i="1"/>
  <c r="S506" i="1"/>
  <c r="T506" i="1"/>
  <c r="U506" i="1"/>
  <c r="S507" i="1"/>
  <c r="T507" i="1"/>
  <c r="U507" i="1"/>
  <c r="S508" i="1"/>
  <c r="T508" i="1"/>
  <c r="U508" i="1"/>
  <c r="S509" i="1"/>
  <c r="T509" i="1"/>
  <c r="U509" i="1"/>
  <c r="S510" i="1"/>
  <c r="T510" i="1"/>
  <c r="U510" i="1"/>
  <c r="S511" i="1"/>
  <c r="T511" i="1"/>
  <c r="U511" i="1"/>
  <c r="S512" i="1"/>
  <c r="T512" i="1"/>
  <c r="U512" i="1"/>
  <c r="S513" i="1"/>
  <c r="T513" i="1"/>
  <c r="U513" i="1"/>
  <c r="S514" i="1"/>
  <c r="T514" i="1"/>
  <c r="U514" i="1"/>
  <c r="S515" i="1"/>
  <c r="T515" i="1"/>
  <c r="U515" i="1"/>
  <c r="S516" i="1"/>
  <c r="T516" i="1"/>
  <c r="U516" i="1"/>
  <c r="S517" i="1"/>
  <c r="T517" i="1"/>
  <c r="U517" i="1"/>
  <c r="S518" i="1"/>
  <c r="T518" i="1"/>
  <c r="U518" i="1"/>
  <c r="S519" i="1"/>
  <c r="T519" i="1"/>
  <c r="U519" i="1"/>
  <c r="S520" i="1"/>
  <c r="T520" i="1"/>
  <c r="U520" i="1"/>
  <c r="S521" i="1"/>
  <c r="T521" i="1"/>
  <c r="U521" i="1"/>
  <c r="S522" i="1"/>
  <c r="T522" i="1"/>
  <c r="U522" i="1"/>
  <c r="S523" i="1"/>
  <c r="T523" i="1"/>
  <c r="U523" i="1"/>
  <c r="S524" i="1"/>
  <c r="T524" i="1"/>
  <c r="U524" i="1"/>
  <c r="S525" i="1"/>
  <c r="T525" i="1"/>
  <c r="U525" i="1"/>
  <c r="S526" i="1"/>
  <c r="T526" i="1"/>
  <c r="U526" i="1"/>
  <c r="S527" i="1"/>
  <c r="T527" i="1"/>
  <c r="U527" i="1"/>
  <c r="S528" i="1"/>
  <c r="T528" i="1"/>
  <c r="U528" i="1"/>
  <c r="S529" i="1"/>
  <c r="T529" i="1"/>
  <c r="U529" i="1"/>
  <c r="S530" i="1"/>
  <c r="T530" i="1"/>
  <c r="U530" i="1"/>
  <c r="S531" i="1"/>
  <c r="T531" i="1"/>
  <c r="U531" i="1"/>
  <c r="S532" i="1"/>
  <c r="T532" i="1"/>
  <c r="U532" i="1"/>
  <c r="S533" i="1"/>
  <c r="T533" i="1"/>
  <c r="U533" i="1"/>
  <c r="S534" i="1"/>
  <c r="T534" i="1"/>
  <c r="U534" i="1"/>
  <c r="S535" i="1"/>
  <c r="T535" i="1"/>
  <c r="U535" i="1"/>
  <c r="S536" i="1"/>
  <c r="T536" i="1"/>
  <c r="U536" i="1"/>
  <c r="S537" i="1"/>
  <c r="T537" i="1"/>
  <c r="U537" i="1"/>
  <c r="S538" i="1"/>
  <c r="T538" i="1"/>
  <c r="U538" i="1"/>
  <c r="S539" i="1"/>
  <c r="T539" i="1"/>
  <c r="U539" i="1"/>
  <c r="S540" i="1"/>
  <c r="T540" i="1"/>
  <c r="U540" i="1"/>
  <c r="S541" i="1"/>
  <c r="T541" i="1"/>
  <c r="U541" i="1"/>
  <c r="S542" i="1"/>
  <c r="T542" i="1"/>
  <c r="U542" i="1"/>
  <c r="S543" i="1"/>
  <c r="T543" i="1"/>
  <c r="U543" i="1"/>
  <c r="S544" i="1"/>
  <c r="T544" i="1"/>
  <c r="U544" i="1"/>
  <c r="S545" i="1"/>
  <c r="T545" i="1"/>
  <c r="U545" i="1"/>
  <c r="S546" i="1"/>
  <c r="R546" i="1" s="1"/>
  <c r="T546" i="1"/>
  <c r="U546" i="1"/>
  <c r="S547" i="1"/>
  <c r="T547" i="1"/>
  <c r="U547" i="1"/>
  <c r="S548" i="1"/>
  <c r="T548" i="1"/>
  <c r="U548" i="1"/>
  <c r="S549" i="1"/>
  <c r="T549" i="1"/>
  <c r="U549" i="1"/>
  <c r="S550" i="1"/>
  <c r="T550" i="1"/>
  <c r="U550" i="1"/>
  <c r="S551" i="1"/>
  <c r="T551" i="1"/>
  <c r="U551" i="1"/>
  <c r="S552" i="1"/>
  <c r="T552" i="1"/>
  <c r="U552" i="1"/>
  <c r="S553" i="1"/>
  <c r="T553" i="1"/>
  <c r="U553" i="1"/>
  <c r="S554" i="1"/>
  <c r="T554" i="1"/>
  <c r="U554" i="1"/>
  <c r="S555" i="1"/>
  <c r="T555" i="1"/>
  <c r="U555" i="1"/>
  <c r="S556" i="1"/>
  <c r="T556" i="1"/>
  <c r="U556" i="1"/>
  <c r="S557" i="1"/>
  <c r="T557" i="1"/>
  <c r="U557" i="1"/>
  <c r="S558" i="1"/>
  <c r="T558" i="1"/>
  <c r="U558" i="1"/>
  <c r="S559" i="1"/>
  <c r="T559" i="1"/>
  <c r="U559" i="1"/>
  <c r="S560" i="1"/>
  <c r="T560" i="1"/>
  <c r="U560" i="1"/>
  <c r="S561" i="1"/>
  <c r="T561" i="1"/>
  <c r="U561" i="1"/>
  <c r="S562" i="1"/>
  <c r="T562" i="1"/>
  <c r="U562" i="1"/>
  <c r="S563" i="1"/>
  <c r="T563" i="1"/>
  <c r="U563" i="1"/>
  <c r="S564" i="1"/>
  <c r="T564" i="1"/>
  <c r="U564" i="1"/>
  <c r="S565" i="1"/>
  <c r="T565" i="1"/>
  <c r="U565" i="1"/>
  <c r="S566" i="1"/>
  <c r="T566" i="1"/>
  <c r="U566" i="1"/>
  <c r="S567" i="1"/>
  <c r="T567" i="1"/>
  <c r="R567" i="1" s="1"/>
  <c r="U567" i="1"/>
  <c r="S568" i="1"/>
  <c r="T568" i="1"/>
  <c r="U568" i="1"/>
  <c r="S569" i="1"/>
  <c r="T569" i="1"/>
  <c r="U569" i="1"/>
  <c r="S570" i="1"/>
  <c r="R570" i="1" s="1"/>
  <c r="T570" i="1"/>
  <c r="U570" i="1"/>
  <c r="S571" i="1"/>
  <c r="T571" i="1"/>
  <c r="U571" i="1"/>
  <c r="S572" i="1"/>
  <c r="T572" i="1"/>
  <c r="U572" i="1"/>
  <c r="S573" i="1"/>
  <c r="T573" i="1"/>
  <c r="U573" i="1"/>
  <c r="S574" i="1"/>
  <c r="T574" i="1"/>
  <c r="U574" i="1"/>
  <c r="S575" i="1"/>
  <c r="T575" i="1"/>
  <c r="U575" i="1"/>
  <c r="S576" i="1"/>
  <c r="T576" i="1"/>
  <c r="U576" i="1"/>
  <c r="S577" i="1"/>
  <c r="T577" i="1"/>
  <c r="U577" i="1"/>
  <c r="S578" i="1"/>
  <c r="T578" i="1"/>
  <c r="U578" i="1"/>
  <c r="S579" i="1"/>
  <c r="T579" i="1"/>
  <c r="U579" i="1"/>
  <c r="S580" i="1"/>
  <c r="T580" i="1"/>
  <c r="U580" i="1"/>
  <c r="S581" i="1"/>
  <c r="T581" i="1"/>
  <c r="U581" i="1"/>
  <c r="S582" i="1"/>
  <c r="T582" i="1"/>
  <c r="U582" i="1"/>
  <c r="S583" i="1"/>
  <c r="T583" i="1"/>
  <c r="U583" i="1"/>
  <c r="S584" i="1"/>
  <c r="T584" i="1"/>
  <c r="U584" i="1"/>
  <c r="S585" i="1"/>
  <c r="T585" i="1"/>
  <c r="U585" i="1"/>
  <c r="S586" i="1"/>
  <c r="T586" i="1"/>
  <c r="U586" i="1"/>
  <c r="S587" i="1"/>
  <c r="T587" i="1"/>
  <c r="U587" i="1"/>
  <c r="S588" i="1"/>
  <c r="T588" i="1"/>
  <c r="U588" i="1"/>
  <c r="S589" i="1"/>
  <c r="T589" i="1"/>
  <c r="U589" i="1"/>
  <c r="S590" i="1"/>
  <c r="T590" i="1"/>
  <c r="U590" i="1"/>
  <c r="S591" i="1"/>
  <c r="T591" i="1"/>
  <c r="U591" i="1"/>
  <c r="S592" i="1"/>
  <c r="T592" i="1"/>
  <c r="U592" i="1"/>
  <c r="S593" i="1"/>
  <c r="T593" i="1"/>
  <c r="U593" i="1"/>
  <c r="S594" i="1"/>
  <c r="R594" i="1" s="1"/>
  <c r="T594" i="1"/>
  <c r="U594" i="1"/>
  <c r="S595" i="1"/>
  <c r="T595" i="1"/>
  <c r="U595" i="1"/>
  <c r="S596" i="1"/>
  <c r="T596" i="1"/>
  <c r="U596" i="1"/>
  <c r="S597" i="1"/>
  <c r="T597" i="1"/>
  <c r="U597" i="1"/>
  <c r="S598" i="1"/>
  <c r="T598" i="1"/>
  <c r="U598" i="1"/>
  <c r="S599" i="1"/>
  <c r="T599" i="1"/>
  <c r="U599" i="1"/>
  <c r="S600" i="1"/>
  <c r="T600" i="1"/>
  <c r="U600" i="1"/>
  <c r="S601" i="1"/>
  <c r="T601" i="1"/>
  <c r="U601" i="1"/>
  <c r="S602" i="1"/>
  <c r="T602" i="1"/>
  <c r="U602" i="1"/>
  <c r="S603" i="1"/>
  <c r="T603" i="1"/>
  <c r="U603" i="1"/>
  <c r="S604" i="1"/>
  <c r="T604" i="1"/>
  <c r="U604" i="1"/>
  <c r="S605" i="1"/>
  <c r="T605" i="1"/>
  <c r="U605" i="1"/>
  <c r="S606" i="1"/>
  <c r="T606" i="1"/>
  <c r="U606" i="1"/>
  <c r="S607" i="1"/>
  <c r="T607" i="1"/>
  <c r="U607" i="1"/>
  <c r="S608" i="1"/>
  <c r="T608" i="1"/>
  <c r="U608" i="1"/>
  <c r="S609" i="1"/>
  <c r="T609" i="1"/>
  <c r="U609" i="1"/>
  <c r="S610" i="1"/>
  <c r="T610" i="1"/>
  <c r="U610" i="1"/>
  <c r="S611" i="1"/>
  <c r="T611" i="1"/>
  <c r="U611" i="1"/>
  <c r="S612" i="1"/>
  <c r="T612" i="1"/>
  <c r="U612" i="1"/>
  <c r="S613" i="1"/>
  <c r="T613" i="1"/>
  <c r="U613" i="1"/>
  <c r="S614" i="1"/>
  <c r="T614" i="1"/>
  <c r="U614" i="1"/>
  <c r="S615" i="1"/>
  <c r="T615" i="1"/>
  <c r="U615" i="1"/>
  <c r="S616" i="1"/>
  <c r="T616" i="1"/>
  <c r="U616" i="1"/>
  <c r="S617" i="1"/>
  <c r="T617" i="1"/>
  <c r="U617" i="1"/>
  <c r="S618" i="1"/>
  <c r="R618" i="1" s="1"/>
  <c r="T618" i="1"/>
  <c r="U618" i="1"/>
  <c r="S619" i="1"/>
  <c r="T619" i="1"/>
  <c r="U619" i="1"/>
  <c r="S620" i="1"/>
  <c r="T620" i="1"/>
  <c r="U620" i="1"/>
  <c r="S621" i="1"/>
  <c r="T621" i="1"/>
  <c r="U621" i="1"/>
  <c r="S622" i="1"/>
  <c r="T622" i="1"/>
  <c r="U622" i="1"/>
  <c r="S623" i="1"/>
  <c r="T623" i="1"/>
  <c r="U623" i="1"/>
  <c r="S624" i="1"/>
  <c r="T624" i="1"/>
  <c r="U624" i="1"/>
  <c r="S625" i="1"/>
  <c r="T625" i="1"/>
  <c r="U625" i="1"/>
  <c r="S626" i="1"/>
  <c r="T626" i="1"/>
  <c r="U626" i="1"/>
  <c r="S627" i="1"/>
  <c r="T627" i="1"/>
  <c r="U627" i="1"/>
  <c r="S628" i="1"/>
  <c r="T628" i="1"/>
  <c r="U628" i="1"/>
  <c r="S629" i="1"/>
  <c r="T629" i="1"/>
  <c r="U629" i="1"/>
  <c r="S630" i="1"/>
  <c r="T630" i="1"/>
  <c r="U630" i="1"/>
  <c r="S631" i="1"/>
  <c r="T631" i="1"/>
  <c r="U631" i="1"/>
  <c r="S632" i="1"/>
  <c r="T632" i="1"/>
  <c r="U632" i="1"/>
  <c r="S633" i="1"/>
  <c r="T633" i="1"/>
  <c r="U633" i="1"/>
  <c r="S634" i="1"/>
  <c r="T634" i="1"/>
  <c r="U634" i="1"/>
  <c r="S635" i="1"/>
  <c r="T635" i="1"/>
  <c r="U635" i="1"/>
  <c r="S636" i="1"/>
  <c r="T636" i="1"/>
  <c r="U636" i="1"/>
  <c r="S637" i="1"/>
  <c r="T637" i="1"/>
  <c r="U637" i="1"/>
  <c r="S638" i="1"/>
  <c r="T638" i="1"/>
  <c r="U638" i="1"/>
  <c r="S639" i="1"/>
  <c r="T639" i="1"/>
  <c r="U639" i="1"/>
  <c r="S640" i="1"/>
  <c r="T640" i="1"/>
  <c r="U640" i="1"/>
  <c r="S641" i="1"/>
  <c r="T641" i="1"/>
  <c r="U641" i="1"/>
  <c r="S642" i="1"/>
  <c r="R642" i="1" s="1"/>
  <c r="T642" i="1"/>
  <c r="U642" i="1"/>
  <c r="S643" i="1"/>
  <c r="T643" i="1"/>
  <c r="U643" i="1"/>
  <c r="S644" i="1"/>
  <c r="T644" i="1"/>
  <c r="U644" i="1"/>
  <c r="S645" i="1"/>
  <c r="T645" i="1"/>
  <c r="U645" i="1"/>
  <c r="S646" i="1"/>
  <c r="T646" i="1"/>
  <c r="U646" i="1"/>
  <c r="S647" i="1"/>
  <c r="T647" i="1"/>
  <c r="U647" i="1"/>
  <c r="S648" i="1"/>
  <c r="T648" i="1"/>
  <c r="U648" i="1"/>
  <c r="S649" i="1"/>
  <c r="T649" i="1"/>
  <c r="U649" i="1"/>
  <c r="S650" i="1"/>
  <c r="T650" i="1"/>
  <c r="U650" i="1"/>
  <c r="S651" i="1"/>
  <c r="T651" i="1"/>
  <c r="U651" i="1"/>
  <c r="S652" i="1"/>
  <c r="T652" i="1"/>
  <c r="U652" i="1"/>
  <c r="S653" i="1"/>
  <c r="T653" i="1"/>
  <c r="U653" i="1"/>
  <c r="S654" i="1"/>
  <c r="T654" i="1"/>
  <c r="U654" i="1"/>
  <c r="S655" i="1"/>
  <c r="T655" i="1"/>
  <c r="U655" i="1"/>
  <c r="S656" i="1"/>
  <c r="T656" i="1"/>
  <c r="U656" i="1"/>
  <c r="S657" i="1"/>
  <c r="T657" i="1"/>
  <c r="U657" i="1"/>
  <c r="S658" i="1"/>
  <c r="T658" i="1"/>
  <c r="U658" i="1"/>
  <c r="S659" i="1"/>
  <c r="T659" i="1"/>
  <c r="U659" i="1"/>
  <c r="S660" i="1"/>
  <c r="T660" i="1"/>
  <c r="U660" i="1"/>
  <c r="S661" i="1"/>
  <c r="T661" i="1"/>
  <c r="U661" i="1"/>
  <c r="S662" i="1"/>
  <c r="T662" i="1"/>
  <c r="U662" i="1"/>
  <c r="S663" i="1"/>
  <c r="T663" i="1"/>
  <c r="U663" i="1"/>
  <c r="S664" i="1"/>
  <c r="T664" i="1"/>
  <c r="U664" i="1"/>
  <c r="S665" i="1"/>
  <c r="T665" i="1"/>
  <c r="U665" i="1"/>
  <c r="S666" i="1"/>
  <c r="R666" i="1" s="1"/>
  <c r="T666" i="1"/>
  <c r="U666" i="1"/>
  <c r="S667" i="1"/>
  <c r="T667" i="1"/>
  <c r="U667" i="1"/>
  <c r="S668" i="1"/>
  <c r="T668" i="1"/>
  <c r="U668" i="1"/>
  <c r="S669" i="1"/>
  <c r="T669" i="1"/>
  <c r="U669" i="1"/>
  <c r="S670" i="1"/>
  <c r="T670" i="1"/>
  <c r="U670" i="1"/>
  <c r="S671" i="1"/>
  <c r="T671" i="1"/>
  <c r="U671" i="1"/>
  <c r="S672" i="1"/>
  <c r="T672" i="1"/>
  <c r="U672" i="1"/>
  <c r="S673" i="1"/>
  <c r="T673" i="1"/>
  <c r="U673" i="1"/>
  <c r="S674" i="1"/>
  <c r="T674" i="1"/>
  <c r="U674" i="1"/>
  <c r="S675" i="1"/>
  <c r="T675" i="1"/>
  <c r="U675" i="1"/>
  <c r="S676" i="1"/>
  <c r="T676" i="1"/>
  <c r="U676" i="1"/>
  <c r="S677" i="1"/>
  <c r="T677" i="1"/>
  <c r="U677" i="1"/>
  <c r="S678" i="1"/>
  <c r="T678" i="1"/>
  <c r="U678" i="1"/>
  <c r="S679" i="1"/>
  <c r="T679" i="1"/>
  <c r="U679" i="1"/>
  <c r="S680" i="1"/>
  <c r="T680" i="1"/>
  <c r="U680" i="1"/>
  <c r="S681" i="1"/>
  <c r="T681" i="1"/>
  <c r="U681" i="1"/>
  <c r="S682" i="1"/>
  <c r="T682" i="1"/>
  <c r="U682" i="1"/>
  <c r="S683" i="1"/>
  <c r="T683" i="1"/>
  <c r="U683" i="1"/>
  <c r="S684" i="1"/>
  <c r="T684" i="1"/>
  <c r="U684" i="1"/>
  <c r="S685" i="1"/>
  <c r="T685" i="1"/>
  <c r="U685" i="1"/>
  <c r="S686" i="1"/>
  <c r="T686" i="1"/>
  <c r="U686" i="1"/>
  <c r="S687" i="1"/>
  <c r="T687" i="1"/>
  <c r="R687" i="1" s="1"/>
  <c r="U687" i="1"/>
  <c r="S688" i="1"/>
  <c r="T688" i="1"/>
  <c r="U688" i="1"/>
  <c r="S689" i="1"/>
  <c r="T689" i="1"/>
  <c r="U689" i="1"/>
  <c r="S690" i="1"/>
  <c r="R690" i="1" s="1"/>
  <c r="T690" i="1"/>
  <c r="U690" i="1"/>
  <c r="S691" i="1"/>
  <c r="T691" i="1"/>
  <c r="U691" i="1"/>
  <c r="S692" i="1"/>
  <c r="T692" i="1"/>
  <c r="U692" i="1"/>
  <c r="S693" i="1"/>
  <c r="T693" i="1"/>
  <c r="U693" i="1"/>
  <c r="S694" i="1"/>
  <c r="T694" i="1"/>
  <c r="U694" i="1"/>
  <c r="S695" i="1"/>
  <c r="T695" i="1"/>
  <c r="U695" i="1"/>
  <c r="S696" i="1"/>
  <c r="T696" i="1"/>
  <c r="U696" i="1"/>
  <c r="S697" i="1"/>
  <c r="T697" i="1"/>
  <c r="U697" i="1"/>
  <c r="S698" i="1"/>
  <c r="T698" i="1"/>
  <c r="U698" i="1"/>
  <c r="S699" i="1"/>
  <c r="T699" i="1"/>
  <c r="U699" i="1"/>
  <c r="S700" i="1"/>
  <c r="T700" i="1"/>
  <c r="U700" i="1"/>
  <c r="S701" i="1"/>
  <c r="T701" i="1"/>
  <c r="U701" i="1"/>
  <c r="S702" i="1"/>
  <c r="T702" i="1"/>
  <c r="U702" i="1"/>
  <c r="S703" i="1"/>
  <c r="T703" i="1"/>
  <c r="U703" i="1"/>
  <c r="S704" i="1"/>
  <c r="T704" i="1"/>
  <c r="U704" i="1"/>
  <c r="S705" i="1"/>
  <c r="T705" i="1"/>
  <c r="U705" i="1"/>
  <c r="S706" i="1"/>
  <c r="T706" i="1"/>
  <c r="U706" i="1"/>
  <c r="S707" i="1"/>
  <c r="T707" i="1"/>
  <c r="U707" i="1"/>
  <c r="S708" i="1"/>
  <c r="T708" i="1"/>
  <c r="U708" i="1"/>
  <c r="S709" i="1"/>
  <c r="T709" i="1"/>
  <c r="U709" i="1"/>
  <c r="S710" i="1"/>
  <c r="T710" i="1"/>
  <c r="U710" i="1"/>
  <c r="S711" i="1"/>
  <c r="T711" i="1"/>
  <c r="R711" i="1" s="1"/>
  <c r="U711" i="1"/>
  <c r="S712" i="1"/>
  <c r="T712" i="1"/>
  <c r="U712" i="1"/>
  <c r="S713" i="1"/>
  <c r="T713" i="1"/>
  <c r="U713" i="1"/>
  <c r="S714" i="1"/>
  <c r="R714" i="1" s="1"/>
  <c r="T714" i="1"/>
  <c r="U714" i="1"/>
  <c r="S715" i="1"/>
  <c r="T715" i="1"/>
  <c r="U715" i="1"/>
  <c r="S716" i="1"/>
  <c r="T716" i="1"/>
  <c r="U716" i="1"/>
  <c r="S717" i="1"/>
  <c r="T717" i="1"/>
  <c r="U717" i="1"/>
  <c r="S718" i="1"/>
  <c r="T718" i="1"/>
  <c r="U718" i="1"/>
  <c r="S719" i="1"/>
  <c r="T719" i="1"/>
  <c r="U719" i="1"/>
  <c r="S720" i="1"/>
  <c r="T720" i="1"/>
  <c r="U720" i="1"/>
  <c r="S721" i="1"/>
  <c r="T721" i="1"/>
  <c r="U721" i="1"/>
  <c r="S722" i="1"/>
  <c r="T722" i="1"/>
  <c r="U722" i="1"/>
  <c r="S723" i="1"/>
  <c r="T723" i="1"/>
  <c r="U723" i="1"/>
  <c r="S724" i="1"/>
  <c r="T724" i="1"/>
  <c r="U724" i="1"/>
  <c r="S725" i="1"/>
  <c r="T725" i="1"/>
  <c r="U725" i="1"/>
  <c r="S726" i="1"/>
  <c r="T726" i="1"/>
  <c r="U726" i="1"/>
  <c r="S727" i="1"/>
  <c r="T727" i="1"/>
  <c r="U727" i="1"/>
  <c r="S728" i="1"/>
  <c r="T728" i="1"/>
  <c r="U728" i="1"/>
  <c r="S729" i="1"/>
  <c r="T729" i="1"/>
  <c r="U729" i="1"/>
  <c r="S730" i="1"/>
  <c r="T730" i="1"/>
  <c r="U730" i="1"/>
  <c r="S731" i="1"/>
  <c r="T731" i="1"/>
  <c r="U731" i="1"/>
  <c r="S732" i="1"/>
  <c r="T732" i="1"/>
  <c r="U732" i="1"/>
  <c r="S733" i="1"/>
  <c r="T733" i="1"/>
  <c r="U733" i="1"/>
  <c r="S734" i="1"/>
  <c r="T734" i="1"/>
  <c r="U734" i="1"/>
  <c r="S735" i="1"/>
  <c r="T735" i="1"/>
  <c r="R735" i="1" s="1"/>
  <c r="U735" i="1"/>
  <c r="S736" i="1"/>
  <c r="T736" i="1"/>
  <c r="U736" i="1"/>
  <c r="S737" i="1"/>
  <c r="T737" i="1"/>
  <c r="U737" i="1"/>
  <c r="S738" i="1"/>
  <c r="R738" i="1" s="1"/>
  <c r="T738" i="1"/>
  <c r="U738" i="1"/>
  <c r="S739" i="1"/>
  <c r="T739" i="1"/>
  <c r="U739" i="1"/>
  <c r="S740" i="1"/>
  <c r="T740" i="1"/>
  <c r="U740" i="1"/>
  <c r="S741" i="1"/>
  <c r="T741" i="1"/>
  <c r="U741" i="1"/>
  <c r="S742" i="1"/>
  <c r="T742" i="1"/>
  <c r="U742" i="1"/>
  <c r="S743" i="1"/>
  <c r="T743" i="1"/>
  <c r="U743" i="1"/>
  <c r="S744" i="1"/>
  <c r="T744" i="1"/>
  <c r="U744" i="1"/>
  <c r="S745" i="1"/>
  <c r="T745" i="1"/>
  <c r="U745" i="1"/>
  <c r="S746" i="1"/>
  <c r="T746" i="1"/>
  <c r="U746" i="1"/>
  <c r="S747" i="1"/>
  <c r="T747" i="1"/>
  <c r="U747" i="1"/>
  <c r="S748" i="1"/>
  <c r="T748" i="1"/>
  <c r="U748" i="1"/>
  <c r="S749" i="1"/>
  <c r="T749" i="1"/>
  <c r="U749" i="1"/>
  <c r="S750" i="1"/>
  <c r="T750" i="1"/>
  <c r="U750" i="1"/>
  <c r="S751" i="1"/>
  <c r="T751" i="1"/>
  <c r="U751" i="1"/>
  <c r="S752" i="1"/>
  <c r="T752" i="1"/>
  <c r="U752" i="1"/>
  <c r="S753" i="1"/>
  <c r="T753" i="1"/>
  <c r="U753" i="1"/>
  <c r="S754" i="1"/>
  <c r="T754" i="1"/>
  <c r="U754" i="1"/>
  <c r="S755" i="1"/>
  <c r="T755" i="1"/>
  <c r="U755" i="1"/>
  <c r="S756" i="1"/>
  <c r="T756" i="1"/>
  <c r="U756" i="1"/>
  <c r="S757" i="1"/>
  <c r="T757" i="1"/>
  <c r="U757" i="1"/>
  <c r="S758" i="1"/>
  <c r="T758" i="1"/>
  <c r="U758" i="1"/>
  <c r="S759" i="1"/>
  <c r="T759" i="1"/>
  <c r="U759" i="1"/>
  <c r="S760" i="1"/>
  <c r="T760" i="1"/>
  <c r="U760" i="1"/>
  <c r="S761" i="1"/>
  <c r="T761" i="1"/>
  <c r="U761" i="1"/>
  <c r="S762" i="1"/>
  <c r="R762" i="1" s="1"/>
  <c r="T762" i="1"/>
  <c r="U762" i="1"/>
  <c r="S763" i="1"/>
  <c r="T763" i="1"/>
  <c r="U763" i="1"/>
  <c r="S764" i="1"/>
  <c r="T764" i="1"/>
  <c r="U764" i="1"/>
  <c r="S765" i="1"/>
  <c r="T765" i="1"/>
  <c r="U765" i="1"/>
  <c r="S766" i="1"/>
  <c r="T766" i="1"/>
  <c r="U766" i="1"/>
  <c r="S767" i="1"/>
  <c r="T767" i="1"/>
  <c r="U767" i="1"/>
  <c r="S768" i="1"/>
  <c r="T768" i="1"/>
  <c r="U768" i="1"/>
  <c r="S769" i="1"/>
  <c r="T769" i="1"/>
  <c r="U769" i="1"/>
  <c r="S770" i="1"/>
  <c r="T770" i="1"/>
  <c r="U770" i="1"/>
  <c r="S771" i="1"/>
  <c r="T771" i="1"/>
  <c r="U771" i="1"/>
  <c r="S772" i="1"/>
  <c r="T772" i="1"/>
  <c r="U772" i="1"/>
  <c r="S773" i="1"/>
  <c r="T773" i="1"/>
  <c r="U773" i="1"/>
  <c r="S774" i="1"/>
  <c r="T774" i="1"/>
  <c r="U774" i="1"/>
  <c r="S775" i="1"/>
  <c r="T775" i="1"/>
  <c r="U775" i="1"/>
  <c r="S776" i="1"/>
  <c r="T776" i="1"/>
  <c r="U776" i="1"/>
  <c r="S777" i="1"/>
  <c r="T777" i="1"/>
  <c r="U777" i="1"/>
  <c r="S778" i="1"/>
  <c r="T778" i="1"/>
  <c r="U778" i="1"/>
  <c r="S779" i="1"/>
  <c r="T779" i="1"/>
  <c r="U779" i="1"/>
  <c r="S780" i="1"/>
  <c r="T780" i="1"/>
  <c r="U780" i="1"/>
  <c r="S781" i="1"/>
  <c r="T781" i="1"/>
  <c r="U781" i="1"/>
  <c r="S782" i="1"/>
  <c r="T782" i="1"/>
  <c r="U782" i="1"/>
  <c r="S783" i="1"/>
  <c r="T783" i="1"/>
  <c r="U783" i="1"/>
  <c r="S784" i="1"/>
  <c r="T784" i="1"/>
  <c r="U784" i="1"/>
  <c r="S785" i="1"/>
  <c r="T785" i="1"/>
  <c r="U785" i="1"/>
  <c r="S786" i="1"/>
  <c r="R786" i="1" s="1"/>
  <c r="T786" i="1"/>
  <c r="U786" i="1"/>
  <c r="S787" i="1"/>
  <c r="T787" i="1"/>
  <c r="U787" i="1"/>
  <c r="S788" i="1"/>
  <c r="T788" i="1"/>
  <c r="U788" i="1"/>
  <c r="S789" i="1"/>
  <c r="T789" i="1"/>
  <c r="U789" i="1"/>
  <c r="S790" i="1"/>
  <c r="T790" i="1"/>
  <c r="U790" i="1"/>
  <c r="S791" i="1"/>
  <c r="T791" i="1"/>
  <c r="U791" i="1"/>
  <c r="S792" i="1"/>
  <c r="T792" i="1"/>
  <c r="U792" i="1"/>
  <c r="S793" i="1"/>
  <c r="T793" i="1"/>
  <c r="U793" i="1"/>
  <c r="S794" i="1"/>
  <c r="T794" i="1"/>
  <c r="U794" i="1"/>
  <c r="S795" i="1"/>
  <c r="T795" i="1"/>
  <c r="U795" i="1"/>
  <c r="S796" i="1"/>
  <c r="T796" i="1"/>
  <c r="U796" i="1"/>
  <c r="S797" i="1"/>
  <c r="T797" i="1"/>
  <c r="U797" i="1"/>
  <c r="S798" i="1"/>
  <c r="T798" i="1"/>
  <c r="U798" i="1"/>
  <c r="S799" i="1"/>
  <c r="T799" i="1"/>
  <c r="U799" i="1"/>
  <c r="S800" i="1"/>
  <c r="T800" i="1"/>
  <c r="U800" i="1"/>
  <c r="S801" i="1"/>
  <c r="T801" i="1"/>
  <c r="U801" i="1"/>
  <c r="S802" i="1"/>
  <c r="T802" i="1"/>
  <c r="U802" i="1"/>
  <c r="S803" i="1"/>
  <c r="T803" i="1"/>
  <c r="U803" i="1"/>
  <c r="S804" i="1"/>
  <c r="T804" i="1"/>
  <c r="U804" i="1"/>
  <c r="S805" i="1"/>
  <c r="T805" i="1"/>
  <c r="U805" i="1"/>
  <c r="S806" i="1"/>
  <c r="T806" i="1"/>
  <c r="U806" i="1"/>
  <c r="S807" i="1"/>
  <c r="T807" i="1"/>
  <c r="U807" i="1"/>
  <c r="S808" i="1"/>
  <c r="T808" i="1"/>
  <c r="U808" i="1"/>
  <c r="S809" i="1"/>
  <c r="T809" i="1"/>
  <c r="U809" i="1"/>
  <c r="S810" i="1"/>
  <c r="R810" i="1" s="1"/>
  <c r="T810" i="1"/>
  <c r="U810" i="1"/>
  <c r="S811" i="1"/>
  <c r="T811" i="1"/>
  <c r="U811" i="1"/>
  <c r="S812" i="1"/>
  <c r="T812" i="1"/>
  <c r="U812" i="1"/>
  <c r="S813" i="1"/>
  <c r="T813" i="1"/>
  <c r="U813" i="1"/>
  <c r="S814" i="1"/>
  <c r="T814" i="1"/>
  <c r="U814" i="1"/>
  <c r="S815" i="1"/>
  <c r="T815" i="1"/>
  <c r="U815" i="1"/>
  <c r="S816" i="1"/>
  <c r="T816" i="1"/>
  <c r="U816" i="1"/>
  <c r="S817" i="1"/>
  <c r="T817" i="1"/>
  <c r="U817" i="1"/>
  <c r="S818" i="1"/>
  <c r="T818" i="1"/>
  <c r="U818" i="1"/>
  <c r="S819" i="1"/>
  <c r="T819" i="1"/>
  <c r="U819" i="1"/>
  <c r="S820" i="1"/>
  <c r="T820" i="1"/>
  <c r="U820" i="1"/>
  <c r="S821" i="1"/>
  <c r="T821" i="1"/>
  <c r="U821" i="1"/>
  <c r="S822" i="1"/>
  <c r="T822" i="1"/>
  <c r="U822" i="1"/>
  <c r="S823" i="1"/>
  <c r="T823" i="1"/>
  <c r="U823" i="1"/>
  <c r="S824" i="1"/>
  <c r="T824" i="1"/>
  <c r="U824" i="1"/>
  <c r="S825" i="1"/>
  <c r="T825" i="1"/>
  <c r="U825" i="1"/>
  <c r="S826" i="1"/>
  <c r="T826" i="1"/>
  <c r="U826" i="1"/>
  <c r="S827" i="1"/>
  <c r="T827" i="1"/>
  <c r="U827" i="1"/>
  <c r="S828" i="1"/>
  <c r="T828" i="1"/>
  <c r="U828" i="1"/>
  <c r="S829" i="1"/>
  <c r="T829" i="1"/>
  <c r="U829" i="1"/>
  <c r="S830" i="1"/>
  <c r="T830" i="1"/>
  <c r="U830" i="1"/>
  <c r="S831" i="1"/>
  <c r="T831" i="1"/>
  <c r="U831" i="1"/>
  <c r="S832" i="1"/>
  <c r="T832" i="1"/>
  <c r="U832" i="1"/>
  <c r="S833" i="1"/>
  <c r="T833" i="1"/>
  <c r="U833" i="1"/>
  <c r="S834" i="1"/>
  <c r="R834" i="1" s="1"/>
  <c r="T834" i="1"/>
  <c r="U834" i="1"/>
  <c r="S835" i="1"/>
  <c r="T835" i="1"/>
  <c r="U835" i="1"/>
  <c r="S836" i="1"/>
  <c r="T836" i="1"/>
  <c r="U836" i="1"/>
  <c r="S837" i="1"/>
  <c r="T837" i="1"/>
  <c r="U837" i="1"/>
  <c r="S838" i="1"/>
  <c r="T838" i="1"/>
  <c r="U838" i="1"/>
  <c r="S839" i="1"/>
  <c r="T839" i="1"/>
  <c r="U839" i="1"/>
  <c r="S840" i="1"/>
  <c r="T840" i="1"/>
  <c r="U840" i="1"/>
  <c r="S841" i="1"/>
  <c r="T841" i="1"/>
  <c r="U841" i="1"/>
  <c r="S842" i="1"/>
  <c r="T842" i="1"/>
  <c r="U842" i="1"/>
  <c r="S843" i="1"/>
  <c r="T843" i="1"/>
  <c r="U843" i="1"/>
  <c r="S844" i="1"/>
  <c r="T844" i="1"/>
  <c r="U844" i="1"/>
  <c r="S845" i="1"/>
  <c r="T845" i="1"/>
  <c r="U845" i="1"/>
  <c r="S846" i="1"/>
  <c r="T846" i="1"/>
  <c r="U846" i="1"/>
  <c r="S847" i="1"/>
  <c r="T847" i="1"/>
  <c r="U847" i="1"/>
  <c r="S848" i="1"/>
  <c r="T848" i="1"/>
  <c r="U848" i="1"/>
  <c r="S849" i="1"/>
  <c r="T849" i="1"/>
  <c r="U849" i="1"/>
  <c r="S850" i="1"/>
  <c r="T850" i="1"/>
  <c r="U850" i="1"/>
  <c r="S851" i="1"/>
  <c r="T851" i="1"/>
  <c r="U851" i="1"/>
  <c r="S852" i="1"/>
  <c r="T852" i="1"/>
  <c r="U852" i="1"/>
  <c r="S853" i="1"/>
  <c r="T853" i="1"/>
  <c r="U853" i="1"/>
  <c r="S854" i="1"/>
  <c r="T854" i="1"/>
  <c r="U854" i="1"/>
  <c r="S855" i="1"/>
  <c r="T855" i="1"/>
  <c r="U855" i="1"/>
  <c r="S856" i="1"/>
  <c r="T856" i="1"/>
  <c r="U856" i="1"/>
  <c r="S857" i="1"/>
  <c r="T857" i="1"/>
  <c r="U857" i="1"/>
  <c r="S858" i="1"/>
  <c r="R858" i="1" s="1"/>
  <c r="T858" i="1"/>
  <c r="U858" i="1"/>
  <c r="S859" i="1"/>
  <c r="T859" i="1"/>
  <c r="U859" i="1"/>
  <c r="S860" i="1"/>
  <c r="T860" i="1"/>
  <c r="U860" i="1"/>
  <c r="S861" i="1"/>
  <c r="T861" i="1"/>
  <c r="U861" i="1"/>
  <c r="S862" i="1"/>
  <c r="T862" i="1"/>
  <c r="U862" i="1"/>
  <c r="S863" i="1"/>
  <c r="T863" i="1"/>
  <c r="U863" i="1"/>
  <c r="S864" i="1"/>
  <c r="T864" i="1"/>
  <c r="U864" i="1"/>
  <c r="S865" i="1"/>
  <c r="T865" i="1"/>
  <c r="U865" i="1"/>
  <c r="S866" i="1"/>
  <c r="T866" i="1"/>
  <c r="U866" i="1"/>
  <c r="S867" i="1"/>
  <c r="T867" i="1"/>
  <c r="U867" i="1"/>
  <c r="S868" i="1"/>
  <c r="T868" i="1"/>
  <c r="U868" i="1"/>
  <c r="S869" i="1"/>
  <c r="T869" i="1"/>
  <c r="U869" i="1"/>
  <c r="S870" i="1"/>
  <c r="T870" i="1"/>
  <c r="U870" i="1"/>
  <c r="S871" i="1"/>
  <c r="T871" i="1"/>
  <c r="U871" i="1"/>
  <c r="S872" i="1"/>
  <c r="T872" i="1"/>
  <c r="U872" i="1"/>
  <c r="S873" i="1"/>
  <c r="T873" i="1"/>
  <c r="U873" i="1"/>
  <c r="S874" i="1"/>
  <c r="T874" i="1"/>
  <c r="U874" i="1"/>
  <c r="S875" i="1"/>
  <c r="T875" i="1"/>
  <c r="U875" i="1"/>
  <c r="S876" i="1"/>
  <c r="T876" i="1"/>
  <c r="U876" i="1"/>
  <c r="S877" i="1"/>
  <c r="T877" i="1"/>
  <c r="U877" i="1"/>
  <c r="S878" i="1"/>
  <c r="T878" i="1"/>
  <c r="U878" i="1"/>
  <c r="S879" i="1"/>
  <c r="T879" i="1"/>
  <c r="U879" i="1"/>
  <c r="S880" i="1"/>
  <c r="T880" i="1"/>
  <c r="U880" i="1"/>
  <c r="S881" i="1"/>
  <c r="T881" i="1"/>
  <c r="U881" i="1"/>
  <c r="S882" i="1"/>
  <c r="R882" i="1" s="1"/>
  <c r="T882" i="1"/>
  <c r="U882" i="1"/>
  <c r="S883" i="1"/>
  <c r="T883" i="1"/>
  <c r="U883" i="1"/>
  <c r="S884" i="1"/>
  <c r="T884" i="1"/>
  <c r="U884" i="1"/>
  <c r="S885" i="1"/>
  <c r="T885" i="1"/>
  <c r="U885" i="1"/>
  <c r="S886" i="1"/>
  <c r="T886" i="1"/>
  <c r="U886" i="1"/>
  <c r="S887" i="1"/>
  <c r="T887" i="1"/>
  <c r="U887" i="1"/>
  <c r="S888" i="1"/>
  <c r="T888" i="1"/>
  <c r="U888" i="1"/>
  <c r="S889" i="1"/>
  <c r="T889" i="1"/>
  <c r="U889" i="1"/>
  <c r="S890" i="1"/>
  <c r="T890" i="1"/>
  <c r="U890" i="1"/>
  <c r="S891" i="1"/>
  <c r="T891" i="1"/>
  <c r="U891" i="1"/>
  <c r="S892" i="1"/>
  <c r="T892" i="1"/>
  <c r="U892" i="1"/>
  <c r="S893" i="1"/>
  <c r="T893" i="1"/>
  <c r="U893" i="1"/>
  <c r="S894" i="1"/>
  <c r="T894" i="1"/>
  <c r="U894" i="1"/>
  <c r="S895" i="1"/>
  <c r="T895" i="1"/>
  <c r="U895" i="1"/>
  <c r="S896" i="1"/>
  <c r="T896" i="1"/>
  <c r="U896" i="1"/>
  <c r="S897" i="1"/>
  <c r="T897" i="1"/>
  <c r="U897" i="1"/>
  <c r="S898" i="1"/>
  <c r="T898" i="1"/>
  <c r="U898" i="1"/>
  <c r="S899" i="1"/>
  <c r="T899" i="1"/>
  <c r="U899" i="1"/>
  <c r="S900" i="1"/>
  <c r="T900" i="1"/>
  <c r="U900" i="1"/>
  <c r="S901" i="1"/>
  <c r="T901" i="1"/>
  <c r="U901" i="1"/>
  <c r="S902" i="1"/>
  <c r="T902" i="1"/>
  <c r="U902" i="1"/>
  <c r="S903" i="1"/>
  <c r="T903" i="1"/>
  <c r="U903" i="1"/>
  <c r="S904" i="1"/>
  <c r="T904" i="1"/>
  <c r="U904" i="1"/>
  <c r="S905" i="1"/>
  <c r="T905" i="1"/>
  <c r="U905" i="1"/>
  <c r="S906" i="1"/>
  <c r="R906" i="1" s="1"/>
  <c r="T906" i="1"/>
  <c r="U906" i="1"/>
  <c r="S907" i="1"/>
  <c r="T907" i="1"/>
  <c r="U907" i="1"/>
  <c r="S908" i="1"/>
  <c r="T908" i="1"/>
  <c r="U908" i="1"/>
  <c r="S909" i="1"/>
  <c r="T909" i="1"/>
  <c r="U909" i="1"/>
  <c r="S910" i="1"/>
  <c r="T910" i="1"/>
  <c r="U910" i="1"/>
  <c r="S911" i="1"/>
  <c r="T911" i="1"/>
  <c r="U911" i="1"/>
  <c r="S912" i="1"/>
  <c r="T912" i="1"/>
  <c r="U912" i="1"/>
  <c r="S913" i="1"/>
  <c r="T913" i="1"/>
  <c r="U913" i="1"/>
  <c r="S914" i="1"/>
  <c r="T914" i="1"/>
  <c r="U914" i="1"/>
  <c r="S915" i="1"/>
  <c r="T915" i="1"/>
  <c r="U915" i="1"/>
  <c r="S916" i="1"/>
  <c r="T916" i="1"/>
  <c r="U916" i="1"/>
  <c r="S917" i="1"/>
  <c r="T917" i="1"/>
  <c r="U917" i="1"/>
  <c r="S918" i="1"/>
  <c r="T918" i="1"/>
  <c r="U918" i="1"/>
  <c r="S919" i="1"/>
  <c r="T919" i="1"/>
  <c r="U919" i="1"/>
  <c r="S920" i="1"/>
  <c r="T920" i="1"/>
  <c r="U920" i="1"/>
  <c r="S921" i="1"/>
  <c r="T921" i="1"/>
  <c r="U921" i="1"/>
  <c r="S922" i="1"/>
  <c r="T922" i="1"/>
  <c r="U922" i="1"/>
  <c r="S923" i="1"/>
  <c r="T923" i="1"/>
  <c r="U923" i="1"/>
  <c r="S924" i="1"/>
  <c r="T924" i="1"/>
  <c r="U924" i="1"/>
  <c r="S925" i="1"/>
  <c r="T925" i="1"/>
  <c r="U925" i="1"/>
  <c r="S926" i="1"/>
  <c r="T926" i="1"/>
  <c r="U926" i="1"/>
  <c r="S927" i="1"/>
  <c r="T927" i="1"/>
  <c r="U927" i="1"/>
  <c r="S928" i="1"/>
  <c r="T928" i="1"/>
  <c r="U928" i="1"/>
  <c r="S929" i="1"/>
  <c r="T929" i="1"/>
  <c r="U929" i="1"/>
  <c r="S930" i="1"/>
  <c r="R930" i="1" s="1"/>
  <c r="T930" i="1"/>
  <c r="U930" i="1"/>
  <c r="S931" i="1"/>
  <c r="T931" i="1"/>
  <c r="U931" i="1"/>
  <c r="S932" i="1"/>
  <c r="T932" i="1"/>
  <c r="U932" i="1"/>
  <c r="S933" i="1"/>
  <c r="T933" i="1"/>
  <c r="U933" i="1"/>
  <c r="S934" i="1"/>
  <c r="T934" i="1"/>
  <c r="U934" i="1"/>
  <c r="S935" i="1"/>
  <c r="T935" i="1"/>
  <c r="U935" i="1"/>
  <c r="S936" i="1"/>
  <c r="T936" i="1"/>
  <c r="U936" i="1"/>
  <c r="S937" i="1"/>
  <c r="T937" i="1"/>
  <c r="U937" i="1"/>
  <c r="S938" i="1"/>
  <c r="T938" i="1"/>
  <c r="U938" i="1"/>
  <c r="S939" i="1"/>
  <c r="T939" i="1"/>
  <c r="U939" i="1"/>
  <c r="S940" i="1"/>
  <c r="T940" i="1"/>
  <c r="U940" i="1"/>
  <c r="S941" i="1"/>
  <c r="T941" i="1"/>
  <c r="U941" i="1"/>
  <c r="S942" i="1"/>
  <c r="T942" i="1"/>
  <c r="U942" i="1"/>
  <c r="S943" i="1"/>
  <c r="T943" i="1"/>
  <c r="U943" i="1"/>
  <c r="S944" i="1"/>
  <c r="T944" i="1"/>
  <c r="U944" i="1"/>
  <c r="S945" i="1"/>
  <c r="T945" i="1"/>
  <c r="U945" i="1"/>
  <c r="S946" i="1"/>
  <c r="T946" i="1"/>
  <c r="U946" i="1"/>
  <c r="S947" i="1"/>
  <c r="T947" i="1"/>
  <c r="U947" i="1"/>
  <c r="S948" i="1"/>
  <c r="T948" i="1"/>
  <c r="U948" i="1"/>
  <c r="S949" i="1"/>
  <c r="T949" i="1"/>
  <c r="U949" i="1"/>
  <c r="S950" i="1"/>
  <c r="T950" i="1"/>
  <c r="U950" i="1"/>
  <c r="S951" i="1"/>
  <c r="T951" i="1"/>
  <c r="U951" i="1"/>
  <c r="S952" i="1"/>
  <c r="T952" i="1"/>
  <c r="U952" i="1"/>
  <c r="S953" i="1"/>
  <c r="T953" i="1"/>
  <c r="U953" i="1"/>
  <c r="S954" i="1"/>
  <c r="R954" i="1" s="1"/>
  <c r="T954" i="1"/>
  <c r="U954" i="1"/>
  <c r="S955" i="1"/>
  <c r="T955" i="1"/>
  <c r="U955" i="1"/>
  <c r="S956" i="1"/>
  <c r="T956" i="1"/>
  <c r="U956" i="1"/>
  <c r="S957" i="1"/>
  <c r="T957" i="1"/>
  <c r="U957" i="1"/>
  <c r="S958" i="1"/>
  <c r="T958" i="1"/>
  <c r="U958" i="1"/>
  <c r="S959" i="1"/>
  <c r="T959" i="1"/>
  <c r="U959" i="1"/>
  <c r="S960" i="1"/>
  <c r="T960" i="1"/>
  <c r="U960" i="1"/>
  <c r="S961" i="1"/>
  <c r="T961" i="1"/>
  <c r="U961" i="1"/>
  <c r="S962" i="1"/>
  <c r="T962" i="1"/>
  <c r="U962" i="1"/>
  <c r="S963" i="1"/>
  <c r="T963" i="1"/>
  <c r="U963" i="1"/>
  <c r="S964" i="1"/>
  <c r="T964" i="1"/>
  <c r="U964" i="1"/>
  <c r="S965" i="1"/>
  <c r="T965" i="1"/>
  <c r="U965" i="1"/>
  <c r="S966" i="1"/>
  <c r="T966" i="1"/>
  <c r="U966" i="1"/>
  <c r="S967" i="1"/>
  <c r="T967" i="1"/>
  <c r="U967" i="1"/>
  <c r="S968" i="1"/>
  <c r="T968" i="1"/>
  <c r="U968" i="1"/>
  <c r="S969" i="1"/>
  <c r="T969" i="1"/>
  <c r="U969" i="1"/>
  <c r="S970" i="1"/>
  <c r="T970" i="1"/>
  <c r="U970" i="1"/>
  <c r="S971" i="1"/>
  <c r="T971" i="1"/>
  <c r="U971" i="1"/>
  <c r="S972" i="1"/>
  <c r="T972" i="1"/>
  <c r="U972" i="1"/>
  <c r="S973" i="1"/>
  <c r="T973" i="1"/>
  <c r="U973" i="1"/>
  <c r="S974" i="1"/>
  <c r="T974" i="1"/>
  <c r="U974" i="1"/>
  <c r="S975" i="1"/>
  <c r="T975" i="1"/>
  <c r="U975" i="1"/>
  <c r="S976" i="1"/>
  <c r="T976" i="1"/>
  <c r="U976" i="1"/>
  <c r="S977" i="1"/>
  <c r="T977" i="1"/>
  <c r="U977" i="1"/>
  <c r="S978" i="1"/>
  <c r="R978" i="1" s="1"/>
  <c r="T978" i="1"/>
  <c r="U978" i="1"/>
  <c r="S979" i="1"/>
  <c r="T979" i="1"/>
  <c r="U979" i="1"/>
  <c r="S980" i="1"/>
  <c r="T980" i="1"/>
  <c r="U980" i="1"/>
  <c r="S981" i="1"/>
  <c r="T981" i="1"/>
  <c r="U981" i="1"/>
  <c r="S982" i="1"/>
  <c r="T982" i="1"/>
  <c r="U982" i="1"/>
  <c r="S983" i="1"/>
  <c r="T983" i="1"/>
  <c r="U983" i="1"/>
  <c r="S984" i="1"/>
  <c r="T984" i="1"/>
  <c r="U984" i="1"/>
  <c r="S985" i="1"/>
  <c r="T985" i="1"/>
  <c r="U985" i="1"/>
  <c r="S986" i="1"/>
  <c r="T986" i="1"/>
  <c r="U986" i="1"/>
  <c r="S987" i="1"/>
  <c r="T987" i="1"/>
  <c r="U987" i="1"/>
  <c r="S988" i="1"/>
  <c r="T988" i="1"/>
  <c r="U988" i="1"/>
  <c r="S989" i="1"/>
  <c r="T989" i="1"/>
  <c r="U989" i="1"/>
  <c r="S990" i="1"/>
  <c r="T990" i="1"/>
  <c r="U990" i="1"/>
  <c r="S991" i="1"/>
  <c r="T991" i="1"/>
  <c r="U991" i="1"/>
  <c r="S992" i="1"/>
  <c r="T992" i="1"/>
  <c r="U992" i="1"/>
  <c r="S993" i="1"/>
  <c r="T993" i="1"/>
  <c r="U993" i="1"/>
  <c r="S994" i="1"/>
  <c r="T994" i="1"/>
  <c r="U994" i="1"/>
  <c r="S995" i="1"/>
  <c r="T995" i="1"/>
  <c r="U995" i="1"/>
  <c r="S996" i="1"/>
  <c r="T996" i="1"/>
  <c r="U996" i="1"/>
  <c r="S997" i="1"/>
  <c r="T997" i="1"/>
  <c r="U997" i="1"/>
  <c r="S998" i="1"/>
  <c r="T998" i="1"/>
  <c r="U998" i="1"/>
  <c r="S999" i="1"/>
  <c r="T999" i="1"/>
  <c r="U999" i="1"/>
  <c r="S1000" i="1"/>
  <c r="T1000" i="1"/>
  <c r="U1000" i="1"/>
  <c r="S1001" i="1"/>
  <c r="T1001" i="1"/>
  <c r="U1001" i="1"/>
  <c r="S1002" i="1"/>
  <c r="T1002" i="1"/>
  <c r="U1002" i="1"/>
  <c r="S1003" i="1"/>
  <c r="T1003" i="1"/>
  <c r="U1003" i="1"/>
  <c r="S1004" i="1"/>
  <c r="T1004" i="1"/>
  <c r="U1004" i="1"/>
  <c r="S1005" i="1"/>
  <c r="T1005" i="1"/>
  <c r="U1005" i="1"/>
  <c r="S1006" i="1"/>
  <c r="T1006" i="1"/>
  <c r="U1006" i="1"/>
  <c r="S1007" i="1"/>
  <c r="T1007" i="1"/>
  <c r="U1007" i="1"/>
  <c r="S1008" i="1"/>
  <c r="T1008" i="1"/>
  <c r="U1008" i="1"/>
  <c r="S1009" i="1"/>
  <c r="T1009" i="1"/>
  <c r="U1009" i="1"/>
  <c r="S1010" i="1"/>
  <c r="T1010" i="1"/>
  <c r="U1010" i="1"/>
  <c r="S1011" i="1"/>
  <c r="T1011" i="1"/>
  <c r="U1011" i="1"/>
  <c r="S1012" i="1"/>
  <c r="T1012" i="1"/>
  <c r="U1012" i="1"/>
  <c r="S1013" i="1"/>
  <c r="T1013" i="1"/>
  <c r="U1013" i="1"/>
  <c r="S1014" i="1"/>
  <c r="T1014" i="1"/>
  <c r="U1014" i="1"/>
  <c r="S1015" i="1"/>
  <c r="T1015" i="1"/>
  <c r="U1015" i="1"/>
  <c r="S1016" i="1"/>
  <c r="T1016" i="1"/>
  <c r="U1016" i="1"/>
  <c r="S1017" i="1"/>
  <c r="T1017" i="1"/>
  <c r="U1017" i="1"/>
  <c r="S1018" i="1"/>
  <c r="T1018" i="1"/>
  <c r="U1018" i="1"/>
  <c r="S1019" i="1"/>
  <c r="T1019" i="1"/>
  <c r="U1019" i="1"/>
  <c r="S1020" i="1"/>
  <c r="T1020" i="1"/>
  <c r="U1020" i="1"/>
  <c r="S1021" i="1"/>
  <c r="T1021" i="1"/>
  <c r="U1021" i="1"/>
  <c r="S1022" i="1"/>
  <c r="T1022" i="1"/>
  <c r="U1022" i="1"/>
  <c r="S1023" i="1"/>
  <c r="T1023" i="1"/>
  <c r="U1023" i="1"/>
  <c r="S1024" i="1"/>
  <c r="T1024" i="1"/>
  <c r="U1024" i="1"/>
  <c r="S1025" i="1"/>
  <c r="T1025" i="1"/>
  <c r="U1025" i="1"/>
  <c r="S1026" i="1"/>
  <c r="R1026" i="1" s="1"/>
  <c r="T1026" i="1"/>
  <c r="U1026" i="1"/>
  <c r="S1027" i="1"/>
  <c r="T1027" i="1"/>
  <c r="U1027" i="1"/>
  <c r="S1028" i="1"/>
  <c r="T1028" i="1"/>
  <c r="U1028" i="1"/>
  <c r="S1029" i="1"/>
  <c r="T1029" i="1"/>
  <c r="U1029" i="1"/>
  <c r="S1030" i="1"/>
  <c r="T1030" i="1"/>
  <c r="U1030" i="1"/>
  <c r="S1031" i="1"/>
  <c r="T1031" i="1"/>
  <c r="U1031" i="1"/>
  <c r="S1032" i="1"/>
  <c r="T1032" i="1"/>
  <c r="U1032" i="1"/>
  <c r="S1033" i="1"/>
  <c r="T1033" i="1"/>
  <c r="U1033" i="1"/>
  <c r="S1034" i="1"/>
  <c r="T1034" i="1"/>
  <c r="U1034" i="1"/>
  <c r="S1035" i="1"/>
  <c r="T1035" i="1"/>
  <c r="U1035" i="1"/>
  <c r="S1036" i="1"/>
  <c r="T1036" i="1"/>
  <c r="U1036" i="1"/>
  <c r="S1037" i="1"/>
  <c r="T1037" i="1"/>
  <c r="U1037" i="1"/>
  <c r="S1038" i="1"/>
  <c r="T1038" i="1"/>
  <c r="U1038" i="1"/>
  <c r="S1039" i="1"/>
  <c r="T1039" i="1"/>
  <c r="U1039" i="1"/>
  <c r="S1040" i="1"/>
  <c r="T1040" i="1"/>
  <c r="U1040" i="1"/>
  <c r="S1041" i="1"/>
  <c r="T1041" i="1"/>
  <c r="U1041" i="1"/>
  <c r="S1042" i="1"/>
  <c r="T1042" i="1"/>
  <c r="U1042" i="1"/>
  <c r="S1043" i="1"/>
  <c r="T1043" i="1"/>
  <c r="U1043" i="1"/>
  <c r="S1044" i="1"/>
  <c r="T1044" i="1"/>
  <c r="U1044" i="1"/>
  <c r="S1045" i="1"/>
  <c r="T1045" i="1"/>
  <c r="U1045" i="1"/>
  <c r="S1046" i="1"/>
  <c r="T1046" i="1"/>
  <c r="U1046" i="1"/>
  <c r="S1047" i="1"/>
  <c r="T1047" i="1"/>
  <c r="U1047" i="1"/>
  <c r="S1048" i="1"/>
  <c r="T1048" i="1"/>
  <c r="U1048" i="1"/>
  <c r="S1049" i="1"/>
  <c r="T1049" i="1"/>
  <c r="U1049" i="1"/>
  <c r="S1050" i="1"/>
  <c r="R1050" i="1" s="1"/>
  <c r="T1050" i="1"/>
  <c r="U1050" i="1"/>
  <c r="S1051" i="1"/>
  <c r="T1051" i="1"/>
  <c r="U1051" i="1"/>
  <c r="S1052" i="1"/>
  <c r="T1052" i="1"/>
  <c r="U1052" i="1"/>
  <c r="S1053" i="1"/>
  <c r="T1053" i="1"/>
  <c r="U1053" i="1"/>
  <c r="S1054" i="1"/>
  <c r="T1054" i="1"/>
  <c r="U1054" i="1"/>
  <c r="S1055" i="1"/>
  <c r="T1055" i="1"/>
  <c r="U1055" i="1"/>
  <c r="S1056" i="1"/>
  <c r="T1056" i="1"/>
  <c r="U1056" i="1"/>
  <c r="S1057" i="1"/>
  <c r="T1057" i="1"/>
  <c r="U1057" i="1"/>
  <c r="S1058" i="1"/>
  <c r="T1058" i="1"/>
  <c r="U1058" i="1"/>
  <c r="S1059" i="1"/>
  <c r="T1059" i="1"/>
  <c r="U1059" i="1"/>
  <c r="S1060" i="1"/>
  <c r="T1060" i="1"/>
  <c r="U1060" i="1"/>
  <c r="S1061" i="1"/>
  <c r="T1061" i="1"/>
  <c r="U1061" i="1"/>
  <c r="S1062" i="1"/>
  <c r="T1062" i="1"/>
  <c r="U1062" i="1"/>
  <c r="S1063" i="1"/>
  <c r="T1063" i="1"/>
  <c r="U1063" i="1"/>
  <c r="S1064" i="1"/>
  <c r="T1064" i="1"/>
  <c r="U1064" i="1"/>
  <c r="S1065" i="1"/>
  <c r="T1065" i="1"/>
  <c r="U1065" i="1"/>
  <c r="S1066" i="1"/>
  <c r="T1066" i="1"/>
  <c r="U1066" i="1"/>
  <c r="S1067" i="1"/>
  <c r="T1067" i="1"/>
  <c r="U1067" i="1"/>
  <c r="S1068" i="1"/>
  <c r="T1068" i="1"/>
  <c r="U1068" i="1"/>
  <c r="S1069" i="1"/>
  <c r="T1069" i="1"/>
  <c r="U1069" i="1"/>
  <c r="S1070" i="1"/>
  <c r="T1070" i="1"/>
  <c r="U1070" i="1"/>
  <c r="S1071" i="1"/>
  <c r="T1071" i="1"/>
  <c r="U1071" i="1"/>
  <c r="S1072" i="1"/>
  <c r="T1072" i="1"/>
  <c r="U1072" i="1"/>
  <c r="S1073" i="1"/>
  <c r="T1073" i="1"/>
  <c r="U1073" i="1"/>
  <c r="S1074" i="1"/>
  <c r="R1074" i="1" s="1"/>
  <c r="T1074" i="1"/>
  <c r="U1074" i="1"/>
  <c r="S1075" i="1"/>
  <c r="T1075" i="1"/>
  <c r="U1075" i="1"/>
  <c r="S1076" i="1"/>
  <c r="T1076" i="1"/>
  <c r="U1076" i="1"/>
  <c r="S1077" i="1"/>
  <c r="T1077" i="1"/>
  <c r="U1077" i="1"/>
  <c r="S1078" i="1"/>
  <c r="T1078" i="1"/>
  <c r="U1078" i="1"/>
  <c r="S1079" i="1"/>
  <c r="T1079" i="1"/>
  <c r="U1079" i="1"/>
  <c r="S1080" i="1"/>
  <c r="T1080" i="1"/>
  <c r="U1080" i="1"/>
  <c r="S1081" i="1"/>
  <c r="T1081" i="1"/>
  <c r="U1081" i="1"/>
  <c r="S1082" i="1"/>
  <c r="T1082" i="1"/>
  <c r="U1082" i="1"/>
  <c r="S1083" i="1"/>
  <c r="T1083" i="1"/>
  <c r="U1083" i="1"/>
  <c r="S1084" i="1"/>
  <c r="T1084" i="1"/>
  <c r="U1084" i="1"/>
  <c r="S1085" i="1"/>
  <c r="T1085" i="1"/>
  <c r="U1085" i="1"/>
  <c r="S1086" i="1"/>
  <c r="T1086" i="1"/>
  <c r="U1086" i="1"/>
  <c r="S1087" i="1"/>
  <c r="T1087" i="1"/>
  <c r="U1087" i="1"/>
  <c r="S1088" i="1"/>
  <c r="T1088" i="1"/>
  <c r="U1088" i="1"/>
  <c r="S1089" i="1"/>
  <c r="T1089" i="1"/>
  <c r="U1089" i="1"/>
  <c r="S1090" i="1"/>
  <c r="T1090" i="1"/>
  <c r="U1090" i="1"/>
  <c r="S1091" i="1"/>
  <c r="T1091" i="1"/>
  <c r="U1091" i="1"/>
  <c r="S1092" i="1"/>
  <c r="T1092" i="1"/>
  <c r="U1092" i="1"/>
  <c r="S1093" i="1"/>
  <c r="T1093" i="1"/>
  <c r="U1093" i="1"/>
  <c r="S1094" i="1"/>
  <c r="T1094" i="1"/>
  <c r="U1094" i="1"/>
  <c r="S1095" i="1"/>
  <c r="T1095" i="1"/>
  <c r="U1095" i="1"/>
  <c r="S1096" i="1"/>
  <c r="T1096" i="1"/>
  <c r="U1096" i="1"/>
  <c r="S1097" i="1"/>
  <c r="T1097" i="1"/>
  <c r="U1097" i="1"/>
  <c r="S1098" i="1"/>
  <c r="R1098" i="1" s="1"/>
  <c r="T1098" i="1"/>
  <c r="U1098" i="1"/>
  <c r="S1099" i="1"/>
  <c r="T1099" i="1"/>
  <c r="U1099" i="1"/>
  <c r="S1100" i="1"/>
  <c r="T1100" i="1"/>
  <c r="U1100" i="1"/>
  <c r="S1101" i="1"/>
  <c r="T1101" i="1"/>
  <c r="U1101" i="1"/>
  <c r="S1102" i="1"/>
  <c r="T1102" i="1"/>
  <c r="U1102" i="1"/>
  <c r="S1103" i="1"/>
  <c r="T1103" i="1"/>
  <c r="U1103" i="1"/>
  <c r="S1104" i="1"/>
  <c r="T1104" i="1"/>
  <c r="U1104" i="1"/>
  <c r="S1105" i="1"/>
  <c r="T1105" i="1"/>
  <c r="U1105" i="1"/>
  <c r="S1106" i="1"/>
  <c r="T1106" i="1"/>
  <c r="U1106" i="1"/>
  <c r="S1107" i="1"/>
  <c r="T1107" i="1"/>
  <c r="U1107" i="1"/>
  <c r="S1108" i="1"/>
  <c r="T1108" i="1"/>
  <c r="U1108" i="1"/>
  <c r="S1109" i="1"/>
  <c r="T1109" i="1"/>
  <c r="U1109" i="1"/>
  <c r="S1110" i="1"/>
  <c r="T1110" i="1"/>
  <c r="U1110" i="1"/>
  <c r="S1111" i="1"/>
  <c r="T1111" i="1"/>
  <c r="U1111" i="1"/>
  <c r="S1112" i="1"/>
  <c r="T1112" i="1"/>
  <c r="U1112" i="1"/>
  <c r="S1113" i="1"/>
  <c r="T1113" i="1"/>
  <c r="U1113" i="1"/>
  <c r="S1114" i="1"/>
  <c r="T1114" i="1"/>
  <c r="U1114" i="1"/>
  <c r="S1115" i="1"/>
  <c r="T1115" i="1"/>
  <c r="U1115" i="1"/>
  <c r="S1116" i="1"/>
  <c r="T1116" i="1"/>
  <c r="U1116" i="1"/>
  <c r="S1117" i="1"/>
  <c r="T1117" i="1"/>
  <c r="U1117" i="1"/>
  <c r="S1118" i="1"/>
  <c r="T1118" i="1"/>
  <c r="U1118" i="1"/>
  <c r="S1119" i="1"/>
  <c r="T1119" i="1"/>
  <c r="U1119" i="1"/>
  <c r="S1120" i="1"/>
  <c r="T1120" i="1"/>
  <c r="U1120" i="1"/>
  <c r="S1121" i="1"/>
  <c r="T1121" i="1"/>
  <c r="U1121" i="1"/>
  <c r="S1122" i="1"/>
  <c r="R1122" i="1" s="1"/>
  <c r="T1122" i="1"/>
  <c r="U1122" i="1"/>
  <c r="S1123" i="1"/>
  <c r="T1123" i="1"/>
  <c r="U1123" i="1"/>
  <c r="S1124" i="1"/>
  <c r="T1124" i="1"/>
  <c r="U1124" i="1"/>
  <c r="S1125" i="1"/>
  <c r="T1125" i="1"/>
  <c r="U1125" i="1"/>
  <c r="S1126" i="1"/>
  <c r="T1126" i="1"/>
  <c r="U1126" i="1"/>
  <c r="S1127" i="1"/>
  <c r="T1127" i="1"/>
  <c r="U1127" i="1"/>
  <c r="S1128" i="1"/>
  <c r="T1128" i="1"/>
  <c r="U1128" i="1"/>
  <c r="S1129" i="1"/>
  <c r="T1129" i="1"/>
  <c r="U1129" i="1"/>
  <c r="S1130" i="1"/>
  <c r="T1130" i="1"/>
  <c r="U1130" i="1"/>
  <c r="S1131" i="1"/>
  <c r="T1131" i="1"/>
  <c r="U1131" i="1"/>
  <c r="S1132" i="1"/>
  <c r="T1132" i="1"/>
  <c r="U1132" i="1"/>
  <c r="S1133" i="1"/>
  <c r="T1133" i="1"/>
  <c r="U1133" i="1"/>
  <c r="S1134" i="1"/>
  <c r="T1134" i="1"/>
  <c r="U1134" i="1"/>
  <c r="S1135" i="1"/>
  <c r="T1135" i="1"/>
  <c r="U1135" i="1"/>
  <c r="S1136" i="1"/>
  <c r="T1136" i="1"/>
  <c r="U1136" i="1"/>
  <c r="S1137" i="1"/>
  <c r="T1137" i="1"/>
  <c r="U1137" i="1"/>
  <c r="S1138" i="1"/>
  <c r="T1138" i="1"/>
  <c r="U1138" i="1"/>
  <c r="S1139" i="1"/>
  <c r="T1139" i="1"/>
  <c r="U1139" i="1"/>
  <c r="S1140" i="1"/>
  <c r="T1140" i="1"/>
  <c r="U1140" i="1"/>
  <c r="S1141" i="1"/>
  <c r="T1141" i="1"/>
  <c r="U1141" i="1"/>
  <c r="S1142" i="1"/>
  <c r="T1142" i="1"/>
  <c r="U1142" i="1"/>
  <c r="S1143" i="1"/>
  <c r="T1143" i="1"/>
  <c r="U1143" i="1"/>
  <c r="S1144" i="1"/>
  <c r="T1144" i="1"/>
  <c r="U1144" i="1"/>
  <c r="S1145" i="1"/>
  <c r="T1145" i="1"/>
  <c r="U1145" i="1"/>
  <c r="S1146" i="1"/>
  <c r="R1146" i="1" s="1"/>
  <c r="T1146" i="1"/>
  <c r="U1146" i="1"/>
  <c r="S1147" i="1"/>
  <c r="T1147" i="1"/>
  <c r="U1147" i="1"/>
  <c r="S1148" i="1"/>
  <c r="T1148" i="1"/>
  <c r="U1148" i="1"/>
  <c r="S1149" i="1"/>
  <c r="T1149" i="1"/>
  <c r="U1149" i="1"/>
  <c r="S1150" i="1"/>
  <c r="T1150" i="1"/>
  <c r="U1150" i="1"/>
  <c r="S1151" i="1"/>
  <c r="T1151" i="1"/>
  <c r="U1151" i="1"/>
  <c r="S1152" i="1"/>
  <c r="T1152" i="1"/>
  <c r="U1152" i="1"/>
  <c r="S1153" i="1"/>
  <c r="T1153" i="1"/>
  <c r="U1153" i="1"/>
  <c r="S1154" i="1"/>
  <c r="T1154" i="1"/>
  <c r="U1154" i="1"/>
  <c r="S1155" i="1"/>
  <c r="T1155" i="1"/>
  <c r="U1155" i="1"/>
  <c r="S1156" i="1"/>
  <c r="T1156" i="1"/>
  <c r="U1156" i="1"/>
  <c r="S1157" i="1"/>
  <c r="T1157" i="1"/>
  <c r="U1157" i="1"/>
  <c r="S1158" i="1"/>
  <c r="T1158" i="1"/>
  <c r="U1158" i="1"/>
  <c r="S1159" i="1"/>
  <c r="T1159" i="1"/>
  <c r="U1159" i="1"/>
  <c r="S1160" i="1"/>
  <c r="T1160" i="1"/>
  <c r="U1160" i="1"/>
  <c r="S1161" i="1"/>
  <c r="T1161" i="1"/>
  <c r="U1161" i="1"/>
  <c r="S1162" i="1"/>
  <c r="T1162" i="1"/>
  <c r="U1162" i="1"/>
  <c r="S1163" i="1"/>
  <c r="T1163" i="1"/>
  <c r="U1163" i="1"/>
  <c r="S1164" i="1"/>
  <c r="T1164" i="1"/>
  <c r="U1164" i="1"/>
  <c r="S1165" i="1"/>
  <c r="T1165" i="1"/>
  <c r="U1165" i="1"/>
  <c r="S1166" i="1"/>
  <c r="T1166" i="1"/>
  <c r="U1166" i="1"/>
  <c r="S1167" i="1"/>
  <c r="T1167" i="1"/>
  <c r="U1167" i="1"/>
  <c r="S1168" i="1"/>
  <c r="T1168" i="1"/>
  <c r="U1168" i="1"/>
  <c r="S1169" i="1"/>
  <c r="T1169" i="1"/>
  <c r="U1169" i="1"/>
  <c r="S1170" i="1"/>
  <c r="R1170" i="1" s="1"/>
  <c r="T1170" i="1"/>
  <c r="U1170" i="1"/>
  <c r="S1171" i="1"/>
  <c r="T1171" i="1"/>
  <c r="U1171" i="1"/>
  <c r="S1172" i="1"/>
  <c r="T1172" i="1"/>
  <c r="U1172" i="1"/>
  <c r="S1173" i="1"/>
  <c r="T1173" i="1"/>
  <c r="U1173" i="1"/>
  <c r="S1174" i="1"/>
  <c r="T1174" i="1"/>
  <c r="U1174" i="1"/>
  <c r="S1175" i="1"/>
  <c r="T1175" i="1"/>
  <c r="U1175" i="1"/>
  <c r="S1176" i="1"/>
  <c r="T1176" i="1"/>
  <c r="U1176" i="1"/>
  <c r="S1177" i="1"/>
  <c r="T1177" i="1"/>
  <c r="U1177" i="1"/>
  <c r="S1178" i="1"/>
  <c r="T1178" i="1"/>
  <c r="U1178" i="1"/>
  <c r="S1179" i="1"/>
  <c r="T1179" i="1"/>
  <c r="U1179" i="1"/>
  <c r="S1180" i="1"/>
  <c r="T1180" i="1"/>
  <c r="U1180" i="1"/>
  <c r="S1181" i="1"/>
  <c r="T1181" i="1"/>
  <c r="U1181" i="1"/>
  <c r="S1182" i="1"/>
  <c r="T1182" i="1"/>
  <c r="U1182" i="1"/>
  <c r="S1183" i="1"/>
  <c r="T1183" i="1"/>
  <c r="U1183" i="1"/>
  <c r="S1184" i="1"/>
  <c r="T1184" i="1"/>
  <c r="U1184" i="1"/>
  <c r="S1185" i="1"/>
  <c r="T1185" i="1"/>
  <c r="U1185" i="1"/>
  <c r="S1186" i="1"/>
  <c r="T1186" i="1"/>
  <c r="U1186" i="1"/>
  <c r="S1187" i="1"/>
  <c r="T1187" i="1"/>
  <c r="U1187" i="1"/>
  <c r="S1188" i="1"/>
  <c r="T1188" i="1"/>
  <c r="U1188" i="1"/>
  <c r="S1189" i="1"/>
  <c r="T1189" i="1"/>
  <c r="U1189" i="1"/>
  <c r="S1190" i="1"/>
  <c r="T1190" i="1"/>
  <c r="U1190" i="1"/>
  <c r="S1191" i="1"/>
  <c r="T1191" i="1"/>
  <c r="R1191" i="1" s="1"/>
  <c r="U1191" i="1"/>
  <c r="S1192" i="1"/>
  <c r="T1192" i="1"/>
  <c r="U1192" i="1"/>
  <c r="S1193" i="1"/>
  <c r="T1193" i="1"/>
  <c r="U1193" i="1"/>
  <c r="S1194" i="1"/>
  <c r="R1194" i="1" s="1"/>
  <c r="T1194" i="1"/>
  <c r="U1194" i="1"/>
  <c r="S1195" i="1"/>
  <c r="T1195" i="1"/>
  <c r="U1195" i="1"/>
  <c r="S1196" i="1"/>
  <c r="T1196" i="1"/>
  <c r="U1196" i="1"/>
  <c r="S1197" i="1"/>
  <c r="T1197" i="1"/>
  <c r="U1197" i="1"/>
  <c r="S1198" i="1"/>
  <c r="T1198" i="1"/>
  <c r="U1198" i="1"/>
  <c r="S1199" i="1"/>
  <c r="T1199" i="1"/>
  <c r="U1199" i="1"/>
  <c r="S1200" i="1"/>
  <c r="T1200" i="1"/>
  <c r="U1200" i="1"/>
  <c r="S1201" i="1"/>
  <c r="T1201" i="1"/>
  <c r="U1201" i="1"/>
  <c r="S1202" i="1"/>
  <c r="T1202" i="1"/>
  <c r="U1202" i="1"/>
  <c r="S1203" i="1"/>
  <c r="T1203" i="1"/>
  <c r="U1203" i="1"/>
  <c r="S1204" i="1"/>
  <c r="T1204" i="1"/>
  <c r="U1204" i="1"/>
  <c r="S1205" i="1"/>
  <c r="T1205" i="1"/>
  <c r="U1205" i="1"/>
  <c r="S1206" i="1"/>
  <c r="T1206" i="1"/>
  <c r="U1206" i="1"/>
  <c r="S1207" i="1"/>
  <c r="T1207" i="1"/>
  <c r="U1207" i="1"/>
  <c r="S1208" i="1"/>
  <c r="T1208" i="1"/>
  <c r="U1208" i="1"/>
  <c r="S1209" i="1"/>
  <c r="T1209" i="1"/>
  <c r="U1209" i="1"/>
  <c r="S1210" i="1"/>
  <c r="T1210" i="1"/>
  <c r="U1210" i="1"/>
  <c r="S1211" i="1"/>
  <c r="T1211" i="1"/>
  <c r="U1211" i="1"/>
  <c r="S1212" i="1"/>
  <c r="T1212" i="1"/>
  <c r="U1212" i="1"/>
  <c r="S1213" i="1"/>
  <c r="T1213" i="1"/>
  <c r="U1213" i="1"/>
  <c r="S1214" i="1"/>
  <c r="T1214" i="1"/>
  <c r="U1214" i="1"/>
  <c r="S1215" i="1"/>
  <c r="T1215" i="1"/>
  <c r="U1215" i="1"/>
  <c r="S1216" i="1"/>
  <c r="T1216" i="1"/>
  <c r="U1216" i="1"/>
  <c r="S1217" i="1"/>
  <c r="T1217" i="1"/>
  <c r="U1217" i="1"/>
  <c r="S1218" i="1"/>
  <c r="R1218" i="1" s="1"/>
  <c r="T1218" i="1"/>
  <c r="U1218" i="1"/>
  <c r="S1219" i="1"/>
  <c r="T1219" i="1"/>
  <c r="U1219" i="1"/>
  <c r="S1220" i="1"/>
  <c r="T1220" i="1"/>
  <c r="U1220" i="1"/>
  <c r="S1221" i="1"/>
  <c r="T1221" i="1"/>
  <c r="U1221" i="1"/>
  <c r="S1222" i="1"/>
  <c r="T1222" i="1"/>
  <c r="U1222" i="1"/>
  <c r="S1223" i="1"/>
  <c r="T1223" i="1"/>
  <c r="U1223" i="1"/>
  <c r="S1224" i="1"/>
  <c r="T1224" i="1"/>
  <c r="U1224" i="1"/>
  <c r="S1225" i="1"/>
  <c r="T1225" i="1"/>
  <c r="U1225" i="1"/>
  <c r="S1226" i="1"/>
  <c r="T1226" i="1"/>
  <c r="U1226" i="1"/>
  <c r="S1227" i="1"/>
  <c r="T1227" i="1"/>
  <c r="U1227" i="1"/>
  <c r="S1228" i="1"/>
  <c r="T1228" i="1"/>
  <c r="U1228" i="1"/>
  <c r="S1229" i="1"/>
  <c r="T1229" i="1"/>
  <c r="U1229" i="1"/>
  <c r="S1230" i="1"/>
  <c r="T1230" i="1"/>
  <c r="U1230" i="1"/>
  <c r="S1231" i="1"/>
  <c r="T1231" i="1"/>
  <c r="U1231" i="1"/>
  <c r="S1232" i="1"/>
  <c r="T1232" i="1"/>
  <c r="U1232" i="1"/>
  <c r="S1233" i="1"/>
  <c r="T1233" i="1"/>
  <c r="U1233" i="1"/>
  <c r="S1234" i="1"/>
  <c r="T1234" i="1"/>
  <c r="U1234" i="1"/>
  <c r="S1235" i="1"/>
  <c r="T1235" i="1"/>
  <c r="U1235" i="1"/>
  <c r="S1236" i="1"/>
  <c r="T1236" i="1"/>
  <c r="U1236" i="1"/>
  <c r="S1237" i="1"/>
  <c r="T1237" i="1"/>
  <c r="U1237" i="1"/>
  <c r="S1238" i="1"/>
  <c r="T1238" i="1"/>
  <c r="U1238" i="1"/>
  <c r="S1239" i="1"/>
  <c r="T1239" i="1"/>
  <c r="U1239" i="1"/>
  <c r="S1240" i="1"/>
  <c r="T1240" i="1"/>
  <c r="U1240" i="1"/>
  <c r="S1241" i="1"/>
  <c r="T1241" i="1"/>
  <c r="U1241" i="1"/>
  <c r="S1242" i="1"/>
  <c r="R1242" i="1" s="1"/>
  <c r="T1242" i="1"/>
  <c r="U1242" i="1"/>
  <c r="S1243" i="1"/>
  <c r="T1243" i="1"/>
  <c r="U1243" i="1"/>
  <c r="S1244" i="1"/>
  <c r="T1244" i="1"/>
  <c r="U1244" i="1"/>
  <c r="S1245" i="1"/>
  <c r="T1245" i="1"/>
  <c r="U1245" i="1"/>
  <c r="S1246" i="1"/>
  <c r="T1246" i="1"/>
  <c r="U1246" i="1"/>
  <c r="S1247" i="1"/>
  <c r="T1247" i="1"/>
  <c r="U1247" i="1"/>
  <c r="S1248" i="1"/>
  <c r="T1248" i="1"/>
  <c r="U1248" i="1"/>
  <c r="S1249" i="1"/>
  <c r="T1249" i="1"/>
  <c r="U1249" i="1"/>
  <c r="S1250" i="1"/>
  <c r="T1250" i="1"/>
  <c r="U1250" i="1"/>
  <c r="S1251" i="1"/>
  <c r="T1251" i="1"/>
  <c r="U1251" i="1"/>
  <c r="S1252" i="1"/>
  <c r="T1252" i="1"/>
  <c r="U1252" i="1"/>
  <c r="S1253" i="1"/>
  <c r="T1253" i="1"/>
  <c r="U1253" i="1"/>
  <c r="S1254" i="1"/>
  <c r="T1254" i="1"/>
  <c r="U1254" i="1"/>
  <c r="S1255" i="1"/>
  <c r="T1255" i="1"/>
  <c r="U1255" i="1"/>
  <c r="S1256" i="1"/>
  <c r="T1256" i="1"/>
  <c r="U1256" i="1"/>
  <c r="S1257" i="1"/>
  <c r="T1257" i="1"/>
  <c r="U1257" i="1"/>
  <c r="S1258" i="1"/>
  <c r="T1258" i="1"/>
  <c r="U1258" i="1"/>
  <c r="S1259" i="1"/>
  <c r="T1259" i="1"/>
  <c r="U1259" i="1"/>
  <c r="S1260" i="1"/>
  <c r="T1260" i="1"/>
  <c r="U1260" i="1"/>
  <c r="S1261" i="1"/>
  <c r="T1261" i="1"/>
  <c r="U1261" i="1"/>
  <c r="S1262" i="1"/>
  <c r="T1262" i="1"/>
  <c r="U1262" i="1"/>
  <c r="S1263" i="1"/>
  <c r="T1263" i="1"/>
  <c r="U1263" i="1"/>
  <c r="S1264" i="1"/>
  <c r="T1264" i="1"/>
  <c r="U1264" i="1"/>
  <c r="S1265" i="1"/>
  <c r="T1265" i="1"/>
  <c r="U1265" i="1"/>
  <c r="S1266" i="1"/>
  <c r="T1266" i="1"/>
  <c r="U1266" i="1"/>
  <c r="S1267" i="1"/>
  <c r="T1267" i="1"/>
  <c r="U1267" i="1"/>
  <c r="S1268" i="1"/>
  <c r="T1268" i="1"/>
  <c r="U1268" i="1"/>
  <c r="S1269" i="1"/>
  <c r="T1269" i="1"/>
  <c r="U1269" i="1"/>
  <c r="S1270" i="1"/>
  <c r="T1270" i="1"/>
  <c r="U1270" i="1"/>
  <c r="S1271" i="1"/>
  <c r="T1271" i="1"/>
  <c r="U1271" i="1"/>
  <c r="S1272" i="1"/>
  <c r="T1272" i="1"/>
  <c r="U1272" i="1"/>
  <c r="S1273" i="1"/>
  <c r="T1273" i="1"/>
  <c r="U1273" i="1"/>
  <c r="S1274" i="1"/>
  <c r="T1274" i="1"/>
  <c r="U1274" i="1"/>
  <c r="S1275" i="1"/>
  <c r="T1275" i="1"/>
  <c r="U1275" i="1"/>
  <c r="S1276" i="1"/>
  <c r="T1276" i="1"/>
  <c r="U1276" i="1"/>
  <c r="S1277" i="1"/>
  <c r="T1277" i="1"/>
  <c r="U1277" i="1"/>
  <c r="S1278" i="1"/>
  <c r="T1278" i="1"/>
  <c r="U1278" i="1"/>
  <c r="S1279" i="1"/>
  <c r="T1279" i="1"/>
  <c r="U1279" i="1"/>
  <c r="S1280" i="1"/>
  <c r="T1280" i="1"/>
  <c r="U1280" i="1"/>
  <c r="S1281" i="1"/>
  <c r="T1281" i="1"/>
  <c r="U1281" i="1"/>
  <c r="S1282" i="1"/>
  <c r="T1282" i="1"/>
  <c r="U1282" i="1"/>
  <c r="S1283" i="1"/>
  <c r="T1283" i="1"/>
  <c r="U1283" i="1"/>
  <c r="S1284" i="1"/>
  <c r="T1284" i="1"/>
  <c r="U1284" i="1"/>
  <c r="S1285" i="1"/>
  <c r="T1285" i="1"/>
  <c r="U1285" i="1"/>
  <c r="S1286" i="1"/>
  <c r="T1286" i="1"/>
  <c r="U1286" i="1"/>
  <c r="S1287" i="1"/>
  <c r="T1287" i="1"/>
  <c r="U1287" i="1"/>
  <c r="S1288" i="1"/>
  <c r="T1288" i="1"/>
  <c r="U1288" i="1"/>
  <c r="S1289" i="1"/>
  <c r="T1289" i="1"/>
  <c r="U1289" i="1"/>
  <c r="S1290" i="1"/>
  <c r="R1290" i="1" s="1"/>
  <c r="T1290" i="1"/>
  <c r="U1290" i="1"/>
  <c r="S1291" i="1"/>
  <c r="T1291" i="1"/>
  <c r="U1291" i="1"/>
  <c r="S1292" i="1"/>
  <c r="T1292" i="1"/>
  <c r="U1292" i="1"/>
  <c r="S1293" i="1"/>
  <c r="T1293" i="1"/>
  <c r="U1293" i="1"/>
  <c r="S1294" i="1"/>
  <c r="T1294" i="1"/>
  <c r="U1294" i="1"/>
  <c r="S1295" i="1"/>
  <c r="T1295" i="1"/>
  <c r="U1295" i="1"/>
  <c r="S1296" i="1"/>
  <c r="T1296" i="1"/>
  <c r="U1296" i="1"/>
  <c r="S1297" i="1"/>
  <c r="T1297" i="1"/>
  <c r="U1297" i="1"/>
  <c r="S1298" i="1"/>
  <c r="T1298" i="1"/>
  <c r="U1298" i="1"/>
  <c r="S1299" i="1"/>
  <c r="T1299" i="1"/>
  <c r="U1299" i="1"/>
  <c r="S1300" i="1"/>
  <c r="T1300" i="1"/>
  <c r="U1300" i="1"/>
  <c r="S1301" i="1"/>
  <c r="T1301" i="1"/>
  <c r="U1301" i="1"/>
  <c r="S1302" i="1"/>
  <c r="T1302" i="1"/>
  <c r="U1302" i="1"/>
  <c r="S1303" i="1"/>
  <c r="T1303" i="1"/>
  <c r="U1303" i="1"/>
  <c r="S1304" i="1"/>
  <c r="T1304" i="1"/>
  <c r="U1304" i="1"/>
  <c r="S1305" i="1"/>
  <c r="T1305" i="1"/>
  <c r="U1305" i="1"/>
  <c r="S1306" i="1"/>
  <c r="T1306" i="1"/>
  <c r="U1306" i="1"/>
  <c r="S1307" i="1"/>
  <c r="T1307" i="1"/>
  <c r="U1307" i="1"/>
  <c r="S1308" i="1"/>
  <c r="T1308" i="1"/>
  <c r="U1308" i="1"/>
  <c r="S1309" i="1"/>
  <c r="T1309" i="1"/>
  <c r="U1309" i="1"/>
  <c r="S1310" i="1"/>
  <c r="T1310" i="1"/>
  <c r="U1310" i="1"/>
  <c r="S1311" i="1"/>
  <c r="T1311" i="1"/>
  <c r="R1311" i="1" s="1"/>
  <c r="U1311" i="1"/>
  <c r="S1312" i="1"/>
  <c r="T1312" i="1"/>
  <c r="U1312" i="1"/>
  <c r="S1313" i="1"/>
  <c r="T1313" i="1"/>
  <c r="U1313" i="1"/>
  <c r="S1314" i="1"/>
  <c r="R1314" i="1" s="1"/>
  <c r="T1314" i="1"/>
  <c r="U1314" i="1"/>
  <c r="S1315" i="1"/>
  <c r="T1315" i="1"/>
  <c r="U1315" i="1"/>
  <c r="S1316" i="1"/>
  <c r="T1316" i="1"/>
  <c r="U1316" i="1"/>
  <c r="S1317" i="1"/>
  <c r="T1317" i="1"/>
  <c r="U1317" i="1"/>
  <c r="S1318" i="1"/>
  <c r="T1318" i="1"/>
  <c r="U1318" i="1"/>
  <c r="S1319" i="1"/>
  <c r="T1319" i="1"/>
  <c r="U1319" i="1"/>
  <c r="S1320" i="1"/>
  <c r="T1320" i="1"/>
  <c r="U1320" i="1"/>
  <c r="S1321" i="1"/>
  <c r="T1321" i="1"/>
  <c r="U1321" i="1"/>
  <c r="S1322" i="1"/>
  <c r="T1322" i="1"/>
  <c r="U1322" i="1"/>
  <c r="S1323" i="1"/>
  <c r="T1323" i="1"/>
  <c r="U1323" i="1"/>
  <c r="S1324" i="1"/>
  <c r="T1324" i="1"/>
  <c r="U1324" i="1"/>
  <c r="S1325" i="1"/>
  <c r="T1325" i="1"/>
  <c r="U1325" i="1"/>
  <c r="S1326" i="1"/>
  <c r="T1326" i="1"/>
  <c r="U1326" i="1"/>
  <c r="S1327" i="1"/>
  <c r="T1327" i="1"/>
  <c r="U1327" i="1"/>
  <c r="S1328" i="1"/>
  <c r="T1328" i="1"/>
  <c r="U1328" i="1"/>
  <c r="S1329" i="1"/>
  <c r="T1329" i="1"/>
  <c r="U1329" i="1"/>
  <c r="S1330" i="1"/>
  <c r="T1330" i="1"/>
  <c r="U1330" i="1"/>
  <c r="S1331" i="1"/>
  <c r="T1331" i="1"/>
  <c r="U1331" i="1"/>
  <c r="S1332" i="1"/>
  <c r="T1332" i="1"/>
  <c r="U1332" i="1"/>
  <c r="S1333" i="1"/>
  <c r="T1333" i="1"/>
  <c r="U1333" i="1"/>
  <c r="S1334" i="1"/>
  <c r="T1334" i="1"/>
  <c r="U1334" i="1"/>
  <c r="S1335" i="1"/>
  <c r="T1335" i="1"/>
  <c r="U1335" i="1"/>
  <c r="S1336" i="1"/>
  <c r="T1336" i="1"/>
  <c r="U1336" i="1"/>
  <c r="S1337" i="1"/>
  <c r="T1337" i="1"/>
  <c r="U1337" i="1"/>
  <c r="S1338" i="1"/>
  <c r="R1338" i="1" s="1"/>
  <c r="T1338" i="1"/>
  <c r="U1338" i="1"/>
  <c r="S1339" i="1"/>
  <c r="T1339" i="1"/>
  <c r="U1339" i="1"/>
  <c r="S1340" i="1"/>
  <c r="T1340" i="1"/>
  <c r="U1340" i="1"/>
  <c r="S1341" i="1"/>
  <c r="T1341" i="1"/>
  <c r="U1341" i="1"/>
  <c r="S1342" i="1"/>
  <c r="T1342" i="1"/>
  <c r="U1342" i="1"/>
  <c r="S1343" i="1"/>
  <c r="T1343" i="1"/>
  <c r="U1343" i="1"/>
  <c r="S1344" i="1"/>
  <c r="T1344" i="1"/>
  <c r="U1344" i="1"/>
  <c r="S1345" i="1"/>
  <c r="T1345" i="1"/>
  <c r="U1345" i="1"/>
  <c r="S1346" i="1"/>
  <c r="T1346" i="1"/>
  <c r="U1346" i="1"/>
  <c r="S1347" i="1"/>
  <c r="T1347" i="1"/>
  <c r="U1347" i="1"/>
  <c r="S1348" i="1"/>
  <c r="T1348" i="1"/>
  <c r="U1348" i="1"/>
  <c r="S1349" i="1"/>
  <c r="T1349" i="1"/>
  <c r="U1349" i="1"/>
  <c r="S1350" i="1"/>
  <c r="T1350" i="1"/>
  <c r="U1350" i="1"/>
  <c r="S1351" i="1"/>
  <c r="T1351" i="1"/>
  <c r="U1351" i="1"/>
  <c r="S1352" i="1"/>
  <c r="T1352" i="1"/>
  <c r="U1352" i="1"/>
  <c r="S1353" i="1"/>
  <c r="T1353" i="1"/>
  <c r="U1353" i="1"/>
  <c r="S1354" i="1"/>
  <c r="T1354" i="1"/>
  <c r="U1354" i="1"/>
  <c r="S1355" i="1"/>
  <c r="T1355" i="1"/>
  <c r="U1355" i="1"/>
  <c r="S1356" i="1"/>
  <c r="T1356" i="1"/>
  <c r="U1356" i="1"/>
  <c r="S1357" i="1"/>
  <c r="T1357" i="1"/>
  <c r="U1357" i="1"/>
  <c r="S1358" i="1"/>
  <c r="T1358" i="1"/>
  <c r="U1358" i="1"/>
  <c r="S1359" i="1"/>
  <c r="T1359" i="1"/>
  <c r="U1359" i="1"/>
  <c r="S1360" i="1"/>
  <c r="T1360" i="1"/>
  <c r="U1360" i="1"/>
  <c r="S1361" i="1"/>
  <c r="T1361" i="1"/>
  <c r="U1361" i="1"/>
  <c r="S1362" i="1"/>
  <c r="R1362" i="1" s="1"/>
  <c r="T1362" i="1"/>
  <c r="U1362" i="1"/>
  <c r="S1363" i="1"/>
  <c r="T1363" i="1"/>
  <c r="U1363" i="1"/>
  <c r="S1364" i="1"/>
  <c r="T1364" i="1"/>
  <c r="U1364" i="1"/>
  <c r="S1365" i="1"/>
  <c r="T1365" i="1"/>
  <c r="U1365" i="1"/>
  <c r="S1366" i="1"/>
  <c r="T1366" i="1"/>
  <c r="U1366" i="1"/>
  <c r="S1367" i="1"/>
  <c r="T1367" i="1"/>
  <c r="U1367" i="1"/>
  <c r="S1368" i="1"/>
  <c r="T1368" i="1"/>
  <c r="U1368" i="1"/>
  <c r="S1369" i="1"/>
  <c r="T1369" i="1"/>
  <c r="U1369" i="1"/>
  <c r="S1370" i="1"/>
  <c r="T1370" i="1"/>
  <c r="U1370" i="1"/>
  <c r="S1371" i="1"/>
  <c r="T1371" i="1"/>
  <c r="U1371" i="1"/>
  <c r="S1372" i="1"/>
  <c r="T1372" i="1"/>
  <c r="U1372" i="1"/>
  <c r="S1373" i="1"/>
  <c r="T1373" i="1"/>
  <c r="U1373" i="1"/>
  <c r="S1374" i="1"/>
  <c r="T1374" i="1"/>
  <c r="U1374" i="1"/>
  <c r="S1375" i="1"/>
  <c r="T1375" i="1"/>
  <c r="U1375" i="1"/>
  <c r="S1376" i="1"/>
  <c r="T1376" i="1"/>
  <c r="U1376" i="1"/>
  <c r="S1377" i="1"/>
  <c r="T1377" i="1"/>
  <c r="U1377" i="1"/>
  <c r="S1378" i="1"/>
  <c r="T1378" i="1"/>
  <c r="U1378" i="1"/>
  <c r="S1379" i="1"/>
  <c r="T1379" i="1"/>
  <c r="U1379" i="1"/>
  <c r="S1380" i="1"/>
  <c r="T1380" i="1"/>
  <c r="U1380" i="1"/>
  <c r="S1381" i="1"/>
  <c r="T1381" i="1"/>
  <c r="U1381" i="1"/>
  <c r="S1382" i="1"/>
  <c r="T1382" i="1"/>
  <c r="U1382" i="1"/>
  <c r="S1383" i="1"/>
  <c r="T1383" i="1"/>
  <c r="U1383" i="1"/>
  <c r="S1384" i="1"/>
  <c r="T1384" i="1"/>
  <c r="U1384" i="1"/>
  <c r="S1385" i="1"/>
  <c r="T1385" i="1"/>
  <c r="U1385" i="1"/>
  <c r="S1386" i="1"/>
  <c r="R1386" i="1" s="1"/>
  <c r="T1386" i="1"/>
  <c r="U1386" i="1"/>
  <c r="S1387" i="1"/>
  <c r="T1387" i="1"/>
  <c r="U1387" i="1"/>
  <c r="S1388" i="1"/>
  <c r="T1388" i="1"/>
  <c r="U1388" i="1"/>
  <c r="S1389" i="1"/>
  <c r="T1389" i="1"/>
  <c r="U1389" i="1"/>
  <c r="S1390" i="1"/>
  <c r="T1390" i="1"/>
  <c r="U1390" i="1"/>
  <c r="S1391" i="1"/>
  <c r="T1391" i="1"/>
  <c r="U1391" i="1"/>
  <c r="S1392" i="1"/>
  <c r="T1392" i="1"/>
  <c r="U1392" i="1"/>
  <c r="S1393" i="1"/>
  <c r="T1393" i="1"/>
  <c r="U1393" i="1"/>
  <c r="S1394" i="1"/>
  <c r="T1394" i="1"/>
  <c r="U1394" i="1"/>
  <c r="S1395" i="1"/>
  <c r="T1395" i="1"/>
  <c r="U1395" i="1"/>
  <c r="S1396" i="1"/>
  <c r="T1396" i="1"/>
  <c r="U1396" i="1"/>
  <c r="S1397" i="1"/>
  <c r="T1397" i="1"/>
  <c r="U1397" i="1"/>
  <c r="S1398" i="1"/>
  <c r="T1398" i="1"/>
  <c r="U1398" i="1"/>
  <c r="S1399" i="1"/>
  <c r="T1399" i="1"/>
  <c r="U1399" i="1"/>
  <c r="S1400" i="1"/>
  <c r="T1400" i="1"/>
  <c r="U1400" i="1"/>
  <c r="S1401" i="1"/>
  <c r="T1401" i="1"/>
  <c r="U1401" i="1"/>
  <c r="S1402" i="1"/>
  <c r="T1402" i="1"/>
  <c r="U1402" i="1"/>
  <c r="S1403" i="1"/>
  <c r="T1403" i="1"/>
  <c r="U1403" i="1"/>
  <c r="S1404" i="1"/>
  <c r="T1404" i="1"/>
  <c r="U1404" i="1"/>
  <c r="S1405" i="1"/>
  <c r="T1405" i="1"/>
  <c r="U1405" i="1"/>
  <c r="S1406" i="1"/>
  <c r="T1406" i="1"/>
  <c r="U1406" i="1"/>
  <c r="S1407" i="1"/>
  <c r="T1407" i="1"/>
  <c r="U1407" i="1"/>
  <c r="S1408" i="1"/>
  <c r="T1408" i="1"/>
  <c r="U1408" i="1"/>
  <c r="S1409" i="1"/>
  <c r="T1409" i="1"/>
  <c r="U1409" i="1"/>
  <c r="S1410" i="1"/>
  <c r="R1410" i="1" s="1"/>
  <c r="T1410" i="1"/>
  <c r="U1410" i="1"/>
  <c r="S1411" i="1"/>
  <c r="T1411" i="1"/>
  <c r="U1411" i="1"/>
  <c r="S1412" i="1"/>
  <c r="T1412" i="1"/>
  <c r="U1412" i="1"/>
  <c r="S1413" i="1"/>
  <c r="T1413" i="1"/>
  <c r="U1413" i="1"/>
  <c r="S1414" i="1"/>
  <c r="T1414" i="1"/>
  <c r="U1414" i="1"/>
  <c r="S1415" i="1"/>
  <c r="T1415" i="1"/>
  <c r="U1415" i="1"/>
  <c r="S1416" i="1"/>
  <c r="T1416" i="1"/>
  <c r="U1416" i="1"/>
  <c r="S1417" i="1"/>
  <c r="T1417" i="1"/>
  <c r="U1417" i="1"/>
  <c r="S1418" i="1"/>
  <c r="T1418" i="1"/>
  <c r="U1418" i="1"/>
  <c r="S1419" i="1"/>
  <c r="T1419" i="1"/>
  <c r="U1419" i="1"/>
  <c r="S1420" i="1"/>
  <c r="T1420" i="1"/>
  <c r="U1420" i="1"/>
  <c r="S1421" i="1"/>
  <c r="T1421" i="1"/>
  <c r="U1421" i="1"/>
  <c r="S1422" i="1"/>
  <c r="T1422" i="1"/>
  <c r="U1422" i="1"/>
  <c r="S1423" i="1"/>
  <c r="T1423" i="1"/>
  <c r="U1423" i="1"/>
  <c r="S1424" i="1"/>
  <c r="T1424" i="1"/>
  <c r="U1424" i="1"/>
  <c r="S1425" i="1"/>
  <c r="T1425" i="1"/>
  <c r="U1425" i="1"/>
  <c r="S1426" i="1"/>
  <c r="T1426" i="1"/>
  <c r="U1426" i="1"/>
  <c r="S1427" i="1"/>
  <c r="T1427" i="1"/>
  <c r="U1427" i="1"/>
  <c r="S1428" i="1"/>
  <c r="T1428" i="1"/>
  <c r="U1428" i="1"/>
  <c r="S1429" i="1"/>
  <c r="T1429" i="1"/>
  <c r="U1429" i="1"/>
  <c r="S1430" i="1"/>
  <c r="T1430" i="1"/>
  <c r="U1430" i="1"/>
  <c r="S1431" i="1"/>
  <c r="T1431" i="1"/>
  <c r="R1431" i="1" s="1"/>
  <c r="U1431" i="1"/>
  <c r="S1432" i="1"/>
  <c r="T1432" i="1"/>
  <c r="U1432" i="1"/>
  <c r="S1433" i="1"/>
  <c r="T1433" i="1"/>
  <c r="U1433" i="1"/>
  <c r="S1434" i="1"/>
  <c r="R1434" i="1" s="1"/>
  <c r="T1434" i="1"/>
  <c r="U1434" i="1"/>
  <c r="S1435" i="1"/>
  <c r="T1435" i="1"/>
  <c r="U1435" i="1"/>
  <c r="S1436" i="1"/>
  <c r="T1436" i="1"/>
  <c r="U1436" i="1"/>
  <c r="S1437" i="1"/>
  <c r="T1437" i="1"/>
  <c r="U1437" i="1"/>
  <c r="S1438" i="1"/>
  <c r="T1438" i="1"/>
  <c r="U1438" i="1"/>
  <c r="S1439" i="1"/>
  <c r="T1439" i="1"/>
  <c r="U1439" i="1"/>
  <c r="S1440" i="1"/>
  <c r="T1440" i="1"/>
  <c r="U1440" i="1"/>
  <c r="S1441" i="1"/>
  <c r="T1441" i="1"/>
  <c r="U1441" i="1"/>
  <c r="S1442" i="1"/>
  <c r="T1442" i="1"/>
  <c r="U1442" i="1"/>
  <c r="S1443" i="1"/>
  <c r="T1443" i="1"/>
  <c r="U1443" i="1"/>
  <c r="S1444" i="1"/>
  <c r="T1444" i="1"/>
  <c r="U1444" i="1"/>
  <c r="S1445" i="1"/>
  <c r="T1445" i="1"/>
  <c r="U1445" i="1"/>
  <c r="S1446" i="1"/>
  <c r="T1446" i="1"/>
  <c r="U1446" i="1"/>
  <c r="S1447" i="1"/>
  <c r="T1447" i="1"/>
  <c r="U1447" i="1"/>
  <c r="S1448" i="1"/>
  <c r="T1448" i="1"/>
  <c r="U1448" i="1"/>
  <c r="S1449" i="1"/>
  <c r="T1449" i="1"/>
  <c r="U1449" i="1"/>
  <c r="S1450" i="1"/>
  <c r="T1450" i="1"/>
  <c r="U1450" i="1"/>
  <c r="S1451" i="1"/>
  <c r="T1451" i="1"/>
  <c r="U1451" i="1"/>
  <c r="S1452" i="1"/>
  <c r="T1452" i="1"/>
  <c r="U1452" i="1"/>
  <c r="S1453" i="1"/>
  <c r="T1453" i="1"/>
  <c r="U1453" i="1"/>
  <c r="S1454" i="1"/>
  <c r="T1454" i="1"/>
  <c r="U1454" i="1"/>
  <c r="S1455" i="1"/>
  <c r="T1455" i="1"/>
  <c r="R1455" i="1" s="1"/>
  <c r="U1455" i="1"/>
  <c r="S1456" i="1"/>
  <c r="T1456" i="1"/>
  <c r="U1456" i="1"/>
  <c r="S1457" i="1"/>
  <c r="T1457" i="1"/>
  <c r="U1457" i="1"/>
  <c r="S1458" i="1"/>
  <c r="R1458" i="1" s="1"/>
  <c r="T1458" i="1"/>
  <c r="U1458" i="1"/>
  <c r="S1459" i="1"/>
  <c r="T1459" i="1"/>
  <c r="U1459" i="1"/>
  <c r="S1460" i="1"/>
  <c r="T1460" i="1"/>
  <c r="U1460" i="1"/>
  <c r="S1461" i="1"/>
  <c r="T1461" i="1"/>
  <c r="U1461" i="1"/>
  <c r="S1462" i="1"/>
  <c r="T1462" i="1"/>
  <c r="U1462" i="1"/>
  <c r="S1463" i="1"/>
  <c r="T1463" i="1"/>
  <c r="U1463" i="1"/>
  <c r="S1464" i="1"/>
  <c r="T1464" i="1"/>
  <c r="U1464" i="1"/>
  <c r="S1465" i="1"/>
  <c r="T1465" i="1"/>
  <c r="U1465" i="1"/>
  <c r="S1466" i="1"/>
  <c r="T1466" i="1"/>
  <c r="U1466" i="1"/>
  <c r="S1467" i="1"/>
  <c r="T1467" i="1"/>
  <c r="U1467" i="1"/>
  <c r="S1468" i="1"/>
  <c r="T1468" i="1"/>
  <c r="U1468" i="1"/>
  <c r="S1469" i="1"/>
  <c r="T1469" i="1"/>
  <c r="U1469" i="1"/>
  <c r="S1470" i="1"/>
  <c r="T1470" i="1"/>
  <c r="U1470" i="1"/>
  <c r="S1471" i="1"/>
  <c r="T1471" i="1"/>
  <c r="U1471" i="1"/>
  <c r="S1472" i="1"/>
  <c r="T1472" i="1"/>
  <c r="U1472" i="1"/>
  <c r="S1473" i="1"/>
  <c r="T1473" i="1"/>
  <c r="U1473" i="1"/>
  <c r="S1474" i="1"/>
  <c r="T1474" i="1"/>
  <c r="U1474" i="1"/>
  <c r="S1475" i="1"/>
  <c r="T1475" i="1"/>
  <c r="U1475" i="1"/>
  <c r="S1476" i="1"/>
  <c r="T1476" i="1"/>
  <c r="U1476" i="1"/>
  <c r="S1477" i="1"/>
  <c r="T1477" i="1"/>
  <c r="U1477" i="1"/>
  <c r="S1478" i="1"/>
  <c r="T1478" i="1"/>
  <c r="U1478" i="1"/>
  <c r="S1479" i="1"/>
  <c r="T1479" i="1"/>
  <c r="U1479" i="1"/>
  <c r="S1480" i="1"/>
  <c r="T1480" i="1"/>
  <c r="U1480" i="1"/>
  <c r="S1481" i="1"/>
  <c r="T1481" i="1"/>
  <c r="U1481" i="1"/>
  <c r="S1482" i="1"/>
  <c r="R1482" i="1" s="1"/>
  <c r="T1482" i="1"/>
  <c r="U1482" i="1"/>
  <c r="S1483" i="1"/>
  <c r="T1483" i="1"/>
  <c r="U1483" i="1"/>
  <c r="S1484" i="1"/>
  <c r="T1484" i="1"/>
  <c r="U1484" i="1"/>
  <c r="S1485" i="1"/>
  <c r="T1485" i="1"/>
  <c r="U1485" i="1"/>
  <c r="S1486" i="1"/>
  <c r="T1486" i="1"/>
  <c r="U1486" i="1"/>
  <c r="S1487" i="1"/>
  <c r="T1487" i="1"/>
  <c r="U1487" i="1"/>
  <c r="S1488" i="1"/>
  <c r="T1488" i="1"/>
  <c r="U1488" i="1"/>
  <c r="S1489" i="1"/>
  <c r="T1489" i="1"/>
  <c r="U1489" i="1"/>
  <c r="S1490" i="1"/>
  <c r="T1490" i="1"/>
  <c r="U1490" i="1"/>
  <c r="S1491" i="1"/>
  <c r="T1491" i="1"/>
  <c r="U1491" i="1"/>
  <c r="S1492" i="1"/>
  <c r="T1492" i="1"/>
  <c r="U1492" i="1"/>
  <c r="S1493" i="1"/>
  <c r="T1493" i="1"/>
  <c r="U1493" i="1"/>
  <c r="S1494" i="1"/>
  <c r="T1494" i="1"/>
  <c r="U1494" i="1"/>
  <c r="S1495" i="1"/>
  <c r="T1495" i="1"/>
  <c r="U1495" i="1"/>
  <c r="S1496" i="1"/>
  <c r="T1496" i="1"/>
  <c r="U1496" i="1"/>
  <c r="S1497" i="1"/>
  <c r="T1497" i="1"/>
  <c r="U1497" i="1"/>
  <c r="S1498" i="1"/>
  <c r="T1498" i="1"/>
  <c r="U1498" i="1"/>
  <c r="S1499" i="1"/>
  <c r="T1499" i="1"/>
  <c r="U1499" i="1"/>
  <c r="S1500" i="1"/>
  <c r="T1500" i="1"/>
  <c r="U1500" i="1"/>
  <c r="S1501" i="1"/>
  <c r="T1501" i="1"/>
  <c r="U1501" i="1"/>
  <c r="S1502" i="1"/>
  <c r="T1502" i="1"/>
  <c r="U1502" i="1"/>
  <c r="S1503" i="1"/>
  <c r="T1503" i="1"/>
  <c r="R1503" i="1" s="1"/>
  <c r="U1503" i="1"/>
  <c r="S1504" i="1"/>
  <c r="T1504" i="1"/>
  <c r="U1504" i="1"/>
  <c r="S1505" i="1"/>
  <c r="T1505" i="1"/>
  <c r="U1505" i="1"/>
  <c r="S1506" i="1"/>
  <c r="R1506" i="1" s="1"/>
  <c r="T1506" i="1"/>
  <c r="U1506" i="1"/>
  <c r="S1507" i="1"/>
  <c r="T1507" i="1"/>
  <c r="U1507" i="1"/>
  <c r="S1508" i="1"/>
  <c r="T1508" i="1"/>
  <c r="U1508" i="1"/>
  <c r="S1509" i="1"/>
  <c r="T1509" i="1"/>
  <c r="U1509" i="1"/>
  <c r="S1510" i="1"/>
  <c r="T1510" i="1"/>
  <c r="U1510" i="1"/>
  <c r="S1511" i="1"/>
  <c r="T1511" i="1"/>
  <c r="U1511" i="1"/>
  <c r="S1512" i="1"/>
  <c r="T1512" i="1"/>
  <c r="U1512" i="1"/>
  <c r="S1513" i="1"/>
  <c r="T1513" i="1"/>
  <c r="U1513" i="1"/>
  <c r="S1514" i="1"/>
  <c r="T1514" i="1"/>
  <c r="U1514" i="1"/>
  <c r="S1515" i="1"/>
  <c r="T1515" i="1"/>
  <c r="U1515" i="1"/>
  <c r="S1516" i="1"/>
  <c r="T1516" i="1"/>
  <c r="U1516" i="1"/>
  <c r="S1517" i="1"/>
  <c r="T1517" i="1"/>
  <c r="U1517" i="1"/>
  <c r="S1518" i="1"/>
  <c r="T1518" i="1"/>
  <c r="U1518" i="1"/>
  <c r="S1519" i="1"/>
  <c r="T1519" i="1"/>
  <c r="U1519" i="1"/>
  <c r="S1520" i="1"/>
  <c r="T1520" i="1"/>
  <c r="U1520" i="1"/>
  <c r="S1521" i="1"/>
  <c r="T1521" i="1"/>
  <c r="U1521" i="1"/>
  <c r="S1522" i="1"/>
  <c r="T1522" i="1"/>
  <c r="U1522" i="1"/>
  <c r="S1523" i="1"/>
  <c r="T1523" i="1"/>
  <c r="U1523" i="1"/>
  <c r="S1524" i="1"/>
  <c r="T1524" i="1"/>
  <c r="U1524" i="1"/>
  <c r="S1525" i="1"/>
  <c r="T1525" i="1"/>
  <c r="U1525" i="1"/>
  <c r="S1526" i="1"/>
  <c r="T1526" i="1"/>
  <c r="U1526" i="1"/>
  <c r="S1527" i="1"/>
  <c r="T1527" i="1"/>
  <c r="U1527" i="1"/>
  <c r="S1528" i="1"/>
  <c r="T1528" i="1"/>
  <c r="U1528" i="1"/>
  <c r="S1529" i="1"/>
  <c r="T1529" i="1"/>
  <c r="U1529" i="1"/>
  <c r="S1530" i="1"/>
  <c r="R1530" i="1" s="1"/>
  <c r="T1530" i="1"/>
  <c r="U1530" i="1"/>
  <c r="S1531" i="1"/>
  <c r="T1531" i="1"/>
  <c r="U1531" i="1"/>
  <c r="S1532" i="1"/>
  <c r="T1532" i="1"/>
  <c r="U1532" i="1"/>
  <c r="S1533" i="1"/>
  <c r="T1533" i="1"/>
  <c r="U1533" i="1"/>
  <c r="S1534" i="1"/>
  <c r="T1534" i="1"/>
  <c r="U1534" i="1"/>
  <c r="S1535" i="1"/>
  <c r="T1535" i="1"/>
  <c r="U1535" i="1"/>
  <c r="S1536" i="1"/>
  <c r="T1536" i="1"/>
  <c r="U1536" i="1"/>
  <c r="S1537" i="1"/>
  <c r="T1537" i="1"/>
  <c r="U1537" i="1"/>
  <c r="S1538" i="1"/>
  <c r="T1538" i="1"/>
  <c r="U1538" i="1"/>
  <c r="S1539" i="1"/>
  <c r="T1539" i="1"/>
  <c r="U1539" i="1"/>
  <c r="S1540" i="1"/>
  <c r="T1540" i="1"/>
  <c r="U1540" i="1"/>
  <c r="S1541" i="1"/>
  <c r="T1541" i="1"/>
  <c r="U1541" i="1"/>
  <c r="S1542" i="1"/>
  <c r="T1542" i="1"/>
  <c r="U1542" i="1"/>
  <c r="S1543" i="1"/>
  <c r="T1543" i="1"/>
  <c r="U1543" i="1"/>
  <c r="S1544" i="1"/>
  <c r="T1544" i="1"/>
  <c r="U1544" i="1"/>
  <c r="S1545" i="1"/>
  <c r="T1545" i="1"/>
  <c r="U1545" i="1"/>
  <c r="S1546" i="1"/>
  <c r="T1546" i="1"/>
  <c r="U1546" i="1"/>
  <c r="S1547" i="1"/>
  <c r="T1547" i="1"/>
  <c r="U1547" i="1"/>
  <c r="S1548" i="1"/>
  <c r="T1548" i="1"/>
  <c r="U1548" i="1"/>
  <c r="S1549" i="1"/>
  <c r="T1549" i="1"/>
  <c r="U1549" i="1"/>
  <c r="S1550" i="1"/>
  <c r="T1550" i="1"/>
  <c r="U1550" i="1"/>
  <c r="S1551" i="1"/>
  <c r="T1551" i="1"/>
  <c r="U1551" i="1"/>
  <c r="S1552" i="1"/>
  <c r="T1552" i="1"/>
  <c r="U1552" i="1"/>
  <c r="S1553" i="1"/>
  <c r="T1553" i="1"/>
  <c r="U1553" i="1"/>
  <c r="S1554" i="1"/>
  <c r="R1554" i="1" s="1"/>
  <c r="T1554" i="1"/>
  <c r="U1554" i="1"/>
  <c r="S1555" i="1"/>
  <c r="T1555" i="1"/>
  <c r="U1555" i="1"/>
  <c r="S1556" i="1"/>
  <c r="T1556" i="1"/>
  <c r="U1556" i="1"/>
  <c r="S1557" i="1"/>
  <c r="T1557" i="1"/>
  <c r="U1557" i="1"/>
  <c r="S1558" i="1"/>
  <c r="T1558" i="1"/>
  <c r="U1558" i="1"/>
  <c r="S1559" i="1"/>
  <c r="T1559" i="1"/>
  <c r="U1559" i="1"/>
  <c r="S1560" i="1"/>
  <c r="T1560" i="1"/>
  <c r="U1560" i="1"/>
  <c r="S1561" i="1"/>
  <c r="T1561" i="1"/>
  <c r="U1561" i="1"/>
  <c r="S1562" i="1"/>
  <c r="T1562" i="1"/>
  <c r="U1562" i="1"/>
  <c r="S1563" i="1"/>
  <c r="T1563" i="1"/>
  <c r="U1563" i="1"/>
  <c r="S1564" i="1"/>
  <c r="T1564" i="1"/>
  <c r="U1564" i="1"/>
  <c r="S1565" i="1"/>
  <c r="T1565" i="1"/>
  <c r="U1565" i="1"/>
  <c r="S1566" i="1"/>
  <c r="T1566" i="1"/>
  <c r="U1566" i="1"/>
  <c r="S1567" i="1"/>
  <c r="T1567" i="1"/>
  <c r="U1567" i="1"/>
  <c r="S1568" i="1"/>
  <c r="T1568" i="1"/>
  <c r="U1568" i="1"/>
  <c r="S1569" i="1"/>
  <c r="T1569" i="1"/>
  <c r="U1569" i="1"/>
  <c r="S1570" i="1"/>
  <c r="T1570" i="1"/>
  <c r="U1570" i="1"/>
  <c r="S1571" i="1"/>
  <c r="T1571" i="1"/>
  <c r="U1571" i="1"/>
  <c r="S1572" i="1"/>
  <c r="T1572" i="1"/>
  <c r="U1572" i="1"/>
  <c r="S1573" i="1"/>
  <c r="T1573" i="1"/>
  <c r="U1573" i="1"/>
  <c r="S1574" i="1"/>
  <c r="T1574" i="1"/>
  <c r="U1574" i="1"/>
  <c r="S1575" i="1"/>
  <c r="T1575" i="1"/>
  <c r="U1575" i="1"/>
  <c r="S1576" i="1"/>
  <c r="T1576" i="1"/>
  <c r="U1576" i="1"/>
  <c r="S1577" i="1"/>
  <c r="T1577" i="1"/>
  <c r="U1577" i="1"/>
  <c r="S1578" i="1"/>
  <c r="R1578" i="1" s="1"/>
  <c r="T1578" i="1"/>
  <c r="U1578" i="1"/>
  <c r="S1579" i="1"/>
  <c r="T1579" i="1"/>
  <c r="U1579" i="1"/>
  <c r="S1580" i="1"/>
  <c r="T1580" i="1"/>
  <c r="U1580" i="1"/>
  <c r="S1581" i="1"/>
  <c r="T1581" i="1"/>
  <c r="U1581" i="1"/>
  <c r="S1582" i="1"/>
  <c r="T1582" i="1"/>
  <c r="U1582" i="1"/>
  <c r="S1583" i="1"/>
  <c r="T1583" i="1"/>
  <c r="U1583" i="1"/>
  <c r="S1584" i="1"/>
  <c r="T1584" i="1"/>
  <c r="U1584" i="1"/>
  <c r="S1585" i="1"/>
  <c r="T1585" i="1"/>
  <c r="U1585" i="1"/>
  <c r="S1586" i="1"/>
  <c r="T1586" i="1"/>
  <c r="U1586" i="1"/>
  <c r="S1587" i="1"/>
  <c r="T1587" i="1"/>
  <c r="U1587" i="1"/>
  <c r="S1588" i="1"/>
  <c r="T1588" i="1"/>
  <c r="U1588" i="1"/>
  <c r="S1589" i="1"/>
  <c r="T1589" i="1"/>
  <c r="U1589" i="1"/>
  <c r="S1590" i="1"/>
  <c r="T1590" i="1"/>
  <c r="U1590" i="1"/>
  <c r="S1591" i="1"/>
  <c r="T1591" i="1"/>
  <c r="U1591" i="1"/>
  <c r="S1592" i="1"/>
  <c r="T1592" i="1"/>
  <c r="U1592" i="1"/>
  <c r="S1593" i="1"/>
  <c r="T1593" i="1"/>
  <c r="U1593" i="1"/>
  <c r="S1594" i="1"/>
  <c r="T1594" i="1"/>
  <c r="U1594" i="1"/>
  <c r="S1595" i="1"/>
  <c r="T1595" i="1"/>
  <c r="U1595" i="1"/>
  <c r="S1596" i="1"/>
  <c r="T1596" i="1"/>
  <c r="U1596" i="1"/>
  <c r="S1597" i="1"/>
  <c r="T1597" i="1"/>
  <c r="U1597" i="1"/>
  <c r="S1598" i="1"/>
  <c r="T1598" i="1"/>
  <c r="U1598" i="1"/>
  <c r="S1599" i="1"/>
  <c r="T1599" i="1"/>
  <c r="U1599" i="1"/>
  <c r="S1600" i="1"/>
  <c r="T1600" i="1"/>
  <c r="U1600" i="1"/>
  <c r="S1601" i="1"/>
  <c r="T1601" i="1"/>
  <c r="U1601" i="1"/>
  <c r="S1602" i="1"/>
  <c r="R1602" i="1" s="1"/>
  <c r="T1602" i="1"/>
  <c r="U1602" i="1"/>
  <c r="S1603" i="1"/>
  <c r="T1603" i="1"/>
  <c r="U1603" i="1"/>
  <c r="S1604" i="1"/>
  <c r="T1604" i="1"/>
  <c r="U1604" i="1"/>
  <c r="S1605" i="1"/>
  <c r="T1605" i="1"/>
  <c r="U1605" i="1"/>
  <c r="S1606" i="1"/>
  <c r="T1606" i="1"/>
  <c r="U1606" i="1"/>
  <c r="S1607" i="1"/>
  <c r="T1607" i="1"/>
  <c r="U1607" i="1"/>
  <c r="S1608" i="1"/>
  <c r="T1608" i="1"/>
  <c r="U1608" i="1"/>
  <c r="S1609" i="1"/>
  <c r="T1609" i="1"/>
  <c r="U1609" i="1"/>
  <c r="S1610" i="1"/>
  <c r="T1610" i="1"/>
  <c r="U1610" i="1"/>
  <c r="S1611" i="1"/>
  <c r="T1611" i="1"/>
  <c r="U1611" i="1"/>
  <c r="S1612" i="1"/>
  <c r="T1612" i="1"/>
  <c r="U1612" i="1"/>
  <c r="S1613" i="1"/>
  <c r="T1613" i="1"/>
  <c r="U1613" i="1"/>
  <c r="S1614" i="1"/>
  <c r="T1614" i="1"/>
  <c r="U1614" i="1"/>
  <c r="S1615" i="1"/>
  <c r="T1615" i="1"/>
  <c r="U1615" i="1"/>
  <c r="S1616" i="1"/>
  <c r="T1616" i="1"/>
  <c r="U1616" i="1"/>
  <c r="S1617" i="1"/>
  <c r="T1617" i="1"/>
  <c r="U1617" i="1"/>
  <c r="S1618" i="1"/>
  <c r="T1618" i="1"/>
  <c r="U1618" i="1"/>
  <c r="S1619" i="1"/>
  <c r="T1619" i="1"/>
  <c r="U1619" i="1"/>
  <c r="S1620" i="1"/>
  <c r="T1620" i="1"/>
  <c r="U1620" i="1"/>
  <c r="S1621" i="1"/>
  <c r="T1621" i="1"/>
  <c r="U1621" i="1"/>
  <c r="S1622" i="1"/>
  <c r="T1622" i="1"/>
  <c r="U1622" i="1"/>
  <c r="S1623" i="1"/>
  <c r="T1623" i="1"/>
  <c r="U1623" i="1"/>
  <c r="S1624" i="1"/>
  <c r="T1624" i="1"/>
  <c r="U1624" i="1"/>
  <c r="S1625" i="1"/>
  <c r="T1625" i="1"/>
  <c r="U1625" i="1"/>
  <c r="S1626" i="1"/>
  <c r="R1626" i="1" s="1"/>
  <c r="T1626" i="1"/>
  <c r="U1626" i="1"/>
  <c r="S1627" i="1"/>
  <c r="T1627" i="1"/>
  <c r="U1627" i="1"/>
  <c r="S1628" i="1"/>
  <c r="T1628" i="1"/>
  <c r="U1628" i="1"/>
  <c r="S1629" i="1"/>
  <c r="T1629" i="1"/>
  <c r="U1629" i="1"/>
  <c r="S1630" i="1"/>
  <c r="T1630" i="1"/>
  <c r="U1630" i="1"/>
  <c r="S1631" i="1"/>
  <c r="T1631" i="1"/>
  <c r="U1631" i="1"/>
  <c r="S1632" i="1"/>
  <c r="T1632" i="1"/>
  <c r="U1632" i="1"/>
  <c r="S1633" i="1"/>
  <c r="T1633" i="1"/>
  <c r="U1633" i="1"/>
  <c r="S1634" i="1"/>
  <c r="T1634" i="1"/>
  <c r="U1634" i="1"/>
  <c r="S1635" i="1"/>
  <c r="T1635" i="1"/>
  <c r="U1635" i="1"/>
  <c r="S1636" i="1"/>
  <c r="T1636" i="1"/>
  <c r="U1636" i="1"/>
  <c r="S1637" i="1"/>
  <c r="T1637" i="1"/>
  <c r="U1637" i="1"/>
  <c r="S1638" i="1"/>
  <c r="T1638" i="1"/>
  <c r="U1638" i="1"/>
  <c r="S1639" i="1"/>
  <c r="T1639" i="1"/>
  <c r="U1639" i="1"/>
  <c r="S1640" i="1"/>
  <c r="T1640" i="1"/>
  <c r="U1640" i="1"/>
  <c r="S1641" i="1"/>
  <c r="T1641" i="1"/>
  <c r="U1641" i="1"/>
  <c r="S1642" i="1"/>
  <c r="T1642" i="1"/>
  <c r="U1642" i="1"/>
  <c r="S1643" i="1"/>
  <c r="T1643" i="1"/>
  <c r="U1643" i="1"/>
  <c r="S1644" i="1"/>
  <c r="T1644" i="1"/>
  <c r="U1644" i="1"/>
  <c r="S1645" i="1"/>
  <c r="T1645" i="1"/>
  <c r="U1645" i="1"/>
  <c r="S1646" i="1"/>
  <c r="T1646" i="1"/>
  <c r="U1646" i="1"/>
  <c r="S1647" i="1"/>
  <c r="T1647" i="1"/>
  <c r="U1647" i="1"/>
  <c r="S1648" i="1"/>
  <c r="T1648" i="1"/>
  <c r="U1648" i="1"/>
  <c r="S1649" i="1"/>
  <c r="T1649" i="1"/>
  <c r="U1649" i="1"/>
  <c r="S1650" i="1"/>
  <c r="R1650" i="1" s="1"/>
  <c r="T1650" i="1"/>
  <c r="U1650" i="1"/>
  <c r="S1651" i="1"/>
  <c r="T1651" i="1"/>
  <c r="U1651" i="1"/>
  <c r="S1652" i="1"/>
  <c r="T1652" i="1"/>
  <c r="U1652" i="1"/>
  <c r="S1653" i="1"/>
  <c r="T1653" i="1"/>
  <c r="U1653" i="1"/>
  <c r="S1654" i="1"/>
  <c r="T1654" i="1"/>
  <c r="U1654" i="1"/>
  <c r="S1655" i="1"/>
  <c r="T1655" i="1"/>
  <c r="U1655" i="1"/>
  <c r="S1656" i="1"/>
  <c r="T1656" i="1"/>
  <c r="U1656" i="1"/>
  <c r="S1657" i="1"/>
  <c r="T1657" i="1"/>
  <c r="U1657" i="1"/>
  <c r="S1658" i="1"/>
  <c r="T1658" i="1"/>
  <c r="U1658" i="1"/>
  <c r="S1659" i="1"/>
  <c r="T1659" i="1"/>
  <c r="U1659" i="1"/>
  <c r="S1660" i="1"/>
  <c r="T1660" i="1"/>
  <c r="U1660" i="1"/>
  <c r="S1661" i="1"/>
  <c r="T1661" i="1"/>
  <c r="U1661" i="1"/>
  <c r="S1662" i="1"/>
  <c r="T1662" i="1"/>
  <c r="U1662" i="1"/>
  <c r="S1663" i="1"/>
  <c r="T1663" i="1"/>
  <c r="U1663" i="1"/>
  <c r="S1664" i="1"/>
  <c r="T1664" i="1"/>
  <c r="U1664" i="1"/>
  <c r="S1665" i="1"/>
  <c r="T1665" i="1"/>
  <c r="U1665" i="1"/>
  <c r="S1666" i="1"/>
  <c r="T1666" i="1"/>
  <c r="U1666" i="1"/>
  <c r="S1667" i="1"/>
  <c r="T1667" i="1"/>
  <c r="U1667" i="1"/>
  <c r="S1668" i="1"/>
  <c r="T1668" i="1"/>
  <c r="U1668" i="1"/>
  <c r="S1669" i="1"/>
  <c r="T1669" i="1"/>
  <c r="U1669" i="1"/>
  <c r="S1670" i="1"/>
  <c r="T1670" i="1"/>
  <c r="U1670" i="1"/>
  <c r="S1671" i="1"/>
  <c r="T1671" i="1"/>
  <c r="U1671" i="1"/>
  <c r="S1672" i="1"/>
  <c r="T1672" i="1"/>
  <c r="U1672" i="1"/>
  <c r="S1673" i="1"/>
  <c r="T1673" i="1"/>
  <c r="U1673" i="1"/>
  <c r="S1674" i="1"/>
  <c r="R1674" i="1" s="1"/>
  <c r="T1674" i="1"/>
  <c r="U1674" i="1"/>
  <c r="S1675" i="1"/>
  <c r="T1675" i="1"/>
  <c r="U1675" i="1"/>
  <c r="S1676" i="1"/>
  <c r="T1676" i="1"/>
  <c r="U1676" i="1"/>
  <c r="S1677" i="1"/>
  <c r="T1677" i="1"/>
  <c r="U1677" i="1"/>
  <c r="S1678" i="1"/>
  <c r="T1678" i="1"/>
  <c r="U1678" i="1"/>
  <c r="S1679" i="1"/>
  <c r="T1679" i="1"/>
  <c r="U1679" i="1"/>
  <c r="S1680" i="1"/>
  <c r="T1680" i="1"/>
  <c r="U1680" i="1"/>
  <c r="S1681" i="1"/>
  <c r="T1681" i="1"/>
  <c r="U1681" i="1"/>
  <c r="S1682" i="1"/>
  <c r="T1682" i="1"/>
  <c r="U1682" i="1"/>
  <c r="S1683" i="1"/>
  <c r="T1683" i="1"/>
  <c r="U1683" i="1"/>
  <c r="S1684" i="1"/>
  <c r="T1684" i="1"/>
  <c r="U1684" i="1"/>
  <c r="S1685" i="1"/>
  <c r="T1685" i="1"/>
  <c r="U1685" i="1"/>
  <c r="S1686" i="1"/>
  <c r="T1686" i="1"/>
  <c r="U1686" i="1"/>
  <c r="S1687" i="1"/>
  <c r="T1687" i="1"/>
  <c r="U1687" i="1"/>
  <c r="S1688" i="1"/>
  <c r="T1688" i="1"/>
  <c r="U1688" i="1"/>
  <c r="S1689" i="1"/>
  <c r="T1689" i="1"/>
  <c r="U1689" i="1"/>
  <c r="S1690" i="1"/>
  <c r="T1690" i="1"/>
  <c r="U1690" i="1"/>
  <c r="S1691" i="1"/>
  <c r="T1691" i="1"/>
  <c r="U1691" i="1"/>
  <c r="S1692" i="1"/>
  <c r="T1692" i="1"/>
  <c r="U1692" i="1"/>
  <c r="S1693" i="1"/>
  <c r="T1693" i="1"/>
  <c r="U1693" i="1"/>
  <c r="S1694" i="1"/>
  <c r="T1694" i="1"/>
  <c r="U1694" i="1"/>
  <c r="S1695" i="1"/>
  <c r="T1695" i="1"/>
  <c r="U1695" i="1"/>
  <c r="S1696" i="1"/>
  <c r="T1696" i="1"/>
  <c r="U1696" i="1"/>
  <c r="S1697" i="1"/>
  <c r="T1697" i="1"/>
  <c r="U1697" i="1"/>
  <c r="S1698" i="1"/>
  <c r="T1698" i="1"/>
  <c r="U1698" i="1"/>
  <c r="S1699" i="1"/>
  <c r="T1699" i="1"/>
  <c r="U1699" i="1"/>
  <c r="S1700" i="1"/>
  <c r="T1700" i="1"/>
  <c r="U1700" i="1"/>
  <c r="S1701" i="1"/>
  <c r="T1701" i="1"/>
  <c r="U1701" i="1"/>
  <c r="S1702" i="1"/>
  <c r="T1702" i="1"/>
  <c r="U1702" i="1"/>
  <c r="S1703" i="1"/>
  <c r="T1703" i="1"/>
  <c r="U1703" i="1"/>
  <c r="S1704" i="1"/>
  <c r="T1704" i="1"/>
  <c r="U1704" i="1"/>
  <c r="S1705" i="1"/>
  <c r="T1705" i="1"/>
  <c r="U1705" i="1"/>
  <c r="S1706" i="1"/>
  <c r="T1706" i="1"/>
  <c r="U1706" i="1"/>
  <c r="S1707" i="1"/>
  <c r="T1707" i="1"/>
  <c r="U1707" i="1"/>
  <c r="S1708" i="1"/>
  <c r="T1708" i="1"/>
  <c r="U1708" i="1"/>
  <c r="S1709" i="1"/>
  <c r="T1709" i="1"/>
  <c r="U1709" i="1"/>
  <c r="S1710" i="1"/>
  <c r="T1710" i="1"/>
  <c r="U1710" i="1"/>
  <c r="S1711" i="1"/>
  <c r="T1711" i="1"/>
  <c r="U1711" i="1"/>
  <c r="S1712" i="1"/>
  <c r="T1712" i="1"/>
  <c r="U1712" i="1"/>
  <c r="S1713" i="1"/>
  <c r="T1713" i="1"/>
  <c r="U1713" i="1"/>
  <c r="S1714" i="1"/>
  <c r="T1714" i="1"/>
  <c r="U1714" i="1"/>
  <c r="S1715" i="1"/>
  <c r="T1715" i="1"/>
  <c r="U1715" i="1"/>
  <c r="S1716" i="1"/>
  <c r="T1716" i="1"/>
  <c r="U1716" i="1"/>
  <c r="S1717" i="1"/>
  <c r="T1717" i="1"/>
  <c r="U1717" i="1"/>
  <c r="S1718" i="1"/>
  <c r="T1718" i="1"/>
  <c r="U1718" i="1"/>
  <c r="S1719" i="1"/>
  <c r="T1719" i="1"/>
  <c r="U1719" i="1"/>
  <c r="S1720" i="1"/>
  <c r="T1720" i="1"/>
  <c r="U1720" i="1"/>
  <c r="S1721" i="1"/>
  <c r="T1721" i="1"/>
  <c r="U1721" i="1"/>
  <c r="S1722" i="1"/>
  <c r="R1722" i="1" s="1"/>
  <c r="T1722" i="1"/>
  <c r="U1722" i="1"/>
  <c r="S1723" i="1"/>
  <c r="T1723" i="1"/>
  <c r="U1723" i="1"/>
  <c r="S1724" i="1"/>
  <c r="T1724" i="1"/>
  <c r="U1724" i="1"/>
  <c r="S1725" i="1"/>
  <c r="T1725" i="1"/>
  <c r="U1725" i="1"/>
  <c r="S1726" i="1"/>
  <c r="T1726" i="1"/>
  <c r="U1726" i="1"/>
  <c r="S1727" i="1"/>
  <c r="T1727" i="1"/>
  <c r="U1727" i="1"/>
  <c r="S1728" i="1"/>
  <c r="T1728" i="1"/>
  <c r="U1728" i="1"/>
  <c r="S1729" i="1"/>
  <c r="T1729" i="1"/>
  <c r="U1729" i="1"/>
  <c r="S1730" i="1"/>
  <c r="T1730" i="1"/>
  <c r="U1730" i="1"/>
  <c r="S1731" i="1"/>
  <c r="T1731" i="1"/>
  <c r="U1731" i="1"/>
  <c r="S1732" i="1"/>
  <c r="T1732" i="1"/>
  <c r="U1732" i="1"/>
  <c r="S1733" i="1"/>
  <c r="T1733" i="1"/>
  <c r="U1733" i="1"/>
  <c r="S1734" i="1"/>
  <c r="T1734" i="1"/>
  <c r="U1734" i="1"/>
  <c r="S1735" i="1"/>
  <c r="T1735" i="1"/>
  <c r="U1735" i="1"/>
  <c r="S1736" i="1"/>
  <c r="T1736" i="1"/>
  <c r="U1736" i="1"/>
  <c r="S1737" i="1"/>
  <c r="T1737" i="1"/>
  <c r="U1737" i="1"/>
  <c r="S1738" i="1"/>
  <c r="R1738" i="1" s="1"/>
  <c r="T1738" i="1"/>
  <c r="U1738" i="1"/>
  <c r="S1739" i="1"/>
  <c r="T1739" i="1"/>
  <c r="U1739" i="1"/>
  <c r="S1740" i="1"/>
  <c r="T1740" i="1"/>
  <c r="U1740" i="1"/>
  <c r="S1741" i="1"/>
  <c r="T1741" i="1"/>
  <c r="U1741" i="1"/>
  <c r="S1742" i="1"/>
  <c r="T1742" i="1"/>
  <c r="U1742" i="1"/>
  <c r="S1743" i="1"/>
  <c r="T1743" i="1"/>
  <c r="U1743" i="1"/>
  <c r="S1744" i="1"/>
  <c r="T1744" i="1"/>
  <c r="U1744" i="1"/>
  <c r="S1745" i="1"/>
  <c r="T1745" i="1"/>
  <c r="U1745" i="1"/>
  <c r="S1746" i="1"/>
  <c r="R1746" i="1" s="1"/>
  <c r="T1746" i="1"/>
  <c r="U1746" i="1"/>
  <c r="S1747" i="1"/>
  <c r="T1747" i="1"/>
  <c r="U1747" i="1"/>
  <c r="S1748" i="1"/>
  <c r="T1748" i="1"/>
  <c r="U1748" i="1"/>
  <c r="S1749" i="1"/>
  <c r="T1749" i="1"/>
  <c r="U1749" i="1"/>
  <c r="S1750" i="1"/>
  <c r="T1750" i="1"/>
  <c r="U1750" i="1"/>
  <c r="S1751" i="1"/>
  <c r="T1751" i="1"/>
  <c r="U1751" i="1"/>
  <c r="S1752" i="1"/>
  <c r="T1752" i="1"/>
  <c r="U1752" i="1"/>
  <c r="S1753" i="1"/>
  <c r="T1753" i="1"/>
  <c r="U1753" i="1"/>
  <c r="S1754" i="1"/>
  <c r="T1754" i="1"/>
  <c r="U1754" i="1"/>
  <c r="S1755" i="1"/>
  <c r="T1755" i="1"/>
  <c r="U1755" i="1"/>
  <c r="S1756" i="1"/>
  <c r="T1756" i="1"/>
  <c r="U1756" i="1"/>
  <c r="S1757" i="1"/>
  <c r="T1757" i="1"/>
  <c r="U1757" i="1"/>
  <c r="S1758" i="1"/>
  <c r="T1758" i="1"/>
  <c r="U1758" i="1"/>
  <c r="S1759" i="1"/>
  <c r="T1759" i="1"/>
  <c r="U1759" i="1"/>
  <c r="S1760" i="1"/>
  <c r="T1760" i="1"/>
  <c r="U1760" i="1"/>
  <c r="S1761" i="1"/>
  <c r="T1761" i="1"/>
  <c r="U1761" i="1"/>
  <c r="S1762" i="1"/>
  <c r="R1762" i="1" s="1"/>
  <c r="T1762" i="1"/>
  <c r="U1762" i="1"/>
  <c r="S1763" i="1"/>
  <c r="T1763" i="1"/>
  <c r="U1763" i="1"/>
  <c r="S1764" i="1"/>
  <c r="T1764" i="1"/>
  <c r="U1764" i="1"/>
  <c r="S1765" i="1"/>
  <c r="T1765" i="1"/>
  <c r="U1765" i="1"/>
  <c r="S1766" i="1"/>
  <c r="T1766" i="1"/>
  <c r="U1766" i="1"/>
  <c r="S1767" i="1"/>
  <c r="T1767" i="1"/>
  <c r="U1767" i="1"/>
  <c r="S1768" i="1"/>
  <c r="T1768" i="1"/>
  <c r="U1768" i="1"/>
  <c r="S1769" i="1"/>
  <c r="T1769" i="1"/>
  <c r="U1769" i="1"/>
  <c r="S1770" i="1"/>
  <c r="R1770" i="1" s="1"/>
  <c r="T1770" i="1"/>
  <c r="U1770" i="1"/>
  <c r="S1771" i="1"/>
  <c r="T1771" i="1"/>
  <c r="U1771" i="1"/>
  <c r="S1772" i="1"/>
  <c r="T1772" i="1"/>
  <c r="U1772" i="1"/>
  <c r="S1773" i="1"/>
  <c r="T1773" i="1"/>
  <c r="U1773" i="1"/>
  <c r="S1774" i="1"/>
  <c r="T1774" i="1"/>
  <c r="U1774" i="1"/>
  <c r="S1775" i="1"/>
  <c r="T1775" i="1"/>
  <c r="U1775" i="1"/>
  <c r="S1776" i="1"/>
  <c r="T1776" i="1"/>
  <c r="U1776" i="1"/>
  <c r="S1777" i="1"/>
  <c r="T1777" i="1"/>
  <c r="U1777" i="1"/>
  <c r="S1778" i="1"/>
  <c r="T1778" i="1"/>
  <c r="U1778" i="1"/>
  <c r="S1779" i="1"/>
  <c r="T1779" i="1"/>
  <c r="U1779" i="1"/>
  <c r="S1780" i="1"/>
  <c r="T1780" i="1"/>
  <c r="U1780" i="1"/>
  <c r="S1781" i="1"/>
  <c r="T1781" i="1"/>
  <c r="U1781" i="1"/>
  <c r="S1782" i="1"/>
  <c r="T1782" i="1"/>
  <c r="U1782" i="1"/>
  <c r="S1783" i="1"/>
  <c r="T1783" i="1"/>
  <c r="U1783" i="1"/>
  <c r="S1784" i="1"/>
  <c r="T1784" i="1"/>
  <c r="U1784" i="1"/>
  <c r="S1785" i="1"/>
  <c r="T1785" i="1"/>
  <c r="U1785" i="1"/>
  <c r="S1786" i="1"/>
  <c r="R1786" i="1" s="1"/>
  <c r="T1786" i="1"/>
  <c r="U1786" i="1"/>
  <c r="S1787" i="1"/>
  <c r="T1787" i="1"/>
  <c r="U1787" i="1"/>
  <c r="S1788" i="1"/>
  <c r="T1788" i="1"/>
  <c r="U1788" i="1"/>
  <c r="S1789" i="1"/>
  <c r="T1789" i="1"/>
  <c r="U1789" i="1"/>
  <c r="S1790" i="1"/>
  <c r="T1790" i="1"/>
  <c r="U1790" i="1"/>
  <c r="S1791" i="1"/>
  <c r="T1791" i="1"/>
  <c r="U1791" i="1"/>
  <c r="S1792" i="1"/>
  <c r="T1792" i="1"/>
  <c r="U1792" i="1"/>
  <c r="S1793" i="1"/>
  <c r="T1793" i="1"/>
  <c r="U1793" i="1"/>
  <c r="S1794" i="1"/>
  <c r="R1794" i="1" s="1"/>
  <c r="T1794" i="1"/>
  <c r="U1794" i="1"/>
  <c r="S1795" i="1"/>
  <c r="T1795" i="1"/>
  <c r="U1795" i="1"/>
  <c r="S1796" i="1"/>
  <c r="T1796" i="1"/>
  <c r="U1796" i="1"/>
  <c r="S1797" i="1"/>
  <c r="T1797" i="1"/>
  <c r="U1797" i="1"/>
  <c r="S1798" i="1"/>
  <c r="T1798" i="1"/>
  <c r="U1798" i="1"/>
  <c r="S1799" i="1"/>
  <c r="T1799" i="1"/>
  <c r="U1799" i="1"/>
  <c r="S1800" i="1"/>
  <c r="T1800" i="1"/>
  <c r="U1800" i="1"/>
  <c r="S1801" i="1"/>
  <c r="T1801" i="1"/>
  <c r="U1801" i="1"/>
  <c r="S1802" i="1"/>
  <c r="T1802" i="1"/>
  <c r="U1802" i="1"/>
  <c r="S1803" i="1"/>
  <c r="T1803" i="1"/>
  <c r="U1803" i="1"/>
  <c r="S1804" i="1"/>
  <c r="T1804" i="1"/>
  <c r="U1804" i="1"/>
  <c r="S1805" i="1"/>
  <c r="T1805" i="1"/>
  <c r="U1805" i="1"/>
  <c r="S1806" i="1"/>
  <c r="T1806" i="1"/>
  <c r="U1806" i="1"/>
  <c r="S1807" i="1"/>
  <c r="T1807" i="1"/>
  <c r="U1807" i="1"/>
  <c r="S1808" i="1"/>
  <c r="T1808" i="1"/>
  <c r="U1808" i="1"/>
  <c r="S1809" i="1"/>
  <c r="T1809" i="1"/>
  <c r="U1809" i="1"/>
  <c r="S1810" i="1"/>
  <c r="T1810" i="1"/>
  <c r="U1810" i="1"/>
  <c r="S1811" i="1"/>
  <c r="T1811" i="1"/>
  <c r="U1811" i="1"/>
  <c r="S1812" i="1"/>
  <c r="T1812" i="1"/>
  <c r="U1812" i="1"/>
  <c r="S1813" i="1"/>
  <c r="T1813" i="1"/>
  <c r="U1813" i="1"/>
  <c r="S1814" i="1"/>
  <c r="T1814" i="1"/>
  <c r="U1814" i="1"/>
  <c r="S1815" i="1"/>
  <c r="T1815" i="1"/>
  <c r="U1815" i="1"/>
  <c r="S1816" i="1"/>
  <c r="T1816" i="1"/>
  <c r="U1816" i="1"/>
  <c r="S1817" i="1"/>
  <c r="T1817" i="1"/>
  <c r="U1817" i="1"/>
  <c r="S1818" i="1"/>
  <c r="R1818" i="1" s="1"/>
  <c r="T1818" i="1"/>
  <c r="U1818" i="1"/>
  <c r="S1819" i="1"/>
  <c r="T1819" i="1"/>
  <c r="U1819" i="1"/>
  <c r="S1820" i="1"/>
  <c r="T1820" i="1"/>
  <c r="U1820" i="1"/>
  <c r="S1821" i="1"/>
  <c r="T1821" i="1"/>
  <c r="U1821" i="1"/>
  <c r="S1822" i="1"/>
  <c r="T1822" i="1"/>
  <c r="U1822" i="1"/>
  <c r="S1823" i="1"/>
  <c r="T1823" i="1"/>
  <c r="U1823" i="1"/>
  <c r="S1824" i="1"/>
  <c r="T1824" i="1"/>
  <c r="U1824" i="1"/>
  <c r="S1825" i="1"/>
  <c r="T1825" i="1"/>
  <c r="U1825" i="1"/>
  <c r="S1826" i="1"/>
  <c r="T1826" i="1"/>
  <c r="U1826" i="1"/>
  <c r="S1827" i="1"/>
  <c r="T1827" i="1"/>
  <c r="U1827" i="1"/>
  <c r="S1828" i="1"/>
  <c r="T1828" i="1"/>
  <c r="U1828" i="1"/>
  <c r="S1829" i="1"/>
  <c r="T1829" i="1"/>
  <c r="U1829" i="1"/>
  <c r="S1830" i="1"/>
  <c r="T1830" i="1"/>
  <c r="U1830" i="1"/>
  <c r="S1831" i="1"/>
  <c r="T1831" i="1"/>
  <c r="U1831" i="1"/>
  <c r="S1832" i="1"/>
  <c r="T1832" i="1"/>
  <c r="U1832" i="1"/>
  <c r="S1833" i="1"/>
  <c r="T1833" i="1"/>
  <c r="U1833" i="1"/>
  <c r="S1834" i="1"/>
  <c r="T1834" i="1"/>
  <c r="U1834" i="1"/>
  <c r="S1835" i="1"/>
  <c r="T1835" i="1"/>
  <c r="U1835" i="1"/>
  <c r="S1836" i="1"/>
  <c r="T1836" i="1"/>
  <c r="U1836" i="1"/>
  <c r="S1837" i="1"/>
  <c r="T1837" i="1"/>
  <c r="U1837" i="1"/>
  <c r="S1838" i="1"/>
  <c r="T1838" i="1"/>
  <c r="U1838" i="1"/>
  <c r="S1839" i="1"/>
  <c r="T1839" i="1"/>
  <c r="R1839" i="1" s="1"/>
  <c r="U1839" i="1"/>
  <c r="S1840" i="1"/>
  <c r="T1840" i="1"/>
  <c r="U1840" i="1"/>
  <c r="S1841" i="1"/>
  <c r="T1841" i="1"/>
  <c r="U1841" i="1"/>
  <c r="S1842" i="1"/>
  <c r="R1842" i="1" s="1"/>
  <c r="T1842" i="1"/>
  <c r="U1842" i="1"/>
  <c r="S1843" i="1"/>
  <c r="T1843" i="1"/>
  <c r="U1843" i="1"/>
  <c r="S1844" i="1"/>
  <c r="T1844" i="1"/>
  <c r="U1844" i="1"/>
  <c r="S1845" i="1"/>
  <c r="T1845" i="1"/>
  <c r="U1845" i="1"/>
  <c r="S1846" i="1"/>
  <c r="T1846" i="1"/>
  <c r="U1846" i="1"/>
  <c r="S1847" i="1"/>
  <c r="T1847" i="1"/>
  <c r="U1847" i="1"/>
  <c r="S1848" i="1"/>
  <c r="T1848" i="1"/>
  <c r="U1848" i="1"/>
  <c r="S1849" i="1"/>
  <c r="T1849" i="1"/>
  <c r="U1849" i="1"/>
  <c r="S1850" i="1"/>
  <c r="T1850" i="1"/>
  <c r="U1850" i="1"/>
  <c r="S1851" i="1"/>
  <c r="T1851" i="1"/>
  <c r="U1851" i="1"/>
  <c r="S1852" i="1"/>
  <c r="T1852" i="1"/>
  <c r="U1852" i="1"/>
  <c r="S1853" i="1"/>
  <c r="T1853" i="1"/>
  <c r="U1853" i="1"/>
  <c r="S1854" i="1"/>
  <c r="T1854" i="1"/>
  <c r="U1854" i="1"/>
  <c r="S1855" i="1"/>
  <c r="T1855" i="1"/>
  <c r="U1855" i="1"/>
  <c r="S1856" i="1"/>
  <c r="T1856" i="1"/>
  <c r="U1856" i="1"/>
  <c r="S1857" i="1"/>
  <c r="T1857" i="1"/>
  <c r="U1857" i="1"/>
  <c r="S1858" i="1"/>
  <c r="T1858" i="1"/>
  <c r="U1858" i="1"/>
  <c r="S1859" i="1"/>
  <c r="T1859" i="1"/>
  <c r="U1859" i="1"/>
  <c r="S1860" i="1"/>
  <c r="T1860" i="1"/>
  <c r="U1860" i="1"/>
  <c r="S1861" i="1"/>
  <c r="T1861" i="1"/>
  <c r="U1861" i="1"/>
  <c r="S1862" i="1"/>
  <c r="T1862" i="1"/>
  <c r="U1862" i="1"/>
  <c r="S1863" i="1"/>
  <c r="T1863" i="1"/>
  <c r="U1863" i="1"/>
  <c r="S1864" i="1"/>
  <c r="T1864" i="1"/>
  <c r="U1864" i="1"/>
  <c r="S1865" i="1"/>
  <c r="T1865" i="1"/>
  <c r="U1865" i="1"/>
  <c r="S1866" i="1"/>
  <c r="R1866" i="1" s="1"/>
  <c r="T1866" i="1"/>
  <c r="U1866" i="1"/>
  <c r="S1867" i="1"/>
  <c r="T1867" i="1"/>
  <c r="U1867" i="1"/>
  <c r="S1868" i="1"/>
  <c r="T1868" i="1"/>
  <c r="U1868" i="1"/>
  <c r="S1869" i="1"/>
  <c r="T1869" i="1"/>
  <c r="U1869" i="1"/>
  <c r="S1870" i="1"/>
  <c r="T1870" i="1"/>
  <c r="U1870" i="1"/>
  <c r="S1871" i="1"/>
  <c r="T1871" i="1"/>
  <c r="U1871" i="1"/>
  <c r="S1872" i="1"/>
  <c r="T1872" i="1"/>
  <c r="U1872" i="1"/>
  <c r="S1873" i="1"/>
  <c r="T1873" i="1"/>
  <c r="U1873" i="1"/>
  <c r="S1874" i="1"/>
  <c r="T1874" i="1"/>
  <c r="U1874" i="1"/>
  <c r="S1875" i="1"/>
  <c r="T1875" i="1"/>
  <c r="U1875" i="1"/>
  <c r="S1876" i="1"/>
  <c r="T1876" i="1"/>
  <c r="U1876" i="1"/>
  <c r="S1877" i="1"/>
  <c r="T1877" i="1"/>
  <c r="U1877" i="1"/>
  <c r="S1878" i="1"/>
  <c r="T1878" i="1"/>
  <c r="U1878" i="1"/>
  <c r="S1879" i="1"/>
  <c r="T1879" i="1"/>
  <c r="U1879" i="1"/>
  <c r="S1880" i="1"/>
  <c r="T1880" i="1"/>
  <c r="U1880" i="1"/>
  <c r="S1881" i="1"/>
  <c r="T1881" i="1"/>
  <c r="U1881" i="1"/>
  <c r="S1882" i="1"/>
  <c r="R1882" i="1" s="1"/>
  <c r="T1882" i="1"/>
  <c r="U1882" i="1"/>
  <c r="S1883" i="1"/>
  <c r="T1883" i="1"/>
  <c r="U1883" i="1"/>
  <c r="S1884" i="1"/>
  <c r="T1884" i="1"/>
  <c r="U1884" i="1"/>
  <c r="S1885" i="1"/>
  <c r="T1885" i="1"/>
  <c r="U1885" i="1"/>
  <c r="S1886" i="1"/>
  <c r="T1886" i="1"/>
  <c r="U1886" i="1"/>
  <c r="S1887" i="1"/>
  <c r="T1887" i="1"/>
  <c r="U1887" i="1"/>
  <c r="S1888" i="1"/>
  <c r="T1888" i="1"/>
  <c r="U1888" i="1"/>
  <c r="S1889" i="1"/>
  <c r="T1889" i="1"/>
  <c r="U1889" i="1"/>
  <c r="S1890" i="1"/>
  <c r="R1890" i="1" s="1"/>
  <c r="T1890" i="1"/>
  <c r="U1890" i="1"/>
  <c r="S1891" i="1"/>
  <c r="T1891" i="1"/>
  <c r="U1891" i="1"/>
  <c r="S1892" i="1"/>
  <c r="T1892" i="1"/>
  <c r="U1892" i="1"/>
  <c r="S1893" i="1"/>
  <c r="T1893" i="1"/>
  <c r="U1893" i="1"/>
  <c r="S1894" i="1"/>
  <c r="T1894" i="1"/>
  <c r="U1894" i="1"/>
  <c r="S1895" i="1"/>
  <c r="T1895" i="1"/>
  <c r="U1895" i="1"/>
  <c r="S1896" i="1"/>
  <c r="T1896" i="1"/>
  <c r="U1896" i="1"/>
  <c r="S1897" i="1"/>
  <c r="T1897" i="1"/>
  <c r="U1897" i="1"/>
  <c r="S1898" i="1"/>
  <c r="T1898" i="1"/>
  <c r="U1898" i="1"/>
  <c r="S1899" i="1"/>
  <c r="T1899" i="1"/>
  <c r="U1899" i="1"/>
  <c r="S1900" i="1"/>
  <c r="T1900" i="1"/>
  <c r="U1900" i="1"/>
  <c r="S1901" i="1"/>
  <c r="T1901" i="1"/>
  <c r="U1901" i="1"/>
  <c r="S1902" i="1"/>
  <c r="T1902" i="1"/>
  <c r="U1902" i="1"/>
  <c r="S1903" i="1"/>
  <c r="T1903" i="1"/>
  <c r="U1903" i="1"/>
  <c r="S1904" i="1"/>
  <c r="T1904" i="1"/>
  <c r="U1904" i="1"/>
  <c r="S1905" i="1"/>
  <c r="T1905" i="1"/>
  <c r="U1905" i="1"/>
  <c r="S1906" i="1"/>
  <c r="R1906" i="1" s="1"/>
  <c r="T1906" i="1"/>
  <c r="U1906" i="1"/>
  <c r="S1907" i="1"/>
  <c r="T1907" i="1"/>
  <c r="U1907" i="1"/>
  <c r="S1908" i="1"/>
  <c r="T1908" i="1"/>
  <c r="U1908" i="1"/>
  <c r="S1909" i="1"/>
  <c r="T1909" i="1"/>
  <c r="U1909" i="1"/>
  <c r="S1910" i="1"/>
  <c r="T1910" i="1"/>
  <c r="U1910" i="1"/>
  <c r="S1911" i="1"/>
  <c r="T1911" i="1"/>
  <c r="R1911" i="1" s="1"/>
  <c r="U1911" i="1"/>
  <c r="S1912" i="1"/>
  <c r="T1912" i="1"/>
  <c r="U1912" i="1"/>
  <c r="S1913" i="1"/>
  <c r="T1913" i="1"/>
  <c r="U1913" i="1"/>
  <c r="S1914" i="1"/>
  <c r="R1914" i="1" s="1"/>
  <c r="T1914" i="1"/>
  <c r="U1914" i="1"/>
  <c r="S1915" i="1"/>
  <c r="T1915" i="1"/>
  <c r="U1915" i="1"/>
  <c r="S1916" i="1"/>
  <c r="T1916" i="1"/>
  <c r="U1916" i="1"/>
  <c r="S1917" i="1"/>
  <c r="T1917" i="1"/>
  <c r="U1917" i="1"/>
  <c r="S1918" i="1"/>
  <c r="T1918" i="1"/>
  <c r="U1918" i="1"/>
  <c r="S1919" i="1"/>
  <c r="T1919" i="1"/>
  <c r="U1919" i="1"/>
  <c r="S1920" i="1"/>
  <c r="T1920" i="1"/>
  <c r="U1920" i="1"/>
  <c r="S1921" i="1"/>
  <c r="T1921" i="1"/>
  <c r="U1921" i="1"/>
  <c r="S1922" i="1"/>
  <c r="T1922" i="1"/>
  <c r="U1922" i="1"/>
  <c r="S1923" i="1"/>
  <c r="T1923" i="1"/>
  <c r="U1923" i="1"/>
  <c r="S1924" i="1"/>
  <c r="T1924" i="1"/>
  <c r="U1924" i="1"/>
  <c r="S1925" i="1"/>
  <c r="T1925" i="1"/>
  <c r="U1925" i="1"/>
  <c r="S1926" i="1"/>
  <c r="T1926" i="1"/>
  <c r="U1926" i="1"/>
  <c r="S1927" i="1"/>
  <c r="T1927" i="1"/>
  <c r="U1927" i="1"/>
  <c r="S1928" i="1"/>
  <c r="T1928" i="1"/>
  <c r="U1928" i="1"/>
  <c r="S1929" i="1"/>
  <c r="T1929" i="1"/>
  <c r="U1929" i="1"/>
  <c r="S1930" i="1"/>
  <c r="R1930" i="1" s="1"/>
  <c r="T1930" i="1"/>
  <c r="U1930" i="1"/>
  <c r="S1931" i="1"/>
  <c r="T1931" i="1"/>
  <c r="U1931" i="1"/>
  <c r="S1932" i="1"/>
  <c r="T1932" i="1"/>
  <c r="U1932" i="1"/>
  <c r="S1933" i="1"/>
  <c r="T1933" i="1"/>
  <c r="U1933" i="1"/>
  <c r="S1934" i="1"/>
  <c r="T1934" i="1"/>
  <c r="U1934" i="1"/>
  <c r="S1935" i="1"/>
  <c r="T1935" i="1"/>
  <c r="U1935" i="1"/>
  <c r="S1936" i="1"/>
  <c r="T1936" i="1"/>
  <c r="U1936" i="1"/>
  <c r="S1937" i="1"/>
  <c r="T1937" i="1"/>
  <c r="U1937" i="1"/>
  <c r="S1938" i="1"/>
  <c r="R1938" i="1" s="1"/>
  <c r="T1938" i="1"/>
  <c r="U1938" i="1"/>
  <c r="S1939" i="1"/>
  <c r="T1939" i="1"/>
  <c r="U1939" i="1"/>
  <c r="S1940" i="1"/>
  <c r="T1940" i="1"/>
  <c r="U1940" i="1"/>
  <c r="S1941" i="1"/>
  <c r="T1941" i="1"/>
  <c r="U1941" i="1"/>
  <c r="S1942" i="1"/>
  <c r="T1942" i="1"/>
  <c r="U1942" i="1"/>
  <c r="S1943" i="1"/>
  <c r="T1943" i="1"/>
  <c r="U1943" i="1"/>
  <c r="S1944" i="1"/>
  <c r="T1944" i="1"/>
  <c r="U1944" i="1"/>
  <c r="S1945" i="1"/>
  <c r="T1945" i="1"/>
  <c r="U1945" i="1"/>
  <c r="S1946" i="1"/>
  <c r="T1946" i="1"/>
  <c r="U1946" i="1"/>
  <c r="S1947" i="1"/>
  <c r="T1947" i="1"/>
  <c r="U1947" i="1"/>
  <c r="S1948" i="1"/>
  <c r="T1948" i="1"/>
  <c r="U1948" i="1"/>
  <c r="S1949" i="1"/>
  <c r="T1949" i="1"/>
  <c r="U1949" i="1"/>
  <c r="S1950" i="1"/>
  <c r="T1950" i="1"/>
  <c r="U1950" i="1"/>
  <c r="S1951" i="1"/>
  <c r="T1951" i="1"/>
  <c r="U1951" i="1"/>
  <c r="S1952" i="1"/>
  <c r="T1952" i="1"/>
  <c r="U1952" i="1"/>
  <c r="S1953" i="1"/>
  <c r="T1953" i="1"/>
  <c r="U1953" i="1"/>
  <c r="S1954" i="1"/>
  <c r="R1954" i="1" s="1"/>
  <c r="T1954" i="1"/>
  <c r="U1954" i="1"/>
  <c r="S1955" i="1"/>
  <c r="T1955" i="1"/>
  <c r="U1955" i="1"/>
  <c r="S1956" i="1"/>
  <c r="T1956" i="1"/>
  <c r="U1956" i="1"/>
  <c r="S1957" i="1"/>
  <c r="T1957" i="1"/>
  <c r="U1957" i="1"/>
  <c r="S1958" i="1"/>
  <c r="T1958" i="1"/>
  <c r="U1958" i="1"/>
  <c r="S1959" i="1"/>
  <c r="T1959" i="1"/>
  <c r="U1959" i="1"/>
  <c r="S1960" i="1"/>
  <c r="T1960" i="1"/>
  <c r="U1960" i="1"/>
  <c r="S1961" i="1"/>
  <c r="T1961" i="1"/>
  <c r="U1961" i="1"/>
  <c r="S1962" i="1"/>
  <c r="R1962" i="1" s="1"/>
  <c r="T1962" i="1"/>
  <c r="U1962" i="1"/>
  <c r="S1963" i="1"/>
  <c r="T1963" i="1"/>
  <c r="U1963" i="1"/>
  <c r="S1964" i="1"/>
  <c r="T1964" i="1"/>
  <c r="U1964" i="1"/>
  <c r="S1965" i="1"/>
  <c r="T1965" i="1"/>
  <c r="U1965" i="1"/>
  <c r="S1966" i="1"/>
  <c r="T1966" i="1"/>
  <c r="U1966" i="1"/>
  <c r="S1967" i="1"/>
  <c r="T1967" i="1"/>
  <c r="U1967" i="1"/>
  <c r="S1968" i="1"/>
  <c r="T1968" i="1"/>
  <c r="U1968" i="1"/>
  <c r="S1969" i="1"/>
  <c r="T1969" i="1"/>
  <c r="U1969" i="1"/>
  <c r="S1970" i="1"/>
  <c r="T1970" i="1"/>
  <c r="U1970" i="1"/>
  <c r="S1971" i="1"/>
  <c r="T1971" i="1"/>
  <c r="U1971" i="1"/>
  <c r="S1972" i="1"/>
  <c r="T1972" i="1"/>
  <c r="U1972" i="1"/>
  <c r="S1973" i="1"/>
  <c r="T1973" i="1"/>
  <c r="U1973" i="1"/>
  <c r="S1974" i="1"/>
  <c r="T1974" i="1"/>
  <c r="U1974" i="1"/>
  <c r="S1975" i="1"/>
  <c r="T1975" i="1"/>
  <c r="U1975" i="1"/>
  <c r="S1976" i="1"/>
  <c r="T1976" i="1"/>
  <c r="U1976" i="1"/>
  <c r="S1977" i="1"/>
  <c r="T1977" i="1"/>
  <c r="U1977" i="1"/>
  <c r="S1978" i="1"/>
  <c r="R1978" i="1" s="1"/>
  <c r="T1978" i="1"/>
  <c r="U1978" i="1"/>
  <c r="S1979" i="1"/>
  <c r="T1979" i="1"/>
  <c r="U1979" i="1"/>
  <c r="S1980" i="1"/>
  <c r="T1980" i="1"/>
  <c r="U1980" i="1"/>
  <c r="S1981" i="1"/>
  <c r="T1981" i="1"/>
  <c r="U1981" i="1"/>
  <c r="S1982" i="1"/>
  <c r="T1982" i="1"/>
  <c r="U1982" i="1"/>
  <c r="S1983" i="1"/>
  <c r="T1983" i="1"/>
  <c r="U1983" i="1"/>
  <c r="S1984" i="1"/>
  <c r="T1984" i="1"/>
  <c r="U1984" i="1"/>
  <c r="S1985" i="1"/>
  <c r="T1985" i="1"/>
  <c r="U1985" i="1"/>
  <c r="S1986" i="1"/>
  <c r="R1986" i="1" s="1"/>
  <c r="T1986" i="1"/>
  <c r="U1986" i="1"/>
  <c r="S1987" i="1"/>
  <c r="T1987" i="1"/>
  <c r="U1987" i="1"/>
  <c r="S1988" i="1"/>
  <c r="T1988" i="1"/>
  <c r="U1988" i="1"/>
  <c r="S1989" i="1"/>
  <c r="T1989" i="1"/>
  <c r="U1989" i="1"/>
  <c r="S1990" i="1"/>
  <c r="T1990" i="1"/>
  <c r="U1990" i="1"/>
  <c r="S1991" i="1"/>
  <c r="T1991" i="1"/>
  <c r="U1991" i="1"/>
  <c r="S1992" i="1"/>
  <c r="T1992" i="1"/>
  <c r="U1992" i="1"/>
  <c r="S1993" i="1"/>
  <c r="T1993" i="1"/>
  <c r="U1993" i="1"/>
  <c r="S1994" i="1"/>
  <c r="T1994" i="1"/>
  <c r="U1994" i="1"/>
  <c r="S1995" i="1"/>
  <c r="T1995" i="1"/>
  <c r="U1995" i="1"/>
  <c r="S1996" i="1"/>
  <c r="T1996" i="1"/>
  <c r="U1996" i="1"/>
  <c r="S1997" i="1"/>
  <c r="T1997" i="1"/>
  <c r="U1997" i="1"/>
  <c r="S1998" i="1"/>
  <c r="T1998" i="1"/>
  <c r="U1998" i="1"/>
  <c r="S1999" i="1"/>
  <c r="T1999" i="1"/>
  <c r="U1999" i="1"/>
  <c r="S2000" i="1"/>
  <c r="T2000" i="1"/>
  <c r="U2000" i="1"/>
  <c r="S2001" i="1"/>
  <c r="T2001" i="1"/>
  <c r="U2001" i="1"/>
  <c r="S2002" i="1"/>
  <c r="R2002" i="1" s="1"/>
  <c r="T2002" i="1"/>
  <c r="U2002" i="1"/>
  <c r="S2003" i="1"/>
  <c r="T2003" i="1"/>
  <c r="U2003" i="1"/>
  <c r="S2004" i="1"/>
  <c r="T2004" i="1"/>
  <c r="U2004" i="1"/>
  <c r="S2005" i="1"/>
  <c r="T2005" i="1"/>
  <c r="U2005" i="1"/>
  <c r="S2006" i="1"/>
  <c r="T2006" i="1"/>
  <c r="U2006" i="1"/>
  <c r="S2007" i="1"/>
  <c r="T2007" i="1"/>
  <c r="U2007" i="1"/>
  <c r="S2008" i="1"/>
  <c r="T2008" i="1"/>
  <c r="U2008" i="1"/>
  <c r="S2009" i="1"/>
  <c r="T2009" i="1"/>
  <c r="U2009" i="1"/>
  <c r="S2010" i="1"/>
  <c r="R2010" i="1" s="1"/>
  <c r="T2010" i="1"/>
  <c r="U2010" i="1"/>
  <c r="S2011" i="1"/>
  <c r="T2011" i="1"/>
  <c r="U2011" i="1"/>
  <c r="S2012" i="1"/>
  <c r="T2012" i="1"/>
  <c r="U2012" i="1"/>
  <c r="S2013" i="1"/>
  <c r="T2013" i="1"/>
  <c r="U2013" i="1"/>
  <c r="S2014" i="1"/>
  <c r="T2014" i="1"/>
  <c r="U2014" i="1"/>
  <c r="S2015" i="1"/>
  <c r="T2015" i="1"/>
  <c r="U2015" i="1"/>
  <c r="S2016" i="1"/>
  <c r="T2016" i="1"/>
  <c r="U2016" i="1"/>
  <c r="S2017" i="1"/>
  <c r="T2017" i="1"/>
  <c r="U2017" i="1"/>
  <c r="S2018" i="1"/>
  <c r="T2018" i="1"/>
  <c r="U2018" i="1"/>
  <c r="S2019" i="1"/>
  <c r="T2019" i="1"/>
  <c r="U2019" i="1"/>
  <c r="S2020" i="1"/>
  <c r="T2020" i="1"/>
  <c r="U2020" i="1"/>
  <c r="S2021" i="1"/>
  <c r="T2021" i="1"/>
  <c r="U2021" i="1"/>
  <c r="S2022" i="1"/>
  <c r="T2022" i="1"/>
  <c r="U2022" i="1"/>
  <c r="S2023" i="1"/>
  <c r="T2023" i="1"/>
  <c r="U2023" i="1"/>
  <c r="S2024" i="1"/>
  <c r="T2024" i="1"/>
  <c r="U2024" i="1"/>
  <c r="S2025" i="1"/>
  <c r="T2025" i="1"/>
  <c r="U2025" i="1"/>
  <c r="S2026" i="1"/>
  <c r="R2026" i="1" s="1"/>
  <c r="T2026" i="1"/>
  <c r="U2026" i="1"/>
  <c r="S2027" i="1"/>
  <c r="T2027" i="1"/>
  <c r="U2027" i="1"/>
  <c r="S2028" i="1"/>
  <c r="T2028" i="1"/>
  <c r="U2028" i="1"/>
  <c r="S2029" i="1"/>
  <c r="T2029" i="1"/>
  <c r="U2029" i="1"/>
  <c r="S2030" i="1"/>
  <c r="T2030" i="1"/>
  <c r="U2030" i="1"/>
  <c r="S2031" i="1"/>
  <c r="T2031" i="1"/>
  <c r="U2031" i="1"/>
  <c r="S2032" i="1"/>
  <c r="T2032" i="1"/>
  <c r="U2032" i="1"/>
  <c r="S2033" i="1"/>
  <c r="T2033" i="1"/>
  <c r="U2033" i="1"/>
  <c r="S2034" i="1"/>
  <c r="R2034" i="1" s="1"/>
  <c r="T2034" i="1"/>
  <c r="U2034" i="1"/>
  <c r="S2035" i="1"/>
  <c r="T2035" i="1"/>
  <c r="U2035" i="1"/>
  <c r="S2036" i="1"/>
  <c r="T2036" i="1"/>
  <c r="U2036" i="1"/>
  <c r="S2037" i="1"/>
  <c r="T2037" i="1"/>
  <c r="U2037" i="1"/>
  <c r="S2038" i="1"/>
  <c r="T2038" i="1"/>
  <c r="U2038" i="1"/>
  <c r="S2039" i="1"/>
  <c r="T2039" i="1"/>
  <c r="U2039" i="1"/>
  <c r="S2040" i="1"/>
  <c r="T2040" i="1"/>
  <c r="U2040" i="1"/>
  <c r="S2041" i="1"/>
  <c r="T2041" i="1"/>
  <c r="U2041" i="1"/>
  <c r="S2042" i="1"/>
  <c r="T2042" i="1"/>
  <c r="U2042" i="1"/>
  <c r="S2043" i="1"/>
  <c r="T2043" i="1"/>
  <c r="U2043" i="1"/>
  <c r="S2044" i="1"/>
  <c r="T2044" i="1"/>
  <c r="U2044" i="1"/>
  <c r="S2045" i="1"/>
  <c r="T2045" i="1"/>
  <c r="U2045" i="1"/>
  <c r="S2046" i="1"/>
  <c r="T2046" i="1"/>
  <c r="U2046" i="1"/>
  <c r="S2047" i="1"/>
  <c r="T2047" i="1"/>
  <c r="U2047" i="1"/>
  <c r="S2048" i="1"/>
  <c r="T2048" i="1"/>
  <c r="U2048" i="1"/>
  <c r="S2049" i="1"/>
  <c r="T2049" i="1"/>
  <c r="U2049" i="1"/>
  <c r="S2050" i="1"/>
  <c r="R2050" i="1" s="1"/>
  <c r="T2050" i="1"/>
  <c r="U2050" i="1"/>
  <c r="S2051" i="1"/>
  <c r="T2051" i="1"/>
  <c r="U2051" i="1"/>
  <c r="S2052" i="1"/>
  <c r="T2052" i="1"/>
  <c r="U2052" i="1"/>
  <c r="S2053" i="1"/>
  <c r="T2053" i="1"/>
  <c r="U2053" i="1"/>
  <c r="S2054" i="1"/>
  <c r="T2054" i="1"/>
  <c r="U2054" i="1"/>
  <c r="S2055" i="1"/>
  <c r="T2055" i="1"/>
  <c r="U2055" i="1"/>
  <c r="S2056" i="1"/>
  <c r="T2056" i="1"/>
  <c r="U2056" i="1"/>
  <c r="S2057" i="1"/>
  <c r="T2057" i="1"/>
  <c r="U2057" i="1"/>
  <c r="S2058" i="1"/>
  <c r="R2058" i="1" s="1"/>
  <c r="T2058" i="1"/>
  <c r="U2058" i="1"/>
  <c r="S2059" i="1"/>
  <c r="T2059" i="1"/>
  <c r="U2059" i="1"/>
  <c r="S2060" i="1"/>
  <c r="T2060" i="1"/>
  <c r="U2060" i="1"/>
  <c r="S2061" i="1"/>
  <c r="T2061" i="1"/>
  <c r="U2061" i="1"/>
  <c r="S2062" i="1"/>
  <c r="T2062" i="1"/>
  <c r="U2062" i="1"/>
  <c r="S2063" i="1"/>
  <c r="T2063" i="1"/>
  <c r="U2063" i="1"/>
  <c r="S2064" i="1"/>
  <c r="T2064" i="1"/>
  <c r="U2064" i="1"/>
  <c r="S2065" i="1"/>
  <c r="T2065" i="1"/>
  <c r="U2065" i="1"/>
  <c r="S2066" i="1"/>
  <c r="T2066" i="1"/>
  <c r="U2066" i="1"/>
  <c r="S2067" i="1"/>
  <c r="T2067" i="1"/>
  <c r="U2067" i="1"/>
  <c r="S2068" i="1"/>
  <c r="T2068" i="1"/>
  <c r="U2068" i="1"/>
  <c r="S2069" i="1"/>
  <c r="T2069" i="1"/>
  <c r="U2069" i="1"/>
  <c r="S2070" i="1"/>
  <c r="T2070" i="1"/>
  <c r="U2070" i="1"/>
  <c r="S2071" i="1"/>
  <c r="T2071" i="1"/>
  <c r="U2071" i="1"/>
  <c r="S2072" i="1"/>
  <c r="T2072" i="1"/>
  <c r="U2072" i="1"/>
  <c r="S2073" i="1"/>
  <c r="T2073" i="1"/>
  <c r="U2073" i="1"/>
  <c r="S2074" i="1"/>
  <c r="R2074" i="1" s="1"/>
  <c r="T2074" i="1"/>
  <c r="U2074" i="1"/>
  <c r="S2075" i="1"/>
  <c r="T2075" i="1"/>
  <c r="U2075" i="1"/>
  <c r="S2076" i="1"/>
  <c r="T2076" i="1"/>
  <c r="U2076" i="1"/>
  <c r="S2077" i="1"/>
  <c r="T2077" i="1"/>
  <c r="U2077" i="1"/>
  <c r="S2078" i="1"/>
  <c r="T2078" i="1"/>
  <c r="U2078" i="1"/>
  <c r="S2079" i="1"/>
  <c r="T2079" i="1"/>
  <c r="U2079" i="1"/>
  <c r="S2080" i="1"/>
  <c r="T2080" i="1"/>
  <c r="U2080" i="1"/>
  <c r="S2081" i="1"/>
  <c r="T2081" i="1"/>
  <c r="U2081" i="1"/>
  <c r="S2082" i="1"/>
  <c r="R2082" i="1" s="1"/>
  <c r="T2082" i="1"/>
  <c r="U2082" i="1"/>
  <c r="S2083" i="1"/>
  <c r="T2083" i="1"/>
  <c r="U2083" i="1"/>
  <c r="S2084" i="1"/>
  <c r="T2084" i="1"/>
  <c r="U2084" i="1"/>
  <c r="S2085" i="1"/>
  <c r="T2085" i="1"/>
  <c r="U2085" i="1"/>
  <c r="S2086" i="1"/>
  <c r="T2086" i="1"/>
  <c r="U2086" i="1"/>
  <c r="S2087" i="1"/>
  <c r="T2087" i="1"/>
  <c r="U2087" i="1"/>
  <c r="S2088" i="1"/>
  <c r="T2088" i="1"/>
  <c r="U2088" i="1"/>
  <c r="S2089" i="1"/>
  <c r="T2089" i="1"/>
  <c r="U2089" i="1"/>
  <c r="S2090" i="1"/>
  <c r="T2090" i="1"/>
  <c r="U2090" i="1"/>
  <c r="S2091" i="1"/>
  <c r="T2091" i="1"/>
  <c r="U2091" i="1"/>
  <c r="S2092" i="1"/>
  <c r="T2092" i="1"/>
  <c r="U2092" i="1"/>
  <c r="S2093" i="1"/>
  <c r="T2093" i="1"/>
  <c r="U2093" i="1"/>
  <c r="S2094" i="1"/>
  <c r="T2094" i="1"/>
  <c r="U2094" i="1"/>
  <c r="S2095" i="1"/>
  <c r="T2095" i="1"/>
  <c r="U2095" i="1"/>
  <c r="S2096" i="1"/>
  <c r="T2096" i="1"/>
  <c r="U2096" i="1"/>
  <c r="S2097" i="1"/>
  <c r="T2097" i="1"/>
  <c r="U2097" i="1"/>
  <c r="S2098" i="1"/>
  <c r="T2098" i="1"/>
  <c r="U2098" i="1"/>
  <c r="S2099" i="1"/>
  <c r="T2099" i="1"/>
  <c r="U2099" i="1"/>
  <c r="S2100" i="1"/>
  <c r="T2100" i="1"/>
  <c r="U2100" i="1"/>
  <c r="S2101" i="1"/>
  <c r="T2101" i="1"/>
  <c r="U2101" i="1"/>
  <c r="S2102" i="1"/>
  <c r="T2102" i="1"/>
  <c r="U2102" i="1"/>
  <c r="S2103" i="1"/>
  <c r="T2103" i="1"/>
  <c r="U2103" i="1"/>
  <c r="S2104" i="1"/>
  <c r="T2104" i="1"/>
  <c r="U2104" i="1"/>
  <c r="S2105" i="1"/>
  <c r="T2105" i="1"/>
  <c r="U2105" i="1"/>
  <c r="S2106" i="1"/>
  <c r="R2106" i="1" s="1"/>
  <c r="T2106" i="1"/>
  <c r="U2106" i="1"/>
  <c r="S2107" i="1"/>
  <c r="T2107" i="1"/>
  <c r="U2107" i="1"/>
  <c r="S2108" i="1"/>
  <c r="T2108" i="1"/>
  <c r="U2108" i="1"/>
  <c r="S2109" i="1"/>
  <c r="T2109" i="1"/>
  <c r="U2109" i="1"/>
  <c r="S2110" i="1"/>
  <c r="T2110" i="1"/>
  <c r="U2110" i="1"/>
  <c r="S2111" i="1"/>
  <c r="T2111" i="1"/>
  <c r="U2111" i="1"/>
  <c r="S2112" i="1"/>
  <c r="T2112" i="1"/>
  <c r="U2112" i="1"/>
  <c r="S2113" i="1"/>
  <c r="T2113" i="1"/>
  <c r="U2113" i="1"/>
  <c r="S2114" i="1"/>
  <c r="T2114" i="1"/>
  <c r="U2114" i="1"/>
  <c r="S2115" i="1"/>
  <c r="T2115" i="1"/>
  <c r="U2115" i="1"/>
  <c r="S2116" i="1"/>
  <c r="T2116" i="1"/>
  <c r="U2116" i="1"/>
  <c r="S2117" i="1"/>
  <c r="T2117" i="1"/>
  <c r="U2117" i="1"/>
  <c r="S2118" i="1"/>
  <c r="T2118" i="1"/>
  <c r="U2118" i="1"/>
  <c r="S2119" i="1"/>
  <c r="T2119" i="1"/>
  <c r="U2119" i="1"/>
  <c r="S2120" i="1"/>
  <c r="T2120" i="1"/>
  <c r="U2120" i="1"/>
  <c r="S2121" i="1"/>
  <c r="T2121" i="1"/>
  <c r="U2121" i="1"/>
  <c r="S2122" i="1"/>
  <c r="T2122" i="1"/>
  <c r="U2122" i="1"/>
  <c r="S2123" i="1"/>
  <c r="T2123" i="1"/>
  <c r="U2123" i="1"/>
  <c r="S2124" i="1"/>
  <c r="T2124" i="1"/>
  <c r="U2124" i="1"/>
  <c r="S2125" i="1"/>
  <c r="T2125" i="1"/>
  <c r="U2125" i="1"/>
  <c r="S2126" i="1"/>
  <c r="T2126" i="1"/>
  <c r="U2126" i="1"/>
  <c r="S2127" i="1"/>
  <c r="T2127" i="1"/>
  <c r="U2127" i="1"/>
  <c r="S2128" i="1"/>
  <c r="T2128" i="1"/>
  <c r="U2128" i="1"/>
  <c r="S2129" i="1"/>
  <c r="T2129" i="1"/>
  <c r="U2129" i="1"/>
  <c r="S2130" i="1"/>
  <c r="R2130" i="1" s="1"/>
  <c r="T2130" i="1"/>
  <c r="U2130" i="1"/>
  <c r="S2131" i="1"/>
  <c r="T2131" i="1"/>
  <c r="U2131" i="1"/>
  <c r="S2132" i="1"/>
  <c r="T2132" i="1"/>
  <c r="U2132" i="1"/>
  <c r="S2133" i="1"/>
  <c r="T2133" i="1"/>
  <c r="U2133" i="1"/>
  <c r="S2134" i="1"/>
  <c r="T2134" i="1"/>
  <c r="U2134" i="1"/>
  <c r="S2135" i="1"/>
  <c r="T2135" i="1"/>
  <c r="U2135" i="1"/>
  <c r="S2136" i="1"/>
  <c r="T2136" i="1"/>
  <c r="U2136" i="1"/>
  <c r="S2137" i="1"/>
  <c r="T2137" i="1"/>
  <c r="U2137" i="1"/>
  <c r="S2138" i="1"/>
  <c r="T2138" i="1"/>
  <c r="U2138" i="1"/>
  <c r="S2139" i="1"/>
  <c r="T2139" i="1"/>
  <c r="U2139" i="1"/>
  <c r="S2140" i="1"/>
  <c r="T2140" i="1"/>
  <c r="U2140" i="1"/>
  <c r="S2141" i="1"/>
  <c r="T2141" i="1"/>
  <c r="U2141" i="1"/>
  <c r="S2142" i="1"/>
  <c r="T2142" i="1"/>
  <c r="U2142" i="1"/>
  <c r="S2143" i="1"/>
  <c r="T2143" i="1"/>
  <c r="U2143" i="1"/>
  <c r="S2144" i="1"/>
  <c r="T2144" i="1"/>
  <c r="U2144" i="1"/>
  <c r="S2145" i="1"/>
  <c r="T2145" i="1"/>
  <c r="U2145" i="1"/>
  <c r="S2146" i="1"/>
  <c r="T2146" i="1"/>
  <c r="U2146" i="1"/>
  <c r="S2147" i="1"/>
  <c r="T2147" i="1"/>
  <c r="U2147" i="1"/>
  <c r="S2148" i="1"/>
  <c r="T2148" i="1"/>
  <c r="U2148" i="1"/>
  <c r="S2149" i="1"/>
  <c r="T2149" i="1"/>
  <c r="U2149" i="1"/>
  <c r="S2150" i="1"/>
  <c r="T2150" i="1"/>
  <c r="U2150" i="1"/>
  <c r="S2151" i="1"/>
  <c r="T2151" i="1"/>
  <c r="U2151" i="1"/>
  <c r="S2152" i="1"/>
  <c r="T2152" i="1"/>
  <c r="U2152" i="1"/>
  <c r="S2153" i="1"/>
  <c r="T2153" i="1"/>
  <c r="U2153" i="1"/>
  <c r="S2154" i="1"/>
  <c r="R2154" i="1" s="1"/>
  <c r="T2154" i="1"/>
  <c r="U2154" i="1"/>
  <c r="S2155" i="1"/>
  <c r="T2155" i="1"/>
  <c r="U2155" i="1"/>
  <c r="S2156" i="1"/>
  <c r="T2156" i="1"/>
  <c r="U2156" i="1"/>
  <c r="S2157" i="1"/>
  <c r="T2157" i="1"/>
  <c r="U2157" i="1"/>
  <c r="S2158" i="1"/>
  <c r="T2158" i="1"/>
  <c r="U2158" i="1"/>
  <c r="S2159" i="1"/>
  <c r="T2159" i="1"/>
  <c r="U2159" i="1"/>
  <c r="S2160" i="1"/>
  <c r="T2160" i="1"/>
  <c r="U2160" i="1"/>
  <c r="S2161" i="1"/>
  <c r="T2161" i="1"/>
  <c r="U2161" i="1"/>
  <c r="S2162" i="1"/>
  <c r="T2162" i="1"/>
  <c r="U2162" i="1"/>
  <c r="S2163" i="1"/>
  <c r="T2163" i="1"/>
  <c r="U2163" i="1"/>
  <c r="S2164" i="1"/>
  <c r="T2164" i="1"/>
  <c r="U2164" i="1"/>
  <c r="S2165" i="1"/>
  <c r="T2165" i="1"/>
  <c r="U2165" i="1"/>
  <c r="S2166" i="1"/>
  <c r="T2166" i="1"/>
  <c r="U2166" i="1"/>
  <c r="S2167" i="1"/>
  <c r="T2167" i="1"/>
  <c r="U2167" i="1"/>
  <c r="S2168" i="1"/>
  <c r="T2168" i="1"/>
  <c r="U2168" i="1"/>
  <c r="S2169" i="1"/>
  <c r="T2169" i="1"/>
  <c r="U2169" i="1"/>
  <c r="S2170" i="1"/>
  <c r="T2170" i="1"/>
  <c r="U2170" i="1"/>
  <c r="S2171" i="1"/>
  <c r="T2171" i="1"/>
  <c r="U2171" i="1"/>
  <c r="S2172" i="1"/>
  <c r="T2172" i="1"/>
  <c r="U2172" i="1"/>
  <c r="S2173" i="1"/>
  <c r="T2173" i="1"/>
  <c r="U2173" i="1"/>
  <c r="S2174" i="1"/>
  <c r="T2174" i="1"/>
  <c r="U2174" i="1"/>
  <c r="S2175" i="1"/>
  <c r="T2175" i="1"/>
  <c r="U2175" i="1"/>
  <c r="S2176" i="1"/>
  <c r="T2176" i="1"/>
  <c r="U2176" i="1"/>
  <c r="S2177" i="1"/>
  <c r="T2177" i="1"/>
  <c r="U2177" i="1"/>
  <c r="S2178" i="1"/>
  <c r="R2178" i="1" s="1"/>
  <c r="T2178" i="1"/>
  <c r="U2178" i="1"/>
  <c r="S2179" i="1"/>
  <c r="R2179" i="1" s="1"/>
  <c r="T2179" i="1"/>
  <c r="U2179" i="1"/>
  <c r="S2180" i="1"/>
  <c r="T2180" i="1"/>
  <c r="U2180" i="1"/>
  <c r="S2181" i="1"/>
  <c r="T2181" i="1"/>
  <c r="U2181" i="1"/>
  <c r="S2182" i="1"/>
  <c r="T2182" i="1"/>
  <c r="U2182" i="1"/>
  <c r="S2183" i="1"/>
  <c r="T2183" i="1"/>
  <c r="U2183" i="1"/>
  <c r="S2184" i="1"/>
  <c r="T2184" i="1"/>
  <c r="U2184" i="1"/>
  <c r="S2185" i="1"/>
  <c r="T2185" i="1"/>
  <c r="U2185" i="1"/>
  <c r="S2186" i="1"/>
  <c r="T2186" i="1"/>
  <c r="U2186" i="1"/>
  <c r="S2187" i="1"/>
  <c r="T2187" i="1"/>
  <c r="U2187" i="1"/>
  <c r="S2188" i="1"/>
  <c r="T2188" i="1"/>
  <c r="U2188" i="1"/>
  <c r="S2189" i="1"/>
  <c r="T2189" i="1"/>
  <c r="U2189" i="1"/>
  <c r="S2190" i="1"/>
  <c r="T2190" i="1"/>
  <c r="U2190" i="1"/>
  <c r="S2191" i="1"/>
  <c r="T2191" i="1"/>
  <c r="U2191" i="1"/>
  <c r="S2192" i="1"/>
  <c r="T2192" i="1"/>
  <c r="U2192" i="1"/>
  <c r="S2193" i="1"/>
  <c r="T2193" i="1"/>
  <c r="U2193" i="1"/>
  <c r="S2194" i="1"/>
  <c r="T2194" i="1"/>
  <c r="U2194" i="1"/>
  <c r="S2195" i="1"/>
  <c r="T2195" i="1"/>
  <c r="U2195" i="1"/>
  <c r="S2196" i="1"/>
  <c r="T2196" i="1"/>
  <c r="U2196" i="1"/>
  <c r="S2197" i="1"/>
  <c r="T2197" i="1"/>
  <c r="U2197" i="1"/>
  <c r="S2198" i="1"/>
  <c r="T2198" i="1"/>
  <c r="U2198" i="1"/>
  <c r="S2199" i="1"/>
  <c r="T2199" i="1"/>
  <c r="U2199" i="1"/>
  <c r="S2200" i="1"/>
  <c r="T2200" i="1"/>
  <c r="U2200" i="1"/>
  <c r="S2201" i="1"/>
  <c r="T2201" i="1"/>
  <c r="U2201" i="1"/>
  <c r="S2202" i="1"/>
  <c r="T2202" i="1"/>
  <c r="U2202" i="1"/>
  <c r="S2203" i="1"/>
  <c r="T2203" i="1"/>
  <c r="U2203" i="1"/>
  <c r="S2204" i="1"/>
  <c r="T2204" i="1"/>
  <c r="U2204" i="1"/>
  <c r="S2205" i="1"/>
  <c r="T2205" i="1"/>
  <c r="U2205" i="1"/>
  <c r="S2206" i="1"/>
  <c r="T2206" i="1"/>
  <c r="U2206" i="1"/>
  <c r="S2207" i="1"/>
  <c r="T2207" i="1"/>
  <c r="U2207" i="1"/>
  <c r="S2208" i="1"/>
  <c r="T2208" i="1"/>
  <c r="U2208" i="1"/>
  <c r="S2209" i="1"/>
  <c r="T2209" i="1"/>
  <c r="U2209" i="1"/>
  <c r="S2210" i="1"/>
  <c r="T2210" i="1"/>
  <c r="U2210" i="1"/>
  <c r="S2211" i="1"/>
  <c r="T2211" i="1"/>
  <c r="U2211" i="1"/>
  <c r="S2212" i="1"/>
  <c r="T2212" i="1"/>
  <c r="U2212" i="1"/>
  <c r="S2213" i="1"/>
  <c r="T2213" i="1"/>
  <c r="U2213" i="1"/>
  <c r="S2214" i="1"/>
  <c r="T2214" i="1"/>
  <c r="U2214" i="1"/>
  <c r="S2215" i="1"/>
  <c r="T2215" i="1"/>
  <c r="U2215" i="1"/>
  <c r="S2216" i="1"/>
  <c r="T2216" i="1"/>
  <c r="U2216" i="1"/>
  <c r="S2217" i="1"/>
  <c r="T2217" i="1"/>
  <c r="U2217" i="1"/>
  <c r="S2218" i="1"/>
  <c r="T2218" i="1"/>
  <c r="U2218" i="1"/>
  <c r="S2219" i="1"/>
  <c r="T2219" i="1"/>
  <c r="U2219" i="1"/>
  <c r="S2220" i="1"/>
  <c r="T2220" i="1"/>
  <c r="U2220" i="1"/>
  <c r="S2221" i="1"/>
  <c r="T2221" i="1"/>
  <c r="U2221" i="1"/>
  <c r="S2222" i="1"/>
  <c r="T2222" i="1"/>
  <c r="U2222" i="1"/>
  <c r="S2223" i="1"/>
  <c r="T2223" i="1"/>
  <c r="U2223" i="1"/>
  <c r="S2224" i="1"/>
  <c r="T2224" i="1"/>
  <c r="U2224" i="1"/>
  <c r="S2225" i="1"/>
  <c r="T2225" i="1"/>
  <c r="U2225" i="1"/>
  <c r="S2226" i="1"/>
  <c r="R2226" i="1" s="1"/>
  <c r="T2226" i="1"/>
  <c r="U2226" i="1"/>
  <c r="S2227" i="1"/>
  <c r="T2227" i="1"/>
  <c r="U2227" i="1"/>
  <c r="S2228" i="1"/>
  <c r="T2228" i="1"/>
  <c r="U2228" i="1"/>
  <c r="S2229" i="1"/>
  <c r="T2229" i="1"/>
  <c r="U2229" i="1"/>
  <c r="S2230" i="1"/>
  <c r="T2230" i="1"/>
  <c r="U2230" i="1"/>
  <c r="S2231" i="1"/>
  <c r="T2231" i="1"/>
  <c r="U2231" i="1"/>
  <c r="S2232" i="1"/>
  <c r="T2232" i="1"/>
  <c r="U2232" i="1"/>
  <c r="S2233" i="1"/>
  <c r="T2233" i="1"/>
  <c r="U2233" i="1"/>
  <c r="S2234" i="1"/>
  <c r="T2234" i="1"/>
  <c r="U2234" i="1"/>
  <c r="S2235" i="1"/>
  <c r="T2235" i="1"/>
  <c r="U2235" i="1"/>
  <c r="S2236" i="1"/>
  <c r="T2236" i="1"/>
  <c r="U2236" i="1"/>
  <c r="S2237" i="1"/>
  <c r="T2237" i="1"/>
  <c r="U2237" i="1"/>
  <c r="S2238" i="1"/>
  <c r="T2238" i="1"/>
  <c r="U2238" i="1"/>
  <c r="S2239" i="1"/>
  <c r="T2239" i="1"/>
  <c r="U2239" i="1"/>
  <c r="S2240" i="1"/>
  <c r="T2240" i="1"/>
  <c r="U2240" i="1"/>
  <c r="S2241" i="1"/>
  <c r="T2241" i="1"/>
  <c r="U2241" i="1"/>
  <c r="S2242" i="1"/>
  <c r="T2242" i="1"/>
  <c r="U2242" i="1"/>
  <c r="S2243" i="1"/>
  <c r="T2243" i="1"/>
  <c r="U2243" i="1"/>
  <c r="S2244" i="1"/>
  <c r="T2244" i="1"/>
  <c r="U2244" i="1"/>
  <c r="S2245" i="1"/>
  <c r="T2245" i="1"/>
  <c r="U2245" i="1"/>
  <c r="S2246" i="1"/>
  <c r="T2246" i="1"/>
  <c r="U2246" i="1"/>
  <c r="S2247" i="1"/>
  <c r="T2247" i="1"/>
  <c r="U2247" i="1"/>
  <c r="S2248" i="1"/>
  <c r="T2248" i="1"/>
  <c r="U2248" i="1"/>
  <c r="S2249" i="1"/>
  <c r="T2249" i="1"/>
  <c r="U2249" i="1"/>
  <c r="S2250" i="1"/>
  <c r="R2250" i="1" s="1"/>
  <c r="T2250" i="1"/>
  <c r="U2250" i="1"/>
  <c r="S2251" i="1"/>
  <c r="T2251" i="1"/>
  <c r="U2251" i="1"/>
  <c r="S2252" i="1"/>
  <c r="T2252" i="1"/>
  <c r="U2252" i="1"/>
  <c r="S2253" i="1"/>
  <c r="T2253" i="1"/>
  <c r="U2253" i="1"/>
  <c r="S2254" i="1"/>
  <c r="T2254" i="1"/>
  <c r="U2254" i="1"/>
  <c r="S2255" i="1"/>
  <c r="T2255" i="1"/>
  <c r="U2255" i="1"/>
  <c r="S2256" i="1"/>
  <c r="T2256" i="1"/>
  <c r="U2256" i="1"/>
  <c r="S2257" i="1"/>
  <c r="T2257" i="1"/>
  <c r="U2257" i="1"/>
  <c r="S2258" i="1"/>
  <c r="T2258" i="1"/>
  <c r="U2258" i="1"/>
  <c r="S2259" i="1"/>
  <c r="T2259" i="1"/>
  <c r="U2259" i="1"/>
  <c r="S2260" i="1"/>
  <c r="T2260" i="1"/>
  <c r="U2260" i="1"/>
  <c r="S2261" i="1"/>
  <c r="T2261" i="1"/>
  <c r="U2261" i="1"/>
  <c r="S2262" i="1"/>
  <c r="T2262" i="1"/>
  <c r="U2262" i="1"/>
  <c r="S2263" i="1"/>
  <c r="T2263" i="1"/>
  <c r="U2263" i="1"/>
  <c r="S2264" i="1"/>
  <c r="T2264" i="1"/>
  <c r="U2264" i="1"/>
  <c r="S2265" i="1"/>
  <c r="T2265" i="1"/>
  <c r="U2265" i="1"/>
  <c r="S2266" i="1"/>
  <c r="T2266" i="1"/>
  <c r="U2266" i="1"/>
  <c r="S2267" i="1"/>
  <c r="T2267" i="1"/>
  <c r="U2267" i="1"/>
  <c r="S2268" i="1"/>
  <c r="T2268" i="1"/>
  <c r="U2268" i="1"/>
  <c r="S2269" i="1"/>
  <c r="T2269" i="1"/>
  <c r="U2269" i="1"/>
  <c r="S2270" i="1"/>
  <c r="T2270" i="1"/>
  <c r="U2270" i="1"/>
  <c r="S2271" i="1"/>
  <c r="T2271" i="1"/>
  <c r="U2271" i="1"/>
  <c r="S2272" i="1"/>
  <c r="T2272" i="1"/>
  <c r="U2272" i="1"/>
  <c r="S2273" i="1"/>
  <c r="T2273" i="1"/>
  <c r="U2273" i="1"/>
  <c r="S2274" i="1"/>
  <c r="R2274" i="1" s="1"/>
  <c r="T2274" i="1"/>
  <c r="U2274" i="1"/>
  <c r="S2275" i="1"/>
  <c r="T2275" i="1"/>
  <c r="U2275" i="1"/>
  <c r="S2276" i="1"/>
  <c r="T2276" i="1"/>
  <c r="U2276" i="1"/>
  <c r="S2277" i="1"/>
  <c r="T2277" i="1"/>
  <c r="U2277" i="1"/>
  <c r="S2278" i="1"/>
  <c r="T2278" i="1"/>
  <c r="U2278" i="1"/>
  <c r="S2279" i="1"/>
  <c r="T2279" i="1"/>
  <c r="U2279" i="1"/>
  <c r="S2280" i="1"/>
  <c r="T2280" i="1"/>
  <c r="U2280" i="1"/>
  <c r="S2281" i="1"/>
  <c r="T2281" i="1"/>
  <c r="U2281" i="1"/>
  <c r="S2282" i="1"/>
  <c r="T2282" i="1"/>
  <c r="U2282" i="1"/>
  <c r="S2283" i="1"/>
  <c r="T2283" i="1"/>
  <c r="U2283" i="1"/>
  <c r="S2284" i="1"/>
  <c r="T2284" i="1"/>
  <c r="U2284" i="1"/>
  <c r="S2285" i="1"/>
  <c r="T2285" i="1"/>
  <c r="U2285" i="1"/>
  <c r="S2286" i="1"/>
  <c r="T2286" i="1"/>
  <c r="U2286" i="1"/>
  <c r="S2287" i="1"/>
  <c r="T2287" i="1"/>
  <c r="U2287" i="1"/>
  <c r="S2288" i="1"/>
  <c r="T2288" i="1"/>
  <c r="U2288" i="1"/>
  <c r="S2289" i="1"/>
  <c r="T2289" i="1"/>
  <c r="U2289" i="1"/>
  <c r="S2290" i="1"/>
  <c r="R2290" i="1" s="1"/>
  <c r="T2290" i="1"/>
  <c r="U2290" i="1"/>
  <c r="S2291" i="1"/>
  <c r="T2291" i="1"/>
  <c r="U2291" i="1"/>
  <c r="S2292" i="1"/>
  <c r="T2292" i="1"/>
  <c r="U2292" i="1"/>
  <c r="S2293" i="1"/>
  <c r="T2293" i="1"/>
  <c r="U2293" i="1"/>
  <c r="S2294" i="1"/>
  <c r="T2294" i="1"/>
  <c r="U2294" i="1"/>
  <c r="S2295" i="1"/>
  <c r="T2295" i="1"/>
  <c r="U2295" i="1"/>
  <c r="S2296" i="1"/>
  <c r="T2296" i="1"/>
  <c r="U2296" i="1"/>
  <c r="S2297" i="1"/>
  <c r="T2297" i="1"/>
  <c r="U2297" i="1"/>
  <c r="S2298" i="1"/>
  <c r="R2298" i="1" s="1"/>
  <c r="T2298" i="1"/>
  <c r="U2298" i="1"/>
  <c r="S2299" i="1"/>
  <c r="T2299" i="1"/>
  <c r="U2299" i="1"/>
  <c r="S2300" i="1"/>
  <c r="T2300" i="1"/>
  <c r="U2300" i="1"/>
  <c r="S2301" i="1"/>
  <c r="T2301" i="1"/>
  <c r="U2301" i="1"/>
  <c r="S2302" i="1"/>
  <c r="T2302" i="1"/>
  <c r="U2302" i="1"/>
  <c r="S2303" i="1"/>
  <c r="T2303" i="1"/>
  <c r="U2303" i="1"/>
  <c r="S2304" i="1"/>
  <c r="T2304" i="1"/>
  <c r="U2304" i="1"/>
  <c r="S2305" i="1"/>
  <c r="T2305" i="1"/>
  <c r="U2305" i="1"/>
  <c r="S2306" i="1"/>
  <c r="T2306" i="1"/>
  <c r="U2306" i="1"/>
  <c r="S2307" i="1"/>
  <c r="T2307" i="1"/>
  <c r="U2307" i="1"/>
  <c r="S2308" i="1"/>
  <c r="T2308" i="1"/>
  <c r="U2308" i="1"/>
  <c r="S2309" i="1"/>
  <c r="T2309" i="1"/>
  <c r="U2309" i="1"/>
  <c r="S2310" i="1"/>
  <c r="T2310" i="1"/>
  <c r="U2310" i="1"/>
  <c r="S2311" i="1"/>
  <c r="T2311" i="1"/>
  <c r="U2311" i="1"/>
  <c r="S2312" i="1"/>
  <c r="T2312" i="1"/>
  <c r="U2312" i="1"/>
  <c r="S2313" i="1"/>
  <c r="T2313" i="1"/>
  <c r="U2313" i="1"/>
  <c r="S2314" i="1"/>
  <c r="R2314" i="1" s="1"/>
  <c r="T2314" i="1"/>
  <c r="U2314" i="1"/>
  <c r="S2315" i="1"/>
  <c r="T2315" i="1"/>
  <c r="U2315" i="1"/>
  <c r="S2316" i="1"/>
  <c r="T2316" i="1"/>
  <c r="U2316" i="1"/>
  <c r="S2317" i="1"/>
  <c r="T2317" i="1"/>
  <c r="U2317" i="1"/>
  <c r="S2318" i="1"/>
  <c r="T2318" i="1"/>
  <c r="U2318" i="1"/>
  <c r="S2319" i="1"/>
  <c r="T2319" i="1"/>
  <c r="U2319" i="1"/>
  <c r="S2320" i="1"/>
  <c r="T2320" i="1"/>
  <c r="U2320" i="1"/>
  <c r="S2321" i="1"/>
  <c r="T2321" i="1"/>
  <c r="U2321" i="1"/>
  <c r="S2322" i="1"/>
  <c r="R2322" i="1" s="1"/>
  <c r="T2322" i="1"/>
  <c r="U2322" i="1"/>
  <c r="S2323" i="1"/>
  <c r="T2323" i="1"/>
  <c r="U2323" i="1"/>
  <c r="S2324" i="1"/>
  <c r="T2324" i="1"/>
  <c r="U2324" i="1"/>
  <c r="S2325" i="1"/>
  <c r="T2325" i="1"/>
  <c r="U2325" i="1"/>
  <c r="S2326" i="1"/>
  <c r="T2326" i="1"/>
  <c r="U2326" i="1"/>
  <c r="S2327" i="1"/>
  <c r="T2327" i="1"/>
  <c r="U2327" i="1"/>
  <c r="S2328" i="1"/>
  <c r="T2328" i="1"/>
  <c r="U2328" i="1"/>
  <c r="S2329" i="1"/>
  <c r="T2329" i="1"/>
  <c r="U2329" i="1"/>
  <c r="S2330" i="1"/>
  <c r="T2330" i="1"/>
  <c r="U2330" i="1"/>
  <c r="S2331" i="1"/>
  <c r="T2331" i="1"/>
  <c r="U2331" i="1"/>
  <c r="S2332" i="1"/>
  <c r="T2332" i="1"/>
  <c r="U2332" i="1"/>
  <c r="S2333" i="1"/>
  <c r="T2333" i="1"/>
  <c r="U2333" i="1"/>
  <c r="S2334" i="1"/>
  <c r="T2334" i="1"/>
  <c r="U2334" i="1"/>
  <c r="S2335" i="1"/>
  <c r="T2335" i="1"/>
  <c r="U2335" i="1"/>
  <c r="S2336" i="1"/>
  <c r="T2336" i="1"/>
  <c r="U2336" i="1"/>
  <c r="S2337" i="1"/>
  <c r="T2337" i="1"/>
  <c r="U2337" i="1"/>
  <c r="S2338" i="1"/>
  <c r="R2338" i="1" s="1"/>
  <c r="T2338" i="1"/>
  <c r="U2338" i="1"/>
  <c r="S2339" i="1"/>
  <c r="T2339" i="1"/>
  <c r="U2339" i="1"/>
  <c r="S2340" i="1"/>
  <c r="T2340" i="1"/>
  <c r="U2340" i="1"/>
  <c r="S2341" i="1"/>
  <c r="T2341" i="1"/>
  <c r="U2341" i="1"/>
  <c r="S2342" i="1"/>
  <c r="T2342" i="1"/>
  <c r="U2342" i="1"/>
  <c r="S2343" i="1"/>
  <c r="T2343" i="1"/>
  <c r="U2343" i="1"/>
  <c r="S2344" i="1"/>
  <c r="T2344" i="1"/>
  <c r="R2344" i="1" s="1"/>
  <c r="U2344" i="1"/>
  <c r="S2345" i="1"/>
  <c r="T2345" i="1"/>
  <c r="U2345" i="1"/>
  <c r="S2346" i="1"/>
  <c r="R2346" i="1" s="1"/>
  <c r="T2346" i="1"/>
  <c r="U2346" i="1"/>
  <c r="S2347" i="1"/>
  <c r="T2347" i="1"/>
  <c r="U2347" i="1"/>
  <c r="S2348" i="1"/>
  <c r="T2348" i="1"/>
  <c r="U2348" i="1"/>
  <c r="S2349" i="1"/>
  <c r="T2349" i="1"/>
  <c r="U2349" i="1"/>
  <c r="S2350" i="1"/>
  <c r="T2350" i="1"/>
  <c r="U2350" i="1"/>
  <c r="S2351" i="1"/>
  <c r="T2351" i="1"/>
  <c r="U2351" i="1"/>
  <c r="S2352" i="1"/>
  <c r="T2352" i="1"/>
  <c r="U2352" i="1"/>
  <c r="S2353" i="1"/>
  <c r="T2353" i="1"/>
  <c r="U2353" i="1"/>
  <c r="S2354" i="1"/>
  <c r="T2354" i="1"/>
  <c r="U2354" i="1"/>
  <c r="S2355" i="1"/>
  <c r="T2355" i="1"/>
  <c r="U2355" i="1"/>
  <c r="S2356" i="1"/>
  <c r="T2356" i="1"/>
  <c r="U2356" i="1"/>
  <c r="S2357" i="1"/>
  <c r="T2357" i="1"/>
  <c r="U2357" i="1"/>
  <c r="S2358" i="1"/>
  <c r="T2358" i="1"/>
  <c r="U2358" i="1"/>
  <c r="S2359" i="1"/>
  <c r="T2359" i="1"/>
  <c r="U2359" i="1"/>
  <c r="S2360" i="1"/>
  <c r="T2360" i="1"/>
  <c r="U2360" i="1"/>
  <c r="S2361" i="1"/>
  <c r="T2361" i="1"/>
  <c r="U2361" i="1"/>
  <c r="S2362" i="1"/>
  <c r="R2362" i="1" s="1"/>
  <c r="T2362" i="1"/>
  <c r="U2362" i="1"/>
  <c r="S2363" i="1"/>
  <c r="R2363" i="1" s="1"/>
  <c r="T2363" i="1"/>
  <c r="U2363" i="1"/>
  <c r="S2364" i="1"/>
  <c r="T2364" i="1"/>
  <c r="U2364" i="1"/>
  <c r="S2365" i="1"/>
  <c r="T2365" i="1"/>
  <c r="U2365" i="1"/>
  <c r="S2366" i="1"/>
  <c r="T2366" i="1"/>
  <c r="U2366" i="1"/>
  <c r="S2367" i="1"/>
  <c r="T2367" i="1"/>
  <c r="U2367" i="1"/>
  <c r="S2368" i="1"/>
  <c r="T2368" i="1"/>
  <c r="U2368" i="1"/>
  <c r="S2369" i="1"/>
  <c r="T2369" i="1"/>
  <c r="U2369" i="1"/>
  <c r="S2370" i="1"/>
  <c r="R2370" i="1" s="1"/>
  <c r="T2370" i="1"/>
  <c r="U2370" i="1"/>
  <c r="S2371" i="1"/>
  <c r="T2371" i="1"/>
  <c r="U2371" i="1"/>
  <c r="S2372" i="1"/>
  <c r="T2372" i="1"/>
  <c r="U2372" i="1"/>
  <c r="S2373" i="1"/>
  <c r="T2373" i="1"/>
  <c r="U2373" i="1"/>
  <c r="S2374" i="1"/>
  <c r="T2374" i="1"/>
  <c r="U2374" i="1"/>
  <c r="S2375" i="1"/>
  <c r="T2375" i="1"/>
  <c r="U2375" i="1"/>
  <c r="S2376" i="1"/>
  <c r="T2376" i="1"/>
  <c r="U2376" i="1"/>
  <c r="S2377" i="1"/>
  <c r="T2377" i="1"/>
  <c r="U2377" i="1"/>
  <c r="S2378" i="1"/>
  <c r="T2378" i="1"/>
  <c r="U2378" i="1"/>
  <c r="S2379" i="1"/>
  <c r="T2379" i="1"/>
  <c r="U2379" i="1"/>
  <c r="S2380" i="1"/>
  <c r="T2380" i="1"/>
  <c r="U2380" i="1"/>
  <c r="S2381" i="1"/>
  <c r="T2381" i="1"/>
  <c r="U2381" i="1"/>
  <c r="S2382" i="1"/>
  <c r="T2382" i="1"/>
  <c r="U2382" i="1"/>
  <c r="S2383" i="1"/>
  <c r="T2383" i="1"/>
  <c r="U2383" i="1"/>
  <c r="S2384" i="1"/>
  <c r="T2384" i="1"/>
  <c r="U2384" i="1"/>
  <c r="S2385" i="1"/>
  <c r="T2385" i="1"/>
  <c r="U2385" i="1"/>
  <c r="S2386" i="1"/>
  <c r="T2386" i="1"/>
  <c r="U2386" i="1"/>
  <c r="S2387" i="1"/>
  <c r="T2387" i="1"/>
  <c r="U2387" i="1"/>
  <c r="S2388" i="1"/>
  <c r="T2388" i="1"/>
  <c r="U2388" i="1"/>
  <c r="S2389" i="1"/>
  <c r="T2389" i="1"/>
  <c r="U2389" i="1"/>
  <c r="S2390" i="1"/>
  <c r="T2390" i="1"/>
  <c r="U2390" i="1"/>
  <c r="S2391" i="1"/>
  <c r="T2391" i="1"/>
  <c r="U2391" i="1"/>
  <c r="S2392" i="1"/>
  <c r="T2392" i="1"/>
  <c r="U2392" i="1"/>
  <c r="S2393" i="1"/>
  <c r="T2393" i="1"/>
  <c r="U2393" i="1"/>
  <c r="S2394" i="1"/>
  <c r="R2394" i="1" s="1"/>
  <c r="T2394" i="1"/>
  <c r="U2394" i="1"/>
  <c r="S2395" i="1"/>
  <c r="T2395" i="1"/>
  <c r="U2395" i="1"/>
  <c r="S2396" i="1"/>
  <c r="T2396" i="1"/>
  <c r="U2396" i="1"/>
  <c r="S2397" i="1"/>
  <c r="T2397" i="1"/>
  <c r="U2397" i="1"/>
  <c r="S2398" i="1"/>
  <c r="T2398" i="1"/>
  <c r="U2398" i="1"/>
  <c r="S2399" i="1"/>
  <c r="T2399" i="1"/>
  <c r="U2399" i="1"/>
  <c r="S2400" i="1"/>
  <c r="T2400" i="1"/>
  <c r="U2400" i="1"/>
  <c r="S2401" i="1"/>
  <c r="T2401" i="1"/>
  <c r="U2401" i="1"/>
  <c r="S2402" i="1"/>
  <c r="T2402" i="1"/>
  <c r="U2402" i="1"/>
  <c r="S2403" i="1"/>
  <c r="T2403" i="1"/>
  <c r="U2403" i="1"/>
  <c r="S2404" i="1"/>
  <c r="T2404" i="1"/>
  <c r="U2404" i="1"/>
  <c r="S2405" i="1"/>
  <c r="T2405" i="1"/>
  <c r="U2405" i="1"/>
  <c r="S2406" i="1"/>
  <c r="T2406" i="1"/>
  <c r="U2406" i="1"/>
  <c r="S2407" i="1"/>
  <c r="T2407" i="1"/>
  <c r="U2407" i="1"/>
  <c r="S2408" i="1"/>
  <c r="T2408" i="1"/>
  <c r="U2408" i="1"/>
  <c r="S2409" i="1"/>
  <c r="T2409" i="1"/>
  <c r="U2409" i="1"/>
  <c r="S2410" i="1"/>
  <c r="T2410" i="1"/>
  <c r="U2410" i="1"/>
  <c r="S2411" i="1"/>
  <c r="T2411" i="1"/>
  <c r="U2411" i="1"/>
  <c r="S2412" i="1"/>
  <c r="T2412" i="1"/>
  <c r="U2412" i="1"/>
  <c r="S2413" i="1"/>
  <c r="T2413" i="1"/>
  <c r="U2413" i="1"/>
  <c r="S2414" i="1"/>
  <c r="T2414" i="1"/>
  <c r="U2414" i="1"/>
  <c r="S2415" i="1"/>
  <c r="T2415" i="1"/>
  <c r="U2415" i="1"/>
  <c r="S2416" i="1"/>
  <c r="T2416" i="1"/>
  <c r="R2416" i="1" s="1"/>
  <c r="U2416" i="1"/>
  <c r="S2417" i="1"/>
  <c r="T2417" i="1"/>
  <c r="U2417" i="1"/>
  <c r="S2418" i="1"/>
  <c r="R2418" i="1" s="1"/>
  <c r="T2418" i="1"/>
  <c r="U2418" i="1"/>
  <c r="S2419" i="1"/>
  <c r="T2419" i="1"/>
  <c r="U2419" i="1"/>
  <c r="S2420" i="1"/>
  <c r="T2420" i="1"/>
  <c r="U2420" i="1"/>
  <c r="S2421" i="1"/>
  <c r="T2421" i="1"/>
  <c r="U2421" i="1"/>
  <c r="S2422" i="1"/>
  <c r="T2422" i="1"/>
  <c r="U2422" i="1"/>
  <c r="S2423" i="1"/>
  <c r="T2423" i="1"/>
  <c r="U2423" i="1"/>
  <c r="S2424" i="1"/>
  <c r="T2424" i="1"/>
  <c r="U2424" i="1"/>
  <c r="S2425" i="1"/>
  <c r="T2425" i="1"/>
  <c r="U2425" i="1"/>
  <c r="S2426" i="1"/>
  <c r="T2426" i="1"/>
  <c r="U2426" i="1"/>
  <c r="S2427" i="1"/>
  <c r="T2427" i="1"/>
  <c r="U2427" i="1"/>
  <c r="S2428" i="1"/>
  <c r="T2428" i="1"/>
  <c r="U2428" i="1"/>
  <c r="S2429" i="1"/>
  <c r="T2429" i="1"/>
  <c r="U2429" i="1"/>
  <c r="S2430" i="1"/>
  <c r="T2430" i="1"/>
  <c r="U2430" i="1"/>
  <c r="S2431" i="1"/>
  <c r="T2431" i="1"/>
  <c r="U2431" i="1"/>
  <c r="S2432" i="1"/>
  <c r="T2432" i="1"/>
  <c r="U2432" i="1"/>
  <c r="S2433" i="1"/>
  <c r="T2433" i="1"/>
  <c r="U2433" i="1"/>
  <c r="S2434" i="1"/>
  <c r="R2434" i="1" s="1"/>
  <c r="T2434" i="1"/>
  <c r="U2434" i="1"/>
  <c r="S2435" i="1"/>
  <c r="T2435" i="1"/>
  <c r="U2435" i="1"/>
  <c r="S2436" i="1"/>
  <c r="T2436" i="1"/>
  <c r="U2436" i="1"/>
  <c r="S2437" i="1"/>
  <c r="T2437" i="1"/>
  <c r="U2437" i="1"/>
  <c r="S2438" i="1"/>
  <c r="T2438" i="1"/>
  <c r="U2438" i="1"/>
  <c r="S2439" i="1"/>
  <c r="T2439" i="1"/>
  <c r="U2439" i="1"/>
  <c r="S2440" i="1"/>
  <c r="T2440" i="1"/>
  <c r="U2440" i="1"/>
  <c r="S2441" i="1"/>
  <c r="T2441" i="1"/>
  <c r="U2441" i="1"/>
  <c r="S2442" i="1"/>
  <c r="R2442" i="1" s="1"/>
  <c r="T2442" i="1"/>
  <c r="U2442" i="1"/>
  <c r="S2443" i="1"/>
  <c r="T2443" i="1"/>
  <c r="U2443" i="1"/>
  <c r="S2444" i="1"/>
  <c r="T2444" i="1"/>
  <c r="U2444" i="1"/>
  <c r="S2445" i="1"/>
  <c r="T2445" i="1"/>
  <c r="U2445" i="1"/>
  <c r="S2446" i="1"/>
  <c r="T2446" i="1"/>
  <c r="U2446" i="1"/>
  <c r="S2447" i="1"/>
  <c r="T2447" i="1"/>
  <c r="U2447" i="1"/>
  <c r="S2448" i="1"/>
  <c r="T2448" i="1"/>
  <c r="U2448" i="1"/>
  <c r="S2449" i="1"/>
  <c r="T2449" i="1"/>
  <c r="U2449" i="1"/>
  <c r="S2450" i="1"/>
  <c r="T2450" i="1"/>
  <c r="U2450" i="1"/>
  <c r="S2451" i="1"/>
  <c r="T2451" i="1"/>
  <c r="U2451" i="1"/>
  <c r="S2452" i="1"/>
  <c r="T2452" i="1"/>
  <c r="U2452" i="1"/>
  <c r="S2453" i="1"/>
  <c r="T2453" i="1"/>
  <c r="U2453" i="1"/>
  <c r="S2454" i="1"/>
  <c r="T2454" i="1"/>
  <c r="U2454" i="1"/>
  <c r="S2455" i="1"/>
  <c r="T2455" i="1"/>
  <c r="U2455" i="1"/>
  <c r="S2456" i="1"/>
  <c r="T2456" i="1"/>
  <c r="U2456" i="1"/>
  <c r="S2457" i="1"/>
  <c r="T2457" i="1"/>
  <c r="U2457" i="1"/>
  <c r="S2458" i="1"/>
  <c r="R2458" i="1" s="1"/>
  <c r="T2458" i="1"/>
  <c r="U2458" i="1"/>
  <c r="S2459" i="1"/>
  <c r="T2459" i="1"/>
  <c r="U2459" i="1"/>
  <c r="S2460" i="1"/>
  <c r="T2460" i="1"/>
  <c r="U2460" i="1"/>
  <c r="S2461" i="1"/>
  <c r="T2461" i="1"/>
  <c r="U2461" i="1"/>
  <c r="S2462" i="1"/>
  <c r="T2462" i="1"/>
  <c r="U2462" i="1"/>
  <c r="S2463" i="1"/>
  <c r="T2463" i="1"/>
  <c r="U2463" i="1"/>
  <c r="S2464" i="1"/>
  <c r="T2464" i="1"/>
  <c r="U2464" i="1"/>
  <c r="S2465" i="1"/>
  <c r="T2465" i="1"/>
  <c r="U2465" i="1"/>
  <c r="S2466" i="1"/>
  <c r="R2466" i="1" s="1"/>
  <c r="T2466" i="1"/>
  <c r="U2466" i="1"/>
  <c r="S2467" i="1"/>
  <c r="T2467" i="1"/>
  <c r="U2467" i="1"/>
  <c r="S2468" i="1"/>
  <c r="T2468" i="1"/>
  <c r="U2468" i="1"/>
  <c r="S2469" i="1"/>
  <c r="T2469" i="1"/>
  <c r="U2469" i="1"/>
  <c r="S2470" i="1"/>
  <c r="T2470" i="1"/>
  <c r="U2470" i="1"/>
  <c r="S2471" i="1"/>
  <c r="T2471" i="1"/>
  <c r="U2471" i="1"/>
  <c r="S2472" i="1"/>
  <c r="T2472" i="1"/>
  <c r="U2472" i="1"/>
  <c r="S2473" i="1"/>
  <c r="T2473" i="1"/>
  <c r="U2473" i="1"/>
  <c r="S2474" i="1"/>
  <c r="T2474" i="1"/>
  <c r="U2474" i="1"/>
  <c r="S2475" i="1"/>
  <c r="T2475" i="1"/>
  <c r="U2475" i="1"/>
  <c r="S2476" i="1"/>
  <c r="T2476" i="1"/>
  <c r="U2476" i="1"/>
  <c r="S2477" i="1"/>
  <c r="T2477" i="1"/>
  <c r="U2477" i="1"/>
  <c r="S2478" i="1"/>
  <c r="T2478" i="1"/>
  <c r="U2478" i="1"/>
  <c r="S2479" i="1"/>
  <c r="T2479" i="1"/>
  <c r="U2479" i="1"/>
  <c r="S2480" i="1"/>
  <c r="T2480" i="1"/>
  <c r="U2480" i="1"/>
  <c r="S2481" i="1"/>
  <c r="T2481" i="1"/>
  <c r="U2481" i="1"/>
  <c r="S2482" i="1"/>
  <c r="R2482" i="1" s="1"/>
  <c r="T2482" i="1"/>
  <c r="U2482" i="1"/>
  <c r="S2483" i="1"/>
  <c r="T2483" i="1"/>
  <c r="U2483" i="1"/>
  <c r="S2484" i="1"/>
  <c r="T2484" i="1"/>
  <c r="U2484" i="1"/>
  <c r="S2485" i="1"/>
  <c r="T2485" i="1"/>
  <c r="U2485" i="1"/>
  <c r="S2486" i="1"/>
  <c r="T2486" i="1"/>
  <c r="U2486" i="1"/>
  <c r="S2487" i="1"/>
  <c r="T2487" i="1"/>
  <c r="U2487" i="1"/>
  <c r="S2488" i="1"/>
  <c r="T2488" i="1"/>
  <c r="U2488" i="1"/>
  <c r="S2489" i="1"/>
  <c r="T2489" i="1"/>
  <c r="U2489" i="1"/>
  <c r="S2490" i="1"/>
  <c r="R2490" i="1" s="1"/>
  <c r="T2490" i="1"/>
  <c r="U2490" i="1"/>
  <c r="S2491" i="1"/>
  <c r="T2491" i="1"/>
  <c r="U2491" i="1"/>
  <c r="S2492" i="1"/>
  <c r="T2492" i="1"/>
  <c r="U2492" i="1"/>
  <c r="S2493" i="1"/>
  <c r="T2493" i="1"/>
  <c r="U2493" i="1"/>
  <c r="S2494" i="1"/>
  <c r="T2494" i="1"/>
  <c r="U2494" i="1"/>
  <c r="S2495" i="1"/>
  <c r="T2495" i="1"/>
  <c r="U2495" i="1"/>
  <c r="S2496" i="1"/>
  <c r="T2496" i="1"/>
  <c r="U2496" i="1"/>
  <c r="S2497" i="1"/>
  <c r="T2497" i="1"/>
  <c r="U2497" i="1"/>
  <c r="S2498" i="1"/>
  <c r="T2498" i="1"/>
  <c r="U2498" i="1"/>
  <c r="S2499" i="1"/>
  <c r="T2499" i="1"/>
  <c r="U2499" i="1"/>
  <c r="S2500" i="1"/>
  <c r="T2500" i="1"/>
  <c r="U2500" i="1"/>
  <c r="S2501" i="1"/>
  <c r="T2501" i="1"/>
  <c r="U2501" i="1"/>
  <c r="S2502" i="1"/>
  <c r="T2502" i="1"/>
  <c r="U2502" i="1"/>
  <c r="S2503" i="1"/>
  <c r="T2503" i="1"/>
  <c r="U2503" i="1"/>
  <c r="S2504" i="1"/>
  <c r="T2504" i="1"/>
  <c r="U2504" i="1"/>
  <c r="S2505" i="1"/>
  <c r="T2505" i="1"/>
  <c r="U2505" i="1"/>
  <c r="S2506" i="1"/>
  <c r="T2506" i="1"/>
  <c r="U2506" i="1"/>
  <c r="S2507" i="1"/>
  <c r="T2507" i="1"/>
  <c r="U2507" i="1"/>
  <c r="S2508" i="1"/>
  <c r="T2508" i="1"/>
  <c r="U2508" i="1"/>
  <c r="S2509" i="1"/>
  <c r="T2509" i="1"/>
  <c r="U2509" i="1"/>
  <c r="S2510" i="1"/>
  <c r="T2510" i="1"/>
  <c r="U2510" i="1"/>
  <c r="S2511" i="1"/>
  <c r="T2511" i="1"/>
  <c r="U2511" i="1"/>
  <c r="S2512" i="1"/>
  <c r="T2512" i="1"/>
  <c r="U2512" i="1"/>
  <c r="S2513" i="1"/>
  <c r="T2513" i="1"/>
  <c r="U2513" i="1"/>
  <c r="S2514" i="1"/>
  <c r="T2514" i="1"/>
  <c r="U2514" i="1"/>
  <c r="S2515" i="1"/>
  <c r="T2515" i="1"/>
  <c r="U2515" i="1"/>
  <c r="S2516" i="1"/>
  <c r="T2516" i="1"/>
  <c r="U2516" i="1"/>
  <c r="S2517" i="1"/>
  <c r="T2517" i="1"/>
  <c r="U2517" i="1"/>
  <c r="S2518" i="1"/>
  <c r="T2518" i="1"/>
  <c r="U2518" i="1"/>
  <c r="S2519" i="1"/>
  <c r="T2519" i="1"/>
  <c r="U2519" i="1"/>
  <c r="S2520" i="1"/>
  <c r="T2520" i="1"/>
  <c r="U2520" i="1"/>
  <c r="S2521" i="1"/>
  <c r="T2521" i="1"/>
  <c r="U2521" i="1"/>
  <c r="S2522" i="1"/>
  <c r="T2522" i="1"/>
  <c r="U2522" i="1"/>
  <c r="S2523" i="1"/>
  <c r="T2523" i="1"/>
  <c r="U2523" i="1"/>
  <c r="S2524" i="1"/>
  <c r="T2524" i="1"/>
  <c r="U2524" i="1"/>
  <c r="S2525" i="1"/>
  <c r="T2525" i="1"/>
  <c r="U2525" i="1"/>
  <c r="S2526" i="1"/>
  <c r="T2526" i="1"/>
  <c r="U2526" i="1"/>
  <c r="S2527" i="1"/>
  <c r="T2527" i="1"/>
  <c r="U2527" i="1"/>
  <c r="S2528" i="1"/>
  <c r="T2528" i="1"/>
  <c r="U2528" i="1"/>
  <c r="S2529" i="1"/>
  <c r="T2529" i="1"/>
  <c r="U2529" i="1"/>
  <c r="S2530" i="1"/>
  <c r="T2530" i="1"/>
  <c r="U2530" i="1"/>
  <c r="S2531" i="1"/>
  <c r="T2531" i="1"/>
  <c r="U2531" i="1"/>
  <c r="S2532" i="1"/>
  <c r="T2532" i="1"/>
  <c r="U2532" i="1"/>
  <c r="S2533" i="1"/>
  <c r="T2533" i="1"/>
  <c r="U2533" i="1"/>
  <c r="S2534" i="1"/>
  <c r="T2534" i="1"/>
  <c r="U2534" i="1"/>
  <c r="S2535" i="1"/>
  <c r="T2535" i="1"/>
  <c r="U2535" i="1"/>
  <c r="S2536" i="1"/>
  <c r="T2536" i="1"/>
  <c r="U2536" i="1"/>
  <c r="S2537" i="1"/>
  <c r="T2537" i="1"/>
  <c r="U2537" i="1"/>
  <c r="S2538" i="1"/>
  <c r="T2538" i="1"/>
  <c r="U2538" i="1"/>
  <c r="S2539" i="1"/>
  <c r="T2539" i="1"/>
  <c r="U2539" i="1"/>
  <c r="S2540" i="1"/>
  <c r="T2540" i="1"/>
  <c r="U2540" i="1"/>
  <c r="S2541" i="1"/>
  <c r="T2541" i="1"/>
  <c r="U2541" i="1"/>
  <c r="S2542" i="1"/>
  <c r="T2542" i="1"/>
  <c r="U2542" i="1"/>
  <c r="S2543" i="1"/>
  <c r="T2543" i="1"/>
  <c r="U2543" i="1"/>
  <c r="S2544" i="1"/>
  <c r="T2544" i="1"/>
  <c r="U2544" i="1"/>
  <c r="S2545" i="1"/>
  <c r="T2545" i="1"/>
  <c r="U2545" i="1"/>
  <c r="S2546" i="1"/>
  <c r="T2546" i="1"/>
  <c r="U2546" i="1"/>
  <c r="S2547" i="1"/>
  <c r="T2547" i="1"/>
  <c r="U2547" i="1"/>
  <c r="S2548" i="1"/>
  <c r="T2548" i="1"/>
  <c r="U2548" i="1"/>
  <c r="S2549" i="1"/>
  <c r="T2549" i="1"/>
  <c r="U2549" i="1"/>
  <c r="S2550" i="1"/>
  <c r="T2550" i="1"/>
  <c r="U2550" i="1"/>
  <c r="S2551" i="1"/>
  <c r="T2551" i="1"/>
  <c r="U2551" i="1"/>
  <c r="S2552" i="1"/>
  <c r="T2552" i="1"/>
  <c r="U2552" i="1"/>
  <c r="S2553" i="1"/>
  <c r="T2553" i="1"/>
  <c r="U2553" i="1"/>
  <c r="S2554" i="1"/>
  <c r="T2554" i="1"/>
  <c r="U2554" i="1"/>
  <c r="S2555" i="1"/>
  <c r="T2555" i="1"/>
  <c r="U2555" i="1"/>
  <c r="S2556" i="1"/>
  <c r="T2556" i="1"/>
  <c r="U2556" i="1"/>
  <c r="S2557" i="1"/>
  <c r="T2557" i="1"/>
  <c r="U2557" i="1"/>
  <c r="S2558" i="1"/>
  <c r="T2558" i="1"/>
  <c r="U2558" i="1"/>
  <c r="S2559" i="1"/>
  <c r="T2559" i="1"/>
  <c r="U2559" i="1"/>
  <c r="S2560" i="1"/>
  <c r="T2560" i="1"/>
  <c r="U2560" i="1"/>
  <c r="S2561" i="1"/>
  <c r="T2561" i="1"/>
  <c r="U2561" i="1"/>
  <c r="S2562" i="1"/>
  <c r="R2562" i="1" s="1"/>
  <c r="T2562" i="1"/>
  <c r="U2562" i="1"/>
  <c r="S2563" i="1"/>
  <c r="T2563" i="1"/>
  <c r="U2563" i="1"/>
  <c r="S2564" i="1"/>
  <c r="T2564" i="1"/>
  <c r="U2564" i="1"/>
  <c r="S2565" i="1"/>
  <c r="T2565" i="1"/>
  <c r="U2565" i="1"/>
  <c r="S2566" i="1"/>
  <c r="T2566" i="1"/>
  <c r="U2566" i="1"/>
  <c r="S2567" i="1"/>
  <c r="T2567" i="1"/>
  <c r="U2567" i="1"/>
  <c r="S2568" i="1"/>
  <c r="T2568" i="1"/>
  <c r="U2568" i="1"/>
  <c r="S2569" i="1"/>
  <c r="T2569" i="1"/>
  <c r="U2569" i="1"/>
  <c r="S2570" i="1"/>
  <c r="T2570" i="1"/>
  <c r="U2570" i="1"/>
  <c r="S2571" i="1"/>
  <c r="T2571" i="1"/>
  <c r="U2571" i="1"/>
  <c r="S2572" i="1"/>
  <c r="T2572" i="1"/>
  <c r="U2572" i="1"/>
  <c r="S2573" i="1"/>
  <c r="T2573" i="1"/>
  <c r="U2573" i="1"/>
  <c r="S2574" i="1"/>
  <c r="T2574" i="1"/>
  <c r="U2574" i="1"/>
  <c r="S2575" i="1"/>
  <c r="T2575" i="1"/>
  <c r="U2575" i="1"/>
  <c r="S2576" i="1"/>
  <c r="T2576" i="1"/>
  <c r="U2576" i="1"/>
  <c r="S2577" i="1"/>
  <c r="T2577" i="1"/>
  <c r="U2577" i="1"/>
  <c r="S2578" i="1"/>
  <c r="R2578" i="1" s="1"/>
  <c r="T2578" i="1"/>
  <c r="U2578" i="1"/>
  <c r="S2579" i="1"/>
  <c r="T2579" i="1"/>
  <c r="U2579" i="1"/>
  <c r="S2580" i="1"/>
  <c r="T2580" i="1"/>
  <c r="U2580" i="1"/>
  <c r="S2581" i="1"/>
  <c r="T2581" i="1"/>
  <c r="U2581" i="1"/>
  <c r="S2582" i="1"/>
  <c r="T2582" i="1"/>
  <c r="U2582" i="1"/>
  <c r="S2583" i="1"/>
  <c r="T2583" i="1"/>
  <c r="U2583" i="1"/>
  <c r="S2584" i="1"/>
  <c r="T2584" i="1"/>
  <c r="U2584" i="1"/>
  <c r="S2585" i="1"/>
  <c r="T2585" i="1"/>
  <c r="U2585" i="1"/>
  <c r="S2586" i="1"/>
  <c r="R2586" i="1" s="1"/>
  <c r="T2586" i="1"/>
  <c r="U2586" i="1"/>
  <c r="S2587" i="1"/>
  <c r="T2587" i="1"/>
  <c r="U2587" i="1"/>
  <c r="S2588" i="1"/>
  <c r="T2588" i="1"/>
  <c r="U2588" i="1"/>
  <c r="S2589" i="1"/>
  <c r="T2589" i="1"/>
  <c r="U2589" i="1"/>
  <c r="S2590" i="1"/>
  <c r="T2590" i="1"/>
  <c r="U2590" i="1"/>
  <c r="S2591" i="1"/>
  <c r="T2591" i="1"/>
  <c r="U2591" i="1"/>
  <c r="S2592" i="1"/>
  <c r="T2592" i="1"/>
  <c r="U2592" i="1"/>
  <c r="S2593" i="1"/>
  <c r="T2593" i="1"/>
  <c r="U2593" i="1"/>
  <c r="S2594" i="1"/>
  <c r="T2594" i="1"/>
  <c r="U2594" i="1"/>
  <c r="S2595" i="1"/>
  <c r="T2595" i="1"/>
  <c r="U2595" i="1"/>
  <c r="S2596" i="1"/>
  <c r="T2596" i="1"/>
  <c r="U2596" i="1"/>
  <c r="S2597" i="1"/>
  <c r="T2597" i="1"/>
  <c r="U2597" i="1"/>
  <c r="S2598" i="1"/>
  <c r="T2598" i="1"/>
  <c r="U2598" i="1"/>
  <c r="S2599" i="1"/>
  <c r="T2599" i="1"/>
  <c r="U2599" i="1"/>
  <c r="S2600" i="1"/>
  <c r="T2600" i="1"/>
  <c r="U2600" i="1"/>
  <c r="S2601" i="1"/>
  <c r="T2601" i="1"/>
  <c r="U2601" i="1"/>
  <c r="S2602" i="1"/>
  <c r="T2602" i="1"/>
  <c r="U2602" i="1"/>
  <c r="S2603" i="1"/>
  <c r="T2603" i="1"/>
  <c r="U2603" i="1"/>
  <c r="S2604" i="1"/>
  <c r="T2604" i="1"/>
  <c r="U2604" i="1"/>
  <c r="S2605" i="1"/>
  <c r="T2605" i="1"/>
  <c r="U2605" i="1"/>
  <c r="S2606" i="1"/>
  <c r="T2606" i="1"/>
  <c r="U2606" i="1"/>
  <c r="S2607" i="1"/>
  <c r="T2607" i="1"/>
  <c r="U2607" i="1"/>
  <c r="S2608" i="1"/>
  <c r="T2608" i="1"/>
  <c r="R2608" i="1" s="1"/>
  <c r="U2608" i="1"/>
  <c r="S2609" i="1"/>
  <c r="T2609" i="1"/>
  <c r="U2609" i="1"/>
  <c r="S2610" i="1"/>
  <c r="R2610" i="1" s="1"/>
  <c r="T2610" i="1"/>
  <c r="U2610" i="1"/>
  <c r="S2611" i="1"/>
  <c r="T2611" i="1"/>
  <c r="U2611" i="1"/>
  <c r="S2612" i="1"/>
  <c r="T2612" i="1"/>
  <c r="U2612" i="1"/>
  <c r="S2613" i="1"/>
  <c r="T2613" i="1"/>
  <c r="U2613" i="1"/>
  <c r="S2614" i="1"/>
  <c r="T2614" i="1"/>
  <c r="U2614" i="1"/>
  <c r="S2615" i="1"/>
  <c r="T2615" i="1"/>
  <c r="U2615" i="1"/>
  <c r="S2616" i="1"/>
  <c r="T2616" i="1"/>
  <c r="U2616" i="1"/>
  <c r="S2617" i="1"/>
  <c r="T2617" i="1"/>
  <c r="U2617" i="1"/>
  <c r="S2618" i="1"/>
  <c r="T2618" i="1"/>
  <c r="U2618" i="1"/>
  <c r="S2619" i="1"/>
  <c r="T2619" i="1"/>
  <c r="U2619" i="1"/>
  <c r="S2620" i="1"/>
  <c r="T2620" i="1"/>
  <c r="U2620" i="1"/>
  <c r="S2621" i="1"/>
  <c r="T2621" i="1"/>
  <c r="U2621" i="1"/>
  <c r="S2622" i="1"/>
  <c r="T2622" i="1"/>
  <c r="U2622" i="1"/>
  <c r="S2623" i="1"/>
  <c r="T2623" i="1"/>
  <c r="U2623" i="1"/>
  <c r="S2624" i="1"/>
  <c r="T2624" i="1"/>
  <c r="U2624" i="1"/>
  <c r="S2625" i="1"/>
  <c r="T2625" i="1"/>
  <c r="U2625" i="1"/>
  <c r="S2626" i="1"/>
  <c r="T2626" i="1"/>
  <c r="U2626" i="1"/>
  <c r="S2627" i="1"/>
  <c r="T2627" i="1"/>
  <c r="U2627" i="1"/>
  <c r="S2628" i="1"/>
  <c r="T2628" i="1"/>
  <c r="U2628" i="1"/>
  <c r="S2629" i="1"/>
  <c r="T2629" i="1"/>
  <c r="U2629" i="1"/>
  <c r="S2630" i="1"/>
  <c r="T2630" i="1"/>
  <c r="U2630" i="1"/>
  <c r="S2631" i="1"/>
  <c r="T2631" i="1"/>
  <c r="U2631" i="1"/>
  <c r="S2632" i="1"/>
  <c r="T2632" i="1"/>
  <c r="U2632" i="1"/>
  <c r="S2633" i="1"/>
  <c r="T2633" i="1"/>
  <c r="U2633" i="1"/>
  <c r="S2634" i="1"/>
  <c r="R2634" i="1" s="1"/>
  <c r="T2634" i="1"/>
  <c r="U2634" i="1"/>
  <c r="S2635" i="1"/>
  <c r="T2635" i="1"/>
  <c r="U2635" i="1"/>
  <c r="S2636" i="1"/>
  <c r="T2636" i="1"/>
  <c r="U2636" i="1"/>
  <c r="S2637" i="1"/>
  <c r="T2637" i="1"/>
  <c r="U2637" i="1"/>
  <c r="S2638" i="1"/>
  <c r="T2638" i="1"/>
  <c r="U2638" i="1"/>
  <c r="S2639" i="1"/>
  <c r="T2639" i="1"/>
  <c r="U2639" i="1"/>
  <c r="S2640" i="1"/>
  <c r="T2640" i="1"/>
  <c r="U2640" i="1"/>
  <c r="S2641" i="1"/>
  <c r="T2641" i="1"/>
  <c r="U2641" i="1"/>
  <c r="S2642" i="1"/>
  <c r="T2642" i="1"/>
  <c r="U2642" i="1"/>
  <c r="S2643" i="1"/>
  <c r="T2643" i="1"/>
  <c r="U2643" i="1"/>
  <c r="S2644" i="1"/>
  <c r="T2644" i="1"/>
  <c r="U2644" i="1"/>
  <c r="S2645" i="1"/>
  <c r="T2645" i="1"/>
  <c r="U2645" i="1"/>
  <c r="S2646" i="1"/>
  <c r="T2646" i="1"/>
  <c r="U2646" i="1"/>
  <c r="S2647" i="1"/>
  <c r="T2647" i="1"/>
  <c r="U2647" i="1"/>
  <c r="S2648" i="1"/>
  <c r="T2648" i="1"/>
  <c r="U2648" i="1"/>
  <c r="S2649" i="1"/>
  <c r="T2649" i="1"/>
  <c r="U2649" i="1"/>
  <c r="S2650" i="1"/>
  <c r="R2650" i="1" s="1"/>
  <c r="T2650" i="1"/>
  <c r="U2650" i="1"/>
  <c r="S2651" i="1"/>
  <c r="T2651" i="1"/>
  <c r="U2651" i="1"/>
  <c r="S2652" i="1"/>
  <c r="T2652" i="1"/>
  <c r="U2652" i="1"/>
  <c r="S2653" i="1"/>
  <c r="T2653" i="1"/>
  <c r="U2653" i="1"/>
  <c r="S2654" i="1"/>
  <c r="T2654" i="1"/>
  <c r="U2654" i="1"/>
  <c r="S2655" i="1"/>
  <c r="T2655" i="1"/>
  <c r="U2655" i="1"/>
  <c r="S2656" i="1"/>
  <c r="T2656" i="1"/>
  <c r="U2656" i="1"/>
  <c r="S2657" i="1"/>
  <c r="T2657" i="1"/>
  <c r="U2657" i="1"/>
  <c r="S2658" i="1"/>
  <c r="R2658" i="1" s="1"/>
  <c r="T2658" i="1"/>
  <c r="U2658" i="1"/>
  <c r="S2659" i="1"/>
  <c r="T2659" i="1"/>
  <c r="U2659" i="1"/>
  <c r="S2660" i="1"/>
  <c r="T2660" i="1"/>
  <c r="U2660" i="1"/>
  <c r="S2661" i="1"/>
  <c r="T2661" i="1"/>
  <c r="U2661" i="1"/>
  <c r="S2662" i="1"/>
  <c r="T2662" i="1"/>
  <c r="U2662" i="1"/>
  <c r="S2663" i="1"/>
  <c r="T2663" i="1"/>
  <c r="U2663" i="1"/>
  <c r="S2664" i="1"/>
  <c r="T2664" i="1"/>
  <c r="U2664" i="1"/>
  <c r="S2665" i="1"/>
  <c r="T2665" i="1"/>
  <c r="U2665" i="1"/>
  <c r="S2666" i="1"/>
  <c r="T2666" i="1"/>
  <c r="U2666" i="1"/>
  <c r="S2667" i="1"/>
  <c r="T2667" i="1"/>
  <c r="U2667" i="1"/>
  <c r="S2668" i="1"/>
  <c r="T2668" i="1"/>
  <c r="U2668" i="1"/>
  <c r="S2669" i="1"/>
  <c r="T2669" i="1"/>
  <c r="U2669" i="1"/>
  <c r="S2670" i="1"/>
  <c r="T2670" i="1"/>
  <c r="U2670" i="1"/>
  <c r="S2671" i="1"/>
  <c r="T2671" i="1"/>
  <c r="U2671" i="1"/>
  <c r="S2672" i="1"/>
  <c r="T2672" i="1"/>
  <c r="U2672" i="1"/>
  <c r="S2673" i="1"/>
  <c r="T2673" i="1"/>
  <c r="U2673" i="1"/>
  <c r="S2674" i="1"/>
  <c r="R2674" i="1" s="1"/>
  <c r="T2674" i="1"/>
  <c r="U2674" i="1"/>
  <c r="S2675" i="1"/>
  <c r="T2675" i="1"/>
  <c r="U2675" i="1"/>
  <c r="S2676" i="1"/>
  <c r="T2676" i="1"/>
  <c r="U2676" i="1"/>
  <c r="S2677" i="1"/>
  <c r="T2677" i="1"/>
  <c r="U2677" i="1"/>
  <c r="S2678" i="1"/>
  <c r="T2678" i="1"/>
  <c r="U2678" i="1"/>
  <c r="S2679" i="1"/>
  <c r="T2679" i="1"/>
  <c r="R2679" i="1" s="1"/>
  <c r="U2679" i="1"/>
  <c r="S2680" i="1"/>
  <c r="T2680" i="1"/>
  <c r="U2680" i="1"/>
  <c r="S2681" i="1"/>
  <c r="T2681" i="1"/>
  <c r="U2681" i="1"/>
  <c r="S2682" i="1"/>
  <c r="R2682" i="1" s="1"/>
  <c r="T2682" i="1"/>
  <c r="U2682" i="1"/>
  <c r="S2683" i="1"/>
  <c r="T2683" i="1"/>
  <c r="U2683" i="1"/>
  <c r="S2684" i="1"/>
  <c r="T2684" i="1"/>
  <c r="U2684" i="1"/>
  <c r="S2685" i="1"/>
  <c r="T2685" i="1"/>
  <c r="U2685" i="1"/>
  <c r="S2686" i="1"/>
  <c r="T2686" i="1"/>
  <c r="U2686" i="1"/>
  <c r="S2687" i="1"/>
  <c r="T2687" i="1"/>
  <c r="U2687" i="1"/>
  <c r="S2688" i="1"/>
  <c r="T2688" i="1"/>
  <c r="U2688" i="1"/>
  <c r="S2689" i="1"/>
  <c r="T2689" i="1"/>
  <c r="U2689" i="1"/>
  <c r="S2690" i="1"/>
  <c r="T2690" i="1"/>
  <c r="U2690" i="1"/>
  <c r="S2691" i="1"/>
  <c r="T2691" i="1"/>
  <c r="U2691" i="1"/>
  <c r="S2692" i="1"/>
  <c r="T2692" i="1"/>
  <c r="U2692" i="1"/>
  <c r="S2693" i="1"/>
  <c r="T2693" i="1"/>
  <c r="U2693" i="1"/>
  <c r="S2694" i="1"/>
  <c r="T2694" i="1"/>
  <c r="U2694" i="1"/>
  <c r="S2695" i="1"/>
  <c r="T2695" i="1"/>
  <c r="U2695" i="1"/>
  <c r="S2696" i="1"/>
  <c r="T2696" i="1"/>
  <c r="U2696" i="1"/>
  <c r="S2697" i="1"/>
  <c r="T2697" i="1"/>
  <c r="U2697" i="1"/>
  <c r="S2698" i="1"/>
  <c r="T2698" i="1"/>
  <c r="U2698" i="1"/>
  <c r="S2699" i="1"/>
  <c r="T2699" i="1"/>
  <c r="U2699" i="1"/>
  <c r="S2700" i="1"/>
  <c r="T2700" i="1"/>
  <c r="U2700" i="1"/>
  <c r="S2701" i="1"/>
  <c r="T2701" i="1"/>
  <c r="U2701" i="1"/>
  <c r="S2702" i="1"/>
  <c r="T2702" i="1"/>
  <c r="U2702" i="1"/>
  <c r="S2703" i="1"/>
  <c r="T2703" i="1"/>
  <c r="R2703" i="1" s="1"/>
  <c r="U2703" i="1"/>
  <c r="S2704" i="1"/>
  <c r="T2704" i="1"/>
  <c r="U2704" i="1"/>
  <c r="S2705" i="1"/>
  <c r="T2705" i="1"/>
  <c r="U2705" i="1"/>
  <c r="S2706" i="1"/>
  <c r="R2706" i="1" s="1"/>
  <c r="T2706" i="1"/>
  <c r="U2706" i="1"/>
  <c r="S2707" i="1"/>
  <c r="T2707" i="1"/>
  <c r="U2707" i="1"/>
  <c r="S2708" i="1"/>
  <c r="T2708" i="1"/>
  <c r="U2708" i="1"/>
  <c r="S2709" i="1"/>
  <c r="T2709" i="1"/>
  <c r="U2709" i="1"/>
  <c r="S2710" i="1"/>
  <c r="T2710" i="1"/>
  <c r="U2710" i="1"/>
  <c r="S2711" i="1"/>
  <c r="T2711" i="1"/>
  <c r="U2711" i="1"/>
  <c r="S2712" i="1"/>
  <c r="T2712" i="1"/>
  <c r="U2712" i="1"/>
  <c r="S2713" i="1"/>
  <c r="T2713" i="1"/>
  <c r="U2713" i="1"/>
  <c r="S2714" i="1"/>
  <c r="T2714" i="1"/>
  <c r="U2714" i="1"/>
  <c r="S2715" i="1"/>
  <c r="T2715" i="1"/>
  <c r="U2715" i="1"/>
  <c r="S2716" i="1"/>
  <c r="T2716" i="1"/>
  <c r="U2716" i="1"/>
  <c r="S2717" i="1"/>
  <c r="T2717" i="1"/>
  <c r="U2717" i="1"/>
  <c r="S2718" i="1"/>
  <c r="T2718" i="1"/>
  <c r="U2718" i="1"/>
  <c r="S2719" i="1"/>
  <c r="T2719" i="1"/>
  <c r="U2719" i="1"/>
  <c r="S2720" i="1"/>
  <c r="T2720" i="1"/>
  <c r="U2720" i="1"/>
  <c r="S2721" i="1"/>
  <c r="T2721" i="1"/>
  <c r="U2721" i="1"/>
  <c r="S2722" i="1"/>
  <c r="R2722" i="1" s="1"/>
  <c r="T2722" i="1"/>
  <c r="U2722" i="1"/>
  <c r="S2723" i="1"/>
  <c r="T2723" i="1"/>
  <c r="U2723" i="1"/>
  <c r="S2724" i="1"/>
  <c r="T2724" i="1"/>
  <c r="U2724" i="1"/>
  <c r="S2725" i="1"/>
  <c r="T2725" i="1"/>
  <c r="U2725" i="1"/>
  <c r="S2726" i="1"/>
  <c r="T2726" i="1"/>
  <c r="U2726" i="1"/>
  <c r="S2727" i="1"/>
  <c r="T2727" i="1"/>
  <c r="R2727" i="1" s="1"/>
  <c r="U2727" i="1"/>
  <c r="S2728" i="1"/>
  <c r="T2728" i="1"/>
  <c r="U2728" i="1"/>
  <c r="S2729" i="1"/>
  <c r="T2729" i="1"/>
  <c r="U2729" i="1"/>
  <c r="S2730" i="1"/>
  <c r="R2730" i="1" s="1"/>
  <c r="T2730" i="1"/>
  <c r="U2730" i="1"/>
  <c r="S2731" i="1"/>
  <c r="T2731" i="1"/>
  <c r="U2731" i="1"/>
  <c r="S2732" i="1"/>
  <c r="T2732" i="1"/>
  <c r="U2732" i="1"/>
  <c r="S2733" i="1"/>
  <c r="T2733" i="1"/>
  <c r="U2733" i="1"/>
  <c r="S2734" i="1"/>
  <c r="T2734" i="1"/>
  <c r="U2734" i="1"/>
  <c r="S2735" i="1"/>
  <c r="T2735" i="1"/>
  <c r="U2735" i="1"/>
  <c r="S2736" i="1"/>
  <c r="T2736" i="1"/>
  <c r="U2736" i="1"/>
  <c r="S2737" i="1"/>
  <c r="T2737" i="1"/>
  <c r="U2737" i="1"/>
  <c r="S2738" i="1"/>
  <c r="T2738" i="1"/>
  <c r="U2738" i="1"/>
  <c r="S2739" i="1"/>
  <c r="T2739" i="1"/>
  <c r="U2739" i="1"/>
  <c r="S2740" i="1"/>
  <c r="T2740" i="1"/>
  <c r="U2740" i="1"/>
  <c r="S2741" i="1"/>
  <c r="T2741" i="1"/>
  <c r="U2741" i="1"/>
  <c r="S2742" i="1"/>
  <c r="T2742" i="1"/>
  <c r="U2742" i="1"/>
  <c r="S2743" i="1"/>
  <c r="T2743" i="1"/>
  <c r="U2743" i="1"/>
  <c r="S2744" i="1"/>
  <c r="T2744" i="1"/>
  <c r="U2744" i="1"/>
  <c r="S2745" i="1"/>
  <c r="T2745" i="1"/>
  <c r="U2745" i="1"/>
  <c r="S2746" i="1"/>
  <c r="R2746" i="1" s="1"/>
  <c r="T2746" i="1"/>
  <c r="U2746" i="1"/>
  <c r="S2747" i="1"/>
  <c r="T2747" i="1"/>
  <c r="U2747" i="1"/>
  <c r="S2748" i="1"/>
  <c r="T2748" i="1"/>
  <c r="U2748" i="1"/>
  <c r="S2749" i="1"/>
  <c r="T2749" i="1"/>
  <c r="U2749" i="1"/>
  <c r="S2750" i="1"/>
  <c r="T2750" i="1"/>
  <c r="U2750" i="1"/>
  <c r="S2751" i="1"/>
  <c r="T2751" i="1"/>
  <c r="R2751" i="1" s="1"/>
  <c r="U2751" i="1"/>
  <c r="S2752" i="1"/>
  <c r="T2752" i="1"/>
  <c r="R2752" i="1" s="1"/>
  <c r="U2752" i="1"/>
  <c r="S2753" i="1"/>
  <c r="T2753" i="1"/>
  <c r="U2753" i="1"/>
  <c r="S2754" i="1"/>
  <c r="R2754" i="1" s="1"/>
  <c r="T2754" i="1"/>
  <c r="U2754" i="1"/>
  <c r="S2755" i="1"/>
  <c r="R2755" i="1" s="1"/>
  <c r="T2755" i="1"/>
  <c r="U2755" i="1"/>
  <c r="S2756" i="1"/>
  <c r="T2756" i="1"/>
  <c r="U2756" i="1"/>
  <c r="S2757" i="1"/>
  <c r="T2757" i="1"/>
  <c r="U2757" i="1"/>
  <c r="S2758" i="1"/>
  <c r="T2758" i="1"/>
  <c r="U2758" i="1"/>
  <c r="S2759" i="1"/>
  <c r="T2759" i="1"/>
  <c r="U2759" i="1"/>
  <c r="S2760" i="1"/>
  <c r="T2760" i="1"/>
  <c r="U2760" i="1"/>
  <c r="S2761" i="1"/>
  <c r="T2761" i="1"/>
  <c r="U2761" i="1"/>
  <c r="S2762" i="1"/>
  <c r="T2762" i="1"/>
  <c r="U2762" i="1"/>
  <c r="S2763" i="1"/>
  <c r="T2763" i="1"/>
  <c r="U2763" i="1"/>
  <c r="S2764" i="1"/>
  <c r="T2764" i="1"/>
  <c r="U2764" i="1"/>
  <c r="S2765" i="1"/>
  <c r="T2765" i="1"/>
  <c r="U2765" i="1"/>
  <c r="S2766" i="1"/>
  <c r="T2766" i="1"/>
  <c r="U2766" i="1"/>
  <c r="S2767" i="1"/>
  <c r="T2767" i="1"/>
  <c r="U2767" i="1"/>
  <c r="S2768" i="1"/>
  <c r="T2768" i="1"/>
  <c r="U2768" i="1"/>
  <c r="S2769" i="1"/>
  <c r="T2769" i="1"/>
  <c r="U2769" i="1"/>
  <c r="S2770" i="1"/>
  <c r="R2770" i="1" s="1"/>
  <c r="T2770" i="1"/>
  <c r="U2770" i="1"/>
  <c r="S2771" i="1"/>
  <c r="T2771" i="1"/>
  <c r="U2771" i="1"/>
  <c r="S2772" i="1"/>
  <c r="T2772" i="1"/>
  <c r="U2772" i="1"/>
  <c r="S2773" i="1"/>
  <c r="T2773" i="1"/>
  <c r="U2773" i="1"/>
  <c r="S2774" i="1"/>
  <c r="T2774" i="1"/>
  <c r="U2774" i="1"/>
  <c r="S2775" i="1"/>
  <c r="T2775" i="1"/>
  <c r="U2775" i="1"/>
  <c r="S2776" i="1"/>
  <c r="T2776" i="1"/>
  <c r="U2776" i="1"/>
  <c r="S2777" i="1"/>
  <c r="T2777" i="1"/>
  <c r="U2777" i="1"/>
  <c r="S2778" i="1"/>
  <c r="R2778" i="1" s="1"/>
  <c r="T2778" i="1"/>
  <c r="U2778" i="1"/>
  <c r="S2779" i="1"/>
  <c r="T2779" i="1"/>
  <c r="U2779" i="1"/>
  <c r="S2780" i="1"/>
  <c r="T2780" i="1"/>
  <c r="U2780" i="1"/>
  <c r="S2781" i="1"/>
  <c r="T2781" i="1"/>
  <c r="U2781" i="1"/>
  <c r="S2782" i="1"/>
  <c r="T2782" i="1"/>
  <c r="U2782" i="1"/>
  <c r="S2783" i="1"/>
  <c r="T2783" i="1"/>
  <c r="U2783" i="1"/>
  <c r="S2784" i="1"/>
  <c r="T2784" i="1"/>
  <c r="U2784" i="1"/>
  <c r="S2785" i="1"/>
  <c r="T2785" i="1"/>
  <c r="U2785" i="1"/>
  <c r="S2786" i="1"/>
  <c r="T2786" i="1"/>
  <c r="U2786" i="1"/>
  <c r="S2787" i="1"/>
  <c r="T2787" i="1"/>
  <c r="U2787" i="1"/>
  <c r="S2788" i="1"/>
  <c r="T2788" i="1"/>
  <c r="U2788" i="1"/>
  <c r="S2789" i="1"/>
  <c r="T2789" i="1"/>
  <c r="U2789" i="1"/>
  <c r="S2790" i="1"/>
  <c r="T2790" i="1"/>
  <c r="U2790" i="1"/>
  <c r="S2791" i="1"/>
  <c r="T2791" i="1"/>
  <c r="U2791" i="1"/>
  <c r="S2792" i="1"/>
  <c r="T2792" i="1"/>
  <c r="U2792" i="1"/>
  <c r="S2793" i="1"/>
  <c r="T2793" i="1"/>
  <c r="U2793" i="1"/>
  <c r="S2794" i="1"/>
  <c r="R2794" i="1" s="1"/>
  <c r="T2794" i="1"/>
  <c r="U2794" i="1"/>
  <c r="S2795" i="1"/>
  <c r="T2795" i="1"/>
  <c r="U2795" i="1"/>
  <c r="S2796" i="1"/>
  <c r="T2796" i="1"/>
  <c r="U2796" i="1"/>
  <c r="S2797" i="1"/>
  <c r="T2797" i="1"/>
  <c r="U2797" i="1"/>
  <c r="S2798" i="1"/>
  <c r="T2798" i="1"/>
  <c r="U2798" i="1"/>
  <c r="S2799" i="1"/>
  <c r="T2799" i="1"/>
  <c r="U2799" i="1"/>
  <c r="S2800" i="1"/>
  <c r="T2800" i="1"/>
  <c r="U2800" i="1"/>
  <c r="S2801" i="1"/>
  <c r="T2801" i="1"/>
  <c r="U2801" i="1"/>
  <c r="S2802" i="1"/>
  <c r="R2802" i="1" s="1"/>
  <c r="T2802" i="1"/>
  <c r="U2802" i="1"/>
  <c r="S2803" i="1"/>
  <c r="T2803" i="1"/>
  <c r="U2803" i="1"/>
  <c r="S2804" i="1"/>
  <c r="T2804" i="1"/>
  <c r="U2804" i="1"/>
  <c r="S2805" i="1"/>
  <c r="T2805" i="1"/>
  <c r="U2805" i="1"/>
  <c r="S2806" i="1"/>
  <c r="T2806" i="1"/>
  <c r="U2806" i="1"/>
  <c r="S2807" i="1"/>
  <c r="T2807" i="1"/>
  <c r="U2807" i="1"/>
  <c r="S2808" i="1"/>
  <c r="T2808" i="1"/>
  <c r="U2808" i="1"/>
  <c r="S2809" i="1"/>
  <c r="T2809" i="1"/>
  <c r="U2809" i="1"/>
  <c r="S2810" i="1"/>
  <c r="T2810" i="1"/>
  <c r="U2810" i="1"/>
  <c r="S2811" i="1"/>
  <c r="T2811" i="1"/>
  <c r="U2811" i="1"/>
  <c r="S2812" i="1"/>
  <c r="T2812" i="1"/>
  <c r="U2812" i="1"/>
  <c r="S2813" i="1"/>
  <c r="T2813" i="1"/>
  <c r="U2813" i="1"/>
  <c r="S2814" i="1"/>
  <c r="T2814" i="1"/>
  <c r="U2814" i="1"/>
  <c r="S2815" i="1"/>
  <c r="T2815" i="1"/>
  <c r="U2815" i="1"/>
  <c r="S2816" i="1"/>
  <c r="T2816" i="1"/>
  <c r="U2816" i="1"/>
  <c r="S2817" i="1"/>
  <c r="T2817" i="1"/>
  <c r="U2817" i="1"/>
  <c r="S2818" i="1"/>
  <c r="R2818" i="1" s="1"/>
  <c r="T2818" i="1"/>
  <c r="U2818" i="1"/>
  <c r="S2819" i="1"/>
  <c r="T2819" i="1"/>
  <c r="U2819" i="1"/>
  <c r="S2820" i="1"/>
  <c r="T2820" i="1"/>
  <c r="U2820" i="1"/>
  <c r="S2821" i="1"/>
  <c r="T2821" i="1"/>
  <c r="U2821" i="1"/>
  <c r="S2822" i="1"/>
  <c r="T2822" i="1"/>
  <c r="U2822" i="1"/>
  <c r="S2823" i="1"/>
  <c r="T2823" i="1"/>
  <c r="U2823" i="1"/>
  <c r="S2824" i="1"/>
  <c r="T2824" i="1"/>
  <c r="U2824" i="1"/>
  <c r="S2825" i="1"/>
  <c r="T2825" i="1"/>
  <c r="U2825" i="1"/>
  <c r="S2826" i="1"/>
  <c r="R2826" i="1" s="1"/>
  <c r="T2826" i="1"/>
  <c r="U2826" i="1"/>
  <c r="S2827" i="1"/>
  <c r="R2827" i="1" s="1"/>
  <c r="T2827" i="1"/>
  <c r="U2827" i="1"/>
  <c r="S2828" i="1"/>
  <c r="T2828" i="1"/>
  <c r="U2828" i="1"/>
  <c r="S2829" i="1"/>
  <c r="T2829" i="1"/>
  <c r="U2829" i="1"/>
  <c r="S2830" i="1"/>
  <c r="T2830" i="1"/>
  <c r="U2830" i="1"/>
  <c r="S2831" i="1"/>
  <c r="T2831" i="1"/>
  <c r="U2831" i="1"/>
  <c r="S2832" i="1"/>
  <c r="T2832" i="1"/>
  <c r="U2832" i="1"/>
  <c r="S2833" i="1"/>
  <c r="T2833" i="1"/>
  <c r="U2833" i="1"/>
  <c r="S2834" i="1"/>
  <c r="T2834" i="1"/>
  <c r="U2834" i="1"/>
  <c r="S2835" i="1"/>
  <c r="T2835" i="1"/>
  <c r="U2835" i="1"/>
  <c r="S2836" i="1"/>
  <c r="T2836" i="1"/>
  <c r="U2836" i="1"/>
  <c r="S2837" i="1"/>
  <c r="T2837" i="1"/>
  <c r="U2837" i="1"/>
  <c r="S2838" i="1"/>
  <c r="T2838" i="1"/>
  <c r="U2838" i="1"/>
  <c r="S2839" i="1"/>
  <c r="T2839" i="1"/>
  <c r="U2839" i="1"/>
  <c r="S2840" i="1"/>
  <c r="T2840" i="1"/>
  <c r="U2840" i="1"/>
  <c r="S2841" i="1"/>
  <c r="T2841" i="1"/>
  <c r="U2841" i="1"/>
  <c r="S2842" i="1"/>
  <c r="R2842" i="1" s="1"/>
  <c r="T2842" i="1"/>
  <c r="U2842" i="1"/>
  <c r="S2843" i="1"/>
  <c r="R2843" i="1" s="1"/>
  <c r="T2843" i="1"/>
  <c r="U2843" i="1"/>
  <c r="S2844" i="1"/>
  <c r="T2844" i="1"/>
  <c r="U2844" i="1"/>
  <c r="S2845" i="1"/>
  <c r="T2845" i="1"/>
  <c r="U2845" i="1"/>
  <c r="S2846" i="1"/>
  <c r="T2846" i="1"/>
  <c r="U2846" i="1"/>
  <c r="S2847" i="1"/>
  <c r="T2847" i="1"/>
  <c r="U2847" i="1"/>
  <c r="S2848" i="1"/>
  <c r="T2848" i="1"/>
  <c r="U2848" i="1"/>
  <c r="S2849" i="1"/>
  <c r="T2849" i="1"/>
  <c r="U2849" i="1"/>
  <c r="S2850" i="1"/>
  <c r="R2850" i="1" s="1"/>
  <c r="T2850" i="1"/>
  <c r="U2850" i="1"/>
  <c r="S2851" i="1"/>
  <c r="T2851" i="1"/>
  <c r="U2851" i="1"/>
  <c r="S2852" i="1"/>
  <c r="T2852" i="1"/>
  <c r="U2852" i="1"/>
  <c r="S2853" i="1"/>
  <c r="T2853" i="1"/>
  <c r="U2853" i="1"/>
  <c r="S2854" i="1"/>
  <c r="T2854" i="1"/>
  <c r="U2854" i="1"/>
  <c r="S2855" i="1"/>
  <c r="T2855" i="1"/>
  <c r="U2855" i="1"/>
  <c r="S2856" i="1"/>
  <c r="T2856" i="1"/>
  <c r="U2856" i="1"/>
  <c r="S2857" i="1"/>
  <c r="T2857" i="1"/>
  <c r="U2857" i="1"/>
  <c r="S2858" i="1"/>
  <c r="T2858" i="1"/>
  <c r="U2858" i="1"/>
  <c r="S2859" i="1"/>
  <c r="T2859" i="1"/>
  <c r="U2859" i="1"/>
  <c r="S2860" i="1"/>
  <c r="T2860" i="1"/>
  <c r="U2860" i="1"/>
  <c r="S2861" i="1"/>
  <c r="T2861" i="1"/>
  <c r="U2861" i="1"/>
  <c r="S2862" i="1"/>
  <c r="T2862" i="1"/>
  <c r="U2862" i="1"/>
  <c r="S2863" i="1"/>
  <c r="T2863" i="1"/>
  <c r="U2863" i="1"/>
  <c r="S2864" i="1"/>
  <c r="T2864" i="1"/>
  <c r="U2864" i="1"/>
  <c r="S2865" i="1"/>
  <c r="T2865" i="1"/>
  <c r="U2865" i="1"/>
  <c r="S2866" i="1"/>
  <c r="R2866" i="1" s="1"/>
  <c r="T2866" i="1"/>
  <c r="U2866" i="1"/>
  <c r="S2867" i="1"/>
  <c r="T2867" i="1"/>
  <c r="U2867" i="1"/>
  <c r="S2868" i="1"/>
  <c r="T2868" i="1"/>
  <c r="U2868" i="1"/>
  <c r="S2869" i="1"/>
  <c r="T2869" i="1"/>
  <c r="U2869" i="1"/>
  <c r="S2870" i="1"/>
  <c r="T2870" i="1"/>
  <c r="U2870" i="1"/>
  <c r="S2871" i="1"/>
  <c r="T2871" i="1"/>
  <c r="R2871" i="1" s="1"/>
  <c r="U2871" i="1"/>
  <c r="S2872" i="1"/>
  <c r="T2872" i="1"/>
  <c r="U2872" i="1"/>
  <c r="S2873" i="1"/>
  <c r="T2873" i="1"/>
  <c r="U2873" i="1"/>
  <c r="S2874" i="1"/>
  <c r="R2874" i="1" s="1"/>
  <c r="T2874" i="1"/>
  <c r="U2874" i="1"/>
  <c r="S2875" i="1"/>
  <c r="T2875" i="1"/>
  <c r="U2875" i="1"/>
  <c r="S2876" i="1"/>
  <c r="T2876" i="1"/>
  <c r="U2876" i="1"/>
  <c r="S2877" i="1"/>
  <c r="T2877" i="1"/>
  <c r="U2877" i="1"/>
  <c r="S2878" i="1"/>
  <c r="T2878" i="1"/>
  <c r="U2878" i="1"/>
  <c r="S2879" i="1"/>
  <c r="T2879" i="1"/>
  <c r="U2879" i="1"/>
  <c r="S2880" i="1"/>
  <c r="T2880" i="1"/>
  <c r="U2880" i="1"/>
  <c r="S2881" i="1"/>
  <c r="T2881" i="1"/>
  <c r="U2881" i="1"/>
  <c r="S2882" i="1"/>
  <c r="T2882" i="1"/>
  <c r="U2882" i="1"/>
  <c r="S2883" i="1"/>
  <c r="T2883" i="1"/>
  <c r="U2883" i="1"/>
  <c r="S2884" i="1"/>
  <c r="T2884" i="1"/>
  <c r="U2884" i="1"/>
  <c r="S2885" i="1"/>
  <c r="T2885" i="1"/>
  <c r="U2885" i="1"/>
  <c r="S2886" i="1"/>
  <c r="T2886" i="1"/>
  <c r="U2886" i="1"/>
  <c r="S2887" i="1"/>
  <c r="T2887" i="1"/>
  <c r="U2887" i="1"/>
  <c r="S2888" i="1"/>
  <c r="T2888" i="1"/>
  <c r="U2888" i="1"/>
  <c r="S2889" i="1"/>
  <c r="T2889" i="1"/>
  <c r="U2889" i="1"/>
  <c r="S2890" i="1"/>
  <c r="R2890" i="1" s="1"/>
  <c r="T2890" i="1"/>
  <c r="U2890" i="1"/>
  <c r="S2891" i="1"/>
  <c r="T2891" i="1"/>
  <c r="U2891" i="1"/>
  <c r="S2892" i="1"/>
  <c r="T2892" i="1"/>
  <c r="U2892" i="1"/>
  <c r="S2893" i="1"/>
  <c r="T2893" i="1"/>
  <c r="U2893" i="1"/>
  <c r="S2894" i="1"/>
  <c r="T2894" i="1"/>
  <c r="U2894" i="1"/>
  <c r="S2895" i="1"/>
  <c r="T2895" i="1"/>
  <c r="R2895" i="1" s="1"/>
  <c r="U2895" i="1"/>
  <c r="S2896" i="1"/>
  <c r="T2896" i="1"/>
  <c r="U2896" i="1"/>
  <c r="S2897" i="1"/>
  <c r="T2897" i="1"/>
  <c r="U2897" i="1"/>
  <c r="S2898" i="1"/>
  <c r="T2898" i="1"/>
  <c r="U2898" i="1"/>
  <c r="S2899" i="1"/>
  <c r="R2899" i="1" s="1"/>
  <c r="T2899" i="1"/>
  <c r="U2899" i="1"/>
  <c r="S2900" i="1"/>
  <c r="T2900" i="1"/>
  <c r="U2900" i="1"/>
  <c r="S2901" i="1"/>
  <c r="T2901" i="1"/>
  <c r="U2901" i="1"/>
  <c r="S2902" i="1"/>
  <c r="T2902" i="1"/>
  <c r="U2902" i="1"/>
  <c r="S2903" i="1"/>
  <c r="T2903" i="1"/>
  <c r="U2903" i="1"/>
  <c r="S2904" i="1"/>
  <c r="T2904" i="1"/>
  <c r="U2904" i="1"/>
  <c r="S2905" i="1"/>
  <c r="T2905" i="1"/>
  <c r="U2905" i="1"/>
  <c r="S2906" i="1"/>
  <c r="T2906" i="1"/>
  <c r="U2906" i="1"/>
  <c r="S2907" i="1"/>
  <c r="T2907" i="1"/>
  <c r="U2907" i="1"/>
  <c r="S2908" i="1"/>
  <c r="T2908" i="1"/>
  <c r="U2908" i="1"/>
  <c r="S2909" i="1"/>
  <c r="T2909" i="1"/>
  <c r="U2909" i="1"/>
  <c r="S2910" i="1"/>
  <c r="T2910" i="1"/>
  <c r="U2910" i="1"/>
  <c r="S2911" i="1"/>
  <c r="T2911" i="1"/>
  <c r="U2911" i="1"/>
  <c r="S2912" i="1"/>
  <c r="T2912" i="1"/>
  <c r="U2912" i="1"/>
  <c r="S2913" i="1"/>
  <c r="T2913" i="1"/>
  <c r="U2913" i="1"/>
  <c r="S2914" i="1"/>
  <c r="R2914" i="1" s="1"/>
  <c r="T2914" i="1"/>
  <c r="U2914" i="1"/>
  <c r="S2915" i="1"/>
  <c r="R2915" i="1" s="1"/>
  <c r="T2915" i="1"/>
  <c r="U2915" i="1"/>
  <c r="S2916" i="1"/>
  <c r="T2916" i="1"/>
  <c r="U2916" i="1"/>
  <c r="S2917" i="1"/>
  <c r="T2917" i="1"/>
  <c r="U2917" i="1"/>
  <c r="S2918" i="1"/>
  <c r="T2918" i="1"/>
  <c r="U2918" i="1"/>
  <c r="S2919" i="1"/>
  <c r="T2919" i="1"/>
  <c r="U2919" i="1"/>
  <c r="S2920" i="1"/>
  <c r="T2920" i="1"/>
  <c r="U2920" i="1"/>
  <c r="S2921" i="1"/>
  <c r="T2921" i="1"/>
  <c r="U2921" i="1"/>
  <c r="S2922" i="1"/>
  <c r="R2922" i="1" s="1"/>
  <c r="T2922" i="1"/>
  <c r="U2922" i="1"/>
  <c r="S2923" i="1"/>
  <c r="T2923" i="1"/>
  <c r="U2923" i="1"/>
  <c r="S2924" i="1"/>
  <c r="T2924" i="1"/>
  <c r="U2924" i="1"/>
  <c r="S2925" i="1"/>
  <c r="T2925" i="1"/>
  <c r="U2925" i="1"/>
  <c r="S2926" i="1"/>
  <c r="T2926" i="1"/>
  <c r="U2926" i="1"/>
  <c r="S2927" i="1"/>
  <c r="T2927" i="1"/>
  <c r="U2927" i="1"/>
  <c r="S2928" i="1"/>
  <c r="T2928" i="1"/>
  <c r="U2928" i="1"/>
  <c r="S2929" i="1"/>
  <c r="T2929" i="1"/>
  <c r="U2929" i="1"/>
  <c r="S2930" i="1"/>
  <c r="T2930" i="1"/>
  <c r="U2930" i="1"/>
  <c r="S2931" i="1"/>
  <c r="T2931" i="1"/>
  <c r="U2931" i="1"/>
  <c r="S2932" i="1"/>
  <c r="T2932" i="1"/>
  <c r="U2932" i="1"/>
  <c r="S2933" i="1"/>
  <c r="T2933" i="1"/>
  <c r="U2933" i="1"/>
  <c r="S2934" i="1"/>
  <c r="T2934" i="1"/>
  <c r="U2934" i="1"/>
  <c r="S2935" i="1"/>
  <c r="T2935" i="1"/>
  <c r="U2935" i="1"/>
  <c r="S2936" i="1"/>
  <c r="T2936" i="1"/>
  <c r="U2936" i="1"/>
  <c r="S2937" i="1"/>
  <c r="T2937" i="1"/>
  <c r="U2937" i="1"/>
  <c r="S2938" i="1"/>
  <c r="R2938" i="1" s="1"/>
  <c r="T2938" i="1"/>
  <c r="U2938" i="1"/>
  <c r="S2939" i="1"/>
  <c r="T2939" i="1"/>
  <c r="U2939" i="1"/>
  <c r="S2940" i="1"/>
  <c r="T2940" i="1"/>
  <c r="U2940" i="1"/>
  <c r="S2941" i="1"/>
  <c r="T2941" i="1"/>
  <c r="U2941" i="1"/>
  <c r="S2942" i="1"/>
  <c r="T2942" i="1"/>
  <c r="U2942" i="1"/>
  <c r="S2943" i="1"/>
  <c r="T2943" i="1"/>
  <c r="U2943" i="1"/>
  <c r="S2944" i="1"/>
  <c r="T2944" i="1"/>
  <c r="U2944" i="1"/>
  <c r="S2945" i="1"/>
  <c r="T2945" i="1"/>
  <c r="U2945" i="1"/>
  <c r="S2946" i="1"/>
  <c r="R2946" i="1" s="1"/>
  <c r="T2946" i="1"/>
  <c r="U2946" i="1"/>
  <c r="S2947" i="1"/>
  <c r="T2947" i="1"/>
  <c r="U2947" i="1"/>
  <c r="S2948" i="1"/>
  <c r="T2948" i="1"/>
  <c r="U2948" i="1"/>
  <c r="S2949" i="1"/>
  <c r="T2949" i="1"/>
  <c r="U2949" i="1"/>
  <c r="S2950" i="1"/>
  <c r="T2950" i="1"/>
  <c r="U2950" i="1"/>
  <c r="S2951" i="1"/>
  <c r="T2951" i="1"/>
  <c r="U2951" i="1"/>
  <c r="S2952" i="1"/>
  <c r="T2952" i="1"/>
  <c r="U2952" i="1"/>
  <c r="S2953" i="1"/>
  <c r="T2953" i="1"/>
  <c r="U2953" i="1"/>
  <c r="S2954" i="1"/>
  <c r="T2954" i="1"/>
  <c r="U2954" i="1"/>
  <c r="S2955" i="1"/>
  <c r="T2955" i="1"/>
  <c r="U2955" i="1"/>
  <c r="S2956" i="1"/>
  <c r="T2956" i="1"/>
  <c r="U2956" i="1"/>
  <c r="S2957" i="1"/>
  <c r="T2957" i="1"/>
  <c r="U2957" i="1"/>
  <c r="S2958" i="1"/>
  <c r="T2958" i="1"/>
  <c r="U2958" i="1"/>
  <c r="S2959" i="1"/>
  <c r="T2959" i="1"/>
  <c r="U2959" i="1"/>
  <c r="S2960" i="1"/>
  <c r="T2960" i="1"/>
  <c r="U2960" i="1"/>
  <c r="S2961" i="1"/>
  <c r="T2961" i="1"/>
  <c r="U2961" i="1"/>
  <c r="S2962" i="1"/>
  <c r="R2962" i="1" s="1"/>
  <c r="T2962" i="1"/>
  <c r="U2962" i="1"/>
  <c r="S2963" i="1"/>
  <c r="T2963" i="1"/>
  <c r="U2963" i="1"/>
  <c r="S2964" i="1"/>
  <c r="T2964" i="1"/>
  <c r="U2964" i="1"/>
  <c r="S2965" i="1"/>
  <c r="T2965" i="1"/>
  <c r="U2965" i="1"/>
  <c r="S2966" i="1"/>
  <c r="T2966" i="1"/>
  <c r="U2966" i="1"/>
  <c r="S2967" i="1"/>
  <c r="T2967" i="1"/>
  <c r="U2967" i="1"/>
  <c r="S2968" i="1"/>
  <c r="T2968" i="1"/>
  <c r="U2968" i="1"/>
  <c r="S2969" i="1"/>
  <c r="T2969" i="1"/>
  <c r="U2969" i="1"/>
  <c r="S2970" i="1"/>
  <c r="R2970" i="1" s="1"/>
  <c r="T2970" i="1"/>
  <c r="U2970" i="1"/>
  <c r="S2971" i="1"/>
  <c r="T2971" i="1"/>
  <c r="U2971" i="1"/>
  <c r="S2972" i="1"/>
  <c r="T2972" i="1"/>
  <c r="U2972" i="1"/>
  <c r="S2973" i="1"/>
  <c r="T2973" i="1"/>
  <c r="U2973" i="1"/>
  <c r="S2974" i="1"/>
  <c r="T2974" i="1"/>
  <c r="U2974" i="1"/>
  <c r="S2975" i="1"/>
  <c r="T2975" i="1"/>
  <c r="U2975" i="1"/>
  <c r="S2976" i="1"/>
  <c r="T2976" i="1"/>
  <c r="U2976" i="1"/>
  <c r="S2977" i="1"/>
  <c r="T2977" i="1"/>
  <c r="U2977" i="1"/>
  <c r="S2978" i="1"/>
  <c r="T2978" i="1"/>
  <c r="U2978" i="1"/>
  <c r="S2979" i="1"/>
  <c r="T2979" i="1"/>
  <c r="U2979" i="1"/>
  <c r="S2980" i="1"/>
  <c r="T2980" i="1"/>
  <c r="U2980" i="1"/>
  <c r="S2981" i="1"/>
  <c r="T2981" i="1"/>
  <c r="U2981" i="1"/>
  <c r="S2982" i="1"/>
  <c r="T2982" i="1"/>
  <c r="U2982" i="1"/>
  <c r="S2983" i="1"/>
  <c r="T2983" i="1"/>
  <c r="U2983" i="1"/>
  <c r="S2984" i="1"/>
  <c r="T2984" i="1"/>
  <c r="U2984" i="1"/>
  <c r="S2985" i="1"/>
  <c r="T2985" i="1"/>
  <c r="U2985" i="1"/>
  <c r="S2986" i="1"/>
  <c r="R2986" i="1" s="1"/>
  <c r="T2986" i="1"/>
  <c r="U2986" i="1"/>
  <c r="S2987" i="1"/>
  <c r="R2987" i="1" s="1"/>
  <c r="T2987" i="1"/>
  <c r="U2987" i="1"/>
  <c r="S2988" i="1"/>
  <c r="T2988" i="1"/>
  <c r="U2988" i="1"/>
  <c r="S2989" i="1"/>
  <c r="T2989" i="1"/>
  <c r="U2989" i="1"/>
  <c r="S2990" i="1"/>
  <c r="T2990" i="1"/>
  <c r="U2990" i="1"/>
  <c r="S2991" i="1"/>
  <c r="T2991" i="1"/>
  <c r="U2991" i="1"/>
  <c r="S2992" i="1"/>
  <c r="T2992" i="1"/>
  <c r="U2992" i="1"/>
  <c r="S2993" i="1"/>
  <c r="T2993" i="1"/>
  <c r="U2993" i="1"/>
  <c r="S2994" i="1"/>
  <c r="R2994" i="1" s="1"/>
  <c r="T2994" i="1"/>
  <c r="U2994" i="1"/>
  <c r="S2995" i="1"/>
  <c r="T2995" i="1"/>
  <c r="U2995" i="1"/>
  <c r="S2996" i="1"/>
  <c r="T2996" i="1"/>
  <c r="U2996" i="1"/>
  <c r="S2997" i="1"/>
  <c r="T2997" i="1"/>
  <c r="U2997" i="1"/>
  <c r="S2998" i="1"/>
  <c r="T2998" i="1"/>
  <c r="U2998" i="1"/>
  <c r="S2999" i="1"/>
  <c r="T2999" i="1"/>
  <c r="U2999" i="1"/>
  <c r="S3000" i="1"/>
  <c r="T3000" i="1"/>
  <c r="U3000" i="1"/>
  <c r="S3001" i="1"/>
  <c r="T3001" i="1"/>
  <c r="U3001" i="1"/>
  <c r="S3002" i="1"/>
  <c r="T3002" i="1"/>
  <c r="U3002" i="1"/>
  <c r="S3003" i="1"/>
  <c r="T3003" i="1"/>
  <c r="U3003" i="1"/>
  <c r="S3004" i="1"/>
  <c r="T3004" i="1"/>
  <c r="U3004" i="1"/>
  <c r="S3005" i="1"/>
  <c r="T3005" i="1"/>
  <c r="U3005" i="1"/>
  <c r="S3006" i="1"/>
  <c r="T3006" i="1"/>
  <c r="U3006" i="1"/>
  <c r="S3007" i="1"/>
  <c r="T3007" i="1"/>
  <c r="U3007" i="1"/>
  <c r="S3008" i="1"/>
  <c r="T3008" i="1"/>
  <c r="U3008" i="1"/>
  <c r="S3009" i="1"/>
  <c r="T3009" i="1"/>
  <c r="U3009" i="1"/>
  <c r="S3010" i="1"/>
  <c r="T3010" i="1"/>
  <c r="U3010" i="1"/>
  <c r="S3011" i="1"/>
  <c r="T3011" i="1"/>
  <c r="U3011" i="1"/>
  <c r="S3012" i="1"/>
  <c r="T3012" i="1"/>
  <c r="U3012" i="1"/>
  <c r="S3013" i="1"/>
  <c r="T3013" i="1"/>
  <c r="U3013" i="1"/>
  <c r="S3014" i="1"/>
  <c r="T3014" i="1"/>
  <c r="U3014" i="1"/>
  <c r="S3015" i="1"/>
  <c r="T3015" i="1"/>
  <c r="U3015" i="1"/>
  <c r="S3016" i="1"/>
  <c r="T3016" i="1"/>
  <c r="U3016" i="1"/>
  <c r="S3017" i="1"/>
  <c r="T3017" i="1"/>
  <c r="U3017" i="1"/>
  <c r="S3018" i="1"/>
  <c r="R3018" i="1" s="1"/>
  <c r="T3018" i="1"/>
  <c r="U3018" i="1"/>
  <c r="S3019" i="1"/>
  <c r="T3019" i="1"/>
  <c r="U3019" i="1"/>
  <c r="S3020" i="1"/>
  <c r="T3020" i="1"/>
  <c r="U3020" i="1"/>
  <c r="S3021" i="1"/>
  <c r="T3021" i="1"/>
  <c r="U3021" i="1"/>
  <c r="S3022" i="1"/>
  <c r="T3022" i="1"/>
  <c r="U3022" i="1"/>
  <c r="S3023" i="1"/>
  <c r="T3023" i="1"/>
  <c r="U3023" i="1"/>
  <c r="S3024" i="1"/>
  <c r="T3024" i="1"/>
  <c r="U3024" i="1"/>
  <c r="S3025" i="1"/>
  <c r="T3025" i="1"/>
  <c r="U3025" i="1"/>
  <c r="S3026" i="1"/>
  <c r="T3026" i="1"/>
  <c r="U3026" i="1"/>
  <c r="S3027" i="1"/>
  <c r="T3027" i="1"/>
  <c r="U3027" i="1"/>
  <c r="S3028" i="1"/>
  <c r="T3028" i="1"/>
  <c r="U3028" i="1"/>
  <c r="S3029" i="1"/>
  <c r="T3029" i="1"/>
  <c r="U3029" i="1"/>
  <c r="S3030" i="1"/>
  <c r="T3030" i="1"/>
  <c r="U3030" i="1"/>
  <c r="S3031" i="1"/>
  <c r="T3031" i="1"/>
  <c r="U3031" i="1"/>
  <c r="S3032" i="1"/>
  <c r="T3032" i="1"/>
  <c r="U3032" i="1"/>
  <c r="S3033" i="1"/>
  <c r="T3033" i="1"/>
  <c r="U3033" i="1"/>
  <c r="S3034" i="1"/>
  <c r="R3034" i="1" s="1"/>
  <c r="T3034" i="1"/>
  <c r="U3034" i="1"/>
  <c r="S3035" i="1"/>
  <c r="T3035" i="1"/>
  <c r="U3035" i="1"/>
  <c r="S3036" i="1"/>
  <c r="T3036" i="1"/>
  <c r="U3036" i="1"/>
  <c r="S3037" i="1"/>
  <c r="T3037" i="1"/>
  <c r="U3037" i="1"/>
  <c r="S3038" i="1"/>
  <c r="T3038" i="1"/>
  <c r="U3038" i="1"/>
  <c r="S3039" i="1"/>
  <c r="T3039" i="1"/>
  <c r="U3039" i="1"/>
  <c r="S3040" i="1"/>
  <c r="T3040" i="1"/>
  <c r="R3040" i="1" s="1"/>
  <c r="U3040" i="1"/>
  <c r="S3041" i="1"/>
  <c r="T3041" i="1"/>
  <c r="U3041" i="1"/>
  <c r="S3042" i="1"/>
  <c r="R3042" i="1" s="1"/>
  <c r="T3042" i="1"/>
  <c r="U3042" i="1"/>
  <c r="S3043" i="1"/>
  <c r="T3043" i="1"/>
  <c r="U3043" i="1"/>
  <c r="S3044" i="1"/>
  <c r="T3044" i="1"/>
  <c r="U3044" i="1"/>
  <c r="S3045" i="1"/>
  <c r="T3045" i="1"/>
  <c r="U3045" i="1"/>
  <c r="S3046" i="1"/>
  <c r="T3046" i="1"/>
  <c r="U3046" i="1"/>
  <c r="S3047" i="1"/>
  <c r="T3047" i="1"/>
  <c r="U3047" i="1"/>
  <c r="S3048" i="1"/>
  <c r="T3048" i="1"/>
  <c r="U3048" i="1"/>
  <c r="S3049" i="1"/>
  <c r="T3049" i="1"/>
  <c r="U3049" i="1"/>
  <c r="S3050" i="1"/>
  <c r="T3050" i="1"/>
  <c r="U3050" i="1"/>
  <c r="S3051" i="1"/>
  <c r="T3051" i="1"/>
  <c r="U3051" i="1"/>
  <c r="S3052" i="1"/>
  <c r="T3052" i="1"/>
  <c r="U3052" i="1"/>
  <c r="S3053" i="1"/>
  <c r="T3053" i="1"/>
  <c r="U3053" i="1"/>
  <c r="S3054" i="1"/>
  <c r="T3054" i="1"/>
  <c r="U3054" i="1"/>
  <c r="S3055" i="1"/>
  <c r="T3055" i="1"/>
  <c r="U3055" i="1"/>
  <c r="S3056" i="1"/>
  <c r="T3056" i="1"/>
  <c r="U3056" i="1"/>
  <c r="S3057" i="1"/>
  <c r="T3057" i="1"/>
  <c r="U3057" i="1"/>
  <c r="S3058" i="1"/>
  <c r="R3058" i="1" s="1"/>
  <c r="T3058" i="1"/>
  <c r="U3058" i="1"/>
  <c r="S3059" i="1"/>
  <c r="T3059" i="1"/>
  <c r="U3059" i="1"/>
  <c r="S3060" i="1"/>
  <c r="T3060" i="1"/>
  <c r="U3060" i="1"/>
  <c r="S3061" i="1"/>
  <c r="T3061" i="1"/>
  <c r="U3061" i="1"/>
  <c r="S3062" i="1"/>
  <c r="T3062" i="1"/>
  <c r="U3062" i="1"/>
  <c r="S3063" i="1"/>
  <c r="T3063" i="1"/>
  <c r="U3063" i="1"/>
  <c r="S3064" i="1"/>
  <c r="T3064" i="1"/>
  <c r="U3064" i="1"/>
  <c r="S3065" i="1"/>
  <c r="T3065" i="1"/>
  <c r="U3065" i="1"/>
  <c r="S3066" i="1"/>
  <c r="R3066" i="1" s="1"/>
  <c r="T3066" i="1"/>
  <c r="U3066" i="1"/>
  <c r="S3067" i="1"/>
  <c r="T3067" i="1"/>
  <c r="U3067" i="1"/>
  <c r="S3068" i="1"/>
  <c r="T3068" i="1"/>
  <c r="U3068" i="1"/>
  <c r="S3069" i="1"/>
  <c r="T3069" i="1"/>
  <c r="U3069" i="1"/>
  <c r="S3070" i="1"/>
  <c r="T3070" i="1"/>
  <c r="U3070" i="1"/>
  <c r="S3071" i="1"/>
  <c r="T3071" i="1"/>
  <c r="U3071" i="1"/>
  <c r="S3072" i="1"/>
  <c r="T3072" i="1"/>
  <c r="U3072" i="1"/>
  <c r="S3073" i="1"/>
  <c r="T3073" i="1"/>
  <c r="U3073" i="1"/>
  <c r="S3074" i="1"/>
  <c r="T3074" i="1"/>
  <c r="U3074" i="1"/>
  <c r="S3075" i="1"/>
  <c r="T3075" i="1"/>
  <c r="U3075" i="1"/>
  <c r="S3076" i="1"/>
  <c r="T3076" i="1"/>
  <c r="U3076" i="1"/>
  <c r="S3077" i="1"/>
  <c r="T3077" i="1"/>
  <c r="U3077" i="1"/>
  <c r="S3078" i="1"/>
  <c r="T3078" i="1"/>
  <c r="U3078" i="1"/>
  <c r="S3079" i="1"/>
  <c r="T3079" i="1"/>
  <c r="U3079" i="1"/>
  <c r="S3080" i="1"/>
  <c r="T3080" i="1"/>
  <c r="U3080" i="1"/>
  <c r="S3081" i="1"/>
  <c r="T3081" i="1"/>
  <c r="U3081" i="1"/>
  <c r="S3082" i="1"/>
  <c r="R3082" i="1" s="1"/>
  <c r="T3082" i="1"/>
  <c r="U3082" i="1"/>
  <c r="S3083" i="1"/>
  <c r="T3083" i="1"/>
  <c r="U3083" i="1"/>
  <c r="S3084" i="1"/>
  <c r="T3084" i="1"/>
  <c r="U3084" i="1"/>
  <c r="S3085" i="1"/>
  <c r="T3085" i="1"/>
  <c r="U3085" i="1"/>
  <c r="S3086" i="1"/>
  <c r="T3086" i="1"/>
  <c r="U3086" i="1"/>
  <c r="S3087" i="1"/>
  <c r="T3087" i="1"/>
  <c r="U3087" i="1"/>
  <c r="S3088" i="1"/>
  <c r="T3088" i="1"/>
  <c r="U3088" i="1"/>
  <c r="S3089" i="1"/>
  <c r="T3089" i="1"/>
  <c r="U3089" i="1"/>
  <c r="S3090" i="1"/>
  <c r="R3090" i="1" s="1"/>
  <c r="T3090" i="1"/>
  <c r="U3090" i="1"/>
  <c r="S3091" i="1"/>
  <c r="T3091" i="1"/>
  <c r="U3091" i="1"/>
  <c r="S3092" i="1"/>
  <c r="T3092" i="1"/>
  <c r="U3092" i="1"/>
  <c r="S3093" i="1"/>
  <c r="T3093" i="1"/>
  <c r="U3093" i="1"/>
  <c r="S3094" i="1"/>
  <c r="T3094" i="1"/>
  <c r="U3094" i="1"/>
  <c r="S3095" i="1"/>
  <c r="T3095" i="1"/>
  <c r="U3095" i="1"/>
  <c r="S3096" i="1"/>
  <c r="T3096" i="1"/>
  <c r="U3096" i="1"/>
  <c r="S3097" i="1"/>
  <c r="T3097" i="1"/>
  <c r="U3097" i="1"/>
  <c r="S3098" i="1"/>
  <c r="T3098" i="1"/>
  <c r="U3098" i="1"/>
  <c r="S3099" i="1"/>
  <c r="T3099" i="1"/>
  <c r="U3099" i="1"/>
  <c r="S3100" i="1"/>
  <c r="T3100" i="1"/>
  <c r="U3100" i="1"/>
  <c r="S3101" i="1"/>
  <c r="T3101" i="1"/>
  <c r="U3101" i="1"/>
  <c r="S3102" i="1"/>
  <c r="T3102" i="1"/>
  <c r="U3102" i="1"/>
  <c r="S3103" i="1"/>
  <c r="T3103" i="1"/>
  <c r="U3103" i="1"/>
  <c r="S3104" i="1"/>
  <c r="T3104" i="1"/>
  <c r="U3104" i="1"/>
  <c r="S3105" i="1"/>
  <c r="T3105" i="1"/>
  <c r="U3105" i="1"/>
  <c r="S3106" i="1"/>
  <c r="R3106" i="1" s="1"/>
  <c r="T3106" i="1"/>
  <c r="U3106" i="1"/>
  <c r="S3107" i="1"/>
  <c r="T3107" i="1"/>
  <c r="U3107" i="1"/>
  <c r="S3108" i="1"/>
  <c r="T3108" i="1"/>
  <c r="U3108" i="1"/>
  <c r="S3109" i="1"/>
  <c r="T3109" i="1"/>
  <c r="U3109" i="1"/>
  <c r="S3110" i="1"/>
  <c r="T3110" i="1"/>
  <c r="U3110" i="1"/>
  <c r="S3111" i="1"/>
  <c r="T3111" i="1"/>
  <c r="U3111" i="1"/>
  <c r="S3112" i="1"/>
  <c r="T3112" i="1"/>
  <c r="U3112" i="1"/>
  <c r="S3113" i="1"/>
  <c r="T3113" i="1"/>
  <c r="U3113" i="1"/>
  <c r="S3114" i="1"/>
  <c r="R3114" i="1" s="1"/>
  <c r="T3114" i="1"/>
  <c r="U3114" i="1"/>
  <c r="S3115" i="1"/>
  <c r="T3115" i="1"/>
  <c r="U3115" i="1"/>
  <c r="S3116" i="1"/>
  <c r="T3116" i="1"/>
  <c r="U3116" i="1"/>
  <c r="S3117" i="1"/>
  <c r="T3117" i="1"/>
  <c r="U3117" i="1"/>
  <c r="S3118" i="1"/>
  <c r="T3118" i="1"/>
  <c r="U3118" i="1"/>
  <c r="S3119" i="1"/>
  <c r="T3119" i="1"/>
  <c r="U3119" i="1"/>
  <c r="S3120" i="1"/>
  <c r="T3120" i="1"/>
  <c r="U3120" i="1"/>
  <c r="S3121" i="1"/>
  <c r="T3121" i="1"/>
  <c r="U3121" i="1"/>
  <c r="S3122" i="1"/>
  <c r="T3122" i="1"/>
  <c r="U3122" i="1"/>
  <c r="S3123" i="1"/>
  <c r="T3123" i="1"/>
  <c r="U3123" i="1"/>
  <c r="S3124" i="1"/>
  <c r="T3124" i="1"/>
  <c r="U3124" i="1"/>
  <c r="S3125" i="1"/>
  <c r="T3125" i="1"/>
  <c r="U3125" i="1"/>
  <c r="S3126" i="1"/>
  <c r="T3126" i="1"/>
  <c r="U3126" i="1"/>
  <c r="S3127" i="1"/>
  <c r="T3127" i="1"/>
  <c r="U3127" i="1"/>
  <c r="S3128" i="1"/>
  <c r="T3128" i="1"/>
  <c r="U3128" i="1"/>
  <c r="S3129" i="1"/>
  <c r="T3129" i="1"/>
  <c r="U3129" i="1"/>
  <c r="S3130" i="1"/>
  <c r="R3130" i="1" s="1"/>
  <c r="T3130" i="1"/>
  <c r="U3130" i="1"/>
  <c r="S3131" i="1"/>
  <c r="T3131" i="1"/>
  <c r="U3131" i="1"/>
  <c r="S3132" i="1"/>
  <c r="T3132" i="1"/>
  <c r="U3132" i="1"/>
  <c r="S3133" i="1"/>
  <c r="T3133" i="1"/>
  <c r="U3133" i="1"/>
  <c r="S3134" i="1"/>
  <c r="T3134" i="1"/>
  <c r="U3134" i="1"/>
  <c r="S3135" i="1"/>
  <c r="T3135" i="1"/>
  <c r="U3135" i="1"/>
  <c r="S3136" i="1"/>
  <c r="T3136" i="1"/>
  <c r="U3136" i="1"/>
  <c r="S3137" i="1"/>
  <c r="T3137" i="1"/>
  <c r="U3137" i="1"/>
  <c r="S3138" i="1"/>
  <c r="R3138" i="1" s="1"/>
  <c r="T3138" i="1"/>
  <c r="U3138" i="1"/>
  <c r="S3139" i="1"/>
  <c r="T3139" i="1"/>
  <c r="U3139" i="1"/>
  <c r="S3140" i="1"/>
  <c r="T3140" i="1"/>
  <c r="U3140" i="1"/>
  <c r="S3141" i="1"/>
  <c r="T3141" i="1"/>
  <c r="U3141" i="1"/>
  <c r="S3142" i="1"/>
  <c r="T3142" i="1"/>
  <c r="U3142" i="1"/>
  <c r="S3143" i="1"/>
  <c r="T3143" i="1"/>
  <c r="U3143" i="1"/>
  <c r="S3144" i="1"/>
  <c r="T3144" i="1"/>
  <c r="U3144" i="1"/>
  <c r="S3145" i="1"/>
  <c r="T3145" i="1"/>
  <c r="U3145" i="1"/>
  <c r="S3146" i="1"/>
  <c r="T3146" i="1"/>
  <c r="U3146" i="1"/>
  <c r="S3147" i="1"/>
  <c r="T3147" i="1"/>
  <c r="U3147" i="1"/>
  <c r="S3148" i="1"/>
  <c r="T3148" i="1"/>
  <c r="U3148" i="1"/>
  <c r="S3149" i="1"/>
  <c r="T3149" i="1"/>
  <c r="U3149" i="1"/>
  <c r="S3150" i="1"/>
  <c r="T3150" i="1"/>
  <c r="U3150" i="1"/>
  <c r="S3151" i="1"/>
  <c r="T3151" i="1"/>
  <c r="U3151" i="1"/>
  <c r="S3152" i="1"/>
  <c r="T3152" i="1"/>
  <c r="U3152" i="1"/>
  <c r="S3153" i="1"/>
  <c r="T3153" i="1"/>
  <c r="U3153" i="1"/>
  <c r="S3154" i="1"/>
  <c r="R3154" i="1" s="1"/>
  <c r="T3154" i="1"/>
  <c r="U3154" i="1"/>
  <c r="S3155" i="1"/>
  <c r="R3155" i="1" s="1"/>
  <c r="T3155" i="1"/>
  <c r="U3155" i="1"/>
  <c r="S3156" i="1"/>
  <c r="T3156" i="1"/>
  <c r="U3156" i="1"/>
  <c r="S3157" i="1"/>
  <c r="T3157" i="1"/>
  <c r="U3157" i="1"/>
  <c r="S3158" i="1"/>
  <c r="T3158" i="1"/>
  <c r="U3158" i="1"/>
  <c r="S3159" i="1"/>
  <c r="T3159" i="1"/>
  <c r="U3159" i="1"/>
  <c r="S3160" i="1"/>
  <c r="T3160" i="1"/>
  <c r="R3160" i="1" s="1"/>
  <c r="U3160" i="1"/>
  <c r="S3161" i="1"/>
  <c r="T3161" i="1"/>
  <c r="U3161" i="1"/>
  <c r="S3162" i="1"/>
  <c r="R3162" i="1" s="1"/>
  <c r="T3162" i="1"/>
  <c r="U3162" i="1"/>
  <c r="S3163" i="1"/>
  <c r="T3163" i="1"/>
  <c r="U3163" i="1"/>
  <c r="S3164" i="1"/>
  <c r="T3164" i="1"/>
  <c r="U3164" i="1"/>
  <c r="S3165" i="1"/>
  <c r="T3165" i="1"/>
  <c r="U3165" i="1"/>
  <c r="S3166" i="1"/>
  <c r="T3166" i="1"/>
  <c r="U3166" i="1"/>
  <c r="S3167" i="1"/>
  <c r="T3167" i="1"/>
  <c r="U3167" i="1"/>
  <c r="S3168" i="1"/>
  <c r="T3168" i="1"/>
  <c r="U3168" i="1"/>
  <c r="S3169" i="1"/>
  <c r="T3169" i="1"/>
  <c r="U3169" i="1"/>
  <c r="S3170" i="1"/>
  <c r="T3170" i="1"/>
  <c r="U3170" i="1"/>
  <c r="S3171" i="1"/>
  <c r="T3171" i="1"/>
  <c r="U3171" i="1"/>
  <c r="S3172" i="1"/>
  <c r="T3172" i="1"/>
  <c r="U3172" i="1"/>
  <c r="S3173" i="1"/>
  <c r="T3173" i="1"/>
  <c r="U3173" i="1"/>
  <c r="S3174" i="1"/>
  <c r="T3174" i="1"/>
  <c r="U3174" i="1"/>
  <c r="S3175" i="1"/>
  <c r="T3175" i="1"/>
  <c r="U3175" i="1"/>
  <c r="S3176" i="1"/>
  <c r="T3176" i="1"/>
  <c r="U3176" i="1"/>
  <c r="S3177" i="1"/>
  <c r="T3177" i="1"/>
  <c r="U3177" i="1"/>
  <c r="S3178" i="1"/>
  <c r="R3178" i="1" s="1"/>
  <c r="T3178" i="1"/>
  <c r="U3178" i="1"/>
  <c r="S3179" i="1"/>
  <c r="T3179" i="1"/>
  <c r="U3179" i="1"/>
  <c r="S3180" i="1"/>
  <c r="T3180" i="1"/>
  <c r="U3180" i="1"/>
  <c r="S3181" i="1"/>
  <c r="T3181" i="1"/>
  <c r="U3181" i="1"/>
  <c r="S3182" i="1"/>
  <c r="T3182" i="1"/>
  <c r="U3182" i="1"/>
  <c r="S3183" i="1"/>
  <c r="T3183" i="1"/>
  <c r="U3183" i="1"/>
  <c r="S3184" i="1"/>
  <c r="T3184" i="1"/>
  <c r="U3184" i="1"/>
  <c r="S3185" i="1"/>
  <c r="T3185" i="1"/>
  <c r="U3185" i="1"/>
  <c r="S3186" i="1"/>
  <c r="R3186" i="1" s="1"/>
  <c r="T3186" i="1"/>
  <c r="U3186" i="1"/>
  <c r="S3187" i="1"/>
  <c r="T3187" i="1"/>
  <c r="U3187" i="1"/>
  <c r="S3188" i="1"/>
  <c r="T3188" i="1"/>
  <c r="U3188" i="1"/>
  <c r="S3189" i="1"/>
  <c r="T3189" i="1"/>
  <c r="U3189" i="1"/>
  <c r="S3190" i="1"/>
  <c r="T3190" i="1"/>
  <c r="U3190" i="1"/>
  <c r="S3191" i="1"/>
  <c r="T3191" i="1"/>
  <c r="U3191" i="1"/>
  <c r="S3192" i="1"/>
  <c r="T3192" i="1"/>
  <c r="U3192" i="1"/>
  <c r="S3193" i="1"/>
  <c r="T3193" i="1"/>
  <c r="U3193" i="1"/>
  <c r="S3194" i="1"/>
  <c r="T3194" i="1"/>
  <c r="U3194" i="1"/>
  <c r="S3195" i="1"/>
  <c r="T3195" i="1"/>
  <c r="U3195" i="1"/>
  <c r="S3196" i="1"/>
  <c r="T3196" i="1"/>
  <c r="U3196" i="1"/>
  <c r="S3197" i="1"/>
  <c r="T3197" i="1"/>
  <c r="U3197" i="1"/>
  <c r="S3198" i="1"/>
  <c r="T3198" i="1"/>
  <c r="U3198" i="1"/>
  <c r="S3199" i="1"/>
  <c r="T3199" i="1"/>
  <c r="U3199" i="1"/>
  <c r="S3200" i="1"/>
  <c r="T3200" i="1"/>
  <c r="U3200" i="1"/>
  <c r="S3201" i="1"/>
  <c r="T3201" i="1"/>
  <c r="U3201" i="1"/>
  <c r="S3202" i="1"/>
  <c r="R3202" i="1" s="1"/>
  <c r="T3202" i="1"/>
  <c r="U3202" i="1"/>
  <c r="S3203" i="1"/>
  <c r="R3203" i="1" s="1"/>
  <c r="T3203" i="1"/>
  <c r="U3203" i="1"/>
  <c r="S3204" i="1"/>
  <c r="T3204" i="1"/>
  <c r="U3204" i="1"/>
  <c r="S3205" i="1"/>
  <c r="T3205" i="1"/>
  <c r="U3205" i="1"/>
  <c r="S3206" i="1"/>
  <c r="T3206" i="1"/>
  <c r="U3206" i="1"/>
  <c r="S3207" i="1"/>
  <c r="T3207" i="1"/>
  <c r="U3207" i="1"/>
  <c r="S3208" i="1"/>
  <c r="T3208" i="1"/>
  <c r="R3208" i="1" s="1"/>
  <c r="U3208" i="1"/>
  <c r="S3209" i="1"/>
  <c r="T3209" i="1"/>
  <c r="U3209" i="1"/>
  <c r="S3210" i="1"/>
  <c r="R3210" i="1" s="1"/>
  <c r="T3210" i="1"/>
  <c r="U3210" i="1"/>
  <c r="S3211" i="1"/>
  <c r="T3211" i="1"/>
  <c r="U3211" i="1"/>
  <c r="S3212" i="1"/>
  <c r="T3212" i="1"/>
  <c r="U3212" i="1"/>
  <c r="S3213" i="1"/>
  <c r="T3213" i="1"/>
  <c r="U3213" i="1"/>
  <c r="S3214" i="1"/>
  <c r="T3214" i="1"/>
  <c r="U3214" i="1"/>
  <c r="S3215" i="1"/>
  <c r="T3215" i="1"/>
  <c r="U3215" i="1"/>
  <c r="S3216" i="1"/>
  <c r="T3216" i="1"/>
  <c r="U3216" i="1"/>
  <c r="S3217" i="1"/>
  <c r="T3217" i="1"/>
  <c r="U3217" i="1"/>
  <c r="S3218" i="1"/>
  <c r="T3218" i="1"/>
  <c r="U3218" i="1"/>
  <c r="S3219" i="1"/>
  <c r="T3219" i="1"/>
  <c r="U3219" i="1"/>
  <c r="S3220" i="1"/>
  <c r="T3220" i="1"/>
  <c r="U3220" i="1"/>
  <c r="S3221" i="1"/>
  <c r="T3221" i="1"/>
  <c r="U3221" i="1"/>
  <c r="S3222" i="1"/>
  <c r="T3222" i="1"/>
  <c r="U3222" i="1"/>
  <c r="S3223" i="1"/>
  <c r="T3223" i="1"/>
  <c r="U3223" i="1"/>
  <c r="S3224" i="1"/>
  <c r="T3224" i="1"/>
  <c r="U3224" i="1"/>
  <c r="S3225" i="1"/>
  <c r="T3225" i="1"/>
  <c r="U3225" i="1"/>
  <c r="S3226" i="1"/>
  <c r="R3226" i="1" s="1"/>
  <c r="T3226" i="1"/>
  <c r="U3226" i="1"/>
  <c r="S3227" i="1"/>
  <c r="T3227" i="1"/>
  <c r="U3227" i="1"/>
  <c r="S3228" i="1"/>
  <c r="T3228" i="1"/>
  <c r="U3228" i="1"/>
  <c r="S3229" i="1"/>
  <c r="T3229" i="1"/>
  <c r="U3229" i="1"/>
  <c r="S3230" i="1"/>
  <c r="T3230" i="1"/>
  <c r="U3230" i="1"/>
  <c r="S3231" i="1"/>
  <c r="T3231" i="1"/>
  <c r="R3231" i="1" s="1"/>
  <c r="U3231" i="1"/>
  <c r="S3232" i="1"/>
  <c r="T3232" i="1"/>
  <c r="R3232" i="1" s="1"/>
  <c r="U3232" i="1"/>
  <c r="S3233" i="1"/>
  <c r="T3233" i="1"/>
  <c r="U3233" i="1"/>
  <c r="S3234" i="1"/>
  <c r="R3234" i="1" s="1"/>
  <c r="T3234" i="1"/>
  <c r="U3234" i="1"/>
  <c r="S3235" i="1"/>
  <c r="T3235" i="1"/>
  <c r="U3235" i="1"/>
  <c r="S3236" i="1"/>
  <c r="T3236" i="1"/>
  <c r="U3236" i="1"/>
  <c r="S3237" i="1"/>
  <c r="T3237" i="1"/>
  <c r="U3237" i="1"/>
  <c r="S3238" i="1"/>
  <c r="T3238" i="1"/>
  <c r="U3238" i="1"/>
  <c r="S3239" i="1"/>
  <c r="T3239" i="1"/>
  <c r="U3239" i="1"/>
  <c r="S3240" i="1"/>
  <c r="T3240" i="1"/>
  <c r="U3240" i="1"/>
  <c r="S3241" i="1"/>
  <c r="T3241" i="1"/>
  <c r="U3241" i="1"/>
  <c r="S3242" i="1"/>
  <c r="T3242" i="1"/>
  <c r="U3242" i="1"/>
  <c r="S3243" i="1"/>
  <c r="T3243" i="1"/>
  <c r="U3243" i="1"/>
  <c r="S3244" i="1"/>
  <c r="T3244" i="1"/>
  <c r="U3244" i="1"/>
  <c r="S3245" i="1"/>
  <c r="T3245" i="1"/>
  <c r="U3245" i="1"/>
  <c r="S3246" i="1"/>
  <c r="T3246" i="1"/>
  <c r="U3246" i="1"/>
  <c r="S3247" i="1"/>
  <c r="T3247" i="1"/>
  <c r="U3247" i="1"/>
  <c r="S3248" i="1"/>
  <c r="T3248" i="1"/>
  <c r="U3248" i="1"/>
  <c r="S3249" i="1"/>
  <c r="T3249" i="1"/>
  <c r="U3249" i="1"/>
  <c r="S3250" i="1"/>
  <c r="R3250" i="1" s="1"/>
  <c r="T3250" i="1"/>
  <c r="U3250" i="1"/>
  <c r="S3251" i="1"/>
  <c r="T3251" i="1"/>
  <c r="U3251" i="1"/>
  <c r="S3252" i="1"/>
  <c r="T3252" i="1"/>
  <c r="U3252" i="1"/>
  <c r="S3253" i="1"/>
  <c r="T3253" i="1"/>
  <c r="U3253" i="1"/>
  <c r="S3254" i="1"/>
  <c r="T3254" i="1"/>
  <c r="U3254" i="1"/>
  <c r="S3255" i="1"/>
  <c r="T3255" i="1"/>
  <c r="U3255" i="1"/>
  <c r="S3256" i="1"/>
  <c r="T3256" i="1"/>
  <c r="U3256" i="1"/>
  <c r="S3257" i="1"/>
  <c r="T3257" i="1"/>
  <c r="U3257" i="1"/>
  <c r="S3258" i="1"/>
  <c r="R3258" i="1" s="1"/>
  <c r="T3258" i="1"/>
  <c r="U3258" i="1"/>
  <c r="S3259" i="1"/>
  <c r="R3259" i="1" s="1"/>
  <c r="T3259" i="1"/>
  <c r="U3259" i="1"/>
  <c r="S3260" i="1"/>
  <c r="T3260" i="1"/>
  <c r="U3260" i="1"/>
  <c r="S3261" i="1"/>
  <c r="T3261" i="1"/>
  <c r="U3261" i="1"/>
  <c r="S3262" i="1"/>
  <c r="T3262" i="1"/>
  <c r="U3262" i="1"/>
  <c r="S3263" i="1"/>
  <c r="T3263" i="1"/>
  <c r="U3263" i="1"/>
  <c r="S3264" i="1"/>
  <c r="T3264" i="1"/>
  <c r="U3264" i="1"/>
  <c r="S3265" i="1"/>
  <c r="T3265" i="1"/>
  <c r="U3265" i="1"/>
  <c r="S3266" i="1"/>
  <c r="T3266" i="1"/>
  <c r="U3266" i="1"/>
  <c r="S3267" i="1"/>
  <c r="T3267" i="1"/>
  <c r="U3267" i="1"/>
  <c r="S3268" i="1"/>
  <c r="T3268" i="1"/>
  <c r="U3268" i="1"/>
  <c r="S3269" i="1"/>
  <c r="T3269" i="1"/>
  <c r="U3269" i="1"/>
  <c r="S3270" i="1"/>
  <c r="T3270" i="1"/>
  <c r="U3270" i="1"/>
  <c r="S3271" i="1"/>
  <c r="T3271" i="1"/>
  <c r="U3271" i="1"/>
  <c r="S3272" i="1"/>
  <c r="T3272" i="1"/>
  <c r="U3272" i="1"/>
  <c r="S3273" i="1"/>
  <c r="T3273" i="1"/>
  <c r="U3273" i="1"/>
  <c r="S3274" i="1"/>
  <c r="R3274" i="1" s="1"/>
  <c r="T3274" i="1"/>
  <c r="U3274" i="1"/>
  <c r="S3275" i="1"/>
  <c r="R3275" i="1" s="1"/>
  <c r="T3275" i="1"/>
  <c r="U3275" i="1"/>
  <c r="S3276" i="1"/>
  <c r="T3276" i="1"/>
  <c r="U3276" i="1"/>
  <c r="S3277" i="1"/>
  <c r="T3277" i="1"/>
  <c r="U3277" i="1"/>
  <c r="S3278" i="1"/>
  <c r="T3278" i="1"/>
  <c r="U3278" i="1"/>
  <c r="S3279" i="1"/>
  <c r="T3279" i="1"/>
  <c r="U3279" i="1"/>
  <c r="S3280" i="1"/>
  <c r="T3280" i="1"/>
  <c r="U3280" i="1"/>
  <c r="S3281" i="1"/>
  <c r="T3281" i="1"/>
  <c r="U3281" i="1"/>
  <c r="S3282" i="1"/>
  <c r="R3282" i="1" s="1"/>
  <c r="T3282" i="1"/>
  <c r="U3282" i="1"/>
  <c r="S3283" i="1"/>
  <c r="T3283" i="1"/>
  <c r="U3283" i="1"/>
  <c r="S3284" i="1"/>
  <c r="T3284" i="1"/>
  <c r="U3284" i="1"/>
  <c r="S3285" i="1"/>
  <c r="T3285" i="1"/>
  <c r="U3285" i="1"/>
  <c r="S3286" i="1"/>
  <c r="T3286" i="1"/>
  <c r="U3286" i="1"/>
  <c r="S3287" i="1"/>
  <c r="T3287" i="1"/>
  <c r="U3287" i="1"/>
  <c r="S3288" i="1"/>
  <c r="T3288" i="1"/>
  <c r="U3288" i="1"/>
  <c r="S3289" i="1"/>
  <c r="T3289" i="1"/>
  <c r="U3289" i="1"/>
  <c r="S3290" i="1"/>
  <c r="T3290" i="1"/>
  <c r="U3290" i="1"/>
  <c r="S3291" i="1"/>
  <c r="T3291" i="1"/>
  <c r="U3291" i="1"/>
  <c r="S3292" i="1"/>
  <c r="T3292" i="1"/>
  <c r="U3292" i="1"/>
  <c r="S3293" i="1"/>
  <c r="T3293" i="1"/>
  <c r="U3293" i="1"/>
  <c r="S3294" i="1"/>
  <c r="T3294" i="1"/>
  <c r="U3294" i="1"/>
  <c r="S3295" i="1"/>
  <c r="T3295" i="1"/>
  <c r="U3295" i="1"/>
  <c r="S3296" i="1"/>
  <c r="T3296" i="1"/>
  <c r="U3296" i="1"/>
  <c r="S3297" i="1"/>
  <c r="T3297" i="1"/>
  <c r="U3297" i="1"/>
  <c r="S3298" i="1"/>
  <c r="R3298" i="1" s="1"/>
  <c r="T3298" i="1"/>
  <c r="U3298" i="1"/>
  <c r="S3299" i="1"/>
  <c r="T3299" i="1"/>
  <c r="U3299" i="1"/>
  <c r="S3300" i="1"/>
  <c r="T3300" i="1"/>
  <c r="U3300" i="1"/>
  <c r="S3301" i="1"/>
  <c r="T3301" i="1"/>
  <c r="U3301" i="1"/>
  <c r="S3302" i="1"/>
  <c r="T3302" i="1"/>
  <c r="U3302" i="1"/>
  <c r="S3303" i="1"/>
  <c r="T3303" i="1"/>
  <c r="U3303" i="1"/>
  <c r="S3304" i="1"/>
  <c r="T3304" i="1"/>
  <c r="U3304" i="1"/>
  <c r="S3305" i="1"/>
  <c r="T3305" i="1"/>
  <c r="U3305" i="1"/>
  <c r="S3306" i="1"/>
  <c r="R3306" i="1" s="1"/>
  <c r="T3306" i="1"/>
  <c r="U3306" i="1"/>
  <c r="S3307" i="1"/>
  <c r="R3307" i="1" s="1"/>
  <c r="T3307" i="1"/>
  <c r="U3307" i="1"/>
  <c r="S3308" i="1"/>
  <c r="T3308" i="1"/>
  <c r="U3308" i="1"/>
  <c r="S3309" i="1"/>
  <c r="T3309" i="1"/>
  <c r="U3309" i="1"/>
  <c r="S3310" i="1"/>
  <c r="T3310" i="1"/>
  <c r="U3310" i="1"/>
  <c r="S3311" i="1"/>
  <c r="T3311" i="1"/>
  <c r="U3311" i="1"/>
  <c r="S3312" i="1"/>
  <c r="T3312" i="1"/>
  <c r="U3312" i="1"/>
  <c r="S3313" i="1"/>
  <c r="T3313" i="1"/>
  <c r="U3313" i="1"/>
  <c r="S3314" i="1"/>
  <c r="T3314" i="1"/>
  <c r="U3314" i="1"/>
  <c r="S3315" i="1"/>
  <c r="T3315" i="1"/>
  <c r="U3315" i="1"/>
  <c r="S3316" i="1"/>
  <c r="T3316" i="1"/>
  <c r="U3316" i="1"/>
  <c r="S3317" i="1"/>
  <c r="T3317" i="1"/>
  <c r="U3317" i="1"/>
  <c r="S3318" i="1"/>
  <c r="T3318" i="1"/>
  <c r="U3318" i="1"/>
  <c r="S3319" i="1"/>
  <c r="T3319" i="1"/>
  <c r="U3319" i="1"/>
  <c r="S3320" i="1"/>
  <c r="T3320" i="1"/>
  <c r="U3320" i="1"/>
  <c r="S3321" i="1"/>
  <c r="T3321" i="1"/>
  <c r="U3321" i="1"/>
  <c r="S3322" i="1"/>
  <c r="R3322" i="1" s="1"/>
  <c r="T3322" i="1"/>
  <c r="U3322" i="1"/>
  <c r="S3323" i="1"/>
  <c r="R3323" i="1" s="1"/>
  <c r="T3323" i="1"/>
  <c r="U3323" i="1"/>
  <c r="S3324" i="1"/>
  <c r="T3324" i="1"/>
  <c r="U3324" i="1"/>
  <c r="S3325" i="1"/>
  <c r="T3325" i="1"/>
  <c r="U3325" i="1"/>
  <c r="S3326" i="1"/>
  <c r="T3326" i="1"/>
  <c r="U3326" i="1"/>
  <c r="S3327" i="1"/>
  <c r="T3327" i="1"/>
  <c r="U3327" i="1"/>
  <c r="S3328" i="1"/>
  <c r="T3328" i="1"/>
  <c r="R3328" i="1" s="1"/>
  <c r="U3328" i="1"/>
  <c r="S3329" i="1"/>
  <c r="T3329" i="1"/>
  <c r="U3329" i="1"/>
  <c r="S3330" i="1"/>
  <c r="R3330" i="1" s="1"/>
  <c r="T3330" i="1"/>
  <c r="U3330" i="1"/>
  <c r="S3331" i="1"/>
  <c r="R3331" i="1" s="1"/>
  <c r="T3331" i="1"/>
  <c r="U3331" i="1"/>
  <c r="S3332" i="1"/>
  <c r="T3332" i="1"/>
  <c r="U3332" i="1"/>
  <c r="S3333" i="1"/>
  <c r="T3333" i="1"/>
  <c r="U3333" i="1"/>
  <c r="S3334" i="1"/>
  <c r="T3334" i="1"/>
  <c r="U3334" i="1"/>
  <c r="S3335" i="1"/>
  <c r="T3335" i="1"/>
  <c r="U3335" i="1"/>
  <c r="S3336" i="1"/>
  <c r="T3336" i="1"/>
  <c r="U3336" i="1"/>
  <c r="S3337" i="1"/>
  <c r="T3337" i="1"/>
  <c r="U3337" i="1"/>
  <c r="S3338" i="1"/>
  <c r="T3338" i="1"/>
  <c r="U3338" i="1"/>
  <c r="S3339" i="1"/>
  <c r="T3339" i="1"/>
  <c r="U3339" i="1"/>
  <c r="S3340" i="1"/>
  <c r="T3340" i="1"/>
  <c r="U3340" i="1"/>
  <c r="S3341" i="1"/>
  <c r="T3341" i="1"/>
  <c r="U3341" i="1"/>
  <c r="S3342" i="1"/>
  <c r="T3342" i="1"/>
  <c r="U3342" i="1"/>
  <c r="S3343" i="1"/>
  <c r="T3343" i="1"/>
  <c r="U3343" i="1"/>
  <c r="S3344" i="1"/>
  <c r="T3344" i="1"/>
  <c r="U3344" i="1"/>
  <c r="S3345" i="1"/>
  <c r="T3345" i="1"/>
  <c r="U3345" i="1"/>
  <c r="S3346" i="1"/>
  <c r="R3346" i="1" s="1"/>
  <c r="T3346" i="1"/>
  <c r="U3346" i="1"/>
  <c r="S3347" i="1"/>
  <c r="T3347" i="1"/>
  <c r="U3347" i="1"/>
  <c r="S3348" i="1"/>
  <c r="T3348" i="1"/>
  <c r="U3348" i="1"/>
  <c r="S3349" i="1"/>
  <c r="T3349" i="1"/>
  <c r="U3349" i="1"/>
  <c r="S3350" i="1"/>
  <c r="T3350" i="1"/>
  <c r="U3350" i="1"/>
  <c r="S3351" i="1"/>
  <c r="T3351" i="1"/>
  <c r="U3351" i="1"/>
  <c r="S3352" i="1"/>
  <c r="T3352" i="1"/>
  <c r="R3352" i="1" s="1"/>
  <c r="U3352" i="1"/>
  <c r="S3353" i="1"/>
  <c r="T3353" i="1"/>
  <c r="U3353" i="1"/>
  <c r="S3354" i="1"/>
  <c r="R3354" i="1" s="1"/>
  <c r="T3354" i="1"/>
  <c r="U3354" i="1"/>
  <c r="S3355" i="1"/>
  <c r="T3355" i="1"/>
  <c r="U3355" i="1"/>
  <c r="S3356" i="1"/>
  <c r="T3356" i="1"/>
  <c r="U3356" i="1"/>
  <c r="S3357" i="1"/>
  <c r="T3357" i="1"/>
  <c r="U3357" i="1"/>
  <c r="S3358" i="1"/>
  <c r="T3358" i="1"/>
  <c r="U3358" i="1"/>
  <c r="S3359" i="1"/>
  <c r="T3359" i="1"/>
  <c r="U3359" i="1"/>
  <c r="S3360" i="1"/>
  <c r="T3360" i="1"/>
  <c r="U3360" i="1"/>
  <c r="S3361" i="1"/>
  <c r="T3361" i="1"/>
  <c r="U3361" i="1"/>
  <c r="S3362" i="1"/>
  <c r="T3362" i="1"/>
  <c r="U3362" i="1"/>
  <c r="S3363" i="1"/>
  <c r="T3363" i="1"/>
  <c r="U3363" i="1"/>
  <c r="S3364" i="1"/>
  <c r="T3364" i="1"/>
  <c r="U3364" i="1"/>
  <c r="S3365" i="1"/>
  <c r="T3365" i="1"/>
  <c r="U3365" i="1"/>
  <c r="S3366" i="1"/>
  <c r="T3366" i="1"/>
  <c r="U3366" i="1"/>
  <c r="S3367" i="1"/>
  <c r="T3367" i="1"/>
  <c r="U3367" i="1"/>
  <c r="S3368" i="1"/>
  <c r="T3368" i="1"/>
  <c r="U3368" i="1"/>
  <c r="S3369" i="1"/>
  <c r="T3369" i="1"/>
  <c r="U3369" i="1"/>
  <c r="S3370" i="1"/>
  <c r="R3370" i="1" s="1"/>
  <c r="T3370" i="1"/>
  <c r="U3370" i="1"/>
  <c r="S3371" i="1"/>
  <c r="T3371" i="1"/>
  <c r="U3371" i="1"/>
  <c r="S3372" i="1"/>
  <c r="T3372" i="1"/>
  <c r="U3372" i="1"/>
  <c r="S3373" i="1"/>
  <c r="T3373" i="1"/>
  <c r="U3373" i="1"/>
  <c r="S3374" i="1"/>
  <c r="T3374" i="1"/>
  <c r="U3374" i="1"/>
  <c r="S3375" i="1"/>
  <c r="T3375" i="1"/>
  <c r="U3375" i="1"/>
  <c r="S3376" i="1"/>
  <c r="T3376" i="1"/>
  <c r="R3376" i="1" s="1"/>
  <c r="U3376" i="1"/>
  <c r="S3377" i="1"/>
  <c r="T3377" i="1"/>
  <c r="U3377" i="1"/>
  <c r="S3378" i="1"/>
  <c r="R3378" i="1" s="1"/>
  <c r="T3378" i="1"/>
  <c r="U3378" i="1"/>
  <c r="S3379" i="1"/>
  <c r="T3379" i="1"/>
  <c r="U3379" i="1"/>
  <c r="S3380" i="1"/>
  <c r="T3380" i="1"/>
  <c r="U3380" i="1"/>
  <c r="S3381" i="1"/>
  <c r="T3381" i="1"/>
  <c r="U3381" i="1"/>
  <c r="S3382" i="1"/>
  <c r="T3382" i="1"/>
  <c r="U3382" i="1"/>
  <c r="S3383" i="1"/>
  <c r="T3383" i="1"/>
  <c r="U3383" i="1"/>
  <c r="S3384" i="1"/>
  <c r="T3384" i="1"/>
  <c r="U3384" i="1"/>
  <c r="S3385" i="1"/>
  <c r="T3385" i="1"/>
  <c r="U3385" i="1"/>
  <c r="S3386" i="1"/>
  <c r="T3386" i="1"/>
  <c r="U3386" i="1"/>
  <c r="S3387" i="1"/>
  <c r="T3387" i="1"/>
  <c r="U3387" i="1"/>
  <c r="S3388" i="1"/>
  <c r="T3388" i="1"/>
  <c r="U3388" i="1"/>
  <c r="S3389" i="1"/>
  <c r="T3389" i="1"/>
  <c r="U3389" i="1"/>
  <c r="S3390" i="1"/>
  <c r="T3390" i="1"/>
  <c r="U3390" i="1"/>
  <c r="S3391" i="1"/>
  <c r="T3391" i="1"/>
  <c r="U3391" i="1"/>
  <c r="S3392" i="1"/>
  <c r="T3392" i="1"/>
  <c r="U3392" i="1"/>
  <c r="S3393" i="1"/>
  <c r="T3393" i="1"/>
  <c r="U3393" i="1"/>
  <c r="S3394" i="1"/>
  <c r="R3394" i="1" s="1"/>
  <c r="T3394" i="1"/>
  <c r="U3394" i="1"/>
  <c r="S3395" i="1"/>
  <c r="T3395" i="1"/>
  <c r="U3395" i="1"/>
  <c r="S3396" i="1"/>
  <c r="T3396" i="1"/>
  <c r="U3396" i="1"/>
  <c r="S3397" i="1"/>
  <c r="T3397" i="1"/>
  <c r="U3397" i="1"/>
  <c r="S3398" i="1"/>
  <c r="T3398" i="1"/>
  <c r="U3398" i="1"/>
  <c r="S3399" i="1"/>
  <c r="T3399" i="1"/>
  <c r="U3399" i="1"/>
  <c r="S3400" i="1"/>
  <c r="T3400" i="1"/>
  <c r="R3400" i="1" s="1"/>
  <c r="U3400" i="1"/>
  <c r="S3401" i="1"/>
  <c r="T3401" i="1"/>
  <c r="U3401" i="1"/>
  <c r="S3402" i="1"/>
  <c r="R3402" i="1" s="1"/>
  <c r="T3402" i="1"/>
  <c r="U3402" i="1"/>
  <c r="S3403" i="1"/>
  <c r="T3403" i="1"/>
  <c r="U3403" i="1"/>
  <c r="S3404" i="1"/>
  <c r="T3404" i="1"/>
  <c r="U3404" i="1"/>
  <c r="S3405" i="1"/>
  <c r="T3405" i="1"/>
  <c r="U3405" i="1"/>
  <c r="S3406" i="1"/>
  <c r="T3406" i="1"/>
  <c r="U3406" i="1"/>
  <c r="S3407" i="1"/>
  <c r="T3407" i="1"/>
  <c r="U3407" i="1"/>
  <c r="S3408" i="1"/>
  <c r="T3408" i="1"/>
  <c r="U3408" i="1"/>
  <c r="S3409" i="1"/>
  <c r="T3409" i="1"/>
  <c r="U3409" i="1"/>
  <c r="S3410" i="1"/>
  <c r="T3410" i="1"/>
  <c r="U3410" i="1"/>
  <c r="S3411" i="1"/>
  <c r="T3411" i="1"/>
  <c r="U3411" i="1"/>
  <c r="S3412" i="1"/>
  <c r="T3412" i="1"/>
  <c r="U3412" i="1"/>
  <c r="S3413" i="1"/>
  <c r="T3413" i="1"/>
  <c r="U3413" i="1"/>
  <c r="S3414" i="1"/>
  <c r="T3414" i="1"/>
  <c r="U3414" i="1"/>
  <c r="S3415" i="1"/>
  <c r="T3415" i="1"/>
  <c r="U3415" i="1"/>
  <c r="S3416" i="1"/>
  <c r="T3416" i="1"/>
  <c r="U3416" i="1"/>
  <c r="S3417" i="1"/>
  <c r="T3417" i="1"/>
  <c r="U3417" i="1"/>
  <c r="S3418" i="1"/>
  <c r="T3418" i="1"/>
  <c r="U3418" i="1"/>
  <c r="S3419" i="1"/>
  <c r="T3419" i="1"/>
  <c r="U3419" i="1"/>
  <c r="S3420" i="1"/>
  <c r="T3420" i="1"/>
  <c r="U3420" i="1"/>
  <c r="S3421" i="1"/>
  <c r="T3421" i="1"/>
  <c r="U3421" i="1"/>
  <c r="S3422" i="1"/>
  <c r="T3422" i="1"/>
  <c r="U3422" i="1"/>
  <c r="S3423" i="1"/>
  <c r="T3423" i="1"/>
  <c r="U3423" i="1"/>
  <c r="S3424" i="1"/>
  <c r="T3424" i="1"/>
  <c r="R3424" i="1" s="1"/>
  <c r="U3424" i="1"/>
  <c r="S3425" i="1"/>
  <c r="T3425" i="1"/>
  <c r="U3425" i="1"/>
  <c r="S3426" i="1"/>
  <c r="R3426" i="1" s="1"/>
  <c r="T3426" i="1"/>
  <c r="U3426" i="1"/>
  <c r="S3427" i="1"/>
  <c r="T3427" i="1"/>
  <c r="U3427" i="1"/>
  <c r="S3428" i="1"/>
  <c r="T3428" i="1"/>
  <c r="U3428" i="1"/>
  <c r="S3429" i="1"/>
  <c r="T3429" i="1"/>
  <c r="U3429" i="1"/>
  <c r="S3430" i="1"/>
  <c r="T3430" i="1"/>
  <c r="U3430" i="1"/>
  <c r="S3431" i="1"/>
  <c r="T3431" i="1"/>
  <c r="U3431" i="1"/>
  <c r="S3432" i="1"/>
  <c r="T3432" i="1"/>
  <c r="U3432" i="1"/>
  <c r="S3433" i="1"/>
  <c r="T3433" i="1"/>
  <c r="U3433" i="1"/>
  <c r="S3434" i="1"/>
  <c r="T3434" i="1"/>
  <c r="U3434" i="1"/>
  <c r="S3435" i="1"/>
  <c r="T3435" i="1"/>
  <c r="U3435" i="1"/>
  <c r="S3436" i="1"/>
  <c r="T3436" i="1"/>
  <c r="U3436" i="1"/>
  <c r="S3437" i="1"/>
  <c r="T3437" i="1"/>
  <c r="U3437" i="1"/>
  <c r="S3438" i="1"/>
  <c r="T3438" i="1"/>
  <c r="U3438" i="1"/>
  <c r="S3439" i="1"/>
  <c r="T3439" i="1"/>
  <c r="U3439" i="1"/>
  <c r="S3440" i="1"/>
  <c r="T3440" i="1"/>
  <c r="U3440" i="1"/>
  <c r="S3441" i="1"/>
  <c r="T3441" i="1"/>
  <c r="U3441" i="1"/>
  <c r="S3442" i="1"/>
  <c r="R3442" i="1" s="1"/>
  <c r="T3442" i="1"/>
  <c r="U3442" i="1"/>
  <c r="S3443" i="1"/>
  <c r="R3443" i="1" s="1"/>
  <c r="T3443" i="1"/>
  <c r="U3443" i="1"/>
  <c r="S3444" i="1"/>
  <c r="T3444" i="1"/>
  <c r="U3444" i="1"/>
  <c r="S3445" i="1"/>
  <c r="T3445" i="1"/>
  <c r="U3445" i="1"/>
  <c r="S3446" i="1"/>
  <c r="T3446" i="1"/>
  <c r="U3446" i="1"/>
  <c r="S3447" i="1"/>
  <c r="T3447" i="1"/>
  <c r="R3447" i="1" s="1"/>
  <c r="U3447" i="1"/>
  <c r="S3448" i="1"/>
  <c r="T3448" i="1"/>
  <c r="U3448" i="1"/>
  <c r="S3449" i="1"/>
  <c r="T3449" i="1"/>
  <c r="U3449" i="1"/>
  <c r="S3450" i="1"/>
  <c r="R3450" i="1" s="1"/>
  <c r="T3450" i="1"/>
  <c r="U3450" i="1"/>
  <c r="S3451" i="1"/>
  <c r="T3451" i="1"/>
  <c r="U3451" i="1"/>
  <c r="S3452" i="1"/>
  <c r="T3452" i="1"/>
  <c r="U3452" i="1"/>
  <c r="S3453" i="1"/>
  <c r="T3453" i="1"/>
  <c r="U3453" i="1"/>
  <c r="S3454" i="1"/>
  <c r="T3454" i="1"/>
  <c r="U3454" i="1"/>
  <c r="S3455" i="1"/>
  <c r="T3455" i="1"/>
  <c r="U3455" i="1"/>
  <c r="S3456" i="1"/>
  <c r="T3456" i="1"/>
  <c r="U3456" i="1"/>
  <c r="S3457" i="1"/>
  <c r="T3457" i="1"/>
  <c r="U3457" i="1"/>
  <c r="S3458" i="1"/>
  <c r="T3458" i="1"/>
  <c r="U3458" i="1"/>
  <c r="S3459" i="1"/>
  <c r="T3459" i="1"/>
  <c r="U3459" i="1"/>
  <c r="S3460" i="1"/>
  <c r="T3460" i="1"/>
  <c r="U3460" i="1"/>
  <c r="S3461" i="1"/>
  <c r="T3461" i="1"/>
  <c r="U3461" i="1"/>
  <c r="S3462" i="1"/>
  <c r="T3462" i="1"/>
  <c r="U3462" i="1"/>
  <c r="S3463" i="1"/>
  <c r="T3463" i="1"/>
  <c r="U3463" i="1"/>
  <c r="S3464" i="1"/>
  <c r="T3464" i="1"/>
  <c r="U3464" i="1"/>
  <c r="S3465" i="1"/>
  <c r="T3465" i="1"/>
  <c r="U3465" i="1"/>
  <c r="S3466" i="1"/>
  <c r="R3466" i="1" s="1"/>
  <c r="T3466" i="1"/>
  <c r="U3466" i="1"/>
  <c r="S3467" i="1"/>
  <c r="R3467" i="1" s="1"/>
  <c r="T3467" i="1"/>
  <c r="U3467" i="1"/>
  <c r="S3468" i="1"/>
  <c r="T3468" i="1"/>
  <c r="U3468" i="1"/>
  <c r="S3469" i="1"/>
  <c r="T3469" i="1"/>
  <c r="U3469" i="1"/>
  <c r="S3470" i="1"/>
  <c r="T3470" i="1"/>
  <c r="U3470" i="1"/>
  <c r="S3471" i="1"/>
  <c r="T3471" i="1"/>
  <c r="R3471" i="1" s="1"/>
  <c r="U3471" i="1"/>
  <c r="S3472" i="1"/>
  <c r="T3472" i="1"/>
  <c r="R3472" i="1" s="1"/>
  <c r="U3472" i="1"/>
  <c r="S3473" i="1"/>
  <c r="T3473" i="1"/>
  <c r="U3473" i="1"/>
  <c r="S3474" i="1"/>
  <c r="R3474" i="1" s="1"/>
  <c r="T3474" i="1"/>
  <c r="U3474" i="1"/>
  <c r="S3475" i="1"/>
  <c r="T3475" i="1"/>
  <c r="U3475" i="1"/>
  <c r="S3476" i="1"/>
  <c r="T3476" i="1"/>
  <c r="U3476" i="1"/>
  <c r="S3477" i="1"/>
  <c r="T3477" i="1"/>
  <c r="U3477" i="1"/>
  <c r="S3478" i="1"/>
  <c r="T3478" i="1"/>
  <c r="U3478" i="1"/>
  <c r="S3479" i="1"/>
  <c r="T3479" i="1"/>
  <c r="U3479" i="1"/>
  <c r="S3480" i="1"/>
  <c r="T3480" i="1"/>
  <c r="U3480" i="1"/>
  <c r="S3481" i="1"/>
  <c r="T3481" i="1"/>
  <c r="U3481" i="1"/>
  <c r="S3482" i="1"/>
  <c r="T3482" i="1"/>
  <c r="U3482" i="1"/>
  <c r="S3483" i="1"/>
  <c r="T3483" i="1"/>
  <c r="U3483" i="1"/>
  <c r="S3484" i="1"/>
  <c r="T3484" i="1"/>
  <c r="U3484" i="1"/>
  <c r="S3485" i="1"/>
  <c r="T3485" i="1"/>
  <c r="U3485" i="1"/>
  <c r="S3486" i="1"/>
  <c r="T3486" i="1"/>
  <c r="U3486" i="1"/>
  <c r="S3487" i="1"/>
  <c r="T3487" i="1"/>
  <c r="U3487" i="1"/>
  <c r="S3488" i="1"/>
  <c r="T3488" i="1"/>
  <c r="U3488" i="1"/>
  <c r="S3489" i="1"/>
  <c r="T3489" i="1"/>
  <c r="U3489" i="1"/>
  <c r="S3490" i="1"/>
  <c r="R3490" i="1" s="1"/>
  <c r="T3490" i="1"/>
  <c r="U3490" i="1"/>
  <c r="S3491" i="1"/>
  <c r="T3491" i="1"/>
  <c r="U3491" i="1"/>
  <c r="S3492" i="1"/>
  <c r="T3492" i="1"/>
  <c r="U3492" i="1"/>
  <c r="S3493" i="1"/>
  <c r="T3493" i="1"/>
  <c r="U3493" i="1"/>
  <c r="S3494" i="1"/>
  <c r="T3494" i="1"/>
  <c r="U3494" i="1"/>
  <c r="S3495" i="1"/>
  <c r="T3495" i="1"/>
  <c r="U3495" i="1"/>
  <c r="S3496" i="1"/>
  <c r="T3496" i="1"/>
  <c r="R3496" i="1" s="1"/>
  <c r="U3496" i="1"/>
  <c r="S3497" i="1"/>
  <c r="T3497" i="1"/>
  <c r="U3497" i="1"/>
  <c r="S3498" i="1"/>
  <c r="R3498" i="1" s="1"/>
  <c r="T3498" i="1"/>
  <c r="U3498" i="1"/>
  <c r="S3499" i="1"/>
  <c r="R3499" i="1" s="1"/>
  <c r="T3499" i="1"/>
  <c r="U3499" i="1"/>
  <c r="S3500" i="1"/>
  <c r="T3500" i="1"/>
  <c r="U3500" i="1"/>
  <c r="S3501" i="1"/>
  <c r="T3501" i="1"/>
  <c r="U3501" i="1"/>
  <c r="S3502" i="1"/>
  <c r="T3502" i="1"/>
  <c r="U3502" i="1"/>
  <c r="S3503" i="1"/>
  <c r="T3503" i="1"/>
  <c r="U3503" i="1"/>
  <c r="S3504" i="1"/>
  <c r="T3504" i="1"/>
  <c r="U3504" i="1"/>
  <c r="S3505" i="1"/>
  <c r="T3505" i="1"/>
  <c r="U3505" i="1"/>
  <c r="S3506" i="1"/>
  <c r="T3506" i="1"/>
  <c r="U3506" i="1"/>
  <c r="S3507" i="1"/>
  <c r="T3507" i="1"/>
  <c r="U3507" i="1"/>
  <c r="S3508" i="1"/>
  <c r="T3508" i="1"/>
  <c r="U3508" i="1"/>
  <c r="S3509" i="1"/>
  <c r="T3509" i="1"/>
  <c r="U3509" i="1"/>
  <c r="S3510" i="1"/>
  <c r="T3510" i="1"/>
  <c r="U3510" i="1"/>
  <c r="S3511" i="1"/>
  <c r="T3511" i="1"/>
  <c r="U3511" i="1"/>
  <c r="S3512" i="1"/>
  <c r="T3512" i="1"/>
  <c r="U3512" i="1"/>
  <c r="S3513" i="1"/>
  <c r="T3513" i="1"/>
  <c r="U3513" i="1"/>
  <c r="S3514" i="1"/>
  <c r="R3514" i="1" s="1"/>
  <c r="T3514" i="1"/>
  <c r="U3514" i="1"/>
  <c r="S3515" i="1"/>
  <c r="R3515" i="1" s="1"/>
  <c r="T3515" i="1"/>
  <c r="U3515" i="1"/>
  <c r="S3516" i="1"/>
  <c r="T3516" i="1"/>
  <c r="U3516" i="1"/>
  <c r="S3517" i="1"/>
  <c r="T3517" i="1"/>
  <c r="U3517" i="1"/>
  <c r="S3518" i="1"/>
  <c r="T3518" i="1"/>
  <c r="U3518" i="1"/>
  <c r="S3519" i="1"/>
  <c r="T3519" i="1"/>
  <c r="U3519" i="1"/>
  <c r="S3520" i="1"/>
  <c r="T3520" i="1"/>
  <c r="R3520" i="1" s="1"/>
  <c r="U3520" i="1"/>
  <c r="S3521" i="1"/>
  <c r="T3521" i="1"/>
  <c r="U3521" i="1"/>
  <c r="S3522" i="1"/>
  <c r="R3522" i="1" s="1"/>
  <c r="T3522" i="1"/>
  <c r="U3522" i="1"/>
  <c r="S3523" i="1"/>
  <c r="T3523" i="1"/>
  <c r="U3523" i="1"/>
  <c r="S3524" i="1"/>
  <c r="T3524" i="1"/>
  <c r="U3524" i="1"/>
  <c r="S3525" i="1"/>
  <c r="T3525" i="1"/>
  <c r="U3525" i="1"/>
  <c r="S3526" i="1"/>
  <c r="T3526" i="1"/>
  <c r="U3526" i="1"/>
  <c r="S3527" i="1"/>
  <c r="T3527" i="1"/>
  <c r="U3527" i="1"/>
  <c r="S3528" i="1"/>
  <c r="T3528" i="1"/>
  <c r="U3528" i="1"/>
  <c r="S3529" i="1"/>
  <c r="T3529" i="1"/>
  <c r="U3529" i="1"/>
  <c r="S3530" i="1"/>
  <c r="T3530" i="1"/>
  <c r="U3530" i="1"/>
  <c r="S3531" i="1"/>
  <c r="T3531" i="1"/>
  <c r="U3531" i="1"/>
  <c r="S3532" i="1"/>
  <c r="T3532" i="1"/>
  <c r="U3532" i="1"/>
  <c r="S3533" i="1"/>
  <c r="T3533" i="1"/>
  <c r="U3533" i="1"/>
  <c r="S3534" i="1"/>
  <c r="T3534" i="1"/>
  <c r="U3534" i="1"/>
  <c r="S3535" i="1"/>
  <c r="T3535" i="1"/>
  <c r="U3535" i="1"/>
  <c r="S3536" i="1"/>
  <c r="T3536" i="1"/>
  <c r="U3536" i="1"/>
  <c r="S3537" i="1"/>
  <c r="T3537" i="1"/>
  <c r="U3537" i="1"/>
  <c r="S3538" i="1"/>
  <c r="R3538" i="1" s="1"/>
  <c r="T3538" i="1"/>
  <c r="U3538" i="1"/>
  <c r="S3539" i="1"/>
  <c r="T3539" i="1"/>
  <c r="U3539" i="1"/>
  <c r="S3540" i="1"/>
  <c r="T3540" i="1"/>
  <c r="U3540" i="1"/>
  <c r="S3541" i="1"/>
  <c r="T3541" i="1"/>
  <c r="U3541" i="1"/>
  <c r="S3542" i="1"/>
  <c r="T3542" i="1"/>
  <c r="U3542" i="1"/>
  <c r="S3543" i="1"/>
  <c r="T3543" i="1"/>
  <c r="U3543" i="1"/>
  <c r="S3544" i="1"/>
  <c r="T3544" i="1"/>
  <c r="R3544" i="1" s="1"/>
  <c r="U3544" i="1"/>
  <c r="S3545" i="1"/>
  <c r="T3545" i="1"/>
  <c r="U3545" i="1"/>
  <c r="S3546" i="1"/>
  <c r="R3546" i="1" s="1"/>
  <c r="T3546" i="1"/>
  <c r="U3546" i="1"/>
  <c r="S3547" i="1"/>
  <c r="T3547" i="1"/>
  <c r="U3547" i="1"/>
  <c r="S3548" i="1"/>
  <c r="T3548" i="1"/>
  <c r="U3548" i="1"/>
  <c r="S3549" i="1"/>
  <c r="T3549" i="1"/>
  <c r="U3549" i="1"/>
  <c r="S3550" i="1"/>
  <c r="T3550" i="1"/>
  <c r="U3550" i="1"/>
  <c r="S3551" i="1"/>
  <c r="T3551" i="1"/>
  <c r="U3551" i="1"/>
  <c r="S3552" i="1"/>
  <c r="T3552" i="1"/>
  <c r="U3552" i="1"/>
  <c r="S3553" i="1"/>
  <c r="T3553" i="1"/>
  <c r="U3553" i="1"/>
  <c r="S3554" i="1"/>
  <c r="T3554" i="1"/>
  <c r="U3554" i="1"/>
  <c r="S3555" i="1"/>
  <c r="T3555" i="1"/>
  <c r="U3555" i="1"/>
  <c r="S3556" i="1"/>
  <c r="T3556" i="1"/>
  <c r="U3556" i="1"/>
  <c r="S3557" i="1"/>
  <c r="T3557" i="1"/>
  <c r="U3557" i="1"/>
  <c r="S3558" i="1"/>
  <c r="T3558" i="1"/>
  <c r="U3558" i="1"/>
  <c r="S3559" i="1"/>
  <c r="T3559" i="1"/>
  <c r="U3559" i="1"/>
  <c r="S3560" i="1"/>
  <c r="T3560" i="1"/>
  <c r="U3560" i="1"/>
  <c r="S3561" i="1"/>
  <c r="T3561" i="1"/>
  <c r="U3561" i="1"/>
  <c r="S3562" i="1"/>
  <c r="R3562" i="1" s="1"/>
  <c r="T3562" i="1"/>
  <c r="U3562" i="1"/>
  <c r="S3563" i="1"/>
  <c r="T3563" i="1"/>
  <c r="U3563" i="1"/>
  <c r="S3564" i="1"/>
  <c r="T3564" i="1"/>
  <c r="U3564" i="1"/>
  <c r="S3565" i="1"/>
  <c r="T3565" i="1"/>
  <c r="U3565" i="1"/>
  <c r="S3566" i="1"/>
  <c r="T3566" i="1"/>
  <c r="U3566" i="1"/>
  <c r="S3567" i="1"/>
  <c r="T3567" i="1"/>
  <c r="U3567" i="1"/>
  <c r="S3568" i="1"/>
  <c r="T3568" i="1"/>
  <c r="R3568" i="1" s="1"/>
  <c r="U3568" i="1"/>
  <c r="S3569" i="1"/>
  <c r="T3569" i="1"/>
  <c r="U3569" i="1"/>
  <c r="S3570" i="1"/>
  <c r="R3570" i="1" s="1"/>
  <c r="T3570" i="1"/>
  <c r="U3570" i="1"/>
  <c r="S3571" i="1"/>
  <c r="R3571" i="1" s="1"/>
  <c r="T3571" i="1"/>
  <c r="U3571" i="1"/>
  <c r="S3572" i="1"/>
  <c r="T3572" i="1"/>
  <c r="U3572" i="1"/>
  <c r="S3573" i="1"/>
  <c r="T3573" i="1"/>
  <c r="U3573" i="1"/>
  <c r="S3574" i="1"/>
  <c r="T3574" i="1"/>
  <c r="U3574" i="1"/>
  <c r="S3575" i="1"/>
  <c r="T3575" i="1"/>
  <c r="U3575" i="1"/>
  <c r="S3576" i="1"/>
  <c r="T3576" i="1"/>
  <c r="U3576" i="1"/>
  <c r="S3577" i="1"/>
  <c r="T3577" i="1"/>
  <c r="U3577" i="1"/>
  <c r="S3578" i="1"/>
  <c r="T3578" i="1"/>
  <c r="U3578" i="1"/>
  <c r="S3579" i="1"/>
  <c r="T3579" i="1"/>
  <c r="U3579" i="1"/>
  <c r="S3580" i="1"/>
  <c r="T3580" i="1"/>
  <c r="U3580" i="1"/>
  <c r="S3581" i="1"/>
  <c r="T3581" i="1"/>
  <c r="U3581" i="1"/>
  <c r="S3582" i="1"/>
  <c r="T3582" i="1"/>
  <c r="U3582" i="1"/>
  <c r="S3583" i="1"/>
  <c r="T3583" i="1"/>
  <c r="U3583" i="1"/>
  <c r="S3584" i="1"/>
  <c r="T3584" i="1"/>
  <c r="U3584" i="1"/>
  <c r="S3585" i="1"/>
  <c r="T3585" i="1"/>
  <c r="U3585" i="1"/>
  <c r="S3586" i="1"/>
  <c r="R3586" i="1" s="1"/>
  <c r="T3586" i="1"/>
  <c r="U3586" i="1"/>
  <c r="S3587" i="1"/>
  <c r="R3587" i="1" s="1"/>
  <c r="T3587" i="1"/>
  <c r="U3587" i="1"/>
  <c r="S3588" i="1"/>
  <c r="T3588" i="1"/>
  <c r="U3588" i="1"/>
  <c r="S3589" i="1"/>
  <c r="T3589" i="1"/>
  <c r="U3589" i="1"/>
  <c r="S3590" i="1"/>
  <c r="T3590" i="1"/>
  <c r="U3590" i="1"/>
  <c r="S3591" i="1"/>
  <c r="T3591" i="1"/>
  <c r="U3591" i="1"/>
  <c r="S3592" i="1"/>
  <c r="T3592" i="1"/>
  <c r="R3592" i="1" s="1"/>
  <c r="U3592" i="1"/>
  <c r="S3593" i="1"/>
  <c r="T3593" i="1"/>
  <c r="U3593" i="1"/>
  <c r="S3594" i="1"/>
  <c r="R3594" i="1" s="1"/>
  <c r="T3594" i="1"/>
  <c r="U3594" i="1"/>
  <c r="S3595" i="1"/>
  <c r="T3595" i="1"/>
  <c r="U3595" i="1"/>
  <c r="S3596" i="1"/>
  <c r="T3596" i="1"/>
  <c r="U3596" i="1"/>
  <c r="S3597" i="1"/>
  <c r="T3597" i="1"/>
  <c r="U3597" i="1"/>
  <c r="S3598" i="1"/>
  <c r="T3598" i="1"/>
  <c r="U3598" i="1"/>
  <c r="S3599" i="1"/>
  <c r="T3599" i="1"/>
  <c r="U3599" i="1"/>
  <c r="S3600" i="1"/>
  <c r="T3600" i="1"/>
  <c r="U3600" i="1"/>
  <c r="S3601" i="1"/>
  <c r="T3601" i="1"/>
  <c r="U3601" i="1"/>
  <c r="S3602" i="1"/>
  <c r="T3602" i="1"/>
  <c r="U3602" i="1"/>
  <c r="S3603" i="1"/>
  <c r="T3603" i="1"/>
  <c r="U3603" i="1"/>
  <c r="S3604" i="1"/>
  <c r="T3604" i="1"/>
  <c r="U3604" i="1"/>
  <c r="S3605" i="1"/>
  <c r="T3605" i="1"/>
  <c r="U3605" i="1"/>
  <c r="S3606" i="1"/>
  <c r="T3606" i="1"/>
  <c r="U3606" i="1"/>
  <c r="S3607" i="1"/>
  <c r="T3607" i="1"/>
  <c r="U3607" i="1"/>
  <c r="S3608" i="1"/>
  <c r="T3608" i="1"/>
  <c r="U3608" i="1"/>
  <c r="S3609" i="1"/>
  <c r="T3609" i="1"/>
  <c r="U3609" i="1"/>
  <c r="S3610" i="1"/>
  <c r="R3610" i="1" s="1"/>
  <c r="T3610" i="1"/>
  <c r="U3610" i="1"/>
  <c r="S3611" i="1"/>
  <c r="T3611" i="1"/>
  <c r="U3611" i="1"/>
  <c r="S3612" i="1"/>
  <c r="T3612" i="1"/>
  <c r="U3612" i="1"/>
  <c r="S3613" i="1"/>
  <c r="T3613" i="1"/>
  <c r="U3613" i="1"/>
  <c r="S3614" i="1"/>
  <c r="T3614" i="1"/>
  <c r="U3614" i="1"/>
  <c r="S3615" i="1"/>
  <c r="T3615" i="1"/>
  <c r="U3615" i="1"/>
  <c r="S3616" i="1"/>
  <c r="T3616" i="1"/>
  <c r="R3616" i="1" s="1"/>
  <c r="U3616" i="1"/>
  <c r="S3617" i="1"/>
  <c r="T3617" i="1"/>
  <c r="U3617" i="1"/>
  <c r="S3618" i="1"/>
  <c r="R3618" i="1" s="1"/>
  <c r="T3618" i="1"/>
  <c r="U3618" i="1"/>
  <c r="S3619" i="1"/>
  <c r="T3619" i="1"/>
  <c r="U3619" i="1"/>
  <c r="S3620" i="1"/>
  <c r="T3620" i="1"/>
  <c r="U3620" i="1"/>
  <c r="S3621" i="1"/>
  <c r="T3621" i="1"/>
  <c r="U3621" i="1"/>
  <c r="S3622" i="1"/>
  <c r="T3622" i="1"/>
  <c r="U3622" i="1"/>
  <c r="S3623" i="1"/>
  <c r="T3623" i="1"/>
  <c r="U3623" i="1"/>
  <c r="S3624" i="1"/>
  <c r="T3624" i="1"/>
  <c r="U3624" i="1"/>
  <c r="S3625" i="1"/>
  <c r="T3625" i="1"/>
  <c r="U3625" i="1"/>
  <c r="S3626" i="1"/>
  <c r="T3626" i="1"/>
  <c r="U3626" i="1"/>
  <c r="S3627" i="1"/>
  <c r="T3627" i="1"/>
  <c r="U3627" i="1"/>
  <c r="S3628" i="1"/>
  <c r="T3628" i="1"/>
  <c r="U3628" i="1"/>
  <c r="S3629" i="1"/>
  <c r="T3629" i="1"/>
  <c r="U3629" i="1"/>
  <c r="S3630" i="1"/>
  <c r="T3630" i="1"/>
  <c r="U3630" i="1"/>
  <c r="S3631" i="1"/>
  <c r="T3631" i="1"/>
  <c r="U3631" i="1"/>
  <c r="S3632" i="1"/>
  <c r="T3632" i="1"/>
  <c r="U3632" i="1"/>
  <c r="S3633" i="1"/>
  <c r="T3633" i="1"/>
  <c r="U3633" i="1"/>
  <c r="S3634" i="1"/>
  <c r="R3634" i="1" s="1"/>
  <c r="T3634" i="1"/>
  <c r="U3634" i="1"/>
  <c r="S3635" i="1"/>
  <c r="T3635" i="1"/>
  <c r="U3635" i="1"/>
  <c r="S3636" i="1"/>
  <c r="T3636" i="1"/>
  <c r="U3636" i="1"/>
  <c r="S3637" i="1"/>
  <c r="T3637" i="1"/>
  <c r="U3637" i="1"/>
  <c r="S3638" i="1"/>
  <c r="T3638" i="1"/>
  <c r="U3638" i="1"/>
  <c r="S3639" i="1"/>
  <c r="T3639" i="1"/>
  <c r="U3639" i="1"/>
  <c r="S3640" i="1"/>
  <c r="T3640" i="1"/>
  <c r="R3640" i="1" s="1"/>
  <c r="U3640" i="1"/>
  <c r="S3641" i="1"/>
  <c r="T3641" i="1"/>
  <c r="U3641" i="1"/>
  <c r="S3642" i="1"/>
  <c r="R3642" i="1" s="1"/>
  <c r="T3642" i="1"/>
  <c r="U3642" i="1"/>
  <c r="S3643" i="1"/>
  <c r="R3643" i="1" s="1"/>
  <c r="T3643" i="1"/>
  <c r="U3643" i="1"/>
  <c r="S3644" i="1"/>
  <c r="T3644" i="1"/>
  <c r="U3644" i="1"/>
  <c r="S3645" i="1"/>
  <c r="T3645" i="1"/>
  <c r="U3645" i="1"/>
  <c r="S3646" i="1"/>
  <c r="T3646" i="1"/>
  <c r="U3646" i="1"/>
  <c r="S3647" i="1"/>
  <c r="T3647" i="1"/>
  <c r="U3647" i="1"/>
  <c r="S3648" i="1"/>
  <c r="T3648" i="1"/>
  <c r="U3648" i="1"/>
  <c r="S3649" i="1"/>
  <c r="T3649" i="1"/>
  <c r="U3649" i="1"/>
  <c r="S3650" i="1"/>
  <c r="T3650" i="1"/>
  <c r="U3650" i="1"/>
  <c r="S3651" i="1"/>
  <c r="T3651" i="1"/>
  <c r="U3651" i="1"/>
  <c r="S3652" i="1"/>
  <c r="T3652" i="1"/>
  <c r="U3652" i="1"/>
  <c r="S3653" i="1"/>
  <c r="T3653" i="1"/>
  <c r="U3653" i="1"/>
  <c r="S3654" i="1"/>
  <c r="T3654" i="1"/>
  <c r="U3654" i="1"/>
  <c r="S3655" i="1"/>
  <c r="T3655" i="1"/>
  <c r="U3655" i="1"/>
  <c r="S3656" i="1"/>
  <c r="T3656" i="1"/>
  <c r="U3656" i="1"/>
  <c r="S3657" i="1"/>
  <c r="T3657" i="1"/>
  <c r="U3657" i="1"/>
  <c r="S3658" i="1"/>
  <c r="R3658" i="1" s="1"/>
  <c r="T3658" i="1"/>
  <c r="U3658" i="1"/>
  <c r="S3659" i="1"/>
  <c r="T3659" i="1"/>
  <c r="U3659" i="1"/>
  <c r="S3660" i="1"/>
  <c r="T3660" i="1"/>
  <c r="U3660" i="1"/>
  <c r="S3661" i="1"/>
  <c r="T3661" i="1"/>
  <c r="U3661" i="1"/>
  <c r="S3662" i="1"/>
  <c r="T3662" i="1"/>
  <c r="U3662" i="1"/>
  <c r="S3663" i="1"/>
  <c r="T3663" i="1"/>
  <c r="R3663" i="1" s="1"/>
  <c r="U3663" i="1"/>
  <c r="S3664" i="1"/>
  <c r="T3664" i="1"/>
  <c r="R3664" i="1" s="1"/>
  <c r="U3664" i="1"/>
  <c r="S3665" i="1"/>
  <c r="T3665" i="1"/>
  <c r="U3665" i="1"/>
  <c r="S3666" i="1"/>
  <c r="R3666" i="1" s="1"/>
  <c r="T3666" i="1"/>
  <c r="U3666" i="1"/>
  <c r="S3667" i="1"/>
  <c r="T3667" i="1"/>
  <c r="U3667" i="1"/>
  <c r="S3668" i="1"/>
  <c r="T3668" i="1"/>
  <c r="U3668" i="1"/>
  <c r="S3669" i="1"/>
  <c r="T3669" i="1"/>
  <c r="U3669" i="1"/>
  <c r="S3670" i="1"/>
  <c r="T3670" i="1"/>
  <c r="U3670" i="1"/>
  <c r="S3671" i="1"/>
  <c r="T3671" i="1"/>
  <c r="U3671" i="1"/>
  <c r="S3672" i="1"/>
  <c r="T3672" i="1"/>
  <c r="U3672" i="1"/>
  <c r="S3673" i="1"/>
  <c r="T3673" i="1"/>
  <c r="U3673" i="1"/>
  <c r="S3674" i="1"/>
  <c r="T3674" i="1"/>
  <c r="U3674" i="1"/>
  <c r="S3675" i="1"/>
  <c r="T3675" i="1"/>
  <c r="U3675" i="1"/>
  <c r="S3676" i="1"/>
  <c r="T3676" i="1"/>
  <c r="U3676" i="1"/>
  <c r="S3677" i="1"/>
  <c r="T3677" i="1"/>
  <c r="U3677" i="1"/>
  <c r="S3678" i="1"/>
  <c r="T3678" i="1"/>
  <c r="U3678" i="1"/>
  <c r="S3679" i="1"/>
  <c r="T3679" i="1"/>
  <c r="U3679" i="1"/>
  <c r="S3680" i="1"/>
  <c r="T3680" i="1"/>
  <c r="U3680" i="1"/>
  <c r="S3681" i="1"/>
  <c r="T3681" i="1"/>
  <c r="U3681" i="1"/>
  <c r="S3682" i="1"/>
  <c r="R3682" i="1" s="1"/>
  <c r="T3682" i="1"/>
  <c r="U3682" i="1"/>
  <c r="S3683" i="1"/>
  <c r="T3683" i="1"/>
  <c r="U3683" i="1"/>
  <c r="S3684" i="1"/>
  <c r="T3684" i="1"/>
  <c r="U3684" i="1"/>
  <c r="S3685" i="1"/>
  <c r="T3685" i="1"/>
  <c r="U3685" i="1"/>
  <c r="S3686" i="1"/>
  <c r="T3686" i="1"/>
  <c r="U3686" i="1"/>
  <c r="S3687" i="1"/>
  <c r="T3687" i="1"/>
  <c r="U3687" i="1"/>
  <c r="S3688" i="1"/>
  <c r="T3688" i="1"/>
  <c r="U3688" i="1"/>
  <c r="S3689" i="1"/>
  <c r="T3689" i="1"/>
  <c r="U3689" i="1"/>
  <c r="S3690" i="1"/>
  <c r="R3690" i="1" s="1"/>
  <c r="T3690" i="1"/>
  <c r="U3690" i="1"/>
  <c r="S3691" i="1"/>
  <c r="T3691" i="1"/>
  <c r="U3691" i="1"/>
  <c r="S3692" i="1"/>
  <c r="T3692" i="1"/>
  <c r="U3692" i="1"/>
  <c r="S3693" i="1"/>
  <c r="T3693" i="1"/>
  <c r="U3693" i="1"/>
  <c r="S3694" i="1"/>
  <c r="T3694" i="1"/>
  <c r="U3694" i="1"/>
  <c r="S3695" i="1"/>
  <c r="T3695" i="1"/>
  <c r="U3695" i="1"/>
  <c r="S3696" i="1"/>
  <c r="T3696" i="1"/>
  <c r="U3696" i="1"/>
  <c r="S3697" i="1"/>
  <c r="T3697" i="1"/>
  <c r="U3697" i="1"/>
  <c r="S3698" i="1"/>
  <c r="T3698" i="1"/>
  <c r="U3698" i="1"/>
  <c r="S3699" i="1"/>
  <c r="T3699" i="1"/>
  <c r="U3699" i="1"/>
  <c r="S3700" i="1"/>
  <c r="T3700" i="1"/>
  <c r="U3700" i="1"/>
  <c r="S3701" i="1"/>
  <c r="T3701" i="1"/>
  <c r="U3701" i="1"/>
  <c r="S3702" i="1"/>
  <c r="T3702" i="1"/>
  <c r="U3702" i="1"/>
  <c r="S3703" i="1"/>
  <c r="T3703" i="1"/>
  <c r="U3703" i="1"/>
  <c r="S3704" i="1"/>
  <c r="T3704" i="1"/>
  <c r="U3704" i="1"/>
  <c r="S3705" i="1"/>
  <c r="T3705" i="1"/>
  <c r="U3705" i="1"/>
  <c r="S3706" i="1"/>
  <c r="R3706" i="1" s="1"/>
  <c r="T3706" i="1"/>
  <c r="U3706" i="1"/>
  <c r="S3707" i="1"/>
  <c r="T3707" i="1"/>
  <c r="U3707" i="1"/>
  <c r="S3708" i="1"/>
  <c r="T3708" i="1"/>
  <c r="U3708" i="1"/>
  <c r="S3709" i="1"/>
  <c r="T3709" i="1"/>
  <c r="U3709" i="1"/>
  <c r="S3710" i="1"/>
  <c r="T3710" i="1"/>
  <c r="U3710" i="1"/>
  <c r="S3711" i="1"/>
  <c r="T3711" i="1"/>
  <c r="U3711" i="1"/>
  <c r="S3712" i="1"/>
  <c r="T3712" i="1"/>
  <c r="R3712" i="1" s="1"/>
  <c r="U3712" i="1"/>
  <c r="S3713" i="1"/>
  <c r="T3713" i="1"/>
  <c r="U3713" i="1"/>
  <c r="S3714" i="1"/>
  <c r="R3714" i="1" s="1"/>
  <c r="T3714" i="1"/>
  <c r="U3714" i="1"/>
  <c r="S3715" i="1"/>
  <c r="T3715" i="1"/>
  <c r="U3715" i="1"/>
  <c r="S3716" i="1"/>
  <c r="T3716" i="1"/>
  <c r="U3716" i="1"/>
  <c r="S3717" i="1"/>
  <c r="T3717" i="1"/>
  <c r="U3717" i="1"/>
  <c r="S3718" i="1"/>
  <c r="T3718" i="1"/>
  <c r="U3718" i="1"/>
  <c r="S3719" i="1"/>
  <c r="T3719" i="1"/>
  <c r="U3719" i="1"/>
  <c r="S3720" i="1"/>
  <c r="T3720" i="1"/>
  <c r="U3720" i="1"/>
  <c r="S3721" i="1"/>
  <c r="T3721" i="1"/>
  <c r="U3721" i="1"/>
  <c r="S3722" i="1"/>
  <c r="T3722" i="1"/>
  <c r="U3722" i="1"/>
  <c r="S3723" i="1"/>
  <c r="T3723" i="1"/>
  <c r="U3723" i="1"/>
  <c r="S3724" i="1"/>
  <c r="T3724" i="1"/>
  <c r="U3724" i="1"/>
  <c r="S3725" i="1"/>
  <c r="T3725" i="1"/>
  <c r="U3725" i="1"/>
  <c r="S3726" i="1"/>
  <c r="T3726" i="1"/>
  <c r="U3726" i="1"/>
  <c r="S3727" i="1"/>
  <c r="T3727" i="1"/>
  <c r="U3727" i="1"/>
  <c r="S3728" i="1"/>
  <c r="T3728" i="1"/>
  <c r="U3728" i="1"/>
  <c r="S3729" i="1"/>
  <c r="T3729" i="1"/>
  <c r="U3729" i="1"/>
  <c r="S3730" i="1"/>
  <c r="R3730" i="1" s="1"/>
  <c r="T3730" i="1"/>
  <c r="U3730" i="1"/>
  <c r="S3731" i="1"/>
  <c r="T3731" i="1"/>
  <c r="U3731" i="1"/>
  <c r="S3732" i="1"/>
  <c r="T3732" i="1"/>
  <c r="U3732" i="1"/>
  <c r="S3733" i="1"/>
  <c r="T3733" i="1"/>
  <c r="U3733" i="1"/>
  <c r="S3734" i="1"/>
  <c r="T3734" i="1"/>
  <c r="U3734" i="1"/>
  <c r="S3735" i="1"/>
  <c r="T3735" i="1"/>
  <c r="U3735" i="1"/>
  <c r="S3736" i="1"/>
  <c r="T3736" i="1"/>
  <c r="R3736" i="1" s="1"/>
  <c r="U3736" i="1"/>
  <c r="S3737" i="1"/>
  <c r="T3737" i="1"/>
  <c r="U3737" i="1"/>
  <c r="S3738" i="1"/>
  <c r="R3738" i="1" s="1"/>
  <c r="T3738" i="1"/>
  <c r="U3738" i="1"/>
  <c r="S3739" i="1"/>
  <c r="R3739" i="1" s="1"/>
  <c r="T3739" i="1"/>
  <c r="U3739" i="1"/>
  <c r="S3740" i="1"/>
  <c r="T3740" i="1"/>
  <c r="U3740" i="1"/>
  <c r="S3741" i="1"/>
  <c r="T3741" i="1"/>
  <c r="U3741" i="1"/>
  <c r="S3742" i="1"/>
  <c r="T3742" i="1"/>
  <c r="U3742" i="1"/>
  <c r="S3743" i="1"/>
  <c r="T3743" i="1"/>
  <c r="U3743" i="1"/>
  <c r="S3744" i="1"/>
  <c r="T3744" i="1"/>
  <c r="U3744" i="1"/>
  <c r="S3745" i="1"/>
  <c r="T3745" i="1"/>
  <c r="U3745" i="1"/>
  <c r="S3746" i="1"/>
  <c r="T3746" i="1"/>
  <c r="U3746" i="1"/>
  <c r="S3747" i="1"/>
  <c r="T3747" i="1"/>
  <c r="U3747" i="1"/>
  <c r="S3748" i="1"/>
  <c r="T3748" i="1"/>
  <c r="U3748" i="1"/>
  <c r="S3749" i="1"/>
  <c r="T3749" i="1"/>
  <c r="U3749" i="1"/>
  <c r="S3750" i="1"/>
  <c r="T3750" i="1"/>
  <c r="U3750" i="1"/>
  <c r="S3751" i="1"/>
  <c r="T3751" i="1"/>
  <c r="U3751" i="1"/>
  <c r="S3752" i="1"/>
  <c r="T3752" i="1"/>
  <c r="U3752" i="1"/>
  <c r="S3753" i="1"/>
  <c r="T3753" i="1"/>
  <c r="U3753" i="1"/>
  <c r="S3754" i="1"/>
  <c r="R3754" i="1" s="1"/>
  <c r="T3754" i="1"/>
  <c r="U3754" i="1"/>
  <c r="S3755" i="1"/>
  <c r="R3755" i="1" s="1"/>
  <c r="T3755" i="1"/>
  <c r="U3755" i="1"/>
  <c r="S3756" i="1"/>
  <c r="T3756" i="1"/>
  <c r="U3756" i="1"/>
  <c r="S3757" i="1"/>
  <c r="T3757" i="1"/>
  <c r="U3757" i="1"/>
  <c r="S3758" i="1"/>
  <c r="T3758" i="1"/>
  <c r="U3758" i="1"/>
  <c r="S3759" i="1"/>
  <c r="T3759" i="1"/>
  <c r="U3759" i="1"/>
  <c r="S3760" i="1"/>
  <c r="T3760" i="1"/>
  <c r="R3760" i="1" s="1"/>
  <c r="U3760" i="1"/>
  <c r="S3761" i="1"/>
  <c r="T3761" i="1"/>
  <c r="U3761" i="1"/>
  <c r="S3762" i="1"/>
  <c r="R3762" i="1" s="1"/>
  <c r="T3762" i="1"/>
  <c r="U3762" i="1"/>
  <c r="S3763" i="1"/>
  <c r="T3763" i="1"/>
  <c r="U3763" i="1"/>
  <c r="S3764" i="1"/>
  <c r="T3764" i="1"/>
  <c r="U3764" i="1"/>
  <c r="S3765" i="1"/>
  <c r="T3765" i="1"/>
  <c r="U3765" i="1"/>
  <c r="S3766" i="1"/>
  <c r="T3766" i="1"/>
  <c r="U3766" i="1"/>
  <c r="S3767" i="1"/>
  <c r="T3767" i="1"/>
  <c r="U3767" i="1"/>
  <c r="S3768" i="1"/>
  <c r="T3768" i="1"/>
  <c r="U3768" i="1"/>
  <c r="S3769" i="1"/>
  <c r="T3769" i="1"/>
  <c r="U3769" i="1"/>
  <c r="S3770" i="1"/>
  <c r="T3770" i="1"/>
  <c r="U3770" i="1"/>
  <c r="S3771" i="1"/>
  <c r="T3771" i="1"/>
  <c r="U3771" i="1"/>
  <c r="S3772" i="1"/>
  <c r="T3772" i="1"/>
  <c r="U3772" i="1"/>
  <c r="S3773" i="1"/>
  <c r="T3773" i="1"/>
  <c r="U3773" i="1"/>
  <c r="S3774" i="1"/>
  <c r="T3774" i="1"/>
  <c r="U3774" i="1"/>
  <c r="S3775" i="1"/>
  <c r="T3775" i="1"/>
  <c r="U3775" i="1"/>
  <c r="S3776" i="1"/>
  <c r="T3776" i="1"/>
  <c r="U3776" i="1"/>
  <c r="S3777" i="1"/>
  <c r="T3777" i="1"/>
  <c r="U3777" i="1"/>
  <c r="S3778" i="1"/>
  <c r="R3778" i="1" s="1"/>
  <c r="T3778" i="1"/>
  <c r="U3778" i="1"/>
  <c r="S3779" i="1"/>
  <c r="T3779" i="1"/>
  <c r="U3779" i="1"/>
  <c r="S3780" i="1"/>
  <c r="T3780" i="1"/>
  <c r="U3780" i="1"/>
  <c r="S3781" i="1"/>
  <c r="T3781" i="1"/>
  <c r="U3781" i="1"/>
  <c r="S3782" i="1"/>
  <c r="T3782" i="1"/>
  <c r="U3782" i="1"/>
  <c r="S3783" i="1"/>
  <c r="T3783" i="1"/>
  <c r="U3783" i="1"/>
  <c r="S3784" i="1"/>
  <c r="T3784" i="1"/>
  <c r="R3784" i="1" s="1"/>
  <c r="U3784" i="1"/>
  <c r="S3785" i="1"/>
  <c r="T3785" i="1"/>
  <c r="U3785" i="1"/>
  <c r="S3786" i="1"/>
  <c r="R3786" i="1" s="1"/>
  <c r="T3786" i="1"/>
  <c r="U3786" i="1"/>
  <c r="S3787" i="1"/>
  <c r="T3787" i="1"/>
  <c r="U3787" i="1"/>
  <c r="S3788" i="1"/>
  <c r="T3788" i="1"/>
  <c r="U3788" i="1"/>
  <c r="S3789" i="1"/>
  <c r="T3789" i="1"/>
  <c r="U3789" i="1"/>
  <c r="S3790" i="1"/>
  <c r="T3790" i="1"/>
  <c r="U3790" i="1"/>
  <c r="S3791" i="1"/>
  <c r="T3791" i="1"/>
  <c r="U3791" i="1"/>
  <c r="S3792" i="1"/>
  <c r="T3792" i="1"/>
  <c r="U3792" i="1"/>
  <c r="S3793" i="1"/>
  <c r="T3793" i="1"/>
  <c r="U3793" i="1"/>
  <c r="S3794" i="1"/>
  <c r="T3794" i="1"/>
  <c r="U3794" i="1"/>
  <c r="S3795" i="1"/>
  <c r="T3795" i="1"/>
  <c r="U3795" i="1"/>
  <c r="S3796" i="1"/>
  <c r="T3796" i="1"/>
  <c r="U3796" i="1"/>
  <c r="S3797" i="1"/>
  <c r="T3797" i="1"/>
  <c r="U3797" i="1"/>
  <c r="S3798" i="1"/>
  <c r="T3798" i="1"/>
  <c r="U3798" i="1"/>
  <c r="S3799" i="1"/>
  <c r="T3799" i="1"/>
  <c r="U3799" i="1"/>
  <c r="S3800" i="1"/>
  <c r="T3800" i="1"/>
  <c r="U3800" i="1"/>
  <c r="S3801" i="1"/>
  <c r="T3801" i="1"/>
  <c r="U3801" i="1"/>
  <c r="S3802" i="1"/>
  <c r="R3802" i="1" s="1"/>
  <c r="T3802" i="1"/>
  <c r="U3802" i="1"/>
  <c r="S3803" i="1"/>
  <c r="T3803" i="1"/>
  <c r="U3803" i="1"/>
  <c r="S3804" i="1"/>
  <c r="T3804" i="1"/>
  <c r="U3804" i="1"/>
  <c r="S3805" i="1"/>
  <c r="T3805" i="1"/>
  <c r="U3805" i="1"/>
  <c r="S3806" i="1"/>
  <c r="T3806" i="1"/>
  <c r="U3806" i="1"/>
  <c r="S3807" i="1"/>
  <c r="T3807" i="1"/>
  <c r="U3807" i="1"/>
  <c r="S3808" i="1"/>
  <c r="T3808" i="1"/>
  <c r="R3808" i="1" s="1"/>
  <c r="U3808" i="1"/>
  <c r="S3809" i="1"/>
  <c r="T3809" i="1"/>
  <c r="U3809" i="1"/>
  <c r="S3810" i="1"/>
  <c r="R3810" i="1" s="1"/>
  <c r="T3810" i="1"/>
  <c r="U3810" i="1"/>
  <c r="S3811" i="1"/>
  <c r="T3811" i="1"/>
  <c r="U3811" i="1"/>
  <c r="S3812" i="1"/>
  <c r="T3812" i="1"/>
  <c r="U3812" i="1"/>
  <c r="S3813" i="1"/>
  <c r="T3813" i="1"/>
  <c r="U3813" i="1"/>
  <c r="S3814" i="1"/>
  <c r="T3814" i="1"/>
  <c r="U3814" i="1"/>
  <c r="S3815" i="1"/>
  <c r="T3815" i="1"/>
  <c r="U3815" i="1"/>
  <c r="S3816" i="1"/>
  <c r="T3816" i="1"/>
  <c r="U3816" i="1"/>
  <c r="S3817" i="1"/>
  <c r="T3817" i="1"/>
  <c r="U3817" i="1"/>
  <c r="S3818" i="1"/>
  <c r="T3818" i="1"/>
  <c r="U3818" i="1"/>
  <c r="S3819" i="1"/>
  <c r="T3819" i="1"/>
  <c r="U3819" i="1"/>
  <c r="S3820" i="1"/>
  <c r="T3820" i="1"/>
  <c r="U3820" i="1"/>
  <c r="S3821" i="1"/>
  <c r="T3821" i="1"/>
  <c r="U3821" i="1"/>
  <c r="S3822" i="1"/>
  <c r="T3822" i="1"/>
  <c r="U3822" i="1"/>
  <c r="S3823" i="1"/>
  <c r="T3823" i="1"/>
  <c r="U3823" i="1"/>
  <c r="S3824" i="1"/>
  <c r="T3824" i="1"/>
  <c r="U3824" i="1"/>
  <c r="S3825" i="1"/>
  <c r="T3825" i="1"/>
  <c r="U3825" i="1"/>
  <c r="S3826" i="1"/>
  <c r="R3826" i="1" s="1"/>
  <c r="T3826" i="1"/>
  <c r="U3826" i="1"/>
  <c r="S3827" i="1"/>
  <c r="T3827" i="1"/>
  <c r="U3827" i="1"/>
  <c r="S3828" i="1"/>
  <c r="T3828" i="1"/>
  <c r="U3828" i="1"/>
  <c r="S3829" i="1"/>
  <c r="T3829" i="1"/>
  <c r="U3829" i="1"/>
  <c r="S3830" i="1"/>
  <c r="T3830" i="1"/>
  <c r="U3830" i="1"/>
  <c r="S3831" i="1"/>
  <c r="T3831" i="1"/>
  <c r="U3831" i="1"/>
  <c r="S3832" i="1"/>
  <c r="T3832" i="1"/>
  <c r="U3832" i="1"/>
  <c r="S3833" i="1"/>
  <c r="T3833" i="1"/>
  <c r="U3833" i="1"/>
  <c r="S3834" i="1"/>
  <c r="R3834" i="1" s="1"/>
  <c r="T3834" i="1"/>
  <c r="U3834" i="1"/>
  <c r="S3835" i="1"/>
  <c r="R3835" i="1" s="1"/>
  <c r="T3835" i="1"/>
  <c r="U3835" i="1"/>
  <c r="S3836" i="1"/>
  <c r="T3836" i="1"/>
  <c r="U3836" i="1"/>
  <c r="S3837" i="1"/>
  <c r="T3837" i="1"/>
  <c r="U3837" i="1"/>
  <c r="S3838" i="1"/>
  <c r="T3838" i="1"/>
  <c r="U3838" i="1"/>
  <c r="S3839" i="1"/>
  <c r="T3839" i="1"/>
  <c r="U3839" i="1"/>
  <c r="S3840" i="1"/>
  <c r="T3840" i="1"/>
  <c r="U3840" i="1"/>
  <c r="S3841" i="1"/>
  <c r="T3841" i="1"/>
  <c r="U3841" i="1"/>
  <c r="S3842" i="1"/>
  <c r="T3842" i="1"/>
  <c r="U3842" i="1"/>
  <c r="S3843" i="1"/>
  <c r="T3843" i="1"/>
  <c r="U3843" i="1"/>
  <c r="S3844" i="1"/>
  <c r="T3844" i="1"/>
  <c r="U3844" i="1"/>
  <c r="S3845" i="1"/>
  <c r="T3845" i="1"/>
  <c r="U3845" i="1"/>
  <c r="S3846" i="1"/>
  <c r="T3846" i="1"/>
  <c r="U3846" i="1"/>
  <c r="S3847" i="1"/>
  <c r="T3847" i="1"/>
  <c r="U3847" i="1"/>
  <c r="S3848" i="1"/>
  <c r="T3848" i="1"/>
  <c r="U3848" i="1"/>
  <c r="S3849" i="1"/>
  <c r="T3849" i="1"/>
  <c r="U3849" i="1"/>
  <c r="S3850" i="1"/>
  <c r="R3850" i="1" s="1"/>
  <c r="T3850" i="1"/>
  <c r="U3850" i="1"/>
  <c r="S3851" i="1"/>
  <c r="R3851" i="1" s="1"/>
  <c r="T3851" i="1"/>
  <c r="U3851" i="1"/>
  <c r="S3852" i="1"/>
  <c r="T3852" i="1"/>
  <c r="U3852" i="1"/>
  <c r="S3853" i="1"/>
  <c r="T3853" i="1"/>
  <c r="U3853" i="1"/>
  <c r="S3854" i="1"/>
  <c r="T3854" i="1"/>
  <c r="U3854" i="1"/>
  <c r="S3855" i="1"/>
  <c r="T3855" i="1"/>
  <c r="U3855" i="1"/>
  <c r="S3856" i="1"/>
  <c r="T3856" i="1"/>
  <c r="R3856" i="1" s="1"/>
  <c r="U3856" i="1"/>
  <c r="S3857" i="1"/>
  <c r="T3857" i="1"/>
  <c r="U3857" i="1"/>
  <c r="S3858" i="1"/>
  <c r="R3858" i="1" s="1"/>
  <c r="T3858" i="1"/>
  <c r="U3858" i="1"/>
  <c r="S3859" i="1"/>
  <c r="R3859" i="1" s="1"/>
  <c r="T3859" i="1"/>
  <c r="U3859" i="1"/>
  <c r="S3860" i="1"/>
  <c r="T3860" i="1"/>
  <c r="U3860" i="1"/>
  <c r="S3861" i="1"/>
  <c r="T3861" i="1"/>
  <c r="U3861" i="1"/>
  <c r="S3862" i="1"/>
  <c r="T3862" i="1"/>
  <c r="U3862" i="1"/>
  <c r="S3863" i="1"/>
  <c r="T3863" i="1"/>
  <c r="U3863" i="1"/>
  <c r="S3864" i="1"/>
  <c r="T3864" i="1"/>
  <c r="U3864" i="1"/>
  <c r="S3865" i="1"/>
  <c r="T3865" i="1"/>
  <c r="U3865" i="1"/>
  <c r="S3866" i="1"/>
  <c r="T3866" i="1"/>
  <c r="U3866" i="1"/>
  <c r="S3867" i="1"/>
  <c r="T3867" i="1"/>
  <c r="U3867" i="1"/>
  <c r="S3868" i="1"/>
  <c r="T3868" i="1"/>
  <c r="U3868" i="1"/>
  <c r="S3869" i="1"/>
  <c r="T3869" i="1"/>
  <c r="U3869" i="1"/>
  <c r="S3870" i="1"/>
  <c r="T3870" i="1"/>
  <c r="U3870" i="1"/>
  <c r="S3871" i="1"/>
  <c r="T3871" i="1"/>
  <c r="U3871" i="1"/>
  <c r="S3872" i="1"/>
  <c r="T3872" i="1"/>
  <c r="U3872" i="1"/>
  <c r="S3873" i="1"/>
  <c r="T3873" i="1"/>
  <c r="U3873" i="1"/>
  <c r="S3874" i="1"/>
  <c r="T3874" i="1"/>
  <c r="U3874" i="1"/>
  <c r="S3875" i="1"/>
  <c r="R3875" i="1" s="1"/>
  <c r="T3875" i="1"/>
  <c r="U3875" i="1"/>
  <c r="S3876" i="1"/>
  <c r="T3876" i="1"/>
  <c r="U3876" i="1"/>
  <c r="S3877" i="1"/>
  <c r="T3877" i="1"/>
  <c r="U3877" i="1"/>
  <c r="S3878" i="1"/>
  <c r="T3878" i="1"/>
  <c r="U3878" i="1"/>
  <c r="S3879" i="1"/>
  <c r="T3879" i="1"/>
  <c r="U3879" i="1"/>
  <c r="S3880" i="1"/>
  <c r="T3880" i="1"/>
  <c r="R3880" i="1" s="1"/>
  <c r="U3880" i="1"/>
  <c r="S3881" i="1"/>
  <c r="T3881" i="1"/>
  <c r="U3881" i="1"/>
  <c r="S3882" i="1"/>
  <c r="R3882" i="1" s="1"/>
  <c r="T3882" i="1"/>
  <c r="U3882" i="1"/>
  <c r="S3883" i="1"/>
  <c r="T3883" i="1"/>
  <c r="U3883" i="1"/>
  <c r="S3884" i="1"/>
  <c r="T3884" i="1"/>
  <c r="U3884" i="1"/>
  <c r="S3885" i="1"/>
  <c r="T3885" i="1"/>
  <c r="U3885" i="1"/>
  <c r="S3886" i="1"/>
  <c r="T3886" i="1"/>
  <c r="U3886" i="1"/>
  <c r="S3887" i="1"/>
  <c r="T3887" i="1"/>
  <c r="U3887" i="1"/>
  <c r="S3888" i="1"/>
  <c r="T3888" i="1"/>
  <c r="U3888" i="1"/>
  <c r="S3889" i="1"/>
  <c r="T3889" i="1"/>
  <c r="U3889" i="1"/>
  <c r="S3890" i="1"/>
  <c r="T3890" i="1"/>
  <c r="U3890" i="1"/>
  <c r="S3891" i="1"/>
  <c r="T3891" i="1"/>
  <c r="U3891" i="1"/>
  <c r="S3892" i="1"/>
  <c r="T3892" i="1"/>
  <c r="U3892" i="1"/>
  <c r="S3893" i="1"/>
  <c r="T3893" i="1"/>
  <c r="U3893" i="1"/>
  <c r="S3894" i="1"/>
  <c r="T3894" i="1"/>
  <c r="U3894" i="1"/>
  <c r="S3895" i="1"/>
  <c r="T3895" i="1"/>
  <c r="U3895" i="1"/>
  <c r="S3896" i="1"/>
  <c r="T3896" i="1"/>
  <c r="U3896" i="1"/>
  <c r="S3897" i="1"/>
  <c r="T3897" i="1"/>
  <c r="U3897" i="1"/>
  <c r="S3898" i="1"/>
  <c r="R3898" i="1" s="1"/>
  <c r="T3898" i="1"/>
  <c r="U3898" i="1"/>
  <c r="S3899" i="1"/>
  <c r="T3899" i="1"/>
  <c r="U3899" i="1"/>
  <c r="S3900" i="1"/>
  <c r="T3900" i="1"/>
  <c r="U3900" i="1"/>
  <c r="S3901" i="1"/>
  <c r="T3901" i="1"/>
  <c r="U3901" i="1"/>
  <c r="S3902" i="1"/>
  <c r="T3902" i="1"/>
  <c r="U3902" i="1"/>
  <c r="S3903" i="1"/>
  <c r="T3903" i="1"/>
  <c r="R3903" i="1" s="1"/>
  <c r="U3903" i="1"/>
  <c r="S3904" i="1"/>
  <c r="T3904" i="1"/>
  <c r="U3904" i="1"/>
  <c r="S3905" i="1"/>
  <c r="T3905" i="1"/>
  <c r="U3905" i="1"/>
  <c r="S3906" i="1"/>
  <c r="R3906" i="1" s="1"/>
  <c r="T3906" i="1"/>
  <c r="U3906" i="1"/>
  <c r="S3907" i="1"/>
  <c r="T3907" i="1"/>
  <c r="U3907" i="1"/>
  <c r="S3908" i="1"/>
  <c r="T3908" i="1"/>
  <c r="U3908" i="1"/>
  <c r="S3909" i="1"/>
  <c r="T3909" i="1"/>
  <c r="U3909" i="1"/>
  <c r="S3910" i="1"/>
  <c r="T3910" i="1"/>
  <c r="U3910" i="1"/>
  <c r="S3911" i="1"/>
  <c r="T3911" i="1"/>
  <c r="U3911" i="1"/>
  <c r="S3912" i="1"/>
  <c r="T3912" i="1"/>
  <c r="U3912" i="1"/>
  <c r="S3913" i="1"/>
  <c r="T3913" i="1"/>
  <c r="U3913" i="1"/>
  <c r="S3914" i="1"/>
  <c r="T3914" i="1"/>
  <c r="U3914" i="1"/>
  <c r="S3915" i="1"/>
  <c r="T3915" i="1"/>
  <c r="U3915" i="1"/>
  <c r="S3916" i="1"/>
  <c r="T3916" i="1"/>
  <c r="U3916" i="1"/>
  <c r="S3917" i="1"/>
  <c r="T3917" i="1"/>
  <c r="U3917" i="1"/>
  <c r="S3918" i="1"/>
  <c r="T3918" i="1"/>
  <c r="U3918" i="1"/>
  <c r="S3919" i="1"/>
  <c r="T3919" i="1"/>
  <c r="U3919" i="1"/>
  <c r="S3920" i="1"/>
  <c r="T3920" i="1"/>
  <c r="U3920" i="1"/>
  <c r="S3921" i="1"/>
  <c r="T3921" i="1"/>
  <c r="U3921" i="1"/>
  <c r="S3922" i="1"/>
  <c r="R3922" i="1" s="1"/>
  <c r="T3922" i="1"/>
  <c r="U3922" i="1"/>
  <c r="S3923" i="1"/>
  <c r="T3923" i="1"/>
  <c r="U3923" i="1"/>
  <c r="S3924" i="1"/>
  <c r="T3924" i="1"/>
  <c r="U3924" i="1"/>
  <c r="S3925" i="1"/>
  <c r="T3925" i="1"/>
  <c r="U3925" i="1"/>
  <c r="S3926" i="1"/>
  <c r="T3926" i="1"/>
  <c r="U3926" i="1"/>
  <c r="S3927" i="1"/>
  <c r="T3927" i="1"/>
  <c r="U3927" i="1"/>
  <c r="S3928" i="1"/>
  <c r="T3928" i="1"/>
  <c r="R3928" i="1" s="1"/>
  <c r="U3928" i="1"/>
  <c r="S3929" i="1"/>
  <c r="T3929" i="1"/>
  <c r="U3929" i="1"/>
  <c r="S3930" i="1"/>
  <c r="R3930" i="1" s="1"/>
  <c r="T3930" i="1"/>
  <c r="U3930" i="1"/>
  <c r="S3931" i="1"/>
  <c r="R3931" i="1" s="1"/>
  <c r="T3931" i="1"/>
  <c r="U3931" i="1"/>
  <c r="S3932" i="1"/>
  <c r="T3932" i="1"/>
  <c r="U3932" i="1"/>
  <c r="S3933" i="1"/>
  <c r="T3933" i="1"/>
  <c r="U3933" i="1"/>
  <c r="S3934" i="1"/>
  <c r="T3934" i="1"/>
  <c r="U3934" i="1"/>
  <c r="S3935" i="1"/>
  <c r="T3935" i="1"/>
  <c r="U3935" i="1"/>
  <c r="S3936" i="1"/>
  <c r="T3936" i="1"/>
  <c r="U3936" i="1"/>
  <c r="S3937" i="1"/>
  <c r="T3937" i="1"/>
  <c r="U3937" i="1"/>
  <c r="S3938" i="1"/>
  <c r="T3938" i="1"/>
  <c r="U3938" i="1"/>
  <c r="S3939" i="1"/>
  <c r="T3939" i="1"/>
  <c r="U3939" i="1"/>
  <c r="S3940" i="1"/>
  <c r="T3940" i="1"/>
  <c r="U3940" i="1"/>
  <c r="S3941" i="1"/>
  <c r="T3941" i="1"/>
  <c r="U3941" i="1"/>
  <c r="S3942" i="1"/>
  <c r="T3942" i="1"/>
  <c r="U3942" i="1"/>
  <c r="S3943" i="1"/>
  <c r="T3943" i="1"/>
  <c r="U3943" i="1"/>
  <c r="S3944" i="1"/>
  <c r="T3944" i="1"/>
  <c r="U3944" i="1"/>
  <c r="S3945" i="1"/>
  <c r="T3945" i="1"/>
  <c r="U3945" i="1"/>
  <c r="S3946" i="1"/>
  <c r="R3946" i="1" s="1"/>
  <c r="T3946" i="1"/>
  <c r="U3946" i="1"/>
  <c r="S3947" i="1"/>
  <c r="T3947" i="1"/>
  <c r="U3947" i="1"/>
  <c r="S3948" i="1"/>
  <c r="T3948" i="1"/>
  <c r="U3948" i="1"/>
  <c r="S3949" i="1"/>
  <c r="T3949" i="1"/>
  <c r="U3949" i="1"/>
  <c r="S3950" i="1"/>
  <c r="T3950" i="1"/>
  <c r="U3950" i="1"/>
  <c r="S3951" i="1"/>
  <c r="T3951" i="1"/>
  <c r="U3951" i="1"/>
  <c r="S3952" i="1"/>
  <c r="T3952" i="1"/>
  <c r="R3952" i="1" s="1"/>
  <c r="U3952" i="1"/>
  <c r="S3953" i="1"/>
  <c r="T3953" i="1"/>
  <c r="U3953" i="1"/>
  <c r="S3954" i="1"/>
  <c r="R3954" i="1" s="1"/>
  <c r="T3954" i="1"/>
  <c r="U3954" i="1"/>
  <c r="S3955" i="1"/>
  <c r="T3955" i="1"/>
  <c r="U3955" i="1"/>
  <c r="S3956" i="1"/>
  <c r="T3956" i="1"/>
  <c r="U3956" i="1"/>
  <c r="S3957" i="1"/>
  <c r="T3957" i="1"/>
  <c r="U3957" i="1"/>
  <c r="S3958" i="1"/>
  <c r="T3958" i="1"/>
  <c r="U3958" i="1"/>
  <c r="S3959" i="1"/>
  <c r="T3959" i="1"/>
  <c r="U3959" i="1"/>
  <c r="S3960" i="1"/>
  <c r="T3960" i="1"/>
  <c r="U3960" i="1"/>
  <c r="S3961" i="1"/>
  <c r="T3961" i="1"/>
  <c r="U3961" i="1"/>
  <c r="S3962" i="1"/>
  <c r="T3962" i="1"/>
  <c r="U3962" i="1"/>
  <c r="S3963" i="1"/>
  <c r="T3963" i="1"/>
  <c r="U3963" i="1"/>
  <c r="S3964" i="1"/>
  <c r="T3964" i="1"/>
  <c r="U3964" i="1"/>
  <c r="S3965" i="1"/>
  <c r="T3965" i="1"/>
  <c r="U3965" i="1"/>
  <c r="S3966" i="1"/>
  <c r="T3966" i="1"/>
  <c r="U3966" i="1"/>
  <c r="S3967" i="1"/>
  <c r="T3967" i="1"/>
  <c r="U3967" i="1"/>
  <c r="S3968" i="1"/>
  <c r="T3968" i="1"/>
  <c r="U3968" i="1"/>
  <c r="S3969" i="1"/>
  <c r="T3969" i="1"/>
  <c r="U3969" i="1"/>
  <c r="S3970" i="1"/>
  <c r="R3970" i="1" s="1"/>
  <c r="T3970" i="1"/>
  <c r="U3970" i="1"/>
  <c r="S3971" i="1"/>
  <c r="R3971" i="1" s="1"/>
  <c r="T3971" i="1"/>
  <c r="U3971" i="1"/>
  <c r="S3972" i="1"/>
  <c r="T3972" i="1"/>
  <c r="U3972" i="1"/>
  <c r="S3973" i="1"/>
  <c r="T3973" i="1"/>
  <c r="U3973" i="1"/>
  <c r="S3974" i="1"/>
  <c r="T3974" i="1"/>
  <c r="U3974" i="1"/>
  <c r="S3975" i="1"/>
  <c r="T3975" i="1"/>
  <c r="U3975" i="1"/>
  <c r="S3976" i="1"/>
  <c r="T3976" i="1"/>
  <c r="R3976" i="1" s="1"/>
  <c r="U3976" i="1"/>
  <c r="S3977" i="1"/>
  <c r="T3977" i="1"/>
  <c r="U3977" i="1"/>
  <c r="S3978" i="1"/>
  <c r="R3978" i="1" s="1"/>
  <c r="T3978" i="1"/>
  <c r="U3978" i="1"/>
  <c r="S3979" i="1"/>
  <c r="R3979" i="1" s="1"/>
  <c r="T3979" i="1"/>
  <c r="U3979" i="1"/>
  <c r="S3980" i="1"/>
  <c r="T3980" i="1"/>
  <c r="U3980" i="1"/>
  <c r="S3981" i="1"/>
  <c r="T3981" i="1"/>
  <c r="U3981" i="1"/>
  <c r="S3982" i="1"/>
  <c r="T3982" i="1"/>
  <c r="U3982" i="1"/>
  <c r="S3983" i="1"/>
  <c r="T3983" i="1"/>
  <c r="U3983" i="1"/>
  <c r="S3984" i="1"/>
  <c r="T3984" i="1"/>
  <c r="U3984" i="1"/>
  <c r="S3985" i="1"/>
  <c r="T3985" i="1"/>
  <c r="U3985" i="1"/>
  <c r="S3986" i="1"/>
  <c r="T3986" i="1"/>
  <c r="U3986" i="1"/>
  <c r="S3987" i="1"/>
  <c r="T3987" i="1"/>
  <c r="U3987" i="1"/>
  <c r="S3988" i="1"/>
  <c r="T3988" i="1"/>
  <c r="U3988" i="1"/>
  <c r="S3989" i="1"/>
  <c r="T3989" i="1"/>
  <c r="U3989" i="1"/>
  <c r="S3990" i="1"/>
  <c r="T3990" i="1"/>
  <c r="U3990" i="1"/>
  <c r="S3991" i="1"/>
  <c r="T3991" i="1"/>
  <c r="U3991" i="1"/>
  <c r="S3992" i="1"/>
  <c r="T3992" i="1"/>
  <c r="U3992" i="1"/>
  <c r="S3993" i="1"/>
  <c r="T3993" i="1"/>
  <c r="U3993" i="1"/>
  <c r="S3994" i="1"/>
  <c r="R3994" i="1" s="1"/>
  <c r="T3994" i="1"/>
  <c r="U3994" i="1"/>
  <c r="S3995" i="1"/>
  <c r="R3995" i="1" s="1"/>
  <c r="T3995" i="1"/>
  <c r="U3995" i="1"/>
  <c r="S3996" i="1"/>
  <c r="T3996" i="1"/>
  <c r="U3996" i="1"/>
  <c r="S3997" i="1"/>
  <c r="T3997" i="1"/>
  <c r="U3997" i="1"/>
  <c r="S3998" i="1"/>
  <c r="T3998" i="1"/>
  <c r="U3998" i="1"/>
  <c r="S3999" i="1"/>
  <c r="T3999" i="1"/>
  <c r="R3999" i="1" s="1"/>
  <c r="U3999" i="1"/>
  <c r="S4000" i="1"/>
  <c r="T4000" i="1"/>
  <c r="U4000" i="1"/>
  <c r="S4001" i="1"/>
  <c r="T4001" i="1"/>
  <c r="U4001" i="1"/>
  <c r="S4002" i="1"/>
  <c r="R4002" i="1" s="1"/>
  <c r="T4002" i="1"/>
  <c r="U4002" i="1"/>
  <c r="S4003" i="1"/>
  <c r="T4003" i="1"/>
  <c r="U4003" i="1"/>
  <c r="S4004" i="1"/>
  <c r="T4004" i="1"/>
  <c r="U4004" i="1"/>
  <c r="S4005" i="1"/>
  <c r="T4005" i="1"/>
  <c r="U4005" i="1"/>
  <c r="S4006" i="1"/>
  <c r="T4006" i="1"/>
  <c r="U4006" i="1"/>
  <c r="S4007" i="1"/>
  <c r="T4007" i="1"/>
  <c r="U4007" i="1"/>
  <c r="S4008" i="1"/>
  <c r="T4008" i="1"/>
  <c r="U4008" i="1"/>
  <c r="S4009" i="1"/>
  <c r="T4009" i="1"/>
  <c r="U4009" i="1"/>
  <c r="S4010" i="1"/>
  <c r="T4010" i="1"/>
  <c r="U4010" i="1"/>
  <c r="S4011" i="1"/>
  <c r="T4011" i="1"/>
  <c r="U4011" i="1"/>
  <c r="S4012" i="1"/>
  <c r="T4012" i="1"/>
  <c r="U4012" i="1"/>
  <c r="S4013" i="1"/>
  <c r="T4013" i="1"/>
  <c r="U4013" i="1"/>
  <c r="S4014" i="1"/>
  <c r="T4014" i="1"/>
  <c r="U4014" i="1"/>
  <c r="S4015" i="1"/>
  <c r="T4015" i="1"/>
  <c r="U4015" i="1"/>
  <c r="S4016" i="1"/>
  <c r="T4016" i="1"/>
  <c r="U4016" i="1"/>
  <c r="S4017" i="1"/>
  <c r="T4017" i="1"/>
  <c r="U4017" i="1"/>
  <c r="S4018" i="1"/>
  <c r="R4018" i="1" s="1"/>
  <c r="T4018" i="1"/>
  <c r="U4018" i="1"/>
  <c r="S4019" i="1"/>
  <c r="T4019" i="1"/>
  <c r="U4019" i="1"/>
  <c r="S4020" i="1"/>
  <c r="T4020" i="1"/>
  <c r="U4020" i="1"/>
  <c r="S4021" i="1"/>
  <c r="T4021" i="1"/>
  <c r="U4021" i="1"/>
  <c r="S4022" i="1"/>
  <c r="T4022" i="1"/>
  <c r="U4022" i="1"/>
  <c r="S4023" i="1"/>
  <c r="T4023" i="1"/>
  <c r="R4023" i="1" s="1"/>
  <c r="U4023" i="1"/>
  <c r="S4024" i="1"/>
  <c r="T4024" i="1"/>
  <c r="R4024" i="1" s="1"/>
  <c r="U4024" i="1"/>
  <c r="S4025" i="1"/>
  <c r="T4025" i="1"/>
  <c r="U4025" i="1"/>
  <c r="S4026" i="1"/>
  <c r="R4026" i="1" s="1"/>
  <c r="T4026" i="1"/>
  <c r="U4026" i="1"/>
  <c r="S4027" i="1"/>
  <c r="R4027" i="1" s="1"/>
  <c r="T4027" i="1"/>
  <c r="U4027" i="1"/>
  <c r="S4028" i="1"/>
  <c r="T4028" i="1"/>
  <c r="U4028" i="1"/>
  <c r="S4029" i="1"/>
  <c r="T4029" i="1"/>
  <c r="U4029" i="1"/>
  <c r="S4030" i="1"/>
  <c r="T4030" i="1"/>
  <c r="U4030" i="1"/>
  <c r="S4031" i="1"/>
  <c r="T4031" i="1"/>
  <c r="U4031" i="1"/>
  <c r="S4032" i="1"/>
  <c r="T4032" i="1"/>
  <c r="U4032" i="1"/>
  <c r="S4033" i="1"/>
  <c r="T4033" i="1"/>
  <c r="U4033" i="1"/>
  <c r="S4034" i="1"/>
  <c r="T4034" i="1"/>
  <c r="U4034" i="1"/>
  <c r="S4035" i="1"/>
  <c r="T4035" i="1"/>
  <c r="U4035" i="1"/>
  <c r="S4036" i="1"/>
  <c r="T4036" i="1"/>
  <c r="U4036" i="1"/>
  <c r="S4037" i="1"/>
  <c r="T4037" i="1"/>
  <c r="U4037" i="1"/>
  <c r="S4038" i="1"/>
  <c r="T4038" i="1"/>
  <c r="U4038" i="1"/>
  <c r="S4039" i="1"/>
  <c r="T4039" i="1"/>
  <c r="U4039" i="1"/>
  <c r="S4040" i="1"/>
  <c r="T4040" i="1"/>
  <c r="U4040" i="1"/>
  <c r="S4041" i="1"/>
  <c r="T4041" i="1"/>
  <c r="U4041" i="1"/>
  <c r="S4042" i="1"/>
  <c r="R4042" i="1" s="1"/>
  <c r="T4042" i="1"/>
  <c r="U4042" i="1"/>
  <c r="S4043" i="1"/>
  <c r="T4043" i="1"/>
  <c r="U4043" i="1"/>
  <c r="S4044" i="1"/>
  <c r="T4044" i="1"/>
  <c r="U4044" i="1"/>
  <c r="S4045" i="1"/>
  <c r="T4045" i="1"/>
  <c r="U4045" i="1"/>
  <c r="S4046" i="1"/>
  <c r="T4046" i="1"/>
  <c r="U4046" i="1"/>
  <c r="S4047" i="1"/>
  <c r="T4047" i="1"/>
  <c r="U4047" i="1"/>
  <c r="S4048" i="1"/>
  <c r="T4048" i="1"/>
  <c r="R4048" i="1" s="1"/>
  <c r="U4048" i="1"/>
  <c r="S4049" i="1"/>
  <c r="T4049" i="1"/>
  <c r="U4049" i="1"/>
  <c r="S4050" i="1"/>
  <c r="R4050" i="1" s="1"/>
  <c r="T4050" i="1"/>
  <c r="U4050" i="1"/>
  <c r="S4051" i="1"/>
  <c r="R4051" i="1" s="1"/>
  <c r="T4051" i="1"/>
  <c r="U4051" i="1"/>
  <c r="S4052" i="1"/>
  <c r="T4052" i="1"/>
  <c r="U4052" i="1"/>
  <c r="S4053" i="1"/>
  <c r="T4053" i="1"/>
  <c r="U4053" i="1"/>
  <c r="S4054" i="1"/>
  <c r="T4054" i="1"/>
  <c r="U4054" i="1"/>
  <c r="S4055" i="1"/>
  <c r="T4055" i="1"/>
  <c r="U4055" i="1"/>
  <c r="S4056" i="1"/>
  <c r="T4056" i="1"/>
  <c r="U4056" i="1"/>
  <c r="S4057" i="1"/>
  <c r="T4057" i="1"/>
  <c r="U4057" i="1"/>
  <c r="S4058" i="1"/>
  <c r="T4058" i="1"/>
  <c r="U4058" i="1"/>
  <c r="S4059" i="1"/>
  <c r="T4059" i="1"/>
  <c r="U4059" i="1"/>
  <c r="S4060" i="1"/>
  <c r="T4060" i="1"/>
  <c r="U4060" i="1"/>
  <c r="S4061" i="1"/>
  <c r="T4061" i="1"/>
  <c r="U4061" i="1"/>
  <c r="S4062" i="1"/>
  <c r="T4062" i="1"/>
  <c r="U4062" i="1"/>
  <c r="S4063" i="1"/>
  <c r="T4063" i="1"/>
  <c r="U4063" i="1"/>
  <c r="S4064" i="1"/>
  <c r="T4064" i="1"/>
  <c r="U4064" i="1"/>
  <c r="S4065" i="1"/>
  <c r="T4065" i="1"/>
  <c r="U4065" i="1"/>
  <c r="S4066" i="1"/>
  <c r="R4066" i="1" s="1"/>
  <c r="T4066" i="1"/>
  <c r="U4066" i="1"/>
  <c r="S4067" i="1"/>
  <c r="T4067" i="1"/>
  <c r="U4067" i="1"/>
  <c r="S4068" i="1"/>
  <c r="T4068" i="1"/>
  <c r="U4068" i="1"/>
  <c r="S4069" i="1"/>
  <c r="T4069" i="1"/>
  <c r="U4069" i="1"/>
  <c r="S4070" i="1"/>
  <c r="T4070" i="1"/>
  <c r="U4070" i="1"/>
  <c r="S4071" i="1"/>
  <c r="T4071" i="1"/>
  <c r="U4071" i="1"/>
  <c r="S4072" i="1"/>
  <c r="T4072" i="1"/>
  <c r="R4072" i="1" s="1"/>
  <c r="U4072" i="1"/>
  <c r="S4073" i="1"/>
  <c r="T4073" i="1"/>
  <c r="U4073" i="1"/>
  <c r="S4074" i="1"/>
  <c r="R4074" i="1" s="1"/>
  <c r="T4074" i="1"/>
  <c r="U4074" i="1"/>
  <c r="S4075" i="1"/>
  <c r="T4075" i="1"/>
  <c r="U4075" i="1"/>
  <c r="S4076" i="1"/>
  <c r="T4076" i="1"/>
  <c r="U4076" i="1"/>
  <c r="S4077" i="1"/>
  <c r="T4077" i="1"/>
  <c r="U4077" i="1"/>
  <c r="S4078" i="1"/>
  <c r="T4078" i="1"/>
  <c r="U4078" i="1"/>
  <c r="S4079" i="1"/>
  <c r="T4079" i="1"/>
  <c r="U4079" i="1"/>
  <c r="S4080" i="1"/>
  <c r="T4080" i="1"/>
  <c r="U4080" i="1"/>
  <c r="S4081" i="1"/>
  <c r="T4081" i="1"/>
  <c r="U4081" i="1"/>
  <c r="S4082" i="1"/>
  <c r="T4082" i="1"/>
  <c r="U4082" i="1"/>
  <c r="S4083" i="1"/>
  <c r="T4083" i="1"/>
  <c r="U4083" i="1"/>
  <c r="S4084" i="1"/>
  <c r="T4084" i="1"/>
  <c r="U4084" i="1"/>
  <c r="S4085" i="1"/>
  <c r="T4085" i="1"/>
  <c r="U4085" i="1"/>
  <c r="S4086" i="1"/>
  <c r="T4086" i="1"/>
  <c r="U4086" i="1"/>
  <c r="S4087" i="1"/>
  <c r="T4087" i="1"/>
  <c r="U4087" i="1"/>
  <c r="S4088" i="1"/>
  <c r="T4088" i="1"/>
  <c r="U4088" i="1"/>
  <c r="S4089" i="1"/>
  <c r="T4089" i="1"/>
  <c r="U4089" i="1"/>
  <c r="S4090" i="1"/>
  <c r="R4090" i="1" s="1"/>
  <c r="T4090" i="1"/>
  <c r="U4090" i="1"/>
  <c r="S4091" i="1"/>
  <c r="T4091" i="1"/>
  <c r="U4091" i="1"/>
  <c r="S4092" i="1"/>
  <c r="T4092" i="1"/>
  <c r="U4092" i="1"/>
  <c r="S4093" i="1"/>
  <c r="T4093" i="1"/>
  <c r="U4093" i="1"/>
  <c r="S4094" i="1"/>
  <c r="T4094" i="1"/>
  <c r="U4094" i="1"/>
  <c r="S4095" i="1"/>
  <c r="T4095" i="1"/>
  <c r="U4095" i="1"/>
  <c r="S4096" i="1"/>
  <c r="T4096" i="1"/>
  <c r="R4096" i="1" s="1"/>
  <c r="U4096" i="1"/>
  <c r="S4097" i="1"/>
  <c r="T4097" i="1"/>
  <c r="U4097" i="1"/>
  <c r="S4098" i="1"/>
  <c r="R4098" i="1" s="1"/>
  <c r="T4098" i="1"/>
  <c r="U4098" i="1"/>
  <c r="S4099" i="1"/>
  <c r="T4099" i="1"/>
  <c r="U4099" i="1"/>
  <c r="S4100" i="1"/>
  <c r="T4100" i="1"/>
  <c r="U4100" i="1"/>
  <c r="S4101" i="1"/>
  <c r="T4101" i="1"/>
  <c r="U4101" i="1"/>
  <c r="S4102" i="1"/>
  <c r="T4102" i="1"/>
  <c r="U4102" i="1"/>
  <c r="S4103" i="1"/>
  <c r="T4103" i="1"/>
  <c r="U4103" i="1"/>
  <c r="S4104" i="1"/>
  <c r="T4104" i="1"/>
  <c r="U4104" i="1"/>
  <c r="S4105" i="1"/>
  <c r="T4105" i="1"/>
  <c r="U4105" i="1"/>
  <c r="S4106" i="1"/>
  <c r="T4106" i="1"/>
  <c r="U4106" i="1"/>
  <c r="S4107" i="1"/>
  <c r="T4107" i="1"/>
  <c r="U4107" i="1"/>
  <c r="S4108" i="1"/>
  <c r="T4108" i="1"/>
  <c r="U4108" i="1"/>
  <c r="S4109" i="1"/>
  <c r="T4109" i="1"/>
  <c r="U4109" i="1"/>
  <c r="S4110" i="1"/>
  <c r="T4110" i="1"/>
  <c r="U4110" i="1"/>
  <c r="S4111" i="1"/>
  <c r="T4111" i="1"/>
  <c r="U4111" i="1"/>
  <c r="S4112" i="1"/>
  <c r="T4112" i="1"/>
  <c r="U4112" i="1"/>
  <c r="S4113" i="1"/>
  <c r="T4113" i="1"/>
  <c r="U4113" i="1"/>
  <c r="S4114" i="1"/>
  <c r="R4114" i="1" s="1"/>
  <c r="T4114" i="1"/>
  <c r="U4114" i="1"/>
  <c r="S4115" i="1"/>
  <c r="T4115" i="1"/>
  <c r="U4115" i="1"/>
  <c r="S4116" i="1"/>
  <c r="T4116" i="1"/>
  <c r="U4116" i="1"/>
  <c r="S4117" i="1"/>
  <c r="T4117" i="1"/>
  <c r="U4117" i="1"/>
  <c r="S4118" i="1"/>
  <c r="T4118" i="1"/>
  <c r="U4118" i="1"/>
  <c r="S4119" i="1"/>
  <c r="T4119" i="1"/>
  <c r="U4119" i="1"/>
  <c r="S4120" i="1"/>
  <c r="T4120" i="1"/>
  <c r="R4120" i="1" s="1"/>
  <c r="U4120" i="1"/>
  <c r="S4121" i="1"/>
  <c r="T4121" i="1"/>
  <c r="U4121" i="1"/>
  <c r="S4122" i="1"/>
  <c r="R4122" i="1" s="1"/>
  <c r="T4122" i="1"/>
  <c r="U4122" i="1"/>
  <c r="S4123" i="1"/>
  <c r="R4123" i="1" s="1"/>
  <c r="T4123" i="1"/>
  <c r="U4123" i="1"/>
  <c r="S4124" i="1"/>
  <c r="T4124" i="1"/>
  <c r="U4124" i="1"/>
  <c r="S4125" i="1"/>
  <c r="T4125" i="1"/>
  <c r="U4125" i="1"/>
  <c r="S4126" i="1"/>
  <c r="T4126" i="1"/>
  <c r="U4126" i="1"/>
  <c r="S4127" i="1"/>
  <c r="T4127" i="1"/>
  <c r="U4127" i="1"/>
  <c r="S4128" i="1"/>
  <c r="T4128" i="1"/>
  <c r="U4128" i="1"/>
  <c r="S4129" i="1"/>
  <c r="T4129" i="1"/>
  <c r="U4129" i="1"/>
  <c r="S4130" i="1"/>
  <c r="T4130" i="1"/>
  <c r="U4130" i="1"/>
  <c r="S4131" i="1"/>
  <c r="T4131" i="1"/>
  <c r="U4131" i="1"/>
  <c r="S4132" i="1"/>
  <c r="T4132" i="1"/>
  <c r="U4132" i="1"/>
  <c r="S4133" i="1"/>
  <c r="T4133" i="1"/>
  <c r="U4133" i="1"/>
  <c r="S4134" i="1"/>
  <c r="T4134" i="1"/>
  <c r="U4134" i="1"/>
  <c r="S4135" i="1"/>
  <c r="T4135" i="1"/>
  <c r="U4135" i="1"/>
  <c r="S4136" i="1"/>
  <c r="T4136" i="1"/>
  <c r="U4136" i="1"/>
  <c r="S4137" i="1"/>
  <c r="T4137" i="1"/>
  <c r="U4137" i="1"/>
  <c r="S4138" i="1"/>
  <c r="R4138" i="1" s="1"/>
  <c r="T4138" i="1"/>
  <c r="U4138" i="1"/>
  <c r="S4139" i="1"/>
  <c r="R4139" i="1" s="1"/>
  <c r="T4139" i="1"/>
  <c r="U4139" i="1"/>
  <c r="S4140" i="1"/>
  <c r="T4140" i="1"/>
  <c r="U4140" i="1"/>
  <c r="S4141" i="1"/>
  <c r="T4141" i="1"/>
  <c r="U4141" i="1"/>
  <c r="S4142" i="1"/>
  <c r="T4142" i="1"/>
  <c r="U4142" i="1"/>
  <c r="S4143" i="1"/>
  <c r="T4143" i="1"/>
  <c r="U4143" i="1"/>
  <c r="S4144" i="1"/>
  <c r="T4144" i="1"/>
  <c r="R4144" i="1" s="1"/>
  <c r="U4144" i="1"/>
  <c r="S4145" i="1"/>
  <c r="T4145" i="1"/>
  <c r="U4145" i="1"/>
  <c r="S4146" i="1"/>
  <c r="R4146" i="1" s="1"/>
  <c r="T4146" i="1"/>
  <c r="U4146" i="1"/>
  <c r="S4147" i="1"/>
  <c r="T4147" i="1"/>
  <c r="U4147" i="1"/>
  <c r="S4148" i="1"/>
  <c r="T4148" i="1"/>
  <c r="U4148" i="1"/>
  <c r="S4149" i="1"/>
  <c r="T4149" i="1"/>
  <c r="U4149" i="1"/>
  <c r="S4150" i="1"/>
  <c r="T4150" i="1"/>
  <c r="U4150" i="1"/>
  <c r="S4151" i="1"/>
  <c r="T4151" i="1"/>
  <c r="U4151" i="1"/>
  <c r="S4152" i="1"/>
  <c r="T4152" i="1"/>
  <c r="U4152" i="1"/>
  <c r="S4153" i="1"/>
  <c r="T4153" i="1"/>
  <c r="U4153" i="1"/>
  <c r="S4154" i="1"/>
  <c r="T4154" i="1"/>
  <c r="U4154" i="1"/>
  <c r="S4155" i="1"/>
  <c r="T4155" i="1"/>
  <c r="U4155" i="1"/>
  <c r="S4156" i="1"/>
  <c r="T4156" i="1"/>
  <c r="U4156" i="1"/>
  <c r="S4157" i="1"/>
  <c r="T4157" i="1"/>
  <c r="U4157" i="1"/>
  <c r="S4158" i="1"/>
  <c r="T4158" i="1"/>
  <c r="U4158" i="1"/>
  <c r="S4159" i="1"/>
  <c r="T4159" i="1"/>
  <c r="U4159" i="1"/>
  <c r="S4160" i="1"/>
  <c r="T4160" i="1"/>
  <c r="U4160" i="1"/>
  <c r="S4161" i="1"/>
  <c r="T4161" i="1"/>
  <c r="U4161" i="1"/>
  <c r="S4162" i="1"/>
  <c r="R4162" i="1" s="1"/>
  <c r="T4162" i="1"/>
  <c r="U4162" i="1"/>
  <c r="S4163" i="1"/>
  <c r="T4163" i="1"/>
  <c r="U4163" i="1"/>
  <c r="S4164" i="1"/>
  <c r="T4164" i="1"/>
  <c r="U4164" i="1"/>
  <c r="S4165" i="1"/>
  <c r="T4165" i="1"/>
  <c r="U4165" i="1"/>
  <c r="S4166" i="1"/>
  <c r="T4166" i="1"/>
  <c r="U4166" i="1"/>
  <c r="S4167" i="1"/>
  <c r="T4167" i="1"/>
  <c r="U4167" i="1"/>
  <c r="S4168" i="1"/>
  <c r="T4168" i="1"/>
  <c r="R4168" i="1" s="1"/>
  <c r="U4168" i="1"/>
  <c r="S4169" i="1"/>
  <c r="T4169" i="1"/>
  <c r="U4169" i="1"/>
  <c r="S4170" i="1"/>
  <c r="R4170" i="1" s="1"/>
  <c r="T4170" i="1"/>
  <c r="U4170" i="1"/>
  <c r="S4171" i="1"/>
  <c r="T4171" i="1"/>
  <c r="U4171" i="1"/>
  <c r="S4172" i="1"/>
  <c r="T4172" i="1"/>
  <c r="U4172" i="1"/>
  <c r="S4173" i="1"/>
  <c r="T4173" i="1"/>
  <c r="U4173" i="1"/>
  <c r="S4174" i="1"/>
  <c r="T4174" i="1"/>
  <c r="U4174" i="1"/>
  <c r="S4175" i="1"/>
  <c r="T4175" i="1"/>
  <c r="U4175" i="1"/>
  <c r="S4176" i="1"/>
  <c r="T4176" i="1"/>
  <c r="U4176" i="1"/>
  <c r="S4177" i="1"/>
  <c r="T4177" i="1"/>
  <c r="U4177" i="1"/>
  <c r="S4178" i="1"/>
  <c r="T4178" i="1"/>
  <c r="U4178" i="1"/>
  <c r="S4179" i="1"/>
  <c r="T4179" i="1"/>
  <c r="U4179" i="1"/>
  <c r="S4180" i="1"/>
  <c r="T4180" i="1"/>
  <c r="U4180" i="1"/>
  <c r="S4181" i="1"/>
  <c r="T4181" i="1"/>
  <c r="U4181" i="1"/>
  <c r="S4182" i="1"/>
  <c r="T4182" i="1"/>
  <c r="U4182" i="1"/>
  <c r="S4183" i="1"/>
  <c r="T4183" i="1"/>
  <c r="U4183" i="1"/>
  <c r="S4184" i="1"/>
  <c r="T4184" i="1"/>
  <c r="U4184" i="1"/>
  <c r="S4185" i="1"/>
  <c r="T4185" i="1"/>
  <c r="U4185" i="1"/>
  <c r="S4186" i="1"/>
  <c r="R4186" i="1" s="1"/>
  <c r="T4186" i="1"/>
  <c r="U4186" i="1"/>
  <c r="S4187" i="1"/>
  <c r="T4187" i="1"/>
  <c r="U4187" i="1"/>
  <c r="S4188" i="1"/>
  <c r="T4188" i="1"/>
  <c r="U4188" i="1"/>
  <c r="S4189" i="1"/>
  <c r="T4189" i="1"/>
  <c r="U4189" i="1"/>
  <c r="S4190" i="1"/>
  <c r="T4190" i="1"/>
  <c r="U4190" i="1"/>
  <c r="S4191" i="1"/>
  <c r="T4191" i="1"/>
  <c r="U4191" i="1"/>
  <c r="S4192" i="1"/>
  <c r="T4192" i="1"/>
  <c r="R4192" i="1" s="1"/>
  <c r="U4192" i="1"/>
  <c r="S4193" i="1"/>
  <c r="T4193" i="1"/>
  <c r="U4193" i="1"/>
  <c r="S4194" i="1"/>
  <c r="R4194" i="1" s="1"/>
  <c r="T4194" i="1"/>
  <c r="U4194" i="1"/>
  <c r="S4195" i="1"/>
  <c r="T4195" i="1"/>
  <c r="U4195" i="1"/>
  <c r="S4196" i="1"/>
  <c r="T4196" i="1"/>
  <c r="U4196" i="1"/>
  <c r="S4197" i="1"/>
  <c r="T4197" i="1"/>
  <c r="U4197" i="1"/>
  <c r="S4198" i="1"/>
  <c r="T4198" i="1"/>
  <c r="U4198" i="1"/>
  <c r="S4199" i="1"/>
  <c r="T4199" i="1"/>
  <c r="U4199" i="1"/>
  <c r="S4200" i="1"/>
  <c r="T4200" i="1"/>
  <c r="U4200" i="1"/>
  <c r="S4201" i="1"/>
  <c r="T4201" i="1"/>
  <c r="U4201" i="1"/>
  <c r="S4202" i="1"/>
  <c r="T4202" i="1"/>
  <c r="U4202" i="1"/>
  <c r="S4203" i="1"/>
  <c r="T4203" i="1"/>
  <c r="U4203" i="1"/>
  <c r="S4204" i="1"/>
  <c r="T4204" i="1"/>
  <c r="U4204" i="1"/>
  <c r="S4205" i="1"/>
  <c r="T4205" i="1"/>
  <c r="U4205" i="1"/>
  <c r="S4206" i="1"/>
  <c r="T4206" i="1"/>
  <c r="U4206" i="1"/>
  <c r="S4207" i="1"/>
  <c r="T4207" i="1"/>
  <c r="U4207" i="1"/>
  <c r="S4208" i="1"/>
  <c r="T4208" i="1"/>
  <c r="U4208" i="1"/>
  <c r="S4209" i="1"/>
  <c r="T4209" i="1"/>
  <c r="U4209" i="1"/>
  <c r="S4210" i="1"/>
  <c r="R4210" i="1" s="1"/>
  <c r="T4210" i="1"/>
  <c r="U4210" i="1"/>
  <c r="S4211" i="1"/>
  <c r="T4211" i="1"/>
  <c r="U4211" i="1"/>
  <c r="S4212" i="1"/>
  <c r="T4212" i="1"/>
  <c r="U4212" i="1"/>
  <c r="S4213" i="1"/>
  <c r="T4213" i="1"/>
  <c r="U4213" i="1"/>
  <c r="S4214" i="1"/>
  <c r="T4214" i="1"/>
  <c r="U4214" i="1"/>
  <c r="S4215" i="1"/>
  <c r="T4215" i="1"/>
  <c r="U4215" i="1"/>
  <c r="S4216" i="1"/>
  <c r="T4216" i="1"/>
  <c r="U4216" i="1"/>
  <c r="S4217" i="1"/>
  <c r="T4217" i="1"/>
  <c r="U4217" i="1"/>
  <c r="S4218" i="1"/>
  <c r="R4218" i="1" s="1"/>
  <c r="T4218" i="1"/>
  <c r="U4218" i="1"/>
  <c r="S4219" i="1"/>
  <c r="R4219" i="1" s="1"/>
  <c r="T4219" i="1"/>
  <c r="U4219" i="1"/>
  <c r="S4220" i="1"/>
  <c r="T4220" i="1"/>
  <c r="U4220" i="1"/>
  <c r="S4221" i="1"/>
  <c r="T4221" i="1"/>
  <c r="U4221" i="1"/>
  <c r="S4222" i="1"/>
  <c r="T4222" i="1"/>
  <c r="U4222" i="1"/>
  <c r="S4223" i="1"/>
  <c r="T4223" i="1"/>
  <c r="U4223" i="1"/>
  <c r="S4224" i="1"/>
  <c r="T4224" i="1"/>
  <c r="U4224" i="1"/>
  <c r="S4225" i="1"/>
  <c r="T4225" i="1"/>
  <c r="U4225" i="1"/>
  <c r="S4226" i="1"/>
  <c r="T4226" i="1"/>
  <c r="U4226" i="1"/>
  <c r="S4227" i="1"/>
  <c r="T4227" i="1"/>
  <c r="U4227" i="1"/>
  <c r="S4228" i="1"/>
  <c r="T4228" i="1"/>
  <c r="U4228" i="1"/>
  <c r="S4229" i="1"/>
  <c r="T4229" i="1"/>
  <c r="U4229" i="1"/>
  <c r="S4230" i="1"/>
  <c r="T4230" i="1"/>
  <c r="U4230" i="1"/>
  <c r="S4231" i="1"/>
  <c r="T4231" i="1"/>
  <c r="U4231" i="1"/>
  <c r="S4232" i="1"/>
  <c r="T4232" i="1"/>
  <c r="U4232" i="1"/>
  <c r="S4233" i="1"/>
  <c r="T4233" i="1"/>
  <c r="U4233" i="1"/>
  <c r="S4234" i="1"/>
  <c r="R4234" i="1" s="1"/>
  <c r="T4234" i="1"/>
  <c r="U4234" i="1"/>
  <c r="S4235" i="1"/>
  <c r="R4235" i="1" s="1"/>
  <c r="T4235" i="1"/>
  <c r="U4235" i="1"/>
  <c r="S4236" i="1"/>
  <c r="T4236" i="1"/>
  <c r="U4236" i="1"/>
  <c r="S4237" i="1"/>
  <c r="T4237" i="1"/>
  <c r="U4237" i="1"/>
  <c r="S4238" i="1"/>
  <c r="T4238" i="1"/>
  <c r="U4238" i="1"/>
  <c r="S4239" i="1"/>
  <c r="T4239" i="1"/>
  <c r="R4239" i="1" s="1"/>
  <c r="U4239" i="1"/>
  <c r="S4240" i="1"/>
  <c r="T4240" i="1"/>
  <c r="R4240" i="1" s="1"/>
  <c r="U4240" i="1"/>
  <c r="S4241" i="1"/>
  <c r="T4241" i="1"/>
  <c r="U4241" i="1"/>
  <c r="S4242" i="1"/>
  <c r="R4242" i="1" s="1"/>
  <c r="T4242" i="1"/>
  <c r="U4242" i="1"/>
  <c r="S4243" i="1"/>
  <c r="T4243" i="1"/>
  <c r="U4243" i="1"/>
  <c r="S4244" i="1"/>
  <c r="T4244" i="1"/>
  <c r="U4244" i="1"/>
  <c r="S4245" i="1"/>
  <c r="T4245" i="1"/>
  <c r="U4245" i="1"/>
  <c r="S4246" i="1"/>
  <c r="T4246" i="1"/>
  <c r="U4246" i="1"/>
  <c r="S4247" i="1"/>
  <c r="T4247" i="1"/>
  <c r="U4247" i="1"/>
  <c r="S4248" i="1"/>
  <c r="T4248" i="1"/>
  <c r="U4248" i="1"/>
  <c r="S4249" i="1"/>
  <c r="T4249" i="1"/>
  <c r="U4249" i="1"/>
  <c r="S4250" i="1"/>
  <c r="T4250" i="1"/>
  <c r="U4250" i="1"/>
  <c r="S4251" i="1"/>
  <c r="T4251" i="1"/>
  <c r="U4251" i="1"/>
  <c r="S4252" i="1"/>
  <c r="T4252" i="1"/>
  <c r="U4252" i="1"/>
  <c r="S4253" i="1"/>
  <c r="T4253" i="1"/>
  <c r="U4253" i="1"/>
  <c r="S4254" i="1"/>
  <c r="T4254" i="1"/>
  <c r="U4254" i="1"/>
  <c r="S4255" i="1"/>
  <c r="T4255" i="1"/>
  <c r="U4255" i="1"/>
  <c r="S4256" i="1"/>
  <c r="T4256" i="1"/>
  <c r="U4256" i="1"/>
  <c r="S4257" i="1"/>
  <c r="T4257" i="1"/>
  <c r="U4257" i="1"/>
  <c r="S4258" i="1"/>
  <c r="R4258" i="1" s="1"/>
  <c r="T4258" i="1"/>
  <c r="U4258" i="1"/>
  <c r="S4259" i="1"/>
  <c r="T4259" i="1"/>
  <c r="U4259" i="1"/>
  <c r="S4260" i="1"/>
  <c r="T4260" i="1"/>
  <c r="U4260" i="1"/>
  <c r="S4261" i="1"/>
  <c r="T4261" i="1"/>
  <c r="U4261" i="1"/>
  <c r="S4262" i="1"/>
  <c r="T4262" i="1"/>
  <c r="U4262" i="1"/>
  <c r="S4263" i="1"/>
  <c r="T4263" i="1"/>
  <c r="U4263" i="1"/>
  <c r="S4264" i="1"/>
  <c r="T4264" i="1"/>
  <c r="R4264" i="1" s="1"/>
  <c r="U4264" i="1"/>
  <c r="S4265" i="1"/>
  <c r="T4265" i="1"/>
  <c r="U4265" i="1"/>
  <c r="S4266" i="1"/>
  <c r="R4266" i="1" s="1"/>
  <c r="T4266" i="1"/>
  <c r="U4266" i="1"/>
  <c r="S4267" i="1"/>
  <c r="T4267" i="1"/>
  <c r="U4267" i="1"/>
  <c r="S4268" i="1"/>
  <c r="T4268" i="1"/>
  <c r="U4268" i="1"/>
  <c r="S4269" i="1"/>
  <c r="T4269" i="1"/>
  <c r="U4269" i="1"/>
  <c r="S4270" i="1"/>
  <c r="T4270" i="1"/>
  <c r="U4270" i="1"/>
  <c r="S4271" i="1"/>
  <c r="T4271" i="1"/>
  <c r="U4271" i="1"/>
  <c r="S4272" i="1"/>
  <c r="T4272" i="1"/>
  <c r="U4272" i="1"/>
  <c r="S4273" i="1"/>
  <c r="T4273" i="1"/>
  <c r="U4273" i="1"/>
  <c r="S4274" i="1"/>
  <c r="T4274" i="1"/>
  <c r="U4274" i="1"/>
  <c r="S4275" i="1"/>
  <c r="T4275" i="1"/>
  <c r="U4275" i="1"/>
  <c r="S4276" i="1"/>
  <c r="T4276" i="1"/>
  <c r="U4276" i="1"/>
  <c r="S4277" i="1"/>
  <c r="T4277" i="1"/>
  <c r="U4277" i="1"/>
  <c r="S4278" i="1"/>
  <c r="T4278" i="1"/>
  <c r="U4278" i="1"/>
  <c r="S4279" i="1"/>
  <c r="T4279" i="1"/>
  <c r="U4279" i="1"/>
  <c r="S4280" i="1"/>
  <c r="T4280" i="1"/>
  <c r="U4280" i="1"/>
  <c r="S4281" i="1"/>
  <c r="T4281" i="1"/>
  <c r="U4281" i="1"/>
  <c r="S4282" i="1"/>
  <c r="R4282" i="1" s="1"/>
  <c r="T4282" i="1"/>
  <c r="U4282" i="1"/>
  <c r="S4283" i="1"/>
  <c r="T4283" i="1"/>
  <c r="U4283" i="1"/>
  <c r="S4284" i="1"/>
  <c r="T4284" i="1"/>
  <c r="U4284" i="1"/>
  <c r="S4285" i="1"/>
  <c r="T4285" i="1"/>
  <c r="U4285" i="1"/>
  <c r="S4286" i="1"/>
  <c r="T4286" i="1"/>
  <c r="U4286" i="1"/>
  <c r="S4287" i="1"/>
  <c r="T4287" i="1"/>
  <c r="U4287" i="1"/>
  <c r="S4288" i="1"/>
  <c r="T4288" i="1"/>
  <c r="U4288" i="1"/>
  <c r="S4289" i="1"/>
  <c r="T4289" i="1"/>
  <c r="U4289" i="1"/>
  <c r="S4290" i="1"/>
  <c r="R4290" i="1" s="1"/>
  <c r="T4290" i="1"/>
  <c r="U4290" i="1"/>
  <c r="S4291" i="1"/>
  <c r="T4291" i="1"/>
  <c r="U4291" i="1"/>
  <c r="S4292" i="1"/>
  <c r="T4292" i="1"/>
  <c r="U4292" i="1"/>
  <c r="S4293" i="1"/>
  <c r="T4293" i="1"/>
  <c r="U4293" i="1"/>
  <c r="S4294" i="1"/>
  <c r="T4294" i="1"/>
  <c r="U4294" i="1"/>
  <c r="S4295" i="1"/>
  <c r="T4295" i="1"/>
  <c r="U4295" i="1"/>
  <c r="S4296" i="1"/>
  <c r="T4296" i="1"/>
  <c r="U4296" i="1"/>
  <c r="S4297" i="1"/>
  <c r="T4297" i="1"/>
  <c r="U4297" i="1"/>
  <c r="S4298" i="1"/>
  <c r="T4298" i="1"/>
  <c r="U4298" i="1"/>
  <c r="S4299" i="1"/>
  <c r="T4299" i="1"/>
  <c r="U4299" i="1"/>
  <c r="S4300" i="1"/>
  <c r="T4300" i="1"/>
  <c r="U4300" i="1"/>
  <c r="S4301" i="1"/>
  <c r="T4301" i="1"/>
  <c r="U4301" i="1"/>
  <c r="S4302" i="1"/>
  <c r="T4302" i="1"/>
  <c r="U4302" i="1"/>
  <c r="S4303" i="1"/>
  <c r="T4303" i="1"/>
  <c r="U4303" i="1"/>
  <c r="S4304" i="1"/>
  <c r="T4304" i="1"/>
  <c r="U4304" i="1"/>
  <c r="S4305" i="1"/>
  <c r="T4305" i="1"/>
  <c r="U4305" i="1"/>
  <c r="S4306" i="1"/>
  <c r="R4306" i="1" s="1"/>
  <c r="T4306" i="1"/>
  <c r="U4306" i="1"/>
  <c r="S4307" i="1"/>
  <c r="T4307" i="1"/>
  <c r="U4307" i="1"/>
  <c r="S4308" i="1"/>
  <c r="T4308" i="1"/>
  <c r="U4308" i="1"/>
  <c r="S4309" i="1"/>
  <c r="T4309" i="1"/>
  <c r="U4309" i="1"/>
  <c r="S4310" i="1"/>
  <c r="T4310" i="1"/>
  <c r="U4310" i="1"/>
  <c r="S4311" i="1"/>
  <c r="T4311" i="1"/>
  <c r="U4311" i="1"/>
  <c r="S4312" i="1"/>
  <c r="T4312" i="1"/>
  <c r="R4312" i="1" s="1"/>
  <c r="U4312" i="1"/>
  <c r="S4313" i="1"/>
  <c r="T4313" i="1"/>
  <c r="U4313" i="1"/>
  <c r="S4314" i="1"/>
  <c r="R4314" i="1" s="1"/>
  <c r="T4314" i="1"/>
  <c r="U4314" i="1"/>
  <c r="S4315" i="1"/>
  <c r="R4315" i="1" s="1"/>
  <c r="T4315" i="1"/>
  <c r="U4315" i="1"/>
  <c r="S4316" i="1"/>
  <c r="T4316" i="1"/>
  <c r="U4316" i="1"/>
  <c r="S4317" i="1"/>
  <c r="T4317" i="1"/>
  <c r="U4317" i="1"/>
  <c r="S4318" i="1"/>
  <c r="T4318" i="1"/>
  <c r="U4318" i="1"/>
  <c r="S4319" i="1"/>
  <c r="T4319" i="1"/>
  <c r="U4319" i="1"/>
  <c r="S4320" i="1"/>
  <c r="T4320" i="1"/>
  <c r="U4320" i="1"/>
  <c r="S4321" i="1"/>
  <c r="T4321" i="1"/>
  <c r="U4321" i="1"/>
  <c r="S4322" i="1"/>
  <c r="T4322" i="1"/>
  <c r="U4322" i="1"/>
  <c r="S4323" i="1"/>
  <c r="T4323" i="1"/>
  <c r="U4323" i="1"/>
  <c r="S4324" i="1"/>
  <c r="T4324" i="1"/>
  <c r="U4324" i="1"/>
  <c r="S4325" i="1"/>
  <c r="T4325" i="1"/>
  <c r="U4325" i="1"/>
  <c r="S4326" i="1"/>
  <c r="T4326" i="1"/>
  <c r="U4326" i="1"/>
  <c r="S4327" i="1"/>
  <c r="T4327" i="1"/>
  <c r="U4327" i="1"/>
  <c r="S4328" i="1"/>
  <c r="T4328" i="1"/>
  <c r="U4328" i="1"/>
  <c r="S4329" i="1"/>
  <c r="T4329" i="1"/>
  <c r="U4329" i="1"/>
  <c r="S4330" i="1"/>
  <c r="R4330" i="1" s="1"/>
  <c r="T4330" i="1"/>
  <c r="U4330" i="1"/>
  <c r="S4331" i="1"/>
  <c r="T4331" i="1"/>
  <c r="U4331" i="1"/>
  <c r="S4332" i="1"/>
  <c r="T4332" i="1"/>
  <c r="U4332" i="1"/>
  <c r="S4333" i="1"/>
  <c r="T4333" i="1"/>
  <c r="U4333" i="1"/>
  <c r="S4334" i="1"/>
  <c r="T4334" i="1"/>
  <c r="U4334" i="1"/>
  <c r="S4335" i="1"/>
  <c r="T4335" i="1"/>
  <c r="U4335" i="1"/>
  <c r="S4336" i="1"/>
  <c r="T4336" i="1"/>
  <c r="R4336" i="1" s="1"/>
  <c r="U4336" i="1"/>
  <c r="S4337" i="1"/>
  <c r="T4337" i="1"/>
  <c r="U4337" i="1"/>
  <c r="S4338" i="1"/>
  <c r="R4338" i="1" s="1"/>
  <c r="T4338" i="1"/>
  <c r="U4338" i="1"/>
  <c r="S4339" i="1"/>
  <c r="R4339" i="1" s="1"/>
  <c r="T4339" i="1"/>
  <c r="U4339" i="1"/>
  <c r="S4340" i="1"/>
  <c r="T4340" i="1"/>
  <c r="U4340" i="1"/>
  <c r="S4341" i="1"/>
  <c r="T4341" i="1"/>
  <c r="U4341" i="1"/>
  <c r="S4342" i="1"/>
  <c r="T4342" i="1"/>
  <c r="U4342" i="1"/>
  <c r="S4343" i="1"/>
  <c r="T4343" i="1"/>
  <c r="U4343" i="1"/>
  <c r="S4344" i="1"/>
  <c r="T4344" i="1"/>
  <c r="U4344" i="1"/>
  <c r="S4345" i="1"/>
  <c r="T4345" i="1"/>
  <c r="U4345" i="1"/>
  <c r="S4346" i="1"/>
  <c r="T4346" i="1"/>
  <c r="U4346" i="1"/>
  <c r="S4347" i="1"/>
  <c r="T4347" i="1"/>
  <c r="U4347" i="1"/>
  <c r="S4348" i="1"/>
  <c r="T4348" i="1"/>
  <c r="U4348" i="1"/>
  <c r="S4349" i="1"/>
  <c r="T4349" i="1"/>
  <c r="U4349" i="1"/>
  <c r="S4350" i="1"/>
  <c r="T4350" i="1"/>
  <c r="U4350" i="1"/>
  <c r="S4351" i="1"/>
  <c r="T4351" i="1"/>
  <c r="U4351" i="1"/>
  <c r="S4352" i="1"/>
  <c r="T4352" i="1"/>
  <c r="U4352" i="1"/>
  <c r="S4353" i="1"/>
  <c r="T4353" i="1"/>
  <c r="U4353" i="1"/>
  <c r="S4354" i="1"/>
  <c r="R4354" i="1" s="1"/>
  <c r="T4354" i="1"/>
  <c r="U4354" i="1"/>
  <c r="S4355" i="1"/>
  <c r="R4355" i="1" s="1"/>
  <c r="T4355" i="1"/>
  <c r="U4355" i="1"/>
  <c r="S4356" i="1"/>
  <c r="T4356" i="1"/>
  <c r="U4356" i="1"/>
  <c r="S4357" i="1"/>
  <c r="T4357" i="1"/>
  <c r="U4357" i="1"/>
  <c r="S4358" i="1"/>
  <c r="T4358" i="1"/>
  <c r="U4358" i="1"/>
  <c r="S4359" i="1"/>
  <c r="T4359" i="1"/>
  <c r="U4359" i="1"/>
  <c r="S4360" i="1"/>
  <c r="T4360" i="1"/>
  <c r="R4360" i="1" s="1"/>
  <c r="U4360" i="1"/>
  <c r="S4361" i="1"/>
  <c r="T4361" i="1"/>
  <c r="U4361" i="1"/>
  <c r="S4362" i="1"/>
  <c r="R4362" i="1" s="1"/>
  <c r="T4362" i="1"/>
  <c r="U4362" i="1"/>
  <c r="S4363" i="1"/>
  <c r="T4363" i="1"/>
  <c r="U4363" i="1"/>
  <c r="S4364" i="1"/>
  <c r="T4364" i="1"/>
  <c r="U4364" i="1"/>
  <c r="S4365" i="1"/>
  <c r="T4365" i="1"/>
  <c r="U4365" i="1"/>
  <c r="S4366" i="1"/>
  <c r="T4366" i="1"/>
  <c r="U4366" i="1"/>
  <c r="S4367" i="1"/>
  <c r="T4367" i="1"/>
  <c r="U4367" i="1"/>
  <c r="S4368" i="1"/>
  <c r="T4368" i="1"/>
  <c r="U4368" i="1"/>
  <c r="S4369" i="1"/>
  <c r="T4369" i="1"/>
  <c r="U4369" i="1"/>
  <c r="S4370" i="1"/>
  <c r="T4370" i="1"/>
  <c r="U4370" i="1"/>
  <c r="S4371" i="1"/>
  <c r="T4371" i="1"/>
  <c r="U4371" i="1"/>
  <c r="S4372" i="1"/>
  <c r="T4372" i="1"/>
  <c r="U4372" i="1"/>
  <c r="S4373" i="1"/>
  <c r="T4373" i="1"/>
  <c r="U4373" i="1"/>
  <c r="S4374" i="1"/>
  <c r="T4374" i="1"/>
  <c r="U4374" i="1"/>
  <c r="S4375" i="1"/>
  <c r="T4375" i="1"/>
  <c r="U4375" i="1"/>
  <c r="S4376" i="1"/>
  <c r="T4376" i="1"/>
  <c r="U4376" i="1"/>
  <c r="S4377" i="1"/>
  <c r="T4377" i="1"/>
  <c r="U4377" i="1"/>
  <c r="S4378" i="1"/>
  <c r="R4378" i="1" s="1"/>
  <c r="T4378" i="1"/>
  <c r="U4378" i="1"/>
  <c r="S4379" i="1"/>
  <c r="T4379" i="1"/>
  <c r="U4379" i="1"/>
  <c r="S4380" i="1"/>
  <c r="T4380" i="1"/>
  <c r="U4380" i="1"/>
  <c r="S4381" i="1"/>
  <c r="T4381" i="1"/>
  <c r="U4381" i="1"/>
  <c r="S4382" i="1"/>
  <c r="T4382" i="1"/>
  <c r="U4382" i="1"/>
  <c r="S4383" i="1"/>
  <c r="T4383" i="1"/>
  <c r="U4383" i="1"/>
  <c r="S4384" i="1"/>
  <c r="T4384" i="1"/>
  <c r="R4384" i="1" s="1"/>
  <c r="U4384" i="1"/>
  <c r="S4385" i="1"/>
  <c r="T4385" i="1"/>
  <c r="U4385" i="1"/>
  <c r="S4386" i="1"/>
  <c r="R4386" i="1" s="1"/>
  <c r="T4386" i="1"/>
  <c r="U4386" i="1"/>
  <c r="S4387" i="1"/>
  <c r="R4387" i="1" s="1"/>
  <c r="T4387" i="1"/>
  <c r="U4387" i="1"/>
  <c r="S4388" i="1"/>
  <c r="T4388" i="1"/>
  <c r="U4388" i="1"/>
  <c r="S4389" i="1"/>
  <c r="T4389" i="1"/>
  <c r="U4389" i="1"/>
  <c r="S4390" i="1"/>
  <c r="T4390" i="1"/>
  <c r="U4390" i="1"/>
  <c r="S4391" i="1"/>
  <c r="T4391" i="1"/>
  <c r="U4391" i="1"/>
  <c r="S4392" i="1"/>
  <c r="T4392" i="1"/>
  <c r="U4392" i="1"/>
  <c r="S4393" i="1"/>
  <c r="T4393" i="1"/>
  <c r="U4393" i="1"/>
  <c r="S4394" i="1"/>
  <c r="T4394" i="1"/>
  <c r="U4394" i="1"/>
  <c r="S4395" i="1"/>
  <c r="T4395" i="1"/>
  <c r="U4395" i="1"/>
  <c r="S4396" i="1"/>
  <c r="T4396" i="1"/>
  <c r="U4396" i="1"/>
  <c r="S4397" i="1"/>
  <c r="T4397" i="1"/>
  <c r="U4397" i="1"/>
  <c r="S4398" i="1"/>
  <c r="T4398" i="1"/>
  <c r="U4398" i="1"/>
  <c r="S4399" i="1"/>
  <c r="T4399" i="1"/>
  <c r="U4399" i="1"/>
  <c r="S4400" i="1"/>
  <c r="T4400" i="1"/>
  <c r="U4400" i="1"/>
  <c r="S4401" i="1"/>
  <c r="T4401" i="1"/>
  <c r="U4401" i="1"/>
  <c r="S4402" i="1"/>
  <c r="R4402" i="1" s="1"/>
  <c r="T4402" i="1"/>
  <c r="U4402" i="1"/>
  <c r="S4403" i="1"/>
  <c r="T4403" i="1"/>
  <c r="U4403" i="1"/>
  <c r="S4404" i="1"/>
  <c r="T4404" i="1"/>
  <c r="U4404" i="1"/>
  <c r="S4405" i="1"/>
  <c r="T4405" i="1"/>
  <c r="U4405" i="1"/>
  <c r="S4406" i="1"/>
  <c r="T4406" i="1"/>
  <c r="U4406" i="1"/>
  <c r="S4407" i="1"/>
  <c r="T4407" i="1"/>
  <c r="R4407" i="1" s="1"/>
  <c r="U4407" i="1"/>
  <c r="S4408" i="1"/>
  <c r="T4408" i="1"/>
  <c r="U4408" i="1"/>
  <c r="S4409" i="1"/>
  <c r="T4409" i="1"/>
  <c r="U4409" i="1"/>
  <c r="S4410" i="1"/>
  <c r="R4410" i="1" s="1"/>
  <c r="T4410" i="1"/>
  <c r="U4410" i="1"/>
  <c r="S4411" i="1"/>
  <c r="T4411" i="1"/>
  <c r="U4411" i="1"/>
  <c r="S4412" i="1"/>
  <c r="T4412" i="1"/>
  <c r="U4412" i="1"/>
  <c r="S4413" i="1"/>
  <c r="T4413" i="1"/>
  <c r="U4413" i="1"/>
  <c r="S4414" i="1"/>
  <c r="T4414" i="1"/>
  <c r="U4414" i="1"/>
  <c r="S4415" i="1"/>
  <c r="T4415" i="1"/>
  <c r="U4415" i="1"/>
  <c r="S4416" i="1"/>
  <c r="T4416" i="1"/>
  <c r="U4416" i="1"/>
  <c r="S4417" i="1"/>
  <c r="T4417" i="1"/>
  <c r="U4417" i="1"/>
  <c r="S4418" i="1"/>
  <c r="T4418" i="1"/>
  <c r="U4418" i="1"/>
  <c r="S4419" i="1"/>
  <c r="T4419" i="1"/>
  <c r="U4419" i="1"/>
  <c r="S4420" i="1"/>
  <c r="T4420" i="1"/>
  <c r="U4420" i="1"/>
  <c r="S4421" i="1"/>
  <c r="T4421" i="1"/>
  <c r="U4421" i="1"/>
  <c r="S4422" i="1"/>
  <c r="T4422" i="1"/>
  <c r="U4422" i="1"/>
  <c r="S4423" i="1"/>
  <c r="T4423" i="1"/>
  <c r="U4423" i="1"/>
  <c r="S4424" i="1"/>
  <c r="T4424" i="1"/>
  <c r="U4424" i="1"/>
  <c r="S4425" i="1"/>
  <c r="T4425" i="1"/>
  <c r="U4425" i="1"/>
  <c r="S4426" i="1"/>
  <c r="R4426" i="1" s="1"/>
  <c r="T4426" i="1"/>
  <c r="U4426" i="1"/>
  <c r="S4427" i="1"/>
  <c r="T4427" i="1"/>
  <c r="U4427" i="1"/>
  <c r="S4428" i="1"/>
  <c r="T4428" i="1"/>
  <c r="U4428" i="1"/>
  <c r="S4429" i="1"/>
  <c r="T4429" i="1"/>
  <c r="U4429" i="1"/>
  <c r="S4430" i="1"/>
  <c r="T4430" i="1"/>
  <c r="U4430" i="1"/>
  <c r="S4431" i="1"/>
  <c r="T4431" i="1"/>
  <c r="U4431" i="1"/>
  <c r="S4432" i="1"/>
  <c r="T4432" i="1"/>
  <c r="R4432" i="1" s="1"/>
  <c r="U4432" i="1"/>
  <c r="S4433" i="1"/>
  <c r="T4433" i="1"/>
  <c r="U4433" i="1"/>
  <c r="S4434" i="1"/>
  <c r="R4434" i="1" s="1"/>
  <c r="T4434" i="1"/>
  <c r="U4434" i="1"/>
  <c r="S4435" i="1"/>
  <c r="T4435" i="1"/>
  <c r="U4435" i="1"/>
  <c r="S4436" i="1"/>
  <c r="T4436" i="1"/>
  <c r="U4436" i="1"/>
  <c r="S4437" i="1"/>
  <c r="T4437" i="1"/>
  <c r="U4437" i="1"/>
  <c r="S4438" i="1"/>
  <c r="T4438" i="1"/>
  <c r="U4438" i="1"/>
  <c r="S4439" i="1"/>
  <c r="T4439" i="1"/>
  <c r="U4439" i="1"/>
  <c r="S4440" i="1"/>
  <c r="T4440" i="1"/>
  <c r="U4440" i="1"/>
  <c r="S4441" i="1"/>
  <c r="T4441" i="1"/>
  <c r="U4441" i="1"/>
  <c r="S4442" i="1"/>
  <c r="T4442" i="1"/>
  <c r="U4442" i="1"/>
  <c r="S4443" i="1"/>
  <c r="T4443" i="1"/>
  <c r="U4443" i="1"/>
  <c r="S4444" i="1"/>
  <c r="T4444" i="1"/>
  <c r="U4444" i="1"/>
  <c r="S4445" i="1"/>
  <c r="T4445" i="1"/>
  <c r="U4445" i="1"/>
  <c r="S4446" i="1"/>
  <c r="T4446" i="1"/>
  <c r="U4446" i="1"/>
  <c r="S4447" i="1"/>
  <c r="T4447" i="1"/>
  <c r="U4447" i="1"/>
  <c r="S4448" i="1"/>
  <c r="T4448" i="1"/>
  <c r="U4448" i="1"/>
  <c r="S4449" i="1"/>
  <c r="T4449" i="1"/>
  <c r="U4449" i="1"/>
  <c r="S4450" i="1"/>
  <c r="R4450" i="1" s="1"/>
  <c r="T4450" i="1"/>
  <c r="U4450" i="1"/>
  <c r="S4451" i="1"/>
  <c r="R4451" i="1" s="1"/>
  <c r="T4451" i="1"/>
  <c r="U4451" i="1"/>
  <c r="S4452" i="1"/>
  <c r="T4452" i="1"/>
  <c r="U4452" i="1"/>
  <c r="S4453" i="1"/>
  <c r="T4453" i="1"/>
  <c r="U4453" i="1"/>
  <c r="S4454" i="1"/>
  <c r="T4454" i="1"/>
  <c r="U4454" i="1"/>
  <c r="S4455" i="1"/>
  <c r="T4455" i="1"/>
  <c r="U4455" i="1"/>
  <c r="S4456" i="1"/>
  <c r="T4456" i="1"/>
  <c r="R4456" i="1" s="1"/>
  <c r="U4456" i="1"/>
  <c r="S4457" i="1"/>
  <c r="T4457" i="1"/>
  <c r="U4457" i="1"/>
  <c r="S4458" i="1"/>
  <c r="R4458" i="1" s="1"/>
  <c r="T4458" i="1"/>
  <c r="U4458" i="1"/>
  <c r="S4459" i="1"/>
  <c r="R4459" i="1" s="1"/>
  <c r="T4459" i="1"/>
  <c r="U4459" i="1"/>
  <c r="S4460" i="1"/>
  <c r="T4460" i="1"/>
  <c r="U4460" i="1"/>
  <c r="S4461" i="1"/>
  <c r="T4461" i="1"/>
  <c r="U4461" i="1"/>
  <c r="S4462" i="1"/>
  <c r="T4462" i="1"/>
  <c r="U4462" i="1"/>
  <c r="S4463" i="1"/>
  <c r="T4463" i="1"/>
  <c r="U4463" i="1"/>
  <c r="S4464" i="1"/>
  <c r="T4464" i="1"/>
  <c r="U4464" i="1"/>
  <c r="S4465" i="1"/>
  <c r="T4465" i="1"/>
  <c r="U4465" i="1"/>
  <c r="S4466" i="1"/>
  <c r="T4466" i="1"/>
  <c r="U4466" i="1"/>
  <c r="S4467" i="1"/>
  <c r="T4467" i="1"/>
  <c r="U4467" i="1"/>
  <c r="S4468" i="1"/>
  <c r="T4468" i="1"/>
  <c r="U4468" i="1"/>
  <c r="S4469" i="1"/>
  <c r="T4469" i="1"/>
  <c r="U4469" i="1"/>
  <c r="S4470" i="1"/>
  <c r="T4470" i="1"/>
  <c r="U4470" i="1"/>
  <c r="S4471" i="1"/>
  <c r="T4471" i="1"/>
  <c r="U4471" i="1"/>
  <c r="S4472" i="1"/>
  <c r="T4472" i="1"/>
  <c r="U4472" i="1"/>
  <c r="S4473" i="1"/>
  <c r="T4473" i="1"/>
  <c r="U4473" i="1"/>
  <c r="S4474" i="1"/>
  <c r="R4474" i="1" s="1"/>
  <c r="T4474" i="1"/>
  <c r="U4474" i="1"/>
  <c r="S4475" i="1"/>
  <c r="T4475" i="1"/>
  <c r="U4475" i="1"/>
  <c r="S4476" i="1"/>
  <c r="T4476" i="1"/>
  <c r="U4476" i="1"/>
  <c r="S4477" i="1"/>
  <c r="T4477" i="1"/>
  <c r="U4477" i="1"/>
  <c r="S4478" i="1"/>
  <c r="T4478" i="1"/>
  <c r="U4478" i="1"/>
  <c r="S4479" i="1"/>
  <c r="T4479" i="1"/>
  <c r="U4479" i="1"/>
  <c r="S4480" i="1"/>
  <c r="T4480" i="1"/>
  <c r="U4480" i="1"/>
  <c r="S4481" i="1"/>
  <c r="T4481" i="1"/>
  <c r="U4481" i="1"/>
  <c r="S4482" i="1"/>
  <c r="R4482" i="1" s="1"/>
  <c r="T4482" i="1"/>
  <c r="U4482" i="1"/>
  <c r="S4483" i="1"/>
  <c r="T4483" i="1"/>
  <c r="U4483" i="1"/>
  <c r="S4484" i="1"/>
  <c r="T4484" i="1"/>
  <c r="U4484" i="1"/>
  <c r="S4485" i="1"/>
  <c r="T4485" i="1"/>
  <c r="U4485" i="1"/>
  <c r="S4486" i="1"/>
  <c r="T4486" i="1"/>
  <c r="U4486" i="1"/>
  <c r="S4487" i="1"/>
  <c r="T4487" i="1"/>
  <c r="U4487" i="1"/>
  <c r="S4488" i="1"/>
  <c r="T4488" i="1"/>
  <c r="U4488" i="1"/>
  <c r="S4489" i="1"/>
  <c r="T4489" i="1"/>
  <c r="U4489" i="1"/>
  <c r="S4490" i="1"/>
  <c r="T4490" i="1"/>
  <c r="U4490" i="1"/>
  <c r="S4491" i="1"/>
  <c r="T4491" i="1"/>
  <c r="U4491" i="1"/>
  <c r="S4492" i="1"/>
  <c r="T4492" i="1"/>
  <c r="U4492" i="1"/>
  <c r="S4493" i="1"/>
  <c r="T4493" i="1"/>
  <c r="U4493" i="1"/>
  <c r="S4494" i="1"/>
  <c r="T4494" i="1"/>
  <c r="U4494" i="1"/>
  <c r="S4495" i="1"/>
  <c r="T4495" i="1"/>
  <c r="U4495" i="1"/>
  <c r="S4496" i="1"/>
  <c r="T4496" i="1"/>
  <c r="U4496" i="1"/>
  <c r="S4497" i="1"/>
  <c r="T4497" i="1"/>
  <c r="U4497" i="1"/>
  <c r="S4498" i="1"/>
  <c r="R4498" i="1" s="1"/>
  <c r="T4498" i="1"/>
  <c r="U4498" i="1"/>
  <c r="S4499" i="1"/>
  <c r="T4499" i="1"/>
  <c r="U4499" i="1"/>
  <c r="S4500" i="1"/>
  <c r="T4500" i="1"/>
  <c r="U4500" i="1"/>
  <c r="S4501" i="1"/>
  <c r="T4501" i="1"/>
  <c r="U4501" i="1"/>
  <c r="S4502" i="1"/>
  <c r="T4502" i="1"/>
  <c r="U4502" i="1"/>
  <c r="S4503" i="1"/>
  <c r="T4503" i="1"/>
  <c r="U4503" i="1"/>
  <c r="S4504" i="1"/>
  <c r="T4504" i="1"/>
  <c r="R4504" i="1" s="1"/>
  <c r="U4504" i="1"/>
  <c r="S4505" i="1"/>
  <c r="T4505" i="1"/>
  <c r="U4505" i="1"/>
  <c r="S4506" i="1"/>
  <c r="R4506" i="1" s="1"/>
  <c r="T4506" i="1"/>
  <c r="U4506" i="1"/>
  <c r="S4507" i="1"/>
  <c r="T4507" i="1"/>
  <c r="U4507" i="1"/>
  <c r="S4508" i="1"/>
  <c r="T4508" i="1"/>
  <c r="U4508" i="1"/>
  <c r="S4509" i="1"/>
  <c r="T4509" i="1"/>
  <c r="U4509" i="1"/>
  <c r="S4510" i="1"/>
  <c r="T4510" i="1"/>
  <c r="U4510" i="1"/>
  <c r="S4511" i="1"/>
  <c r="T4511" i="1"/>
  <c r="U4511" i="1"/>
  <c r="S4512" i="1"/>
  <c r="T4512" i="1"/>
  <c r="U4512" i="1"/>
  <c r="S4513" i="1"/>
  <c r="T4513" i="1"/>
  <c r="U4513" i="1"/>
  <c r="S4514" i="1"/>
  <c r="T4514" i="1"/>
  <c r="U4514" i="1"/>
  <c r="S4515" i="1"/>
  <c r="T4515" i="1"/>
  <c r="U4515" i="1"/>
  <c r="S4516" i="1"/>
  <c r="T4516" i="1"/>
  <c r="U4516" i="1"/>
  <c r="S4517" i="1"/>
  <c r="T4517" i="1"/>
  <c r="U4517" i="1"/>
  <c r="S4518" i="1"/>
  <c r="T4518" i="1"/>
  <c r="U4518" i="1"/>
  <c r="S4519" i="1"/>
  <c r="T4519" i="1"/>
  <c r="U4519" i="1"/>
  <c r="S4520" i="1"/>
  <c r="T4520" i="1"/>
  <c r="U4520" i="1"/>
  <c r="S4521" i="1"/>
  <c r="T4521" i="1"/>
  <c r="U4521" i="1"/>
  <c r="S4522" i="1"/>
  <c r="R4522" i="1" s="1"/>
  <c r="T4522" i="1"/>
  <c r="U4522" i="1"/>
  <c r="S4523" i="1"/>
  <c r="T4523" i="1"/>
  <c r="U4523" i="1"/>
  <c r="S4524" i="1"/>
  <c r="T4524" i="1"/>
  <c r="U4524" i="1"/>
  <c r="S4525" i="1"/>
  <c r="T4525" i="1"/>
  <c r="U4525" i="1"/>
  <c r="S4526" i="1"/>
  <c r="T4526" i="1"/>
  <c r="U4526" i="1"/>
  <c r="S4527" i="1"/>
  <c r="T4527" i="1"/>
  <c r="R4527" i="1" s="1"/>
  <c r="U4527" i="1"/>
  <c r="S4528" i="1"/>
  <c r="T4528" i="1"/>
  <c r="R4528" i="1" s="1"/>
  <c r="U4528" i="1"/>
  <c r="S4529" i="1"/>
  <c r="T4529" i="1"/>
  <c r="U4529" i="1"/>
  <c r="S4530" i="1"/>
  <c r="R4530" i="1" s="1"/>
  <c r="T4530" i="1"/>
  <c r="U4530" i="1"/>
  <c r="S4531" i="1"/>
  <c r="R4531" i="1" s="1"/>
  <c r="T4531" i="1"/>
  <c r="U4531" i="1"/>
  <c r="S4532" i="1"/>
  <c r="T4532" i="1"/>
  <c r="U4532" i="1"/>
  <c r="S4533" i="1"/>
  <c r="T4533" i="1"/>
  <c r="U4533" i="1"/>
  <c r="S4534" i="1"/>
  <c r="T4534" i="1"/>
  <c r="U4534" i="1"/>
  <c r="S4535" i="1"/>
  <c r="T4535" i="1"/>
  <c r="U4535" i="1"/>
  <c r="S4536" i="1"/>
  <c r="T4536" i="1"/>
  <c r="U4536" i="1"/>
  <c r="S4537" i="1"/>
  <c r="T4537" i="1"/>
  <c r="U4537" i="1"/>
  <c r="S4538" i="1"/>
  <c r="T4538" i="1"/>
  <c r="U4538" i="1"/>
  <c r="S4539" i="1"/>
  <c r="T4539" i="1"/>
  <c r="U4539" i="1"/>
  <c r="S4540" i="1"/>
  <c r="T4540" i="1"/>
  <c r="U4540" i="1"/>
  <c r="S4541" i="1"/>
  <c r="T4541" i="1"/>
  <c r="U4541" i="1"/>
  <c r="S4542" i="1"/>
  <c r="T4542" i="1"/>
  <c r="U4542" i="1"/>
  <c r="S4543" i="1"/>
  <c r="T4543" i="1"/>
  <c r="U4543" i="1"/>
  <c r="S4544" i="1"/>
  <c r="T4544" i="1"/>
  <c r="U4544" i="1"/>
  <c r="S4545" i="1"/>
  <c r="T4545" i="1"/>
  <c r="U4545" i="1"/>
  <c r="S4546" i="1"/>
  <c r="R4546" i="1" s="1"/>
  <c r="T4546" i="1"/>
  <c r="U4546" i="1"/>
  <c r="S4547" i="1"/>
  <c r="T4547" i="1"/>
  <c r="U4547" i="1"/>
  <c r="S4548" i="1"/>
  <c r="T4548" i="1"/>
  <c r="U4548" i="1"/>
  <c r="S4549" i="1"/>
  <c r="T4549" i="1"/>
  <c r="U4549" i="1"/>
  <c r="S4550" i="1"/>
  <c r="T4550" i="1"/>
  <c r="U4550" i="1"/>
  <c r="S4551" i="1"/>
  <c r="T4551" i="1"/>
  <c r="U4551" i="1"/>
  <c r="S4552" i="1"/>
  <c r="T4552" i="1"/>
  <c r="R4552" i="1" s="1"/>
  <c r="U4552" i="1"/>
  <c r="S4553" i="1"/>
  <c r="T4553" i="1"/>
  <c r="U4553" i="1"/>
  <c r="S4554" i="1"/>
  <c r="R4554" i="1" s="1"/>
  <c r="T4554" i="1"/>
  <c r="U4554" i="1"/>
  <c r="S4555" i="1"/>
  <c r="R4555" i="1" s="1"/>
  <c r="T4555" i="1"/>
  <c r="U4555" i="1"/>
  <c r="S4556" i="1"/>
  <c r="T4556" i="1"/>
  <c r="U4556" i="1"/>
  <c r="S4557" i="1"/>
  <c r="T4557" i="1"/>
  <c r="U4557" i="1"/>
  <c r="S4558" i="1"/>
  <c r="T4558" i="1"/>
  <c r="U4558" i="1"/>
  <c r="S4559" i="1"/>
  <c r="T4559" i="1"/>
  <c r="U4559" i="1"/>
  <c r="S4560" i="1"/>
  <c r="T4560" i="1"/>
  <c r="U4560" i="1"/>
  <c r="S4561" i="1"/>
  <c r="T4561" i="1"/>
  <c r="U4561" i="1"/>
  <c r="S4562" i="1"/>
  <c r="T4562" i="1"/>
  <c r="U4562" i="1"/>
  <c r="S4563" i="1"/>
  <c r="T4563" i="1"/>
  <c r="U4563" i="1"/>
  <c r="S4564" i="1"/>
  <c r="T4564" i="1"/>
  <c r="U4564" i="1"/>
  <c r="S4565" i="1"/>
  <c r="T4565" i="1"/>
  <c r="U4565" i="1"/>
  <c r="S4566" i="1"/>
  <c r="T4566" i="1"/>
  <c r="U4566" i="1"/>
  <c r="S4567" i="1"/>
  <c r="T4567" i="1"/>
  <c r="U4567" i="1"/>
  <c r="S4568" i="1"/>
  <c r="T4568" i="1"/>
  <c r="U4568" i="1"/>
  <c r="S4569" i="1"/>
  <c r="T4569" i="1"/>
  <c r="U4569" i="1"/>
  <c r="S4570" i="1"/>
  <c r="R4570" i="1" s="1"/>
  <c r="T4570" i="1"/>
  <c r="U4570" i="1"/>
  <c r="S4571" i="1"/>
  <c r="R4571" i="1" s="1"/>
  <c r="T4571" i="1"/>
  <c r="U4571" i="1"/>
  <c r="S4572" i="1"/>
  <c r="T4572" i="1"/>
  <c r="U4572" i="1"/>
  <c r="S4573" i="1"/>
  <c r="T4573" i="1"/>
  <c r="U4573" i="1"/>
  <c r="S4574" i="1"/>
  <c r="T4574" i="1"/>
  <c r="U4574" i="1"/>
  <c r="S4575" i="1"/>
  <c r="T4575" i="1"/>
  <c r="U4575" i="1"/>
  <c r="S4576" i="1"/>
  <c r="T4576" i="1"/>
  <c r="R4576" i="1" s="1"/>
  <c r="U4576" i="1"/>
  <c r="S4577" i="1"/>
  <c r="T4577" i="1"/>
  <c r="U4577" i="1"/>
  <c r="S4578" i="1"/>
  <c r="R4578" i="1" s="1"/>
  <c r="T4578" i="1"/>
  <c r="U4578" i="1"/>
  <c r="S4579" i="1"/>
  <c r="T4579" i="1"/>
  <c r="U4579" i="1"/>
  <c r="S4580" i="1"/>
  <c r="T4580" i="1"/>
  <c r="U4580" i="1"/>
  <c r="S4581" i="1"/>
  <c r="T4581" i="1"/>
  <c r="U4581" i="1"/>
  <c r="S4582" i="1"/>
  <c r="T4582" i="1"/>
  <c r="U4582" i="1"/>
  <c r="S4583" i="1"/>
  <c r="T4583" i="1"/>
  <c r="U4583" i="1"/>
  <c r="S4584" i="1"/>
  <c r="T4584" i="1"/>
  <c r="U4584" i="1"/>
  <c r="S4585" i="1"/>
  <c r="T4585" i="1"/>
  <c r="U4585" i="1"/>
  <c r="S4586" i="1"/>
  <c r="T4586" i="1"/>
  <c r="U4586" i="1"/>
  <c r="S4587" i="1"/>
  <c r="T4587" i="1"/>
  <c r="U4587" i="1"/>
  <c r="S4588" i="1"/>
  <c r="T4588" i="1"/>
  <c r="U4588" i="1"/>
  <c r="S4589" i="1"/>
  <c r="T4589" i="1"/>
  <c r="U4589" i="1"/>
  <c r="S4590" i="1"/>
  <c r="T4590" i="1"/>
  <c r="U4590" i="1"/>
  <c r="S4591" i="1"/>
  <c r="T4591" i="1"/>
  <c r="U4591" i="1"/>
  <c r="S4592" i="1"/>
  <c r="T4592" i="1"/>
  <c r="U4592" i="1"/>
  <c r="S4593" i="1"/>
  <c r="T4593" i="1"/>
  <c r="U4593" i="1"/>
  <c r="S4594" i="1"/>
  <c r="R4594" i="1" s="1"/>
  <c r="T4594" i="1"/>
  <c r="U4594" i="1"/>
  <c r="S4595" i="1"/>
  <c r="T4595" i="1"/>
  <c r="U4595" i="1"/>
  <c r="S4596" i="1"/>
  <c r="T4596" i="1"/>
  <c r="U4596" i="1"/>
  <c r="S4597" i="1"/>
  <c r="T4597" i="1"/>
  <c r="U4597" i="1"/>
  <c r="S4598" i="1"/>
  <c r="T4598" i="1"/>
  <c r="U4598" i="1"/>
  <c r="S4599" i="1"/>
  <c r="T4599" i="1"/>
  <c r="U4599" i="1"/>
  <c r="S4600" i="1"/>
  <c r="T4600" i="1"/>
  <c r="U4600" i="1"/>
  <c r="S4601" i="1"/>
  <c r="T4601" i="1"/>
  <c r="U4601" i="1"/>
  <c r="S4602" i="1"/>
  <c r="R4602" i="1" s="1"/>
  <c r="T4602" i="1"/>
  <c r="U4602" i="1"/>
  <c r="S4603" i="1"/>
  <c r="R4603" i="1" s="1"/>
  <c r="T4603" i="1"/>
  <c r="U4603" i="1"/>
  <c r="S4604" i="1"/>
  <c r="T4604" i="1"/>
  <c r="U4604" i="1"/>
  <c r="S4605" i="1"/>
  <c r="T4605" i="1"/>
  <c r="U4605" i="1"/>
  <c r="S4606" i="1"/>
  <c r="T4606" i="1"/>
  <c r="U4606" i="1"/>
  <c r="S4607" i="1"/>
  <c r="T4607" i="1"/>
  <c r="U4607" i="1"/>
  <c r="S4608" i="1"/>
  <c r="T4608" i="1"/>
  <c r="U4608" i="1"/>
  <c r="S4609" i="1"/>
  <c r="T4609" i="1"/>
  <c r="U4609" i="1"/>
  <c r="S4610" i="1"/>
  <c r="T4610" i="1"/>
  <c r="U4610" i="1"/>
  <c r="S4611" i="1"/>
  <c r="T4611" i="1"/>
  <c r="U4611" i="1"/>
  <c r="S4612" i="1"/>
  <c r="T4612" i="1"/>
  <c r="U4612" i="1"/>
  <c r="S4613" i="1"/>
  <c r="T4613" i="1"/>
  <c r="U4613" i="1"/>
  <c r="S4614" i="1"/>
  <c r="T4614" i="1"/>
  <c r="U4614" i="1"/>
  <c r="S4615" i="1"/>
  <c r="T4615" i="1"/>
  <c r="U4615" i="1"/>
  <c r="S4616" i="1"/>
  <c r="T4616" i="1"/>
  <c r="U4616" i="1"/>
  <c r="S4617" i="1"/>
  <c r="T4617" i="1"/>
  <c r="U4617" i="1"/>
  <c r="S4618" i="1"/>
  <c r="R4618" i="1" s="1"/>
  <c r="T4618" i="1"/>
  <c r="U4618" i="1"/>
  <c r="S4619" i="1"/>
  <c r="T4619" i="1"/>
  <c r="U4619" i="1"/>
  <c r="S4620" i="1"/>
  <c r="T4620" i="1"/>
  <c r="U4620" i="1"/>
  <c r="S4621" i="1"/>
  <c r="T4621" i="1"/>
  <c r="U4621" i="1"/>
  <c r="S4622" i="1"/>
  <c r="T4622" i="1"/>
  <c r="U4622" i="1"/>
  <c r="S4623" i="1"/>
  <c r="T4623" i="1"/>
  <c r="U4623" i="1"/>
  <c r="S4624" i="1"/>
  <c r="T4624" i="1"/>
  <c r="R4624" i="1" s="1"/>
  <c r="U4624" i="1"/>
  <c r="S4625" i="1"/>
  <c r="T4625" i="1"/>
  <c r="U4625" i="1"/>
  <c r="S4626" i="1"/>
  <c r="R4626" i="1" s="1"/>
  <c r="T4626" i="1"/>
  <c r="U4626" i="1"/>
  <c r="S4627" i="1"/>
  <c r="T4627" i="1"/>
  <c r="U4627" i="1"/>
  <c r="S4628" i="1"/>
  <c r="T4628" i="1"/>
  <c r="U4628" i="1"/>
  <c r="S4629" i="1"/>
  <c r="T4629" i="1"/>
  <c r="U4629" i="1"/>
  <c r="S4630" i="1"/>
  <c r="T4630" i="1"/>
  <c r="U4630" i="1"/>
  <c r="S4631" i="1"/>
  <c r="T4631" i="1"/>
  <c r="U4631" i="1"/>
  <c r="S4632" i="1"/>
  <c r="T4632" i="1"/>
  <c r="U4632" i="1"/>
  <c r="S4633" i="1"/>
  <c r="T4633" i="1"/>
  <c r="U4633" i="1"/>
  <c r="S4634" i="1"/>
  <c r="T4634" i="1"/>
  <c r="U4634" i="1"/>
  <c r="S4635" i="1"/>
  <c r="T4635" i="1"/>
  <c r="U4635" i="1"/>
  <c r="S4636" i="1"/>
  <c r="T4636" i="1"/>
  <c r="U4636" i="1"/>
  <c r="S4637" i="1"/>
  <c r="T4637" i="1"/>
  <c r="U4637" i="1"/>
  <c r="S4638" i="1"/>
  <c r="T4638" i="1"/>
  <c r="U4638" i="1"/>
  <c r="S4639" i="1"/>
  <c r="T4639" i="1"/>
  <c r="U4639" i="1"/>
  <c r="S4640" i="1"/>
  <c r="T4640" i="1"/>
  <c r="U4640" i="1"/>
  <c r="S4641" i="1"/>
  <c r="T4641" i="1"/>
  <c r="U4641" i="1"/>
  <c r="S4642" i="1"/>
  <c r="R4642" i="1" s="1"/>
  <c r="T4642" i="1"/>
  <c r="U4642" i="1"/>
  <c r="S4643" i="1"/>
  <c r="T4643" i="1"/>
  <c r="U4643" i="1"/>
  <c r="S4644" i="1"/>
  <c r="T4644" i="1"/>
  <c r="U4644" i="1"/>
  <c r="S4645" i="1"/>
  <c r="T4645" i="1"/>
  <c r="U4645" i="1"/>
  <c r="S4646" i="1"/>
  <c r="T4646" i="1"/>
  <c r="U4646" i="1"/>
  <c r="S4647" i="1"/>
  <c r="T4647" i="1"/>
  <c r="R4647" i="1" s="1"/>
  <c r="U4647" i="1"/>
  <c r="S4648" i="1"/>
  <c r="T4648" i="1"/>
  <c r="R4648" i="1" s="1"/>
  <c r="U4648" i="1"/>
  <c r="S4649" i="1"/>
  <c r="T4649" i="1"/>
  <c r="U4649" i="1"/>
  <c r="S4650" i="1"/>
  <c r="R4650" i="1" s="1"/>
  <c r="T4650" i="1"/>
  <c r="U4650" i="1"/>
  <c r="S4651" i="1"/>
  <c r="T4651" i="1"/>
  <c r="U4651" i="1"/>
  <c r="S4652" i="1"/>
  <c r="T4652" i="1"/>
  <c r="U4652" i="1"/>
  <c r="S4653" i="1"/>
  <c r="T4653" i="1"/>
  <c r="U4653" i="1"/>
  <c r="S4654" i="1"/>
  <c r="T4654" i="1"/>
  <c r="U4654" i="1"/>
  <c r="S4655" i="1"/>
  <c r="T4655" i="1"/>
  <c r="U4655" i="1"/>
  <c r="S4656" i="1"/>
  <c r="T4656" i="1"/>
  <c r="U4656" i="1"/>
  <c r="S4657" i="1"/>
  <c r="T4657" i="1"/>
  <c r="U4657" i="1"/>
  <c r="S4658" i="1"/>
  <c r="T4658" i="1"/>
  <c r="U4658" i="1"/>
  <c r="S4659" i="1"/>
  <c r="T4659" i="1"/>
  <c r="U4659" i="1"/>
  <c r="S4660" i="1"/>
  <c r="T4660" i="1"/>
  <c r="U4660" i="1"/>
  <c r="S4661" i="1"/>
  <c r="T4661" i="1"/>
  <c r="U4661" i="1"/>
  <c r="S4662" i="1"/>
  <c r="T4662" i="1"/>
  <c r="U4662" i="1"/>
  <c r="S4663" i="1"/>
  <c r="T4663" i="1"/>
  <c r="U4663" i="1"/>
  <c r="S4664" i="1"/>
  <c r="T4664" i="1"/>
  <c r="U4664" i="1"/>
  <c r="S4665" i="1"/>
  <c r="T4665" i="1"/>
  <c r="U4665" i="1"/>
  <c r="S4666" i="1"/>
  <c r="R4666" i="1" s="1"/>
  <c r="T4666" i="1"/>
  <c r="U4666" i="1"/>
  <c r="S4667" i="1"/>
  <c r="R4667" i="1" s="1"/>
  <c r="T4667" i="1"/>
  <c r="U4667" i="1"/>
  <c r="S4668" i="1"/>
  <c r="T4668" i="1"/>
  <c r="U4668" i="1"/>
  <c r="S4669" i="1"/>
  <c r="T4669" i="1"/>
  <c r="U4669" i="1"/>
  <c r="S4670" i="1"/>
  <c r="T4670" i="1"/>
  <c r="U4670" i="1"/>
  <c r="S4671" i="1"/>
  <c r="T4671" i="1"/>
  <c r="U4671" i="1"/>
  <c r="S4672" i="1"/>
  <c r="T4672" i="1"/>
  <c r="R4672" i="1" s="1"/>
  <c r="U4672" i="1"/>
  <c r="S4673" i="1"/>
  <c r="T4673" i="1"/>
  <c r="U4673" i="1"/>
  <c r="S4674" i="1"/>
  <c r="R4674" i="1" s="1"/>
  <c r="T4674" i="1"/>
  <c r="U4674" i="1"/>
  <c r="S4675" i="1"/>
  <c r="R4675" i="1" s="1"/>
  <c r="T4675" i="1"/>
  <c r="U4675" i="1"/>
  <c r="S4676" i="1"/>
  <c r="T4676" i="1"/>
  <c r="U4676" i="1"/>
  <c r="S4677" i="1"/>
  <c r="T4677" i="1"/>
  <c r="U4677" i="1"/>
  <c r="S4678" i="1"/>
  <c r="T4678" i="1"/>
  <c r="U4678" i="1"/>
  <c r="S4679" i="1"/>
  <c r="T4679" i="1"/>
  <c r="U4679" i="1"/>
  <c r="S4680" i="1"/>
  <c r="T4680" i="1"/>
  <c r="U4680" i="1"/>
  <c r="S4681" i="1"/>
  <c r="T4681" i="1"/>
  <c r="U4681" i="1"/>
  <c r="S4682" i="1"/>
  <c r="T4682" i="1"/>
  <c r="U4682" i="1"/>
  <c r="S4683" i="1"/>
  <c r="T4683" i="1"/>
  <c r="U4683" i="1"/>
  <c r="S4684" i="1"/>
  <c r="T4684" i="1"/>
  <c r="U4684" i="1"/>
  <c r="S4685" i="1"/>
  <c r="T4685" i="1"/>
  <c r="U4685" i="1"/>
  <c r="S4686" i="1"/>
  <c r="T4686" i="1"/>
  <c r="U4686" i="1"/>
  <c r="S4687" i="1"/>
  <c r="T4687" i="1"/>
  <c r="U4687" i="1"/>
  <c r="S4688" i="1"/>
  <c r="T4688" i="1"/>
  <c r="U4688" i="1"/>
  <c r="S4689" i="1"/>
  <c r="T4689" i="1"/>
  <c r="U4689" i="1"/>
  <c r="S4690" i="1"/>
  <c r="R4690" i="1" s="1"/>
  <c r="T4690" i="1"/>
  <c r="U4690" i="1"/>
  <c r="S4691" i="1"/>
  <c r="R4691" i="1" s="1"/>
  <c r="T4691" i="1"/>
  <c r="U4691" i="1"/>
  <c r="S4692" i="1"/>
  <c r="T4692" i="1"/>
  <c r="U4692" i="1"/>
  <c r="S4693" i="1"/>
  <c r="T4693" i="1"/>
  <c r="U4693" i="1"/>
  <c r="S4694" i="1"/>
  <c r="T4694" i="1"/>
  <c r="U4694" i="1"/>
  <c r="S4695" i="1"/>
  <c r="T4695" i="1"/>
  <c r="U4695" i="1"/>
  <c r="S4696" i="1"/>
  <c r="T4696" i="1"/>
  <c r="R4696" i="1" s="1"/>
  <c r="U4696" i="1"/>
  <c r="S4697" i="1"/>
  <c r="T4697" i="1"/>
  <c r="U4697" i="1"/>
  <c r="S4698" i="1"/>
  <c r="R4698" i="1" s="1"/>
  <c r="T4698" i="1"/>
  <c r="U4698" i="1"/>
  <c r="S4699" i="1"/>
  <c r="R4699" i="1" s="1"/>
  <c r="T4699" i="1"/>
  <c r="U4699" i="1"/>
  <c r="S4700" i="1"/>
  <c r="T4700" i="1"/>
  <c r="U4700" i="1"/>
  <c r="S4701" i="1"/>
  <c r="T4701" i="1"/>
  <c r="U4701" i="1"/>
  <c r="S4702" i="1"/>
  <c r="T4702" i="1"/>
  <c r="U4702" i="1"/>
  <c r="S4703" i="1"/>
  <c r="T4703" i="1"/>
  <c r="U4703" i="1"/>
  <c r="S4704" i="1"/>
  <c r="T4704" i="1"/>
  <c r="U4704" i="1"/>
  <c r="S4705" i="1"/>
  <c r="T4705" i="1"/>
  <c r="U4705" i="1"/>
  <c r="S4706" i="1"/>
  <c r="T4706" i="1"/>
  <c r="U4706" i="1"/>
  <c r="S4707" i="1"/>
  <c r="T4707" i="1"/>
  <c r="U4707" i="1"/>
  <c r="S4708" i="1"/>
  <c r="T4708" i="1"/>
  <c r="U4708" i="1"/>
  <c r="S4709" i="1"/>
  <c r="T4709" i="1"/>
  <c r="U4709" i="1"/>
  <c r="S4710" i="1"/>
  <c r="T4710" i="1"/>
  <c r="U4710" i="1"/>
  <c r="S4711" i="1"/>
  <c r="T4711" i="1"/>
  <c r="U4711" i="1"/>
  <c r="S4712" i="1"/>
  <c r="T4712" i="1"/>
  <c r="U4712" i="1"/>
  <c r="S4713" i="1"/>
  <c r="T4713" i="1"/>
  <c r="U4713" i="1"/>
  <c r="S4714" i="1"/>
  <c r="R4714" i="1" s="1"/>
  <c r="T4714" i="1"/>
  <c r="U4714" i="1"/>
  <c r="S4715" i="1"/>
  <c r="T4715" i="1"/>
  <c r="U4715" i="1"/>
  <c r="S4716" i="1"/>
  <c r="T4716" i="1"/>
  <c r="U4716" i="1"/>
  <c r="S4717" i="1"/>
  <c r="T4717" i="1"/>
  <c r="U4717" i="1"/>
  <c r="S4718" i="1"/>
  <c r="T4718" i="1"/>
  <c r="U4718" i="1"/>
  <c r="S4719" i="1"/>
  <c r="T4719" i="1"/>
  <c r="U4719" i="1"/>
  <c r="S4720" i="1"/>
  <c r="T4720" i="1"/>
  <c r="R4720" i="1" s="1"/>
  <c r="U4720" i="1"/>
  <c r="S4721" i="1"/>
  <c r="T4721" i="1"/>
  <c r="U4721" i="1"/>
  <c r="S4722" i="1"/>
  <c r="R4722" i="1" s="1"/>
  <c r="T4722" i="1"/>
  <c r="U4722" i="1"/>
  <c r="S4723" i="1"/>
  <c r="T4723" i="1"/>
  <c r="U4723" i="1"/>
  <c r="S4724" i="1"/>
  <c r="T4724" i="1"/>
  <c r="U4724" i="1"/>
  <c r="S4725" i="1"/>
  <c r="T4725" i="1"/>
  <c r="U4725" i="1"/>
  <c r="S4726" i="1"/>
  <c r="T4726" i="1"/>
  <c r="U4726" i="1"/>
  <c r="S4727" i="1"/>
  <c r="T4727" i="1"/>
  <c r="U4727" i="1"/>
  <c r="S4728" i="1"/>
  <c r="T4728" i="1"/>
  <c r="U4728" i="1"/>
  <c r="S4729" i="1"/>
  <c r="T4729" i="1"/>
  <c r="U4729" i="1"/>
  <c r="S4730" i="1"/>
  <c r="T4730" i="1"/>
  <c r="U4730" i="1"/>
  <c r="S4731" i="1"/>
  <c r="T4731" i="1"/>
  <c r="U4731" i="1"/>
  <c r="S4732" i="1"/>
  <c r="T4732" i="1"/>
  <c r="U4732" i="1"/>
  <c r="S4733" i="1"/>
  <c r="T4733" i="1"/>
  <c r="U4733" i="1"/>
  <c r="S4734" i="1"/>
  <c r="T4734" i="1"/>
  <c r="U4734" i="1"/>
  <c r="S4735" i="1"/>
  <c r="T4735" i="1"/>
  <c r="U4735" i="1"/>
  <c r="S4736" i="1"/>
  <c r="T4736" i="1"/>
  <c r="U4736" i="1"/>
  <c r="S4737" i="1"/>
  <c r="T4737" i="1"/>
  <c r="U4737" i="1"/>
  <c r="S4738" i="1"/>
  <c r="R4738" i="1" s="1"/>
  <c r="T4738" i="1"/>
  <c r="U4738" i="1"/>
  <c r="S4739" i="1"/>
  <c r="T4739" i="1"/>
  <c r="U4739" i="1"/>
  <c r="S4740" i="1"/>
  <c r="T4740" i="1"/>
  <c r="U4740" i="1"/>
  <c r="S4741" i="1"/>
  <c r="T4741" i="1"/>
  <c r="U4741" i="1"/>
  <c r="S4742" i="1"/>
  <c r="T4742" i="1"/>
  <c r="U4742" i="1"/>
  <c r="S4743" i="1"/>
  <c r="T4743" i="1"/>
  <c r="U4743" i="1"/>
  <c r="S4744" i="1"/>
  <c r="T4744" i="1"/>
  <c r="R4744" i="1" s="1"/>
  <c r="U4744" i="1"/>
  <c r="S4745" i="1"/>
  <c r="T4745" i="1"/>
  <c r="U4745" i="1"/>
  <c r="S4746" i="1"/>
  <c r="R4746" i="1" s="1"/>
  <c r="T4746" i="1"/>
  <c r="U4746" i="1"/>
  <c r="S4747" i="1"/>
  <c r="T4747" i="1"/>
  <c r="U4747" i="1"/>
  <c r="S4748" i="1"/>
  <c r="T4748" i="1"/>
  <c r="U4748" i="1"/>
  <c r="S4749" i="1"/>
  <c r="T4749" i="1"/>
  <c r="U4749" i="1"/>
  <c r="S4750" i="1"/>
  <c r="T4750" i="1"/>
  <c r="U4750" i="1"/>
  <c r="S4751" i="1"/>
  <c r="T4751" i="1"/>
  <c r="U4751" i="1"/>
  <c r="S4752" i="1"/>
  <c r="T4752" i="1"/>
  <c r="U4752" i="1"/>
  <c r="S4753" i="1"/>
  <c r="T4753" i="1"/>
  <c r="U4753" i="1"/>
  <c r="S4754" i="1"/>
  <c r="T4754" i="1"/>
  <c r="U4754" i="1"/>
  <c r="S4755" i="1"/>
  <c r="T4755" i="1"/>
  <c r="U4755" i="1"/>
  <c r="S4756" i="1"/>
  <c r="T4756" i="1"/>
  <c r="U4756" i="1"/>
  <c r="S4757" i="1"/>
  <c r="T4757" i="1"/>
  <c r="U4757" i="1"/>
  <c r="S4758" i="1"/>
  <c r="T4758" i="1"/>
  <c r="U4758" i="1"/>
  <c r="S4759" i="1"/>
  <c r="T4759" i="1"/>
  <c r="U4759" i="1"/>
  <c r="S4760" i="1"/>
  <c r="T4760" i="1"/>
  <c r="U4760" i="1"/>
  <c r="S4761" i="1"/>
  <c r="T4761" i="1"/>
  <c r="U4761" i="1"/>
  <c r="S4762" i="1"/>
  <c r="R4762" i="1" s="1"/>
  <c r="T4762" i="1"/>
  <c r="U4762" i="1"/>
  <c r="S4763" i="1"/>
  <c r="R4763" i="1" s="1"/>
  <c r="T4763" i="1"/>
  <c r="U4763" i="1"/>
  <c r="S4764" i="1"/>
  <c r="T4764" i="1"/>
  <c r="U4764" i="1"/>
  <c r="S4765" i="1"/>
  <c r="T4765" i="1"/>
  <c r="U4765" i="1"/>
  <c r="S4766" i="1"/>
  <c r="T4766" i="1"/>
  <c r="U4766" i="1"/>
  <c r="S4767" i="1"/>
  <c r="T4767" i="1"/>
  <c r="U4767" i="1"/>
  <c r="S4768" i="1"/>
  <c r="T4768" i="1"/>
  <c r="R4768" i="1" s="1"/>
  <c r="U4768" i="1"/>
  <c r="S4769" i="1"/>
  <c r="T4769" i="1"/>
  <c r="U4769" i="1"/>
  <c r="S4770" i="1"/>
  <c r="R4770" i="1" s="1"/>
  <c r="T4770" i="1"/>
  <c r="U4770" i="1"/>
  <c r="S4771" i="1"/>
  <c r="T4771" i="1"/>
  <c r="U4771" i="1"/>
  <c r="S4772" i="1"/>
  <c r="T4772" i="1"/>
  <c r="U4772" i="1"/>
  <c r="S4773" i="1"/>
  <c r="T4773" i="1"/>
  <c r="U4773" i="1"/>
  <c r="S4774" i="1"/>
  <c r="T4774" i="1"/>
  <c r="U4774" i="1"/>
  <c r="S4775" i="1"/>
  <c r="T4775" i="1"/>
  <c r="U4775" i="1"/>
  <c r="S4776" i="1"/>
  <c r="T4776" i="1"/>
  <c r="U4776" i="1"/>
  <c r="S4777" i="1"/>
  <c r="T4777" i="1"/>
  <c r="U4777" i="1"/>
  <c r="S4778" i="1"/>
  <c r="T4778" i="1"/>
  <c r="U4778" i="1"/>
  <c r="S4779" i="1"/>
  <c r="T4779" i="1"/>
  <c r="U4779" i="1"/>
  <c r="S4780" i="1"/>
  <c r="T4780" i="1"/>
  <c r="U4780" i="1"/>
  <c r="S4781" i="1"/>
  <c r="T4781" i="1"/>
  <c r="U4781" i="1"/>
  <c r="S4782" i="1"/>
  <c r="T4782" i="1"/>
  <c r="U4782" i="1"/>
  <c r="S4783" i="1"/>
  <c r="T4783" i="1"/>
  <c r="U4783" i="1"/>
  <c r="S4784" i="1"/>
  <c r="T4784" i="1"/>
  <c r="U4784" i="1"/>
  <c r="S4785" i="1"/>
  <c r="T4785" i="1"/>
  <c r="U4785" i="1"/>
  <c r="S4786" i="1"/>
  <c r="R4786" i="1" s="1"/>
  <c r="T4786" i="1"/>
  <c r="U4786" i="1"/>
  <c r="S4787" i="1"/>
  <c r="T4787" i="1"/>
  <c r="U4787" i="1"/>
  <c r="S4788" i="1"/>
  <c r="T4788" i="1"/>
  <c r="U4788" i="1"/>
  <c r="S4789" i="1"/>
  <c r="T4789" i="1"/>
  <c r="U4789" i="1"/>
  <c r="S4790" i="1"/>
  <c r="T4790" i="1"/>
  <c r="U4790" i="1"/>
  <c r="S4791" i="1"/>
  <c r="T4791" i="1"/>
  <c r="U4791" i="1"/>
  <c r="S4792" i="1"/>
  <c r="T4792" i="1"/>
  <c r="R4792" i="1" s="1"/>
  <c r="U4792" i="1"/>
  <c r="S4793" i="1"/>
  <c r="T4793" i="1"/>
  <c r="U4793" i="1"/>
  <c r="S4794" i="1"/>
  <c r="R4794" i="1" s="1"/>
  <c r="T4794" i="1"/>
  <c r="U4794" i="1"/>
  <c r="S4795" i="1"/>
  <c r="T4795" i="1"/>
  <c r="U4795" i="1"/>
  <c r="S4796" i="1"/>
  <c r="T4796" i="1"/>
  <c r="U4796" i="1"/>
  <c r="S4797" i="1"/>
  <c r="T4797" i="1"/>
  <c r="U4797" i="1"/>
  <c r="S4798" i="1"/>
  <c r="T4798" i="1"/>
  <c r="U4798" i="1"/>
  <c r="S4799" i="1"/>
  <c r="T4799" i="1"/>
  <c r="U4799" i="1"/>
  <c r="S4800" i="1"/>
  <c r="T4800" i="1"/>
  <c r="U4800" i="1"/>
  <c r="S4801" i="1"/>
  <c r="T4801" i="1"/>
  <c r="U4801" i="1"/>
  <c r="S4802" i="1"/>
  <c r="T4802" i="1"/>
  <c r="U4802" i="1"/>
  <c r="S4803" i="1"/>
  <c r="T4803" i="1"/>
  <c r="U4803" i="1"/>
  <c r="S4804" i="1"/>
  <c r="T4804" i="1"/>
  <c r="U4804" i="1"/>
  <c r="S4805" i="1"/>
  <c r="T4805" i="1"/>
  <c r="U4805" i="1"/>
  <c r="S4806" i="1"/>
  <c r="T4806" i="1"/>
  <c r="U4806" i="1"/>
  <c r="S4807" i="1"/>
  <c r="T4807" i="1"/>
  <c r="U4807" i="1"/>
  <c r="S4808" i="1"/>
  <c r="T4808" i="1"/>
  <c r="U4808" i="1"/>
  <c r="S4809" i="1"/>
  <c r="T4809" i="1"/>
  <c r="U4809" i="1"/>
  <c r="S4810" i="1"/>
  <c r="R4810" i="1" s="1"/>
  <c r="T4810" i="1"/>
  <c r="U4810" i="1"/>
  <c r="S4811" i="1"/>
  <c r="T4811" i="1"/>
  <c r="U4811" i="1"/>
  <c r="S4812" i="1"/>
  <c r="T4812" i="1"/>
  <c r="U4812" i="1"/>
  <c r="S4813" i="1"/>
  <c r="T4813" i="1"/>
  <c r="U4813" i="1"/>
  <c r="S4814" i="1"/>
  <c r="T4814" i="1"/>
  <c r="U4814" i="1"/>
  <c r="S4815" i="1"/>
  <c r="T4815" i="1"/>
  <c r="U4815" i="1"/>
  <c r="S4816" i="1"/>
  <c r="T4816" i="1"/>
  <c r="U4816" i="1"/>
  <c r="S4817" i="1"/>
  <c r="T4817" i="1"/>
  <c r="U4817" i="1"/>
  <c r="S4818" i="1"/>
  <c r="R4818" i="1" s="1"/>
  <c r="T4818" i="1"/>
  <c r="U4818" i="1"/>
  <c r="S4819" i="1"/>
  <c r="T4819" i="1"/>
  <c r="U4819" i="1"/>
  <c r="S4820" i="1"/>
  <c r="T4820" i="1"/>
  <c r="U4820" i="1"/>
  <c r="S4821" i="1"/>
  <c r="T4821" i="1"/>
  <c r="U4821" i="1"/>
  <c r="S4822" i="1"/>
  <c r="T4822" i="1"/>
  <c r="U4822" i="1"/>
  <c r="S4823" i="1"/>
  <c r="T4823" i="1"/>
  <c r="U4823" i="1"/>
  <c r="S4824" i="1"/>
  <c r="T4824" i="1"/>
  <c r="U4824" i="1"/>
  <c r="S4825" i="1"/>
  <c r="T4825" i="1"/>
  <c r="U4825" i="1"/>
  <c r="S4826" i="1"/>
  <c r="T4826" i="1"/>
  <c r="U4826" i="1"/>
  <c r="S4827" i="1"/>
  <c r="T4827" i="1"/>
  <c r="U4827" i="1"/>
  <c r="S4828" i="1"/>
  <c r="T4828" i="1"/>
  <c r="U4828" i="1"/>
  <c r="S4829" i="1"/>
  <c r="T4829" i="1"/>
  <c r="U4829" i="1"/>
  <c r="S4830" i="1"/>
  <c r="T4830" i="1"/>
  <c r="U4830" i="1"/>
  <c r="S4831" i="1"/>
  <c r="T4831" i="1"/>
  <c r="U4831" i="1"/>
  <c r="S4832" i="1"/>
  <c r="T4832" i="1"/>
  <c r="U4832" i="1"/>
  <c r="S4833" i="1"/>
  <c r="T4833" i="1"/>
  <c r="U4833" i="1"/>
  <c r="S4834" i="1"/>
  <c r="R4834" i="1" s="1"/>
  <c r="T4834" i="1"/>
  <c r="U4834" i="1"/>
  <c r="S4835" i="1"/>
  <c r="R4835" i="1" s="1"/>
  <c r="T4835" i="1"/>
  <c r="U4835" i="1"/>
  <c r="S4836" i="1"/>
  <c r="T4836" i="1"/>
  <c r="U4836" i="1"/>
  <c r="S4837" i="1"/>
  <c r="T4837" i="1"/>
  <c r="U4837" i="1"/>
  <c r="S4838" i="1"/>
  <c r="T4838" i="1"/>
  <c r="U4838" i="1"/>
  <c r="S4839" i="1"/>
  <c r="T4839" i="1"/>
  <c r="U4839" i="1"/>
  <c r="S4840" i="1"/>
  <c r="T4840" i="1"/>
  <c r="R4840" i="1" s="1"/>
  <c r="U4840" i="1"/>
  <c r="S4841" i="1"/>
  <c r="T4841" i="1"/>
  <c r="U4841" i="1"/>
  <c r="S4842" i="1"/>
  <c r="R4842" i="1" s="1"/>
  <c r="T4842" i="1"/>
  <c r="U4842" i="1"/>
  <c r="S4843" i="1"/>
  <c r="T4843" i="1"/>
  <c r="U4843" i="1"/>
  <c r="S4844" i="1"/>
  <c r="T4844" i="1"/>
  <c r="U4844" i="1"/>
  <c r="S4845" i="1"/>
  <c r="T4845" i="1"/>
  <c r="U4845" i="1"/>
  <c r="S4846" i="1"/>
  <c r="T4846" i="1"/>
  <c r="U4846" i="1"/>
  <c r="S4847" i="1"/>
  <c r="T4847" i="1"/>
  <c r="U4847" i="1"/>
  <c r="S4848" i="1"/>
  <c r="T4848" i="1"/>
  <c r="U4848" i="1"/>
  <c r="S4849" i="1"/>
  <c r="T4849" i="1"/>
  <c r="U4849" i="1"/>
  <c r="S4850" i="1"/>
  <c r="T4850" i="1"/>
  <c r="U4850" i="1"/>
  <c r="S4851" i="1"/>
  <c r="T4851" i="1"/>
  <c r="U4851" i="1"/>
  <c r="S4852" i="1"/>
  <c r="T4852" i="1"/>
  <c r="U4852" i="1"/>
  <c r="S4853" i="1"/>
  <c r="T4853" i="1"/>
  <c r="U4853" i="1"/>
  <c r="S4854" i="1"/>
  <c r="T4854" i="1"/>
  <c r="U4854" i="1"/>
  <c r="S4855" i="1"/>
  <c r="T4855" i="1"/>
  <c r="U4855" i="1"/>
  <c r="S4856" i="1"/>
  <c r="T4856" i="1"/>
  <c r="U4856" i="1"/>
  <c r="S4857" i="1"/>
  <c r="T4857" i="1"/>
  <c r="U4857" i="1"/>
  <c r="S4858" i="1"/>
  <c r="R4858" i="1" s="1"/>
  <c r="T4858" i="1"/>
  <c r="U4858" i="1"/>
  <c r="S4859" i="1"/>
  <c r="T4859" i="1"/>
  <c r="U4859" i="1"/>
  <c r="S4860" i="1"/>
  <c r="T4860" i="1"/>
  <c r="U4860" i="1"/>
  <c r="S4861" i="1"/>
  <c r="T4861" i="1"/>
  <c r="U4861" i="1"/>
  <c r="S4862" i="1"/>
  <c r="T4862" i="1"/>
  <c r="U4862" i="1"/>
  <c r="S4863" i="1"/>
  <c r="T4863" i="1"/>
  <c r="U4863" i="1"/>
  <c r="S4864" i="1"/>
  <c r="T4864" i="1"/>
  <c r="U4864" i="1"/>
  <c r="S4865" i="1"/>
  <c r="T4865" i="1"/>
  <c r="U4865" i="1"/>
  <c r="S4866" i="1"/>
  <c r="R4866" i="1" s="1"/>
  <c r="T4866" i="1"/>
  <c r="U4866" i="1"/>
  <c r="S4867" i="1"/>
  <c r="T4867" i="1"/>
  <c r="U4867" i="1"/>
  <c r="S4868" i="1"/>
  <c r="T4868" i="1"/>
  <c r="U4868" i="1"/>
  <c r="S4869" i="1"/>
  <c r="T4869" i="1"/>
  <c r="U4869" i="1"/>
  <c r="S4870" i="1"/>
  <c r="T4870" i="1"/>
  <c r="U4870" i="1"/>
  <c r="S4871" i="1"/>
  <c r="T4871" i="1"/>
  <c r="U4871" i="1"/>
  <c r="S4872" i="1"/>
  <c r="T4872" i="1"/>
  <c r="U4872" i="1"/>
  <c r="S4873" i="1"/>
  <c r="T4873" i="1"/>
  <c r="U4873" i="1"/>
  <c r="S4874" i="1"/>
  <c r="T4874" i="1"/>
  <c r="U4874" i="1"/>
  <c r="S4875" i="1"/>
  <c r="T4875" i="1"/>
  <c r="U4875" i="1"/>
  <c r="S4876" i="1"/>
  <c r="T4876" i="1"/>
  <c r="U4876" i="1"/>
  <c r="S4877" i="1"/>
  <c r="T4877" i="1"/>
  <c r="U4877" i="1"/>
  <c r="S4878" i="1"/>
  <c r="T4878" i="1"/>
  <c r="U4878" i="1"/>
  <c r="S4879" i="1"/>
  <c r="T4879" i="1"/>
  <c r="U4879" i="1"/>
  <c r="S4880" i="1"/>
  <c r="T4880" i="1"/>
  <c r="U4880" i="1"/>
  <c r="S4881" i="1"/>
  <c r="T4881" i="1"/>
  <c r="U4881" i="1"/>
  <c r="S4882" i="1"/>
  <c r="R4882" i="1" s="1"/>
  <c r="T4882" i="1"/>
  <c r="U4882" i="1"/>
  <c r="S4883" i="1"/>
  <c r="T4883" i="1"/>
  <c r="U4883" i="1"/>
  <c r="S4884" i="1"/>
  <c r="T4884" i="1"/>
  <c r="U4884" i="1"/>
  <c r="S4885" i="1"/>
  <c r="T4885" i="1"/>
  <c r="U4885" i="1"/>
  <c r="S4886" i="1"/>
  <c r="T4886" i="1"/>
  <c r="U4886" i="1"/>
  <c r="S4887" i="1"/>
  <c r="T4887" i="1"/>
  <c r="U4887" i="1"/>
  <c r="S4888" i="1"/>
  <c r="T4888" i="1"/>
  <c r="R4888" i="1" s="1"/>
  <c r="U4888" i="1"/>
  <c r="S4889" i="1"/>
  <c r="T4889" i="1"/>
  <c r="U4889" i="1"/>
  <c r="S4890" i="1"/>
  <c r="R4890" i="1" s="1"/>
  <c r="T4890" i="1"/>
  <c r="U4890" i="1"/>
  <c r="S4891" i="1"/>
  <c r="T4891" i="1"/>
  <c r="U4891" i="1"/>
  <c r="S4892" i="1"/>
  <c r="T4892" i="1"/>
  <c r="U4892" i="1"/>
  <c r="S4893" i="1"/>
  <c r="T4893" i="1"/>
  <c r="U4893" i="1"/>
  <c r="S4894" i="1"/>
  <c r="T4894" i="1"/>
  <c r="U4894" i="1"/>
  <c r="S4895" i="1"/>
  <c r="T4895" i="1"/>
  <c r="U4895" i="1"/>
  <c r="S4896" i="1"/>
  <c r="T4896" i="1"/>
  <c r="U4896" i="1"/>
  <c r="S4897" i="1"/>
  <c r="T4897" i="1"/>
  <c r="U4897" i="1"/>
  <c r="S4898" i="1"/>
  <c r="T4898" i="1"/>
  <c r="U4898" i="1"/>
  <c r="S4899" i="1"/>
  <c r="T4899" i="1"/>
  <c r="U4899" i="1"/>
  <c r="S4900" i="1"/>
  <c r="T4900" i="1"/>
  <c r="U4900" i="1"/>
  <c r="S4901" i="1"/>
  <c r="T4901" i="1"/>
  <c r="U4901" i="1"/>
  <c r="S4902" i="1"/>
  <c r="T4902" i="1"/>
  <c r="U4902" i="1"/>
  <c r="S4903" i="1"/>
  <c r="T4903" i="1"/>
  <c r="U4903" i="1"/>
  <c r="S4904" i="1"/>
  <c r="T4904" i="1"/>
  <c r="U4904" i="1"/>
  <c r="S4905" i="1"/>
  <c r="T4905" i="1"/>
  <c r="U4905" i="1"/>
  <c r="S4906" i="1"/>
  <c r="R4906" i="1" s="1"/>
  <c r="T4906" i="1"/>
  <c r="U4906" i="1"/>
  <c r="S4907" i="1"/>
  <c r="T4907" i="1"/>
  <c r="U4907" i="1"/>
  <c r="S4908" i="1"/>
  <c r="T4908" i="1"/>
  <c r="U4908" i="1"/>
  <c r="S4909" i="1"/>
  <c r="T4909" i="1"/>
  <c r="U4909" i="1"/>
  <c r="S4910" i="1"/>
  <c r="T4910" i="1"/>
  <c r="U4910" i="1"/>
  <c r="S4911" i="1"/>
  <c r="T4911" i="1"/>
  <c r="R4911" i="1" s="1"/>
  <c r="U4911" i="1"/>
  <c r="S4912" i="1"/>
  <c r="T4912" i="1"/>
  <c r="R4912" i="1" s="1"/>
  <c r="U4912" i="1"/>
  <c r="S4913" i="1"/>
  <c r="T4913" i="1"/>
  <c r="U4913" i="1"/>
  <c r="S4914" i="1"/>
  <c r="R4914" i="1" s="1"/>
  <c r="T4914" i="1"/>
  <c r="U4914" i="1"/>
  <c r="S4915" i="1"/>
  <c r="R4915" i="1" s="1"/>
  <c r="T4915" i="1"/>
  <c r="U4915" i="1"/>
  <c r="S4916" i="1"/>
  <c r="T4916" i="1"/>
  <c r="U4916" i="1"/>
  <c r="S4917" i="1"/>
  <c r="T4917" i="1"/>
  <c r="U4917" i="1"/>
  <c r="S4918" i="1"/>
  <c r="T4918" i="1"/>
  <c r="U4918" i="1"/>
  <c r="S4919" i="1"/>
  <c r="T4919" i="1"/>
  <c r="U4919" i="1"/>
  <c r="S4920" i="1"/>
  <c r="T4920" i="1"/>
  <c r="U4920" i="1"/>
  <c r="S4921" i="1"/>
  <c r="T4921" i="1"/>
  <c r="U4921" i="1"/>
  <c r="S4922" i="1"/>
  <c r="T4922" i="1"/>
  <c r="U4922" i="1"/>
  <c r="S4923" i="1"/>
  <c r="T4923" i="1"/>
  <c r="U4923" i="1"/>
  <c r="S4924" i="1"/>
  <c r="T4924" i="1"/>
  <c r="U4924" i="1"/>
  <c r="S4925" i="1"/>
  <c r="T4925" i="1"/>
  <c r="U4925" i="1"/>
  <c r="S4926" i="1"/>
  <c r="T4926" i="1"/>
  <c r="U4926" i="1"/>
  <c r="S4927" i="1"/>
  <c r="T4927" i="1"/>
  <c r="U4927" i="1"/>
  <c r="S4928" i="1"/>
  <c r="T4928" i="1"/>
  <c r="U4928" i="1"/>
  <c r="S4929" i="1"/>
  <c r="T4929" i="1"/>
  <c r="U4929" i="1"/>
  <c r="S4930" i="1"/>
  <c r="R4930" i="1" s="1"/>
  <c r="T4930" i="1"/>
  <c r="U4930" i="1"/>
  <c r="S4931" i="1"/>
  <c r="T4931" i="1"/>
  <c r="U4931" i="1"/>
  <c r="S4932" i="1"/>
  <c r="T4932" i="1"/>
  <c r="U4932" i="1"/>
  <c r="S4933" i="1"/>
  <c r="T4933" i="1"/>
  <c r="U4933" i="1"/>
  <c r="S4934" i="1"/>
  <c r="T4934" i="1"/>
  <c r="U4934" i="1"/>
  <c r="S4935" i="1"/>
  <c r="T4935" i="1"/>
  <c r="U4935" i="1"/>
  <c r="S4936" i="1"/>
  <c r="T4936" i="1"/>
  <c r="R4936" i="1" s="1"/>
  <c r="U4936" i="1"/>
  <c r="S4937" i="1"/>
  <c r="T4937" i="1"/>
  <c r="U4937" i="1"/>
  <c r="S4938" i="1"/>
  <c r="R4938" i="1" s="1"/>
  <c r="T4938" i="1"/>
  <c r="U4938" i="1"/>
  <c r="S4939" i="1"/>
  <c r="T4939" i="1"/>
  <c r="U4939" i="1"/>
  <c r="S4940" i="1"/>
  <c r="T4940" i="1"/>
  <c r="U4940" i="1"/>
  <c r="S4941" i="1"/>
  <c r="T4941" i="1"/>
  <c r="U4941" i="1"/>
  <c r="S4942" i="1"/>
  <c r="T4942" i="1"/>
  <c r="U4942" i="1"/>
  <c r="S4943" i="1"/>
  <c r="T4943" i="1"/>
  <c r="U4943" i="1"/>
  <c r="S4944" i="1"/>
  <c r="T4944" i="1"/>
  <c r="U4944" i="1"/>
  <c r="S4945" i="1"/>
  <c r="T4945" i="1"/>
  <c r="U4945" i="1"/>
  <c r="S4946" i="1"/>
  <c r="T4946" i="1"/>
  <c r="U4946" i="1"/>
  <c r="S4947" i="1"/>
  <c r="T4947" i="1"/>
  <c r="U4947" i="1"/>
  <c r="S4948" i="1"/>
  <c r="T4948" i="1"/>
  <c r="U4948" i="1"/>
  <c r="S4949" i="1"/>
  <c r="T4949" i="1"/>
  <c r="U4949" i="1"/>
  <c r="S4950" i="1"/>
  <c r="T4950" i="1"/>
  <c r="U4950" i="1"/>
  <c r="S4951" i="1"/>
  <c r="T4951" i="1"/>
  <c r="U4951" i="1"/>
  <c r="S4952" i="1"/>
  <c r="T4952" i="1"/>
  <c r="U4952" i="1"/>
  <c r="S4953" i="1"/>
  <c r="T4953" i="1"/>
  <c r="U4953" i="1"/>
  <c r="S4954" i="1"/>
  <c r="R4954" i="1" s="1"/>
  <c r="T4954" i="1"/>
  <c r="U4954" i="1"/>
  <c r="S4955" i="1"/>
  <c r="R4955" i="1" s="1"/>
  <c r="T4955" i="1"/>
  <c r="U4955" i="1"/>
  <c r="S4956" i="1"/>
  <c r="T4956" i="1"/>
  <c r="U4956" i="1"/>
  <c r="S4957" i="1"/>
  <c r="T4957" i="1"/>
  <c r="U4957" i="1"/>
  <c r="S4958" i="1"/>
  <c r="T4958" i="1"/>
  <c r="U4958" i="1"/>
  <c r="S4959" i="1"/>
  <c r="T4959" i="1"/>
  <c r="U4959" i="1"/>
  <c r="S4960" i="1"/>
  <c r="T4960" i="1"/>
  <c r="U4960" i="1"/>
  <c r="S4961" i="1"/>
  <c r="T4961" i="1"/>
  <c r="U4961" i="1"/>
  <c r="S4962" i="1"/>
  <c r="R4962" i="1" s="1"/>
  <c r="T4962" i="1"/>
  <c r="U4962" i="1"/>
  <c r="S4963" i="1"/>
  <c r="R4963" i="1" s="1"/>
  <c r="T4963" i="1"/>
  <c r="U4963" i="1"/>
  <c r="S4964" i="1"/>
  <c r="T4964" i="1"/>
  <c r="U4964" i="1"/>
  <c r="S4965" i="1"/>
  <c r="T4965" i="1"/>
  <c r="U4965" i="1"/>
  <c r="S4966" i="1"/>
  <c r="T4966" i="1"/>
  <c r="U4966" i="1"/>
  <c r="S4967" i="1"/>
  <c r="T4967" i="1"/>
  <c r="U4967" i="1"/>
  <c r="S4968" i="1"/>
  <c r="T4968" i="1"/>
  <c r="U4968" i="1"/>
  <c r="S4969" i="1"/>
  <c r="T4969" i="1"/>
  <c r="U4969" i="1"/>
  <c r="S4970" i="1"/>
  <c r="T4970" i="1"/>
  <c r="U4970" i="1"/>
  <c r="S4971" i="1"/>
  <c r="T4971" i="1"/>
  <c r="U4971" i="1"/>
  <c r="S4972" i="1"/>
  <c r="T4972" i="1"/>
  <c r="U4972" i="1"/>
  <c r="S4973" i="1"/>
  <c r="T4973" i="1"/>
  <c r="U4973" i="1"/>
  <c r="S4974" i="1"/>
  <c r="T4974" i="1"/>
  <c r="U4974" i="1"/>
  <c r="S4975" i="1"/>
  <c r="T4975" i="1"/>
  <c r="U4975" i="1"/>
  <c r="S4976" i="1"/>
  <c r="T4976" i="1"/>
  <c r="U4976" i="1"/>
  <c r="S4977" i="1"/>
  <c r="T4977" i="1"/>
  <c r="U4977" i="1"/>
  <c r="S4978" i="1"/>
  <c r="R4978" i="1" s="1"/>
  <c r="T4978" i="1"/>
  <c r="U4978" i="1"/>
  <c r="S4979" i="1"/>
  <c r="T4979" i="1"/>
  <c r="U4979" i="1"/>
  <c r="S4980" i="1"/>
  <c r="T4980" i="1"/>
  <c r="U4980" i="1"/>
  <c r="S4981" i="1"/>
  <c r="T4981" i="1"/>
  <c r="U4981" i="1"/>
  <c r="S4982" i="1"/>
  <c r="T4982" i="1"/>
  <c r="U4982" i="1"/>
  <c r="S4983" i="1"/>
  <c r="T4983" i="1"/>
  <c r="U4983" i="1"/>
  <c r="S4984" i="1"/>
  <c r="T4984" i="1"/>
  <c r="R4984" i="1" s="1"/>
  <c r="U4984" i="1"/>
  <c r="S4985" i="1"/>
  <c r="T4985" i="1"/>
  <c r="U4985" i="1"/>
  <c r="S4986" i="1"/>
  <c r="R4986" i="1" s="1"/>
  <c r="T4986" i="1"/>
  <c r="U4986" i="1"/>
  <c r="S4987" i="1"/>
  <c r="R4987" i="1" s="1"/>
  <c r="T4987" i="1"/>
  <c r="U4987" i="1"/>
  <c r="S4988" i="1"/>
  <c r="T4988" i="1"/>
  <c r="U4988" i="1"/>
  <c r="S4989" i="1"/>
  <c r="T4989" i="1"/>
  <c r="U4989" i="1"/>
  <c r="S4990" i="1"/>
  <c r="T4990" i="1"/>
  <c r="U4990" i="1"/>
  <c r="S4991" i="1"/>
  <c r="T4991" i="1"/>
  <c r="U4991" i="1"/>
  <c r="S4992" i="1"/>
  <c r="T4992" i="1"/>
  <c r="U4992" i="1"/>
  <c r="S4993" i="1"/>
  <c r="T4993" i="1"/>
  <c r="U4993" i="1"/>
  <c r="S4994" i="1"/>
  <c r="T4994" i="1"/>
  <c r="U4994" i="1"/>
  <c r="S4995" i="1"/>
  <c r="T4995" i="1"/>
  <c r="U4995" i="1"/>
  <c r="S4996" i="1"/>
  <c r="T4996" i="1"/>
  <c r="U4996" i="1"/>
  <c r="S4997" i="1"/>
  <c r="T4997" i="1"/>
  <c r="U4997" i="1"/>
  <c r="S4998" i="1"/>
  <c r="T4998" i="1"/>
  <c r="U4998" i="1"/>
  <c r="S4999" i="1"/>
  <c r="T4999" i="1"/>
  <c r="U4999" i="1"/>
  <c r="S5000" i="1"/>
  <c r="T5000" i="1"/>
  <c r="U5000" i="1"/>
  <c r="S5001" i="1"/>
  <c r="T5001" i="1"/>
  <c r="U5001" i="1"/>
  <c r="S5002" i="1"/>
  <c r="R5002" i="1" s="1"/>
  <c r="T5002" i="1"/>
  <c r="U5002" i="1"/>
  <c r="S5003" i="1"/>
  <c r="T5003" i="1"/>
  <c r="U5003" i="1"/>
  <c r="S5004" i="1"/>
  <c r="T5004" i="1"/>
  <c r="U5004" i="1"/>
  <c r="S5005" i="1"/>
  <c r="T5005" i="1"/>
  <c r="U5005" i="1"/>
  <c r="S5006" i="1"/>
  <c r="T5006" i="1"/>
  <c r="U5006" i="1"/>
  <c r="S5007" i="1"/>
  <c r="T5007" i="1"/>
  <c r="U5007" i="1"/>
  <c r="S5008" i="1"/>
  <c r="T5008" i="1"/>
  <c r="R5008" i="1" s="1"/>
  <c r="U5008" i="1"/>
  <c r="S5009" i="1"/>
  <c r="T5009" i="1"/>
  <c r="U5009" i="1"/>
  <c r="S5010" i="1"/>
  <c r="T5010" i="1"/>
  <c r="U5010" i="1"/>
  <c r="S5011" i="1"/>
  <c r="T5011" i="1"/>
  <c r="U5011" i="1"/>
  <c r="S5012" i="1"/>
  <c r="T5012" i="1"/>
  <c r="U5012" i="1"/>
  <c r="S5013" i="1"/>
  <c r="T5013" i="1"/>
  <c r="U5013" i="1"/>
  <c r="S5014" i="1"/>
  <c r="T5014" i="1"/>
  <c r="U5014" i="1"/>
  <c r="S5015" i="1"/>
  <c r="T5015" i="1"/>
  <c r="U5015" i="1"/>
  <c r="S5016" i="1"/>
  <c r="T5016" i="1"/>
  <c r="U5016" i="1"/>
  <c r="S5017" i="1"/>
  <c r="T5017" i="1"/>
  <c r="U5017" i="1"/>
  <c r="S5018" i="1"/>
  <c r="T5018" i="1"/>
  <c r="U5018" i="1"/>
  <c r="S5019" i="1"/>
  <c r="T5019" i="1"/>
  <c r="U5019" i="1"/>
  <c r="S5020" i="1"/>
  <c r="T5020" i="1"/>
  <c r="U5020" i="1"/>
  <c r="S5021" i="1"/>
  <c r="T5021" i="1"/>
  <c r="U5021" i="1"/>
  <c r="S5022" i="1"/>
  <c r="T5022" i="1"/>
  <c r="U5022" i="1"/>
  <c r="S5023" i="1"/>
  <c r="T5023" i="1"/>
  <c r="U5023" i="1"/>
  <c r="S5024" i="1"/>
  <c r="T5024" i="1"/>
  <c r="U5024" i="1"/>
  <c r="S5025" i="1"/>
  <c r="T5025" i="1"/>
  <c r="U5025" i="1"/>
  <c r="S5026" i="1"/>
  <c r="R5026" i="1" s="1"/>
  <c r="T5026" i="1"/>
  <c r="U5026" i="1"/>
  <c r="S5027" i="1"/>
  <c r="T5027" i="1"/>
  <c r="U5027" i="1"/>
  <c r="S5028" i="1"/>
  <c r="T5028" i="1"/>
  <c r="U5028" i="1"/>
  <c r="S5029" i="1"/>
  <c r="T5029" i="1"/>
  <c r="U5029" i="1"/>
  <c r="S5030" i="1"/>
  <c r="T5030" i="1"/>
  <c r="U5030" i="1"/>
  <c r="S5031" i="1"/>
  <c r="T5031" i="1"/>
  <c r="R5031" i="1" s="1"/>
  <c r="U5031" i="1"/>
  <c r="S5032" i="1"/>
  <c r="T5032" i="1"/>
  <c r="R5032" i="1" s="1"/>
  <c r="U5032" i="1"/>
  <c r="S5033" i="1"/>
  <c r="T5033" i="1"/>
  <c r="U5033" i="1"/>
  <c r="S5034" i="1"/>
  <c r="R5034" i="1" s="1"/>
  <c r="T5034" i="1"/>
  <c r="U5034" i="1"/>
  <c r="S5035" i="1"/>
  <c r="T5035" i="1"/>
  <c r="U5035" i="1"/>
  <c r="S5036" i="1"/>
  <c r="T5036" i="1"/>
  <c r="U5036" i="1"/>
  <c r="S5037" i="1"/>
  <c r="T5037" i="1"/>
  <c r="U5037" i="1"/>
  <c r="S5038" i="1"/>
  <c r="T5038" i="1"/>
  <c r="U5038" i="1"/>
  <c r="S5039" i="1"/>
  <c r="T5039" i="1"/>
  <c r="U5039" i="1"/>
  <c r="S5040" i="1"/>
  <c r="T5040" i="1"/>
  <c r="U5040" i="1"/>
  <c r="S5041" i="1"/>
  <c r="T5041" i="1"/>
  <c r="U5041" i="1"/>
  <c r="S5042" i="1"/>
  <c r="T5042" i="1"/>
  <c r="U5042" i="1"/>
  <c r="S5043" i="1"/>
  <c r="T5043" i="1"/>
  <c r="U5043" i="1"/>
  <c r="S5044" i="1"/>
  <c r="T5044" i="1"/>
  <c r="U5044" i="1"/>
  <c r="S5045" i="1"/>
  <c r="T5045" i="1"/>
  <c r="U5045" i="1"/>
  <c r="S5046" i="1"/>
  <c r="T5046" i="1"/>
  <c r="U5046" i="1"/>
  <c r="S5047" i="1"/>
  <c r="T5047" i="1"/>
  <c r="U5047" i="1"/>
  <c r="S5048" i="1"/>
  <c r="T5048" i="1"/>
  <c r="U5048" i="1"/>
  <c r="S5049" i="1"/>
  <c r="T5049" i="1"/>
  <c r="U5049" i="1"/>
  <c r="S5050" i="1"/>
  <c r="R5050" i="1" s="1"/>
  <c r="T5050" i="1"/>
  <c r="U5050" i="1"/>
  <c r="S5051" i="1"/>
  <c r="T5051" i="1"/>
  <c r="U5051" i="1"/>
  <c r="S5052" i="1"/>
  <c r="T5052" i="1"/>
  <c r="U5052" i="1"/>
  <c r="S5053" i="1"/>
  <c r="T5053" i="1"/>
  <c r="U5053" i="1"/>
  <c r="S5054" i="1"/>
  <c r="T5054" i="1"/>
  <c r="U5054" i="1"/>
  <c r="S5055" i="1"/>
  <c r="T5055" i="1"/>
  <c r="U5055" i="1"/>
  <c r="S5056" i="1"/>
  <c r="T5056" i="1"/>
  <c r="R5056" i="1" s="1"/>
  <c r="U5056" i="1"/>
  <c r="S5057" i="1"/>
  <c r="T5057" i="1"/>
  <c r="U5057" i="1"/>
  <c r="S5058" i="1"/>
  <c r="R5058" i="1" s="1"/>
  <c r="T5058" i="1"/>
  <c r="U5058" i="1"/>
  <c r="S5059" i="1"/>
  <c r="R5059" i="1" s="1"/>
  <c r="T5059" i="1"/>
  <c r="U5059" i="1"/>
  <c r="S5060" i="1"/>
  <c r="T5060" i="1"/>
  <c r="U5060" i="1"/>
  <c r="S5061" i="1"/>
  <c r="T5061" i="1"/>
  <c r="U5061" i="1"/>
  <c r="S5062" i="1"/>
  <c r="T5062" i="1"/>
  <c r="U5062" i="1"/>
  <c r="S5063" i="1"/>
  <c r="T5063" i="1"/>
  <c r="U5063" i="1"/>
  <c r="S5064" i="1"/>
  <c r="T5064" i="1"/>
  <c r="U5064" i="1"/>
  <c r="S5065" i="1"/>
  <c r="T5065" i="1"/>
  <c r="U5065" i="1"/>
  <c r="S5066" i="1"/>
  <c r="T5066" i="1"/>
  <c r="U5066" i="1"/>
  <c r="S5067" i="1"/>
  <c r="T5067" i="1"/>
  <c r="U5067" i="1"/>
  <c r="S5068" i="1"/>
  <c r="T5068" i="1"/>
  <c r="U5068" i="1"/>
  <c r="S5069" i="1"/>
  <c r="T5069" i="1"/>
  <c r="U5069" i="1"/>
  <c r="S5070" i="1"/>
  <c r="T5070" i="1"/>
  <c r="U5070" i="1"/>
  <c r="S5071" i="1"/>
  <c r="T5071" i="1"/>
  <c r="U5071" i="1"/>
  <c r="S5072" i="1"/>
  <c r="T5072" i="1"/>
  <c r="U5072" i="1"/>
  <c r="S5073" i="1"/>
  <c r="T5073" i="1"/>
  <c r="U5073" i="1"/>
  <c r="S5074" i="1"/>
  <c r="R5074" i="1" s="1"/>
  <c r="T5074" i="1"/>
  <c r="U5074" i="1"/>
  <c r="S5075" i="1"/>
  <c r="R5075" i="1" s="1"/>
  <c r="T5075" i="1"/>
  <c r="U5075" i="1"/>
  <c r="S5076" i="1"/>
  <c r="T5076" i="1"/>
  <c r="U5076" i="1"/>
  <c r="S5077" i="1"/>
  <c r="T5077" i="1"/>
  <c r="U5077" i="1"/>
  <c r="S5078" i="1"/>
  <c r="T5078" i="1"/>
  <c r="U5078" i="1"/>
  <c r="S5079" i="1"/>
  <c r="T5079" i="1"/>
  <c r="U5079" i="1"/>
  <c r="S5080" i="1"/>
  <c r="T5080" i="1"/>
  <c r="U5080" i="1"/>
  <c r="S5081" i="1"/>
  <c r="T5081" i="1"/>
  <c r="U5081" i="1"/>
  <c r="S5082" i="1"/>
  <c r="R5082" i="1" s="1"/>
  <c r="T5082" i="1"/>
  <c r="U5082" i="1"/>
  <c r="S5083" i="1"/>
  <c r="T5083" i="1"/>
  <c r="U5083" i="1"/>
  <c r="S5084" i="1"/>
  <c r="T5084" i="1"/>
  <c r="U5084" i="1"/>
  <c r="S5085" i="1"/>
  <c r="T5085" i="1"/>
  <c r="U5085" i="1"/>
  <c r="S5086" i="1"/>
  <c r="T5086" i="1"/>
  <c r="U5086" i="1"/>
  <c r="S5087" i="1"/>
  <c r="T5087" i="1"/>
  <c r="U5087" i="1"/>
  <c r="S5088" i="1"/>
  <c r="T5088" i="1"/>
  <c r="U5088" i="1"/>
  <c r="S5089" i="1"/>
  <c r="T5089" i="1"/>
  <c r="U5089" i="1"/>
  <c r="S5090" i="1"/>
  <c r="T5090" i="1"/>
  <c r="U5090" i="1"/>
  <c r="S5091" i="1"/>
  <c r="T5091" i="1"/>
  <c r="U5091" i="1"/>
  <c r="S5092" i="1"/>
  <c r="T5092" i="1"/>
  <c r="U5092" i="1"/>
  <c r="S5093" i="1"/>
  <c r="T5093" i="1"/>
  <c r="U5093" i="1"/>
  <c r="S5094" i="1"/>
  <c r="T5094" i="1"/>
  <c r="U5094" i="1"/>
  <c r="S5095" i="1"/>
  <c r="T5095" i="1"/>
  <c r="U5095" i="1"/>
  <c r="S5096" i="1"/>
  <c r="T5096" i="1"/>
  <c r="U5096" i="1"/>
  <c r="S5097" i="1"/>
  <c r="T5097" i="1"/>
  <c r="U5097" i="1"/>
  <c r="S5098" i="1"/>
  <c r="R5098" i="1" s="1"/>
  <c r="T5098" i="1"/>
  <c r="U5098" i="1"/>
  <c r="S5099" i="1"/>
  <c r="R5099" i="1" s="1"/>
  <c r="T5099" i="1"/>
  <c r="U5099" i="1"/>
  <c r="S5100" i="1"/>
  <c r="T5100" i="1"/>
  <c r="U5100" i="1"/>
  <c r="S5101" i="1"/>
  <c r="T5101" i="1"/>
  <c r="U5101" i="1"/>
  <c r="S5102" i="1"/>
  <c r="T5102" i="1"/>
  <c r="U5102" i="1"/>
  <c r="S5103" i="1"/>
  <c r="T5103" i="1"/>
  <c r="U5103" i="1"/>
  <c r="S5104" i="1"/>
  <c r="T5104" i="1"/>
  <c r="R5104" i="1" s="1"/>
  <c r="U5104" i="1"/>
  <c r="S5105" i="1"/>
  <c r="T5105" i="1"/>
  <c r="U5105" i="1"/>
  <c r="S5106" i="1"/>
  <c r="R5106" i="1" s="1"/>
  <c r="T5106" i="1"/>
  <c r="U5106" i="1"/>
  <c r="S5107" i="1"/>
  <c r="R5107" i="1" s="1"/>
  <c r="T5107" i="1"/>
  <c r="U5107" i="1"/>
  <c r="S5108" i="1"/>
  <c r="T5108" i="1"/>
  <c r="U5108" i="1"/>
  <c r="S5109" i="1"/>
  <c r="T5109" i="1"/>
  <c r="U5109" i="1"/>
  <c r="S5110" i="1"/>
  <c r="T5110" i="1"/>
  <c r="U5110" i="1"/>
  <c r="S5111" i="1"/>
  <c r="T5111" i="1"/>
  <c r="U5111" i="1"/>
  <c r="S5112" i="1"/>
  <c r="T5112" i="1"/>
  <c r="U5112" i="1"/>
  <c r="S5113" i="1"/>
  <c r="T5113" i="1"/>
  <c r="U5113" i="1"/>
  <c r="S5114" i="1"/>
  <c r="T5114" i="1"/>
  <c r="U5114" i="1"/>
  <c r="S5115" i="1"/>
  <c r="T5115" i="1"/>
  <c r="U5115" i="1"/>
  <c r="S5116" i="1"/>
  <c r="T5116" i="1"/>
  <c r="U5116" i="1"/>
  <c r="S5117" i="1"/>
  <c r="T5117" i="1"/>
  <c r="U5117" i="1"/>
  <c r="S5118" i="1"/>
  <c r="T5118" i="1"/>
  <c r="U5118" i="1"/>
  <c r="S5119" i="1"/>
  <c r="T5119" i="1"/>
  <c r="U5119" i="1"/>
  <c r="S5120" i="1"/>
  <c r="T5120" i="1"/>
  <c r="U5120" i="1"/>
  <c r="S5121" i="1"/>
  <c r="T5121" i="1"/>
  <c r="U5121" i="1"/>
  <c r="S5122" i="1"/>
  <c r="R5122" i="1" s="1"/>
  <c r="T5122" i="1"/>
  <c r="U5122" i="1"/>
  <c r="S5123" i="1"/>
  <c r="R5123" i="1" s="1"/>
  <c r="T5123" i="1"/>
  <c r="U5123" i="1"/>
  <c r="S5124" i="1"/>
  <c r="T5124" i="1"/>
  <c r="U5124" i="1"/>
  <c r="S5125" i="1"/>
  <c r="T5125" i="1"/>
  <c r="U5125" i="1"/>
  <c r="S5126" i="1"/>
  <c r="T5126" i="1"/>
  <c r="U5126" i="1"/>
  <c r="S5127" i="1"/>
  <c r="T5127" i="1"/>
  <c r="U5127" i="1"/>
  <c r="S5128" i="1"/>
  <c r="T5128" i="1"/>
  <c r="R5128" i="1" s="1"/>
  <c r="U5128" i="1"/>
  <c r="S5129" i="1"/>
  <c r="T5129" i="1"/>
  <c r="U5129" i="1"/>
  <c r="S5130" i="1"/>
  <c r="R5130" i="1" s="1"/>
  <c r="T5130" i="1"/>
  <c r="U5130" i="1"/>
  <c r="S5131" i="1"/>
  <c r="T5131" i="1"/>
  <c r="U5131" i="1"/>
  <c r="S5132" i="1"/>
  <c r="T5132" i="1"/>
  <c r="U5132" i="1"/>
  <c r="S5133" i="1"/>
  <c r="T5133" i="1"/>
  <c r="U5133" i="1"/>
  <c r="S5134" i="1"/>
  <c r="T5134" i="1"/>
  <c r="U5134" i="1"/>
  <c r="S5135" i="1"/>
  <c r="T5135" i="1"/>
  <c r="U5135" i="1"/>
  <c r="S5136" i="1"/>
  <c r="T5136" i="1"/>
  <c r="U5136" i="1"/>
  <c r="S5137" i="1"/>
  <c r="T5137" i="1"/>
  <c r="U5137" i="1"/>
  <c r="S5138" i="1"/>
  <c r="T5138" i="1"/>
  <c r="U5138" i="1"/>
  <c r="S5139" i="1"/>
  <c r="T5139" i="1"/>
  <c r="U5139" i="1"/>
  <c r="S5140" i="1"/>
  <c r="T5140" i="1"/>
  <c r="U5140" i="1"/>
  <c r="S5141" i="1"/>
  <c r="T5141" i="1"/>
  <c r="U5141" i="1"/>
  <c r="S5142" i="1"/>
  <c r="T5142" i="1"/>
  <c r="U5142" i="1"/>
  <c r="S5143" i="1"/>
  <c r="T5143" i="1"/>
  <c r="U5143" i="1"/>
  <c r="S5144" i="1"/>
  <c r="T5144" i="1"/>
  <c r="U5144" i="1"/>
  <c r="S5145" i="1"/>
  <c r="T5145" i="1"/>
  <c r="U5145" i="1"/>
  <c r="S5146" i="1"/>
  <c r="R5146" i="1" s="1"/>
  <c r="T5146" i="1"/>
  <c r="U5146" i="1"/>
  <c r="S5147" i="1"/>
  <c r="T5147" i="1"/>
  <c r="U5147" i="1"/>
  <c r="S5148" i="1"/>
  <c r="T5148" i="1"/>
  <c r="U5148" i="1"/>
  <c r="S5149" i="1"/>
  <c r="T5149" i="1"/>
  <c r="U5149" i="1"/>
  <c r="S5150" i="1"/>
  <c r="T5150" i="1"/>
  <c r="U5150" i="1"/>
  <c r="S5151" i="1"/>
  <c r="T5151" i="1"/>
  <c r="U5151" i="1"/>
  <c r="S5152" i="1"/>
  <c r="T5152" i="1"/>
  <c r="R5152" i="1" s="1"/>
  <c r="U5152" i="1"/>
  <c r="S5153" i="1"/>
  <c r="T5153" i="1"/>
  <c r="U5153" i="1"/>
  <c r="S5154" i="1"/>
  <c r="R5154" i="1" s="1"/>
  <c r="T5154" i="1"/>
  <c r="U5154" i="1"/>
  <c r="S5155" i="1"/>
  <c r="T5155" i="1"/>
  <c r="U5155" i="1"/>
  <c r="S5156" i="1"/>
  <c r="T5156" i="1"/>
  <c r="U5156" i="1"/>
  <c r="S5157" i="1"/>
  <c r="T5157" i="1"/>
  <c r="U5157" i="1"/>
  <c r="S5158" i="1"/>
  <c r="T5158" i="1"/>
  <c r="U5158" i="1"/>
  <c r="S5159" i="1"/>
  <c r="T5159" i="1"/>
  <c r="U5159" i="1"/>
  <c r="S5160" i="1"/>
  <c r="T5160" i="1"/>
  <c r="U5160" i="1"/>
  <c r="S5161" i="1"/>
  <c r="T5161" i="1"/>
  <c r="U5161" i="1"/>
  <c r="S5162" i="1"/>
  <c r="T5162" i="1"/>
  <c r="U5162" i="1"/>
  <c r="S5163" i="1"/>
  <c r="T5163" i="1"/>
  <c r="U5163" i="1"/>
  <c r="S5164" i="1"/>
  <c r="T5164" i="1"/>
  <c r="U5164" i="1"/>
  <c r="S5165" i="1"/>
  <c r="T5165" i="1"/>
  <c r="U5165" i="1"/>
  <c r="S5166" i="1"/>
  <c r="T5166" i="1"/>
  <c r="U5166" i="1"/>
  <c r="S5167" i="1"/>
  <c r="T5167" i="1"/>
  <c r="U5167" i="1"/>
  <c r="S5168" i="1"/>
  <c r="T5168" i="1"/>
  <c r="U5168" i="1"/>
  <c r="S5169" i="1"/>
  <c r="T5169" i="1"/>
  <c r="U5169" i="1"/>
  <c r="S5170" i="1"/>
  <c r="R5170" i="1" s="1"/>
  <c r="T5170" i="1"/>
  <c r="U5170" i="1"/>
  <c r="S5171" i="1"/>
  <c r="R5171" i="1" s="1"/>
  <c r="T5171" i="1"/>
  <c r="U5171" i="1"/>
  <c r="S5172" i="1"/>
  <c r="T5172" i="1"/>
  <c r="U5172" i="1"/>
  <c r="S5173" i="1"/>
  <c r="T5173" i="1"/>
  <c r="U5173" i="1"/>
  <c r="S5174" i="1"/>
  <c r="T5174" i="1"/>
  <c r="U5174" i="1"/>
  <c r="S5175" i="1"/>
  <c r="T5175" i="1"/>
  <c r="U5175" i="1"/>
  <c r="S5176" i="1"/>
  <c r="T5176" i="1"/>
  <c r="R5176" i="1" s="1"/>
  <c r="U5176" i="1"/>
  <c r="S5177" i="1"/>
  <c r="T5177" i="1"/>
  <c r="U5177" i="1"/>
  <c r="S5178" i="1"/>
  <c r="R5178" i="1" s="1"/>
  <c r="T5178" i="1"/>
  <c r="U5178" i="1"/>
  <c r="S5179" i="1"/>
  <c r="R5179" i="1" s="1"/>
  <c r="T5179" i="1"/>
  <c r="U5179" i="1"/>
  <c r="S5180" i="1"/>
  <c r="T5180" i="1"/>
  <c r="U5180" i="1"/>
  <c r="S5181" i="1"/>
  <c r="T5181" i="1"/>
  <c r="U5181" i="1"/>
  <c r="S5182" i="1"/>
  <c r="T5182" i="1"/>
  <c r="U5182" i="1"/>
  <c r="S5183" i="1"/>
  <c r="T5183" i="1"/>
  <c r="U5183" i="1"/>
  <c r="S5184" i="1"/>
  <c r="T5184" i="1"/>
  <c r="U5184" i="1"/>
  <c r="S5185" i="1"/>
  <c r="T5185" i="1"/>
  <c r="U5185" i="1"/>
  <c r="S5186" i="1"/>
  <c r="T5186" i="1"/>
  <c r="U5186" i="1"/>
  <c r="S5187" i="1"/>
  <c r="T5187" i="1"/>
  <c r="U5187" i="1"/>
  <c r="S5188" i="1"/>
  <c r="T5188" i="1"/>
  <c r="U5188" i="1"/>
  <c r="S5189" i="1"/>
  <c r="T5189" i="1"/>
  <c r="U5189" i="1"/>
  <c r="S5190" i="1"/>
  <c r="T5190" i="1"/>
  <c r="U5190" i="1"/>
  <c r="S5191" i="1"/>
  <c r="T5191" i="1"/>
  <c r="U5191" i="1"/>
  <c r="S5192" i="1"/>
  <c r="T5192" i="1"/>
  <c r="U5192" i="1"/>
  <c r="S5193" i="1"/>
  <c r="T5193" i="1"/>
  <c r="U5193" i="1"/>
  <c r="S5194" i="1"/>
  <c r="R5194" i="1" s="1"/>
  <c r="T5194" i="1"/>
  <c r="U5194" i="1"/>
  <c r="S5195" i="1"/>
  <c r="R5195" i="1" s="1"/>
  <c r="T5195" i="1"/>
  <c r="U5195" i="1"/>
  <c r="S5196" i="1"/>
  <c r="T5196" i="1"/>
  <c r="U5196" i="1"/>
  <c r="S5197" i="1"/>
  <c r="T5197" i="1"/>
  <c r="U5197" i="1"/>
  <c r="S5198" i="1"/>
  <c r="T5198" i="1"/>
  <c r="U5198" i="1"/>
  <c r="S5199" i="1"/>
  <c r="T5199" i="1"/>
  <c r="U5199" i="1"/>
  <c r="S5200" i="1"/>
  <c r="T5200" i="1"/>
  <c r="U5200" i="1"/>
  <c r="S5201" i="1"/>
  <c r="T5201" i="1"/>
  <c r="U5201" i="1"/>
  <c r="S5202" i="1"/>
  <c r="R5202" i="1" s="1"/>
  <c r="T5202" i="1"/>
  <c r="U5202" i="1"/>
  <c r="S5203" i="1"/>
  <c r="R5203" i="1" s="1"/>
  <c r="T5203" i="1"/>
  <c r="U5203" i="1"/>
  <c r="S5204" i="1"/>
  <c r="T5204" i="1"/>
  <c r="U5204" i="1"/>
  <c r="S5205" i="1"/>
  <c r="T5205" i="1"/>
  <c r="U5205" i="1"/>
  <c r="S5206" i="1"/>
  <c r="T5206" i="1"/>
  <c r="U5206" i="1"/>
  <c r="S5207" i="1"/>
  <c r="T5207" i="1"/>
  <c r="U5207" i="1"/>
  <c r="S5208" i="1"/>
  <c r="T5208" i="1"/>
  <c r="U5208" i="1"/>
  <c r="S5209" i="1"/>
  <c r="T5209" i="1"/>
  <c r="U5209" i="1"/>
  <c r="S5210" i="1"/>
  <c r="T5210" i="1"/>
  <c r="U5210" i="1"/>
  <c r="S5211" i="1"/>
  <c r="T5211" i="1"/>
  <c r="U5211" i="1"/>
  <c r="S5212" i="1"/>
  <c r="T5212" i="1"/>
  <c r="U5212" i="1"/>
  <c r="S5213" i="1"/>
  <c r="T5213" i="1"/>
  <c r="U5213" i="1"/>
  <c r="S5214" i="1"/>
  <c r="T5214" i="1"/>
  <c r="U5214" i="1"/>
  <c r="S5215" i="1"/>
  <c r="T5215" i="1"/>
  <c r="U5215" i="1"/>
  <c r="S5216" i="1"/>
  <c r="T5216" i="1"/>
  <c r="U5216" i="1"/>
  <c r="S5217" i="1"/>
  <c r="T5217" i="1"/>
  <c r="U5217" i="1"/>
  <c r="S5218" i="1"/>
  <c r="R5218" i="1" s="1"/>
  <c r="T5218" i="1"/>
  <c r="U5218" i="1"/>
  <c r="S5219" i="1"/>
  <c r="T5219" i="1"/>
  <c r="U5219" i="1"/>
  <c r="S5220" i="1"/>
  <c r="T5220" i="1"/>
  <c r="U5220" i="1"/>
  <c r="S5221" i="1"/>
  <c r="T5221" i="1"/>
  <c r="U5221" i="1"/>
  <c r="S5222" i="1"/>
  <c r="T5222" i="1"/>
  <c r="U5222" i="1"/>
  <c r="S5223" i="1"/>
  <c r="T5223" i="1"/>
  <c r="R5223" i="1" s="1"/>
  <c r="U5223" i="1"/>
  <c r="S5224" i="1"/>
  <c r="T5224" i="1"/>
  <c r="U5224" i="1"/>
  <c r="S5225" i="1"/>
  <c r="T5225" i="1"/>
  <c r="U5225" i="1"/>
  <c r="S5226" i="1"/>
  <c r="R5226" i="1" s="1"/>
  <c r="T5226" i="1"/>
  <c r="U5226" i="1"/>
  <c r="S5227" i="1"/>
  <c r="T5227" i="1"/>
  <c r="U5227" i="1"/>
  <c r="S5228" i="1"/>
  <c r="T5228" i="1"/>
  <c r="U5228" i="1"/>
  <c r="S5229" i="1"/>
  <c r="T5229" i="1"/>
  <c r="U5229" i="1"/>
  <c r="S5230" i="1"/>
  <c r="T5230" i="1"/>
  <c r="U5230" i="1"/>
  <c r="S5231" i="1"/>
  <c r="T5231" i="1"/>
  <c r="U5231" i="1"/>
  <c r="S5232" i="1"/>
  <c r="T5232" i="1"/>
  <c r="U5232" i="1"/>
  <c r="S5233" i="1"/>
  <c r="T5233" i="1"/>
  <c r="U5233" i="1"/>
  <c r="S5234" i="1"/>
  <c r="T5234" i="1"/>
  <c r="U5234" i="1"/>
  <c r="S5235" i="1"/>
  <c r="T5235" i="1"/>
  <c r="U5235" i="1"/>
  <c r="S5236" i="1"/>
  <c r="T5236" i="1"/>
  <c r="U5236" i="1"/>
  <c r="S5237" i="1"/>
  <c r="T5237" i="1"/>
  <c r="U5237" i="1"/>
  <c r="S5238" i="1"/>
  <c r="T5238" i="1"/>
  <c r="U5238" i="1"/>
  <c r="S5239" i="1"/>
  <c r="T5239" i="1"/>
  <c r="U5239" i="1"/>
  <c r="S5240" i="1"/>
  <c r="T5240" i="1"/>
  <c r="U5240" i="1"/>
  <c r="S5241" i="1"/>
  <c r="T5241" i="1"/>
  <c r="U5241" i="1"/>
  <c r="S5242" i="1"/>
  <c r="R5242" i="1" s="1"/>
  <c r="T5242" i="1"/>
  <c r="U5242" i="1"/>
  <c r="S5243" i="1"/>
  <c r="T5243" i="1"/>
  <c r="U5243" i="1"/>
  <c r="S5244" i="1"/>
  <c r="T5244" i="1"/>
  <c r="U5244" i="1"/>
  <c r="S5245" i="1"/>
  <c r="T5245" i="1"/>
  <c r="U5245" i="1"/>
  <c r="S5246" i="1"/>
  <c r="T5246" i="1"/>
  <c r="U5246" i="1"/>
  <c r="S5247" i="1"/>
  <c r="T5247" i="1"/>
  <c r="U5247" i="1"/>
  <c r="S5248" i="1"/>
  <c r="T5248" i="1"/>
  <c r="R5248" i="1" s="1"/>
  <c r="U5248" i="1"/>
  <c r="S5249" i="1"/>
  <c r="T5249" i="1"/>
  <c r="U5249" i="1"/>
  <c r="S5250" i="1"/>
  <c r="R5250" i="1" s="1"/>
  <c r="T5250" i="1"/>
  <c r="U5250" i="1"/>
  <c r="S5251" i="1"/>
  <c r="R5251" i="1" s="1"/>
  <c r="T5251" i="1"/>
  <c r="U5251" i="1"/>
  <c r="S5252" i="1"/>
  <c r="T5252" i="1"/>
  <c r="U5252" i="1"/>
  <c r="S5253" i="1"/>
  <c r="T5253" i="1"/>
  <c r="U5253" i="1"/>
  <c r="S5254" i="1"/>
  <c r="T5254" i="1"/>
  <c r="U5254" i="1"/>
  <c r="S5255" i="1"/>
  <c r="T5255" i="1"/>
  <c r="U5255" i="1"/>
  <c r="S5256" i="1"/>
  <c r="T5256" i="1"/>
  <c r="U5256" i="1"/>
  <c r="S5257" i="1"/>
  <c r="T5257" i="1"/>
  <c r="U5257" i="1"/>
  <c r="S5258" i="1"/>
  <c r="T5258" i="1"/>
  <c r="U5258" i="1"/>
  <c r="S5259" i="1"/>
  <c r="T5259" i="1"/>
  <c r="U5259" i="1"/>
  <c r="S5260" i="1"/>
  <c r="T5260" i="1"/>
  <c r="U5260" i="1"/>
  <c r="S5261" i="1"/>
  <c r="T5261" i="1"/>
  <c r="U5261" i="1"/>
  <c r="S5262" i="1"/>
  <c r="T5262" i="1"/>
  <c r="U5262" i="1"/>
  <c r="S5263" i="1"/>
  <c r="T5263" i="1"/>
  <c r="U5263" i="1"/>
  <c r="S5264" i="1"/>
  <c r="T5264" i="1"/>
  <c r="U5264" i="1"/>
  <c r="S5265" i="1"/>
  <c r="T5265" i="1"/>
  <c r="U5265" i="1"/>
  <c r="S5266" i="1"/>
  <c r="R5266" i="1" s="1"/>
  <c r="T5266" i="1"/>
  <c r="U5266" i="1"/>
  <c r="S5267" i="1"/>
  <c r="R5267" i="1" s="1"/>
  <c r="T5267" i="1"/>
  <c r="U5267" i="1"/>
  <c r="S5268" i="1"/>
  <c r="T5268" i="1"/>
  <c r="U5268" i="1"/>
  <c r="S5269" i="1"/>
  <c r="T5269" i="1"/>
  <c r="U5269" i="1"/>
  <c r="S5270" i="1"/>
  <c r="T5270" i="1"/>
  <c r="U5270" i="1"/>
  <c r="S5271" i="1"/>
  <c r="T5271" i="1"/>
  <c r="U5271" i="1"/>
  <c r="S5272" i="1"/>
  <c r="T5272" i="1"/>
  <c r="U5272" i="1"/>
  <c r="S5273" i="1"/>
  <c r="T5273" i="1"/>
  <c r="U5273" i="1"/>
  <c r="S5274" i="1"/>
  <c r="R5274" i="1" s="1"/>
  <c r="T5274" i="1"/>
  <c r="U5274" i="1"/>
  <c r="S5275" i="1"/>
  <c r="T5275" i="1"/>
  <c r="U5275" i="1"/>
  <c r="S5276" i="1"/>
  <c r="T5276" i="1"/>
  <c r="U5276" i="1"/>
  <c r="S5277" i="1"/>
  <c r="T5277" i="1"/>
  <c r="U5277" i="1"/>
  <c r="S5278" i="1"/>
  <c r="T5278" i="1"/>
  <c r="U5278" i="1"/>
  <c r="S5279" i="1"/>
  <c r="T5279" i="1"/>
  <c r="U5279" i="1"/>
  <c r="S5280" i="1"/>
  <c r="T5280" i="1"/>
  <c r="U5280" i="1"/>
  <c r="S5281" i="1"/>
  <c r="T5281" i="1"/>
  <c r="U5281" i="1"/>
  <c r="S5282" i="1"/>
  <c r="T5282" i="1"/>
  <c r="U5282" i="1"/>
  <c r="S5283" i="1"/>
  <c r="T5283" i="1"/>
  <c r="U5283" i="1"/>
  <c r="S5284" i="1"/>
  <c r="T5284" i="1"/>
  <c r="U5284" i="1"/>
  <c r="S5285" i="1"/>
  <c r="T5285" i="1"/>
  <c r="U5285" i="1"/>
  <c r="S5286" i="1"/>
  <c r="T5286" i="1"/>
  <c r="U5286" i="1"/>
  <c r="S5287" i="1"/>
  <c r="T5287" i="1"/>
  <c r="U5287" i="1"/>
  <c r="S5288" i="1"/>
  <c r="T5288" i="1"/>
  <c r="U5288" i="1"/>
  <c r="S5289" i="1"/>
  <c r="T5289" i="1"/>
  <c r="U5289" i="1"/>
  <c r="S5290" i="1"/>
  <c r="R5290" i="1" s="1"/>
  <c r="T5290" i="1"/>
  <c r="U5290" i="1"/>
  <c r="S5291" i="1"/>
  <c r="T5291" i="1"/>
  <c r="U5291" i="1"/>
  <c r="S5292" i="1"/>
  <c r="T5292" i="1"/>
  <c r="U5292" i="1"/>
  <c r="S5293" i="1"/>
  <c r="T5293" i="1"/>
  <c r="U5293" i="1"/>
  <c r="S5294" i="1"/>
  <c r="T5294" i="1"/>
  <c r="U5294" i="1"/>
  <c r="S5295" i="1"/>
  <c r="T5295" i="1"/>
  <c r="U5295" i="1"/>
  <c r="S5296" i="1"/>
  <c r="T5296" i="1"/>
  <c r="R5296" i="1" s="1"/>
  <c r="U5296" i="1"/>
  <c r="S5297" i="1"/>
  <c r="T5297" i="1"/>
  <c r="U5297" i="1"/>
  <c r="S5298" i="1"/>
  <c r="R5298" i="1" s="1"/>
  <c r="T5298" i="1"/>
  <c r="U5298" i="1"/>
  <c r="S5299" i="1"/>
  <c r="R5299" i="1" s="1"/>
  <c r="T5299" i="1"/>
  <c r="U5299" i="1"/>
  <c r="S5300" i="1"/>
  <c r="T5300" i="1"/>
  <c r="U5300" i="1"/>
  <c r="S5301" i="1"/>
  <c r="T5301" i="1"/>
  <c r="U5301" i="1"/>
  <c r="S5302" i="1"/>
  <c r="T5302" i="1"/>
  <c r="U5302" i="1"/>
  <c r="S5303" i="1"/>
  <c r="T5303" i="1"/>
  <c r="U5303" i="1"/>
  <c r="S5304" i="1"/>
  <c r="T5304" i="1"/>
  <c r="U5304" i="1"/>
  <c r="S5305" i="1"/>
  <c r="T5305" i="1"/>
  <c r="U5305" i="1"/>
  <c r="S5306" i="1"/>
  <c r="T5306" i="1"/>
  <c r="U5306" i="1"/>
  <c r="S5307" i="1"/>
  <c r="T5307" i="1"/>
  <c r="U5307" i="1"/>
  <c r="S5308" i="1"/>
  <c r="T5308" i="1"/>
  <c r="U5308" i="1"/>
  <c r="S5309" i="1"/>
  <c r="T5309" i="1"/>
  <c r="U5309" i="1"/>
  <c r="S5310" i="1"/>
  <c r="T5310" i="1"/>
  <c r="U5310" i="1"/>
  <c r="S5311" i="1"/>
  <c r="T5311" i="1"/>
  <c r="U5311" i="1"/>
  <c r="S5312" i="1"/>
  <c r="T5312" i="1"/>
  <c r="U5312" i="1"/>
  <c r="S5313" i="1"/>
  <c r="T5313" i="1"/>
  <c r="U5313" i="1"/>
  <c r="S5314" i="1"/>
  <c r="R5314" i="1" s="1"/>
  <c r="T5314" i="1"/>
  <c r="U5314" i="1"/>
  <c r="S5315" i="1"/>
  <c r="T5315" i="1"/>
  <c r="U5315" i="1"/>
  <c r="S5316" i="1"/>
  <c r="T5316" i="1"/>
  <c r="U5316" i="1"/>
  <c r="S5317" i="1"/>
  <c r="T5317" i="1"/>
  <c r="U5317" i="1"/>
  <c r="S5318" i="1"/>
  <c r="T5318" i="1"/>
  <c r="U5318" i="1"/>
  <c r="S5319" i="1"/>
  <c r="T5319" i="1"/>
  <c r="U5319" i="1"/>
  <c r="S5320" i="1"/>
  <c r="T5320" i="1"/>
  <c r="U5320" i="1"/>
  <c r="S5321" i="1"/>
  <c r="T5321" i="1"/>
  <c r="U5321" i="1"/>
  <c r="S5322" i="1"/>
  <c r="R5322" i="1" s="1"/>
  <c r="T5322" i="1"/>
  <c r="U5322" i="1"/>
  <c r="S5323" i="1"/>
  <c r="T5323" i="1"/>
  <c r="U5323" i="1"/>
  <c r="S5324" i="1"/>
  <c r="T5324" i="1"/>
  <c r="U5324" i="1"/>
  <c r="S5325" i="1"/>
  <c r="T5325" i="1"/>
  <c r="U5325" i="1"/>
  <c r="S5326" i="1"/>
  <c r="T5326" i="1"/>
  <c r="U5326" i="1"/>
  <c r="S5327" i="1"/>
  <c r="T5327" i="1"/>
  <c r="U5327" i="1"/>
  <c r="S5328" i="1"/>
  <c r="T5328" i="1"/>
  <c r="U5328" i="1"/>
  <c r="S5329" i="1"/>
  <c r="T5329" i="1"/>
  <c r="U5329" i="1"/>
  <c r="S5330" i="1"/>
  <c r="T5330" i="1"/>
  <c r="U5330" i="1"/>
  <c r="S5331" i="1"/>
  <c r="T5331" i="1"/>
  <c r="U5331" i="1"/>
  <c r="S5332" i="1"/>
  <c r="T5332" i="1"/>
  <c r="U5332" i="1"/>
  <c r="S5333" i="1"/>
  <c r="T5333" i="1"/>
  <c r="U5333" i="1"/>
  <c r="S5334" i="1"/>
  <c r="T5334" i="1"/>
  <c r="U5334" i="1"/>
  <c r="S5335" i="1"/>
  <c r="T5335" i="1"/>
  <c r="U5335" i="1"/>
  <c r="S5336" i="1"/>
  <c r="T5336" i="1"/>
  <c r="U5336" i="1"/>
  <c r="S5337" i="1"/>
  <c r="T5337" i="1"/>
  <c r="U5337" i="1"/>
  <c r="S5338" i="1"/>
  <c r="R5338" i="1" s="1"/>
  <c r="T5338" i="1"/>
  <c r="U5338" i="1"/>
  <c r="S5339" i="1"/>
  <c r="T5339" i="1"/>
  <c r="U5339" i="1"/>
  <c r="S5340" i="1"/>
  <c r="T5340" i="1"/>
  <c r="U5340" i="1"/>
  <c r="S5341" i="1"/>
  <c r="T5341" i="1"/>
  <c r="U5341" i="1"/>
  <c r="S5342" i="1"/>
  <c r="T5342" i="1"/>
  <c r="U5342" i="1"/>
  <c r="S5343" i="1"/>
  <c r="T5343" i="1"/>
  <c r="U5343" i="1"/>
  <c r="S5344" i="1"/>
  <c r="T5344" i="1"/>
  <c r="U5344" i="1"/>
  <c r="S5345" i="1"/>
  <c r="T5345" i="1"/>
  <c r="U5345" i="1"/>
  <c r="S5346" i="1"/>
  <c r="R5346" i="1" s="1"/>
  <c r="T5346" i="1"/>
  <c r="U5346" i="1"/>
  <c r="S5347" i="1"/>
  <c r="T5347" i="1"/>
  <c r="U5347" i="1"/>
  <c r="S5348" i="1"/>
  <c r="T5348" i="1"/>
  <c r="U5348" i="1"/>
  <c r="S5349" i="1"/>
  <c r="T5349" i="1"/>
  <c r="U5349" i="1"/>
  <c r="S5350" i="1"/>
  <c r="T5350" i="1"/>
  <c r="U5350" i="1"/>
  <c r="S5351" i="1"/>
  <c r="T5351" i="1"/>
  <c r="U5351" i="1"/>
  <c r="S5352" i="1"/>
  <c r="T5352" i="1"/>
  <c r="U5352" i="1"/>
  <c r="S5353" i="1"/>
  <c r="T5353" i="1"/>
  <c r="U5353" i="1"/>
  <c r="S5354" i="1"/>
  <c r="T5354" i="1"/>
  <c r="U5354" i="1"/>
  <c r="S5355" i="1"/>
  <c r="T5355" i="1"/>
  <c r="U5355" i="1"/>
  <c r="S5356" i="1"/>
  <c r="T5356" i="1"/>
  <c r="U5356" i="1"/>
  <c r="S5357" i="1"/>
  <c r="T5357" i="1"/>
  <c r="U5357" i="1"/>
  <c r="S5358" i="1"/>
  <c r="T5358" i="1"/>
  <c r="U5358" i="1"/>
  <c r="S5359" i="1"/>
  <c r="T5359" i="1"/>
  <c r="U5359" i="1"/>
  <c r="S5360" i="1"/>
  <c r="T5360" i="1"/>
  <c r="U5360" i="1"/>
  <c r="S5361" i="1"/>
  <c r="T5361" i="1"/>
  <c r="U5361" i="1"/>
  <c r="S5362" i="1"/>
  <c r="R5362" i="1" s="1"/>
  <c r="T5362" i="1"/>
  <c r="U5362" i="1"/>
  <c r="S5363" i="1"/>
  <c r="T5363" i="1"/>
  <c r="U5363" i="1"/>
  <c r="S5364" i="1"/>
  <c r="T5364" i="1"/>
  <c r="U5364" i="1"/>
  <c r="S5365" i="1"/>
  <c r="T5365" i="1"/>
  <c r="U5365" i="1"/>
  <c r="S5366" i="1"/>
  <c r="T5366" i="1"/>
  <c r="U5366" i="1"/>
  <c r="S5367" i="1"/>
  <c r="T5367" i="1"/>
  <c r="U5367" i="1"/>
  <c r="S5368" i="1"/>
  <c r="T5368" i="1"/>
  <c r="R5368" i="1" s="1"/>
  <c r="U5368" i="1"/>
  <c r="S5369" i="1"/>
  <c r="T5369" i="1"/>
  <c r="U5369" i="1"/>
  <c r="S5370" i="1"/>
  <c r="R5370" i="1" s="1"/>
  <c r="T5370" i="1"/>
  <c r="U5370" i="1"/>
  <c r="S5371" i="1"/>
  <c r="R5371" i="1" s="1"/>
  <c r="T5371" i="1"/>
  <c r="U5371" i="1"/>
  <c r="S5372" i="1"/>
  <c r="T5372" i="1"/>
  <c r="U5372" i="1"/>
  <c r="S5373" i="1"/>
  <c r="T5373" i="1"/>
  <c r="U5373" i="1"/>
  <c r="S5374" i="1"/>
  <c r="T5374" i="1"/>
  <c r="U5374" i="1"/>
  <c r="S5375" i="1"/>
  <c r="T5375" i="1"/>
  <c r="U5375" i="1"/>
  <c r="S5376" i="1"/>
  <c r="T5376" i="1"/>
  <c r="U5376" i="1"/>
  <c r="S5377" i="1"/>
  <c r="T5377" i="1"/>
  <c r="U5377" i="1"/>
  <c r="S5378" i="1"/>
  <c r="T5378" i="1"/>
  <c r="U5378" i="1"/>
  <c r="S5379" i="1"/>
  <c r="T5379" i="1"/>
  <c r="U5379" i="1"/>
  <c r="S5380" i="1"/>
  <c r="T5380" i="1"/>
  <c r="U5380" i="1"/>
  <c r="S5381" i="1"/>
  <c r="T5381" i="1"/>
  <c r="U5381" i="1"/>
  <c r="S5382" i="1"/>
  <c r="T5382" i="1"/>
  <c r="U5382" i="1"/>
  <c r="S5383" i="1"/>
  <c r="T5383" i="1"/>
  <c r="U5383" i="1"/>
  <c r="S5384" i="1"/>
  <c r="T5384" i="1"/>
  <c r="U5384" i="1"/>
  <c r="S5385" i="1"/>
  <c r="T5385" i="1"/>
  <c r="U5385" i="1"/>
  <c r="S5386" i="1"/>
  <c r="R5386" i="1" s="1"/>
  <c r="T5386" i="1"/>
  <c r="U5386" i="1"/>
  <c r="S5387" i="1"/>
  <c r="R5387" i="1" s="1"/>
  <c r="T5387" i="1"/>
  <c r="U5387" i="1"/>
  <c r="S5388" i="1"/>
  <c r="T5388" i="1"/>
  <c r="U5388" i="1"/>
  <c r="S5389" i="1"/>
  <c r="T5389" i="1"/>
  <c r="U5389" i="1"/>
  <c r="S5390" i="1"/>
  <c r="T5390" i="1"/>
  <c r="U5390" i="1"/>
  <c r="S5391" i="1"/>
  <c r="T5391" i="1"/>
  <c r="U5391" i="1"/>
  <c r="S5392" i="1"/>
  <c r="T5392" i="1"/>
  <c r="U5392" i="1"/>
  <c r="S5393" i="1"/>
  <c r="T5393" i="1"/>
  <c r="U5393" i="1"/>
  <c r="S5394" i="1"/>
  <c r="R5394" i="1" s="1"/>
  <c r="T5394" i="1"/>
  <c r="U5394" i="1"/>
  <c r="S5395" i="1"/>
  <c r="T5395" i="1"/>
  <c r="U5395" i="1"/>
  <c r="S5396" i="1"/>
  <c r="T5396" i="1"/>
  <c r="U5396" i="1"/>
  <c r="S5397" i="1"/>
  <c r="T5397" i="1"/>
  <c r="U5397" i="1"/>
  <c r="S5398" i="1"/>
  <c r="T5398" i="1"/>
  <c r="U5398" i="1"/>
  <c r="S5399" i="1"/>
  <c r="T5399" i="1"/>
  <c r="U5399" i="1"/>
  <c r="S5400" i="1"/>
  <c r="T5400" i="1"/>
  <c r="U5400" i="1"/>
  <c r="S5401" i="1"/>
  <c r="T5401" i="1"/>
  <c r="U5401" i="1"/>
  <c r="S5402" i="1"/>
  <c r="T5402" i="1"/>
  <c r="U5402" i="1"/>
  <c r="S5403" i="1"/>
  <c r="T5403" i="1"/>
  <c r="U5403" i="1"/>
  <c r="S5404" i="1"/>
  <c r="T5404" i="1"/>
  <c r="U5404" i="1"/>
  <c r="S5405" i="1"/>
  <c r="T5405" i="1"/>
  <c r="U5405" i="1"/>
  <c r="S5406" i="1"/>
  <c r="T5406" i="1"/>
  <c r="U5406" i="1"/>
  <c r="S5407" i="1"/>
  <c r="T5407" i="1"/>
  <c r="U5407" i="1"/>
  <c r="S5408" i="1"/>
  <c r="T5408" i="1"/>
  <c r="U5408" i="1"/>
  <c r="S5409" i="1"/>
  <c r="T5409" i="1"/>
  <c r="U5409" i="1"/>
  <c r="S5410" i="1"/>
  <c r="R5410" i="1" s="1"/>
  <c r="T5410" i="1"/>
  <c r="U5410" i="1"/>
  <c r="S5411" i="1"/>
  <c r="T5411" i="1"/>
  <c r="U5411" i="1"/>
  <c r="S5412" i="1"/>
  <c r="T5412" i="1"/>
  <c r="U5412" i="1"/>
  <c r="S5413" i="1"/>
  <c r="T5413" i="1"/>
  <c r="U5413" i="1"/>
  <c r="S5414" i="1"/>
  <c r="T5414" i="1"/>
  <c r="U5414" i="1"/>
  <c r="S5415" i="1"/>
  <c r="T5415" i="1"/>
  <c r="U5415" i="1"/>
  <c r="S5416" i="1"/>
  <c r="T5416" i="1"/>
  <c r="R5416" i="1" s="1"/>
  <c r="U5416" i="1"/>
  <c r="S5417" i="1"/>
  <c r="T5417" i="1"/>
  <c r="U5417" i="1"/>
  <c r="S5418" i="1"/>
  <c r="R5418" i="1" s="1"/>
  <c r="T5418" i="1"/>
  <c r="U5418" i="1"/>
  <c r="S5419" i="1"/>
  <c r="T5419" i="1"/>
  <c r="U5419" i="1"/>
  <c r="S5420" i="1"/>
  <c r="T5420" i="1"/>
  <c r="U5420" i="1"/>
  <c r="S5421" i="1"/>
  <c r="T5421" i="1"/>
  <c r="U5421" i="1"/>
  <c r="S5422" i="1"/>
  <c r="T5422" i="1"/>
  <c r="U5422" i="1"/>
  <c r="S5423" i="1"/>
  <c r="T5423" i="1"/>
  <c r="U5423" i="1"/>
  <c r="S5424" i="1"/>
  <c r="T5424" i="1"/>
  <c r="U5424" i="1"/>
  <c r="S5425" i="1"/>
  <c r="T5425" i="1"/>
  <c r="U5425" i="1"/>
  <c r="S5426" i="1"/>
  <c r="T5426" i="1"/>
  <c r="U5426" i="1"/>
  <c r="S5427" i="1"/>
  <c r="T5427" i="1"/>
  <c r="U5427" i="1"/>
  <c r="S5428" i="1"/>
  <c r="T5428" i="1"/>
  <c r="U5428" i="1"/>
  <c r="S5429" i="1"/>
  <c r="T5429" i="1"/>
  <c r="U5429" i="1"/>
  <c r="S5430" i="1"/>
  <c r="T5430" i="1"/>
  <c r="U5430" i="1"/>
  <c r="S5431" i="1"/>
  <c r="T5431" i="1"/>
  <c r="U5431" i="1"/>
  <c r="S5432" i="1"/>
  <c r="T5432" i="1"/>
  <c r="U5432" i="1"/>
  <c r="S5433" i="1"/>
  <c r="T5433" i="1"/>
  <c r="U5433" i="1"/>
  <c r="S5434" i="1"/>
  <c r="R5434" i="1" s="1"/>
  <c r="T5434" i="1"/>
  <c r="U5434" i="1"/>
  <c r="S5435" i="1"/>
  <c r="R5435" i="1" s="1"/>
  <c r="T5435" i="1"/>
  <c r="U5435" i="1"/>
  <c r="S5436" i="1"/>
  <c r="T5436" i="1"/>
  <c r="U5436" i="1"/>
  <c r="S5437" i="1"/>
  <c r="T5437" i="1"/>
  <c r="U5437" i="1"/>
  <c r="S5438" i="1"/>
  <c r="T5438" i="1"/>
  <c r="U5438" i="1"/>
  <c r="S5439" i="1"/>
  <c r="T5439" i="1"/>
  <c r="R5439" i="1" s="1"/>
  <c r="U5439" i="1"/>
  <c r="S5440" i="1"/>
  <c r="T5440" i="1"/>
  <c r="U5440" i="1"/>
  <c r="S5441" i="1"/>
  <c r="T5441" i="1"/>
  <c r="U5441" i="1"/>
  <c r="S5442" i="1"/>
  <c r="R5442" i="1" s="1"/>
  <c r="T5442" i="1"/>
  <c r="U5442" i="1"/>
  <c r="S5443" i="1"/>
  <c r="T5443" i="1"/>
  <c r="U5443" i="1"/>
  <c r="S5444" i="1"/>
  <c r="T5444" i="1"/>
  <c r="U5444" i="1"/>
  <c r="S5445" i="1"/>
  <c r="T5445" i="1"/>
  <c r="U5445" i="1"/>
  <c r="S5446" i="1"/>
  <c r="T5446" i="1"/>
  <c r="U5446" i="1"/>
  <c r="S5447" i="1"/>
  <c r="T5447" i="1"/>
  <c r="U5447" i="1"/>
  <c r="S5448" i="1"/>
  <c r="T5448" i="1"/>
  <c r="U5448" i="1"/>
  <c r="S5449" i="1"/>
  <c r="T5449" i="1"/>
  <c r="U5449" i="1"/>
  <c r="S5450" i="1"/>
  <c r="T5450" i="1"/>
  <c r="U5450" i="1"/>
  <c r="S5451" i="1"/>
  <c r="T5451" i="1"/>
  <c r="U5451" i="1"/>
  <c r="S5452" i="1"/>
  <c r="T5452" i="1"/>
  <c r="U5452" i="1"/>
  <c r="S5453" i="1"/>
  <c r="T5453" i="1"/>
  <c r="U5453" i="1"/>
  <c r="S5454" i="1"/>
  <c r="T5454" i="1"/>
  <c r="U5454" i="1"/>
  <c r="S5455" i="1"/>
  <c r="T5455" i="1"/>
  <c r="U5455" i="1"/>
  <c r="S5456" i="1"/>
  <c r="T5456" i="1"/>
  <c r="U5456" i="1"/>
  <c r="S5457" i="1"/>
  <c r="T5457" i="1"/>
  <c r="U5457" i="1"/>
  <c r="S5458" i="1"/>
  <c r="R5458" i="1" s="1"/>
  <c r="T5458" i="1"/>
  <c r="U5458" i="1"/>
  <c r="S5459" i="1"/>
  <c r="T5459" i="1"/>
  <c r="U5459" i="1"/>
  <c r="S5460" i="1"/>
  <c r="T5460" i="1"/>
  <c r="U5460" i="1"/>
  <c r="S5461" i="1"/>
  <c r="T5461" i="1"/>
  <c r="U5461" i="1"/>
  <c r="S5462" i="1"/>
  <c r="T5462" i="1"/>
  <c r="U5462" i="1"/>
  <c r="S5463" i="1"/>
  <c r="T5463" i="1"/>
  <c r="U5463" i="1"/>
  <c r="S5464" i="1"/>
  <c r="T5464" i="1"/>
  <c r="R5464" i="1" s="1"/>
  <c r="U5464" i="1"/>
  <c r="S5465" i="1"/>
  <c r="T5465" i="1"/>
  <c r="U5465" i="1"/>
  <c r="S5466" i="1"/>
  <c r="R5466" i="1" s="1"/>
  <c r="T5466" i="1"/>
  <c r="U5466" i="1"/>
  <c r="S5467" i="1"/>
  <c r="T5467" i="1"/>
  <c r="U5467" i="1"/>
  <c r="S5468" i="1"/>
  <c r="T5468" i="1"/>
  <c r="U5468" i="1"/>
  <c r="S5469" i="1"/>
  <c r="T5469" i="1"/>
  <c r="U5469" i="1"/>
  <c r="S5470" i="1"/>
  <c r="T5470" i="1"/>
  <c r="U5470" i="1"/>
  <c r="S5471" i="1"/>
  <c r="T5471" i="1"/>
  <c r="U5471" i="1"/>
  <c r="S5472" i="1"/>
  <c r="T5472" i="1"/>
  <c r="U5472" i="1"/>
  <c r="S5473" i="1"/>
  <c r="T5473" i="1"/>
  <c r="U5473" i="1"/>
  <c r="S5474" i="1"/>
  <c r="T5474" i="1"/>
  <c r="U5474" i="1"/>
  <c r="S5475" i="1"/>
  <c r="T5475" i="1"/>
  <c r="U5475" i="1"/>
  <c r="S5476" i="1"/>
  <c r="T5476" i="1"/>
  <c r="U5476" i="1"/>
  <c r="S5477" i="1"/>
  <c r="T5477" i="1"/>
  <c r="U5477" i="1"/>
  <c r="S5478" i="1"/>
  <c r="T5478" i="1"/>
  <c r="U5478" i="1"/>
  <c r="S5479" i="1"/>
  <c r="T5479" i="1"/>
  <c r="U5479" i="1"/>
  <c r="S5480" i="1"/>
  <c r="T5480" i="1"/>
  <c r="U5480" i="1"/>
  <c r="S5481" i="1"/>
  <c r="T5481" i="1"/>
  <c r="U5481" i="1"/>
  <c r="S5482" i="1"/>
  <c r="R5482" i="1" s="1"/>
  <c r="T5482" i="1"/>
  <c r="U5482" i="1"/>
  <c r="S5483" i="1"/>
  <c r="R5483" i="1" s="1"/>
  <c r="T5483" i="1"/>
  <c r="U5483" i="1"/>
  <c r="S5484" i="1"/>
  <c r="T5484" i="1"/>
  <c r="U5484" i="1"/>
  <c r="S5485" i="1"/>
  <c r="T5485" i="1"/>
  <c r="U5485" i="1"/>
  <c r="S5486" i="1"/>
  <c r="T5486" i="1"/>
  <c r="U5486" i="1"/>
  <c r="S5487" i="1"/>
  <c r="T5487" i="1"/>
  <c r="U5487" i="1"/>
  <c r="S5488" i="1"/>
  <c r="T5488" i="1"/>
  <c r="R5488" i="1" s="1"/>
  <c r="U5488" i="1"/>
  <c r="S5489" i="1"/>
  <c r="T5489" i="1"/>
  <c r="U5489" i="1"/>
  <c r="S5490" i="1"/>
  <c r="T5490" i="1"/>
  <c r="U5490" i="1"/>
  <c r="S5491" i="1"/>
  <c r="R5491" i="1" s="1"/>
  <c r="T5491" i="1"/>
  <c r="U5491" i="1"/>
  <c r="S5492" i="1"/>
  <c r="T5492" i="1"/>
  <c r="U5492" i="1"/>
  <c r="S5493" i="1"/>
  <c r="T5493" i="1"/>
  <c r="U5493" i="1"/>
  <c r="S5494" i="1"/>
  <c r="T5494" i="1"/>
  <c r="U5494" i="1"/>
  <c r="S5495" i="1"/>
  <c r="T5495" i="1"/>
  <c r="U5495" i="1"/>
  <c r="S5496" i="1"/>
  <c r="T5496" i="1"/>
  <c r="U5496" i="1"/>
  <c r="S5497" i="1"/>
  <c r="T5497" i="1"/>
  <c r="U5497" i="1"/>
  <c r="S5498" i="1"/>
  <c r="T5498" i="1"/>
  <c r="U5498" i="1"/>
  <c r="S5499" i="1"/>
  <c r="T5499" i="1"/>
  <c r="U5499" i="1"/>
  <c r="S5500" i="1"/>
  <c r="T5500" i="1"/>
  <c r="U5500" i="1"/>
  <c r="S5501" i="1"/>
  <c r="T5501" i="1"/>
  <c r="U5501" i="1"/>
  <c r="S5502" i="1"/>
  <c r="T5502" i="1"/>
  <c r="U5502" i="1"/>
  <c r="S5503" i="1"/>
  <c r="T5503" i="1"/>
  <c r="U5503" i="1"/>
  <c r="S5504" i="1"/>
  <c r="T5504" i="1"/>
  <c r="U5504" i="1"/>
  <c r="S5505" i="1"/>
  <c r="T5505" i="1"/>
  <c r="U5505" i="1"/>
  <c r="S5506" i="1"/>
  <c r="R5506" i="1" s="1"/>
  <c r="T5506" i="1"/>
  <c r="U5506" i="1"/>
  <c r="S5507" i="1"/>
  <c r="T5507" i="1"/>
  <c r="U5507" i="1"/>
  <c r="S5508" i="1"/>
  <c r="T5508" i="1"/>
  <c r="U5508" i="1"/>
  <c r="S5509" i="1"/>
  <c r="T5509" i="1"/>
  <c r="U5509" i="1"/>
  <c r="S5510" i="1"/>
  <c r="T5510" i="1"/>
  <c r="U5510" i="1"/>
  <c r="S5511" i="1"/>
  <c r="T5511" i="1"/>
  <c r="U5511" i="1"/>
  <c r="S5512" i="1"/>
  <c r="T5512" i="1"/>
  <c r="R5512" i="1" s="1"/>
  <c r="U5512" i="1"/>
  <c r="S5513" i="1"/>
  <c r="T5513" i="1"/>
  <c r="U5513" i="1"/>
  <c r="S5514" i="1"/>
  <c r="R5514" i="1" s="1"/>
  <c r="T5514" i="1"/>
  <c r="U5514" i="1"/>
  <c r="S5515" i="1"/>
  <c r="T5515" i="1"/>
  <c r="U5515" i="1"/>
  <c r="S5516" i="1"/>
  <c r="T5516" i="1"/>
  <c r="U5516" i="1"/>
  <c r="S5517" i="1"/>
  <c r="T5517" i="1"/>
  <c r="U5517" i="1"/>
  <c r="S5518" i="1"/>
  <c r="T5518" i="1"/>
  <c r="U5518" i="1"/>
  <c r="S5519" i="1"/>
  <c r="T5519" i="1"/>
  <c r="U5519" i="1"/>
  <c r="S5520" i="1"/>
  <c r="T5520" i="1"/>
  <c r="U5520" i="1"/>
  <c r="S5521" i="1"/>
  <c r="T5521" i="1"/>
  <c r="U5521" i="1"/>
  <c r="S5522" i="1"/>
  <c r="T5522" i="1"/>
  <c r="U5522" i="1"/>
  <c r="S5523" i="1"/>
  <c r="T5523" i="1"/>
  <c r="U5523" i="1"/>
  <c r="S5524" i="1"/>
  <c r="T5524" i="1"/>
  <c r="U5524" i="1"/>
  <c r="S5525" i="1"/>
  <c r="T5525" i="1"/>
  <c r="U5525" i="1"/>
  <c r="S5526" i="1"/>
  <c r="T5526" i="1"/>
  <c r="U5526" i="1"/>
  <c r="S5527" i="1"/>
  <c r="T5527" i="1"/>
  <c r="U5527" i="1"/>
  <c r="S5528" i="1"/>
  <c r="T5528" i="1"/>
  <c r="U5528" i="1"/>
  <c r="S5529" i="1"/>
  <c r="T5529" i="1"/>
  <c r="U5529" i="1"/>
  <c r="S5530" i="1"/>
  <c r="R5530" i="1" s="1"/>
  <c r="T5530" i="1"/>
  <c r="U5530" i="1"/>
  <c r="S5531" i="1"/>
  <c r="T5531" i="1"/>
  <c r="U5531" i="1"/>
  <c r="S5532" i="1"/>
  <c r="T5532" i="1"/>
  <c r="U5532" i="1"/>
  <c r="S5533" i="1"/>
  <c r="T5533" i="1"/>
  <c r="U5533" i="1"/>
  <c r="S5534" i="1"/>
  <c r="T5534" i="1"/>
  <c r="U5534" i="1"/>
  <c r="S5535" i="1"/>
  <c r="T5535" i="1"/>
  <c r="U5535" i="1"/>
  <c r="S5536" i="1"/>
  <c r="T5536" i="1"/>
  <c r="R5536" i="1" s="1"/>
  <c r="U5536" i="1"/>
  <c r="S5537" i="1"/>
  <c r="T5537" i="1"/>
  <c r="U5537" i="1"/>
  <c r="S5538" i="1"/>
  <c r="R5538" i="1" s="1"/>
  <c r="T5538" i="1"/>
  <c r="U5538" i="1"/>
  <c r="S5539" i="1"/>
  <c r="T5539" i="1"/>
  <c r="U5539" i="1"/>
  <c r="S5540" i="1"/>
  <c r="T5540" i="1"/>
  <c r="U5540" i="1"/>
  <c r="S5541" i="1"/>
  <c r="T5541" i="1"/>
  <c r="U5541" i="1"/>
  <c r="S5542" i="1"/>
  <c r="T5542" i="1"/>
  <c r="U5542" i="1"/>
  <c r="S5543" i="1"/>
  <c r="T5543" i="1"/>
  <c r="U5543" i="1"/>
  <c r="S5544" i="1"/>
  <c r="T5544" i="1"/>
  <c r="U5544" i="1"/>
  <c r="S5545" i="1"/>
  <c r="T5545" i="1"/>
  <c r="U5545" i="1"/>
  <c r="S5546" i="1"/>
  <c r="T5546" i="1"/>
  <c r="U5546" i="1"/>
  <c r="S5547" i="1"/>
  <c r="T5547" i="1"/>
  <c r="U5547" i="1"/>
  <c r="S5548" i="1"/>
  <c r="T5548" i="1"/>
  <c r="U5548" i="1"/>
  <c r="S5549" i="1"/>
  <c r="T5549" i="1"/>
  <c r="U5549" i="1"/>
  <c r="S5550" i="1"/>
  <c r="T5550" i="1"/>
  <c r="U5550" i="1"/>
  <c r="S5551" i="1"/>
  <c r="T5551" i="1"/>
  <c r="U5551" i="1"/>
  <c r="S5552" i="1"/>
  <c r="T5552" i="1"/>
  <c r="U5552" i="1"/>
  <c r="S5553" i="1"/>
  <c r="T5553" i="1"/>
  <c r="U5553" i="1"/>
  <c r="S5554" i="1"/>
  <c r="R5554" i="1" s="1"/>
  <c r="T5554" i="1"/>
  <c r="U5554" i="1"/>
  <c r="S5555" i="1"/>
  <c r="T5555" i="1"/>
  <c r="U5555" i="1"/>
  <c r="S5556" i="1"/>
  <c r="T5556" i="1"/>
  <c r="U5556" i="1"/>
  <c r="S5557" i="1"/>
  <c r="T5557" i="1"/>
  <c r="U5557" i="1"/>
  <c r="S5558" i="1"/>
  <c r="T5558" i="1"/>
  <c r="U5558" i="1"/>
  <c r="S5559" i="1"/>
  <c r="T5559" i="1"/>
  <c r="U5559" i="1"/>
  <c r="S5560" i="1"/>
  <c r="T5560" i="1"/>
  <c r="R5560" i="1" s="1"/>
  <c r="U5560" i="1"/>
  <c r="S5561" i="1"/>
  <c r="T5561" i="1"/>
  <c r="U5561" i="1"/>
  <c r="S5562" i="1"/>
  <c r="R5562" i="1" s="1"/>
  <c r="T5562" i="1"/>
  <c r="U5562" i="1"/>
  <c r="S5563" i="1"/>
  <c r="T5563" i="1"/>
  <c r="U5563" i="1"/>
  <c r="S5564" i="1"/>
  <c r="T5564" i="1"/>
  <c r="U5564" i="1"/>
  <c r="S5565" i="1"/>
  <c r="T5565" i="1"/>
  <c r="U5565" i="1"/>
  <c r="S5566" i="1"/>
  <c r="T5566" i="1"/>
  <c r="U5566" i="1"/>
  <c r="S5567" i="1"/>
  <c r="T5567" i="1"/>
  <c r="U5567" i="1"/>
  <c r="S5568" i="1"/>
  <c r="T5568" i="1"/>
  <c r="U5568" i="1"/>
  <c r="S5569" i="1"/>
  <c r="T5569" i="1"/>
  <c r="U5569" i="1"/>
  <c r="S5570" i="1"/>
  <c r="T5570" i="1"/>
  <c r="U5570" i="1"/>
  <c r="S5571" i="1"/>
  <c r="T5571" i="1"/>
  <c r="U5571" i="1"/>
  <c r="S5572" i="1"/>
  <c r="T5572" i="1"/>
  <c r="U5572" i="1"/>
  <c r="S5573" i="1"/>
  <c r="T5573" i="1"/>
  <c r="U5573" i="1"/>
  <c r="S5574" i="1"/>
  <c r="T5574" i="1"/>
  <c r="U5574" i="1"/>
  <c r="S5575" i="1"/>
  <c r="T5575" i="1"/>
  <c r="U5575" i="1"/>
  <c r="S5576" i="1"/>
  <c r="T5576" i="1"/>
  <c r="U5576" i="1"/>
  <c r="S5577" i="1"/>
  <c r="T5577" i="1"/>
  <c r="U5577" i="1"/>
  <c r="S5578" i="1"/>
  <c r="R5578" i="1" s="1"/>
  <c r="T5578" i="1"/>
  <c r="U5578" i="1"/>
  <c r="S5579" i="1"/>
  <c r="T5579" i="1"/>
  <c r="U5579" i="1"/>
  <c r="S5580" i="1"/>
  <c r="T5580" i="1"/>
  <c r="U5580" i="1"/>
  <c r="S5581" i="1"/>
  <c r="T5581" i="1"/>
  <c r="U5581" i="1"/>
  <c r="S5582" i="1"/>
  <c r="T5582" i="1"/>
  <c r="U5582" i="1"/>
  <c r="S5583" i="1"/>
  <c r="T5583" i="1"/>
  <c r="R5583" i="1" s="1"/>
  <c r="U5583" i="1"/>
  <c r="S5584" i="1"/>
  <c r="T5584" i="1"/>
  <c r="R5584" i="1" s="1"/>
  <c r="U5584" i="1"/>
  <c r="S5585" i="1"/>
  <c r="T5585" i="1"/>
  <c r="U5585" i="1"/>
  <c r="S5586" i="1"/>
  <c r="R5586" i="1" s="1"/>
  <c r="T5586" i="1"/>
  <c r="U5586" i="1"/>
  <c r="S5587" i="1"/>
  <c r="R5587" i="1" s="1"/>
  <c r="T5587" i="1"/>
  <c r="U5587" i="1"/>
  <c r="S5588" i="1"/>
  <c r="T5588" i="1"/>
  <c r="U5588" i="1"/>
  <c r="S5589" i="1"/>
  <c r="T5589" i="1"/>
  <c r="U5589" i="1"/>
  <c r="S5590" i="1"/>
  <c r="T5590" i="1"/>
  <c r="U5590" i="1"/>
  <c r="S5591" i="1"/>
  <c r="T5591" i="1"/>
  <c r="U5591" i="1"/>
  <c r="S5592" i="1"/>
  <c r="T5592" i="1"/>
  <c r="U5592" i="1"/>
  <c r="S5593" i="1"/>
  <c r="T5593" i="1"/>
  <c r="U5593" i="1"/>
  <c r="S5594" i="1"/>
  <c r="T5594" i="1"/>
  <c r="U5594" i="1"/>
  <c r="S5595" i="1"/>
  <c r="T5595" i="1"/>
  <c r="U5595" i="1"/>
  <c r="S5596" i="1"/>
  <c r="T5596" i="1"/>
  <c r="U5596" i="1"/>
  <c r="S5597" i="1"/>
  <c r="T5597" i="1"/>
  <c r="U5597" i="1"/>
  <c r="S5598" i="1"/>
  <c r="T5598" i="1"/>
  <c r="U5598" i="1"/>
  <c r="S5599" i="1"/>
  <c r="T5599" i="1"/>
  <c r="U5599" i="1"/>
  <c r="S5600" i="1"/>
  <c r="T5600" i="1"/>
  <c r="U5600" i="1"/>
  <c r="S5601" i="1"/>
  <c r="T5601" i="1"/>
  <c r="U5601" i="1"/>
  <c r="S5602" i="1"/>
  <c r="R5602" i="1" s="1"/>
  <c r="T5602" i="1"/>
  <c r="U5602" i="1"/>
  <c r="S5603" i="1"/>
  <c r="T5603" i="1"/>
  <c r="U5603" i="1"/>
  <c r="S5604" i="1"/>
  <c r="T5604" i="1"/>
  <c r="U5604" i="1"/>
  <c r="S5605" i="1"/>
  <c r="T5605" i="1"/>
  <c r="U5605" i="1"/>
  <c r="S5606" i="1"/>
  <c r="T5606" i="1"/>
  <c r="U5606" i="1"/>
  <c r="S5607" i="1"/>
  <c r="T5607" i="1"/>
  <c r="U5607" i="1"/>
  <c r="S5608" i="1"/>
  <c r="T5608" i="1"/>
  <c r="R5608" i="1" s="1"/>
  <c r="U5608" i="1"/>
  <c r="S5609" i="1"/>
  <c r="T5609" i="1"/>
  <c r="U5609" i="1"/>
  <c r="S5610" i="1"/>
  <c r="R5610" i="1" s="1"/>
  <c r="T5610" i="1"/>
  <c r="U5610" i="1"/>
  <c r="S5611" i="1"/>
  <c r="R5611" i="1" s="1"/>
  <c r="T5611" i="1"/>
  <c r="U5611" i="1"/>
  <c r="S5612" i="1"/>
  <c r="T5612" i="1"/>
  <c r="U5612" i="1"/>
  <c r="S5613" i="1"/>
  <c r="T5613" i="1"/>
  <c r="U5613" i="1"/>
  <c r="S5614" i="1"/>
  <c r="T5614" i="1"/>
  <c r="U5614" i="1"/>
  <c r="S5615" i="1"/>
  <c r="T5615" i="1"/>
  <c r="U5615" i="1"/>
  <c r="S5616" i="1"/>
  <c r="T5616" i="1"/>
  <c r="U5616" i="1"/>
  <c r="S5617" i="1"/>
  <c r="T5617" i="1"/>
  <c r="U5617" i="1"/>
  <c r="S5618" i="1"/>
  <c r="T5618" i="1"/>
  <c r="U5618" i="1"/>
  <c r="S5619" i="1"/>
  <c r="T5619" i="1"/>
  <c r="U5619" i="1"/>
  <c r="S5620" i="1"/>
  <c r="T5620" i="1"/>
  <c r="U5620" i="1"/>
  <c r="S5621" i="1"/>
  <c r="T5621" i="1"/>
  <c r="U5621" i="1"/>
  <c r="S5622" i="1"/>
  <c r="T5622" i="1"/>
  <c r="U5622" i="1"/>
  <c r="S5623" i="1"/>
  <c r="T5623" i="1"/>
  <c r="U5623" i="1"/>
  <c r="S5624" i="1"/>
  <c r="T5624" i="1"/>
  <c r="U5624" i="1"/>
  <c r="S5625" i="1"/>
  <c r="T5625" i="1"/>
  <c r="U5625" i="1"/>
  <c r="S5626" i="1"/>
  <c r="R5626" i="1" s="1"/>
  <c r="T5626" i="1"/>
  <c r="U5626" i="1"/>
  <c r="S5627" i="1"/>
  <c r="R5627" i="1" s="1"/>
  <c r="T5627" i="1"/>
  <c r="U5627" i="1"/>
  <c r="S5628" i="1"/>
  <c r="T5628" i="1"/>
  <c r="U5628" i="1"/>
  <c r="S5629" i="1"/>
  <c r="T5629" i="1"/>
  <c r="U5629" i="1"/>
  <c r="S5630" i="1"/>
  <c r="T5630" i="1"/>
  <c r="U5630" i="1"/>
  <c r="S5631" i="1"/>
  <c r="T5631" i="1"/>
  <c r="U5631" i="1"/>
  <c r="S5632" i="1"/>
  <c r="T5632" i="1"/>
  <c r="U5632" i="1"/>
  <c r="S5633" i="1"/>
  <c r="T5633" i="1"/>
  <c r="U5633" i="1"/>
  <c r="S5634" i="1"/>
  <c r="R5634" i="1" s="1"/>
  <c r="T5634" i="1"/>
  <c r="U5634" i="1"/>
  <c r="S5635" i="1"/>
  <c r="T5635" i="1"/>
  <c r="U5635" i="1"/>
  <c r="S5636" i="1"/>
  <c r="T5636" i="1"/>
  <c r="U5636" i="1"/>
  <c r="S5637" i="1"/>
  <c r="T5637" i="1"/>
  <c r="U5637" i="1"/>
  <c r="S5638" i="1"/>
  <c r="T5638" i="1"/>
  <c r="U5638" i="1"/>
  <c r="S5639" i="1"/>
  <c r="T5639" i="1"/>
  <c r="U5639" i="1"/>
  <c r="S5640" i="1"/>
  <c r="T5640" i="1"/>
  <c r="U5640" i="1"/>
  <c r="S5641" i="1"/>
  <c r="T5641" i="1"/>
  <c r="U5641" i="1"/>
  <c r="S5642" i="1"/>
  <c r="T5642" i="1"/>
  <c r="U5642" i="1"/>
  <c r="S5643" i="1"/>
  <c r="T5643" i="1"/>
  <c r="U5643" i="1"/>
  <c r="S5644" i="1"/>
  <c r="T5644" i="1"/>
  <c r="U5644" i="1"/>
  <c r="S5645" i="1"/>
  <c r="T5645" i="1"/>
  <c r="U5645" i="1"/>
  <c r="S5646" i="1"/>
  <c r="T5646" i="1"/>
  <c r="U5646" i="1"/>
  <c r="S5647" i="1"/>
  <c r="T5647" i="1"/>
  <c r="U5647" i="1"/>
  <c r="S5648" i="1"/>
  <c r="T5648" i="1"/>
  <c r="U5648" i="1"/>
  <c r="S5649" i="1"/>
  <c r="T5649" i="1"/>
  <c r="U5649" i="1"/>
  <c r="S5650" i="1"/>
  <c r="R5650" i="1" s="1"/>
  <c r="T5650" i="1"/>
  <c r="U5650" i="1"/>
  <c r="S5651" i="1"/>
  <c r="T5651" i="1"/>
  <c r="U5651" i="1"/>
  <c r="S5652" i="1"/>
  <c r="T5652" i="1"/>
  <c r="U5652" i="1"/>
  <c r="S5653" i="1"/>
  <c r="T5653" i="1"/>
  <c r="U5653" i="1"/>
  <c r="S5654" i="1"/>
  <c r="T5654" i="1"/>
  <c r="U5654" i="1"/>
  <c r="S5655" i="1"/>
  <c r="T5655" i="1"/>
  <c r="U5655" i="1"/>
  <c r="S5656" i="1"/>
  <c r="T5656" i="1"/>
  <c r="U5656" i="1"/>
  <c r="S5657" i="1"/>
  <c r="T5657" i="1"/>
  <c r="U5657" i="1"/>
  <c r="S5658" i="1"/>
  <c r="R5658" i="1" s="1"/>
  <c r="T5658" i="1"/>
  <c r="U5658" i="1"/>
  <c r="S5659" i="1"/>
  <c r="T5659" i="1"/>
  <c r="U5659" i="1"/>
  <c r="S5660" i="1"/>
  <c r="T5660" i="1"/>
  <c r="U5660" i="1"/>
  <c r="S5661" i="1"/>
  <c r="T5661" i="1"/>
  <c r="U5661" i="1"/>
  <c r="S5662" i="1"/>
  <c r="T5662" i="1"/>
  <c r="U5662" i="1"/>
  <c r="S5663" i="1"/>
  <c r="T5663" i="1"/>
  <c r="U5663" i="1"/>
  <c r="S5664" i="1"/>
  <c r="T5664" i="1"/>
  <c r="U5664" i="1"/>
  <c r="S5665" i="1"/>
  <c r="T5665" i="1"/>
  <c r="U5665" i="1"/>
  <c r="S5666" i="1"/>
  <c r="T5666" i="1"/>
  <c r="U5666" i="1"/>
  <c r="S5667" i="1"/>
  <c r="T5667" i="1"/>
  <c r="U5667" i="1"/>
  <c r="S5668" i="1"/>
  <c r="T5668" i="1"/>
  <c r="U5668" i="1"/>
  <c r="S5669" i="1"/>
  <c r="T5669" i="1"/>
  <c r="U5669" i="1"/>
  <c r="S5670" i="1"/>
  <c r="T5670" i="1"/>
  <c r="U5670" i="1"/>
  <c r="S5671" i="1"/>
  <c r="T5671" i="1"/>
  <c r="U5671" i="1"/>
  <c r="S5672" i="1"/>
  <c r="T5672" i="1"/>
  <c r="U5672" i="1"/>
  <c r="S5673" i="1"/>
  <c r="T5673" i="1"/>
  <c r="U5673" i="1"/>
  <c r="S5674" i="1"/>
  <c r="R5674" i="1" s="1"/>
  <c r="T5674" i="1"/>
  <c r="U5674" i="1"/>
  <c r="S5675" i="1"/>
  <c r="T5675" i="1"/>
  <c r="U5675" i="1"/>
  <c r="S5676" i="1"/>
  <c r="T5676" i="1"/>
  <c r="U5676" i="1"/>
  <c r="S5677" i="1"/>
  <c r="T5677" i="1"/>
  <c r="U5677" i="1"/>
  <c r="S5678" i="1"/>
  <c r="T5678" i="1"/>
  <c r="U5678" i="1"/>
  <c r="S5679" i="1"/>
  <c r="T5679" i="1"/>
  <c r="R5679" i="1" s="1"/>
  <c r="U5679" i="1"/>
  <c r="S5680" i="1"/>
  <c r="T5680" i="1"/>
  <c r="U5680" i="1"/>
  <c r="S5681" i="1"/>
  <c r="T5681" i="1"/>
  <c r="U5681" i="1"/>
  <c r="S5682" i="1"/>
  <c r="R5682" i="1" s="1"/>
  <c r="T5682" i="1"/>
  <c r="U5682" i="1"/>
  <c r="S5683" i="1"/>
  <c r="R5683" i="1" s="1"/>
  <c r="T5683" i="1"/>
  <c r="U5683" i="1"/>
  <c r="S5684" i="1"/>
  <c r="T5684" i="1"/>
  <c r="U5684" i="1"/>
  <c r="S5685" i="1"/>
  <c r="T5685" i="1"/>
  <c r="U5685" i="1"/>
  <c r="S5686" i="1"/>
  <c r="T5686" i="1"/>
  <c r="U5686" i="1"/>
  <c r="S5687" i="1"/>
  <c r="T5687" i="1"/>
  <c r="U5687" i="1"/>
  <c r="S5688" i="1"/>
  <c r="T5688" i="1"/>
  <c r="U5688" i="1"/>
  <c r="S5689" i="1"/>
  <c r="T5689" i="1"/>
  <c r="U5689" i="1"/>
  <c r="S5690" i="1"/>
  <c r="T5690" i="1"/>
  <c r="U5690" i="1"/>
  <c r="S5691" i="1"/>
  <c r="T5691" i="1"/>
  <c r="U5691" i="1"/>
  <c r="S5692" i="1"/>
  <c r="T5692" i="1"/>
  <c r="U5692" i="1"/>
  <c r="S5693" i="1"/>
  <c r="T5693" i="1"/>
  <c r="U5693" i="1"/>
  <c r="S5694" i="1"/>
  <c r="T5694" i="1"/>
  <c r="U5694" i="1"/>
  <c r="S5695" i="1"/>
  <c r="T5695" i="1"/>
  <c r="U5695" i="1"/>
  <c r="S5696" i="1"/>
  <c r="T5696" i="1"/>
  <c r="U5696" i="1"/>
  <c r="S5697" i="1"/>
  <c r="T5697" i="1"/>
  <c r="U5697" i="1"/>
  <c r="S5698" i="1"/>
  <c r="R5698" i="1" s="1"/>
  <c r="T5698" i="1"/>
  <c r="U5698" i="1"/>
  <c r="S5699" i="1"/>
  <c r="T5699" i="1"/>
  <c r="U5699" i="1"/>
  <c r="S5700" i="1"/>
  <c r="T5700" i="1"/>
  <c r="U5700" i="1"/>
  <c r="S5701" i="1"/>
  <c r="T5701" i="1"/>
  <c r="U5701" i="1"/>
  <c r="S5702" i="1"/>
  <c r="T5702" i="1"/>
  <c r="U5702" i="1"/>
  <c r="S5703" i="1"/>
  <c r="T5703" i="1"/>
  <c r="R5703" i="1" s="1"/>
  <c r="U5703" i="1"/>
  <c r="S5704" i="1"/>
  <c r="T5704" i="1"/>
  <c r="R5704" i="1" s="1"/>
  <c r="U5704" i="1"/>
  <c r="S5705" i="1"/>
  <c r="T5705" i="1"/>
  <c r="U5705" i="1"/>
  <c r="S5706" i="1"/>
  <c r="R5706" i="1" s="1"/>
  <c r="T5706" i="1"/>
  <c r="U5706" i="1"/>
  <c r="S5707" i="1"/>
  <c r="T5707" i="1"/>
  <c r="U5707" i="1"/>
  <c r="S5708" i="1"/>
  <c r="T5708" i="1"/>
  <c r="U5708" i="1"/>
  <c r="S5709" i="1"/>
  <c r="T5709" i="1"/>
  <c r="U5709" i="1"/>
  <c r="S5710" i="1"/>
  <c r="T5710" i="1"/>
  <c r="U5710" i="1"/>
  <c r="S5711" i="1"/>
  <c r="T5711" i="1"/>
  <c r="U5711" i="1"/>
  <c r="S5712" i="1"/>
  <c r="T5712" i="1"/>
  <c r="U5712" i="1"/>
  <c r="S5713" i="1"/>
  <c r="T5713" i="1"/>
  <c r="U5713" i="1"/>
  <c r="S5714" i="1"/>
  <c r="T5714" i="1"/>
  <c r="U5714" i="1"/>
  <c r="S5715" i="1"/>
  <c r="T5715" i="1"/>
  <c r="U5715" i="1"/>
  <c r="S5716" i="1"/>
  <c r="T5716" i="1"/>
  <c r="U5716" i="1"/>
  <c r="S5717" i="1"/>
  <c r="T5717" i="1"/>
  <c r="U5717" i="1"/>
  <c r="S5718" i="1"/>
  <c r="T5718" i="1"/>
  <c r="U5718" i="1"/>
  <c r="S5719" i="1"/>
  <c r="T5719" i="1"/>
  <c r="U5719" i="1"/>
  <c r="S5720" i="1"/>
  <c r="T5720" i="1"/>
  <c r="U5720" i="1"/>
  <c r="S5721" i="1"/>
  <c r="T5721" i="1"/>
  <c r="U5721" i="1"/>
  <c r="S5722" i="1"/>
  <c r="R5722" i="1" s="1"/>
  <c r="T5722" i="1"/>
  <c r="U5722" i="1"/>
  <c r="S5723" i="1"/>
  <c r="R5723" i="1" s="1"/>
  <c r="T5723" i="1"/>
  <c r="U5723" i="1"/>
  <c r="S5724" i="1"/>
  <c r="T5724" i="1"/>
  <c r="U5724" i="1"/>
  <c r="S5725" i="1"/>
  <c r="T5725" i="1"/>
  <c r="U5725" i="1"/>
  <c r="S5726" i="1"/>
  <c r="T5726" i="1"/>
  <c r="U5726" i="1"/>
  <c r="S5727" i="1"/>
  <c r="T5727" i="1"/>
  <c r="U5727" i="1"/>
  <c r="S5728" i="1"/>
  <c r="T5728" i="1"/>
  <c r="R5728" i="1" s="1"/>
  <c r="U5728" i="1"/>
  <c r="S5729" i="1"/>
  <c r="T5729" i="1"/>
  <c r="U5729" i="1"/>
  <c r="S5730" i="1"/>
  <c r="R5730" i="1" s="1"/>
  <c r="T5730" i="1"/>
  <c r="U5730" i="1"/>
  <c r="S5731" i="1"/>
  <c r="R5731" i="1" s="1"/>
  <c r="T5731" i="1"/>
  <c r="U5731" i="1"/>
  <c r="S5732" i="1"/>
  <c r="T5732" i="1"/>
  <c r="U5732" i="1"/>
  <c r="S5733" i="1"/>
  <c r="T5733" i="1"/>
  <c r="U5733" i="1"/>
  <c r="S5734" i="1"/>
  <c r="T5734" i="1"/>
  <c r="U5734" i="1"/>
  <c r="S5735" i="1"/>
  <c r="T5735" i="1"/>
  <c r="U5735" i="1"/>
  <c r="S5736" i="1"/>
  <c r="T5736" i="1"/>
  <c r="U5736" i="1"/>
  <c r="S5737" i="1"/>
  <c r="T5737" i="1"/>
  <c r="U5737" i="1"/>
  <c r="S5738" i="1"/>
  <c r="T5738" i="1"/>
  <c r="U5738" i="1"/>
  <c r="S5739" i="1"/>
  <c r="T5739" i="1"/>
  <c r="U5739" i="1"/>
  <c r="S5740" i="1"/>
  <c r="T5740" i="1"/>
  <c r="U5740" i="1"/>
  <c r="S5741" i="1"/>
  <c r="T5741" i="1"/>
  <c r="U5741" i="1"/>
  <c r="S5742" i="1"/>
  <c r="T5742" i="1"/>
  <c r="U5742" i="1"/>
  <c r="S5743" i="1"/>
  <c r="T5743" i="1"/>
  <c r="U5743" i="1"/>
  <c r="S5744" i="1"/>
  <c r="T5744" i="1"/>
  <c r="U5744" i="1"/>
  <c r="S5745" i="1"/>
  <c r="T5745" i="1"/>
  <c r="U5745" i="1"/>
  <c r="S5746" i="1"/>
  <c r="R5746" i="1" s="1"/>
  <c r="T5746" i="1"/>
  <c r="U5746" i="1"/>
  <c r="S5747" i="1"/>
  <c r="T5747" i="1"/>
  <c r="U5747" i="1"/>
  <c r="S5748" i="1"/>
  <c r="T5748" i="1"/>
  <c r="U5748" i="1"/>
  <c r="S5749" i="1"/>
  <c r="T5749" i="1"/>
  <c r="U5749" i="1"/>
  <c r="S5750" i="1"/>
  <c r="T5750" i="1"/>
  <c r="U5750" i="1"/>
  <c r="S5751" i="1"/>
  <c r="T5751" i="1"/>
  <c r="U5751" i="1"/>
  <c r="S5752" i="1"/>
  <c r="T5752" i="1"/>
  <c r="R5752" i="1" s="1"/>
  <c r="U5752" i="1"/>
  <c r="S5753" i="1"/>
  <c r="T5753" i="1"/>
  <c r="U5753" i="1"/>
  <c r="S5754" i="1"/>
  <c r="R5754" i="1" s="1"/>
  <c r="T5754" i="1"/>
  <c r="U5754" i="1"/>
  <c r="S5755" i="1"/>
  <c r="R5755" i="1" s="1"/>
  <c r="T5755" i="1"/>
  <c r="U5755" i="1"/>
  <c r="S5756" i="1"/>
  <c r="T5756" i="1"/>
  <c r="U5756" i="1"/>
  <c r="S5757" i="1"/>
  <c r="T5757" i="1"/>
  <c r="U5757" i="1"/>
  <c r="S5758" i="1"/>
  <c r="T5758" i="1"/>
  <c r="U5758" i="1"/>
  <c r="S5759" i="1"/>
  <c r="T5759" i="1"/>
  <c r="U5759" i="1"/>
  <c r="S5760" i="1"/>
  <c r="T5760" i="1"/>
  <c r="U5760" i="1"/>
  <c r="S5761" i="1"/>
  <c r="T5761" i="1"/>
  <c r="U5761" i="1"/>
  <c r="S5762" i="1"/>
  <c r="T5762" i="1"/>
  <c r="U5762" i="1"/>
  <c r="S5763" i="1"/>
  <c r="T5763" i="1"/>
  <c r="U5763" i="1"/>
  <c r="S5764" i="1"/>
  <c r="T5764" i="1"/>
  <c r="U5764" i="1"/>
  <c r="S5765" i="1"/>
  <c r="T5765" i="1"/>
  <c r="U5765" i="1"/>
  <c r="S5766" i="1"/>
  <c r="T5766" i="1"/>
  <c r="U5766" i="1"/>
  <c r="S5767" i="1"/>
  <c r="T5767" i="1"/>
  <c r="U5767" i="1"/>
  <c r="S5768" i="1"/>
  <c r="T5768" i="1"/>
  <c r="U5768" i="1"/>
  <c r="S5769" i="1"/>
  <c r="T5769" i="1"/>
  <c r="U5769" i="1"/>
  <c r="S5770" i="1"/>
  <c r="R5770" i="1" s="1"/>
  <c r="T5770" i="1"/>
  <c r="U5770" i="1"/>
  <c r="S5771" i="1"/>
  <c r="T5771" i="1"/>
  <c r="U5771" i="1"/>
  <c r="S5772" i="1"/>
  <c r="T5772" i="1"/>
  <c r="U5772" i="1"/>
  <c r="S5773" i="1"/>
  <c r="T5773" i="1"/>
  <c r="U5773" i="1"/>
  <c r="S5774" i="1"/>
  <c r="T5774" i="1"/>
  <c r="U5774" i="1"/>
  <c r="S5775" i="1"/>
  <c r="T5775" i="1"/>
  <c r="U5775" i="1"/>
  <c r="S5776" i="1"/>
  <c r="T5776" i="1"/>
  <c r="R5776" i="1" s="1"/>
  <c r="U5776" i="1"/>
  <c r="S5777" i="1"/>
  <c r="T5777" i="1"/>
  <c r="U5777" i="1"/>
  <c r="S5778" i="1"/>
  <c r="R5778" i="1" s="1"/>
  <c r="T5778" i="1"/>
  <c r="U5778" i="1"/>
  <c r="S5779" i="1"/>
  <c r="T5779" i="1"/>
  <c r="U5779" i="1"/>
  <c r="S5780" i="1"/>
  <c r="T5780" i="1"/>
  <c r="U5780" i="1"/>
  <c r="S5781" i="1"/>
  <c r="T5781" i="1"/>
  <c r="U5781" i="1"/>
  <c r="S5782" i="1"/>
  <c r="T5782" i="1"/>
  <c r="U5782" i="1"/>
  <c r="S5783" i="1"/>
  <c r="T5783" i="1"/>
  <c r="U5783" i="1"/>
  <c r="S5784" i="1"/>
  <c r="T5784" i="1"/>
  <c r="U5784" i="1"/>
  <c r="S5785" i="1"/>
  <c r="T5785" i="1"/>
  <c r="U5785" i="1"/>
  <c r="S5786" i="1"/>
  <c r="T5786" i="1"/>
  <c r="U5786" i="1"/>
  <c r="S5787" i="1"/>
  <c r="T5787" i="1"/>
  <c r="U5787" i="1"/>
  <c r="S5788" i="1"/>
  <c r="T5788" i="1"/>
  <c r="U5788" i="1"/>
  <c r="S5789" i="1"/>
  <c r="T5789" i="1"/>
  <c r="U5789" i="1"/>
  <c r="S5790" i="1"/>
  <c r="T5790" i="1"/>
  <c r="U5790" i="1"/>
  <c r="S5791" i="1"/>
  <c r="T5791" i="1"/>
  <c r="U5791" i="1"/>
  <c r="S5792" i="1"/>
  <c r="T5792" i="1"/>
  <c r="U5792" i="1"/>
  <c r="S5793" i="1"/>
  <c r="T5793" i="1"/>
  <c r="U5793" i="1"/>
  <c r="S5794" i="1"/>
  <c r="R5794" i="1" s="1"/>
  <c r="T5794" i="1"/>
  <c r="U5794" i="1"/>
  <c r="S5795" i="1"/>
  <c r="T5795" i="1"/>
  <c r="U5795" i="1"/>
  <c r="S5796" i="1"/>
  <c r="T5796" i="1"/>
  <c r="U5796" i="1"/>
  <c r="S5797" i="1"/>
  <c r="T5797" i="1"/>
  <c r="U5797" i="1"/>
  <c r="S5798" i="1"/>
  <c r="T5798" i="1"/>
  <c r="U5798" i="1"/>
  <c r="S5799" i="1"/>
  <c r="T5799" i="1"/>
  <c r="U5799" i="1"/>
  <c r="S5800" i="1"/>
  <c r="T5800" i="1"/>
  <c r="R5800" i="1" s="1"/>
  <c r="U5800" i="1"/>
  <c r="S5801" i="1"/>
  <c r="T5801" i="1"/>
  <c r="U5801" i="1"/>
  <c r="S5802" i="1"/>
  <c r="R5802" i="1" s="1"/>
  <c r="T5802" i="1"/>
  <c r="U5802" i="1"/>
  <c r="S5803" i="1"/>
  <c r="T5803" i="1"/>
  <c r="U5803" i="1"/>
  <c r="S5804" i="1"/>
  <c r="T5804" i="1"/>
  <c r="U5804" i="1"/>
  <c r="S5805" i="1"/>
  <c r="T5805" i="1"/>
  <c r="U5805" i="1"/>
  <c r="S5806" i="1"/>
  <c r="T5806" i="1"/>
  <c r="U5806" i="1"/>
  <c r="S5807" i="1"/>
  <c r="T5807" i="1"/>
  <c r="U5807" i="1"/>
  <c r="S5808" i="1"/>
  <c r="T5808" i="1"/>
  <c r="U5808" i="1"/>
  <c r="S5809" i="1"/>
  <c r="T5809" i="1"/>
  <c r="U5809" i="1"/>
  <c r="S5810" i="1"/>
  <c r="T5810" i="1"/>
  <c r="U5810" i="1"/>
  <c r="S5811" i="1"/>
  <c r="T5811" i="1"/>
  <c r="U5811" i="1"/>
  <c r="S5812" i="1"/>
  <c r="T5812" i="1"/>
  <c r="U5812" i="1"/>
  <c r="S5813" i="1"/>
  <c r="T5813" i="1"/>
  <c r="U5813" i="1"/>
  <c r="S5814" i="1"/>
  <c r="T5814" i="1"/>
  <c r="U5814" i="1"/>
  <c r="S5815" i="1"/>
  <c r="T5815" i="1"/>
  <c r="U5815" i="1"/>
  <c r="S5816" i="1"/>
  <c r="T5816" i="1"/>
  <c r="U5816" i="1"/>
  <c r="S5817" i="1"/>
  <c r="T5817" i="1"/>
  <c r="U5817" i="1"/>
  <c r="S5818" i="1"/>
  <c r="R5818" i="1" s="1"/>
  <c r="T5818" i="1"/>
  <c r="U5818" i="1"/>
  <c r="S5819" i="1"/>
  <c r="T5819" i="1"/>
  <c r="U5819" i="1"/>
  <c r="S5820" i="1"/>
  <c r="T5820" i="1"/>
  <c r="U5820" i="1"/>
  <c r="S5821" i="1"/>
  <c r="T5821" i="1"/>
  <c r="U5821" i="1"/>
  <c r="S5822" i="1"/>
  <c r="T5822" i="1"/>
  <c r="U5822" i="1"/>
  <c r="S5823" i="1"/>
  <c r="T5823" i="1"/>
  <c r="U5823" i="1"/>
  <c r="S5824" i="1"/>
  <c r="T5824" i="1"/>
  <c r="U5824" i="1"/>
  <c r="S5825" i="1"/>
  <c r="T5825" i="1"/>
  <c r="U5825" i="1"/>
  <c r="S5826" i="1"/>
  <c r="R5826" i="1" s="1"/>
  <c r="T5826" i="1"/>
  <c r="U5826" i="1"/>
  <c r="S5827" i="1"/>
  <c r="T5827" i="1"/>
  <c r="U5827" i="1"/>
  <c r="S5828" i="1"/>
  <c r="T5828" i="1"/>
  <c r="U5828" i="1"/>
  <c r="S5829" i="1"/>
  <c r="T5829" i="1"/>
  <c r="U5829" i="1"/>
  <c r="S5830" i="1"/>
  <c r="T5830" i="1"/>
  <c r="U5830" i="1"/>
  <c r="S5831" i="1"/>
  <c r="T5831" i="1"/>
  <c r="U5831" i="1"/>
  <c r="S5832" i="1"/>
  <c r="T5832" i="1"/>
  <c r="U5832" i="1"/>
  <c r="S5833" i="1"/>
  <c r="T5833" i="1"/>
  <c r="U5833" i="1"/>
  <c r="S5834" i="1"/>
  <c r="T5834" i="1"/>
  <c r="U5834" i="1"/>
  <c r="S5835" i="1"/>
  <c r="T5835" i="1"/>
  <c r="U5835" i="1"/>
  <c r="S5836" i="1"/>
  <c r="T5836" i="1"/>
  <c r="U5836" i="1"/>
  <c r="S5837" i="1"/>
  <c r="T5837" i="1"/>
  <c r="U5837" i="1"/>
  <c r="S5838" i="1"/>
  <c r="T5838" i="1"/>
  <c r="U5838" i="1"/>
  <c r="S5839" i="1"/>
  <c r="T5839" i="1"/>
  <c r="U5839" i="1"/>
  <c r="S5840" i="1"/>
  <c r="T5840" i="1"/>
  <c r="U5840" i="1"/>
  <c r="S5841" i="1"/>
  <c r="T5841" i="1"/>
  <c r="U5841" i="1"/>
  <c r="S5842" i="1"/>
  <c r="R5842" i="1" s="1"/>
  <c r="T5842" i="1"/>
  <c r="U5842" i="1"/>
  <c r="S5843" i="1"/>
  <c r="R5843" i="1" s="1"/>
  <c r="T5843" i="1"/>
  <c r="U5843" i="1"/>
  <c r="S5844" i="1"/>
  <c r="T5844" i="1"/>
  <c r="U5844" i="1"/>
  <c r="S5845" i="1"/>
  <c r="T5845" i="1"/>
  <c r="U5845" i="1"/>
  <c r="S5846" i="1"/>
  <c r="T5846" i="1"/>
  <c r="U5846" i="1"/>
  <c r="S5847" i="1"/>
  <c r="T5847" i="1"/>
  <c r="U5847" i="1"/>
  <c r="S5848" i="1"/>
  <c r="T5848" i="1"/>
  <c r="R5848" i="1" s="1"/>
  <c r="U5848" i="1"/>
  <c r="S5849" i="1"/>
  <c r="T5849" i="1"/>
  <c r="U5849" i="1"/>
  <c r="S5850" i="1"/>
  <c r="R5850" i="1" s="1"/>
  <c r="T5850" i="1"/>
  <c r="U5850" i="1"/>
  <c r="S5851" i="1"/>
  <c r="T5851" i="1"/>
  <c r="U5851" i="1"/>
  <c r="S5852" i="1"/>
  <c r="T5852" i="1"/>
  <c r="U5852" i="1"/>
  <c r="S5853" i="1"/>
  <c r="T5853" i="1"/>
  <c r="U5853" i="1"/>
  <c r="S5854" i="1"/>
  <c r="T5854" i="1"/>
  <c r="U5854" i="1"/>
  <c r="S5855" i="1"/>
  <c r="T5855" i="1"/>
  <c r="U5855" i="1"/>
  <c r="S5856" i="1"/>
  <c r="T5856" i="1"/>
  <c r="U5856" i="1"/>
  <c r="S5857" i="1"/>
  <c r="T5857" i="1"/>
  <c r="U5857" i="1"/>
  <c r="S5858" i="1"/>
  <c r="T5858" i="1"/>
  <c r="U5858" i="1"/>
  <c r="S5859" i="1"/>
  <c r="T5859" i="1"/>
  <c r="U5859" i="1"/>
  <c r="S5860" i="1"/>
  <c r="T5860" i="1"/>
  <c r="U5860" i="1"/>
  <c r="S5861" i="1"/>
  <c r="T5861" i="1"/>
  <c r="U5861" i="1"/>
  <c r="S5862" i="1"/>
  <c r="T5862" i="1"/>
  <c r="U5862" i="1"/>
  <c r="S5863" i="1"/>
  <c r="T5863" i="1"/>
  <c r="U5863" i="1"/>
  <c r="S5864" i="1"/>
  <c r="T5864" i="1"/>
  <c r="U5864" i="1"/>
  <c r="S5865" i="1"/>
  <c r="T5865" i="1"/>
  <c r="U5865" i="1"/>
  <c r="S5866" i="1"/>
  <c r="R5866" i="1" s="1"/>
  <c r="T5866" i="1"/>
  <c r="U5866" i="1"/>
  <c r="S5867" i="1"/>
  <c r="T5867" i="1"/>
  <c r="U5867" i="1"/>
  <c r="S5868" i="1"/>
  <c r="T5868" i="1"/>
  <c r="U5868" i="1"/>
  <c r="S5869" i="1"/>
  <c r="T5869" i="1"/>
  <c r="U5869" i="1"/>
  <c r="S5870" i="1"/>
  <c r="T5870" i="1"/>
  <c r="U5870" i="1"/>
  <c r="S5871" i="1"/>
  <c r="T5871" i="1"/>
  <c r="U5871" i="1"/>
  <c r="S5872" i="1"/>
  <c r="T5872" i="1"/>
  <c r="R5872" i="1" s="1"/>
  <c r="U5872" i="1"/>
  <c r="S5873" i="1"/>
  <c r="T5873" i="1"/>
  <c r="U5873" i="1"/>
  <c r="S5874" i="1"/>
  <c r="R5874" i="1" s="1"/>
  <c r="T5874" i="1"/>
  <c r="U5874" i="1"/>
  <c r="S5875" i="1"/>
  <c r="R5875" i="1" s="1"/>
  <c r="T5875" i="1"/>
  <c r="U5875" i="1"/>
  <c r="S5876" i="1"/>
  <c r="T5876" i="1"/>
  <c r="U5876" i="1"/>
  <c r="S5877" i="1"/>
  <c r="T5877" i="1"/>
  <c r="U5877" i="1"/>
  <c r="S5878" i="1"/>
  <c r="T5878" i="1"/>
  <c r="U5878" i="1"/>
  <c r="S5879" i="1"/>
  <c r="T5879" i="1"/>
  <c r="U5879" i="1"/>
  <c r="S5880" i="1"/>
  <c r="T5880" i="1"/>
  <c r="U5880" i="1"/>
  <c r="S5881" i="1"/>
  <c r="T5881" i="1"/>
  <c r="U5881" i="1"/>
  <c r="S5882" i="1"/>
  <c r="T5882" i="1"/>
  <c r="U5882" i="1"/>
  <c r="S5883" i="1"/>
  <c r="T5883" i="1"/>
  <c r="U5883" i="1"/>
  <c r="S5884" i="1"/>
  <c r="T5884" i="1"/>
  <c r="U5884" i="1"/>
  <c r="S5885" i="1"/>
  <c r="T5885" i="1"/>
  <c r="U5885" i="1"/>
  <c r="S5886" i="1"/>
  <c r="T5886" i="1"/>
  <c r="U5886" i="1"/>
  <c r="S5887" i="1"/>
  <c r="T5887" i="1"/>
  <c r="U5887" i="1"/>
  <c r="S5888" i="1"/>
  <c r="T5888" i="1"/>
  <c r="U5888" i="1"/>
  <c r="S5889" i="1"/>
  <c r="T5889" i="1"/>
  <c r="U5889" i="1"/>
  <c r="S5890" i="1"/>
  <c r="R5890" i="1" s="1"/>
  <c r="T5890" i="1"/>
  <c r="U5890" i="1"/>
  <c r="S5891" i="1"/>
  <c r="T5891" i="1"/>
  <c r="U5891" i="1"/>
  <c r="S5892" i="1"/>
  <c r="T5892" i="1"/>
  <c r="U5892" i="1"/>
  <c r="S5893" i="1"/>
  <c r="T5893" i="1"/>
  <c r="U5893" i="1"/>
  <c r="S5894" i="1"/>
  <c r="T5894" i="1"/>
  <c r="U5894" i="1"/>
  <c r="S5895" i="1"/>
  <c r="T5895" i="1"/>
  <c r="U5895" i="1"/>
  <c r="S5896" i="1"/>
  <c r="T5896" i="1"/>
  <c r="R5896" i="1" s="1"/>
  <c r="U5896" i="1"/>
  <c r="S5897" i="1"/>
  <c r="T5897" i="1"/>
  <c r="U5897" i="1"/>
  <c r="S5898" i="1"/>
  <c r="R5898" i="1" s="1"/>
  <c r="T5898" i="1"/>
  <c r="U5898" i="1"/>
  <c r="S5899" i="1"/>
  <c r="T5899" i="1"/>
  <c r="U5899" i="1"/>
  <c r="S5900" i="1"/>
  <c r="T5900" i="1"/>
  <c r="U5900" i="1"/>
  <c r="S5901" i="1"/>
  <c r="T5901" i="1"/>
  <c r="U5901" i="1"/>
  <c r="S5902" i="1"/>
  <c r="T5902" i="1"/>
  <c r="U5902" i="1"/>
  <c r="S5903" i="1"/>
  <c r="T5903" i="1"/>
  <c r="U5903" i="1"/>
  <c r="S5904" i="1"/>
  <c r="T5904" i="1"/>
  <c r="U5904" i="1"/>
  <c r="S5905" i="1"/>
  <c r="T5905" i="1"/>
  <c r="U5905" i="1"/>
  <c r="S5906" i="1"/>
  <c r="T5906" i="1"/>
  <c r="U5906" i="1"/>
  <c r="S5907" i="1"/>
  <c r="T5907" i="1"/>
  <c r="U5907" i="1"/>
  <c r="S5908" i="1"/>
  <c r="T5908" i="1"/>
  <c r="U5908" i="1"/>
  <c r="S5909" i="1"/>
  <c r="T5909" i="1"/>
  <c r="U5909" i="1"/>
  <c r="S5910" i="1"/>
  <c r="T5910" i="1"/>
  <c r="U5910" i="1"/>
  <c r="S5911" i="1"/>
  <c r="T5911" i="1"/>
  <c r="U5911" i="1"/>
  <c r="S5912" i="1"/>
  <c r="T5912" i="1"/>
  <c r="U5912" i="1"/>
  <c r="S5913" i="1"/>
  <c r="T5913" i="1"/>
  <c r="U5913" i="1"/>
  <c r="S5914" i="1"/>
  <c r="R5914" i="1" s="1"/>
  <c r="T5914" i="1"/>
  <c r="U5914" i="1"/>
  <c r="S5915" i="1"/>
  <c r="T5915" i="1"/>
  <c r="U5915" i="1"/>
  <c r="S5916" i="1"/>
  <c r="T5916" i="1"/>
  <c r="U5916" i="1"/>
  <c r="S5917" i="1"/>
  <c r="T5917" i="1"/>
  <c r="U5917" i="1"/>
  <c r="S5918" i="1"/>
  <c r="T5918" i="1"/>
  <c r="U5918" i="1"/>
  <c r="S5919" i="1"/>
  <c r="T5919" i="1"/>
  <c r="U5919" i="1"/>
  <c r="S5920" i="1"/>
  <c r="T5920" i="1"/>
  <c r="U5920" i="1"/>
  <c r="S5921" i="1"/>
  <c r="T5921" i="1"/>
  <c r="U5921" i="1"/>
  <c r="S5922" i="1"/>
  <c r="R5922" i="1" s="1"/>
  <c r="T5922" i="1"/>
  <c r="U5922" i="1"/>
  <c r="S5923" i="1"/>
  <c r="T5923" i="1"/>
  <c r="U5923" i="1"/>
  <c r="S5924" i="1"/>
  <c r="T5924" i="1"/>
  <c r="U5924" i="1"/>
  <c r="S5925" i="1"/>
  <c r="T5925" i="1"/>
  <c r="U5925" i="1"/>
  <c r="S5926" i="1"/>
  <c r="T5926" i="1"/>
  <c r="U5926" i="1"/>
  <c r="S5927" i="1"/>
  <c r="T5927" i="1"/>
  <c r="U5927" i="1"/>
  <c r="S5928" i="1"/>
  <c r="T5928" i="1"/>
  <c r="U5928" i="1"/>
  <c r="S5929" i="1"/>
  <c r="T5929" i="1"/>
  <c r="U5929" i="1"/>
  <c r="S5930" i="1"/>
  <c r="T5930" i="1"/>
  <c r="U5930" i="1"/>
  <c r="S5931" i="1"/>
  <c r="T5931" i="1"/>
  <c r="U5931" i="1"/>
  <c r="S5932" i="1"/>
  <c r="T5932" i="1"/>
  <c r="U5932" i="1"/>
  <c r="S5933" i="1"/>
  <c r="T5933" i="1"/>
  <c r="U5933" i="1"/>
  <c r="S5934" i="1"/>
  <c r="T5934" i="1"/>
  <c r="U5934" i="1"/>
  <c r="S5935" i="1"/>
  <c r="T5935" i="1"/>
  <c r="U5935" i="1"/>
  <c r="S5936" i="1"/>
  <c r="T5936" i="1"/>
  <c r="U5936" i="1"/>
  <c r="S5937" i="1"/>
  <c r="T5937" i="1"/>
  <c r="U5937" i="1"/>
  <c r="S5938" i="1"/>
  <c r="R5938" i="1" s="1"/>
  <c r="T5938" i="1"/>
  <c r="U5938" i="1"/>
  <c r="S5939" i="1"/>
  <c r="R5939" i="1" s="1"/>
  <c r="T5939" i="1"/>
  <c r="U5939" i="1"/>
  <c r="S5940" i="1"/>
  <c r="T5940" i="1"/>
  <c r="U5940" i="1"/>
  <c r="S5941" i="1"/>
  <c r="T5941" i="1"/>
  <c r="U5941" i="1"/>
  <c r="S5942" i="1"/>
  <c r="T5942" i="1"/>
  <c r="U5942" i="1"/>
  <c r="S5943" i="1"/>
  <c r="T5943" i="1"/>
  <c r="U5943" i="1"/>
  <c r="S5944" i="1"/>
  <c r="T5944" i="1"/>
  <c r="R5944" i="1" s="1"/>
  <c r="U5944" i="1"/>
  <c r="S5945" i="1"/>
  <c r="T5945" i="1"/>
  <c r="U5945" i="1"/>
  <c r="S5946" i="1"/>
  <c r="R5946" i="1" s="1"/>
  <c r="T5946" i="1"/>
  <c r="U5946" i="1"/>
  <c r="S5947" i="1"/>
  <c r="R5947" i="1" s="1"/>
  <c r="T5947" i="1"/>
  <c r="U5947" i="1"/>
  <c r="S5948" i="1"/>
  <c r="T5948" i="1"/>
  <c r="U5948" i="1"/>
  <c r="S5949" i="1"/>
  <c r="T5949" i="1"/>
  <c r="U5949" i="1"/>
  <c r="S5950" i="1"/>
  <c r="T5950" i="1"/>
  <c r="U5950" i="1"/>
  <c r="S5951" i="1"/>
  <c r="T5951" i="1"/>
  <c r="U5951" i="1"/>
  <c r="S5952" i="1"/>
  <c r="T5952" i="1"/>
  <c r="U5952" i="1"/>
  <c r="S5953" i="1"/>
  <c r="T5953" i="1"/>
  <c r="U5953" i="1"/>
  <c r="S5954" i="1"/>
  <c r="T5954" i="1"/>
  <c r="U5954" i="1"/>
  <c r="S5955" i="1"/>
  <c r="T5955" i="1"/>
  <c r="U5955" i="1"/>
  <c r="S5956" i="1"/>
  <c r="T5956" i="1"/>
  <c r="U5956" i="1"/>
  <c r="S5957" i="1"/>
  <c r="T5957" i="1"/>
  <c r="U5957" i="1"/>
  <c r="S5958" i="1"/>
  <c r="T5958" i="1"/>
  <c r="U5958" i="1"/>
  <c r="S5959" i="1"/>
  <c r="T5959" i="1"/>
  <c r="U5959" i="1"/>
  <c r="S5960" i="1"/>
  <c r="T5960" i="1"/>
  <c r="U5960" i="1"/>
  <c r="S5961" i="1"/>
  <c r="T5961" i="1"/>
  <c r="U5961" i="1"/>
  <c r="S5962" i="1"/>
  <c r="R5962" i="1" s="1"/>
  <c r="T5962" i="1"/>
  <c r="U5962" i="1"/>
  <c r="S5963" i="1"/>
  <c r="T5963" i="1"/>
  <c r="U5963" i="1"/>
  <c r="S5964" i="1"/>
  <c r="T5964" i="1"/>
  <c r="U5964" i="1"/>
  <c r="S5965" i="1"/>
  <c r="T5965" i="1"/>
  <c r="U5965" i="1"/>
  <c r="S5966" i="1"/>
  <c r="T5966" i="1"/>
  <c r="U5966" i="1"/>
  <c r="S5967" i="1"/>
  <c r="T5967" i="1"/>
  <c r="U5967" i="1"/>
  <c r="S5968" i="1"/>
  <c r="T5968" i="1"/>
  <c r="U5968" i="1"/>
  <c r="S5969" i="1"/>
  <c r="T5969" i="1"/>
  <c r="U5969" i="1"/>
  <c r="S5970" i="1"/>
  <c r="R5970" i="1" s="1"/>
  <c r="T5970" i="1"/>
  <c r="U5970" i="1"/>
  <c r="S5971" i="1"/>
  <c r="T5971" i="1"/>
  <c r="U5971" i="1"/>
  <c r="S5972" i="1"/>
  <c r="T5972" i="1"/>
  <c r="U5972" i="1"/>
  <c r="S5973" i="1"/>
  <c r="T5973" i="1"/>
  <c r="U5973" i="1"/>
  <c r="S5974" i="1"/>
  <c r="T5974" i="1"/>
  <c r="U5974" i="1"/>
  <c r="S5975" i="1"/>
  <c r="T5975" i="1"/>
  <c r="U5975" i="1"/>
  <c r="S5976" i="1"/>
  <c r="T5976" i="1"/>
  <c r="U5976" i="1"/>
  <c r="S5977" i="1"/>
  <c r="T5977" i="1"/>
  <c r="U5977" i="1"/>
  <c r="S5978" i="1"/>
  <c r="T5978" i="1"/>
  <c r="U5978" i="1"/>
  <c r="S5979" i="1"/>
  <c r="T5979" i="1"/>
  <c r="U5979" i="1"/>
  <c r="S5980" i="1"/>
  <c r="T5980" i="1"/>
  <c r="U5980" i="1"/>
  <c r="S5981" i="1"/>
  <c r="T5981" i="1"/>
  <c r="U5981" i="1"/>
  <c r="S5982" i="1"/>
  <c r="T5982" i="1"/>
  <c r="U5982" i="1"/>
  <c r="S5983" i="1"/>
  <c r="T5983" i="1"/>
  <c r="U5983" i="1"/>
  <c r="S5984" i="1"/>
  <c r="T5984" i="1"/>
  <c r="U5984" i="1"/>
  <c r="S5985" i="1"/>
  <c r="T5985" i="1"/>
  <c r="U5985" i="1"/>
  <c r="S5986" i="1"/>
  <c r="R5986" i="1" s="1"/>
  <c r="T5986" i="1"/>
  <c r="U5986" i="1"/>
  <c r="S5987" i="1"/>
  <c r="T5987" i="1"/>
  <c r="U5987" i="1"/>
  <c r="S5988" i="1"/>
  <c r="T5988" i="1"/>
  <c r="U5988" i="1"/>
  <c r="S5989" i="1"/>
  <c r="T5989" i="1"/>
  <c r="U5989" i="1"/>
  <c r="S5990" i="1"/>
  <c r="T5990" i="1"/>
  <c r="U5990" i="1"/>
  <c r="S5991" i="1"/>
  <c r="T5991" i="1"/>
  <c r="R5991" i="1" s="1"/>
  <c r="U5991" i="1"/>
  <c r="S5992" i="1"/>
  <c r="T5992" i="1"/>
  <c r="R5992" i="1" s="1"/>
  <c r="U5992" i="1"/>
  <c r="S5993" i="1"/>
  <c r="T5993" i="1"/>
  <c r="U5993" i="1"/>
  <c r="S5994" i="1"/>
  <c r="R5994" i="1" s="1"/>
  <c r="T5994" i="1"/>
  <c r="U5994" i="1"/>
  <c r="S5995" i="1"/>
  <c r="T5995" i="1"/>
  <c r="U5995" i="1"/>
  <c r="S5996" i="1"/>
  <c r="T5996" i="1"/>
  <c r="U5996" i="1"/>
  <c r="S5997" i="1"/>
  <c r="T5997" i="1"/>
  <c r="U5997" i="1"/>
  <c r="S5998" i="1"/>
  <c r="T5998" i="1"/>
  <c r="U5998" i="1"/>
  <c r="S5999" i="1"/>
  <c r="T5999" i="1"/>
  <c r="U5999" i="1"/>
  <c r="S6000" i="1"/>
  <c r="T6000" i="1"/>
  <c r="U6000" i="1"/>
  <c r="S6001" i="1"/>
  <c r="T6001" i="1"/>
  <c r="U6001" i="1"/>
  <c r="S6002" i="1"/>
  <c r="T6002" i="1"/>
  <c r="U6002" i="1"/>
  <c r="S6003" i="1"/>
  <c r="T6003" i="1"/>
  <c r="U6003" i="1"/>
  <c r="S6004" i="1"/>
  <c r="T6004" i="1"/>
  <c r="U6004" i="1"/>
  <c r="S6005" i="1"/>
  <c r="T6005" i="1"/>
  <c r="U6005" i="1"/>
  <c r="S6006" i="1"/>
  <c r="T6006" i="1"/>
  <c r="U6006" i="1"/>
  <c r="S6007" i="1"/>
  <c r="T6007" i="1"/>
  <c r="U6007" i="1"/>
  <c r="S6008" i="1"/>
  <c r="T6008" i="1"/>
  <c r="U6008" i="1"/>
  <c r="S6009" i="1"/>
  <c r="T6009" i="1"/>
  <c r="U6009" i="1"/>
  <c r="S6010" i="1"/>
  <c r="R6010" i="1" s="1"/>
  <c r="T6010" i="1"/>
  <c r="U6010" i="1"/>
  <c r="S6011" i="1"/>
  <c r="T6011" i="1"/>
  <c r="U6011" i="1"/>
  <c r="S6012" i="1"/>
  <c r="T6012" i="1"/>
  <c r="U6012" i="1"/>
  <c r="S6013" i="1"/>
  <c r="T6013" i="1"/>
  <c r="U6013" i="1"/>
  <c r="S6014" i="1"/>
  <c r="T6014" i="1"/>
  <c r="U6014" i="1"/>
  <c r="S6015" i="1"/>
  <c r="T6015" i="1"/>
  <c r="U6015" i="1"/>
  <c r="S6016" i="1"/>
  <c r="T6016" i="1"/>
  <c r="U6016" i="1"/>
  <c r="S6017" i="1"/>
  <c r="T6017" i="1"/>
  <c r="U6017" i="1"/>
  <c r="S6018" i="1"/>
  <c r="R6018" i="1" s="1"/>
  <c r="T6018" i="1"/>
  <c r="U6018" i="1"/>
  <c r="S6019" i="1"/>
  <c r="T6019" i="1"/>
  <c r="U6019" i="1"/>
  <c r="S6020" i="1"/>
  <c r="T6020" i="1"/>
  <c r="U6020" i="1"/>
  <c r="S6021" i="1"/>
  <c r="T6021" i="1"/>
  <c r="U6021" i="1"/>
  <c r="S6022" i="1"/>
  <c r="T6022" i="1"/>
  <c r="U6022" i="1"/>
  <c r="S6023" i="1"/>
  <c r="T6023" i="1"/>
  <c r="U6023" i="1"/>
  <c r="S6024" i="1"/>
  <c r="T6024" i="1"/>
  <c r="U6024" i="1"/>
  <c r="S6025" i="1"/>
  <c r="T6025" i="1"/>
  <c r="U6025" i="1"/>
  <c r="S6026" i="1"/>
  <c r="T6026" i="1"/>
  <c r="U6026" i="1"/>
  <c r="S6027" i="1"/>
  <c r="T6027" i="1"/>
  <c r="U6027" i="1"/>
  <c r="S6028" i="1"/>
  <c r="T6028" i="1"/>
  <c r="U6028" i="1"/>
  <c r="S6029" i="1"/>
  <c r="T6029" i="1"/>
  <c r="U6029" i="1"/>
  <c r="S6030" i="1"/>
  <c r="T6030" i="1"/>
  <c r="U6030" i="1"/>
  <c r="S6031" i="1"/>
  <c r="T6031" i="1"/>
  <c r="U6031" i="1"/>
  <c r="S6032" i="1"/>
  <c r="T6032" i="1"/>
  <c r="U6032" i="1"/>
  <c r="S6033" i="1"/>
  <c r="T6033" i="1"/>
  <c r="U6033" i="1"/>
  <c r="S6034" i="1"/>
  <c r="R6034" i="1" s="1"/>
  <c r="T6034" i="1"/>
  <c r="U6034" i="1"/>
  <c r="S6035" i="1"/>
  <c r="R6035" i="1" s="1"/>
  <c r="T6035" i="1"/>
  <c r="U6035" i="1"/>
  <c r="S6036" i="1"/>
  <c r="T6036" i="1"/>
  <c r="U6036" i="1"/>
  <c r="S6037" i="1"/>
  <c r="T6037" i="1"/>
  <c r="U6037" i="1"/>
  <c r="S6038" i="1"/>
  <c r="T6038" i="1"/>
  <c r="U6038" i="1"/>
  <c r="S6039" i="1"/>
  <c r="T6039" i="1"/>
  <c r="U6039" i="1"/>
  <c r="S6040" i="1"/>
  <c r="T6040" i="1"/>
  <c r="U6040" i="1"/>
  <c r="S6041" i="1"/>
  <c r="T6041" i="1"/>
  <c r="U6041" i="1"/>
  <c r="S6042" i="1"/>
  <c r="R6042" i="1" s="1"/>
  <c r="T6042" i="1"/>
  <c r="U6042" i="1"/>
  <c r="S6043" i="1"/>
  <c r="R6043" i="1" s="1"/>
  <c r="T6043" i="1"/>
  <c r="U6043" i="1"/>
  <c r="S6044" i="1"/>
  <c r="T6044" i="1"/>
  <c r="U6044" i="1"/>
  <c r="S6045" i="1"/>
  <c r="T6045" i="1"/>
  <c r="U6045" i="1"/>
  <c r="S6046" i="1"/>
  <c r="T6046" i="1"/>
  <c r="U6046" i="1"/>
  <c r="S6047" i="1"/>
  <c r="T6047" i="1"/>
  <c r="U6047" i="1"/>
  <c r="S6048" i="1"/>
  <c r="T6048" i="1"/>
  <c r="U6048" i="1"/>
  <c r="S6049" i="1"/>
  <c r="T6049" i="1"/>
  <c r="U6049" i="1"/>
  <c r="S6050" i="1"/>
  <c r="T6050" i="1"/>
  <c r="U6050" i="1"/>
  <c r="S6051" i="1"/>
  <c r="T6051" i="1"/>
  <c r="U6051" i="1"/>
  <c r="S6052" i="1"/>
  <c r="T6052" i="1"/>
  <c r="U6052" i="1"/>
  <c r="S6053" i="1"/>
  <c r="T6053" i="1"/>
  <c r="U6053" i="1"/>
  <c r="S6054" i="1"/>
  <c r="T6054" i="1"/>
  <c r="U6054" i="1"/>
  <c r="S6055" i="1"/>
  <c r="T6055" i="1"/>
  <c r="U6055" i="1"/>
  <c r="S6056" i="1"/>
  <c r="T6056" i="1"/>
  <c r="U6056" i="1"/>
  <c r="S6057" i="1"/>
  <c r="T6057" i="1"/>
  <c r="U6057" i="1"/>
  <c r="S6058" i="1"/>
  <c r="R6058" i="1" s="1"/>
  <c r="T6058" i="1"/>
  <c r="U6058" i="1"/>
  <c r="S6059" i="1"/>
  <c r="T6059" i="1"/>
  <c r="U6059" i="1"/>
  <c r="S6060" i="1"/>
  <c r="T6060" i="1"/>
  <c r="U6060" i="1"/>
  <c r="S6061" i="1"/>
  <c r="T6061" i="1"/>
  <c r="U6061" i="1"/>
  <c r="S6062" i="1"/>
  <c r="T6062" i="1"/>
  <c r="U6062" i="1"/>
  <c r="S6063" i="1"/>
  <c r="T6063" i="1"/>
  <c r="U6063" i="1"/>
  <c r="S6064" i="1"/>
  <c r="T6064" i="1"/>
  <c r="U6064" i="1"/>
  <c r="S6065" i="1"/>
  <c r="T6065" i="1"/>
  <c r="U6065" i="1"/>
  <c r="S6066" i="1"/>
  <c r="R6066" i="1" s="1"/>
  <c r="T6066" i="1"/>
  <c r="U6066" i="1"/>
  <c r="S6067" i="1"/>
  <c r="R6067" i="1" s="1"/>
  <c r="T6067" i="1"/>
  <c r="U6067" i="1"/>
  <c r="S6068" i="1"/>
  <c r="T6068" i="1"/>
  <c r="U6068" i="1"/>
  <c r="S6069" i="1"/>
  <c r="T6069" i="1"/>
  <c r="U6069" i="1"/>
  <c r="S6070" i="1"/>
  <c r="T6070" i="1"/>
  <c r="U6070" i="1"/>
  <c r="S6071" i="1"/>
  <c r="T6071" i="1"/>
  <c r="U6071" i="1"/>
  <c r="S6072" i="1"/>
  <c r="T6072" i="1"/>
  <c r="U6072" i="1"/>
  <c r="S6073" i="1"/>
  <c r="T6073" i="1"/>
  <c r="U6073" i="1"/>
  <c r="S6074" i="1"/>
  <c r="T6074" i="1"/>
  <c r="U6074" i="1"/>
  <c r="S6075" i="1"/>
  <c r="T6075" i="1"/>
  <c r="U6075" i="1"/>
  <c r="S6076" i="1"/>
  <c r="T6076" i="1"/>
  <c r="U6076" i="1"/>
  <c r="S6077" i="1"/>
  <c r="T6077" i="1"/>
  <c r="U6077" i="1"/>
  <c r="S6078" i="1"/>
  <c r="T6078" i="1"/>
  <c r="U6078" i="1"/>
  <c r="S6079" i="1"/>
  <c r="T6079" i="1"/>
  <c r="U6079" i="1"/>
  <c r="S6080" i="1"/>
  <c r="T6080" i="1"/>
  <c r="U6080" i="1"/>
  <c r="S6081" i="1"/>
  <c r="T6081" i="1"/>
  <c r="U6081" i="1"/>
  <c r="S6082" i="1"/>
  <c r="R6082" i="1" s="1"/>
  <c r="T6082" i="1"/>
  <c r="U6082" i="1"/>
  <c r="S6083" i="1"/>
  <c r="T6083" i="1"/>
  <c r="U6083" i="1"/>
  <c r="S6084" i="1"/>
  <c r="T6084" i="1"/>
  <c r="U6084" i="1"/>
  <c r="S6085" i="1"/>
  <c r="T6085" i="1"/>
  <c r="U6085" i="1"/>
  <c r="S6086" i="1"/>
  <c r="T6086" i="1"/>
  <c r="U6086" i="1"/>
  <c r="S6087" i="1"/>
  <c r="T6087" i="1"/>
  <c r="R6087" i="1" s="1"/>
  <c r="U6087" i="1"/>
  <c r="S6088" i="1"/>
  <c r="T6088" i="1"/>
  <c r="U6088" i="1"/>
  <c r="S6089" i="1"/>
  <c r="T6089" i="1"/>
  <c r="U6089" i="1"/>
  <c r="S6090" i="1"/>
  <c r="R6090" i="1" s="1"/>
  <c r="T6090" i="1"/>
  <c r="U6090" i="1"/>
  <c r="S6091" i="1"/>
  <c r="T6091" i="1"/>
  <c r="U6091" i="1"/>
  <c r="S6092" i="1"/>
  <c r="T6092" i="1"/>
  <c r="U6092" i="1"/>
  <c r="S6093" i="1"/>
  <c r="T6093" i="1"/>
  <c r="U6093" i="1"/>
  <c r="S6094" i="1"/>
  <c r="T6094" i="1"/>
  <c r="U6094" i="1"/>
  <c r="S6095" i="1"/>
  <c r="T6095" i="1"/>
  <c r="U6095" i="1"/>
  <c r="S6096" i="1"/>
  <c r="T6096" i="1"/>
  <c r="U6096" i="1"/>
  <c r="S6097" i="1"/>
  <c r="T6097" i="1"/>
  <c r="U6097" i="1"/>
  <c r="S6098" i="1"/>
  <c r="T6098" i="1"/>
  <c r="U6098" i="1"/>
  <c r="S6099" i="1"/>
  <c r="T6099" i="1"/>
  <c r="U6099" i="1"/>
  <c r="S6100" i="1"/>
  <c r="T6100" i="1"/>
  <c r="U6100" i="1"/>
  <c r="S6101" i="1"/>
  <c r="T6101" i="1"/>
  <c r="U6101" i="1"/>
  <c r="S6102" i="1"/>
  <c r="T6102" i="1"/>
  <c r="U6102" i="1"/>
  <c r="S6103" i="1"/>
  <c r="T6103" i="1"/>
  <c r="U6103" i="1"/>
  <c r="S6104" i="1"/>
  <c r="T6104" i="1"/>
  <c r="U6104" i="1"/>
  <c r="S6105" i="1"/>
  <c r="T6105" i="1"/>
  <c r="U6105" i="1"/>
  <c r="S6106" i="1"/>
  <c r="R6106" i="1" s="1"/>
  <c r="T6106" i="1"/>
  <c r="U6106" i="1"/>
  <c r="S6107" i="1"/>
  <c r="R6107" i="1" s="1"/>
  <c r="T6107" i="1"/>
  <c r="U6107" i="1"/>
  <c r="S6108" i="1"/>
  <c r="T6108" i="1"/>
  <c r="U6108" i="1"/>
  <c r="S6109" i="1"/>
  <c r="T6109" i="1"/>
  <c r="U6109" i="1"/>
  <c r="S6110" i="1"/>
  <c r="T6110" i="1"/>
  <c r="U6110" i="1"/>
  <c r="S6111" i="1"/>
  <c r="T6111" i="1"/>
  <c r="R6111" i="1" s="1"/>
  <c r="U6111" i="1"/>
  <c r="S6112" i="1"/>
  <c r="T6112" i="1"/>
  <c r="U6112" i="1"/>
  <c r="S6113" i="1"/>
  <c r="T6113" i="1"/>
  <c r="U6113" i="1"/>
  <c r="S6114" i="1"/>
  <c r="R6114" i="1" s="1"/>
  <c r="T6114" i="1"/>
  <c r="U6114" i="1"/>
  <c r="S6115" i="1"/>
  <c r="T6115" i="1"/>
  <c r="U6115" i="1"/>
  <c r="S6116" i="1"/>
  <c r="T6116" i="1"/>
  <c r="U6116" i="1"/>
  <c r="S6117" i="1"/>
  <c r="T6117" i="1"/>
  <c r="U6117" i="1"/>
  <c r="S6118" i="1"/>
  <c r="T6118" i="1"/>
  <c r="U6118" i="1"/>
  <c r="S6119" i="1"/>
  <c r="T6119" i="1"/>
  <c r="U6119" i="1"/>
  <c r="S6120" i="1"/>
  <c r="T6120" i="1"/>
  <c r="U6120" i="1"/>
  <c r="S6121" i="1"/>
  <c r="T6121" i="1"/>
  <c r="U6121" i="1"/>
  <c r="S6122" i="1"/>
  <c r="T6122" i="1"/>
  <c r="U6122" i="1"/>
  <c r="S6123" i="1"/>
  <c r="T6123" i="1"/>
  <c r="U6123" i="1"/>
  <c r="S6124" i="1"/>
  <c r="T6124" i="1"/>
  <c r="U6124" i="1"/>
  <c r="S6125" i="1"/>
  <c r="T6125" i="1"/>
  <c r="U6125" i="1"/>
  <c r="S6126" i="1"/>
  <c r="T6126" i="1"/>
  <c r="U6126" i="1"/>
  <c r="S6127" i="1"/>
  <c r="T6127" i="1"/>
  <c r="U6127" i="1"/>
  <c r="S6128" i="1"/>
  <c r="T6128" i="1"/>
  <c r="U6128" i="1"/>
  <c r="S6129" i="1"/>
  <c r="T6129" i="1"/>
  <c r="U6129" i="1"/>
  <c r="S6130" i="1"/>
  <c r="R6130" i="1" s="1"/>
  <c r="T6130" i="1"/>
  <c r="U6130" i="1"/>
  <c r="S6131" i="1"/>
  <c r="T6131" i="1"/>
  <c r="U6131" i="1"/>
  <c r="S6132" i="1"/>
  <c r="T6132" i="1"/>
  <c r="U6132" i="1"/>
  <c r="S6133" i="1"/>
  <c r="T6133" i="1"/>
  <c r="U6133" i="1"/>
  <c r="S6134" i="1"/>
  <c r="T6134" i="1"/>
  <c r="U6134" i="1"/>
  <c r="S6135" i="1"/>
  <c r="T6135" i="1"/>
  <c r="R6135" i="1" s="1"/>
  <c r="U6135" i="1"/>
  <c r="S6136" i="1"/>
  <c r="T6136" i="1"/>
  <c r="R6136" i="1" s="1"/>
  <c r="U6136" i="1"/>
  <c r="S6137" i="1"/>
  <c r="T6137" i="1"/>
  <c r="U6137" i="1"/>
  <c r="S6138" i="1"/>
  <c r="R6138" i="1" s="1"/>
  <c r="T6138" i="1"/>
  <c r="U6138" i="1"/>
  <c r="S6139" i="1"/>
  <c r="T6139" i="1"/>
  <c r="U6139" i="1"/>
  <c r="S6140" i="1"/>
  <c r="T6140" i="1"/>
  <c r="U6140" i="1"/>
  <c r="S6141" i="1"/>
  <c r="T6141" i="1"/>
  <c r="U6141" i="1"/>
  <c r="S6142" i="1"/>
  <c r="T6142" i="1"/>
  <c r="U6142" i="1"/>
  <c r="S6143" i="1"/>
  <c r="T6143" i="1"/>
  <c r="U6143" i="1"/>
  <c r="S6144" i="1"/>
  <c r="T6144" i="1"/>
  <c r="U6144" i="1"/>
  <c r="S6145" i="1"/>
  <c r="T6145" i="1"/>
  <c r="U6145" i="1"/>
  <c r="S6146" i="1"/>
  <c r="T6146" i="1"/>
  <c r="U6146" i="1"/>
  <c r="S6147" i="1"/>
  <c r="T6147" i="1"/>
  <c r="U6147" i="1"/>
  <c r="S6148" i="1"/>
  <c r="T6148" i="1"/>
  <c r="U6148" i="1"/>
  <c r="S6149" i="1"/>
  <c r="T6149" i="1"/>
  <c r="U6149" i="1"/>
  <c r="S6150" i="1"/>
  <c r="T6150" i="1"/>
  <c r="U6150" i="1"/>
  <c r="S6151" i="1"/>
  <c r="T6151" i="1"/>
  <c r="U6151" i="1"/>
  <c r="S6152" i="1"/>
  <c r="T6152" i="1"/>
  <c r="U6152" i="1"/>
  <c r="S6153" i="1"/>
  <c r="T6153" i="1"/>
  <c r="U6153" i="1"/>
  <c r="S6154" i="1"/>
  <c r="R6154" i="1" s="1"/>
  <c r="T6154" i="1"/>
  <c r="U6154" i="1"/>
  <c r="S6155" i="1"/>
  <c r="R6155" i="1" s="1"/>
  <c r="T6155" i="1"/>
  <c r="U6155" i="1"/>
  <c r="S6156" i="1"/>
  <c r="T6156" i="1"/>
  <c r="U6156" i="1"/>
  <c r="S6157" i="1"/>
  <c r="T6157" i="1"/>
  <c r="U6157" i="1"/>
  <c r="S6158" i="1"/>
  <c r="T6158" i="1"/>
  <c r="U6158" i="1"/>
  <c r="S6159" i="1"/>
  <c r="T6159" i="1"/>
  <c r="U6159" i="1"/>
  <c r="S6160" i="1"/>
  <c r="T6160" i="1"/>
  <c r="R6160" i="1" s="1"/>
  <c r="U6160" i="1"/>
  <c r="S6161" i="1"/>
  <c r="T6161" i="1"/>
  <c r="U6161" i="1"/>
  <c r="S6162" i="1"/>
  <c r="R6162" i="1" s="1"/>
  <c r="T6162" i="1"/>
  <c r="U6162" i="1"/>
  <c r="S6163" i="1"/>
  <c r="R6163" i="1" s="1"/>
  <c r="T6163" i="1"/>
  <c r="U6163" i="1"/>
  <c r="S6164" i="1"/>
  <c r="T6164" i="1"/>
  <c r="U6164" i="1"/>
  <c r="S6165" i="1"/>
  <c r="T6165" i="1"/>
  <c r="U6165" i="1"/>
  <c r="S6166" i="1"/>
  <c r="T6166" i="1"/>
  <c r="U6166" i="1"/>
  <c r="S6167" i="1"/>
  <c r="T6167" i="1"/>
  <c r="U6167" i="1"/>
  <c r="S6168" i="1"/>
  <c r="T6168" i="1"/>
  <c r="U6168" i="1"/>
  <c r="S6169" i="1"/>
  <c r="T6169" i="1"/>
  <c r="U6169" i="1"/>
  <c r="S6170" i="1"/>
  <c r="T6170" i="1"/>
  <c r="U6170" i="1"/>
  <c r="S6171" i="1"/>
  <c r="T6171" i="1"/>
  <c r="U6171" i="1"/>
  <c r="S6172" i="1"/>
  <c r="T6172" i="1"/>
  <c r="U6172" i="1"/>
  <c r="S6173" i="1"/>
  <c r="T6173" i="1"/>
  <c r="U6173" i="1"/>
  <c r="S6174" i="1"/>
  <c r="T6174" i="1"/>
  <c r="U6174" i="1"/>
  <c r="S6175" i="1"/>
  <c r="T6175" i="1"/>
  <c r="U6175" i="1"/>
  <c r="S6176" i="1"/>
  <c r="T6176" i="1"/>
  <c r="U6176" i="1"/>
  <c r="S6177" i="1"/>
  <c r="T6177" i="1"/>
  <c r="U6177" i="1"/>
  <c r="S6178" i="1"/>
  <c r="T6178" i="1"/>
  <c r="U6178" i="1"/>
  <c r="S6179" i="1"/>
  <c r="T6179" i="1"/>
  <c r="U6179" i="1"/>
  <c r="S6180" i="1"/>
  <c r="T6180" i="1"/>
  <c r="U6180" i="1"/>
  <c r="S6181" i="1"/>
  <c r="T6181" i="1"/>
  <c r="U6181" i="1"/>
  <c r="S6182" i="1"/>
  <c r="T6182" i="1"/>
  <c r="U6182" i="1"/>
  <c r="S6183" i="1"/>
  <c r="T6183" i="1"/>
  <c r="U6183" i="1"/>
  <c r="S6184" i="1"/>
  <c r="T6184" i="1"/>
  <c r="R6184" i="1" s="1"/>
  <c r="U6184" i="1"/>
  <c r="S6185" i="1"/>
  <c r="T6185" i="1"/>
  <c r="U6185" i="1"/>
  <c r="S6186" i="1"/>
  <c r="R6186" i="1" s="1"/>
  <c r="T6186" i="1"/>
  <c r="U6186" i="1"/>
  <c r="S6187" i="1"/>
  <c r="R6187" i="1" s="1"/>
  <c r="T6187" i="1"/>
  <c r="U6187" i="1"/>
  <c r="S6188" i="1"/>
  <c r="T6188" i="1"/>
  <c r="U6188" i="1"/>
  <c r="S6189" i="1"/>
  <c r="T6189" i="1"/>
  <c r="U6189" i="1"/>
  <c r="S6190" i="1"/>
  <c r="T6190" i="1"/>
  <c r="U6190" i="1"/>
  <c r="S6191" i="1"/>
  <c r="T6191" i="1"/>
  <c r="U6191" i="1"/>
  <c r="S6192" i="1"/>
  <c r="T6192" i="1"/>
  <c r="U6192" i="1"/>
  <c r="S6193" i="1"/>
  <c r="T6193" i="1"/>
  <c r="U6193" i="1"/>
  <c r="S6194" i="1"/>
  <c r="T6194" i="1"/>
  <c r="U6194" i="1"/>
  <c r="S6195" i="1"/>
  <c r="T6195" i="1"/>
  <c r="U6195" i="1"/>
  <c r="S6196" i="1"/>
  <c r="T6196" i="1"/>
  <c r="U6196" i="1"/>
  <c r="S6197" i="1"/>
  <c r="T6197" i="1"/>
  <c r="U6197" i="1"/>
  <c r="S6198" i="1"/>
  <c r="T6198" i="1"/>
  <c r="U6198" i="1"/>
  <c r="S6199" i="1"/>
  <c r="T6199" i="1"/>
  <c r="U6199" i="1"/>
  <c r="S6200" i="1"/>
  <c r="T6200" i="1"/>
  <c r="U6200" i="1"/>
  <c r="S6201" i="1"/>
  <c r="T6201" i="1"/>
  <c r="U6201" i="1"/>
  <c r="S6202" i="1"/>
  <c r="R6202" i="1" s="1"/>
  <c r="T6202" i="1"/>
  <c r="U6202" i="1"/>
  <c r="S6203" i="1"/>
  <c r="T6203" i="1"/>
  <c r="U6203" i="1"/>
  <c r="S6204" i="1"/>
  <c r="T6204" i="1"/>
  <c r="U6204" i="1"/>
  <c r="S6205" i="1"/>
  <c r="T6205" i="1"/>
  <c r="U6205" i="1"/>
  <c r="S6206" i="1"/>
  <c r="T6206" i="1"/>
  <c r="U6206" i="1"/>
  <c r="S6207" i="1"/>
  <c r="T6207" i="1"/>
  <c r="U6207" i="1"/>
  <c r="S6208" i="1"/>
  <c r="T6208" i="1"/>
  <c r="U6208" i="1"/>
  <c r="S6209" i="1"/>
  <c r="T6209" i="1"/>
  <c r="U6209" i="1"/>
  <c r="S6210" i="1"/>
  <c r="R6210" i="1" s="1"/>
  <c r="T6210" i="1"/>
  <c r="U6210" i="1"/>
  <c r="S6211" i="1"/>
  <c r="T6211" i="1"/>
  <c r="U6211" i="1"/>
  <c r="S6212" i="1"/>
  <c r="T6212" i="1"/>
  <c r="U6212" i="1"/>
  <c r="S6213" i="1"/>
  <c r="T6213" i="1"/>
  <c r="U6213" i="1"/>
  <c r="S6214" i="1"/>
  <c r="T6214" i="1"/>
  <c r="U6214" i="1"/>
  <c r="S6215" i="1"/>
  <c r="T6215" i="1"/>
  <c r="U6215" i="1"/>
  <c r="S6216" i="1"/>
  <c r="T6216" i="1"/>
  <c r="U6216" i="1"/>
  <c r="S6217" i="1"/>
  <c r="T6217" i="1"/>
  <c r="U6217" i="1"/>
  <c r="S6218" i="1"/>
  <c r="T6218" i="1"/>
  <c r="U6218" i="1"/>
  <c r="S6219" i="1"/>
  <c r="T6219" i="1"/>
  <c r="U6219" i="1"/>
  <c r="S6220" i="1"/>
  <c r="T6220" i="1"/>
  <c r="U6220" i="1"/>
  <c r="S6221" i="1"/>
  <c r="T6221" i="1"/>
  <c r="U6221" i="1"/>
  <c r="S6222" i="1"/>
  <c r="T6222" i="1"/>
  <c r="U6222" i="1"/>
  <c r="S6223" i="1"/>
  <c r="T6223" i="1"/>
  <c r="U6223" i="1"/>
  <c r="S6224" i="1"/>
  <c r="T6224" i="1"/>
  <c r="U6224" i="1"/>
  <c r="S6225" i="1"/>
  <c r="T6225" i="1"/>
  <c r="U6225" i="1"/>
  <c r="S6226" i="1"/>
  <c r="R6226" i="1" s="1"/>
  <c r="T6226" i="1"/>
  <c r="U6226" i="1"/>
  <c r="S6227" i="1"/>
  <c r="T6227" i="1"/>
  <c r="U6227" i="1"/>
  <c r="S6228" i="1"/>
  <c r="T6228" i="1"/>
  <c r="U6228" i="1"/>
  <c r="S6229" i="1"/>
  <c r="T6229" i="1"/>
  <c r="U6229" i="1"/>
  <c r="S6230" i="1"/>
  <c r="T6230" i="1"/>
  <c r="U6230" i="1"/>
  <c r="S6231" i="1"/>
  <c r="T6231" i="1"/>
  <c r="R6231" i="1" s="1"/>
  <c r="U6231" i="1"/>
  <c r="S6232" i="1"/>
  <c r="T6232" i="1"/>
  <c r="R6232" i="1" s="1"/>
  <c r="U6232" i="1"/>
  <c r="S6233" i="1"/>
  <c r="T6233" i="1"/>
  <c r="U6233" i="1"/>
  <c r="S6234" i="1"/>
  <c r="R6234" i="1" s="1"/>
  <c r="T6234" i="1"/>
  <c r="U6234" i="1"/>
  <c r="S6235" i="1"/>
  <c r="T6235" i="1"/>
  <c r="U6235" i="1"/>
  <c r="S6236" i="1"/>
  <c r="T6236" i="1"/>
  <c r="U6236" i="1"/>
  <c r="S6237" i="1"/>
  <c r="T6237" i="1"/>
  <c r="U6237" i="1"/>
  <c r="S6238" i="1"/>
  <c r="T6238" i="1"/>
  <c r="U6238" i="1"/>
  <c r="S6239" i="1"/>
  <c r="T6239" i="1"/>
  <c r="U6239" i="1"/>
  <c r="S6240" i="1"/>
  <c r="T6240" i="1"/>
  <c r="U6240" i="1"/>
  <c r="S6241" i="1"/>
  <c r="T6241" i="1"/>
  <c r="U6241" i="1"/>
  <c r="S6242" i="1"/>
  <c r="T6242" i="1"/>
  <c r="U6242" i="1"/>
  <c r="S6243" i="1"/>
  <c r="T6243" i="1"/>
  <c r="U6243" i="1"/>
  <c r="S6244" i="1"/>
  <c r="T6244" i="1"/>
  <c r="U6244" i="1"/>
  <c r="S6245" i="1"/>
  <c r="T6245" i="1"/>
  <c r="U6245" i="1"/>
  <c r="S6246" i="1"/>
  <c r="T6246" i="1"/>
  <c r="U6246" i="1"/>
  <c r="S6247" i="1"/>
  <c r="T6247" i="1"/>
  <c r="U6247" i="1"/>
  <c r="S6248" i="1"/>
  <c r="T6248" i="1"/>
  <c r="U6248" i="1"/>
  <c r="S6249" i="1"/>
  <c r="T6249" i="1"/>
  <c r="U6249" i="1"/>
  <c r="S6250" i="1"/>
  <c r="R6250" i="1" s="1"/>
  <c r="T6250" i="1"/>
  <c r="U6250" i="1"/>
  <c r="S6251" i="1"/>
  <c r="T6251" i="1"/>
  <c r="U6251" i="1"/>
  <c r="S6252" i="1"/>
  <c r="T6252" i="1"/>
  <c r="U6252" i="1"/>
  <c r="S6253" i="1"/>
  <c r="T6253" i="1"/>
  <c r="U6253" i="1"/>
  <c r="S6254" i="1"/>
  <c r="T6254" i="1"/>
  <c r="U6254" i="1"/>
  <c r="S6255" i="1"/>
  <c r="T6255" i="1"/>
  <c r="U6255" i="1"/>
  <c r="S6256" i="1"/>
  <c r="T6256" i="1"/>
  <c r="R6256" i="1" s="1"/>
  <c r="U6256" i="1"/>
  <c r="S6257" i="1"/>
  <c r="T6257" i="1"/>
  <c r="U6257" i="1"/>
  <c r="S6258" i="1"/>
  <c r="R6258" i="1" s="1"/>
  <c r="T6258" i="1"/>
  <c r="U6258" i="1"/>
  <c r="S6259" i="1"/>
  <c r="R6259" i="1" s="1"/>
  <c r="T6259" i="1"/>
  <c r="U6259" i="1"/>
  <c r="S6260" i="1"/>
  <c r="T6260" i="1"/>
  <c r="U6260" i="1"/>
  <c r="S6261" i="1"/>
  <c r="T6261" i="1"/>
  <c r="U6261" i="1"/>
  <c r="S6262" i="1"/>
  <c r="T6262" i="1"/>
  <c r="U6262" i="1"/>
  <c r="S6263" i="1"/>
  <c r="T6263" i="1"/>
  <c r="U6263" i="1"/>
  <c r="S6264" i="1"/>
  <c r="T6264" i="1"/>
  <c r="U6264" i="1"/>
  <c r="S6265" i="1"/>
  <c r="T6265" i="1"/>
  <c r="U6265" i="1"/>
  <c r="S6266" i="1"/>
  <c r="T6266" i="1"/>
  <c r="U6266" i="1"/>
  <c r="S6267" i="1"/>
  <c r="T6267" i="1"/>
  <c r="U6267" i="1"/>
  <c r="S6268" i="1"/>
  <c r="T6268" i="1"/>
  <c r="U6268" i="1"/>
  <c r="S6269" i="1"/>
  <c r="T6269" i="1"/>
  <c r="U6269" i="1"/>
  <c r="S6270" i="1"/>
  <c r="T6270" i="1"/>
  <c r="U6270" i="1"/>
  <c r="S6271" i="1"/>
  <c r="T6271" i="1"/>
  <c r="U6271" i="1"/>
  <c r="S6272" i="1"/>
  <c r="T6272" i="1"/>
  <c r="U6272" i="1"/>
  <c r="S6273" i="1"/>
  <c r="T6273" i="1"/>
  <c r="U6273" i="1"/>
  <c r="S6274" i="1"/>
  <c r="R6274" i="1" s="1"/>
  <c r="T6274" i="1"/>
  <c r="U6274" i="1"/>
  <c r="S6275" i="1"/>
  <c r="R6275" i="1" s="1"/>
  <c r="T6275" i="1"/>
  <c r="U6275" i="1"/>
  <c r="S6276" i="1"/>
  <c r="T6276" i="1"/>
  <c r="U6276" i="1"/>
  <c r="S6277" i="1"/>
  <c r="T6277" i="1"/>
  <c r="U6277" i="1"/>
  <c r="S6278" i="1"/>
  <c r="T6278" i="1"/>
  <c r="U6278" i="1"/>
  <c r="S6279" i="1"/>
  <c r="T6279" i="1"/>
  <c r="R6279" i="1" s="1"/>
  <c r="U6279" i="1"/>
  <c r="S6280" i="1"/>
  <c r="T6280" i="1"/>
  <c r="U6280" i="1"/>
  <c r="S6281" i="1"/>
  <c r="T6281" i="1"/>
  <c r="U6281" i="1"/>
  <c r="S6282" i="1"/>
  <c r="R6282" i="1" s="1"/>
  <c r="T6282" i="1"/>
  <c r="U6282" i="1"/>
  <c r="S6283" i="1"/>
  <c r="R6283" i="1" s="1"/>
  <c r="T6283" i="1"/>
  <c r="U6283" i="1"/>
  <c r="S6284" i="1"/>
  <c r="T6284" i="1"/>
  <c r="U6284" i="1"/>
  <c r="S6285" i="1"/>
  <c r="T6285" i="1"/>
  <c r="U6285" i="1"/>
  <c r="S6286" i="1"/>
  <c r="T6286" i="1"/>
  <c r="U6286" i="1"/>
  <c r="S6287" i="1"/>
  <c r="T6287" i="1"/>
  <c r="U6287" i="1"/>
  <c r="S6288" i="1"/>
  <c r="T6288" i="1"/>
  <c r="U6288" i="1"/>
  <c r="S6289" i="1"/>
  <c r="T6289" i="1"/>
  <c r="U6289" i="1"/>
  <c r="S6290" i="1"/>
  <c r="T6290" i="1"/>
  <c r="U6290" i="1"/>
  <c r="S6291" i="1"/>
  <c r="T6291" i="1"/>
  <c r="U6291" i="1"/>
  <c r="S6292" i="1"/>
  <c r="T6292" i="1"/>
  <c r="U6292" i="1"/>
  <c r="S6293" i="1"/>
  <c r="T6293" i="1"/>
  <c r="U6293" i="1"/>
  <c r="S6294" i="1"/>
  <c r="T6294" i="1"/>
  <c r="U6294" i="1"/>
  <c r="S6295" i="1"/>
  <c r="T6295" i="1"/>
  <c r="U6295" i="1"/>
  <c r="S6296" i="1"/>
  <c r="T6296" i="1"/>
  <c r="U6296" i="1"/>
  <c r="S6297" i="1"/>
  <c r="T6297" i="1"/>
  <c r="U6297" i="1"/>
  <c r="S6298" i="1"/>
  <c r="R6298" i="1" s="1"/>
  <c r="T6298" i="1"/>
  <c r="U6298" i="1"/>
  <c r="S6299" i="1"/>
  <c r="R6299" i="1" s="1"/>
  <c r="T6299" i="1"/>
  <c r="U6299" i="1"/>
  <c r="S6300" i="1"/>
  <c r="T6300" i="1"/>
  <c r="U6300" i="1"/>
  <c r="S6301" i="1"/>
  <c r="T6301" i="1"/>
  <c r="U6301" i="1"/>
  <c r="S6302" i="1"/>
  <c r="T6302" i="1"/>
  <c r="U6302" i="1"/>
  <c r="S6303" i="1"/>
  <c r="T6303" i="1"/>
  <c r="U6303" i="1"/>
  <c r="S6304" i="1"/>
  <c r="T6304" i="1"/>
  <c r="U6304" i="1"/>
  <c r="S6305" i="1"/>
  <c r="T6305" i="1"/>
  <c r="U6305" i="1"/>
  <c r="S6306" i="1"/>
  <c r="R6306" i="1" s="1"/>
  <c r="T6306" i="1"/>
  <c r="U6306" i="1"/>
  <c r="S6307" i="1"/>
  <c r="T6307" i="1"/>
  <c r="U6307" i="1"/>
  <c r="S6308" i="1"/>
  <c r="T6308" i="1"/>
  <c r="U6308" i="1"/>
  <c r="S6309" i="1"/>
  <c r="T6309" i="1"/>
  <c r="U6309" i="1"/>
  <c r="S6310" i="1"/>
  <c r="T6310" i="1"/>
  <c r="U6310" i="1"/>
  <c r="S6311" i="1"/>
  <c r="T6311" i="1"/>
  <c r="U6311" i="1"/>
  <c r="S6312" i="1"/>
  <c r="T6312" i="1"/>
  <c r="U6312" i="1"/>
  <c r="S6313" i="1"/>
  <c r="T6313" i="1"/>
  <c r="U6313" i="1"/>
  <c r="S6314" i="1"/>
  <c r="T6314" i="1"/>
  <c r="U6314" i="1"/>
  <c r="S6315" i="1"/>
  <c r="T6315" i="1"/>
  <c r="U6315" i="1"/>
  <c r="S6316" i="1"/>
  <c r="T6316" i="1"/>
  <c r="U6316" i="1"/>
  <c r="S6317" i="1"/>
  <c r="T6317" i="1"/>
  <c r="U6317" i="1"/>
  <c r="S6318" i="1"/>
  <c r="T6318" i="1"/>
  <c r="U6318" i="1"/>
  <c r="S6319" i="1"/>
  <c r="T6319" i="1"/>
  <c r="U6319" i="1"/>
  <c r="S6320" i="1"/>
  <c r="T6320" i="1"/>
  <c r="U6320" i="1"/>
  <c r="S6321" i="1"/>
  <c r="T6321" i="1"/>
  <c r="U6321" i="1"/>
  <c r="S6322" i="1"/>
  <c r="R6322" i="1" s="1"/>
  <c r="T6322" i="1"/>
  <c r="U6322" i="1"/>
  <c r="S6323" i="1"/>
  <c r="T6323" i="1"/>
  <c r="U6323" i="1"/>
  <c r="S6324" i="1"/>
  <c r="T6324" i="1"/>
  <c r="U6324" i="1"/>
  <c r="S6325" i="1"/>
  <c r="T6325" i="1"/>
  <c r="U6325" i="1"/>
  <c r="S6326" i="1"/>
  <c r="T6326" i="1"/>
  <c r="U6326" i="1"/>
  <c r="S6327" i="1"/>
  <c r="T6327" i="1"/>
  <c r="U6327" i="1"/>
  <c r="S6328" i="1"/>
  <c r="T6328" i="1"/>
  <c r="R6328" i="1" s="1"/>
  <c r="U6328" i="1"/>
  <c r="S6329" i="1"/>
  <c r="T6329" i="1"/>
  <c r="U6329" i="1"/>
  <c r="S6330" i="1"/>
  <c r="R6330" i="1" s="1"/>
  <c r="T6330" i="1"/>
  <c r="U6330" i="1"/>
  <c r="S6331" i="1"/>
  <c r="T6331" i="1"/>
  <c r="U6331" i="1"/>
  <c r="S6332" i="1"/>
  <c r="T6332" i="1"/>
  <c r="U6332" i="1"/>
  <c r="S6333" i="1"/>
  <c r="T6333" i="1"/>
  <c r="U6333" i="1"/>
  <c r="S6334" i="1"/>
  <c r="T6334" i="1"/>
  <c r="U6334" i="1"/>
  <c r="S6335" i="1"/>
  <c r="T6335" i="1"/>
  <c r="U6335" i="1"/>
  <c r="S6336" i="1"/>
  <c r="T6336" i="1"/>
  <c r="U6336" i="1"/>
  <c r="S6337" i="1"/>
  <c r="T6337" i="1"/>
  <c r="U6337" i="1"/>
  <c r="S6338" i="1"/>
  <c r="T6338" i="1"/>
  <c r="U6338" i="1"/>
  <c r="S6339" i="1"/>
  <c r="T6339" i="1"/>
  <c r="U6339" i="1"/>
  <c r="S6340" i="1"/>
  <c r="T6340" i="1"/>
  <c r="U6340" i="1"/>
  <c r="S6341" i="1"/>
  <c r="T6341" i="1"/>
  <c r="U6341" i="1"/>
  <c r="S6342" i="1"/>
  <c r="T6342" i="1"/>
  <c r="U6342" i="1"/>
  <c r="S6343" i="1"/>
  <c r="T6343" i="1"/>
  <c r="U6343" i="1"/>
  <c r="S6344" i="1"/>
  <c r="T6344" i="1"/>
  <c r="U6344" i="1"/>
  <c r="S6345" i="1"/>
  <c r="T6345" i="1"/>
  <c r="U6345" i="1"/>
  <c r="S6346" i="1"/>
  <c r="T6346" i="1"/>
  <c r="U6346" i="1"/>
  <c r="S6347" i="1"/>
  <c r="T6347" i="1"/>
  <c r="U6347" i="1"/>
  <c r="S6348" i="1"/>
  <c r="T6348" i="1"/>
  <c r="U6348" i="1"/>
  <c r="S6349" i="1"/>
  <c r="T6349" i="1"/>
  <c r="U6349" i="1"/>
  <c r="S6350" i="1"/>
  <c r="T6350" i="1"/>
  <c r="U6350" i="1"/>
  <c r="S6351" i="1"/>
  <c r="T6351" i="1"/>
  <c r="U6351" i="1"/>
  <c r="S6352" i="1"/>
  <c r="T6352" i="1"/>
  <c r="U6352" i="1"/>
  <c r="S6353" i="1"/>
  <c r="T6353" i="1"/>
  <c r="U6353" i="1"/>
  <c r="S6354" i="1"/>
  <c r="R6354" i="1" s="1"/>
  <c r="T6354" i="1"/>
  <c r="U6354" i="1"/>
  <c r="S6355" i="1"/>
  <c r="T6355" i="1"/>
  <c r="U6355" i="1"/>
  <c r="S6356" i="1"/>
  <c r="T6356" i="1"/>
  <c r="U6356" i="1"/>
  <c r="S6357" i="1"/>
  <c r="T6357" i="1"/>
  <c r="U6357" i="1"/>
  <c r="S6358" i="1"/>
  <c r="T6358" i="1"/>
  <c r="U6358" i="1"/>
  <c r="S6359" i="1"/>
  <c r="T6359" i="1"/>
  <c r="U6359" i="1"/>
  <c r="S6360" i="1"/>
  <c r="T6360" i="1"/>
  <c r="U6360" i="1"/>
  <c r="S6361" i="1"/>
  <c r="T6361" i="1"/>
  <c r="U6361" i="1"/>
  <c r="S6362" i="1"/>
  <c r="T6362" i="1"/>
  <c r="U6362" i="1"/>
  <c r="S6363" i="1"/>
  <c r="T6363" i="1"/>
  <c r="U6363" i="1"/>
  <c r="S6364" i="1"/>
  <c r="T6364" i="1"/>
  <c r="U6364" i="1"/>
  <c r="S6365" i="1"/>
  <c r="T6365" i="1"/>
  <c r="U6365" i="1"/>
  <c r="S6366" i="1"/>
  <c r="T6366" i="1"/>
  <c r="U6366" i="1"/>
  <c r="S6367" i="1"/>
  <c r="T6367" i="1"/>
  <c r="U6367" i="1"/>
  <c r="S6368" i="1"/>
  <c r="T6368" i="1"/>
  <c r="U6368" i="1"/>
  <c r="S6369" i="1"/>
  <c r="T6369" i="1"/>
  <c r="U6369" i="1"/>
  <c r="S6370" i="1"/>
  <c r="R6370" i="1" s="1"/>
  <c r="T6370" i="1"/>
  <c r="U6370" i="1"/>
  <c r="S6371" i="1"/>
  <c r="T6371" i="1"/>
  <c r="U6371" i="1"/>
  <c r="S6372" i="1"/>
  <c r="T6372" i="1"/>
  <c r="U6372" i="1"/>
  <c r="S6373" i="1"/>
  <c r="T6373" i="1"/>
  <c r="U6373" i="1"/>
  <c r="S6374" i="1"/>
  <c r="T6374" i="1"/>
  <c r="U6374" i="1"/>
  <c r="S6375" i="1"/>
  <c r="T6375" i="1"/>
  <c r="U6375" i="1"/>
  <c r="S6376" i="1"/>
  <c r="T6376" i="1"/>
  <c r="R6376" i="1" s="1"/>
  <c r="U6376" i="1"/>
  <c r="S6377" i="1"/>
  <c r="T6377" i="1"/>
  <c r="U6377" i="1"/>
  <c r="S6378" i="1"/>
  <c r="R6378" i="1" s="1"/>
  <c r="T6378" i="1"/>
  <c r="U6378" i="1"/>
  <c r="S6379" i="1"/>
  <c r="T6379" i="1"/>
  <c r="U6379" i="1"/>
  <c r="S6380" i="1"/>
  <c r="T6380" i="1"/>
  <c r="U6380" i="1"/>
  <c r="S6381" i="1"/>
  <c r="T6381" i="1"/>
  <c r="U6381" i="1"/>
  <c r="S6382" i="1"/>
  <c r="T6382" i="1"/>
  <c r="U6382" i="1"/>
  <c r="S6383" i="1"/>
  <c r="T6383" i="1"/>
  <c r="U6383" i="1"/>
  <c r="S6384" i="1"/>
  <c r="T6384" i="1"/>
  <c r="U6384" i="1"/>
  <c r="S6385" i="1"/>
  <c r="T6385" i="1"/>
  <c r="U6385" i="1"/>
  <c r="S6386" i="1"/>
  <c r="T6386" i="1"/>
  <c r="U6386" i="1"/>
  <c r="S6387" i="1"/>
  <c r="T6387" i="1"/>
  <c r="U6387" i="1"/>
  <c r="S6388" i="1"/>
  <c r="T6388" i="1"/>
  <c r="U6388" i="1"/>
  <c r="S6389" i="1"/>
  <c r="T6389" i="1"/>
  <c r="U6389" i="1"/>
  <c r="S6390" i="1"/>
  <c r="T6390" i="1"/>
  <c r="U6390" i="1"/>
  <c r="S6391" i="1"/>
  <c r="T6391" i="1"/>
  <c r="U6391" i="1"/>
  <c r="S6392" i="1"/>
  <c r="T6392" i="1"/>
  <c r="U6392" i="1"/>
  <c r="S6393" i="1"/>
  <c r="T6393" i="1"/>
  <c r="U6393" i="1"/>
  <c r="S6394" i="1"/>
  <c r="R6394" i="1" s="1"/>
  <c r="T6394" i="1"/>
  <c r="U6394" i="1"/>
  <c r="S6395" i="1"/>
  <c r="T6395" i="1"/>
  <c r="U6395" i="1"/>
  <c r="S6396" i="1"/>
  <c r="T6396" i="1"/>
  <c r="U6396" i="1"/>
  <c r="S6397" i="1"/>
  <c r="T6397" i="1"/>
  <c r="U6397" i="1"/>
  <c r="S6398" i="1"/>
  <c r="T6398" i="1"/>
  <c r="U6398" i="1"/>
  <c r="S6399" i="1"/>
  <c r="T6399" i="1"/>
  <c r="U6399" i="1"/>
  <c r="S6400" i="1"/>
  <c r="T6400" i="1"/>
  <c r="U6400" i="1"/>
  <c r="S6401" i="1"/>
  <c r="T6401" i="1"/>
  <c r="U6401" i="1"/>
  <c r="S6402" i="1"/>
  <c r="R6402" i="1" s="1"/>
  <c r="T6402" i="1"/>
  <c r="U6402" i="1"/>
  <c r="S6403" i="1"/>
  <c r="R6403" i="1" s="1"/>
  <c r="T6403" i="1"/>
  <c r="U6403" i="1"/>
  <c r="S6404" i="1"/>
  <c r="T6404" i="1"/>
  <c r="U6404" i="1"/>
  <c r="S6405" i="1"/>
  <c r="T6405" i="1"/>
  <c r="U6405" i="1"/>
  <c r="S6406" i="1"/>
  <c r="T6406" i="1"/>
  <c r="U6406" i="1"/>
  <c r="S6407" i="1"/>
  <c r="T6407" i="1"/>
  <c r="U6407" i="1"/>
  <c r="S6408" i="1"/>
  <c r="T6408" i="1"/>
  <c r="U6408" i="1"/>
  <c r="S6409" i="1"/>
  <c r="T6409" i="1"/>
  <c r="U6409" i="1"/>
  <c r="S6410" i="1"/>
  <c r="T6410" i="1"/>
  <c r="U6410" i="1"/>
  <c r="S6411" i="1"/>
  <c r="T6411" i="1"/>
  <c r="U6411" i="1"/>
  <c r="S6412" i="1"/>
  <c r="T6412" i="1"/>
  <c r="U6412" i="1"/>
  <c r="S6413" i="1"/>
  <c r="T6413" i="1"/>
  <c r="U6413" i="1"/>
  <c r="S6414" i="1"/>
  <c r="T6414" i="1"/>
  <c r="U6414" i="1"/>
  <c r="S6415" i="1"/>
  <c r="T6415" i="1"/>
  <c r="U6415" i="1"/>
  <c r="S6416" i="1"/>
  <c r="T6416" i="1"/>
  <c r="U6416" i="1"/>
  <c r="S6417" i="1"/>
  <c r="T6417" i="1"/>
  <c r="U6417" i="1"/>
  <c r="S6418" i="1"/>
  <c r="R6418" i="1" s="1"/>
  <c r="T6418" i="1"/>
  <c r="U6418" i="1"/>
  <c r="S6419" i="1"/>
  <c r="R6419" i="1" s="1"/>
  <c r="T6419" i="1"/>
  <c r="U6419" i="1"/>
  <c r="S6420" i="1"/>
  <c r="T6420" i="1"/>
  <c r="U6420" i="1"/>
  <c r="S6421" i="1"/>
  <c r="T6421" i="1"/>
  <c r="U6421" i="1"/>
  <c r="S6422" i="1"/>
  <c r="T6422" i="1"/>
  <c r="U6422" i="1"/>
  <c r="S6423" i="1"/>
  <c r="T6423" i="1"/>
  <c r="U6423" i="1"/>
  <c r="S6424" i="1"/>
  <c r="T6424" i="1"/>
  <c r="U6424" i="1"/>
  <c r="S6425" i="1"/>
  <c r="T6425" i="1"/>
  <c r="U6425" i="1"/>
  <c r="S6426" i="1"/>
  <c r="R6426" i="1" s="1"/>
  <c r="T6426" i="1"/>
  <c r="U6426" i="1"/>
  <c r="S6427" i="1"/>
  <c r="R6427" i="1" s="1"/>
  <c r="T6427" i="1"/>
  <c r="U6427" i="1"/>
  <c r="S6428" i="1"/>
  <c r="T6428" i="1"/>
  <c r="U6428" i="1"/>
  <c r="S6429" i="1"/>
  <c r="T6429" i="1"/>
  <c r="U6429" i="1"/>
  <c r="S6430" i="1"/>
  <c r="T6430" i="1"/>
  <c r="U6430" i="1"/>
  <c r="S6431" i="1"/>
  <c r="T6431" i="1"/>
  <c r="U6431" i="1"/>
  <c r="S6432" i="1"/>
  <c r="T6432" i="1"/>
  <c r="U6432" i="1"/>
  <c r="S6433" i="1"/>
  <c r="T6433" i="1"/>
  <c r="U6433" i="1"/>
  <c r="S6434" i="1"/>
  <c r="T6434" i="1"/>
  <c r="U6434" i="1"/>
  <c r="S6435" i="1"/>
  <c r="T6435" i="1"/>
  <c r="U6435" i="1"/>
  <c r="S6436" i="1"/>
  <c r="T6436" i="1"/>
  <c r="U6436" i="1"/>
  <c r="S6437" i="1"/>
  <c r="T6437" i="1"/>
  <c r="U6437" i="1"/>
  <c r="S6438" i="1"/>
  <c r="T6438" i="1"/>
  <c r="U6438" i="1"/>
  <c r="S6439" i="1"/>
  <c r="T6439" i="1"/>
  <c r="U6439" i="1"/>
  <c r="S6440" i="1"/>
  <c r="T6440" i="1"/>
  <c r="U6440" i="1"/>
  <c r="S6441" i="1"/>
  <c r="T6441" i="1"/>
  <c r="U6441" i="1"/>
  <c r="S6442" i="1"/>
  <c r="R6442" i="1" s="1"/>
  <c r="T6442" i="1"/>
  <c r="U6442" i="1"/>
  <c r="S6443" i="1"/>
  <c r="R6443" i="1" s="1"/>
  <c r="T6443" i="1"/>
  <c r="U6443" i="1"/>
  <c r="S6444" i="1"/>
  <c r="T6444" i="1"/>
  <c r="U6444" i="1"/>
  <c r="S6445" i="1"/>
  <c r="T6445" i="1"/>
  <c r="U6445" i="1"/>
  <c r="S6446" i="1"/>
  <c r="T6446" i="1"/>
  <c r="U6446" i="1"/>
  <c r="S6447" i="1"/>
  <c r="T6447" i="1"/>
  <c r="U6447" i="1"/>
  <c r="S6448" i="1"/>
  <c r="T6448" i="1"/>
  <c r="U6448" i="1"/>
  <c r="S6449" i="1"/>
  <c r="T6449" i="1"/>
  <c r="U6449" i="1"/>
  <c r="S6450" i="1"/>
  <c r="R6450" i="1" s="1"/>
  <c r="T6450" i="1"/>
  <c r="U6450" i="1"/>
  <c r="S6451" i="1"/>
  <c r="T6451" i="1"/>
  <c r="U6451" i="1"/>
  <c r="S6452" i="1"/>
  <c r="T6452" i="1"/>
  <c r="U6452" i="1"/>
  <c r="S6453" i="1"/>
  <c r="T6453" i="1"/>
  <c r="U6453" i="1"/>
  <c r="S6454" i="1"/>
  <c r="T6454" i="1"/>
  <c r="U6454" i="1"/>
  <c r="S6455" i="1"/>
  <c r="T6455" i="1"/>
  <c r="U6455" i="1"/>
  <c r="S6456" i="1"/>
  <c r="T6456" i="1"/>
  <c r="U6456" i="1"/>
  <c r="S6457" i="1"/>
  <c r="T6457" i="1"/>
  <c r="U6457" i="1"/>
  <c r="S6458" i="1"/>
  <c r="T6458" i="1"/>
  <c r="U6458" i="1"/>
  <c r="S6459" i="1"/>
  <c r="T6459" i="1"/>
  <c r="U6459" i="1"/>
  <c r="S6460" i="1"/>
  <c r="T6460" i="1"/>
  <c r="U6460" i="1"/>
  <c r="S6461" i="1"/>
  <c r="T6461" i="1"/>
  <c r="U6461" i="1"/>
  <c r="S6462" i="1"/>
  <c r="T6462" i="1"/>
  <c r="U6462" i="1"/>
  <c r="S6463" i="1"/>
  <c r="T6463" i="1"/>
  <c r="U6463" i="1"/>
  <c r="S6464" i="1"/>
  <c r="T6464" i="1"/>
  <c r="U6464" i="1"/>
  <c r="S6465" i="1"/>
  <c r="T6465" i="1"/>
  <c r="U6465" i="1"/>
  <c r="S6466" i="1"/>
  <c r="R6466" i="1" s="1"/>
  <c r="T6466" i="1"/>
  <c r="U6466" i="1"/>
  <c r="S6467" i="1"/>
  <c r="R6467" i="1" s="1"/>
  <c r="T6467" i="1"/>
  <c r="U6467" i="1"/>
  <c r="S6468" i="1"/>
  <c r="T6468" i="1"/>
  <c r="U6468" i="1"/>
  <c r="S6469" i="1"/>
  <c r="T6469" i="1"/>
  <c r="U6469" i="1"/>
  <c r="S6470" i="1"/>
  <c r="T6470" i="1"/>
  <c r="U6470" i="1"/>
  <c r="S6471" i="1"/>
  <c r="T6471" i="1"/>
  <c r="U6471" i="1"/>
  <c r="S6472" i="1"/>
  <c r="T6472" i="1"/>
  <c r="R6472" i="1" s="1"/>
  <c r="U6472" i="1"/>
  <c r="S6473" i="1"/>
  <c r="T6473" i="1"/>
  <c r="U6473" i="1"/>
  <c r="S6474" i="1"/>
  <c r="R6474" i="1" s="1"/>
  <c r="T6474" i="1"/>
  <c r="U6474" i="1"/>
  <c r="S6475" i="1"/>
  <c r="T6475" i="1"/>
  <c r="U6475" i="1"/>
  <c r="S6476" i="1"/>
  <c r="T6476" i="1"/>
  <c r="U6476" i="1"/>
  <c r="S6477" i="1"/>
  <c r="T6477" i="1"/>
  <c r="U6477" i="1"/>
  <c r="S6478" i="1"/>
  <c r="T6478" i="1"/>
  <c r="U6478" i="1"/>
  <c r="S6479" i="1"/>
  <c r="T6479" i="1"/>
  <c r="U6479" i="1"/>
  <c r="S6480" i="1"/>
  <c r="T6480" i="1"/>
  <c r="U6480" i="1"/>
  <c r="S6481" i="1"/>
  <c r="T6481" i="1"/>
  <c r="U6481" i="1"/>
  <c r="S6482" i="1"/>
  <c r="T6482" i="1"/>
  <c r="U6482" i="1"/>
  <c r="S6483" i="1"/>
  <c r="T6483" i="1"/>
  <c r="U6483" i="1"/>
  <c r="S6484" i="1"/>
  <c r="T6484" i="1"/>
  <c r="U6484" i="1"/>
  <c r="S6485" i="1"/>
  <c r="T6485" i="1"/>
  <c r="U6485" i="1"/>
  <c r="S6486" i="1"/>
  <c r="T6486" i="1"/>
  <c r="U6486" i="1"/>
  <c r="S6487" i="1"/>
  <c r="T6487" i="1"/>
  <c r="U6487" i="1"/>
  <c r="S6488" i="1"/>
  <c r="T6488" i="1"/>
  <c r="U6488" i="1"/>
  <c r="S6489" i="1"/>
  <c r="T6489" i="1"/>
  <c r="U6489" i="1"/>
  <c r="S6490" i="1"/>
  <c r="T6490" i="1"/>
  <c r="U6490" i="1"/>
  <c r="S6491" i="1"/>
  <c r="T6491" i="1"/>
  <c r="U6491" i="1"/>
  <c r="S6492" i="1"/>
  <c r="T6492" i="1"/>
  <c r="U6492" i="1"/>
  <c r="S6493" i="1"/>
  <c r="T6493" i="1"/>
  <c r="U6493" i="1"/>
  <c r="S6494" i="1"/>
  <c r="T6494" i="1"/>
  <c r="U6494" i="1"/>
  <c r="S6495" i="1"/>
  <c r="T6495" i="1"/>
  <c r="U6495" i="1"/>
  <c r="S6496" i="1"/>
  <c r="T6496" i="1"/>
  <c r="R6496" i="1" s="1"/>
  <c r="U6496" i="1"/>
  <c r="S6497" i="1"/>
  <c r="T6497" i="1"/>
  <c r="U6497" i="1"/>
  <c r="S6498" i="1"/>
  <c r="R6498" i="1" s="1"/>
  <c r="T6498" i="1"/>
  <c r="U6498" i="1"/>
  <c r="S6499" i="1"/>
  <c r="T6499" i="1"/>
  <c r="U6499" i="1"/>
  <c r="S6500" i="1"/>
  <c r="T6500" i="1"/>
  <c r="U6500" i="1"/>
  <c r="S6501" i="1"/>
  <c r="T6501" i="1"/>
  <c r="U6501" i="1"/>
  <c r="S6502" i="1"/>
  <c r="T6502" i="1"/>
  <c r="U6502" i="1"/>
  <c r="S6503" i="1"/>
  <c r="T6503" i="1"/>
  <c r="U6503" i="1"/>
  <c r="S6504" i="1"/>
  <c r="T6504" i="1"/>
  <c r="U6504" i="1"/>
  <c r="S6505" i="1"/>
  <c r="T6505" i="1"/>
  <c r="U6505" i="1"/>
  <c r="S6506" i="1"/>
  <c r="T6506" i="1"/>
  <c r="U6506" i="1"/>
  <c r="S6507" i="1"/>
  <c r="T6507" i="1"/>
  <c r="U6507" i="1"/>
  <c r="S6508" i="1"/>
  <c r="T6508" i="1"/>
  <c r="U6508" i="1"/>
  <c r="S6509" i="1"/>
  <c r="T6509" i="1"/>
  <c r="U6509" i="1"/>
  <c r="S6510" i="1"/>
  <c r="T6510" i="1"/>
  <c r="U6510" i="1"/>
  <c r="S6511" i="1"/>
  <c r="T6511" i="1"/>
  <c r="U6511" i="1"/>
  <c r="S6512" i="1"/>
  <c r="T6512" i="1"/>
  <c r="U6512" i="1"/>
  <c r="S6513" i="1"/>
  <c r="T6513" i="1"/>
  <c r="U6513" i="1"/>
  <c r="S6514" i="1"/>
  <c r="R6514" i="1" s="1"/>
  <c r="T6514" i="1"/>
  <c r="U6514" i="1"/>
  <c r="S6515" i="1"/>
  <c r="T6515" i="1"/>
  <c r="U6515" i="1"/>
  <c r="S6516" i="1"/>
  <c r="T6516" i="1"/>
  <c r="U6516" i="1"/>
  <c r="S6517" i="1"/>
  <c r="T6517" i="1"/>
  <c r="U6517" i="1"/>
  <c r="S6518" i="1"/>
  <c r="T6518" i="1"/>
  <c r="U6518" i="1"/>
  <c r="S6519" i="1"/>
  <c r="T6519" i="1"/>
  <c r="U6519" i="1"/>
  <c r="S6520" i="1"/>
  <c r="T6520" i="1"/>
  <c r="R6520" i="1" s="1"/>
  <c r="U6520" i="1"/>
  <c r="S6521" i="1"/>
  <c r="T6521" i="1"/>
  <c r="U6521" i="1"/>
  <c r="S6522" i="1"/>
  <c r="R6522" i="1" s="1"/>
  <c r="T6522" i="1"/>
  <c r="U6522" i="1"/>
  <c r="S6523" i="1"/>
  <c r="T6523" i="1"/>
  <c r="U6523" i="1"/>
  <c r="S6524" i="1"/>
  <c r="T6524" i="1"/>
  <c r="U6524" i="1"/>
  <c r="S6525" i="1"/>
  <c r="T6525" i="1"/>
  <c r="U6525" i="1"/>
  <c r="S6526" i="1"/>
  <c r="T6526" i="1"/>
  <c r="U6526" i="1"/>
  <c r="S6527" i="1"/>
  <c r="T6527" i="1"/>
  <c r="U6527" i="1"/>
  <c r="S6528" i="1"/>
  <c r="T6528" i="1"/>
  <c r="U6528" i="1"/>
  <c r="S6529" i="1"/>
  <c r="T6529" i="1"/>
  <c r="U6529" i="1"/>
  <c r="S6530" i="1"/>
  <c r="T6530" i="1"/>
  <c r="U6530" i="1"/>
  <c r="S6531" i="1"/>
  <c r="T6531" i="1"/>
  <c r="U6531" i="1"/>
  <c r="S6532" i="1"/>
  <c r="T6532" i="1"/>
  <c r="U6532" i="1"/>
  <c r="S6533" i="1"/>
  <c r="T6533" i="1"/>
  <c r="U6533" i="1"/>
  <c r="S6534" i="1"/>
  <c r="T6534" i="1"/>
  <c r="U6534" i="1"/>
  <c r="S6535" i="1"/>
  <c r="T6535" i="1"/>
  <c r="U6535" i="1"/>
  <c r="S6536" i="1"/>
  <c r="T6536" i="1"/>
  <c r="U6536" i="1"/>
  <c r="S6537" i="1"/>
  <c r="T6537" i="1"/>
  <c r="U6537" i="1"/>
  <c r="S6538" i="1"/>
  <c r="R6538" i="1" s="1"/>
  <c r="T6538" i="1"/>
  <c r="U6538" i="1"/>
  <c r="S6539" i="1"/>
  <c r="T6539" i="1"/>
  <c r="U6539" i="1"/>
  <c r="S6540" i="1"/>
  <c r="T6540" i="1"/>
  <c r="U6540" i="1"/>
  <c r="S6541" i="1"/>
  <c r="T6541" i="1"/>
  <c r="U6541" i="1"/>
  <c r="S6542" i="1"/>
  <c r="T6542" i="1"/>
  <c r="U6542" i="1"/>
  <c r="S6543" i="1"/>
  <c r="T6543" i="1"/>
  <c r="U6543" i="1"/>
  <c r="S6544" i="1"/>
  <c r="T6544" i="1"/>
  <c r="U6544" i="1"/>
  <c r="S6545" i="1"/>
  <c r="T6545" i="1"/>
  <c r="U6545" i="1"/>
  <c r="S6546" i="1"/>
  <c r="R6546" i="1" s="1"/>
  <c r="T6546" i="1"/>
  <c r="U6546" i="1"/>
  <c r="S6547" i="1"/>
  <c r="T6547" i="1"/>
  <c r="U6547" i="1"/>
  <c r="S6548" i="1"/>
  <c r="T6548" i="1"/>
  <c r="U6548" i="1"/>
  <c r="S6549" i="1"/>
  <c r="T6549" i="1"/>
  <c r="U6549" i="1"/>
  <c r="S6550" i="1"/>
  <c r="T6550" i="1"/>
  <c r="U6550" i="1"/>
  <c r="S6551" i="1"/>
  <c r="T6551" i="1"/>
  <c r="U6551" i="1"/>
  <c r="S6552" i="1"/>
  <c r="T6552" i="1"/>
  <c r="U6552" i="1"/>
  <c r="S6553" i="1"/>
  <c r="T6553" i="1"/>
  <c r="U6553" i="1"/>
  <c r="S6554" i="1"/>
  <c r="T6554" i="1"/>
  <c r="U6554" i="1"/>
  <c r="S6555" i="1"/>
  <c r="T6555" i="1"/>
  <c r="U6555" i="1"/>
  <c r="S6556" i="1"/>
  <c r="T6556" i="1"/>
  <c r="U6556" i="1"/>
  <c r="S6557" i="1"/>
  <c r="T6557" i="1"/>
  <c r="U6557" i="1"/>
  <c r="S6558" i="1"/>
  <c r="T6558" i="1"/>
  <c r="U6558" i="1"/>
  <c r="S6559" i="1"/>
  <c r="T6559" i="1"/>
  <c r="U6559" i="1"/>
  <c r="S6560" i="1"/>
  <c r="T6560" i="1"/>
  <c r="U6560" i="1"/>
  <c r="S6561" i="1"/>
  <c r="T6561" i="1"/>
  <c r="U6561" i="1"/>
  <c r="S6562" i="1"/>
  <c r="R6562" i="1" s="1"/>
  <c r="T6562" i="1"/>
  <c r="U6562" i="1"/>
  <c r="S6563" i="1"/>
  <c r="T6563" i="1"/>
  <c r="U6563" i="1"/>
  <c r="S6564" i="1"/>
  <c r="T6564" i="1"/>
  <c r="U6564" i="1"/>
  <c r="S6565" i="1"/>
  <c r="T6565" i="1"/>
  <c r="U6565" i="1"/>
  <c r="S6566" i="1"/>
  <c r="T6566" i="1"/>
  <c r="U6566" i="1"/>
  <c r="S6567" i="1"/>
  <c r="T6567" i="1"/>
  <c r="U6567" i="1"/>
  <c r="S6568" i="1"/>
  <c r="T6568" i="1"/>
  <c r="R6568" i="1" s="1"/>
  <c r="U6568" i="1"/>
  <c r="S6569" i="1"/>
  <c r="T6569" i="1"/>
  <c r="U6569" i="1"/>
  <c r="S6570" i="1"/>
  <c r="R6570" i="1" s="1"/>
  <c r="T6570" i="1"/>
  <c r="U6570" i="1"/>
  <c r="S6571" i="1"/>
  <c r="T6571" i="1"/>
  <c r="U6571" i="1"/>
  <c r="S6572" i="1"/>
  <c r="T6572" i="1"/>
  <c r="U6572" i="1"/>
  <c r="S6573" i="1"/>
  <c r="T6573" i="1"/>
  <c r="U6573" i="1"/>
  <c r="S6574" i="1"/>
  <c r="T6574" i="1"/>
  <c r="U6574" i="1"/>
  <c r="S6575" i="1"/>
  <c r="T6575" i="1"/>
  <c r="U6575" i="1"/>
  <c r="S6576" i="1"/>
  <c r="T6576" i="1"/>
  <c r="U6576" i="1"/>
  <c r="S6577" i="1"/>
  <c r="T6577" i="1"/>
  <c r="U6577" i="1"/>
  <c r="S6578" i="1"/>
  <c r="T6578" i="1"/>
  <c r="U6578" i="1"/>
  <c r="S6579" i="1"/>
  <c r="T6579" i="1"/>
  <c r="U6579" i="1"/>
  <c r="S6580" i="1"/>
  <c r="T6580" i="1"/>
  <c r="U6580" i="1"/>
  <c r="S6581" i="1"/>
  <c r="T6581" i="1"/>
  <c r="U6581" i="1"/>
  <c r="S6582" i="1"/>
  <c r="T6582" i="1"/>
  <c r="U6582" i="1"/>
  <c r="S6583" i="1"/>
  <c r="T6583" i="1"/>
  <c r="U6583" i="1"/>
  <c r="S6584" i="1"/>
  <c r="T6584" i="1"/>
  <c r="U6584" i="1"/>
  <c r="S6585" i="1"/>
  <c r="T6585" i="1"/>
  <c r="U6585" i="1"/>
  <c r="S6586" i="1"/>
  <c r="R6586" i="1" s="1"/>
  <c r="T6586" i="1"/>
  <c r="U6586" i="1"/>
  <c r="S6587" i="1"/>
  <c r="R6587" i="1" s="1"/>
  <c r="T6587" i="1"/>
  <c r="U6587" i="1"/>
  <c r="S6588" i="1"/>
  <c r="T6588" i="1"/>
  <c r="U6588" i="1"/>
  <c r="S6589" i="1"/>
  <c r="T6589" i="1"/>
  <c r="U6589" i="1"/>
  <c r="S6590" i="1"/>
  <c r="T6590" i="1"/>
  <c r="U6590" i="1"/>
  <c r="S6591" i="1"/>
  <c r="T6591" i="1"/>
  <c r="U6591" i="1"/>
  <c r="S6592" i="1"/>
  <c r="T6592" i="1"/>
  <c r="U6592" i="1"/>
  <c r="S6593" i="1"/>
  <c r="T6593" i="1"/>
  <c r="U6593" i="1"/>
  <c r="S6594" i="1"/>
  <c r="R6594" i="1" s="1"/>
  <c r="T6594" i="1"/>
  <c r="U6594" i="1"/>
  <c r="S6595" i="1"/>
  <c r="T6595" i="1"/>
  <c r="U6595" i="1"/>
  <c r="S6596" i="1"/>
  <c r="T6596" i="1"/>
  <c r="U6596" i="1"/>
  <c r="S6597" i="1"/>
  <c r="T6597" i="1"/>
  <c r="U6597" i="1"/>
  <c r="S6598" i="1"/>
  <c r="T6598" i="1"/>
  <c r="U6598" i="1"/>
  <c r="S6599" i="1"/>
  <c r="T6599" i="1"/>
  <c r="U6599" i="1"/>
  <c r="S6600" i="1"/>
  <c r="T6600" i="1"/>
  <c r="U6600" i="1"/>
  <c r="S6601" i="1"/>
  <c r="T6601" i="1"/>
  <c r="U6601" i="1"/>
  <c r="S6602" i="1"/>
  <c r="T6602" i="1"/>
  <c r="U6602" i="1"/>
  <c r="S6603" i="1"/>
  <c r="T6603" i="1"/>
  <c r="U6603" i="1"/>
  <c r="S6604" i="1"/>
  <c r="T6604" i="1"/>
  <c r="U6604" i="1"/>
  <c r="S6605" i="1"/>
  <c r="T6605" i="1"/>
  <c r="U6605" i="1"/>
  <c r="S6606" i="1"/>
  <c r="T6606" i="1"/>
  <c r="U6606" i="1"/>
  <c r="S6607" i="1"/>
  <c r="T6607" i="1"/>
  <c r="U6607" i="1"/>
  <c r="S6608" i="1"/>
  <c r="T6608" i="1"/>
  <c r="U6608" i="1"/>
  <c r="S6609" i="1"/>
  <c r="T6609" i="1"/>
  <c r="U6609" i="1"/>
  <c r="S6610" i="1"/>
  <c r="R6610" i="1" s="1"/>
  <c r="T6610" i="1"/>
  <c r="U6610" i="1"/>
  <c r="S6611" i="1"/>
  <c r="T6611" i="1"/>
  <c r="U6611" i="1"/>
  <c r="S6612" i="1"/>
  <c r="T6612" i="1"/>
  <c r="U6612" i="1"/>
  <c r="S6613" i="1"/>
  <c r="T6613" i="1"/>
  <c r="U6613" i="1"/>
  <c r="S6614" i="1"/>
  <c r="T6614" i="1"/>
  <c r="U6614" i="1"/>
  <c r="S6615" i="1"/>
  <c r="T6615" i="1"/>
  <c r="U6615" i="1"/>
  <c r="S6616" i="1"/>
  <c r="T6616" i="1"/>
  <c r="R6616" i="1" s="1"/>
  <c r="U6616" i="1"/>
  <c r="S6617" i="1"/>
  <c r="T6617" i="1"/>
  <c r="U6617" i="1"/>
  <c r="S6618" i="1"/>
  <c r="R6618" i="1" s="1"/>
  <c r="T6618" i="1"/>
  <c r="U6618" i="1"/>
  <c r="S6619" i="1"/>
  <c r="T6619" i="1"/>
  <c r="U6619" i="1"/>
  <c r="S6620" i="1"/>
  <c r="T6620" i="1"/>
  <c r="U6620" i="1"/>
  <c r="S6621" i="1"/>
  <c r="T6621" i="1"/>
  <c r="U6621" i="1"/>
  <c r="S6622" i="1"/>
  <c r="T6622" i="1"/>
  <c r="U6622" i="1"/>
  <c r="S6623" i="1"/>
  <c r="T6623" i="1"/>
  <c r="U6623" i="1"/>
  <c r="S6624" i="1"/>
  <c r="T6624" i="1"/>
  <c r="U6624" i="1"/>
  <c r="S6625" i="1"/>
  <c r="T6625" i="1"/>
  <c r="U6625" i="1"/>
  <c r="S6626" i="1"/>
  <c r="T6626" i="1"/>
  <c r="U6626" i="1"/>
  <c r="S6627" i="1"/>
  <c r="T6627" i="1"/>
  <c r="U6627" i="1"/>
  <c r="S6628" i="1"/>
  <c r="T6628" i="1"/>
  <c r="U6628" i="1"/>
  <c r="S6629" i="1"/>
  <c r="T6629" i="1"/>
  <c r="U6629" i="1"/>
  <c r="S6630" i="1"/>
  <c r="T6630" i="1"/>
  <c r="U6630" i="1"/>
  <c r="S6631" i="1"/>
  <c r="T6631" i="1"/>
  <c r="U6631" i="1"/>
  <c r="S6632" i="1"/>
  <c r="T6632" i="1"/>
  <c r="U6632" i="1"/>
  <c r="S6633" i="1"/>
  <c r="T6633" i="1"/>
  <c r="U6633" i="1"/>
  <c r="S6634" i="1"/>
  <c r="R6634" i="1" s="1"/>
  <c r="T6634" i="1"/>
  <c r="U6634" i="1"/>
  <c r="S6635" i="1"/>
  <c r="T6635" i="1"/>
  <c r="U6635" i="1"/>
  <c r="S6636" i="1"/>
  <c r="T6636" i="1"/>
  <c r="U6636" i="1"/>
  <c r="S6637" i="1"/>
  <c r="T6637" i="1"/>
  <c r="U6637" i="1"/>
  <c r="S6638" i="1"/>
  <c r="T6638" i="1"/>
  <c r="U6638" i="1"/>
  <c r="S6639" i="1"/>
  <c r="T6639" i="1"/>
  <c r="U6639" i="1"/>
  <c r="S6640" i="1"/>
  <c r="T6640" i="1"/>
  <c r="R6640" i="1" s="1"/>
  <c r="U6640" i="1"/>
  <c r="S6641" i="1"/>
  <c r="T6641" i="1"/>
  <c r="U6641" i="1"/>
  <c r="S6642" i="1"/>
  <c r="R6642" i="1" s="1"/>
  <c r="T6642" i="1"/>
  <c r="U6642" i="1"/>
  <c r="S6643" i="1"/>
  <c r="T6643" i="1"/>
  <c r="U6643" i="1"/>
  <c r="S6644" i="1"/>
  <c r="T6644" i="1"/>
  <c r="U6644" i="1"/>
  <c r="S6645" i="1"/>
  <c r="T6645" i="1"/>
  <c r="U6645" i="1"/>
  <c r="S6646" i="1"/>
  <c r="T6646" i="1"/>
  <c r="U6646" i="1"/>
  <c r="S6647" i="1"/>
  <c r="T6647" i="1"/>
  <c r="U6647" i="1"/>
  <c r="S6648" i="1"/>
  <c r="T6648" i="1"/>
  <c r="U6648" i="1"/>
  <c r="S6649" i="1"/>
  <c r="T6649" i="1"/>
  <c r="U6649" i="1"/>
  <c r="S6650" i="1"/>
  <c r="T6650" i="1"/>
  <c r="U6650" i="1"/>
  <c r="S6651" i="1"/>
  <c r="T6651" i="1"/>
  <c r="U6651" i="1"/>
  <c r="S6652" i="1"/>
  <c r="T6652" i="1"/>
  <c r="U6652" i="1"/>
  <c r="S6653" i="1"/>
  <c r="T6653" i="1"/>
  <c r="U6653" i="1"/>
  <c r="S6654" i="1"/>
  <c r="T6654" i="1"/>
  <c r="U6654" i="1"/>
  <c r="S6655" i="1"/>
  <c r="T6655" i="1"/>
  <c r="U6655" i="1"/>
  <c r="S6656" i="1"/>
  <c r="T6656" i="1"/>
  <c r="U6656" i="1"/>
  <c r="S6657" i="1"/>
  <c r="T6657" i="1"/>
  <c r="U6657" i="1"/>
  <c r="S6658" i="1"/>
  <c r="R6658" i="1" s="1"/>
  <c r="T6658" i="1"/>
  <c r="U6658" i="1"/>
  <c r="S6659" i="1"/>
  <c r="T6659" i="1"/>
  <c r="U6659" i="1"/>
  <c r="S6660" i="1"/>
  <c r="T6660" i="1"/>
  <c r="U6660" i="1"/>
  <c r="S6661" i="1"/>
  <c r="T6661" i="1"/>
  <c r="U6661" i="1"/>
  <c r="S6662" i="1"/>
  <c r="T6662" i="1"/>
  <c r="U6662" i="1"/>
  <c r="S6663" i="1"/>
  <c r="T6663" i="1"/>
  <c r="U6663" i="1"/>
  <c r="S6664" i="1"/>
  <c r="T6664" i="1"/>
  <c r="U6664" i="1"/>
  <c r="S6665" i="1"/>
  <c r="T6665" i="1"/>
  <c r="U6665" i="1"/>
  <c r="S6666" i="1"/>
  <c r="R6666" i="1" s="1"/>
  <c r="T6666" i="1"/>
  <c r="U6666" i="1"/>
  <c r="S6667" i="1"/>
  <c r="T6667" i="1"/>
  <c r="U6667" i="1"/>
  <c r="S6668" i="1"/>
  <c r="T6668" i="1"/>
  <c r="U6668" i="1"/>
  <c r="S6669" i="1"/>
  <c r="T6669" i="1"/>
  <c r="U6669" i="1"/>
  <c r="S6670" i="1"/>
  <c r="T6670" i="1"/>
  <c r="U6670" i="1"/>
  <c r="S6671" i="1"/>
  <c r="T6671" i="1"/>
  <c r="U6671" i="1"/>
  <c r="S6672" i="1"/>
  <c r="T6672" i="1"/>
  <c r="U6672" i="1"/>
  <c r="S6673" i="1"/>
  <c r="T6673" i="1"/>
  <c r="U6673" i="1"/>
  <c r="S6674" i="1"/>
  <c r="T6674" i="1"/>
  <c r="U6674" i="1"/>
  <c r="S6675" i="1"/>
  <c r="T6675" i="1"/>
  <c r="U6675" i="1"/>
  <c r="S6676" i="1"/>
  <c r="T6676" i="1"/>
  <c r="U6676" i="1"/>
  <c r="S6677" i="1"/>
  <c r="T6677" i="1"/>
  <c r="U6677" i="1"/>
  <c r="S6678" i="1"/>
  <c r="T6678" i="1"/>
  <c r="U6678" i="1"/>
  <c r="S6679" i="1"/>
  <c r="T6679" i="1"/>
  <c r="U6679" i="1"/>
  <c r="S6680" i="1"/>
  <c r="T6680" i="1"/>
  <c r="U6680" i="1"/>
  <c r="S6681" i="1"/>
  <c r="T6681" i="1"/>
  <c r="U6681" i="1"/>
  <c r="S6682" i="1"/>
  <c r="R6682" i="1" s="1"/>
  <c r="T6682" i="1"/>
  <c r="U6682" i="1"/>
  <c r="S6683" i="1"/>
  <c r="T6683" i="1"/>
  <c r="U6683" i="1"/>
  <c r="S6684" i="1"/>
  <c r="T6684" i="1"/>
  <c r="U6684" i="1"/>
  <c r="S6685" i="1"/>
  <c r="T6685" i="1"/>
  <c r="U6685" i="1"/>
  <c r="S6686" i="1"/>
  <c r="T6686" i="1"/>
  <c r="U6686" i="1"/>
  <c r="S6687" i="1"/>
  <c r="T6687" i="1"/>
  <c r="U6687" i="1"/>
  <c r="S6688" i="1"/>
  <c r="T6688" i="1"/>
  <c r="R6688" i="1" s="1"/>
  <c r="U6688" i="1"/>
  <c r="S6689" i="1"/>
  <c r="T6689" i="1"/>
  <c r="U6689" i="1"/>
  <c r="S6690" i="1"/>
  <c r="R6690" i="1" s="1"/>
  <c r="T6690" i="1"/>
  <c r="U6690" i="1"/>
  <c r="S6691" i="1"/>
  <c r="T6691" i="1"/>
  <c r="U6691" i="1"/>
  <c r="S6692" i="1"/>
  <c r="T6692" i="1"/>
  <c r="U6692" i="1"/>
  <c r="S6693" i="1"/>
  <c r="T6693" i="1"/>
  <c r="U6693" i="1"/>
  <c r="S6694" i="1"/>
  <c r="T6694" i="1"/>
  <c r="U6694" i="1"/>
  <c r="S6695" i="1"/>
  <c r="T6695" i="1"/>
  <c r="U6695" i="1"/>
  <c r="S6696" i="1"/>
  <c r="T6696" i="1"/>
  <c r="U6696" i="1"/>
  <c r="S6697" i="1"/>
  <c r="T6697" i="1"/>
  <c r="U6697" i="1"/>
  <c r="S6698" i="1"/>
  <c r="T6698" i="1"/>
  <c r="U6698" i="1"/>
  <c r="S6699" i="1"/>
  <c r="T6699" i="1"/>
  <c r="U6699" i="1"/>
  <c r="S6700" i="1"/>
  <c r="T6700" i="1"/>
  <c r="U6700" i="1"/>
  <c r="S6701" i="1"/>
  <c r="T6701" i="1"/>
  <c r="U6701" i="1"/>
  <c r="S6702" i="1"/>
  <c r="T6702" i="1"/>
  <c r="U6702" i="1"/>
  <c r="S6703" i="1"/>
  <c r="T6703" i="1"/>
  <c r="U6703" i="1"/>
  <c r="S6704" i="1"/>
  <c r="T6704" i="1"/>
  <c r="U6704" i="1"/>
  <c r="S6705" i="1"/>
  <c r="T6705" i="1"/>
  <c r="U6705" i="1"/>
  <c r="S6706" i="1"/>
  <c r="R6706" i="1" s="1"/>
  <c r="T6706" i="1"/>
  <c r="U6706" i="1"/>
  <c r="S6707" i="1"/>
  <c r="R6707" i="1" s="1"/>
  <c r="T6707" i="1"/>
  <c r="U6707" i="1"/>
  <c r="S6708" i="1"/>
  <c r="T6708" i="1"/>
  <c r="U6708" i="1"/>
  <c r="S6709" i="1"/>
  <c r="T6709" i="1"/>
  <c r="U6709" i="1"/>
  <c r="S6710" i="1"/>
  <c r="T6710" i="1"/>
  <c r="U6710" i="1"/>
  <c r="S6711" i="1"/>
  <c r="T6711" i="1"/>
  <c r="U6711" i="1"/>
  <c r="S6712" i="1"/>
  <c r="T6712" i="1"/>
  <c r="U6712" i="1"/>
  <c r="S6713" i="1"/>
  <c r="T6713" i="1"/>
  <c r="U6713" i="1"/>
  <c r="S6714" i="1"/>
  <c r="R6714" i="1" s="1"/>
  <c r="T6714" i="1"/>
  <c r="U6714" i="1"/>
  <c r="S6715" i="1"/>
  <c r="R6715" i="1" s="1"/>
  <c r="T6715" i="1"/>
  <c r="U6715" i="1"/>
  <c r="S6716" i="1"/>
  <c r="T6716" i="1"/>
  <c r="U6716" i="1"/>
  <c r="S6717" i="1"/>
  <c r="T6717" i="1"/>
  <c r="U6717" i="1"/>
  <c r="S6718" i="1"/>
  <c r="T6718" i="1"/>
  <c r="U6718" i="1"/>
  <c r="S6719" i="1"/>
  <c r="T6719" i="1"/>
  <c r="U6719" i="1"/>
  <c r="S6720" i="1"/>
  <c r="T6720" i="1"/>
  <c r="U6720" i="1"/>
  <c r="S6721" i="1"/>
  <c r="T6721" i="1"/>
  <c r="U6721" i="1"/>
  <c r="S6722" i="1"/>
  <c r="T6722" i="1"/>
  <c r="U6722" i="1"/>
  <c r="S6723" i="1"/>
  <c r="T6723" i="1"/>
  <c r="U6723" i="1"/>
  <c r="S6724" i="1"/>
  <c r="T6724" i="1"/>
  <c r="U6724" i="1"/>
  <c r="S6725" i="1"/>
  <c r="T6725" i="1"/>
  <c r="U6725" i="1"/>
  <c r="S6726" i="1"/>
  <c r="T6726" i="1"/>
  <c r="U6726" i="1"/>
  <c r="S6727" i="1"/>
  <c r="T6727" i="1"/>
  <c r="U6727" i="1"/>
  <c r="S6728" i="1"/>
  <c r="T6728" i="1"/>
  <c r="U6728" i="1"/>
  <c r="S6729" i="1"/>
  <c r="T6729" i="1"/>
  <c r="U6729" i="1"/>
  <c r="S6730" i="1"/>
  <c r="R6730" i="1" s="1"/>
  <c r="T6730" i="1"/>
  <c r="U6730" i="1"/>
  <c r="S6731" i="1"/>
  <c r="T6731" i="1"/>
  <c r="U6731" i="1"/>
  <c r="S6732" i="1"/>
  <c r="T6732" i="1"/>
  <c r="U6732" i="1"/>
  <c r="S6733" i="1"/>
  <c r="T6733" i="1"/>
  <c r="U6733" i="1"/>
  <c r="S6734" i="1"/>
  <c r="T6734" i="1"/>
  <c r="U6734" i="1"/>
  <c r="S6735" i="1"/>
  <c r="T6735" i="1"/>
  <c r="U6735" i="1"/>
  <c r="S6736" i="1"/>
  <c r="T6736" i="1"/>
  <c r="U6736" i="1"/>
  <c r="S6737" i="1"/>
  <c r="T6737" i="1"/>
  <c r="U6737" i="1"/>
  <c r="S6738" i="1"/>
  <c r="R6738" i="1" s="1"/>
  <c r="T6738" i="1"/>
  <c r="U6738" i="1"/>
  <c r="S6739" i="1"/>
  <c r="T6739" i="1"/>
  <c r="U6739" i="1"/>
  <c r="S6740" i="1"/>
  <c r="T6740" i="1"/>
  <c r="U6740" i="1"/>
  <c r="S6741" i="1"/>
  <c r="T6741" i="1"/>
  <c r="U6741" i="1"/>
  <c r="S6742" i="1"/>
  <c r="T6742" i="1"/>
  <c r="U6742" i="1"/>
  <c r="S6743" i="1"/>
  <c r="T6743" i="1"/>
  <c r="U6743" i="1"/>
  <c r="S6744" i="1"/>
  <c r="T6744" i="1"/>
  <c r="U6744" i="1"/>
  <c r="S6745" i="1"/>
  <c r="T6745" i="1"/>
  <c r="U6745" i="1"/>
  <c r="S6746" i="1"/>
  <c r="T6746" i="1"/>
  <c r="U6746" i="1"/>
  <c r="S6747" i="1"/>
  <c r="T6747" i="1"/>
  <c r="U6747" i="1"/>
  <c r="S6748" i="1"/>
  <c r="T6748" i="1"/>
  <c r="U6748" i="1"/>
  <c r="S6749" i="1"/>
  <c r="T6749" i="1"/>
  <c r="U6749" i="1"/>
  <c r="S6750" i="1"/>
  <c r="T6750" i="1"/>
  <c r="U6750" i="1"/>
  <c r="S6751" i="1"/>
  <c r="T6751" i="1"/>
  <c r="U6751" i="1"/>
  <c r="S6752" i="1"/>
  <c r="T6752" i="1"/>
  <c r="U6752" i="1"/>
  <c r="S6753" i="1"/>
  <c r="T6753" i="1"/>
  <c r="U6753" i="1"/>
  <c r="S6754" i="1"/>
  <c r="R6754" i="1" s="1"/>
  <c r="T6754" i="1"/>
  <c r="U6754" i="1"/>
  <c r="S6755" i="1"/>
  <c r="T6755" i="1"/>
  <c r="U6755" i="1"/>
  <c r="S6756" i="1"/>
  <c r="T6756" i="1"/>
  <c r="U6756" i="1"/>
  <c r="S6757" i="1"/>
  <c r="T6757" i="1"/>
  <c r="U6757" i="1"/>
  <c r="S6758" i="1"/>
  <c r="T6758" i="1"/>
  <c r="U6758" i="1"/>
  <c r="S6759" i="1"/>
  <c r="T6759" i="1"/>
  <c r="R6759" i="1" s="1"/>
  <c r="U6759" i="1"/>
  <c r="S6760" i="1"/>
  <c r="T6760" i="1"/>
  <c r="R6760" i="1" s="1"/>
  <c r="U6760" i="1"/>
  <c r="S6761" i="1"/>
  <c r="T6761" i="1"/>
  <c r="U6761" i="1"/>
  <c r="S6762" i="1"/>
  <c r="R6762" i="1" s="1"/>
  <c r="T6762" i="1"/>
  <c r="U6762" i="1"/>
  <c r="S6763" i="1"/>
  <c r="T6763" i="1"/>
  <c r="U6763" i="1"/>
  <c r="S6764" i="1"/>
  <c r="T6764" i="1"/>
  <c r="U6764" i="1"/>
  <c r="S6765" i="1"/>
  <c r="T6765" i="1"/>
  <c r="U6765" i="1"/>
  <c r="S6766" i="1"/>
  <c r="T6766" i="1"/>
  <c r="U6766" i="1"/>
  <c r="S6767" i="1"/>
  <c r="T6767" i="1"/>
  <c r="U6767" i="1"/>
  <c r="S6768" i="1"/>
  <c r="T6768" i="1"/>
  <c r="U6768" i="1"/>
  <c r="S6769" i="1"/>
  <c r="T6769" i="1"/>
  <c r="U6769" i="1"/>
  <c r="S6770" i="1"/>
  <c r="T6770" i="1"/>
  <c r="U6770" i="1"/>
  <c r="S6771" i="1"/>
  <c r="T6771" i="1"/>
  <c r="U6771" i="1"/>
  <c r="S6772" i="1"/>
  <c r="T6772" i="1"/>
  <c r="U6772" i="1"/>
  <c r="S6773" i="1"/>
  <c r="T6773" i="1"/>
  <c r="U6773" i="1"/>
  <c r="S6774" i="1"/>
  <c r="T6774" i="1"/>
  <c r="U6774" i="1"/>
  <c r="S6775" i="1"/>
  <c r="T6775" i="1"/>
  <c r="U6775" i="1"/>
  <c r="S6776" i="1"/>
  <c r="T6776" i="1"/>
  <c r="U6776" i="1"/>
  <c r="S6777" i="1"/>
  <c r="T6777" i="1"/>
  <c r="U6777" i="1"/>
  <c r="S6778" i="1"/>
  <c r="R6778" i="1" s="1"/>
  <c r="T6778" i="1"/>
  <c r="U6778" i="1"/>
  <c r="S6779" i="1"/>
  <c r="T6779" i="1"/>
  <c r="U6779" i="1"/>
  <c r="S6780" i="1"/>
  <c r="T6780" i="1"/>
  <c r="U6780" i="1"/>
  <c r="S6781" i="1"/>
  <c r="T6781" i="1"/>
  <c r="U6781" i="1"/>
  <c r="S6782" i="1"/>
  <c r="T6782" i="1"/>
  <c r="U6782" i="1"/>
  <c r="S6783" i="1"/>
  <c r="T6783" i="1"/>
  <c r="U6783" i="1"/>
  <c r="S6784" i="1"/>
  <c r="T6784" i="1"/>
  <c r="U6784" i="1"/>
  <c r="S6785" i="1"/>
  <c r="T6785" i="1"/>
  <c r="U6785" i="1"/>
  <c r="S6786" i="1"/>
  <c r="R6786" i="1" s="1"/>
  <c r="T6786" i="1"/>
  <c r="U6786" i="1"/>
  <c r="S6787" i="1"/>
  <c r="T6787" i="1"/>
  <c r="U6787" i="1"/>
  <c r="S6788" i="1"/>
  <c r="T6788" i="1"/>
  <c r="U6788" i="1"/>
  <c r="S6789" i="1"/>
  <c r="T6789" i="1"/>
  <c r="U6789" i="1"/>
  <c r="S6790" i="1"/>
  <c r="T6790" i="1"/>
  <c r="U6790" i="1"/>
  <c r="S6791" i="1"/>
  <c r="T6791" i="1"/>
  <c r="U6791" i="1"/>
  <c r="S6792" i="1"/>
  <c r="T6792" i="1"/>
  <c r="U6792" i="1"/>
  <c r="S6793" i="1"/>
  <c r="T6793" i="1"/>
  <c r="U6793" i="1"/>
  <c r="S6794" i="1"/>
  <c r="T6794" i="1"/>
  <c r="U6794" i="1"/>
  <c r="S6795" i="1"/>
  <c r="T6795" i="1"/>
  <c r="U6795" i="1"/>
  <c r="S6796" i="1"/>
  <c r="T6796" i="1"/>
  <c r="U6796" i="1"/>
  <c r="S6797" i="1"/>
  <c r="T6797" i="1"/>
  <c r="U6797" i="1"/>
  <c r="S6798" i="1"/>
  <c r="T6798" i="1"/>
  <c r="U6798" i="1"/>
  <c r="S6799" i="1"/>
  <c r="T6799" i="1"/>
  <c r="U6799" i="1"/>
  <c r="S6800" i="1"/>
  <c r="T6800" i="1"/>
  <c r="U6800" i="1"/>
  <c r="S6801" i="1"/>
  <c r="T6801" i="1"/>
  <c r="U6801" i="1"/>
  <c r="S6802" i="1"/>
  <c r="R6802" i="1" s="1"/>
  <c r="T6802" i="1"/>
  <c r="U6802" i="1"/>
  <c r="S6803" i="1"/>
  <c r="T6803" i="1"/>
  <c r="U6803" i="1"/>
  <c r="S6804" i="1"/>
  <c r="T6804" i="1"/>
  <c r="U6804" i="1"/>
  <c r="S6805" i="1"/>
  <c r="T6805" i="1"/>
  <c r="U6805" i="1"/>
  <c r="S6806" i="1"/>
  <c r="T6806" i="1"/>
  <c r="U6806" i="1"/>
  <c r="S6807" i="1"/>
  <c r="T6807" i="1"/>
  <c r="U6807" i="1"/>
  <c r="S6808" i="1"/>
  <c r="T6808" i="1"/>
  <c r="R6808" i="1" s="1"/>
  <c r="U6808" i="1"/>
  <c r="S6809" i="1"/>
  <c r="T6809" i="1"/>
  <c r="U6809" i="1"/>
  <c r="S6810" i="1"/>
  <c r="R6810" i="1" s="1"/>
  <c r="T6810" i="1"/>
  <c r="U6810" i="1"/>
  <c r="S6811" i="1"/>
  <c r="R6811" i="1" s="1"/>
  <c r="T6811" i="1"/>
  <c r="U6811" i="1"/>
  <c r="S6812" i="1"/>
  <c r="T6812" i="1"/>
  <c r="U6812" i="1"/>
  <c r="S6813" i="1"/>
  <c r="T6813" i="1"/>
  <c r="U6813" i="1"/>
  <c r="S6814" i="1"/>
  <c r="T6814" i="1"/>
  <c r="U6814" i="1"/>
  <c r="S6815" i="1"/>
  <c r="T6815" i="1"/>
  <c r="U6815" i="1"/>
  <c r="S6816" i="1"/>
  <c r="T6816" i="1"/>
  <c r="U6816" i="1"/>
  <c r="S6817" i="1"/>
  <c r="T6817" i="1"/>
  <c r="U6817" i="1"/>
  <c r="S6818" i="1"/>
  <c r="T6818" i="1"/>
  <c r="U6818" i="1"/>
  <c r="S6819" i="1"/>
  <c r="T6819" i="1"/>
  <c r="U6819" i="1"/>
  <c r="S6820" i="1"/>
  <c r="T6820" i="1"/>
  <c r="U6820" i="1"/>
  <c r="S6821" i="1"/>
  <c r="T6821" i="1"/>
  <c r="U6821" i="1"/>
  <c r="S6822" i="1"/>
  <c r="T6822" i="1"/>
  <c r="U6822" i="1"/>
  <c r="S6823" i="1"/>
  <c r="T6823" i="1"/>
  <c r="U6823" i="1"/>
  <c r="S6824" i="1"/>
  <c r="T6824" i="1"/>
  <c r="U6824" i="1"/>
  <c r="S6825" i="1"/>
  <c r="T6825" i="1"/>
  <c r="U6825" i="1"/>
  <c r="S6826" i="1"/>
  <c r="R6826" i="1" s="1"/>
  <c r="T6826" i="1"/>
  <c r="U6826" i="1"/>
  <c r="S6827" i="1"/>
  <c r="T6827" i="1"/>
  <c r="U6827" i="1"/>
  <c r="S6828" i="1"/>
  <c r="T6828" i="1"/>
  <c r="U6828" i="1"/>
  <c r="S6829" i="1"/>
  <c r="T6829" i="1"/>
  <c r="U6829" i="1"/>
  <c r="S6830" i="1"/>
  <c r="T6830" i="1"/>
  <c r="U6830" i="1"/>
  <c r="S6831" i="1"/>
  <c r="T6831" i="1"/>
  <c r="U6831" i="1"/>
  <c r="S6832" i="1"/>
  <c r="T6832" i="1"/>
  <c r="R6832" i="1" s="1"/>
  <c r="U6832" i="1"/>
  <c r="S6833" i="1"/>
  <c r="T6833" i="1"/>
  <c r="U6833" i="1"/>
  <c r="S6834" i="1"/>
  <c r="R6834" i="1" s="1"/>
  <c r="T6834" i="1"/>
  <c r="U6834" i="1"/>
  <c r="S6835" i="1"/>
  <c r="T6835" i="1"/>
  <c r="U6835" i="1"/>
  <c r="S6836" i="1"/>
  <c r="T6836" i="1"/>
  <c r="U6836" i="1"/>
  <c r="S6837" i="1"/>
  <c r="T6837" i="1"/>
  <c r="U6837" i="1"/>
  <c r="S6838" i="1"/>
  <c r="T6838" i="1"/>
  <c r="U6838" i="1"/>
  <c r="S6839" i="1"/>
  <c r="T6839" i="1"/>
  <c r="U6839" i="1"/>
  <c r="S6840" i="1"/>
  <c r="T6840" i="1"/>
  <c r="U6840" i="1"/>
  <c r="S6841" i="1"/>
  <c r="T6841" i="1"/>
  <c r="U6841" i="1"/>
  <c r="S6842" i="1"/>
  <c r="T6842" i="1"/>
  <c r="U6842" i="1"/>
  <c r="S6843" i="1"/>
  <c r="T6843" i="1"/>
  <c r="U6843" i="1"/>
  <c r="S6844" i="1"/>
  <c r="T6844" i="1"/>
  <c r="U6844" i="1"/>
  <c r="S6845" i="1"/>
  <c r="T6845" i="1"/>
  <c r="U6845" i="1"/>
  <c r="S6846" i="1"/>
  <c r="T6846" i="1"/>
  <c r="U6846" i="1"/>
  <c r="S6847" i="1"/>
  <c r="T6847" i="1"/>
  <c r="U6847" i="1"/>
  <c r="S6848" i="1"/>
  <c r="T6848" i="1"/>
  <c r="U6848" i="1"/>
  <c r="S6849" i="1"/>
  <c r="T6849" i="1"/>
  <c r="U6849" i="1"/>
  <c r="S6850" i="1"/>
  <c r="R6850" i="1" s="1"/>
  <c r="T6850" i="1"/>
  <c r="U6850" i="1"/>
  <c r="S6851" i="1"/>
  <c r="T6851" i="1"/>
  <c r="U6851" i="1"/>
  <c r="S6852" i="1"/>
  <c r="T6852" i="1"/>
  <c r="U6852" i="1"/>
  <c r="S6853" i="1"/>
  <c r="T6853" i="1"/>
  <c r="U6853" i="1"/>
  <c r="S6854" i="1"/>
  <c r="T6854" i="1"/>
  <c r="U6854" i="1"/>
  <c r="S6855" i="1"/>
  <c r="T6855" i="1"/>
  <c r="U6855" i="1"/>
  <c r="S6856" i="1"/>
  <c r="T6856" i="1"/>
  <c r="U6856" i="1"/>
  <c r="S6857" i="1"/>
  <c r="T6857" i="1"/>
  <c r="U6857" i="1"/>
  <c r="S6858" i="1"/>
  <c r="R6858" i="1" s="1"/>
  <c r="T6858" i="1"/>
  <c r="U6858" i="1"/>
  <c r="S6859" i="1"/>
  <c r="R6859" i="1" s="1"/>
  <c r="T6859" i="1"/>
  <c r="U6859" i="1"/>
  <c r="S6860" i="1"/>
  <c r="T6860" i="1"/>
  <c r="U6860" i="1"/>
  <c r="S6861" i="1"/>
  <c r="T6861" i="1"/>
  <c r="U6861" i="1"/>
  <c r="S6862" i="1"/>
  <c r="T6862" i="1"/>
  <c r="U6862" i="1"/>
  <c r="S6863" i="1"/>
  <c r="T6863" i="1"/>
  <c r="U6863" i="1"/>
  <c r="S6864" i="1"/>
  <c r="T6864" i="1"/>
  <c r="U6864" i="1"/>
  <c r="S6865" i="1"/>
  <c r="T6865" i="1"/>
  <c r="U6865" i="1"/>
  <c r="S6866" i="1"/>
  <c r="T6866" i="1"/>
  <c r="U6866" i="1"/>
  <c r="S6867" i="1"/>
  <c r="T6867" i="1"/>
  <c r="U6867" i="1"/>
  <c r="S6868" i="1"/>
  <c r="T6868" i="1"/>
  <c r="U6868" i="1"/>
  <c r="S6869" i="1"/>
  <c r="T6869" i="1"/>
  <c r="U6869" i="1"/>
  <c r="S6870" i="1"/>
  <c r="T6870" i="1"/>
  <c r="U6870" i="1"/>
  <c r="S6871" i="1"/>
  <c r="T6871" i="1"/>
  <c r="U6871" i="1"/>
  <c r="S6872" i="1"/>
  <c r="T6872" i="1"/>
  <c r="U6872" i="1"/>
  <c r="S6873" i="1"/>
  <c r="T6873" i="1"/>
  <c r="U6873" i="1"/>
  <c r="S6874" i="1"/>
  <c r="R6874" i="1" s="1"/>
  <c r="T6874" i="1"/>
  <c r="U6874" i="1"/>
  <c r="S6875" i="1"/>
  <c r="T6875" i="1"/>
  <c r="U6875" i="1"/>
  <c r="S6876" i="1"/>
  <c r="T6876" i="1"/>
  <c r="U6876" i="1"/>
  <c r="S6877" i="1"/>
  <c r="T6877" i="1"/>
  <c r="U6877" i="1"/>
  <c r="S6878" i="1"/>
  <c r="T6878" i="1"/>
  <c r="U6878" i="1"/>
  <c r="S6879" i="1"/>
  <c r="T6879" i="1"/>
  <c r="U6879" i="1"/>
  <c r="S6880" i="1"/>
  <c r="T6880" i="1"/>
  <c r="R6880" i="1" s="1"/>
  <c r="U6880" i="1"/>
  <c r="S6881" i="1"/>
  <c r="T6881" i="1"/>
  <c r="U6881" i="1"/>
  <c r="S6882" i="1"/>
  <c r="R6882" i="1" s="1"/>
  <c r="T6882" i="1"/>
  <c r="U6882" i="1"/>
  <c r="S6883" i="1"/>
  <c r="T6883" i="1"/>
  <c r="U6883" i="1"/>
  <c r="S6884" i="1"/>
  <c r="T6884" i="1"/>
  <c r="U6884" i="1"/>
  <c r="S6885" i="1"/>
  <c r="T6885" i="1"/>
  <c r="U6885" i="1"/>
  <c r="S6886" i="1"/>
  <c r="T6886" i="1"/>
  <c r="U6886" i="1"/>
  <c r="S6887" i="1"/>
  <c r="T6887" i="1"/>
  <c r="U6887" i="1"/>
  <c r="S6888" i="1"/>
  <c r="T6888" i="1"/>
  <c r="U6888" i="1"/>
  <c r="S6889" i="1"/>
  <c r="T6889" i="1"/>
  <c r="U6889" i="1"/>
  <c r="S6890" i="1"/>
  <c r="T6890" i="1"/>
  <c r="U6890" i="1"/>
  <c r="S6891" i="1"/>
  <c r="T6891" i="1"/>
  <c r="U6891" i="1"/>
  <c r="S6892" i="1"/>
  <c r="T6892" i="1"/>
  <c r="U6892" i="1"/>
  <c r="S6893" i="1"/>
  <c r="T6893" i="1"/>
  <c r="U6893" i="1"/>
  <c r="S6894" i="1"/>
  <c r="T6894" i="1"/>
  <c r="U6894" i="1"/>
  <c r="S6895" i="1"/>
  <c r="T6895" i="1"/>
  <c r="U6895" i="1"/>
  <c r="S6896" i="1"/>
  <c r="T6896" i="1"/>
  <c r="U6896" i="1"/>
  <c r="S6897" i="1"/>
  <c r="T6897" i="1"/>
  <c r="U6897" i="1"/>
  <c r="S6898" i="1"/>
  <c r="R6898" i="1" s="1"/>
  <c r="T6898" i="1"/>
  <c r="U6898" i="1"/>
  <c r="S6899" i="1"/>
  <c r="T6899" i="1"/>
  <c r="U6899" i="1"/>
  <c r="S6900" i="1"/>
  <c r="T6900" i="1"/>
  <c r="U6900" i="1"/>
  <c r="S6901" i="1"/>
  <c r="T6901" i="1"/>
  <c r="U6901" i="1"/>
  <c r="S6902" i="1"/>
  <c r="T6902" i="1"/>
  <c r="U6902" i="1"/>
  <c r="S6903" i="1"/>
  <c r="T6903" i="1"/>
  <c r="R6903" i="1" s="1"/>
  <c r="U6903" i="1"/>
  <c r="S6904" i="1"/>
  <c r="T6904" i="1"/>
  <c r="R6904" i="1" s="1"/>
  <c r="U6904" i="1"/>
  <c r="S6905" i="1"/>
  <c r="T6905" i="1"/>
  <c r="U6905" i="1"/>
  <c r="S6906" i="1"/>
  <c r="R6906" i="1" s="1"/>
  <c r="T6906" i="1"/>
  <c r="U6906" i="1"/>
  <c r="S6907" i="1"/>
  <c r="T6907" i="1"/>
  <c r="U6907" i="1"/>
  <c r="S6908" i="1"/>
  <c r="T6908" i="1"/>
  <c r="U6908" i="1"/>
  <c r="S6909" i="1"/>
  <c r="T6909" i="1"/>
  <c r="U6909" i="1"/>
  <c r="S6910" i="1"/>
  <c r="T6910" i="1"/>
  <c r="U6910" i="1"/>
  <c r="S6911" i="1"/>
  <c r="T6911" i="1"/>
  <c r="U6911" i="1"/>
  <c r="S6912" i="1"/>
  <c r="T6912" i="1"/>
  <c r="U6912" i="1"/>
  <c r="S6913" i="1"/>
  <c r="T6913" i="1"/>
  <c r="U6913" i="1"/>
  <c r="S6914" i="1"/>
  <c r="T6914" i="1"/>
  <c r="U6914" i="1"/>
  <c r="S6915" i="1"/>
  <c r="T6915" i="1"/>
  <c r="U6915" i="1"/>
  <c r="S6916" i="1"/>
  <c r="T6916" i="1"/>
  <c r="U6916" i="1"/>
  <c r="S6917" i="1"/>
  <c r="T6917" i="1"/>
  <c r="U6917" i="1"/>
  <c r="S6918" i="1"/>
  <c r="T6918" i="1"/>
  <c r="U6918" i="1"/>
  <c r="S6919" i="1"/>
  <c r="T6919" i="1"/>
  <c r="U6919" i="1"/>
  <c r="S6920" i="1"/>
  <c r="T6920" i="1"/>
  <c r="U6920" i="1"/>
  <c r="S6921" i="1"/>
  <c r="T6921" i="1"/>
  <c r="U6921" i="1"/>
  <c r="S6922" i="1"/>
  <c r="T6922" i="1"/>
  <c r="U6922" i="1"/>
  <c r="S6923" i="1"/>
  <c r="T6923" i="1"/>
  <c r="U6923" i="1"/>
  <c r="S6924" i="1"/>
  <c r="T6924" i="1"/>
  <c r="U6924" i="1"/>
  <c r="S6925" i="1"/>
  <c r="T6925" i="1"/>
  <c r="U6925" i="1"/>
  <c r="S6926" i="1"/>
  <c r="T6926" i="1"/>
  <c r="U6926" i="1"/>
  <c r="S6927" i="1"/>
  <c r="T6927" i="1"/>
  <c r="U6927" i="1"/>
  <c r="S6928" i="1"/>
  <c r="T6928" i="1"/>
  <c r="U6928" i="1"/>
  <c r="S6929" i="1"/>
  <c r="T6929" i="1"/>
  <c r="U6929" i="1"/>
  <c r="S6930" i="1"/>
  <c r="T6930" i="1"/>
  <c r="U6930" i="1"/>
  <c r="S6931" i="1"/>
  <c r="T6931" i="1"/>
  <c r="U6931" i="1"/>
  <c r="S6932" i="1"/>
  <c r="T6932" i="1"/>
  <c r="U6932" i="1"/>
  <c r="S6933" i="1"/>
  <c r="T6933" i="1"/>
  <c r="U6933" i="1"/>
  <c r="S6934" i="1"/>
  <c r="T6934" i="1"/>
  <c r="U6934" i="1"/>
  <c r="S6935" i="1"/>
  <c r="T6935" i="1"/>
  <c r="U6935" i="1"/>
  <c r="S6936" i="1"/>
  <c r="T6936" i="1"/>
  <c r="U6936" i="1"/>
  <c r="S6937" i="1"/>
  <c r="T6937" i="1"/>
  <c r="U6937" i="1"/>
  <c r="S6938" i="1"/>
  <c r="T6938" i="1"/>
  <c r="U6938" i="1"/>
  <c r="S6939" i="1"/>
  <c r="T6939" i="1"/>
  <c r="U6939" i="1"/>
  <c r="S6940" i="1"/>
  <c r="T6940" i="1"/>
  <c r="U6940" i="1"/>
  <c r="S6941" i="1"/>
  <c r="T6941" i="1"/>
  <c r="U6941" i="1"/>
  <c r="S6942" i="1"/>
  <c r="T6942" i="1"/>
  <c r="U6942" i="1"/>
  <c r="S6943" i="1"/>
  <c r="T6943" i="1"/>
  <c r="U6943" i="1"/>
  <c r="S6944" i="1"/>
  <c r="T6944" i="1"/>
  <c r="U6944" i="1"/>
  <c r="S6945" i="1"/>
  <c r="T6945" i="1"/>
  <c r="U6945" i="1"/>
  <c r="S6946" i="1"/>
  <c r="T6946" i="1"/>
  <c r="U6946" i="1"/>
  <c r="S6947" i="1"/>
  <c r="T6947" i="1"/>
  <c r="U6947" i="1"/>
  <c r="S6948" i="1"/>
  <c r="T6948" i="1"/>
  <c r="U6948" i="1"/>
  <c r="S6949" i="1"/>
  <c r="T6949" i="1"/>
  <c r="U6949" i="1"/>
  <c r="S6950" i="1"/>
  <c r="T6950" i="1"/>
  <c r="U6950" i="1"/>
  <c r="S6951" i="1"/>
  <c r="T6951" i="1"/>
  <c r="U6951" i="1"/>
  <c r="S6952" i="1"/>
  <c r="T6952" i="1"/>
  <c r="U6952" i="1"/>
  <c r="S6953" i="1"/>
  <c r="T6953" i="1"/>
  <c r="U6953" i="1"/>
  <c r="S6954" i="1"/>
  <c r="R6954" i="1" s="1"/>
  <c r="T6954" i="1"/>
  <c r="U6954" i="1"/>
  <c r="S6955" i="1"/>
  <c r="R6955" i="1" s="1"/>
  <c r="T6955" i="1"/>
  <c r="U6955" i="1"/>
  <c r="S6956" i="1"/>
  <c r="T6956" i="1"/>
  <c r="U6956" i="1"/>
  <c r="S6957" i="1"/>
  <c r="T6957" i="1"/>
  <c r="U6957" i="1"/>
  <c r="S6958" i="1"/>
  <c r="T6958" i="1"/>
  <c r="U6958" i="1"/>
  <c r="S6959" i="1"/>
  <c r="T6959" i="1"/>
  <c r="U6959" i="1"/>
  <c r="S6960" i="1"/>
  <c r="T6960" i="1"/>
  <c r="U6960" i="1"/>
  <c r="S6961" i="1"/>
  <c r="T6961" i="1"/>
  <c r="U6961" i="1"/>
  <c r="S6962" i="1"/>
  <c r="T6962" i="1"/>
  <c r="U6962" i="1"/>
  <c r="S6963" i="1"/>
  <c r="T6963" i="1"/>
  <c r="U6963" i="1"/>
  <c r="S6964" i="1"/>
  <c r="T6964" i="1"/>
  <c r="U6964" i="1"/>
  <c r="S6965" i="1"/>
  <c r="T6965" i="1"/>
  <c r="U6965" i="1"/>
  <c r="S6966" i="1"/>
  <c r="T6966" i="1"/>
  <c r="U6966" i="1"/>
  <c r="S6967" i="1"/>
  <c r="T6967" i="1"/>
  <c r="U6967" i="1"/>
  <c r="S6968" i="1"/>
  <c r="T6968" i="1"/>
  <c r="U6968" i="1"/>
  <c r="S6969" i="1"/>
  <c r="T6969" i="1"/>
  <c r="U6969" i="1"/>
  <c r="S6970" i="1"/>
  <c r="T6970" i="1"/>
  <c r="U6970" i="1"/>
  <c r="S6971" i="1"/>
  <c r="R6971" i="1" s="1"/>
  <c r="T6971" i="1"/>
  <c r="U6971" i="1"/>
  <c r="S6972" i="1"/>
  <c r="T6972" i="1"/>
  <c r="U6972" i="1"/>
  <c r="S6973" i="1"/>
  <c r="T6973" i="1"/>
  <c r="U6973" i="1"/>
  <c r="S6974" i="1"/>
  <c r="T6974" i="1"/>
  <c r="U6974" i="1"/>
  <c r="S6975" i="1"/>
  <c r="T6975" i="1"/>
  <c r="R6975" i="1" s="1"/>
  <c r="U6975" i="1"/>
  <c r="S6976" i="1"/>
  <c r="T6976" i="1"/>
  <c r="R6976" i="1" s="1"/>
  <c r="U6976" i="1"/>
  <c r="S6977" i="1"/>
  <c r="T6977" i="1"/>
  <c r="U6977" i="1"/>
  <c r="S6978" i="1"/>
  <c r="R6978" i="1" s="1"/>
  <c r="T6978" i="1"/>
  <c r="U6978" i="1"/>
  <c r="S6979" i="1"/>
  <c r="R6979" i="1" s="1"/>
  <c r="T6979" i="1"/>
  <c r="U6979" i="1"/>
  <c r="S6980" i="1"/>
  <c r="T6980" i="1"/>
  <c r="U6980" i="1"/>
  <c r="S6981" i="1"/>
  <c r="T6981" i="1"/>
  <c r="U6981" i="1"/>
  <c r="S6982" i="1"/>
  <c r="T6982" i="1"/>
  <c r="U6982" i="1"/>
  <c r="S6983" i="1"/>
  <c r="T6983" i="1"/>
  <c r="U6983" i="1"/>
  <c r="S6984" i="1"/>
  <c r="T6984" i="1"/>
  <c r="U6984" i="1"/>
  <c r="S6985" i="1"/>
  <c r="T6985" i="1"/>
  <c r="U6985" i="1"/>
  <c r="S6986" i="1"/>
  <c r="T6986" i="1"/>
  <c r="U6986" i="1"/>
  <c r="S6987" i="1"/>
  <c r="T6987" i="1"/>
  <c r="U6987" i="1"/>
  <c r="S6988" i="1"/>
  <c r="T6988" i="1"/>
  <c r="U6988" i="1"/>
  <c r="S6989" i="1"/>
  <c r="T6989" i="1"/>
  <c r="U6989" i="1"/>
  <c r="S6990" i="1"/>
  <c r="T6990" i="1"/>
  <c r="U6990" i="1"/>
  <c r="S6991" i="1"/>
  <c r="T6991" i="1"/>
  <c r="U6991" i="1"/>
  <c r="S6992" i="1"/>
  <c r="T6992" i="1"/>
  <c r="U6992" i="1"/>
  <c r="S6993" i="1"/>
  <c r="T6993" i="1"/>
  <c r="U6993" i="1"/>
  <c r="S6994" i="1"/>
  <c r="T6994" i="1"/>
  <c r="U6994" i="1"/>
  <c r="S6995" i="1"/>
  <c r="T6995" i="1"/>
  <c r="U6995" i="1"/>
  <c r="S6996" i="1"/>
  <c r="T6996" i="1"/>
  <c r="U6996" i="1"/>
  <c r="S6997" i="1"/>
  <c r="T6997" i="1"/>
  <c r="U6997" i="1"/>
  <c r="S6998" i="1"/>
  <c r="T6998" i="1"/>
  <c r="U6998" i="1"/>
  <c r="S6999" i="1"/>
  <c r="T6999" i="1"/>
  <c r="U6999" i="1"/>
  <c r="S7000" i="1"/>
  <c r="T7000" i="1"/>
  <c r="U7000" i="1"/>
  <c r="S7001" i="1"/>
  <c r="T7001" i="1"/>
  <c r="U7001" i="1"/>
  <c r="S7002" i="1"/>
  <c r="R7002" i="1" s="1"/>
  <c r="T7002" i="1"/>
  <c r="U7002" i="1"/>
  <c r="S7003" i="1"/>
  <c r="T7003" i="1"/>
  <c r="U7003" i="1"/>
  <c r="S7004" i="1"/>
  <c r="T7004" i="1"/>
  <c r="U7004" i="1"/>
  <c r="S7005" i="1"/>
  <c r="T7005" i="1"/>
  <c r="U7005" i="1"/>
  <c r="S7006" i="1"/>
  <c r="T7006" i="1"/>
  <c r="U7006" i="1"/>
  <c r="S7007" i="1"/>
  <c r="T7007" i="1"/>
  <c r="U7007" i="1"/>
  <c r="S7008" i="1"/>
  <c r="T7008" i="1"/>
  <c r="U7008" i="1"/>
  <c r="S7009" i="1"/>
  <c r="T7009" i="1"/>
  <c r="U7009" i="1"/>
  <c r="S7010" i="1"/>
  <c r="T7010" i="1"/>
  <c r="U7010" i="1"/>
  <c r="S7011" i="1"/>
  <c r="T7011" i="1"/>
  <c r="U7011" i="1"/>
  <c r="S7012" i="1"/>
  <c r="T7012" i="1"/>
  <c r="U7012" i="1"/>
  <c r="S7013" i="1"/>
  <c r="T7013" i="1"/>
  <c r="U7013" i="1"/>
  <c r="S7014" i="1"/>
  <c r="T7014" i="1"/>
  <c r="U7014" i="1"/>
  <c r="S7015" i="1"/>
  <c r="T7015" i="1"/>
  <c r="U7015" i="1"/>
  <c r="S7016" i="1"/>
  <c r="T7016" i="1"/>
  <c r="U7016" i="1"/>
  <c r="S7017" i="1"/>
  <c r="T7017" i="1"/>
  <c r="U7017" i="1"/>
  <c r="S7018" i="1"/>
  <c r="R7018" i="1" s="1"/>
  <c r="T7018" i="1"/>
  <c r="U7018" i="1"/>
  <c r="S7019" i="1"/>
  <c r="T7019" i="1"/>
  <c r="U7019" i="1"/>
  <c r="S7020" i="1"/>
  <c r="T7020" i="1"/>
  <c r="U7020" i="1"/>
  <c r="S7021" i="1"/>
  <c r="T7021" i="1"/>
  <c r="U7021" i="1"/>
  <c r="S7022" i="1"/>
  <c r="T7022" i="1"/>
  <c r="U7022" i="1"/>
  <c r="S7023" i="1"/>
  <c r="T7023" i="1"/>
  <c r="U7023" i="1"/>
  <c r="S7024" i="1"/>
  <c r="T7024" i="1"/>
  <c r="R7024" i="1" s="1"/>
  <c r="U7024" i="1"/>
  <c r="S7025" i="1"/>
  <c r="T7025" i="1"/>
  <c r="U7025" i="1"/>
  <c r="S7026" i="1"/>
  <c r="R7026" i="1" s="1"/>
  <c r="T7026" i="1"/>
  <c r="U7026" i="1"/>
  <c r="S7027" i="1"/>
  <c r="T7027" i="1"/>
  <c r="U7027" i="1"/>
  <c r="S7028" i="1"/>
  <c r="T7028" i="1"/>
  <c r="U7028" i="1"/>
  <c r="S7029" i="1"/>
  <c r="T7029" i="1"/>
  <c r="U7029" i="1"/>
  <c r="S7030" i="1"/>
  <c r="T7030" i="1"/>
  <c r="U7030" i="1"/>
  <c r="S7031" i="1"/>
  <c r="T7031" i="1"/>
  <c r="U7031" i="1"/>
  <c r="S7032" i="1"/>
  <c r="T7032" i="1"/>
  <c r="U7032" i="1"/>
  <c r="S7033" i="1"/>
  <c r="T7033" i="1"/>
  <c r="U7033" i="1"/>
  <c r="S7034" i="1"/>
  <c r="T7034" i="1"/>
  <c r="U7034" i="1"/>
  <c r="S7035" i="1"/>
  <c r="T7035" i="1"/>
  <c r="U7035" i="1"/>
  <c r="S7036" i="1"/>
  <c r="T7036" i="1"/>
  <c r="U7036" i="1"/>
  <c r="S7037" i="1"/>
  <c r="T7037" i="1"/>
  <c r="U7037" i="1"/>
  <c r="S7038" i="1"/>
  <c r="T7038" i="1"/>
  <c r="U7038" i="1"/>
  <c r="S7039" i="1"/>
  <c r="T7039" i="1"/>
  <c r="U7039" i="1"/>
  <c r="S7040" i="1"/>
  <c r="T7040" i="1"/>
  <c r="U7040" i="1"/>
  <c r="S7041" i="1"/>
  <c r="T7041" i="1"/>
  <c r="U7041" i="1"/>
  <c r="S7042" i="1"/>
  <c r="R7042" i="1" s="1"/>
  <c r="T7042" i="1"/>
  <c r="U7042" i="1"/>
  <c r="S7043" i="1"/>
  <c r="R7043" i="1" s="1"/>
  <c r="T7043" i="1"/>
  <c r="U7043" i="1"/>
  <c r="S7044" i="1"/>
  <c r="T7044" i="1"/>
  <c r="U7044" i="1"/>
  <c r="S7045" i="1"/>
  <c r="T7045" i="1"/>
  <c r="U7045" i="1"/>
  <c r="S7046" i="1"/>
  <c r="T7046" i="1"/>
  <c r="U7046" i="1"/>
  <c r="S7047" i="1"/>
  <c r="T7047" i="1"/>
  <c r="U7047" i="1"/>
  <c r="S7048" i="1"/>
  <c r="T7048" i="1"/>
  <c r="R7048" i="1" s="1"/>
  <c r="U7048" i="1"/>
  <c r="S7049" i="1"/>
  <c r="T7049" i="1"/>
  <c r="U7049" i="1"/>
  <c r="S7050" i="1"/>
  <c r="R7050" i="1" s="1"/>
  <c r="T7050" i="1"/>
  <c r="U7050" i="1"/>
  <c r="S7051" i="1"/>
  <c r="T7051" i="1"/>
  <c r="U7051" i="1"/>
  <c r="S7052" i="1"/>
  <c r="T7052" i="1"/>
  <c r="U7052" i="1"/>
  <c r="S7053" i="1"/>
  <c r="T7053" i="1"/>
  <c r="U7053" i="1"/>
  <c r="S7054" i="1"/>
  <c r="T7054" i="1"/>
  <c r="U7054" i="1"/>
  <c r="S7055" i="1"/>
  <c r="T7055" i="1"/>
  <c r="U7055" i="1"/>
  <c r="S7056" i="1"/>
  <c r="T7056" i="1"/>
  <c r="U7056" i="1"/>
  <c r="S7057" i="1"/>
  <c r="T7057" i="1"/>
  <c r="U7057" i="1"/>
  <c r="S7058" i="1"/>
  <c r="T7058" i="1"/>
  <c r="U7058" i="1"/>
  <c r="S7059" i="1"/>
  <c r="T7059" i="1"/>
  <c r="U7059" i="1"/>
  <c r="S7060" i="1"/>
  <c r="T7060" i="1"/>
  <c r="U7060" i="1"/>
  <c r="S7061" i="1"/>
  <c r="T7061" i="1"/>
  <c r="U7061" i="1"/>
  <c r="S7062" i="1"/>
  <c r="T7062" i="1"/>
  <c r="U7062" i="1"/>
  <c r="S7063" i="1"/>
  <c r="T7063" i="1"/>
  <c r="U7063" i="1"/>
  <c r="S7064" i="1"/>
  <c r="T7064" i="1"/>
  <c r="U7064" i="1"/>
  <c r="S7065" i="1"/>
  <c r="T7065" i="1"/>
  <c r="U7065" i="1"/>
  <c r="S7066" i="1"/>
  <c r="T7066" i="1"/>
  <c r="U7066" i="1"/>
  <c r="S7067" i="1"/>
  <c r="T7067" i="1"/>
  <c r="U7067" i="1"/>
  <c r="S7068" i="1"/>
  <c r="T7068" i="1"/>
  <c r="U7068" i="1"/>
  <c r="S7069" i="1"/>
  <c r="T7069" i="1"/>
  <c r="U7069" i="1"/>
  <c r="S7070" i="1"/>
  <c r="T7070" i="1"/>
  <c r="U7070" i="1"/>
  <c r="S7071" i="1"/>
  <c r="T7071" i="1"/>
  <c r="U7071" i="1"/>
  <c r="S7072" i="1"/>
  <c r="T7072" i="1"/>
  <c r="U7072" i="1"/>
  <c r="S7073" i="1"/>
  <c r="T7073" i="1"/>
  <c r="U7073" i="1"/>
  <c r="S7074" i="1"/>
  <c r="R7074" i="1" s="1"/>
  <c r="T7074" i="1"/>
  <c r="U7074" i="1"/>
  <c r="S7075" i="1"/>
  <c r="T7075" i="1"/>
  <c r="U7075" i="1"/>
  <c r="S7076" i="1"/>
  <c r="T7076" i="1"/>
  <c r="U7076" i="1"/>
  <c r="S7077" i="1"/>
  <c r="T7077" i="1"/>
  <c r="U7077" i="1"/>
  <c r="S7078" i="1"/>
  <c r="T7078" i="1"/>
  <c r="U7078" i="1"/>
  <c r="S7079" i="1"/>
  <c r="T7079" i="1"/>
  <c r="U7079" i="1"/>
  <c r="S7080" i="1"/>
  <c r="T7080" i="1"/>
  <c r="U7080" i="1"/>
  <c r="S7081" i="1"/>
  <c r="T7081" i="1"/>
  <c r="U7081" i="1"/>
  <c r="S7082" i="1"/>
  <c r="T7082" i="1"/>
  <c r="U7082" i="1"/>
  <c r="S7083" i="1"/>
  <c r="T7083" i="1"/>
  <c r="U7083" i="1"/>
  <c r="S7084" i="1"/>
  <c r="T7084" i="1"/>
  <c r="U7084" i="1"/>
  <c r="S7085" i="1"/>
  <c r="T7085" i="1"/>
  <c r="U7085" i="1"/>
  <c r="S7086" i="1"/>
  <c r="T7086" i="1"/>
  <c r="U7086" i="1"/>
  <c r="S7087" i="1"/>
  <c r="T7087" i="1"/>
  <c r="U7087" i="1"/>
  <c r="S7088" i="1"/>
  <c r="T7088" i="1"/>
  <c r="U7088" i="1"/>
  <c r="S7089" i="1"/>
  <c r="T7089" i="1"/>
  <c r="U7089" i="1"/>
  <c r="S7090" i="1"/>
  <c r="R7090" i="1" s="1"/>
  <c r="T7090" i="1"/>
  <c r="U7090" i="1"/>
  <c r="S7091" i="1"/>
  <c r="T7091" i="1"/>
  <c r="U7091" i="1"/>
  <c r="S7092" i="1"/>
  <c r="T7092" i="1"/>
  <c r="U7092" i="1"/>
  <c r="S7093" i="1"/>
  <c r="T7093" i="1"/>
  <c r="U7093" i="1"/>
  <c r="S7094" i="1"/>
  <c r="T7094" i="1"/>
  <c r="U7094" i="1"/>
  <c r="S7095" i="1"/>
  <c r="T7095" i="1"/>
  <c r="U7095" i="1"/>
  <c r="S7096" i="1"/>
  <c r="T7096" i="1"/>
  <c r="R7096" i="1" s="1"/>
  <c r="U7096" i="1"/>
  <c r="S7097" i="1"/>
  <c r="T7097" i="1"/>
  <c r="U7097" i="1"/>
  <c r="S7098" i="1"/>
  <c r="R7098" i="1" s="1"/>
  <c r="T7098" i="1"/>
  <c r="U7098" i="1"/>
  <c r="S7099" i="1"/>
  <c r="T7099" i="1"/>
  <c r="U7099" i="1"/>
  <c r="S7100" i="1"/>
  <c r="T7100" i="1"/>
  <c r="U7100" i="1"/>
  <c r="S7101" i="1"/>
  <c r="T7101" i="1"/>
  <c r="U7101" i="1"/>
  <c r="S7102" i="1"/>
  <c r="T7102" i="1"/>
  <c r="U7102" i="1"/>
  <c r="S7103" i="1"/>
  <c r="T7103" i="1"/>
  <c r="U7103" i="1"/>
  <c r="S7104" i="1"/>
  <c r="T7104" i="1"/>
  <c r="U7104" i="1"/>
  <c r="S7105" i="1"/>
  <c r="T7105" i="1"/>
  <c r="U7105" i="1"/>
  <c r="S7106" i="1"/>
  <c r="T7106" i="1"/>
  <c r="U7106" i="1"/>
  <c r="S7107" i="1"/>
  <c r="T7107" i="1"/>
  <c r="U7107" i="1"/>
  <c r="S7108" i="1"/>
  <c r="T7108" i="1"/>
  <c r="U7108" i="1"/>
  <c r="S7109" i="1"/>
  <c r="T7109" i="1"/>
  <c r="U7109" i="1"/>
  <c r="S7110" i="1"/>
  <c r="T7110" i="1"/>
  <c r="U7110" i="1"/>
  <c r="S7111" i="1"/>
  <c r="T7111" i="1"/>
  <c r="U7111" i="1"/>
  <c r="S7112" i="1"/>
  <c r="T7112" i="1"/>
  <c r="U7112" i="1"/>
  <c r="S7113" i="1"/>
  <c r="T7113" i="1"/>
  <c r="U7113" i="1"/>
  <c r="S7114" i="1"/>
  <c r="T7114" i="1"/>
  <c r="U7114" i="1"/>
  <c r="S7115" i="1"/>
  <c r="T7115" i="1"/>
  <c r="U7115" i="1"/>
  <c r="S7116" i="1"/>
  <c r="T7116" i="1"/>
  <c r="U7116" i="1"/>
  <c r="S7117" i="1"/>
  <c r="T7117" i="1"/>
  <c r="U7117" i="1"/>
  <c r="S7118" i="1"/>
  <c r="T7118" i="1"/>
  <c r="U7118" i="1"/>
  <c r="S7119" i="1"/>
  <c r="T7119" i="1"/>
  <c r="U7119" i="1"/>
  <c r="S7120" i="1"/>
  <c r="T7120" i="1"/>
  <c r="R7120" i="1" s="1"/>
  <c r="U7120" i="1"/>
  <c r="S7121" i="1"/>
  <c r="T7121" i="1"/>
  <c r="U7121" i="1"/>
  <c r="S7122" i="1"/>
  <c r="R7122" i="1" s="1"/>
  <c r="T7122" i="1"/>
  <c r="U7122" i="1"/>
  <c r="S7123" i="1"/>
  <c r="T7123" i="1"/>
  <c r="U7123" i="1"/>
  <c r="S7124" i="1"/>
  <c r="T7124" i="1"/>
  <c r="U7124" i="1"/>
  <c r="S7125" i="1"/>
  <c r="T7125" i="1"/>
  <c r="U7125" i="1"/>
  <c r="S7126" i="1"/>
  <c r="T7126" i="1"/>
  <c r="U7126" i="1"/>
  <c r="S7127" i="1"/>
  <c r="T7127" i="1"/>
  <c r="U7127" i="1"/>
  <c r="S7128" i="1"/>
  <c r="T7128" i="1"/>
  <c r="U7128" i="1"/>
  <c r="S7129" i="1"/>
  <c r="T7129" i="1"/>
  <c r="U7129" i="1"/>
  <c r="S7130" i="1"/>
  <c r="T7130" i="1"/>
  <c r="U7130" i="1"/>
  <c r="S7131" i="1"/>
  <c r="T7131" i="1"/>
  <c r="U7131" i="1"/>
  <c r="S7132" i="1"/>
  <c r="T7132" i="1"/>
  <c r="U7132" i="1"/>
  <c r="S7133" i="1"/>
  <c r="T7133" i="1"/>
  <c r="U7133" i="1"/>
  <c r="S7134" i="1"/>
  <c r="T7134" i="1"/>
  <c r="U7134" i="1"/>
  <c r="S7135" i="1"/>
  <c r="T7135" i="1"/>
  <c r="U7135" i="1"/>
  <c r="S7136" i="1"/>
  <c r="T7136" i="1"/>
  <c r="U7136" i="1"/>
  <c r="S7137" i="1"/>
  <c r="T7137" i="1"/>
  <c r="U7137" i="1"/>
  <c r="S7138" i="1"/>
  <c r="T7138" i="1"/>
  <c r="U7138" i="1"/>
  <c r="S7139" i="1"/>
  <c r="R7139" i="1" s="1"/>
  <c r="T7139" i="1"/>
  <c r="U7139" i="1"/>
  <c r="S7140" i="1"/>
  <c r="T7140" i="1"/>
  <c r="U7140" i="1"/>
  <c r="S7141" i="1"/>
  <c r="T7141" i="1"/>
  <c r="U7141" i="1"/>
  <c r="S7142" i="1"/>
  <c r="T7142" i="1"/>
  <c r="U7142" i="1"/>
  <c r="S7143" i="1"/>
  <c r="T7143" i="1"/>
  <c r="U7143" i="1"/>
  <c r="S7144" i="1"/>
  <c r="T7144" i="1"/>
  <c r="U7144" i="1"/>
  <c r="S7145" i="1"/>
  <c r="T7145" i="1"/>
  <c r="U7145" i="1"/>
  <c r="S7146" i="1"/>
  <c r="R7146" i="1" s="1"/>
  <c r="T7146" i="1"/>
  <c r="U7146" i="1"/>
  <c r="S7147" i="1"/>
  <c r="T7147" i="1"/>
  <c r="U7147" i="1"/>
  <c r="S7148" i="1"/>
  <c r="T7148" i="1"/>
  <c r="U7148" i="1"/>
  <c r="S7149" i="1"/>
  <c r="T7149" i="1"/>
  <c r="U7149" i="1"/>
  <c r="S7150" i="1"/>
  <c r="T7150" i="1"/>
  <c r="U7150" i="1"/>
  <c r="S7151" i="1"/>
  <c r="T7151" i="1"/>
  <c r="U7151" i="1"/>
  <c r="S7152" i="1"/>
  <c r="T7152" i="1"/>
  <c r="U7152" i="1"/>
  <c r="S7153" i="1"/>
  <c r="T7153" i="1"/>
  <c r="U7153" i="1"/>
  <c r="S7154" i="1"/>
  <c r="T7154" i="1"/>
  <c r="U7154" i="1"/>
  <c r="S7155" i="1"/>
  <c r="T7155" i="1"/>
  <c r="U7155" i="1"/>
  <c r="S7156" i="1"/>
  <c r="T7156" i="1"/>
  <c r="U7156" i="1"/>
  <c r="S7157" i="1"/>
  <c r="T7157" i="1"/>
  <c r="U7157" i="1"/>
  <c r="S7158" i="1"/>
  <c r="T7158" i="1"/>
  <c r="U7158" i="1"/>
  <c r="S7159" i="1"/>
  <c r="T7159" i="1"/>
  <c r="U7159" i="1"/>
  <c r="S7160" i="1"/>
  <c r="T7160" i="1"/>
  <c r="U7160" i="1"/>
  <c r="S7161" i="1"/>
  <c r="T7161" i="1"/>
  <c r="U7161" i="1"/>
  <c r="S7162" i="1"/>
  <c r="T7162" i="1"/>
  <c r="U7162" i="1"/>
  <c r="S7163" i="1"/>
  <c r="T7163" i="1"/>
  <c r="U7163" i="1"/>
  <c r="S7164" i="1"/>
  <c r="T7164" i="1"/>
  <c r="U7164" i="1"/>
  <c r="S7165" i="1"/>
  <c r="T7165" i="1"/>
  <c r="U7165" i="1"/>
  <c r="S7166" i="1"/>
  <c r="T7166" i="1"/>
  <c r="U7166" i="1"/>
  <c r="S7167" i="1"/>
  <c r="T7167" i="1"/>
  <c r="U7167" i="1"/>
  <c r="S7168" i="1"/>
  <c r="T7168" i="1"/>
  <c r="R7168" i="1" s="1"/>
  <c r="U7168" i="1"/>
  <c r="S7169" i="1"/>
  <c r="T7169" i="1"/>
  <c r="U7169" i="1"/>
  <c r="S7170" i="1"/>
  <c r="R7170" i="1" s="1"/>
  <c r="T7170" i="1"/>
  <c r="U7170" i="1"/>
  <c r="S7171" i="1"/>
  <c r="R7171" i="1" s="1"/>
  <c r="T7171" i="1"/>
  <c r="U7171" i="1"/>
  <c r="S7172" i="1"/>
  <c r="T7172" i="1"/>
  <c r="U7172" i="1"/>
  <c r="S7173" i="1"/>
  <c r="T7173" i="1"/>
  <c r="U7173" i="1"/>
  <c r="S7174" i="1"/>
  <c r="T7174" i="1"/>
  <c r="U7174" i="1"/>
  <c r="S7175" i="1"/>
  <c r="T7175" i="1"/>
  <c r="U7175" i="1"/>
  <c r="S7176" i="1"/>
  <c r="T7176" i="1"/>
  <c r="U7176" i="1"/>
  <c r="S7177" i="1"/>
  <c r="T7177" i="1"/>
  <c r="U7177" i="1"/>
  <c r="S7178" i="1"/>
  <c r="T7178" i="1"/>
  <c r="U7178" i="1"/>
  <c r="S7179" i="1"/>
  <c r="T7179" i="1"/>
  <c r="U7179" i="1"/>
  <c r="S7180" i="1"/>
  <c r="T7180" i="1"/>
  <c r="U7180" i="1"/>
  <c r="S7181" i="1"/>
  <c r="T7181" i="1"/>
  <c r="U7181" i="1"/>
  <c r="S7182" i="1"/>
  <c r="T7182" i="1"/>
  <c r="U7182" i="1"/>
  <c r="S7183" i="1"/>
  <c r="T7183" i="1"/>
  <c r="U7183" i="1"/>
  <c r="S7184" i="1"/>
  <c r="T7184" i="1"/>
  <c r="U7184" i="1"/>
  <c r="S7185" i="1"/>
  <c r="T7185" i="1"/>
  <c r="U7185" i="1"/>
  <c r="S7186" i="1"/>
  <c r="T7186" i="1"/>
  <c r="U7186" i="1"/>
  <c r="S7187" i="1"/>
  <c r="T7187" i="1"/>
  <c r="U7187" i="1"/>
  <c r="S7188" i="1"/>
  <c r="T7188" i="1"/>
  <c r="U7188" i="1"/>
  <c r="S7189" i="1"/>
  <c r="T7189" i="1"/>
  <c r="U7189" i="1"/>
  <c r="S7190" i="1"/>
  <c r="T7190" i="1"/>
  <c r="U7190" i="1"/>
  <c r="S7191" i="1"/>
  <c r="T7191" i="1"/>
  <c r="U7191" i="1"/>
  <c r="S7192" i="1"/>
  <c r="T7192" i="1"/>
  <c r="U7192" i="1"/>
  <c r="S7193" i="1"/>
  <c r="T7193" i="1"/>
  <c r="U7193" i="1"/>
  <c r="S7194" i="1"/>
  <c r="R7194" i="1" s="1"/>
  <c r="T7194" i="1"/>
  <c r="U7194" i="1"/>
  <c r="S7195" i="1"/>
  <c r="T7195" i="1"/>
  <c r="U7195" i="1"/>
  <c r="S7196" i="1"/>
  <c r="T7196" i="1"/>
  <c r="U7196" i="1"/>
  <c r="S7197" i="1"/>
  <c r="T7197" i="1"/>
  <c r="U7197" i="1"/>
  <c r="S7198" i="1"/>
  <c r="T7198" i="1"/>
  <c r="U7198" i="1"/>
  <c r="S7199" i="1"/>
  <c r="T7199" i="1"/>
  <c r="U7199" i="1"/>
  <c r="S7200" i="1"/>
  <c r="T7200" i="1"/>
  <c r="U7200" i="1"/>
  <c r="S7201" i="1"/>
  <c r="T7201" i="1"/>
  <c r="U7201" i="1"/>
  <c r="S7202" i="1"/>
  <c r="T7202" i="1"/>
  <c r="U7202" i="1"/>
  <c r="S7203" i="1"/>
  <c r="T7203" i="1"/>
  <c r="U7203" i="1"/>
  <c r="S7204" i="1"/>
  <c r="T7204" i="1"/>
  <c r="U7204" i="1"/>
  <c r="S7205" i="1"/>
  <c r="T7205" i="1"/>
  <c r="U7205" i="1"/>
  <c r="S7206" i="1"/>
  <c r="T7206" i="1"/>
  <c r="U7206" i="1"/>
  <c r="S7207" i="1"/>
  <c r="T7207" i="1"/>
  <c r="U7207" i="1"/>
  <c r="S7208" i="1"/>
  <c r="T7208" i="1"/>
  <c r="U7208" i="1"/>
  <c r="S7209" i="1"/>
  <c r="T7209" i="1"/>
  <c r="U7209" i="1"/>
  <c r="S7210" i="1"/>
  <c r="T7210" i="1"/>
  <c r="U7210" i="1"/>
  <c r="S7211" i="1"/>
  <c r="T7211" i="1"/>
  <c r="U7211" i="1"/>
  <c r="S7212" i="1"/>
  <c r="T7212" i="1"/>
  <c r="U7212" i="1"/>
  <c r="S7213" i="1"/>
  <c r="T7213" i="1"/>
  <c r="U7213" i="1"/>
  <c r="S7214" i="1"/>
  <c r="T7214" i="1"/>
  <c r="U7214" i="1"/>
  <c r="S7215" i="1"/>
  <c r="T7215" i="1"/>
  <c r="U7215" i="1"/>
  <c r="S7216" i="1"/>
  <c r="T7216" i="1"/>
  <c r="U7216" i="1"/>
  <c r="S7217" i="1"/>
  <c r="T7217" i="1"/>
  <c r="U7217" i="1"/>
  <c r="S7218" i="1"/>
  <c r="R7218" i="1" s="1"/>
  <c r="T7218" i="1"/>
  <c r="U7218" i="1"/>
  <c r="S7219" i="1"/>
  <c r="R7219" i="1" s="1"/>
  <c r="T7219" i="1"/>
  <c r="U7219" i="1"/>
  <c r="S7220" i="1"/>
  <c r="T7220" i="1"/>
  <c r="U7220" i="1"/>
  <c r="S7221" i="1"/>
  <c r="T7221" i="1"/>
  <c r="U7221" i="1"/>
  <c r="S7222" i="1"/>
  <c r="T7222" i="1"/>
  <c r="U7222" i="1"/>
  <c r="S7223" i="1"/>
  <c r="T7223" i="1"/>
  <c r="U7223" i="1"/>
  <c r="S7224" i="1"/>
  <c r="T7224" i="1"/>
  <c r="U7224" i="1"/>
  <c r="S7225" i="1"/>
  <c r="T7225" i="1"/>
  <c r="U7225" i="1"/>
  <c r="S7226" i="1"/>
  <c r="T7226" i="1"/>
  <c r="U7226" i="1"/>
  <c r="S7227" i="1"/>
  <c r="T7227" i="1"/>
  <c r="U7227" i="1"/>
  <c r="S7228" i="1"/>
  <c r="T7228" i="1"/>
  <c r="U7228" i="1"/>
  <c r="S7229" i="1"/>
  <c r="T7229" i="1"/>
  <c r="U7229" i="1"/>
  <c r="S7230" i="1"/>
  <c r="T7230" i="1"/>
  <c r="U7230" i="1"/>
  <c r="S7231" i="1"/>
  <c r="T7231" i="1"/>
  <c r="U7231" i="1"/>
  <c r="S7232" i="1"/>
  <c r="T7232" i="1"/>
  <c r="U7232" i="1"/>
  <c r="S7233" i="1"/>
  <c r="T7233" i="1"/>
  <c r="U7233" i="1"/>
  <c r="S7234" i="1"/>
  <c r="T7234" i="1"/>
  <c r="U7234" i="1"/>
  <c r="S7235" i="1"/>
  <c r="R7235" i="1" s="1"/>
  <c r="T7235" i="1"/>
  <c r="U7235" i="1"/>
  <c r="S7236" i="1"/>
  <c r="T7236" i="1"/>
  <c r="U7236" i="1"/>
  <c r="S7237" i="1"/>
  <c r="T7237" i="1"/>
  <c r="U7237" i="1"/>
  <c r="S7238" i="1"/>
  <c r="T7238" i="1"/>
  <c r="U7238" i="1"/>
  <c r="S7239" i="1"/>
  <c r="T7239" i="1"/>
  <c r="U7239" i="1"/>
  <c r="S7240" i="1"/>
  <c r="T7240" i="1"/>
  <c r="R7240" i="1" s="1"/>
  <c r="U7240" i="1"/>
  <c r="S7241" i="1"/>
  <c r="T7241" i="1"/>
  <c r="U7241" i="1"/>
  <c r="S7242" i="1"/>
  <c r="R7242" i="1" s="1"/>
  <c r="T7242" i="1"/>
  <c r="U7242" i="1"/>
  <c r="S7243" i="1"/>
  <c r="T7243" i="1"/>
  <c r="U7243" i="1"/>
  <c r="S7244" i="1"/>
  <c r="T7244" i="1"/>
  <c r="U7244" i="1"/>
  <c r="S7245" i="1"/>
  <c r="T7245" i="1"/>
  <c r="U7245" i="1"/>
  <c r="S7246" i="1"/>
  <c r="T7246" i="1"/>
  <c r="U7246" i="1"/>
  <c r="S7247" i="1"/>
  <c r="T7247" i="1"/>
  <c r="U7247" i="1"/>
  <c r="S7248" i="1"/>
  <c r="T7248" i="1"/>
  <c r="U7248" i="1"/>
  <c r="S7249" i="1"/>
  <c r="T7249" i="1"/>
  <c r="U7249" i="1"/>
  <c r="S7250" i="1"/>
  <c r="T7250" i="1"/>
  <c r="U7250" i="1"/>
  <c r="S7251" i="1"/>
  <c r="T7251" i="1"/>
  <c r="U7251" i="1"/>
  <c r="S7252" i="1"/>
  <c r="T7252" i="1"/>
  <c r="U7252" i="1"/>
  <c r="S7253" i="1"/>
  <c r="T7253" i="1"/>
  <c r="U7253" i="1"/>
  <c r="S7254" i="1"/>
  <c r="T7254" i="1"/>
  <c r="U7254" i="1"/>
  <c r="S7255" i="1"/>
  <c r="T7255" i="1"/>
  <c r="U7255" i="1"/>
  <c r="S7256" i="1"/>
  <c r="T7256" i="1"/>
  <c r="U7256" i="1"/>
  <c r="S7257" i="1"/>
  <c r="T7257" i="1"/>
  <c r="U7257" i="1"/>
  <c r="S7258" i="1"/>
  <c r="T7258" i="1"/>
  <c r="U7258" i="1"/>
  <c r="S7259" i="1"/>
  <c r="T7259" i="1"/>
  <c r="U7259" i="1"/>
  <c r="S7260" i="1"/>
  <c r="T7260" i="1"/>
  <c r="U7260" i="1"/>
  <c r="S7261" i="1"/>
  <c r="T7261" i="1"/>
  <c r="U7261" i="1"/>
  <c r="S7262" i="1"/>
  <c r="T7262" i="1"/>
  <c r="U7262" i="1"/>
  <c r="S7263" i="1"/>
  <c r="T7263" i="1"/>
  <c r="U7263" i="1"/>
  <c r="S7264" i="1"/>
  <c r="T7264" i="1"/>
  <c r="U7264" i="1"/>
  <c r="S7265" i="1"/>
  <c r="T7265" i="1"/>
  <c r="U7265" i="1"/>
  <c r="S7266" i="1"/>
  <c r="R7266" i="1" s="1"/>
  <c r="T7266" i="1"/>
  <c r="U7266" i="1"/>
  <c r="S7267" i="1"/>
  <c r="T7267" i="1"/>
  <c r="U7267" i="1"/>
  <c r="S7268" i="1"/>
  <c r="T7268" i="1"/>
  <c r="U7268" i="1"/>
  <c r="S7269" i="1"/>
  <c r="T7269" i="1"/>
  <c r="U7269" i="1"/>
  <c r="S7270" i="1"/>
  <c r="T7270" i="1"/>
  <c r="U7270" i="1"/>
  <c r="S7271" i="1"/>
  <c r="T7271" i="1"/>
  <c r="U7271" i="1"/>
  <c r="S7272" i="1"/>
  <c r="T7272" i="1"/>
  <c r="U7272" i="1"/>
  <c r="S7273" i="1"/>
  <c r="T7273" i="1"/>
  <c r="U7273" i="1"/>
  <c r="S7274" i="1"/>
  <c r="T7274" i="1"/>
  <c r="U7274" i="1"/>
  <c r="S7275" i="1"/>
  <c r="T7275" i="1"/>
  <c r="U7275" i="1"/>
  <c r="S7276" i="1"/>
  <c r="T7276" i="1"/>
  <c r="U7276" i="1"/>
  <c r="S7277" i="1"/>
  <c r="T7277" i="1"/>
  <c r="U7277" i="1"/>
  <c r="S7278" i="1"/>
  <c r="T7278" i="1"/>
  <c r="U7278" i="1"/>
  <c r="S7279" i="1"/>
  <c r="T7279" i="1"/>
  <c r="U7279" i="1"/>
  <c r="S7280" i="1"/>
  <c r="T7280" i="1"/>
  <c r="U7280" i="1"/>
  <c r="S7281" i="1"/>
  <c r="T7281" i="1"/>
  <c r="U7281" i="1"/>
  <c r="S7282" i="1"/>
  <c r="T7282" i="1"/>
  <c r="U7282" i="1"/>
  <c r="S7283" i="1"/>
  <c r="T7283" i="1"/>
  <c r="U7283" i="1"/>
  <c r="S7284" i="1"/>
  <c r="T7284" i="1"/>
  <c r="U7284" i="1"/>
  <c r="S7285" i="1"/>
  <c r="T7285" i="1"/>
  <c r="U7285" i="1"/>
  <c r="S7286" i="1"/>
  <c r="T7286" i="1"/>
  <c r="U7286" i="1"/>
  <c r="S7287" i="1"/>
  <c r="T7287" i="1"/>
  <c r="U7287" i="1"/>
  <c r="S7288" i="1"/>
  <c r="T7288" i="1"/>
  <c r="R7288" i="1" s="1"/>
  <c r="U7288" i="1"/>
  <c r="S7289" i="1"/>
  <c r="T7289" i="1"/>
  <c r="U7289" i="1"/>
  <c r="S7290" i="1"/>
  <c r="R7290" i="1" s="1"/>
  <c r="T7290" i="1"/>
  <c r="U7290" i="1"/>
  <c r="S7291" i="1"/>
  <c r="T7291" i="1"/>
  <c r="U7291" i="1"/>
  <c r="S7292" i="1"/>
  <c r="T7292" i="1"/>
  <c r="U7292" i="1"/>
  <c r="S7293" i="1"/>
  <c r="T7293" i="1"/>
  <c r="U7293" i="1"/>
  <c r="S7294" i="1"/>
  <c r="T7294" i="1"/>
  <c r="U7294" i="1"/>
  <c r="S7295" i="1"/>
  <c r="T7295" i="1"/>
  <c r="U7295" i="1"/>
  <c r="S7296" i="1"/>
  <c r="T7296" i="1"/>
  <c r="U7296" i="1"/>
  <c r="S7297" i="1"/>
  <c r="T7297" i="1"/>
  <c r="U7297" i="1"/>
  <c r="S7298" i="1"/>
  <c r="T7298" i="1"/>
  <c r="U7298" i="1"/>
  <c r="S7299" i="1"/>
  <c r="T7299" i="1"/>
  <c r="U7299" i="1"/>
  <c r="S7300" i="1"/>
  <c r="T7300" i="1"/>
  <c r="U7300" i="1"/>
  <c r="S7301" i="1"/>
  <c r="T7301" i="1"/>
  <c r="U7301" i="1"/>
  <c r="S7302" i="1"/>
  <c r="T7302" i="1"/>
  <c r="U7302" i="1"/>
  <c r="S7303" i="1"/>
  <c r="T7303" i="1"/>
  <c r="U7303" i="1"/>
  <c r="S7304" i="1"/>
  <c r="T7304" i="1"/>
  <c r="U7304" i="1"/>
  <c r="S7305" i="1"/>
  <c r="T7305" i="1"/>
  <c r="U7305" i="1"/>
  <c r="S7306" i="1"/>
  <c r="T7306" i="1"/>
  <c r="U7306" i="1"/>
  <c r="S7307" i="1"/>
  <c r="T7307" i="1"/>
  <c r="U7307" i="1"/>
  <c r="S7308" i="1"/>
  <c r="T7308" i="1"/>
  <c r="U7308" i="1"/>
  <c r="S7309" i="1"/>
  <c r="T7309" i="1"/>
  <c r="U7309" i="1"/>
  <c r="S7310" i="1"/>
  <c r="T7310" i="1"/>
  <c r="U7310" i="1"/>
  <c r="S7311" i="1"/>
  <c r="T7311" i="1"/>
  <c r="U7311" i="1"/>
  <c r="S7312" i="1"/>
  <c r="T7312" i="1"/>
  <c r="R7312" i="1" s="1"/>
  <c r="U7312" i="1"/>
  <c r="S7313" i="1"/>
  <c r="T7313" i="1"/>
  <c r="U7313" i="1"/>
  <c r="S7314" i="1"/>
  <c r="R7314" i="1" s="1"/>
  <c r="T7314" i="1"/>
  <c r="U7314" i="1"/>
  <c r="S7315" i="1"/>
  <c r="T7315" i="1"/>
  <c r="U7315" i="1"/>
  <c r="S7316" i="1"/>
  <c r="T7316" i="1"/>
  <c r="U7316" i="1"/>
  <c r="S7317" i="1"/>
  <c r="T7317" i="1"/>
  <c r="U7317" i="1"/>
  <c r="S7318" i="1"/>
  <c r="T7318" i="1"/>
  <c r="U7318" i="1"/>
  <c r="S7319" i="1"/>
  <c r="T7319" i="1"/>
  <c r="U7319" i="1"/>
  <c r="S7320" i="1"/>
  <c r="T7320" i="1"/>
  <c r="U7320" i="1"/>
  <c r="S7321" i="1"/>
  <c r="T7321" i="1"/>
  <c r="U7321" i="1"/>
  <c r="S7322" i="1"/>
  <c r="T7322" i="1"/>
  <c r="U7322" i="1"/>
  <c r="S7323" i="1"/>
  <c r="T7323" i="1"/>
  <c r="U7323" i="1"/>
  <c r="S7324" i="1"/>
  <c r="T7324" i="1"/>
  <c r="U7324" i="1"/>
  <c r="S7325" i="1"/>
  <c r="T7325" i="1"/>
  <c r="U7325" i="1"/>
  <c r="S7326" i="1"/>
  <c r="T7326" i="1"/>
  <c r="U7326" i="1"/>
  <c r="S7327" i="1"/>
  <c r="T7327" i="1"/>
  <c r="U7327" i="1"/>
  <c r="S7328" i="1"/>
  <c r="T7328" i="1"/>
  <c r="U7328" i="1"/>
  <c r="S7329" i="1"/>
  <c r="T7329" i="1"/>
  <c r="U7329" i="1"/>
  <c r="S7330" i="1"/>
  <c r="T7330" i="1"/>
  <c r="U7330" i="1"/>
  <c r="S7331" i="1"/>
  <c r="T7331" i="1"/>
  <c r="U7331" i="1"/>
  <c r="S7332" i="1"/>
  <c r="T7332" i="1"/>
  <c r="U7332" i="1"/>
  <c r="S7333" i="1"/>
  <c r="T7333" i="1"/>
  <c r="U7333" i="1"/>
  <c r="S7334" i="1"/>
  <c r="T7334" i="1"/>
  <c r="U7334" i="1"/>
  <c r="S7335" i="1"/>
  <c r="T7335" i="1"/>
  <c r="U7335" i="1"/>
  <c r="S7336" i="1"/>
  <c r="T7336" i="1"/>
  <c r="U7336" i="1"/>
  <c r="S7337" i="1"/>
  <c r="T7337" i="1"/>
  <c r="U7337" i="1"/>
  <c r="S7338" i="1"/>
  <c r="R7338" i="1" s="1"/>
  <c r="T7338" i="1"/>
  <c r="U7338" i="1"/>
  <c r="S7339" i="1"/>
  <c r="R7339" i="1" s="1"/>
  <c r="T7339" i="1"/>
  <c r="U7339" i="1"/>
  <c r="S7340" i="1"/>
  <c r="T7340" i="1"/>
  <c r="U7340" i="1"/>
  <c r="S7341" i="1"/>
  <c r="T7341" i="1"/>
  <c r="U7341" i="1"/>
  <c r="S7342" i="1"/>
  <c r="T7342" i="1"/>
  <c r="U7342" i="1"/>
  <c r="S7343" i="1"/>
  <c r="T7343" i="1"/>
  <c r="U7343" i="1"/>
  <c r="S7344" i="1"/>
  <c r="T7344" i="1"/>
  <c r="U7344" i="1"/>
  <c r="S7345" i="1"/>
  <c r="T7345" i="1"/>
  <c r="U7345" i="1"/>
  <c r="S7346" i="1"/>
  <c r="T7346" i="1"/>
  <c r="U7346" i="1"/>
  <c r="S7347" i="1"/>
  <c r="T7347" i="1"/>
  <c r="U7347" i="1"/>
  <c r="S7348" i="1"/>
  <c r="T7348" i="1"/>
  <c r="U7348" i="1"/>
  <c r="S7349" i="1"/>
  <c r="T7349" i="1"/>
  <c r="U7349" i="1"/>
  <c r="S7350" i="1"/>
  <c r="T7350" i="1"/>
  <c r="U7350" i="1"/>
  <c r="S7351" i="1"/>
  <c r="T7351" i="1"/>
  <c r="U7351" i="1"/>
  <c r="S7352" i="1"/>
  <c r="T7352" i="1"/>
  <c r="U7352" i="1"/>
  <c r="S7353" i="1"/>
  <c r="T7353" i="1"/>
  <c r="U7353" i="1"/>
  <c r="S7354" i="1"/>
  <c r="T7354" i="1"/>
  <c r="U7354" i="1"/>
  <c r="S7355" i="1"/>
  <c r="R7355" i="1" s="1"/>
  <c r="T7355" i="1"/>
  <c r="U7355" i="1"/>
  <c r="S7356" i="1"/>
  <c r="T7356" i="1"/>
  <c r="U7356" i="1"/>
  <c r="S7357" i="1"/>
  <c r="T7357" i="1"/>
  <c r="U7357" i="1"/>
  <c r="S7358" i="1"/>
  <c r="T7358" i="1"/>
  <c r="U7358" i="1"/>
  <c r="S7359" i="1"/>
  <c r="T7359" i="1"/>
  <c r="U7359" i="1"/>
  <c r="S7360" i="1"/>
  <c r="T7360" i="1"/>
  <c r="R7360" i="1" s="1"/>
  <c r="U7360" i="1"/>
  <c r="S7361" i="1"/>
  <c r="T7361" i="1"/>
  <c r="U7361" i="1"/>
  <c r="S7362" i="1"/>
  <c r="R7362" i="1" s="1"/>
  <c r="T7362" i="1"/>
  <c r="U7362" i="1"/>
  <c r="S7363" i="1"/>
  <c r="R7363" i="1" s="1"/>
  <c r="T7363" i="1"/>
  <c r="U7363" i="1"/>
  <c r="S7364" i="1"/>
  <c r="T7364" i="1"/>
  <c r="U7364" i="1"/>
  <c r="S7365" i="1"/>
  <c r="T7365" i="1"/>
  <c r="U7365" i="1"/>
  <c r="S7366" i="1"/>
  <c r="T7366" i="1"/>
  <c r="U7366" i="1"/>
  <c r="S7367" i="1"/>
  <c r="T7367" i="1"/>
  <c r="U7367" i="1"/>
  <c r="S7368" i="1"/>
  <c r="T7368" i="1"/>
  <c r="U7368" i="1"/>
  <c r="S7369" i="1"/>
  <c r="T7369" i="1"/>
  <c r="U7369" i="1"/>
  <c r="S7370" i="1"/>
  <c r="T7370" i="1"/>
  <c r="U7370" i="1"/>
  <c r="S7371" i="1"/>
  <c r="T7371" i="1"/>
  <c r="U7371" i="1"/>
  <c r="S7372" i="1"/>
  <c r="T7372" i="1"/>
  <c r="U7372" i="1"/>
  <c r="S7373" i="1"/>
  <c r="T7373" i="1"/>
  <c r="U7373" i="1"/>
  <c r="S7374" i="1"/>
  <c r="T7374" i="1"/>
  <c r="U7374" i="1"/>
  <c r="S7375" i="1"/>
  <c r="T7375" i="1"/>
  <c r="U7375" i="1"/>
  <c r="S7376" i="1"/>
  <c r="T7376" i="1"/>
  <c r="U7376" i="1"/>
  <c r="S7377" i="1"/>
  <c r="T7377" i="1"/>
  <c r="U7377" i="1"/>
  <c r="S7378" i="1"/>
  <c r="T7378" i="1"/>
  <c r="U7378" i="1"/>
  <c r="S7379" i="1"/>
  <c r="T7379" i="1"/>
  <c r="U7379" i="1"/>
  <c r="S7380" i="1"/>
  <c r="T7380" i="1"/>
  <c r="U7380" i="1"/>
  <c r="S7381" i="1"/>
  <c r="T7381" i="1"/>
  <c r="U7381" i="1"/>
  <c r="S7382" i="1"/>
  <c r="T7382" i="1"/>
  <c r="U7382" i="1"/>
  <c r="S7383" i="1"/>
  <c r="T7383" i="1"/>
  <c r="U7383" i="1"/>
  <c r="S7384" i="1"/>
  <c r="T7384" i="1"/>
  <c r="R7384" i="1" s="1"/>
  <c r="U7384" i="1"/>
  <c r="S7385" i="1"/>
  <c r="T7385" i="1"/>
  <c r="U7385" i="1"/>
  <c r="S7386" i="1"/>
  <c r="R7386" i="1" s="1"/>
  <c r="T7386" i="1"/>
  <c r="U7386" i="1"/>
  <c r="S7387" i="1"/>
  <c r="T7387" i="1"/>
  <c r="U7387" i="1"/>
  <c r="S7388" i="1"/>
  <c r="T7388" i="1"/>
  <c r="U7388" i="1"/>
  <c r="S7389" i="1"/>
  <c r="T7389" i="1"/>
  <c r="U7389" i="1"/>
  <c r="S7390" i="1"/>
  <c r="T7390" i="1"/>
  <c r="U7390" i="1"/>
  <c r="S7391" i="1"/>
  <c r="T7391" i="1"/>
  <c r="U7391" i="1"/>
  <c r="S7392" i="1"/>
  <c r="T7392" i="1"/>
  <c r="U7392" i="1"/>
  <c r="S7393" i="1"/>
  <c r="T7393" i="1"/>
  <c r="U7393" i="1"/>
  <c r="S7394" i="1"/>
  <c r="T7394" i="1"/>
  <c r="U7394" i="1"/>
  <c r="S7395" i="1"/>
  <c r="T7395" i="1"/>
  <c r="U7395" i="1"/>
  <c r="S7396" i="1"/>
  <c r="T7396" i="1"/>
  <c r="U7396" i="1"/>
  <c r="S7397" i="1"/>
  <c r="T7397" i="1"/>
  <c r="U7397" i="1"/>
  <c r="S7398" i="1"/>
  <c r="T7398" i="1"/>
  <c r="U7398" i="1"/>
  <c r="S7399" i="1"/>
  <c r="T7399" i="1"/>
  <c r="U7399" i="1"/>
  <c r="S7400" i="1"/>
  <c r="T7400" i="1"/>
  <c r="U7400" i="1"/>
  <c r="S7401" i="1"/>
  <c r="T7401" i="1"/>
  <c r="U7401" i="1"/>
  <c r="S7402" i="1"/>
  <c r="T7402" i="1"/>
  <c r="U7402" i="1"/>
  <c r="S7403" i="1"/>
  <c r="T7403" i="1"/>
  <c r="U7403" i="1"/>
  <c r="S7404" i="1"/>
  <c r="T7404" i="1"/>
  <c r="U7404" i="1"/>
  <c r="S7405" i="1"/>
  <c r="T7405" i="1"/>
  <c r="U7405" i="1"/>
  <c r="S7406" i="1"/>
  <c r="T7406" i="1"/>
  <c r="U7406" i="1"/>
  <c r="S7407" i="1"/>
  <c r="T7407" i="1"/>
  <c r="U7407" i="1"/>
  <c r="S7408" i="1"/>
  <c r="T7408" i="1"/>
  <c r="U7408" i="1"/>
  <c r="S7409" i="1"/>
  <c r="T7409" i="1"/>
  <c r="U7409" i="1"/>
  <c r="S7410" i="1"/>
  <c r="R7410" i="1" s="1"/>
  <c r="T7410" i="1"/>
  <c r="U7410" i="1"/>
  <c r="S7411" i="1"/>
  <c r="T7411" i="1"/>
  <c r="U7411" i="1"/>
  <c r="S7412" i="1"/>
  <c r="T7412" i="1"/>
  <c r="U7412" i="1"/>
  <c r="S7413" i="1"/>
  <c r="T7413" i="1"/>
  <c r="U7413" i="1"/>
  <c r="S7414" i="1"/>
  <c r="T7414" i="1"/>
  <c r="U7414" i="1"/>
  <c r="S7415" i="1"/>
  <c r="T7415" i="1"/>
  <c r="U7415" i="1"/>
  <c r="S7416" i="1"/>
  <c r="T7416" i="1"/>
  <c r="U7416" i="1"/>
  <c r="S7417" i="1"/>
  <c r="T7417" i="1"/>
  <c r="U7417" i="1"/>
  <c r="S7418" i="1"/>
  <c r="T7418" i="1"/>
  <c r="U7418" i="1"/>
  <c r="S7419" i="1"/>
  <c r="T7419" i="1"/>
  <c r="U7419" i="1"/>
  <c r="S7420" i="1"/>
  <c r="T7420" i="1"/>
  <c r="U7420" i="1"/>
  <c r="S7421" i="1"/>
  <c r="T7421" i="1"/>
  <c r="U7421" i="1"/>
  <c r="S7422" i="1"/>
  <c r="T7422" i="1"/>
  <c r="U7422" i="1"/>
  <c r="S7423" i="1"/>
  <c r="T7423" i="1"/>
  <c r="U7423" i="1"/>
  <c r="S7424" i="1"/>
  <c r="T7424" i="1"/>
  <c r="U7424" i="1"/>
  <c r="S7425" i="1"/>
  <c r="T7425" i="1"/>
  <c r="U7425" i="1"/>
  <c r="S7426" i="1"/>
  <c r="T7426" i="1"/>
  <c r="U7426" i="1"/>
  <c r="S7427" i="1"/>
  <c r="T7427" i="1"/>
  <c r="U7427" i="1"/>
  <c r="S7428" i="1"/>
  <c r="T7428" i="1"/>
  <c r="U7428" i="1"/>
  <c r="S7429" i="1"/>
  <c r="T7429" i="1"/>
  <c r="U7429" i="1"/>
  <c r="S7430" i="1"/>
  <c r="T7430" i="1"/>
  <c r="U7430" i="1"/>
  <c r="S7431" i="1"/>
  <c r="T7431" i="1"/>
  <c r="U7431" i="1"/>
  <c r="S7432" i="1"/>
  <c r="T7432" i="1"/>
  <c r="R7432" i="1" s="1"/>
  <c r="U7432" i="1"/>
  <c r="S7433" i="1"/>
  <c r="T7433" i="1"/>
  <c r="U7433" i="1"/>
  <c r="S7434" i="1"/>
  <c r="R7434" i="1" s="1"/>
  <c r="T7434" i="1"/>
  <c r="U7434" i="1"/>
  <c r="S7435" i="1"/>
  <c r="T7435" i="1"/>
  <c r="U7435" i="1"/>
  <c r="S7436" i="1"/>
  <c r="T7436" i="1"/>
  <c r="U7436" i="1"/>
  <c r="S7437" i="1"/>
  <c r="T7437" i="1"/>
  <c r="U7437" i="1"/>
  <c r="S7438" i="1"/>
  <c r="T7438" i="1"/>
  <c r="U7438" i="1"/>
  <c r="S7439" i="1"/>
  <c r="T7439" i="1"/>
  <c r="U7439" i="1"/>
  <c r="S7440" i="1"/>
  <c r="T7440" i="1"/>
  <c r="U7440" i="1"/>
  <c r="S7441" i="1"/>
  <c r="T7441" i="1"/>
  <c r="U7441" i="1"/>
  <c r="S7442" i="1"/>
  <c r="T7442" i="1"/>
  <c r="U7442" i="1"/>
  <c r="S7443" i="1"/>
  <c r="T7443" i="1"/>
  <c r="U7443" i="1"/>
  <c r="S7444" i="1"/>
  <c r="T7444" i="1"/>
  <c r="U7444" i="1"/>
  <c r="S7445" i="1"/>
  <c r="T7445" i="1"/>
  <c r="U7445" i="1"/>
  <c r="S7446" i="1"/>
  <c r="T7446" i="1"/>
  <c r="U7446" i="1"/>
  <c r="S7447" i="1"/>
  <c r="T7447" i="1"/>
  <c r="U7447" i="1"/>
  <c r="S7448" i="1"/>
  <c r="T7448" i="1"/>
  <c r="U7448" i="1"/>
  <c r="S7449" i="1"/>
  <c r="T7449" i="1"/>
  <c r="U7449" i="1"/>
  <c r="S7450" i="1"/>
  <c r="T7450" i="1"/>
  <c r="U7450" i="1"/>
  <c r="S7451" i="1"/>
  <c r="T7451" i="1"/>
  <c r="U7451" i="1"/>
  <c r="S7452" i="1"/>
  <c r="T7452" i="1"/>
  <c r="U7452" i="1"/>
  <c r="S7453" i="1"/>
  <c r="T7453" i="1"/>
  <c r="U7453" i="1"/>
  <c r="S7454" i="1"/>
  <c r="T7454" i="1"/>
  <c r="U7454" i="1"/>
  <c r="S7455" i="1"/>
  <c r="T7455" i="1"/>
  <c r="U7455" i="1"/>
  <c r="S7456" i="1"/>
  <c r="T7456" i="1"/>
  <c r="R7456" i="1" s="1"/>
  <c r="U7456" i="1"/>
  <c r="S7457" i="1"/>
  <c r="T7457" i="1"/>
  <c r="U7457" i="1"/>
  <c r="S7458" i="1"/>
  <c r="R7458" i="1" s="1"/>
  <c r="T7458" i="1"/>
  <c r="U7458" i="1"/>
  <c r="S7459" i="1"/>
  <c r="T7459" i="1"/>
  <c r="U7459" i="1"/>
  <c r="S7460" i="1"/>
  <c r="T7460" i="1"/>
  <c r="U7460" i="1"/>
  <c r="S7461" i="1"/>
  <c r="T7461" i="1"/>
  <c r="U7461" i="1"/>
  <c r="S7462" i="1"/>
  <c r="T7462" i="1"/>
  <c r="U7462" i="1"/>
  <c r="S7463" i="1"/>
  <c r="T7463" i="1"/>
  <c r="U7463" i="1"/>
  <c r="S7464" i="1"/>
  <c r="T7464" i="1"/>
  <c r="U7464" i="1"/>
  <c r="S7465" i="1"/>
  <c r="T7465" i="1"/>
  <c r="U7465" i="1"/>
  <c r="S7466" i="1"/>
  <c r="T7466" i="1"/>
  <c r="U7466" i="1"/>
  <c r="S7467" i="1"/>
  <c r="T7467" i="1"/>
  <c r="U7467" i="1"/>
  <c r="S7468" i="1"/>
  <c r="T7468" i="1"/>
  <c r="U7468" i="1"/>
  <c r="S7469" i="1"/>
  <c r="T7469" i="1"/>
  <c r="U7469" i="1"/>
  <c r="S7470" i="1"/>
  <c r="T7470" i="1"/>
  <c r="U7470" i="1"/>
  <c r="S7471" i="1"/>
  <c r="T7471" i="1"/>
  <c r="U7471" i="1"/>
  <c r="S7472" i="1"/>
  <c r="T7472" i="1"/>
  <c r="U7472" i="1"/>
  <c r="S7473" i="1"/>
  <c r="T7473" i="1"/>
  <c r="U7473" i="1"/>
  <c r="S7474" i="1"/>
  <c r="T7474" i="1"/>
  <c r="U7474" i="1"/>
  <c r="S7475" i="1"/>
  <c r="T7475" i="1"/>
  <c r="U7475" i="1"/>
  <c r="S7476" i="1"/>
  <c r="T7476" i="1"/>
  <c r="U7476" i="1"/>
  <c r="S7477" i="1"/>
  <c r="T7477" i="1"/>
  <c r="U7477" i="1"/>
  <c r="S7478" i="1"/>
  <c r="T7478" i="1"/>
  <c r="U7478" i="1"/>
  <c r="S7479" i="1"/>
  <c r="T7479" i="1"/>
  <c r="U7479" i="1"/>
  <c r="S7480" i="1"/>
  <c r="T7480" i="1"/>
  <c r="R7480" i="1" s="1"/>
  <c r="U7480" i="1"/>
  <c r="S7481" i="1"/>
  <c r="T7481" i="1"/>
  <c r="U7481" i="1"/>
  <c r="S7482" i="1"/>
  <c r="R7482" i="1" s="1"/>
  <c r="T7482" i="1"/>
  <c r="U7482" i="1"/>
  <c r="S7483" i="1"/>
  <c r="T7483" i="1"/>
  <c r="U7483" i="1"/>
  <c r="S7484" i="1"/>
  <c r="T7484" i="1"/>
  <c r="U7484" i="1"/>
  <c r="S7485" i="1"/>
  <c r="T7485" i="1"/>
  <c r="U7485" i="1"/>
  <c r="S7486" i="1"/>
  <c r="T7486" i="1"/>
  <c r="U7486" i="1"/>
  <c r="S7487" i="1"/>
  <c r="T7487" i="1"/>
  <c r="U7487" i="1"/>
  <c r="S7488" i="1"/>
  <c r="T7488" i="1"/>
  <c r="U7488" i="1"/>
  <c r="S7489" i="1"/>
  <c r="T7489" i="1"/>
  <c r="U7489" i="1"/>
  <c r="S7490" i="1"/>
  <c r="T7490" i="1"/>
  <c r="U7490" i="1"/>
  <c r="S7491" i="1"/>
  <c r="T7491" i="1"/>
  <c r="U7491" i="1"/>
  <c r="S7492" i="1"/>
  <c r="T7492" i="1"/>
  <c r="U7492" i="1"/>
  <c r="S7493" i="1"/>
  <c r="T7493" i="1"/>
  <c r="U7493" i="1"/>
  <c r="S7494" i="1"/>
  <c r="T7494" i="1"/>
  <c r="U7494" i="1"/>
  <c r="S7495" i="1"/>
  <c r="T7495" i="1"/>
  <c r="U7495" i="1"/>
  <c r="S7496" i="1"/>
  <c r="T7496" i="1"/>
  <c r="U7496" i="1"/>
  <c r="S7497" i="1"/>
  <c r="T7497" i="1"/>
  <c r="U7497" i="1"/>
  <c r="S7498" i="1"/>
  <c r="T7498" i="1"/>
  <c r="U7498" i="1"/>
  <c r="S7499" i="1"/>
  <c r="T7499" i="1"/>
  <c r="U7499" i="1"/>
  <c r="S7500" i="1"/>
  <c r="T7500" i="1"/>
  <c r="U7500" i="1"/>
  <c r="S7501" i="1"/>
  <c r="T7501" i="1"/>
  <c r="U7501" i="1"/>
  <c r="S7502" i="1"/>
  <c r="T7502" i="1"/>
  <c r="U7502" i="1"/>
  <c r="S7503" i="1"/>
  <c r="T7503" i="1"/>
  <c r="U7503" i="1"/>
  <c r="S7504" i="1"/>
  <c r="T7504" i="1"/>
  <c r="R7504" i="1" s="1"/>
  <c r="U7504" i="1"/>
  <c r="S7505" i="1"/>
  <c r="T7505" i="1"/>
  <c r="U7505" i="1"/>
  <c r="S7506" i="1"/>
  <c r="R7506" i="1" s="1"/>
  <c r="T7506" i="1"/>
  <c r="U7506" i="1"/>
  <c r="S7507" i="1"/>
  <c r="T7507" i="1"/>
  <c r="U7507" i="1"/>
  <c r="S7508" i="1"/>
  <c r="T7508" i="1"/>
  <c r="U7508" i="1"/>
  <c r="S7509" i="1"/>
  <c r="T7509" i="1"/>
  <c r="U7509" i="1"/>
  <c r="S7510" i="1"/>
  <c r="T7510" i="1"/>
  <c r="U7510" i="1"/>
  <c r="S7511" i="1"/>
  <c r="T7511" i="1"/>
  <c r="U7511" i="1"/>
  <c r="S7512" i="1"/>
  <c r="T7512" i="1"/>
  <c r="U7512" i="1"/>
  <c r="S7513" i="1"/>
  <c r="T7513" i="1"/>
  <c r="U7513" i="1"/>
  <c r="S7514" i="1"/>
  <c r="T7514" i="1"/>
  <c r="U7514" i="1"/>
  <c r="S7515" i="1"/>
  <c r="T7515" i="1"/>
  <c r="U7515" i="1"/>
  <c r="S7516" i="1"/>
  <c r="T7516" i="1"/>
  <c r="U7516" i="1"/>
  <c r="S7517" i="1"/>
  <c r="T7517" i="1"/>
  <c r="U7517" i="1"/>
  <c r="S7518" i="1"/>
  <c r="T7518" i="1"/>
  <c r="U7518" i="1"/>
  <c r="S7519" i="1"/>
  <c r="T7519" i="1"/>
  <c r="U7519" i="1"/>
  <c r="S7520" i="1"/>
  <c r="T7520" i="1"/>
  <c r="U7520" i="1"/>
  <c r="S7521" i="1"/>
  <c r="T7521" i="1"/>
  <c r="U7521" i="1"/>
  <c r="S7522" i="1"/>
  <c r="T7522" i="1"/>
  <c r="U7522" i="1"/>
  <c r="S7523" i="1"/>
  <c r="T7523" i="1"/>
  <c r="U7523" i="1"/>
  <c r="S7524" i="1"/>
  <c r="T7524" i="1"/>
  <c r="U7524" i="1"/>
  <c r="S7525" i="1"/>
  <c r="T7525" i="1"/>
  <c r="U7525" i="1"/>
  <c r="S7526" i="1"/>
  <c r="T7526" i="1"/>
  <c r="U7526" i="1"/>
  <c r="S7527" i="1"/>
  <c r="T7527" i="1"/>
  <c r="U7527" i="1"/>
  <c r="S7528" i="1"/>
  <c r="T7528" i="1"/>
  <c r="U7528" i="1"/>
  <c r="S7529" i="1"/>
  <c r="T7529" i="1"/>
  <c r="U7529" i="1"/>
  <c r="S7530" i="1"/>
  <c r="R7530" i="1" s="1"/>
  <c r="T7530" i="1"/>
  <c r="U7530" i="1"/>
  <c r="S7531" i="1"/>
  <c r="T7531" i="1"/>
  <c r="U7531" i="1"/>
  <c r="S7532" i="1"/>
  <c r="T7532" i="1"/>
  <c r="U7532" i="1"/>
  <c r="S7533" i="1"/>
  <c r="T7533" i="1"/>
  <c r="U7533" i="1"/>
  <c r="S7534" i="1"/>
  <c r="T7534" i="1"/>
  <c r="U7534" i="1"/>
  <c r="S7535" i="1"/>
  <c r="T7535" i="1"/>
  <c r="U7535" i="1"/>
  <c r="S7536" i="1"/>
  <c r="T7536" i="1"/>
  <c r="U7536" i="1"/>
  <c r="S7537" i="1"/>
  <c r="T7537" i="1"/>
  <c r="U7537" i="1"/>
  <c r="S7538" i="1"/>
  <c r="T7538" i="1"/>
  <c r="U7538" i="1"/>
  <c r="S7539" i="1"/>
  <c r="T7539" i="1"/>
  <c r="U7539" i="1"/>
  <c r="S7540" i="1"/>
  <c r="T7540" i="1"/>
  <c r="U7540" i="1"/>
  <c r="S7541" i="1"/>
  <c r="T7541" i="1"/>
  <c r="U7541" i="1"/>
  <c r="S7542" i="1"/>
  <c r="T7542" i="1"/>
  <c r="U7542" i="1"/>
  <c r="S7543" i="1"/>
  <c r="T7543" i="1"/>
  <c r="U7543" i="1"/>
  <c r="S7544" i="1"/>
  <c r="T7544" i="1"/>
  <c r="U7544" i="1"/>
  <c r="S7545" i="1"/>
  <c r="T7545" i="1"/>
  <c r="U7545" i="1"/>
  <c r="S7546" i="1"/>
  <c r="T7546" i="1"/>
  <c r="U7546" i="1"/>
  <c r="S7547" i="1"/>
  <c r="R7547" i="1" s="1"/>
  <c r="T7547" i="1"/>
  <c r="U7547" i="1"/>
  <c r="S7548" i="1"/>
  <c r="T7548" i="1"/>
  <c r="U7548" i="1"/>
  <c r="S7549" i="1"/>
  <c r="T7549" i="1"/>
  <c r="U7549" i="1"/>
  <c r="S7550" i="1"/>
  <c r="T7550" i="1"/>
  <c r="U7550" i="1"/>
  <c r="S7551" i="1"/>
  <c r="T7551" i="1"/>
  <c r="U7551" i="1"/>
  <c r="S7552" i="1"/>
  <c r="T7552" i="1"/>
  <c r="R7552" i="1" s="1"/>
  <c r="U7552" i="1"/>
  <c r="S7553" i="1"/>
  <c r="T7553" i="1"/>
  <c r="U7553" i="1"/>
  <c r="S7554" i="1"/>
  <c r="R7554" i="1" s="1"/>
  <c r="T7554" i="1"/>
  <c r="U7554" i="1"/>
  <c r="S7555" i="1"/>
  <c r="T7555" i="1"/>
  <c r="U7555" i="1"/>
  <c r="S7556" i="1"/>
  <c r="T7556" i="1"/>
  <c r="U7556" i="1"/>
  <c r="S7557" i="1"/>
  <c r="T7557" i="1"/>
  <c r="U7557" i="1"/>
  <c r="S7558" i="1"/>
  <c r="T7558" i="1"/>
  <c r="U7558" i="1"/>
  <c r="S7559" i="1"/>
  <c r="T7559" i="1"/>
  <c r="U7559" i="1"/>
  <c r="S7560" i="1"/>
  <c r="T7560" i="1"/>
  <c r="U7560" i="1"/>
  <c r="S7561" i="1"/>
  <c r="T7561" i="1"/>
  <c r="U7561" i="1"/>
  <c r="S7562" i="1"/>
  <c r="T7562" i="1"/>
  <c r="U7562" i="1"/>
  <c r="S7563" i="1"/>
  <c r="T7563" i="1"/>
  <c r="U7563" i="1"/>
  <c r="S7564" i="1"/>
  <c r="T7564" i="1"/>
  <c r="U7564" i="1"/>
  <c r="S7565" i="1"/>
  <c r="T7565" i="1"/>
  <c r="U7565" i="1"/>
  <c r="S7566" i="1"/>
  <c r="T7566" i="1"/>
  <c r="U7566" i="1"/>
  <c r="S7567" i="1"/>
  <c r="T7567" i="1"/>
  <c r="U7567" i="1"/>
  <c r="S7568" i="1"/>
  <c r="T7568" i="1"/>
  <c r="U7568" i="1"/>
  <c r="S7569" i="1"/>
  <c r="T7569" i="1"/>
  <c r="U7569" i="1"/>
  <c r="S7570" i="1"/>
  <c r="T7570" i="1"/>
  <c r="U7570" i="1"/>
  <c r="S7571" i="1"/>
  <c r="T7571" i="1"/>
  <c r="U7571" i="1"/>
  <c r="S7572" i="1"/>
  <c r="T7572" i="1"/>
  <c r="U7572" i="1"/>
  <c r="S7573" i="1"/>
  <c r="T7573" i="1"/>
  <c r="U7573" i="1"/>
  <c r="S7574" i="1"/>
  <c r="T7574" i="1"/>
  <c r="U7574" i="1"/>
  <c r="S7575" i="1"/>
  <c r="T7575" i="1"/>
  <c r="U7575" i="1"/>
  <c r="S7576" i="1"/>
  <c r="T7576" i="1"/>
  <c r="U7576" i="1"/>
  <c r="S7577" i="1"/>
  <c r="T7577" i="1"/>
  <c r="U7577" i="1"/>
  <c r="S7578" i="1"/>
  <c r="R7578" i="1" s="1"/>
  <c r="T7578" i="1"/>
  <c r="U7578" i="1"/>
  <c r="S7579" i="1"/>
  <c r="T7579" i="1"/>
  <c r="U7579" i="1"/>
  <c r="S7580" i="1"/>
  <c r="T7580" i="1"/>
  <c r="U7580" i="1"/>
  <c r="S7581" i="1"/>
  <c r="T7581" i="1"/>
  <c r="U7581" i="1"/>
  <c r="S7582" i="1"/>
  <c r="T7582" i="1"/>
  <c r="U7582" i="1"/>
  <c r="S7583" i="1"/>
  <c r="T7583" i="1"/>
  <c r="U7583" i="1"/>
  <c r="S7584" i="1"/>
  <c r="T7584" i="1"/>
  <c r="U7584" i="1"/>
  <c r="S7585" i="1"/>
  <c r="T7585" i="1"/>
  <c r="U7585" i="1"/>
  <c r="S7586" i="1"/>
  <c r="T7586" i="1"/>
  <c r="U7586" i="1"/>
  <c r="S7587" i="1"/>
  <c r="T7587" i="1"/>
  <c r="U7587" i="1"/>
  <c r="S7588" i="1"/>
  <c r="T7588" i="1"/>
  <c r="U7588" i="1"/>
  <c r="S7589" i="1"/>
  <c r="T7589" i="1"/>
  <c r="U7589" i="1"/>
  <c r="S7590" i="1"/>
  <c r="T7590" i="1"/>
  <c r="U7590" i="1"/>
  <c r="S7591" i="1"/>
  <c r="T7591" i="1"/>
  <c r="U7591" i="1"/>
  <c r="S7592" i="1"/>
  <c r="T7592" i="1"/>
  <c r="U7592" i="1"/>
  <c r="S7593" i="1"/>
  <c r="T7593" i="1"/>
  <c r="U7593" i="1"/>
  <c r="S7594" i="1"/>
  <c r="T7594" i="1"/>
  <c r="U7594" i="1"/>
  <c r="S7595" i="1"/>
  <c r="T7595" i="1"/>
  <c r="U7595" i="1"/>
  <c r="S7596" i="1"/>
  <c r="T7596" i="1"/>
  <c r="U7596" i="1"/>
  <c r="S7597" i="1"/>
  <c r="T7597" i="1"/>
  <c r="U7597" i="1"/>
  <c r="S7598" i="1"/>
  <c r="T7598" i="1"/>
  <c r="U7598" i="1"/>
  <c r="S7599" i="1"/>
  <c r="T7599" i="1"/>
  <c r="U7599" i="1"/>
  <c r="S7600" i="1"/>
  <c r="T7600" i="1"/>
  <c r="R7600" i="1" s="1"/>
  <c r="U7600" i="1"/>
  <c r="S7601" i="1"/>
  <c r="T7601" i="1"/>
  <c r="U7601" i="1"/>
  <c r="S7602" i="1"/>
  <c r="R7602" i="1" s="1"/>
  <c r="T7602" i="1"/>
  <c r="U7602" i="1"/>
  <c r="S7603" i="1"/>
  <c r="R7603" i="1" s="1"/>
  <c r="T7603" i="1"/>
  <c r="U7603" i="1"/>
  <c r="S7604" i="1"/>
  <c r="T7604" i="1"/>
  <c r="U7604" i="1"/>
  <c r="S7605" i="1"/>
  <c r="T7605" i="1"/>
  <c r="U7605" i="1"/>
  <c r="S7606" i="1"/>
  <c r="T7606" i="1"/>
  <c r="U7606" i="1"/>
  <c r="S7607" i="1"/>
  <c r="T7607" i="1"/>
  <c r="U7607" i="1"/>
  <c r="S7608" i="1"/>
  <c r="T7608" i="1"/>
  <c r="U7608" i="1"/>
  <c r="S7609" i="1"/>
  <c r="T7609" i="1"/>
  <c r="U7609" i="1"/>
  <c r="S7610" i="1"/>
  <c r="T7610" i="1"/>
  <c r="U7610" i="1"/>
  <c r="S7611" i="1"/>
  <c r="T7611" i="1"/>
  <c r="U7611" i="1"/>
  <c r="S7612" i="1"/>
  <c r="T7612" i="1"/>
  <c r="U7612" i="1"/>
  <c r="S7613" i="1"/>
  <c r="T7613" i="1"/>
  <c r="U7613" i="1"/>
  <c r="S7614" i="1"/>
  <c r="T7614" i="1"/>
  <c r="U7614" i="1"/>
  <c r="S7615" i="1"/>
  <c r="T7615" i="1"/>
  <c r="U7615" i="1"/>
  <c r="S7616" i="1"/>
  <c r="T7616" i="1"/>
  <c r="U7616" i="1"/>
  <c r="S7617" i="1"/>
  <c r="T7617" i="1"/>
  <c r="U7617" i="1"/>
  <c r="S7618" i="1"/>
  <c r="T7618" i="1"/>
  <c r="U7618" i="1"/>
  <c r="S7619" i="1"/>
  <c r="R7619" i="1" s="1"/>
  <c r="T7619" i="1"/>
  <c r="U7619" i="1"/>
  <c r="S7620" i="1"/>
  <c r="T7620" i="1"/>
  <c r="U7620" i="1"/>
  <c r="S7621" i="1"/>
  <c r="T7621" i="1"/>
  <c r="U7621" i="1"/>
  <c r="S7622" i="1"/>
  <c r="T7622" i="1"/>
  <c r="U7622" i="1"/>
  <c r="S7623" i="1"/>
  <c r="T7623" i="1"/>
  <c r="U7623" i="1"/>
  <c r="S7624" i="1"/>
  <c r="T7624" i="1"/>
  <c r="U7624" i="1"/>
  <c r="S7625" i="1"/>
  <c r="T7625" i="1"/>
  <c r="U7625" i="1"/>
  <c r="S7626" i="1"/>
  <c r="R7626" i="1" s="1"/>
  <c r="T7626" i="1"/>
  <c r="U7626" i="1"/>
  <c r="S7627" i="1"/>
  <c r="T7627" i="1"/>
  <c r="U7627" i="1"/>
  <c r="S7628" i="1"/>
  <c r="T7628" i="1"/>
  <c r="U7628" i="1"/>
  <c r="S7629" i="1"/>
  <c r="T7629" i="1"/>
  <c r="U7629" i="1"/>
  <c r="S7630" i="1"/>
  <c r="T7630" i="1"/>
  <c r="U7630" i="1"/>
  <c r="S7631" i="1"/>
  <c r="T7631" i="1"/>
  <c r="U7631" i="1"/>
  <c r="S7632" i="1"/>
  <c r="T7632" i="1"/>
  <c r="U7632" i="1"/>
  <c r="S7633" i="1"/>
  <c r="T7633" i="1"/>
  <c r="U7633" i="1"/>
  <c r="S7634" i="1"/>
  <c r="T7634" i="1"/>
  <c r="U7634" i="1"/>
  <c r="S7635" i="1"/>
  <c r="T7635" i="1"/>
  <c r="U7635" i="1"/>
  <c r="S7636" i="1"/>
  <c r="T7636" i="1"/>
  <c r="U7636" i="1"/>
  <c r="S7637" i="1"/>
  <c r="T7637" i="1"/>
  <c r="U7637" i="1"/>
  <c r="S7638" i="1"/>
  <c r="T7638" i="1"/>
  <c r="U7638" i="1"/>
  <c r="S7639" i="1"/>
  <c r="T7639" i="1"/>
  <c r="U7639" i="1"/>
  <c r="S7640" i="1"/>
  <c r="T7640" i="1"/>
  <c r="U7640" i="1"/>
  <c r="S7641" i="1"/>
  <c r="T7641" i="1"/>
  <c r="U7641" i="1"/>
  <c r="S7642" i="1"/>
  <c r="T7642" i="1"/>
  <c r="U7642" i="1"/>
  <c r="S7643" i="1"/>
  <c r="T7643" i="1"/>
  <c r="U7643" i="1"/>
  <c r="S7644" i="1"/>
  <c r="T7644" i="1"/>
  <c r="U7644" i="1"/>
  <c r="S7645" i="1"/>
  <c r="T7645" i="1"/>
  <c r="U7645" i="1"/>
  <c r="S7646" i="1"/>
  <c r="T7646" i="1"/>
  <c r="U7646" i="1"/>
  <c r="S7647" i="1"/>
  <c r="T7647" i="1"/>
  <c r="U7647" i="1"/>
  <c r="S7648" i="1"/>
  <c r="T7648" i="1"/>
  <c r="R7648" i="1" s="1"/>
  <c r="U7648" i="1"/>
  <c r="S7649" i="1"/>
  <c r="T7649" i="1"/>
  <c r="U7649" i="1"/>
  <c r="S7650" i="1"/>
  <c r="R7650" i="1" s="1"/>
  <c r="T7650" i="1"/>
  <c r="U7650" i="1"/>
  <c r="S7651" i="1"/>
  <c r="T7651" i="1"/>
  <c r="U7651" i="1"/>
  <c r="S7652" i="1"/>
  <c r="T7652" i="1"/>
  <c r="U7652" i="1"/>
  <c r="S7653" i="1"/>
  <c r="T7653" i="1"/>
  <c r="U7653" i="1"/>
  <c r="S7654" i="1"/>
  <c r="T7654" i="1"/>
  <c r="U7654" i="1"/>
  <c r="S7655" i="1"/>
  <c r="T7655" i="1"/>
  <c r="U7655" i="1"/>
  <c r="S7656" i="1"/>
  <c r="T7656" i="1"/>
  <c r="U7656" i="1"/>
  <c r="S7657" i="1"/>
  <c r="T7657" i="1"/>
  <c r="U7657" i="1"/>
  <c r="S7658" i="1"/>
  <c r="T7658" i="1"/>
  <c r="U7658" i="1"/>
  <c r="S7659" i="1"/>
  <c r="T7659" i="1"/>
  <c r="U7659" i="1"/>
  <c r="S7660" i="1"/>
  <c r="T7660" i="1"/>
  <c r="U7660" i="1"/>
  <c r="S7661" i="1"/>
  <c r="T7661" i="1"/>
  <c r="U7661" i="1"/>
  <c r="S7662" i="1"/>
  <c r="T7662" i="1"/>
  <c r="U7662" i="1"/>
  <c r="S7663" i="1"/>
  <c r="T7663" i="1"/>
  <c r="U7663" i="1"/>
  <c r="S7664" i="1"/>
  <c r="T7664" i="1"/>
  <c r="U7664" i="1"/>
  <c r="S7665" i="1"/>
  <c r="T7665" i="1"/>
  <c r="U7665" i="1"/>
  <c r="S7666" i="1"/>
  <c r="T7666" i="1"/>
  <c r="U7666" i="1"/>
  <c r="S7667" i="1"/>
  <c r="T7667" i="1"/>
  <c r="U7667" i="1"/>
  <c r="S7668" i="1"/>
  <c r="T7668" i="1"/>
  <c r="U7668" i="1"/>
  <c r="S7669" i="1"/>
  <c r="T7669" i="1"/>
  <c r="U7669" i="1"/>
  <c r="S7670" i="1"/>
  <c r="T7670" i="1"/>
  <c r="U7670" i="1"/>
  <c r="S7671" i="1"/>
  <c r="T7671" i="1"/>
  <c r="U7671" i="1"/>
  <c r="S7672" i="1"/>
  <c r="T7672" i="1"/>
  <c r="R7672" i="1" s="1"/>
  <c r="U7672" i="1"/>
  <c r="S7673" i="1"/>
  <c r="T7673" i="1"/>
  <c r="U7673" i="1"/>
  <c r="S7674" i="1"/>
  <c r="R7674" i="1" s="1"/>
  <c r="T7674" i="1"/>
  <c r="U7674" i="1"/>
  <c r="S7675" i="1"/>
  <c r="T7675" i="1"/>
  <c r="U7675" i="1"/>
  <c r="S7676" i="1"/>
  <c r="T7676" i="1"/>
  <c r="U7676" i="1"/>
  <c r="S7677" i="1"/>
  <c r="T7677" i="1"/>
  <c r="U7677" i="1"/>
  <c r="S7678" i="1"/>
  <c r="T7678" i="1"/>
  <c r="U7678" i="1"/>
  <c r="S7679" i="1"/>
  <c r="T7679" i="1"/>
  <c r="U7679" i="1"/>
  <c r="S7680" i="1"/>
  <c r="T7680" i="1"/>
  <c r="U7680" i="1"/>
  <c r="S7681" i="1"/>
  <c r="T7681" i="1"/>
  <c r="U7681" i="1"/>
  <c r="S7682" i="1"/>
  <c r="T7682" i="1"/>
  <c r="U7682" i="1"/>
  <c r="S7683" i="1"/>
  <c r="T7683" i="1"/>
  <c r="U7683" i="1"/>
  <c r="S7684" i="1"/>
  <c r="T7684" i="1"/>
  <c r="U7684" i="1"/>
  <c r="S7685" i="1"/>
  <c r="T7685" i="1"/>
  <c r="U7685" i="1"/>
  <c r="S7686" i="1"/>
  <c r="T7686" i="1"/>
  <c r="U7686" i="1"/>
  <c r="S7687" i="1"/>
  <c r="T7687" i="1"/>
  <c r="U7687" i="1"/>
  <c r="S7688" i="1"/>
  <c r="T7688" i="1"/>
  <c r="U7688" i="1"/>
  <c r="S7689" i="1"/>
  <c r="T7689" i="1"/>
  <c r="U7689" i="1"/>
  <c r="S7690" i="1"/>
  <c r="T7690" i="1"/>
  <c r="U7690" i="1"/>
  <c r="S7691" i="1"/>
  <c r="T7691" i="1"/>
  <c r="U7691" i="1"/>
  <c r="S7692" i="1"/>
  <c r="T7692" i="1"/>
  <c r="U7692" i="1"/>
  <c r="S7693" i="1"/>
  <c r="T7693" i="1"/>
  <c r="U7693" i="1"/>
  <c r="S7694" i="1"/>
  <c r="T7694" i="1"/>
  <c r="U7694" i="1"/>
  <c r="S7695" i="1"/>
  <c r="T7695" i="1"/>
  <c r="U7695" i="1"/>
  <c r="S7696" i="1"/>
  <c r="T7696" i="1"/>
  <c r="U7696" i="1"/>
  <c r="S7697" i="1"/>
  <c r="T7697" i="1"/>
  <c r="U7697" i="1"/>
  <c r="S7698" i="1"/>
  <c r="R7698" i="1" s="1"/>
  <c r="T7698" i="1"/>
  <c r="U7698" i="1"/>
  <c r="S7699" i="1"/>
  <c r="T7699" i="1"/>
  <c r="U7699" i="1"/>
  <c r="S7700" i="1"/>
  <c r="T7700" i="1"/>
  <c r="U7700" i="1"/>
  <c r="S7701" i="1"/>
  <c r="T7701" i="1"/>
  <c r="U7701" i="1"/>
  <c r="S7702" i="1"/>
  <c r="T7702" i="1"/>
  <c r="U7702" i="1"/>
  <c r="S7703" i="1"/>
  <c r="T7703" i="1"/>
  <c r="U7703" i="1"/>
  <c r="S7704" i="1"/>
  <c r="T7704" i="1"/>
  <c r="U7704" i="1"/>
  <c r="S7705" i="1"/>
  <c r="T7705" i="1"/>
  <c r="U7705" i="1"/>
  <c r="S7706" i="1"/>
  <c r="T7706" i="1"/>
  <c r="U7706" i="1"/>
  <c r="S7707" i="1"/>
  <c r="T7707" i="1"/>
  <c r="U7707" i="1"/>
  <c r="S7708" i="1"/>
  <c r="T7708" i="1"/>
  <c r="U7708" i="1"/>
  <c r="S7709" i="1"/>
  <c r="T7709" i="1"/>
  <c r="U7709" i="1"/>
  <c r="S7710" i="1"/>
  <c r="T7710" i="1"/>
  <c r="U7710" i="1"/>
  <c r="S7711" i="1"/>
  <c r="T7711" i="1"/>
  <c r="U7711" i="1"/>
  <c r="S7712" i="1"/>
  <c r="T7712" i="1"/>
  <c r="U7712" i="1"/>
  <c r="S7713" i="1"/>
  <c r="T7713" i="1"/>
  <c r="U7713" i="1"/>
  <c r="S7714" i="1"/>
  <c r="T7714" i="1"/>
  <c r="U7714" i="1"/>
  <c r="S7715" i="1"/>
  <c r="T7715" i="1"/>
  <c r="U7715" i="1"/>
  <c r="S7716" i="1"/>
  <c r="T7716" i="1"/>
  <c r="U7716" i="1"/>
  <c r="S7717" i="1"/>
  <c r="T7717" i="1"/>
  <c r="U7717" i="1"/>
  <c r="S7718" i="1"/>
  <c r="T7718" i="1"/>
  <c r="U7718" i="1"/>
  <c r="S7719" i="1"/>
  <c r="T7719" i="1"/>
  <c r="U7719" i="1"/>
  <c r="S7720" i="1"/>
  <c r="T7720" i="1"/>
  <c r="U7720" i="1"/>
  <c r="S7721" i="1"/>
  <c r="T7721" i="1"/>
  <c r="U7721" i="1"/>
  <c r="S7722" i="1"/>
  <c r="R7722" i="1" s="1"/>
  <c r="T7722" i="1"/>
  <c r="U7722" i="1"/>
  <c r="S7723" i="1"/>
  <c r="T7723" i="1"/>
  <c r="U7723" i="1"/>
  <c r="S7724" i="1"/>
  <c r="T7724" i="1"/>
  <c r="U7724" i="1"/>
  <c r="S7725" i="1"/>
  <c r="T7725" i="1"/>
  <c r="U7725" i="1"/>
  <c r="S7726" i="1"/>
  <c r="T7726" i="1"/>
  <c r="U7726" i="1"/>
  <c r="S7727" i="1"/>
  <c r="T7727" i="1"/>
  <c r="U7727" i="1"/>
  <c r="S7728" i="1"/>
  <c r="T7728" i="1"/>
  <c r="U7728" i="1"/>
  <c r="S7729" i="1"/>
  <c r="T7729" i="1"/>
  <c r="U7729" i="1"/>
  <c r="S7730" i="1"/>
  <c r="T7730" i="1"/>
  <c r="U7730" i="1"/>
  <c r="S7731" i="1"/>
  <c r="T7731" i="1"/>
  <c r="U7731" i="1"/>
  <c r="S7732" i="1"/>
  <c r="T7732" i="1"/>
  <c r="U7732" i="1"/>
  <c r="S7733" i="1"/>
  <c r="T7733" i="1"/>
  <c r="U7733" i="1"/>
  <c r="S7734" i="1"/>
  <c r="T7734" i="1"/>
  <c r="U7734" i="1"/>
  <c r="S7735" i="1"/>
  <c r="T7735" i="1"/>
  <c r="U7735" i="1"/>
  <c r="S7736" i="1"/>
  <c r="T7736" i="1"/>
  <c r="U7736" i="1"/>
  <c r="S7737" i="1"/>
  <c r="T7737" i="1"/>
  <c r="U7737" i="1"/>
  <c r="S7738" i="1"/>
  <c r="T7738" i="1"/>
  <c r="U7738" i="1"/>
  <c r="S7739" i="1"/>
  <c r="T7739" i="1"/>
  <c r="U7739" i="1"/>
  <c r="S7740" i="1"/>
  <c r="T7740" i="1"/>
  <c r="U7740" i="1"/>
  <c r="S7741" i="1"/>
  <c r="T7741" i="1"/>
  <c r="U7741" i="1"/>
  <c r="S7742" i="1"/>
  <c r="T7742" i="1"/>
  <c r="U7742" i="1"/>
  <c r="S7743" i="1"/>
  <c r="T7743" i="1"/>
  <c r="U7743" i="1"/>
  <c r="S7744" i="1"/>
  <c r="T7744" i="1"/>
  <c r="R7744" i="1" s="1"/>
  <c r="U7744" i="1"/>
  <c r="S7745" i="1"/>
  <c r="T7745" i="1"/>
  <c r="U7745" i="1"/>
  <c r="S7746" i="1"/>
  <c r="R7746" i="1" s="1"/>
  <c r="T7746" i="1"/>
  <c r="U7746" i="1"/>
  <c r="S7747" i="1"/>
  <c r="T7747" i="1"/>
  <c r="U7747" i="1"/>
  <c r="S7748" i="1"/>
  <c r="T7748" i="1"/>
  <c r="U7748" i="1"/>
  <c r="S7749" i="1"/>
  <c r="T7749" i="1"/>
  <c r="U7749" i="1"/>
  <c r="S7750" i="1"/>
  <c r="T7750" i="1"/>
  <c r="U7750" i="1"/>
  <c r="S7751" i="1"/>
  <c r="T7751" i="1"/>
  <c r="U7751" i="1"/>
  <c r="S7752" i="1"/>
  <c r="T7752" i="1"/>
  <c r="U7752" i="1"/>
  <c r="S7753" i="1"/>
  <c r="T7753" i="1"/>
  <c r="U7753" i="1"/>
  <c r="S7754" i="1"/>
  <c r="T7754" i="1"/>
  <c r="U7754" i="1"/>
  <c r="S7755" i="1"/>
  <c r="T7755" i="1"/>
  <c r="U7755" i="1"/>
  <c r="S7756" i="1"/>
  <c r="T7756" i="1"/>
  <c r="U7756" i="1"/>
  <c r="S7757" i="1"/>
  <c r="T7757" i="1"/>
  <c r="U7757" i="1"/>
  <c r="S7758" i="1"/>
  <c r="T7758" i="1"/>
  <c r="U7758" i="1"/>
  <c r="S7759" i="1"/>
  <c r="T7759" i="1"/>
  <c r="U7759" i="1"/>
  <c r="S7760" i="1"/>
  <c r="T7760" i="1"/>
  <c r="U7760" i="1"/>
  <c r="S7761" i="1"/>
  <c r="T7761" i="1"/>
  <c r="U7761" i="1"/>
  <c r="S7762" i="1"/>
  <c r="T7762" i="1"/>
  <c r="U7762" i="1"/>
  <c r="S7763" i="1"/>
  <c r="R7763" i="1" s="1"/>
  <c r="T7763" i="1"/>
  <c r="U7763" i="1"/>
  <c r="S7764" i="1"/>
  <c r="T7764" i="1"/>
  <c r="U7764" i="1"/>
  <c r="S7765" i="1"/>
  <c r="T7765" i="1"/>
  <c r="U7765" i="1"/>
  <c r="S7766" i="1"/>
  <c r="T7766" i="1"/>
  <c r="U7766" i="1"/>
  <c r="S7767" i="1"/>
  <c r="T7767" i="1"/>
  <c r="U7767" i="1"/>
  <c r="S7768" i="1"/>
  <c r="T7768" i="1"/>
  <c r="R7768" i="1" s="1"/>
  <c r="U7768" i="1"/>
  <c r="S7769" i="1"/>
  <c r="T7769" i="1"/>
  <c r="U7769" i="1"/>
  <c r="S7770" i="1"/>
  <c r="R7770" i="1" s="1"/>
  <c r="T7770" i="1"/>
  <c r="U7770" i="1"/>
  <c r="S7771" i="1"/>
  <c r="T7771" i="1"/>
  <c r="U7771" i="1"/>
  <c r="S7772" i="1"/>
  <c r="T7772" i="1"/>
  <c r="U7772" i="1"/>
  <c r="S7773" i="1"/>
  <c r="T7773" i="1"/>
  <c r="U7773" i="1"/>
  <c r="S7774" i="1"/>
  <c r="T7774" i="1"/>
  <c r="U7774" i="1"/>
  <c r="S7775" i="1"/>
  <c r="T7775" i="1"/>
  <c r="U7775" i="1"/>
  <c r="S7776" i="1"/>
  <c r="T7776" i="1"/>
  <c r="U7776" i="1"/>
  <c r="S7777" i="1"/>
  <c r="T7777" i="1"/>
  <c r="U7777" i="1"/>
  <c r="S7778" i="1"/>
  <c r="T7778" i="1"/>
  <c r="U7778" i="1"/>
  <c r="S7779" i="1"/>
  <c r="T7779" i="1"/>
  <c r="U7779" i="1"/>
  <c r="S7780" i="1"/>
  <c r="T7780" i="1"/>
  <c r="U7780" i="1"/>
  <c r="S7781" i="1"/>
  <c r="T7781" i="1"/>
  <c r="U7781" i="1"/>
  <c r="S7782" i="1"/>
  <c r="T7782" i="1"/>
  <c r="U7782" i="1"/>
  <c r="S7783" i="1"/>
  <c r="T7783" i="1"/>
  <c r="U7783" i="1"/>
  <c r="S7784" i="1"/>
  <c r="T7784" i="1"/>
  <c r="U7784" i="1"/>
  <c r="S7785" i="1"/>
  <c r="T7785" i="1"/>
  <c r="U7785" i="1"/>
  <c r="S7786" i="1"/>
  <c r="T7786" i="1"/>
  <c r="U7786" i="1"/>
  <c r="S7787" i="1"/>
  <c r="T7787" i="1"/>
  <c r="U7787" i="1"/>
  <c r="S7788" i="1"/>
  <c r="T7788" i="1"/>
  <c r="U7788" i="1"/>
  <c r="S7789" i="1"/>
  <c r="T7789" i="1"/>
  <c r="U7789" i="1"/>
  <c r="S7790" i="1"/>
  <c r="T7790" i="1"/>
  <c r="U7790" i="1"/>
  <c r="S7791" i="1"/>
  <c r="T7791" i="1"/>
  <c r="U7791" i="1"/>
  <c r="S7792" i="1"/>
  <c r="T7792" i="1"/>
  <c r="R7792" i="1" s="1"/>
  <c r="U7792" i="1"/>
  <c r="S7793" i="1"/>
  <c r="T7793" i="1"/>
  <c r="U7793" i="1"/>
  <c r="S7794" i="1"/>
  <c r="R7794" i="1" s="1"/>
  <c r="T7794" i="1"/>
  <c r="U7794" i="1"/>
  <c r="S7795" i="1"/>
  <c r="R7795" i="1" s="1"/>
  <c r="T7795" i="1"/>
  <c r="U7795" i="1"/>
  <c r="S7796" i="1"/>
  <c r="T7796" i="1"/>
  <c r="U7796" i="1"/>
  <c r="S7797" i="1"/>
  <c r="T7797" i="1"/>
  <c r="U7797" i="1"/>
  <c r="S7798" i="1"/>
  <c r="T7798" i="1"/>
  <c r="U7798" i="1"/>
  <c r="S7799" i="1"/>
  <c r="T7799" i="1"/>
  <c r="U7799" i="1"/>
  <c r="S7800" i="1"/>
  <c r="T7800" i="1"/>
  <c r="U7800" i="1"/>
  <c r="S7801" i="1"/>
  <c r="T7801" i="1"/>
  <c r="U7801" i="1"/>
  <c r="S7802" i="1"/>
  <c r="T7802" i="1"/>
  <c r="U7802" i="1"/>
  <c r="S7803" i="1"/>
  <c r="T7803" i="1"/>
  <c r="U7803" i="1"/>
  <c r="S7804" i="1"/>
  <c r="T7804" i="1"/>
  <c r="U7804" i="1"/>
  <c r="S7805" i="1"/>
  <c r="T7805" i="1"/>
  <c r="U7805" i="1"/>
  <c r="S7806" i="1"/>
  <c r="T7806" i="1"/>
  <c r="U7806" i="1"/>
  <c r="S7807" i="1"/>
  <c r="T7807" i="1"/>
  <c r="U7807" i="1"/>
  <c r="S7808" i="1"/>
  <c r="T7808" i="1"/>
  <c r="U7808" i="1"/>
  <c r="S7809" i="1"/>
  <c r="T7809" i="1"/>
  <c r="U7809" i="1"/>
  <c r="S7810" i="1"/>
  <c r="T7810" i="1"/>
  <c r="U7810" i="1"/>
  <c r="S7811" i="1"/>
  <c r="T7811" i="1"/>
  <c r="U7811" i="1"/>
  <c r="S7812" i="1"/>
  <c r="T7812" i="1"/>
  <c r="U7812" i="1"/>
  <c r="S7813" i="1"/>
  <c r="T7813" i="1"/>
  <c r="U7813" i="1"/>
  <c r="S7814" i="1"/>
  <c r="T7814" i="1"/>
  <c r="U7814" i="1"/>
  <c r="S7815" i="1"/>
  <c r="T7815" i="1"/>
  <c r="R7815" i="1" s="1"/>
  <c r="U7815" i="1"/>
  <c r="S7816" i="1"/>
  <c r="T7816" i="1"/>
  <c r="U7816" i="1"/>
  <c r="S7817" i="1"/>
  <c r="T7817" i="1"/>
  <c r="U7817" i="1"/>
  <c r="S7818" i="1"/>
  <c r="T7818" i="1"/>
  <c r="U7818" i="1"/>
  <c r="S7819" i="1"/>
  <c r="T7819" i="1"/>
  <c r="U7819" i="1"/>
  <c r="S7820" i="1"/>
  <c r="T7820" i="1"/>
  <c r="U7820" i="1"/>
  <c r="S7821" i="1"/>
  <c r="T7821" i="1"/>
  <c r="U7821" i="1"/>
  <c r="S7822" i="1"/>
  <c r="T7822" i="1"/>
  <c r="U7822" i="1"/>
  <c r="S7823" i="1"/>
  <c r="T7823" i="1"/>
  <c r="U7823" i="1"/>
  <c r="S7824" i="1"/>
  <c r="T7824" i="1"/>
  <c r="U7824" i="1"/>
  <c r="S7825" i="1"/>
  <c r="T7825" i="1"/>
  <c r="U7825" i="1"/>
  <c r="S7826" i="1"/>
  <c r="T7826" i="1"/>
  <c r="U7826" i="1"/>
  <c r="S7827" i="1"/>
  <c r="T7827" i="1"/>
  <c r="U7827" i="1"/>
  <c r="S7828" i="1"/>
  <c r="T7828" i="1"/>
  <c r="U7828" i="1"/>
  <c r="S7829" i="1"/>
  <c r="T7829" i="1"/>
  <c r="U7829" i="1"/>
  <c r="S7830" i="1"/>
  <c r="T7830" i="1"/>
  <c r="U7830" i="1"/>
  <c r="S7831" i="1"/>
  <c r="T7831" i="1"/>
  <c r="U7831" i="1"/>
  <c r="S7832" i="1"/>
  <c r="T7832" i="1"/>
  <c r="U7832" i="1"/>
  <c r="S7833" i="1"/>
  <c r="T7833" i="1"/>
  <c r="U7833" i="1"/>
  <c r="S7834" i="1"/>
  <c r="T7834" i="1"/>
  <c r="U7834" i="1"/>
  <c r="S7835" i="1"/>
  <c r="T7835" i="1"/>
  <c r="U7835" i="1"/>
  <c r="S7836" i="1"/>
  <c r="T7836" i="1"/>
  <c r="U7836" i="1"/>
  <c r="S7837" i="1"/>
  <c r="T7837" i="1"/>
  <c r="U7837" i="1"/>
  <c r="S7838" i="1"/>
  <c r="T7838" i="1"/>
  <c r="U7838" i="1"/>
  <c r="S7839" i="1"/>
  <c r="T7839" i="1"/>
  <c r="U7839" i="1"/>
  <c r="S7840" i="1"/>
  <c r="T7840" i="1"/>
  <c r="U7840" i="1"/>
  <c r="S7841" i="1"/>
  <c r="T7841" i="1"/>
  <c r="U7841" i="1"/>
  <c r="S7842" i="1"/>
  <c r="T7842" i="1"/>
  <c r="U7842" i="1"/>
  <c r="S7843" i="1"/>
  <c r="T7843" i="1"/>
  <c r="U7843" i="1"/>
  <c r="S7844" i="1"/>
  <c r="T7844" i="1"/>
  <c r="U7844" i="1"/>
  <c r="S7845" i="1"/>
  <c r="T7845" i="1"/>
  <c r="U7845" i="1"/>
  <c r="S7846" i="1"/>
  <c r="T7846" i="1"/>
  <c r="U7846" i="1"/>
  <c r="S7847" i="1"/>
  <c r="T7847" i="1"/>
  <c r="U7847" i="1"/>
  <c r="S7848" i="1"/>
  <c r="T7848" i="1"/>
  <c r="U7848" i="1"/>
  <c r="S7849" i="1"/>
  <c r="T7849" i="1"/>
  <c r="U7849" i="1"/>
  <c r="S7850" i="1"/>
  <c r="T7850" i="1"/>
  <c r="U7850" i="1"/>
  <c r="S7851" i="1"/>
  <c r="T7851" i="1"/>
  <c r="U7851" i="1"/>
  <c r="S7852" i="1"/>
  <c r="T7852" i="1"/>
  <c r="U7852" i="1"/>
  <c r="S7853" i="1"/>
  <c r="T7853" i="1"/>
  <c r="U7853" i="1"/>
  <c r="S7854" i="1"/>
  <c r="T7854" i="1"/>
  <c r="U7854" i="1"/>
  <c r="S7855" i="1"/>
  <c r="T7855" i="1"/>
  <c r="U7855" i="1"/>
  <c r="S7856" i="1"/>
  <c r="T7856" i="1"/>
  <c r="U7856" i="1"/>
  <c r="S7857" i="1"/>
  <c r="T7857" i="1"/>
  <c r="U7857" i="1"/>
  <c r="S7858" i="1"/>
  <c r="T7858" i="1"/>
  <c r="U7858" i="1"/>
  <c r="S7859" i="1"/>
  <c r="T7859" i="1"/>
  <c r="U7859" i="1"/>
  <c r="S7860" i="1"/>
  <c r="T7860" i="1"/>
  <c r="U7860" i="1"/>
  <c r="S7861" i="1"/>
  <c r="T7861" i="1"/>
  <c r="U7861" i="1"/>
  <c r="S7862" i="1"/>
  <c r="T7862" i="1"/>
  <c r="U7862" i="1"/>
  <c r="S7863" i="1"/>
  <c r="T7863" i="1"/>
  <c r="U7863" i="1"/>
  <c r="S7864" i="1"/>
  <c r="T7864" i="1"/>
  <c r="U7864" i="1"/>
  <c r="S7865" i="1"/>
  <c r="T7865" i="1"/>
  <c r="U7865" i="1"/>
  <c r="S7866" i="1"/>
  <c r="R7866" i="1" s="1"/>
  <c r="T7866" i="1"/>
  <c r="U7866" i="1"/>
  <c r="S7867" i="1"/>
  <c r="T7867" i="1"/>
  <c r="U7867" i="1"/>
  <c r="S7868" i="1"/>
  <c r="T7868" i="1"/>
  <c r="U7868" i="1"/>
  <c r="S7869" i="1"/>
  <c r="T7869" i="1"/>
  <c r="U7869" i="1"/>
  <c r="S7870" i="1"/>
  <c r="T7870" i="1"/>
  <c r="U7870" i="1"/>
  <c r="S7871" i="1"/>
  <c r="T7871" i="1"/>
  <c r="U7871" i="1"/>
  <c r="S7872" i="1"/>
  <c r="T7872" i="1"/>
  <c r="U7872" i="1"/>
  <c r="S7873" i="1"/>
  <c r="T7873" i="1"/>
  <c r="U7873" i="1"/>
  <c r="S7874" i="1"/>
  <c r="T7874" i="1"/>
  <c r="U7874" i="1"/>
  <c r="S7875" i="1"/>
  <c r="T7875" i="1"/>
  <c r="U7875" i="1"/>
  <c r="S7876" i="1"/>
  <c r="T7876" i="1"/>
  <c r="U7876" i="1"/>
  <c r="S7877" i="1"/>
  <c r="T7877" i="1"/>
  <c r="U7877" i="1"/>
  <c r="S7878" i="1"/>
  <c r="T7878" i="1"/>
  <c r="U7878" i="1"/>
  <c r="S7879" i="1"/>
  <c r="T7879" i="1"/>
  <c r="U7879" i="1"/>
  <c r="S7880" i="1"/>
  <c r="T7880" i="1"/>
  <c r="U7880" i="1"/>
  <c r="S7881" i="1"/>
  <c r="T7881" i="1"/>
  <c r="U7881" i="1"/>
  <c r="S7882" i="1"/>
  <c r="T7882" i="1"/>
  <c r="U7882" i="1"/>
  <c r="S7883" i="1"/>
  <c r="T7883" i="1"/>
  <c r="U7883" i="1"/>
  <c r="S7884" i="1"/>
  <c r="T7884" i="1"/>
  <c r="U7884" i="1"/>
  <c r="S7885" i="1"/>
  <c r="T7885" i="1"/>
  <c r="U7885" i="1"/>
  <c r="S7886" i="1"/>
  <c r="T7886" i="1"/>
  <c r="U7886" i="1"/>
  <c r="S7887" i="1"/>
  <c r="T7887" i="1"/>
  <c r="U7887" i="1"/>
  <c r="S7888" i="1"/>
  <c r="T7888" i="1"/>
  <c r="R7888" i="1" s="1"/>
  <c r="U7888" i="1"/>
  <c r="S7889" i="1"/>
  <c r="T7889" i="1"/>
  <c r="U7889" i="1"/>
  <c r="S7890" i="1"/>
  <c r="R7890" i="1" s="1"/>
  <c r="T7890" i="1"/>
  <c r="U7890" i="1"/>
  <c r="S7891" i="1"/>
  <c r="T7891" i="1"/>
  <c r="U7891" i="1"/>
  <c r="S7892" i="1"/>
  <c r="T7892" i="1"/>
  <c r="U7892" i="1"/>
  <c r="S7893" i="1"/>
  <c r="T7893" i="1"/>
  <c r="U7893" i="1"/>
  <c r="S7894" i="1"/>
  <c r="T7894" i="1"/>
  <c r="U7894" i="1"/>
  <c r="S7895" i="1"/>
  <c r="T7895" i="1"/>
  <c r="U7895" i="1"/>
  <c r="S7896" i="1"/>
  <c r="T7896" i="1"/>
  <c r="U7896" i="1"/>
  <c r="S7897" i="1"/>
  <c r="T7897" i="1"/>
  <c r="U7897" i="1"/>
  <c r="S7898" i="1"/>
  <c r="T7898" i="1"/>
  <c r="U7898" i="1"/>
  <c r="S7899" i="1"/>
  <c r="T7899" i="1"/>
  <c r="U7899" i="1"/>
  <c r="S7900" i="1"/>
  <c r="T7900" i="1"/>
  <c r="U7900" i="1"/>
  <c r="S7901" i="1"/>
  <c r="T7901" i="1"/>
  <c r="U7901" i="1"/>
  <c r="S7902" i="1"/>
  <c r="T7902" i="1"/>
  <c r="U7902" i="1"/>
  <c r="S7903" i="1"/>
  <c r="T7903" i="1"/>
  <c r="U7903" i="1"/>
  <c r="S7904" i="1"/>
  <c r="T7904" i="1"/>
  <c r="U7904" i="1"/>
  <c r="S7905" i="1"/>
  <c r="T7905" i="1"/>
  <c r="U7905" i="1"/>
  <c r="S7906" i="1"/>
  <c r="T7906" i="1"/>
  <c r="U7906" i="1"/>
  <c r="S7907" i="1"/>
  <c r="T7907" i="1"/>
  <c r="U7907" i="1"/>
  <c r="S7908" i="1"/>
  <c r="T7908" i="1"/>
  <c r="U7908" i="1"/>
  <c r="S7909" i="1"/>
  <c r="T7909" i="1"/>
  <c r="U7909" i="1"/>
  <c r="S7910" i="1"/>
  <c r="T7910" i="1"/>
  <c r="U7910" i="1"/>
  <c r="S7911" i="1"/>
  <c r="T7911" i="1"/>
  <c r="U7911" i="1"/>
  <c r="S7912" i="1"/>
  <c r="T7912" i="1"/>
  <c r="R7912" i="1" s="1"/>
  <c r="U7912" i="1"/>
  <c r="S7913" i="1"/>
  <c r="T7913" i="1"/>
  <c r="R7913" i="1" s="1"/>
  <c r="U7913" i="1"/>
  <c r="S7914" i="1"/>
  <c r="R7914" i="1" s="1"/>
  <c r="T7914" i="1"/>
  <c r="U7914" i="1"/>
  <c r="S7915" i="1"/>
  <c r="T7915" i="1"/>
  <c r="U7915" i="1"/>
  <c r="S7916" i="1"/>
  <c r="T7916" i="1"/>
  <c r="U7916" i="1"/>
  <c r="S7917" i="1"/>
  <c r="T7917" i="1"/>
  <c r="U7917" i="1"/>
  <c r="S7918" i="1"/>
  <c r="T7918" i="1"/>
  <c r="U7918" i="1"/>
  <c r="S7919" i="1"/>
  <c r="T7919" i="1"/>
  <c r="U7919" i="1"/>
  <c r="S7920" i="1"/>
  <c r="T7920" i="1"/>
  <c r="U7920" i="1"/>
  <c r="S7921" i="1"/>
  <c r="T7921" i="1"/>
  <c r="U7921" i="1"/>
  <c r="S7922" i="1"/>
  <c r="T7922" i="1"/>
  <c r="U7922" i="1"/>
  <c r="S7923" i="1"/>
  <c r="T7923" i="1"/>
  <c r="U7923" i="1"/>
  <c r="S7924" i="1"/>
  <c r="T7924" i="1"/>
  <c r="U7924" i="1"/>
  <c r="S7925" i="1"/>
  <c r="T7925" i="1"/>
  <c r="U7925" i="1"/>
  <c r="S7926" i="1"/>
  <c r="T7926" i="1"/>
  <c r="U7926" i="1"/>
  <c r="S7927" i="1"/>
  <c r="T7927" i="1"/>
  <c r="U7927" i="1"/>
  <c r="S7928" i="1"/>
  <c r="T7928" i="1"/>
  <c r="U7928" i="1"/>
  <c r="S7929" i="1"/>
  <c r="T7929" i="1"/>
  <c r="U7929" i="1"/>
  <c r="S7930" i="1"/>
  <c r="T7930" i="1"/>
  <c r="U7930" i="1"/>
  <c r="S7931" i="1"/>
  <c r="T7931" i="1"/>
  <c r="U7931" i="1"/>
  <c r="S7932" i="1"/>
  <c r="T7932" i="1"/>
  <c r="U7932" i="1"/>
  <c r="S7933" i="1"/>
  <c r="T7933" i="1"/>
  <c r="U7933" i="1"/>
  <c r="S7934" i="1"/>
  <c r="T7934" i="1"/>
  <c r="U7934" i="1"/>
  <c r="S7935" i="1"/>
  <c r="T7935" i="1"/>
  <c r="U7935" i="1"/>
  <c r="S7936" i="1"/>
  <c r="T7936" i="1"/>
  <c r="R7936" i="1" s="1"/>
  <c r="U7936" i="1"/>
  <c r="S7937" i="1"/>
  <c r="T7937" i="1"/>
  <c r="R7937" i="1" s="1"/>
  <c r="U7937" i="1"/>
  <c r="S7938" i="1"/>
  <c r="R7938" i="1" s="1"/>
  <c r="T7938" i="1"/>
  <c r="U7938" i="1"/>
  <c r="S7939" i="1"/>
  <c r="T7939" i="1"/>
  <c r="U7939" i="1"/>
  <c r="S7940" i="1"/>
  <c r="T7940" i="1"/>
  <c r="U7940" i="1"/>
  <c r="S7941" i="1"/>
  <c r="T7941" i="1"/>
  <c r="U7941" i="1"/>
  <c r="S7942" i="1"/>
  <c r="T7942" i="1"/>
  <c r="U7942" i="1"/>
  <c r="S7943" i="1"/>
  <c r="T7943" i="1"/>
  <c r="U7943" i="1"/>
  <c r="S7944" i="1"/>
  <c r="T7944" i="1"/>
  <c r="U7944" i="1"/>
  <c r="S7945" i="1"/>
  <c r="T7945" i="1"/>
  <c r="U7945" i="1"/>
  <c r="S7946" i="1"/>
  <c r="T7946" i="1"/>
  <c r="U7946" i="1"/>
  <c r="S7947" i="1"/>
  <c r="T7947" i="1"/>
  <c r="U7947" i="1"/>
  <c r="S7948" i="1"/>
  <c r="T7948" i="1"/>
  <c r="U7948" i="1"/>
  <c r="S7949" i="1"/>
  <c r="T7949" i="1"/>
  <c r="U7949" i="1"/>
  <c r="S7950" i="1"/>
  <c r="T7950" i="1"/>
  <c r="U7950" i="1"/>
  <c r="S7951" i="1"/>
  <c r="T7951" i="1"/>
  <c r="U7951" i="1"/>
  <c r="S7952" i="1"/>
  <c r="T7952" i="1"/>
  <c r="U7952" i="1"/>
  <c r="S7953" i="1"/>
  <c r="T7953" i="1"/>
  <c r="U7953" i="1"/>
  <c r="S7954" i="1"/>
  <c r="T7954" i="1"/>
  <c r="U7954" i="1"/>
  <c r="S7955" i="1"/>
  <c r="T7955" i="1"/>
  <c r="U7955" i="1"/>
  <c r="S7956" i="1"/>
  <c r="T7956" i="1"/>
  <c r="U7956" i="1"/>
  <c r="S7957" i="1"/>
  <c r="T7957" i="1"/>
  <c r="U7957" i="1"/>
  <c r="S7958" i="1"/>
  <c r="T7958" i="1"/>
  <c r="U7958" i="1"/>
  <c r="S7959" i="1"/>
  <c r="T7959" i="1"/>
  <c r="U7959" i="1"/>
  <c r="S7960" i="1"/>
  <c r="T7960" i="1"/>
  <c r="U7960" i="1"/>
  <c r="S7961" i="1"/>
  <c r="T7961" i="1"/>
  <c r="R7961" i="1" s="1"/>
  <c r="U7961" i="1"/>
  <c r="S7962" i="1"/>
  <c r="R7962" i="1" s="1"/>
  <c r="T7962" i="1"/>
  <c r="U7962" i="1"/>
  <c r="S7963" i="1"/>
  <c r="T7963" i="1"/>
  <c r="U7963" i="1"/>
  <c r="S7964" i="1"/>
  <c r="T7964" i="1"/>
  <c r="U7964" i="1"/>
  <c r="S7965" i="1"/>
  <c r="T7965" i="1"/>
  <c r="U7965" i="1"/>
  <c r="S7966" i="1"/>
  <c r="T7966" i="1"/>
  <c r="U7966" i="1"/>
  <c r="S7967" i="1"/>
  <c r="T7967" i="1"/>
  <c r="U7967" i="1"/>
  <c r="S7968" i="1"/>
  <c r="T7968" i="1"/>
  <c r="U7968" i="1"/>
  <c r="S7969" i="1"/>
  <c r="T7969" i="1"/>
  <c r="U7969" i="1"/>
  <c r="S7970" i="1"/>
  <c r="T7970" i="1"/>
  <c r="U7970" i="1"/>
  <c r="S7971" i="1"/>
  <c r="T7971" i="1"/>
  <c r="U7971" i="1"/>
  <c r="S7972" i="1"/>
  <c r="T7972" i="1"/>
  <c r="U7972" i="1"/>
  <c r="S7973" i="1"/>
  <c r="T7973" i="1"/>
  <c r="U7973" i="1"/>
  <c r="S7974" i="1"/>
  <c r="T7974" i="1"/>
  <c r="U7974" i="1"/>
  <c r="S7975" i="1"/>
  <c r="T7975" i="1"/>
  <c r="U7975" i="1"/>
  <c r="S7976" i="1"/>
  <c r="T7976" i="1"/>
  <c r="U7976" i="1"/>
  <c r="S7977" i="1"/>
  <c r="T7977" i="1"/>
  <c r="U7977" i="1"/>
  <c r="S7978" i="1"/>
  <c r="T7978" i="1"/>
  <c r="U7978" i="1"/>
  <c r="S7979" i="1"/>
  <c r="T7979" i="1"/>
  <c r="U7979" i="1"/>
  <c r="S7980" i="1"/>
  <c r="T7980" i="1"/>
  <c r="U7980" i="1"/>
  <c r="S7981" i="1"/>
  <c r="T7981" i="1"/>
  <c r="U7981" i="1"/>
  <c r="S7982" i="1"/>
  <c r="T7982" i="1"/>
  <c r="U7982" i="1"/>
  <c r="S7983" i="1"/>
  <c r="T7983" i="1"/>
  <c r="U7983" i="1"/>
  <c r="S7984" i="1"/>
  <c r="T7984" i="1"/>
  <c r="R7984" i="1" s="1"/>
  <c r="U7984" i="1"/>
  <c r="S7985" i="1"/>
  <c r="T7985" i="1"/>
  <c r="U7985" i="1"/>
  <c r="S7986" i="1"/>
  <c r="R7986" i="1" s="1"/>
  <c r="T7986" i="1"/>
  <c r="U7986" i="1"/>
  <c r="S7987" i="1"/>
  <c r="T7987" i="1"/>
  <c r="U7987" i="1"/>
  <c r="S7988" i="1"/>
  <c r="T7988" i="1"/>
  <c r="U7988" i="1"/>
  <c r="S7989" i="1"/>
  <c r="T7989" i="1"/>
  <c r="U7989" i="1"/>
  <c r="S7990" i="1"/>
  <c r="T7990" i="1"/>
  <c r="U7990" i="1"/>
  <c r="S7991" i="1"/>
  <c r="T7991" i="1"/>
  <c r="U7991" i="1"/>
  <c r="S7992" i="1"/>
  <c r="T7992" i="1"/>
  <c r="U7992" i="1"/>
  <c r="S7993" i="1"/>
  <c r="T7993" i="1"/>
  <c r="U7993" i="1"/>
  <c r="S7994" i="1"/>
  <c r="T7994" i="1"/>
  <c r="U7994" i="1"/>
  <c r="S7995" i="1"/>
  <c r="T7995" i="1"/>
  <c r="U7995" i="1"/>
  <c r="S7996" i="1"/>
  <c r="T7996" i="1"/>
  <c r="U7996" i="1"/>
  <c r="S7997" i="1"/>
  <c r="T7997" i="1"/>
  <c r="U7997" i="1"/>
  <c r="S7998" i="1"/>
  <c r="T7998" i="1"/>
  <c r="U7998" i="1"/>
  <c r="S7999" i="1"/>
  <c r="T7999" i="1"/>
  <c r="U7999" i="1"/>
  <c r="S8000" i="1"/>
  <c r="T8000" i="1"/>
  <c r="U8000" i="1"/>
  <c r="S8001" i="1"/>
  <c r="T8001" i="1"/>
  <c r="U8001" i="1"/>
  <c r="S8002" i="1"/>
  <c r="T8002" i="1"/>
  <c r="U8002" i="1"/>
  <c r="S8003" i="1"/>
  <c r="T8003" i="1"/>
  <c r="U8003" i="1"/>
  <c r="S8004" i="1"/>
  <c r="T8004" i="1"/>
  <c r="U8004" i="1"/>
  <c r="S8005" i="1"/>
  <c r="T8005" i="1"/>
  <c r="U8005" i="1"/>
  <c r="S8006" i="1"/>
  <c r="T8006" i="1"/>
  <c r="U8006" i="1"/>
  <c r="S8007" i="1"/>
  <c r="T8007" i="1"/>
  <c r="R8007" i="1" s="1"/>
  <c r="U8007" i="1"/>
  <c r="S8008" i="1"/>
  <c r="T8008" i="1"/>
  <c r="U8008" i="1"/>
  <c r="S8009" i="1"/>
  <c r="T8009" i="1"/>
  <c r="U8009" i="1"/>
  <c r="S8010" i="1"/>
  <c r="R8010" i="1" s="1"/>
  <c r="T8010" i="1"/>
  <c r="U8010" i="1"/>
  <c r="S8011" i="1"/>
  <c r="T8011" i="1"/>
  <c r="U8011" i="1"/>
  <c r="S8012" i="1"/>
  <c r="T8012" i="1"/>
  <c r="U8012" i="1"/>
  <c r="S8013" i="1"/>
  <c r="T8013" i="1"/>
  <c r="U8013" i="1"/>
  <c r="S8014" i="1"/>
  <c r="T8014" i="1"/>
  <c r="U8014" i="1"/>
  <c r="S8015" i="1"/>
  <c r="T8015" i="1"/>
  <c r="U8015" i="1"/>
  <c r="S8016" i="1"/>
  <c r="T8016" i="1"/>
  <c r="U8016" i="1"/>
  <c r="S8017" i="1"/>
  <c r="T8017" i="1"/>
  <c r="U8017" i="1"/>
  <c r="S8018" i="1"/>
  <c r="T8018" i="1"/>
  <c r="U8018" i="1"/>
  <c r="S8019" i="1"/>
  <c r="T8019" i="1"/>
  <c r="U8019" i="1"/>
  <c r="S8020" i="1"/>
  <c r="T8020" i="1"/>
  <c r="U8020" i="1"/>
  <c r="S8021" i="1"/>
  <c r="T8021" i="1"/>
  <c r="U8021" i="1"/>
  <c r="S8022" i="1"/>
  <c r="T8022" i="1"/>
  <c r="U8022" i="1"/>
  <c r="S8023" i="1"/>
  <c r="T8023" i="1"/>
  <c r="U8023" i="1"/>
  <c r="S8024" i="1"/>
  <c r="T8024" i="1"/>
  <c r="U8024" i="1"/>
  <c r="S8025" i="1"/>
  <c r="T8025" i="1"/>
  <c r="U8025" i="1"/>
  <c r="S8026" i="1"/>
  <c r="T8026" i="1"/>
  <c r="U8026" i="1"/>
  <c r="S8027" i="1"/>
  <c r="T8027" i="1"/>
  <c r="U8027" i="1"/>
  <c r="S8028" i="1"/>
  <c r="T8028" i="1"/>
  <c r="U8028" i="1"/>
  <c r="S8029" i="1"/>
  <c r="T8029" i="1"/>
  <c r="U8029" i="1"/>
  <c r="S8030" i="1"/>
  <c r="T8030" i="1"/>
  <c r="U8030" i="1"/>
  <c r="S8031" i="1"/>
  <c r="T8031" i="1"/>
  <c r="U8031" i="1"/>
  <c r="S8032" i="1"/>
  <c r="T8032" i="1"/>
  <c r="U8032" i="1"/>
  <c r="S8033" i="1"/>
  <c r="T8033" i="1"/>
  <c r="R8033" i="1" s="1"/>
  <c r="U8033" i="1"/>
  <c r="S8034" i="1"/>
  <c r="R8034" i="1" s="1"/>
  <c r="T8034" i="1"/>
  <c r="U8034" i="1"/>
  <c r="S8035" i="1"/>
  <c r="T8035" i="1"/>
  <c r="U8035" i="1"/>
  <c r="S8036" i="1"/>
  <c r="T8036" i="1"/>
  <c r="U8036" i="1"/>
  <c r="S8037" i="1"/>
  <c r="T8037" i="1"/>
  <c r="U8037" i="1"/>
  <c r="S8038" i="1"/>
  <c r="T8038" i="1"/>
  <c r="U8038" i="1"/>
  <c r="S8039" i="1"/>
  <c r="T8039" i="1"/>
  <c r="U8039" i="1"/>
  <c r="S8040" i="1"/>
  <c r="T8040" i="1"/>
  <c r="U8040" i="1"/>
  <c r="S8041" i="1"/>
  <c r="T8041" i="1"/>
  <c r="U8041" i="1"/>
  <c r="S8042" i="1"/>
  <c r="T8042" i="1"/>
  <c r="U8042" i="1"/>
  <c r="S8043" i="1"/>
  <c r="T8043" i="1"/>
  <c r="U8043" i="1"/>
  <c r="S8044" i="1"/>
  <c r="T8044" i="1"/>
  <c r="U8044" i="1"/>
  <c r="S8045" i="1"/>
  <c r="T8045" i="1"/>
  <c r="U8045" i="1"/>
  <c r="S8046" i="1"/>
  <c r="T8046" i="1"/>
  <c r="U8046" i="1"/>
  <c r="S8047" i="1"/>
  <c r="T8047" i="1"/>
  <c r="U8047" i="1"/>
  <c r="S8048" i="1"/>
  <c r="T8048" i="1"/>
  <c r="U8048" i="1"/>
  <c r="S8049" i="1"/>
  <c r="T8049" i="1"/>
  <c r="U8049" i="1"/>
  <c r="S8050" i="1"/>
  <c r="T8050" i="1"/>
  <c r="U8050" i="1"/>
  <c r="S8051" i="1"/>
  <c r="R8051" i="1" s="1"/>
  <c r="T8051" i="1"/>
  <c r="U8051" i="1"/>
  <c r="S8052" i="1"/>
  <c r="T8052" i="1"/>
  <c r="U8052" i="1"/>
  <c r="S8053" i="1"/>
  <c r="T8053" i="1"/>
  <c r="U8053" i="1"/>
  <c r="S8054" i="1"/>
  <c r="T8054" i="1"/>
  <c r="U8054" i="1"/>
  <c r="S8055" i="1"/>
  <c r="T8055" i="1"/>
  <c r="U8055" i="1"/>
  <c r="S8056" i="1"/>
  <c r="T8056" i="1"/>
  <c r="U8056" i="1"/>
  <c r="S8057" i="1"/>
  <c r="T8057" i="1"/>
  <c r="U8057" i="1"/>
  <c r="S8058" i="1"/>
  <c r="R8058" i="1" s="1"/>
  <c r="T8058" i="1"/>
  <c r="U8058" i="1"/>
  <c r="S8059" i="1"/>
  <c r="T8059" i="1"/>
  <c r="U8059" i="1"/>
  <c r="S8060" i="1"/>
  <c r="T8060" i="1"/>
  <c r="U8060" i="1"/>
  <c r="S8061" i="1"/>
  <c r="T8061" i="1"/>
  <c r="U8061" i="1"/>
  <c r="S8062" i="1"/>
  <c r="T8062" i="1"/>
  <c r="U8062" i="1"/>
  <c r="S8063" i="1"/>
  <c r="T8063" i="1"/>
  <c r="U8063" i="1"/>
  <c r="S8064" i="1"/>
  <c r="T8064" i="1"/>
  <c r="U8064" i="1"/>
  <c r="S8065" i="1"/>
  <c r="T8065" i="1"/>
  <c r="U8065" i="1"/>
  <c r="S8066" i="1"/>
  <c r="T8066" i="1"/>
  <c r="U8066" i="1"/>
  <c r="S8067" i="1"/>
  <c r="T8067" i="1"/>
  <c r="U8067" i="1"/>
  <c r="S8068" i="1"/>
  <c r="T8068" i="1"/>
  <c r="U8068" i="1"/>
  <c r="S8069" i="1"/>
  <c r="T8069" i="1"/>
  <c r="U8069" i="1"/>
  <c r="S8070" i="1"/>
  <c r="T8070" i="1"/>
  <c r="U8070" i="1"/>
  <c r="S8071" i="1"/>
  <c r="T8071" i="1"/>
  <c r="U8071" i="1"/>
  <c r="S8072" i="1"/>
  <c r="T8072" i="1"/>
  <c r="U8072" i="1"/>
  <c r="S8073" i="1"/>
  <c r="T8073" i="1"/>
  <c r="U8073" i="1"/>
  <c r="S8074" i="1"/>
  <c r="T8074" i="1"/>
  <c r="U8074" i="1"/>
  <c r="S8075" i="1"/>
  <c r="T8075" i="1"/>
  <c r="U8075" i="1"/>
  <c r="S8076" i="1"/>
  <c r="T8076" i="1"/>
  <c r="U8076" i="1"/>
  <c r="S8077" i="1"/>
  <c r="T8077" i="1"/>
  <c r="U8077" i="1"/>
  <c r="S8078" i="1"/>
  <c r="T8078" i="1"/>
  <c r="U8078" i="1"/>
  <c r="S8079" i="1"/>
  <c r="T8079" i="1"/>
  <c r="U8079" i="1"/>
  <c r="S8080" i="1"/>
  <c r="T8080" i="1"/>
  <c r="U8080" i="1"/>
  <c r="S8081" i="1"/>
  <c r="T8081" i="1"/>
  <c r="U8081" i="1"/>
  <c r="S8082" i="1"/>
  <c r="T8082" i="1"/>
  <c r="U8082" i="1"/>
  <c r="S8083" i="1"/>
  <c r="T8083" i="1"/>
  <c r="U8083" i="1"/>
  <c r="S8084" i="1"/>
  <c r="T8084" i="1"/>
  <c r="U8084" i="1"/>
  <c r="S8085" i="1"/>
  <c r="T8085" i="1"/>
  <c r="U8085" i="1"/>
  <c r="S8086" i="1"/>
  <c r="T8086" i="1"/>
  <c r="U8086" i="1"/>
  <c r="S8087" i="1"/>
  <c r="T8087" i="1"/>
  <c r="U8087" i="1"/>
  <c r="S8088" i="1"/>
  <c r="T8088" i="1"/>
  <c r="U8088" i="1"/>
  <c r="S8089" i="1"/>
  <c r="T8089" i="1"/>
  <c r="U8089" i="1"/>
  <c r="S8090" i="1"/>
  <c r="T8090" i="1"/>
  <c r="U8090" i="1"/>
  <c r="S8091" i="1"/>
  <c r="T8091" i="1"/>
  <c r="U8091" i="1"/>
  <c r="S8092" i="1"/>
  <c r="T8092" i="1"/>
  <c r="U8092" i="1"/>
  <c r="S8093" i="1"/>
  <c r="T8093" i="1"/>
  <c r="U8093" i="1"/>
  <c r="S8094" i="1"/>
  <c r="T8094" i="1"/>
  <c r="U8094" i="1"/>
  <c r="S8095" i="1"/>
  <c r="T8095" i="1"/>
  <c r="U8095" i="1"/>
  <c r="S8096" i="1"/>
  <c r="T8096" i="1"/>
  <c r="U8096" i="1"/>
  <c r="S8097" i="1"/>
  <c r="T8097" i="1"/>
  <c r="U8097" i="1"/>
  <c r="S8098" i="1"/>
  <c r="T8098" i="1"/>
  <c r="U8098" i="1"/>
  <c r="S8099" i="1"/>
  <c r="T8099" i="1"/>
  <c r="U8099" i="1"/>
  <c r="S8100" i="1"/>
  <c r="T8100" i="1"/>
  <c r="U8100" i="1"/>
  <c r="S8101" i="1"/>
  <c r="T8101" i="1"/>
  <c r="U8101" i="1"/>
  <c r="S8102" i="1"/>
  <c r="T8102" i="1"/>
  <c r="U8102" i="1"/>
  <c r="S8103" i="1"/>
  <c r="T8103" i="1"/>
  <c r="U8103" i="1"/>
  <c r="S8104" i="1"/>
  <c r="T8104" i="1"/>
  <c r="U8104" i="1"/>
  <c r="S8105" i="1"/>
  <c r="T8105" i="1"/>
  <c r="U8105" i="1"/>
  <c r="S8106" i="1"/>
  <c r="T8106" i="1"/>
  <c r="U8106" i="1"/>
  <c r="S8107" i="1"/>
  <c r="T8107" i="1"/>
  <c r="U8107" i="1"/>
  <c r="S8108" i="1"/>
  <c r="T8108" i="1"/>
  <c r="U8108" i="1"/>
  <c r="S8109" i="1"/>
  <c r="T8109" i="1"/>
  <c r="U8109" i="1"/>
  <c r="S8110" i="1"/>
  <c r="T8110" i="1"/>
  <c r="U8110" i="1"/>
  <c r="S8111" i="1"/>
  <c r="T8111" i="1"/>
  <c r="U8111" i="1"/>
  <c r="S8112" i="1"/>
  <c r="T8112" i="1"/>
  <c r="U8112" i="1"/>
  <c r="S8113" i="1"/>
  <c r="T8113" i="1"/>
  <c r="U8113" i="1"/>
  <c r="S8114" i="1"/>
  <c r="T8114" i="1"/>
  <c r="U8114" i="1"/>
  <c r="S8115" i="1"/>
  <c r="T8115" i="1"/>
  <c r="U8115" i="1"/>
  <c r="S8116" i="1"/>
  <c r="T8116" i="1"/>
  <c r="U8116" i="1"/>
  <c r="S8117" i="1"/>
  <c r="T8117" i="1"/>
  <c r="U8117" i="1"/>
  <c r="S8118" i="1"/>
  <c r="T8118" i="1"/>
  <c r="U8118" i="1"/>
  <c r="S8119" i="1"/>
  <c r="T8119" i="1"/>
  <c r="U8119" i="1"/>
  <c r="S8120" i="1"/>
  <c r="T8120" i="1"/>
  <c r="U8120" i="1"/>
  <c r="S8121" i="1"/>
  <c r="T8121" i="1"/>
  <c r="U8121" i="1"/>
  <c r="S8122" i="1"/>
  <c r="T8122" i="1"/>
  <c r="U8122" i="1"/>
  <c r="S8123" i="1"/>
  <c r="T8123" i="1"/>
  <c r="U8123" i="1"/>
  <c r="S8124" i="1"/>
  <c r="T8124" i="1"/>
  <c r="U8124" i="1"/>
  <c r="S8125" i="1"/>
  <c r="T8125" i="1"/>
  <c r="U8125" i="1"/>
  <c r="S8126" i="1"/>
  <c r="T8126" i="1"/>
  <c r="U8126" i="1"/>
  <c r="S8127" i="1"/>
  <c r="T8127" i="1"/>
  <c r="U8127" i="1"/>
  <c r="S8128" i="1"/>
  <c r="T8128" i="1"/>
  <c r="R8128" i="1" s="1"/>
  <c r="U8128" i="1"/>
  <c r="S8129" i="1"/>
  <c r="T8129" i="1"/>
  <c r="R8129" i="1" s="1"/>
  <c r="U8129" i="1"/>
  <c r="S8130" i="1"/>
  <c r="R8130" i="1" s="1"/>
  <c r="T8130" i="1"/>
  <c r="U8130" i="1"/>
  <c r="S8131" i="1"/>
  <c r="T8131" i="1"/>
  <c r="U8131" i="1"/>
  <c r="S8132" i="1"/>
  <c r="T8132" i="1"/>
  <c r="U8132" i="1"/>
  <c r="S8133" i="1"/>
  <c r="T8133" i="1"/>
  <c r="U8133" i="1"/>
  <c r="S8134" i="1"/>
  <c r="T8134" i="1"/>
  <c r="U8134" i="1"/>
  <c r="S8135" i="1"/>
  <c r="T8135" i="1"/>
  <c r="U8135" i="1"/>
  <c r="S8136" i="1"/>
  <c r="T8136" i="1"/>
  <c r="U8136" i="1"/>
  <c r="S8137" i="1"/>
  <c r="T8137" i="1"/>
  <c r="U8137" i="1"/>
  <c r="S8138" i="1"/>
  <c r="T8138" i="1"/>
  <c r="U8138" i="1"/>
  <c r="S8139" i="1"/>
  <c r="T8139" i="1"/>
  <c r="U8139" i="1"/>
  <c r="S8140" i="1"/>
  <c r="T8140" i="1"/>
  <c r="U8140" i="1"/>
  <c r="S8141" i="1"/>
  <c r="T8141" i="1"/>
  <c r="U8141" i="1"/>
  <c r="S8142" i="1"/>
  <c r="T8142" i="1"/>
  <c r="U8142" i="1"/>
  <c r="S8143" i="1"/>
  <c r="T8143" i="1"/>
  <c r="U8143" i="1"/>
  <c r="S8144" i="1"/>
  <c r="T8144" i="1"/>
  <c r="U8144" i="1"/>
  <c r="S8145" i="1"/>
  <c r="T8145" i="1"/>
  <c r="U8145" i="1"/>
  <c r="S8146" i="1"/>
  <c r="T8146" i="1"/>
  <c r="U8146" i="1"/>
  <c r="S8147" i="1"/>
  <c r="T8147" i="1"/>
  <c r="U8147" i="1"/>
  <c r="S8148" i="1"/>
  <c r="T8148" i="1"/>
  <c r="U8148" i="1"/>
  <c r="S8149" i="1"/>
  <c r="T8149" i="1"/>
  <c r="U8149" i="1"/>
  <c r="S8150" i="1"/>
  <c r="T8150" i="1"/>
  <c r="U8150" i="1"/>
  <c r="S8151" i="1"/>
  <c r="T8151" i="1"/>
  <c r="U8151" i="1"/>
  <c r="S8152" i="1"/>
  <c r="T8152" i="1"/>
  <c r="U8152" i="1"/>
  <c r="S8153" i="1"/>
  <c r="T8153" i="1"/>
  <c r="R8153" i="1" s="1"/>
  <c r="U8153" i="1"/>
  <c r="S8154" i="1"/>
  <c r="R8154" i="1" s="1"/>
  <c r="T8154" i="1"/>
  <c r="U8154" i="1"/>
  <c r="S8155" i="1"/>
  <c r="R8155" i="1" s="1"/>
  <c r="T8155" i="1"/>
  <c r="U8155" i="1"/>
  <c r="S8156" i="1"/>
  <c r="T8156" i="1"/>
  <c r="U8156" i="1"/>
  <c r="S8157" i="1"/>
  <c r="T8157" i="1"/>
  <c r="U8157" i="1"/>
  <c r="S8158" i="1"/>
  <c r="T8158" i="1"/>
  <c r="U8158" i="1"/>
  <c r="S8159" i="1"/>
  <c r="T8159" i="1"/>
  <c r="U8159" i="1"/>
  <c r="S8160" i="1"/>
  <c r="T8160" i="1"/>
  <c r="U8160" i="1"/>
  <c r="S8161" i="1"/>
  <c r="T8161" i="1"/>
  <c r="U8161" i="1"/>
  <c r="S8162" i="1"/>
  <c r="T8162" i="1"/>
  <c r="U8162" i="1"/>
  <c r="S8163" i="1"/>
  <c r="T8163" i="1"/>
  <c r="U8163" i="1"/>
  <c r="S8164" i="1"/>
  <c r="T8164" i="1"/>
  <c r="U8164" i="1"/>
  <c r="S8165" i="1"/>
  <c r="T8165" i="1"/>
  <c r="U8165" i="1"/>
  <c r="S8166" i="1"/>
  <c r="T8166" i="1"/>
  <c r="U8166" i="1"/>
  <c r="S8167" i="1"/>
  <c r="T8167" i="1"/>
  <c r="U8167" i="1"/>
  <c r="S8168" i="1"/>
  <c r="T8168" i="1"/>
  <c r="U8168" i="1"/>
  <c r="S8169" i="1"/>
  <c r="T8169" i="1"/>
  <c r="U8169" i="1"/>
  <c r="S8170" i="1"/>
  <c r="T8170" i="1"/>
  <c r="U8170" i="1"/>
  <c r="S8171" i="1"/>
  <c r="T8171" i="1"/>
  <c r="U8171" i="1"/>
  <c r="S8172" i="1"/>
  <c r="R8172" i="1" s="1"/>
  <c r="T8172" i="1"/>
  <c r="U8172" i="1"/>
  <c r="S8173" i="1"/>
  <c r="T8173" i="1"/>
  <c r="U8173" i="1"/>
  <c r="S8174" i="1"/>
  <c r="T8174" i="1"/>
  <c r="U8174" i="1"/>
  <c r="S8175" i="1"/>
  <c r="T8175" i="1"/>
  <c r="U8175" i="1"/>
  <c r="S8176" i="1"/>
  <c r="T8176" i="1"/>
  <c r="R8176" i="1" s="1"/>
  <c r="U8176" i="1"/>
  <c r="S8177" i="1"/>
  <c r="T8177" i="1"/>
  <c r="U8177" i="1"/>
  <c r="S8178" i="1"/>
  <c r="R8178" i="1" s="1"/>
  <c r="T8178" i="1"/>
  <c r="U8178" i="1"/>
  <c r="S8179" i="1"/>
  <c r="T8179" i="1"/>
  <c r="U8179" i="1"/>
  <c r="S8180" i="1"/>
  <c r="T8180" i="1"/>
  <c r="U8180" i="1"/>
  <c r="S8181" i="1"/>
  <c r="T8181" i="1"/>
  <c r="U8181" i="1"/>
  <c r="S8182" i="1"/>
  <c r="T8182" i="1"/>
  <c r="U8182" i="1"/>
  <c r="S8183" i="1"/>
  <c r="T8183" i="1"/>
  <c r="U8183" i="1"/>
  <c r="S8184" i="1"/>
  <c r="T8184" i="1"/>
  <c r="U8184" i="1"/>
  <c r="S8185" i="1"/>
  <c r="T8185" i="1"/>
  <c r="U8185" i="1"/>
  <c r="S8186" i="1"/>
  <c r="T8186" i="1"/>
  <c r="U8186" i="1"/>
  <c r="S8187" i="1"/>
  <c r="T8187" i="1"/>
  <c r="U8187" i="1"/>
  <c r="S8188" i="1"/>
  <c r="T8188" i="1"/>
  <c r="U8188" i="1"/>
  <c r="S8189" i="1"/>
  <c r="T8189" i="1"/>
  <c r="U8189" i="1"/>
  <c r="S8190" i="1"/>
  <c r="T8190" i="1"/>
  <c r="U8190" i="1"/>
  <c r="S8191" i="1"/>
  <c r="T8191" i="1"/>
  <c r="U8191" i="1"/>
  <c r="S8192" i="1"/>
  <c r="T8192" i="1"/>
  <c r="U8192" i="1"/>
  <c r="S8193" i="1"/>
  <c r="T8193" i="1"/>
  <c r="U8193" i="1"/>
  <c r="S8194" i="1"/>
  <c r="T8194" i="1"/>
  <c r="U8194" i="1"/>
  <c r="S8195" i="1"/>
  <c r="T8195" i="1"/>
  <c r="U8195" i="1"/>
  <c r="S8196" i="1"/>
  <c r="T8196" i="1"/>
  <c r="U8196" i="1"/>
  <c r="S8197" i="1"/>
  <c r="T8197" i="1"/>
  <c r="U8197" i="1"/>
  <c r="S8198" i="1"/>
  <c r="T8198" i="1"/>
  <c r="U8198" i="1"/>
  <c r="S8199" i="1"/>
  <c r="T8199" i="1"/>
  <c r="U8199" i="1"/>
  <c r="S8200" i="1"/>
  <c r="T8200" i="1"/>
  <c r="U8200" i="1"/>
  <c r="S8201" i="1"/>
  <c r="T8201" i="1"/>
  <c r="U8201" i="1"/>
  <c r="S8202" i="1"/>
  <c r="T8202" i="1"/>
  <c r="U8202" i="1"/>
  <c r="S8203" i="1"/>
  <c r="T8203" i="1"/>
  <c r="U8203" i="1"/>
  <c r="S8204" i="1"/>
  <c r="T8204" i="1"/>
  <c r="U8204" i="1"/>
  <c r="S8205" i="1"/>
  <c r="T8205" i="1"/>
  <c r="U8205" i="1"/>
  <c r="S8206" i="1"/>
  <c r="T8206" i="1"/>
  <c r="U8206" i="1"/>
  <c r="S8207" i="1"/>
  <c r="T8207" i="1"/>
  <c r="U8207" i="1"/>
  <c r="S8208" i="1"/>
  <c r="T8208" i="1"/>
  <c r="U8208" i="1"/>
  <c r="S8209" i="1"/>
  <c r="T8209" i="1"/>
  <c r="U8209" i="1"/>
  <c r="S8210" i="1"/>
  <c r="T8210" i="1"/>
  <c r="U8210" i="1"/>
  <c r="S8211" i="1"/>
  <c r="T8211" i="1"/>
  <c r="U8211" i="1"/>
  <c r="S8212" i="1"/>
  <c r="T8212" i="1"/>
  <c r="U8212" i="1"/>
  <c r="S8213" i="1"/>
  <c r="T8213" i="1"/>
  <c r="U8213" i="1"/>
  <c r="S8214" i="1"/>
  <c r="T8214" i="1"/>
  <c r="U8214" i="1"/>
  <c r="S8215" i="1"/>
  <c r="T8215" i="1"/>
  <c r="U8215" i="1"/>
  <c r="S8216" i="1"/>
  <c r="T8216" i="1"/>
  <c r="U8216" i="1"/>
  <c r="S8217" i="1"/>
  <c r="T8217" i="1"/>
  <c r="U8217" i="1"/>
  <c r="S8218" i="1"/>
  <c r="T8218" i="1"/>
  <c r="U8218" i="1"/>
  <c r="S8219" i="1"/>
  <c r="T8219" i="1"/>
  <c r="U8219" i="1"/>
  <c r="S8220" i="1"/>
  <c r="T8220" i="1"/>
  <c r="U8220" i="1"/>
  <c r="S8221" i="1"/>
  <c r="T8221" i="1"/>
  <c r="U8221" i="1"/>
  <c r="S8222" i="1"/>
  <c r="T8222" i="1"/>
  <c r="U8222" i="1"/>
  <c r="S8223" i="1"/>
  <c r="T8223" i="1"/>
  <c r="U8223" i="1"/>
  <c r="S8224" i="1"/>
  <c r="T8224" i="1"/>
  <c r="R8224" i="1" s="1"/>
  <c r="U8224" i="1"/>
  <c r="S8225" i="1"/>
  <c r="T8225" i="1"/>
  <c r="R8225" i="1" s="1"/>
  <c r="U8225" i="1"/>
  <c r="S8226" i="1"/>
  <c r="R8226" i="1" s="1"/>
  <c r="T8226" i="1"/>
  <c r="U8226" i="1"/>
  <c r="S8227" i="1"/>
  <c r="T8227" i="1"/>
  <c r="U8227" i="1"/>
  <c r="S8228" i="1"/>
  <c r="T8228" i="1"/>
  <c r="U8228" i="1"/>
  <c r="S8229" i="1"/>
  <c r="T8229" i="1"/>
  <c r="U8229" i="1"/>
  <c r="S8230" i="1"/>
  <c r="T8230" i="1"/>
  <c r="U8230" i="1"/>
  <c r="S8231" i="1"/>
  <c r="T8231" i="1"/>
  <c r="U8231" i="1"/>
  <c r="S8232" i="1"/>
  <c r="T8232" i="1"/>
  <c r="U8232" i="1"/>
  <c r="S8233" i="1"/>
  <c r="T8233" i="1"/>
  <c r="U8233" i="1"/>
  <c r="S8234" i="1"/>
  <c r="T8234" i="1"/>
  <c r="U8234" i="1"/>
  <c r="S8235" i="1"/>
  <c r="T8235" i="1"/>
  <c r="U8235" i="1"/>
  <c r="S8236" i="1"/>
  <c r="T8236" i="1"/>
  <c r="U8236" i="1"/>
  <c r="S8237" i="1"/>
  <c r="T8237" i="1"/>
  <c r="U8237" i="1"/>
  <c r="S8238" i="1"/>
  <c r="T8238" i="1"/>
  <c r="U8238" i="1"/>
  <c r="S8239" i="1"/>
  <c r="T8239" i="1"/>
  <c r="U8239" i="1"/>
  <c r="S8240" i="1"/>
  <c r="T8240" i="1"/>
  <c r="U8240" i="1"/>
  <c r="S8241" i="1"/>
  <c r="T8241" i="1"/>
  <c r="U8241" i="1"/>
  <c r="S8242" i="1"/>
  <c r="T8242" i="1"/>
  <c r="U8242" i="1"/>
  <c r="S8243" i="1"/>
  <c r="T8243" i="1"/>
  <c r="U8243" i="1"/>
  <c r="S8244" i="1"/>
  <c r="T8244" i="1"/>
  <c r="U8244" i="1"/>
  <c r="S8245" i="1"/>
  <c r="T8245" i="1"/>
  <c r="U8245" i="1"/>
  <c r="S8246" i="1"/>
  <c r="T8246" i="1"/>
  <c r="U8246" i="1"/>
  <c r="S8247" i="1"/>
  <c r="T8247" i="1"/>
  <c r="R8247" i="1" s="1"/>
  <c r="U8247" i="1"/>
  <c r="S8248" i="1"/>
  <c r="T8248" i="1"/>
  <c r="U8248" i="1"/>
  <c r="S8249" i="1"/>
  <c r="T8249" i="1"/>
  <c r="R8249" i="1" s="1"/>
  <c r="U8249" i="1"/>
  <c r="S8250" i="1"/>
  <c r="R8250" i="1" s="1"/>
  <c r="T8250" i="1"/>
  <c r="U8250" i="1"/>
  <c r="S8251" i="1"/>
  <c r="R8251" i="1" s="1"/>
  <c r="T8251" i="1"/>
  <c r="U8251" i="1"/>
  <c r="S8252" i="1"/>
  <c r="T8252" i="1"/>
  <c r="U8252" i="1"/>
  <c r="S8253" i="1"/>
  <c r="T8253" i="1"/>
  <c r="U8253" i="1"/>
  <c r="S8254" i="1"/>
  <c r="T8254" i="1"/>
  <c r="U8254" i="1"/>
  <c r="S8255" i="1"/>
  <c r="T8255" i="1"/>
  <c r="U8255" i="1"/>
  <c r="S8256" i="1"/>
  <c r="T8256" i="1"/>
  <c r="U8256" i="1"/>
  <c r="S8257" i="1"/>
  <c r="T8257" i="1"/>
  <c r="U8257" i="1"/>
  <c r="S8258" i="1"/>
  <c r="T8258" i="1"/>
  <c r="U8258" i="1"/>
  <c r="S8259" i="1"/>
  <c r="T8259" i="1"/>
  <c r="U8259" i="1"/>
  <c r="S8260" i="1"/>
  <c r="T8260" i="1"/>
  <c r="U8260" i="1"/>
  <c r="S8261" i="1"/>
  <c r="T8261" i="1"/>
  <c r="U8261" i="1"/>
  <c r="S8262" i="1"/>
  <c r="T8262" i="1"/>
  <c r="U8262" i="1"/>
  <c r="S8263" i="1"/>
  <c r="T8263" i="1"/>
  <c r="U8263" i="1"/>
  <c r="S8264" i="1"/>
  <c r="T8264" i="1"/>
  <c r="U8264" i="1"/>
  <c r="S8265" i="1"/>
  <c r="T8265" i="1"/>
  <c r="U8265" i="1"/>
  <c r="S8266" i="1"/>
  <c r="T8266" i="1"/>
  <c r="U8266" i="1"/>
  <c r="S8267" i="1"/>
  <c r="T8267" i="1"/>
  <c r="U8267" i="1"/>
  <c r="S8268" i="1"/>
  <c r="T8268" i="1"/>
  <c r="U8268" i="1"/>
  <c r="S8269" i="1"/>
  <c r="T8269" i="1"/>
  <c r="U8269" i="1"/>
  <c r="S8270" i="1"/>
  <c r="T8270" i="1"/>
  <c r="U8270" i="1"/>
  <c r="S8271" i="1"/>
  <c r="T8271" i="1"/>
  <c r="R8271" i="1" s="1"/>
  <c r="U8271" i="1"/>
  <c r="S8272" i="1"/>
  <c r="T8272" i="1"/>
  <c r="R8272" i="1" s="1"/>
  <c r="U8272" i="1"/>
  <c r="S8273" i="1"/>
  <c r="T8273" i="1"/>
  <c r="R8273" i="1" s="1"/>
  <c r="U8273" i="1"/>
  <c r="S8274" i="1"/>
  <c r="R8274" i="1" s="1"/>
  <c r="T8274" i="1"/>
  <c r="U8274" i="1"/>
  <c r="S8275" i="1"/>
  <c r="T8275" i="1"/>
  <c r="U8275" i="1"/>
  <c r="S8276" i="1"/>
  <c r="T8276" i="1"/>
  <c r="U8276" i="1"/>
  <c r="S8277" i="1"/>
  <c r="T8277" i="1"/>
  <c r="U8277" i="1"/>
  <c r="S8278" i="1"/>
  <c r="T8278" i="1"/>
  <c r="U8278" i="1"/>
  <c r="S8279" i="1"/>
  <c r="T8279" i="1"/>
  <c r="U8279" i="1"/>
  <c r="S8280" i="1"/>
  <c r="T8280" i="1"/>
  <c r="U8280" i="1"/>
  <c r="S8281" i="1"/>
  <c r="T8281" i="1"/>
  <c r="U8281" i="1"/>
  <c r="S8282" i="1"/>
  <c r="T8282" i="1"/>
  <c r="U8282" i="1"/>
  <c r="S8283" i="1"/>
  <c r="T8283" i="1"/>
  <c r="U8283" i="1"/>
  <c r="S8284" i="1"/>
  <c r="T8284" i="1"/>
  <c r="U8284" i="1"/>
  <c r="S8285" i="1"/>
  <c r="T8285" i="1"/>
  <c r="U8285" i="1"/>
  <c r="S8286" i="1"/>
  <c r="T8286" i="1"/>
  <c r="U8286" i="1"/>
  <c r="S8287" i="1"/>
  <c r="T8287" i="1"/>
  <c r="U8287" i="1"/>
  <c r="S8288" i="1"/>
  <c r="T8288" i="1"/>
  <c r="U8288" i="1"/>
  <c r="S8289" i="1"/>
  <c r="T8289" i="1"/>
  <c r="U8289" i="1"/>
  <c r="S8290" i="1"/>
  <c r="T8290" i="1"/>
  <c r="U8290" i="1"/>
  <c r="S8291" i="1"/>
  <c r="T8291" i="1"/>
  <c r="U8291" i="1"/>
  <c r="S8292" i="1"/>
  <c r="T8292" i="1"/>
  <c r="U8292" i="1"/>
  <c r="S8293" i="1"/>
  <c r="T8293" i="1"/>
  <c r="U8293" i="1"/>
  <c r="S8294" i="1"/>
  <c r="T8294" i="1"/>
  <c r="U8294" i="1"/>
  <c r="S8295" i="1"/>
  <c r="T8295" i="1"/>
  <c r="U8295" i="1"/>
  <c r="S8296" i="1"/>
  <c r="T8296" i="1"/>
  <c r="R8296" i="1" s="1"/>
  <c r="U8296" i="1"/>
  <c r="S8297" i="1"/>
  <c r="T8297" i="1"/>
  <c r="U8297" i="1"/>
  <c r="S8298" i="1"/>
  <c r="R8298" i="1" s="1"/>
  <c r="T8298" i="1"/>
  <c r="U8298" i="1"/>
  <c r="S8299" i="1"/>
  <c r="T8299" i="1"/>
  <c r="U8299" i="1"/>
  <c r="S8300" i="1"/>
  <c r="T8300" i="1"/>
  <c r="U8300" i="1"/>
  <c r="S8301" i="1"/>
  <c r="T8301" i="1"/>
  <c r="U8301" i="1"/>
  <c r="S8302" i="1"/>
  <c r="T8302" i="1"/>
  <c r="U8302" i="1"/>
  <c r="S8303" i="1"/>
  <c r="T8303" i="1"/>
  <c r="U8303" i="1"/>
  <c r="S8304" i="1"/>
  <c r="T8304" i="1"/>
  <c r="U8304" i="1"/>
  <c r="S8305" i="1"/>
  <c r="T8305" i="1"/>
  <c r="U8305" i="1"/>
  <c r="S8306" i="1"/>
  <c r="T8306" i="1"/>
  <c r="U8306" i="1"/>
  <c r="S8307" i="1"/>
  <c r="T8307" i="1"/>
  <c r="U8307" i="1"/>
  <c r="S8308" i="1"/>
  <c r="T8308" i="1"/>
  <c r="U8308" i="1"/>
  <c r="S8309" i="1"/>
  <c r="T8309" i="1"/>
  <c r="U8309" i="1"/>
  <c r="S8310" i="1"/>
  <c r="T8310" i="1"/>
  <c r="U8310" i="1"/>
  <c r="S8311" i="1"/>
  <c r="T8311" i="1"/>
  <c r="U8311" i="1"/>
  <c r="S8312" i="1"/>
  <c r="T8312" i="1"/>
  <c r="U8312" i="1"/>
  <c r="S8313" i="1"/>
  <c r="T8313" i="1"/>
  <c r="U8313" i="1"/>
  <c r="S8314" i="1"/>
  <c r="T8314" i="1"/>
  <c r="U8314" i="1"/>
  <c r="S8315" i="1"/>
  <c r="T8315" i="1"/>
  <c r="U8315" i="1"/>
  <c r="S8316" i="1"/>
  <c r="T8316" i="1"/>
  <c r="U8316" i="1"/>
  <c r="S8317" i="1"/>
  <c r="T8317" i="1"/>
  <c r="U8317" i="1"/>
  <c r="S8318" i="1"/>
  <c r="T8318" i="1"/>
  <c r="U8318" i="1"/>
  <c r="S8319" i="1"/>
  <c r="T8319" i="1"/>
  <c r="R8319" i="1" s="1"/>
  <c r="U8319" i="1"/>
  <c r="S8320" i="1"/>
  <c r="T8320" i="1"/>
  <c r="R8320" i="1" s="1"/>
  <c r="U8320" i="1"/>
  <c r="S8321" i="1"/>
  <c r="T8321" i="1"/>
  <c r="R8321" i="1" s="1"/>
  <c r="U8321" i="1"/>
  <c r="S8322" i="1"/>
  <c r="R8322" i="1" s="1"/>
  <c r="T8322" i="1"/>
  <c r="U8322" i="1"/>
  <c r="S8323" i="1"/>
  <c r="T8323" i="1"/>
  <c r="U8323" i="1"/>
  <c r="S8324" i="1"/>
  <c r="T8324" i="1"/>
  <c r="U8324" i="1"/>
  <c r="S8325" i="1"/>
  <c r="T8325" i="1"/>
  <c r="U8325" i="1"/>
  <c r="S8326" i="1"/>
  <c r="T8326" i="1"/>
  <c r="U8326" i="1"/>
  <c r="S8327" i="1"/>
  <c r="T8327" i="1"/>
  <c r="U8327" i="1"/>
  <c r="S8328" i="1"/>
  <c r="T8328" i="1"/>
  <c r="U8328" i="1"/>
  <c r="S8329" i="1"/>
  <c r="T8329" i="1"/>
  <c r="U8329" i="1"/>
  <c r="S8330" i="1"/>
  <c r="T8330" i="1"/>
  <c r="U8330" i="1"/>
  <c r="S8331" i="1"/>
  <c r="T8331" i="1"/>
  <c r="U8331" i="1"/>
  <c r="S8332" i="1"/>
  <c r="T8332" i="1"/>
  <c r="U8332" i="1"/>
  <c r="S8333" i="1"/>
  <c r="T8333" i="1"/>
  <c r="U8333" i="1"/>
  <c r="S8334" i="1"/>
  <c r="T8334" i="1"/>
  <c r="U8334" i="1"/>
  <c r="S8335" i="1"/>
  <c r="T8335" i="1"/>
  <c r="U8335" i="1"/>
  <c r="S8336" i="1"/>
  <c r="T8336" i="1"/>
  <c r="U8336" i="1"/>
  <c r="S8337" i="1"/>
  <c r="T8337" i="1"/>
  <c r="U8337" i="1"/>
  <c r="S8338" i="1"/>
  <c r="T8338" i="1"/>
  <c r="U8338" i="1"/>
  <c r="S8339" i="1"/>
  <c r="T8339" i="1"/>
  <c r="U8339" i="1"/>
  <c r="S8340" i="1"/>
  <c r="T8340" i="1"/>
  <c r="U8340" i="1"/>
  <c r="S8341" i="1"/>
  <c r="T8341" i="1"/>
  <c r="U8341" i="1"/>
  <c r="S8342" i="1"/>
  <c r="T8342" i="1"/>
  <c r="U8342" i="1"/>
  <c r="S8343" i="1"/>
  <c r="T8343" i="1"/>
  <c r="U8343" i="1"/>
  <c r="S8344" i="1"/>
  <c r="T8344" i="1"/>
  <c r="U8344" i="1"/>
  <c r="S8345" i="1"/>
  <c r="T8345" i="1"/>
  <c r="U8345" i="1"/>
  <c r="S8346" i="1"/>
  <c r="T8346" i="1"/>
  <c r="U8346" i="1"/>
  <c r="S8347" i="1"/>
  <c r="T8347" i="1"/>
  <c r="U8347" i="1"/>
  <c r="S8348" i="1"/>
  <c r="T8348" i="1"/>
  <c r="U8348" i="1"/>
  <c r="S8349" i="1"/>
  <c r="T8349" i="1"/>
  <c r="U8349" i="1"/>
  <c r="S8350" i="1"/>
  <c r="T8350" i="1"/>
  <c r="U8350" i="1"/>
  <c r="S8351" i="1"/>
  <c r="T8351" i="1"/>
  <c r="U8351" i="1"/>
  <c r="S8352" i="1"/>
  <c r="T8352" i="1"/>
  <c r="U8352" i="1"/>
  <c r="S8353" i="1"/>
  <c r="T8353" i="1"/>
  <c r="U8353" i="1"/>
  <c r="S8354" i="1"/>
  <c r="T8354" i="1"/>
  <c r="U8354" i="1"/>
  <c r="S8355" i="1"/>
  <c r="T8355" i="1"/>
  <c r="U8355" i="1"/>
  <c r="S8356" i="1"/>
  <c r="T8356" i="1"/>
  <c r="U8356" i="1"/>
  <c r="S8357" i="1"/>
  <c r="T8357" i="1"/>
  <c r="U8357" i="1"/>
  <c r="S8358" i="1"/>
  <c r="T8358" i="1"/>
  <c r="U8358" i="1"/>
  <c r="S8359" i="1"/>
  <c r="T8359" i="1"/>
  <c r="U8359" i="1"/>
  <c r="S8360" i="1"/>
  <c r="T8360" i="1"/>
  <c r="U8360" i="1"/>
  <c r="S8361" i="1"/>
  <c r="T8361" i="1"/>
  <c r="U8361" i="1"/>
  <c r="S8362" i="1"/>
  <c r="T8362" i="1"/>
  <c r="U8362" i="1"/>
  <c r="S8363" i="1"/>
  <c r="T8363" i="1"/>
  <c r="U8363" i="1"/>
  <c r="S8364" i="1"/>
  <c r="T8364" i="1"/>
  <c r="U8364" i="1"/>
  <c r="S8365" i="1"/>
  <c r="T8365" i="1"/>
  <c r="U8365" i="1"/>
  <c r="S8366" i="1"/>
  <c r="T8366" i="1"/>
  <c r="U8366" i="1"/>
  <c r="S8367" i="1"/>
  <c r="T8367" i="1"/>
  <c r="R8367" i="1" s="1"/>
  <c r="U8367" i="1"/>
  <c r="S8368" i="1"/>
  <c r="T8368" i="1"/>
  <c r="U8368" i="1"/>
  <c r="S8369" i="1"/>
  <c r="T8369" i="1"/>
  <c r="R8369" i="1" s="1"/>
  <c r="U8369" i="1"/>
  <c r="S8370" i="1"/>
  <c r="R8370" i="1" s="1"/>
  <c r="T8370" i="1"/>
  <c r="U8370" i="1"/>
  <c r="S8371" i="1"/>
  <c r="T8371" i="1"/>
  <c r="U8371" i="1"/>
  <c r="S8372" i="1"/>
  <c r="T8372" i="1"/>
  <c r="U8372" i="1"/>
  <c r="S8373" i="1"/>
  <c r="T8373" i="1"/>
  <c r="U8373" i="1"/>
  <c r="S8374" i="1"/>
  <c r="T8374" i="1"/>
  <c r="U8374" i="1"/>
  <c r="S8375" i="1"/>
  <c r="T8375" i="1"/>
  <c r="U8375" i="1"/>
  <c r="S8376" i="1"/>
  <c r="T8376" i="1"/>
  <c r="U8376" i="1"/>
  <c r="S8377" i="1"/>
  <c r="T8377" i="1"/>
  <c r="U8377" i="1"/>
  <c r="S8378" i="1"/>
  <c r="T8378" i="1"/>
  <c r="U8378" i="1"/>
  <c r="S8379" i="1"/>
  <c r="T8379" i="1"/>
  <c r="U8379" i="1"/>
  <c r="S8380" i="1"/>
  <c r="T8380" i="1"/>
  <c r="U8380" i="1"/>
  <c r="S8381" i="1"/>
  <c r="T8381" i="1"/>
  <c r="U8381" i="1"/>
  <c r="S8382" i="1"/>
  <c r="T8382" i="1"/>
  <c r="U8382" i="1"/>
  <c r="S8383" i="1"/>
  <c r="T8383" i="1"/>
  <c r="U8383" i="1"/>
  <c r="S8384" i="1"/>
  <c r="T8384" i="1"/>
  <c r="U8384" i="1"/>
  <c r="S8385" i="1"/>
  <c r="T8385" i="1"/>
  <c r="U8385" i="1"/>
  <c r="S8386" i="1"/>
  <c r="T8386" i="1"/>
  <c r="U8386" i="1"/>
  <c r="S8387" i="1"/>
  <c r="T8387" i="1"/>
  <c r="U8387" i="1"/>
  <c r="S8388" i="1"/>
  <c r="T8388" i="1"/>
  <c r="U8388" i="1"/>
  <c r="S8389" i="1"/>
  <c r="T8389" i="1"/>
  <c r="U8389" i="1"/>
  <c r="S8390" i="1"/>
  <c r="T8390" i="1"/>
  <c r="U8390" i="1"/>
  <c r="S8391" i="1"/>
  <c r="T8391" i="1"/>
  <c r="R8391" i="1" s="1"/>
  <c r="U8391" i="1"/>
  <c r="S8392" i="1"/>
  <c r="T8392" i="1"/>
  <c r="R8392" i="1" s="1"/>
  <c r="U8392" i="1"/>
  <c r="S8393" i="1"/>
  <c r="T8393" i="1"/>
  <c r="R8393" i="1" s="1"/>
  <c r="U8393" i="1"/>
  <c r="S8394" i="1"/>
  <c r="R8394" i="1" s="1"/>
  <c r="T8394" i="1"/>
  <c r="U8394" i="1"/>
  <c r="S8395" i="1"/>
  <c r="T8395" i="1"/>
  <c r="U8395" i="1"/>
  <c r="S8396" i="1"/>
  <c r="T8396" i="1"/>
  <c r="U8396" i="1"/>
  <c r="S8397" i="1"/>
  <c r="T8397" i="1"/>
  <c r="U8397" i="1"/>
  <c r="S8398" i="1"/>
  <c r="T8398" i="1"/>
  <c r="U8398" i="1"/>
  <c r="S8399" i="1"/>
  <c r="T8399" i="1"/>
  <c r="U8399" i="1"/>
  <c r="S8400" i="1"/>
  <c r="T8400" i="1"/>
  <c r="U8400" i="1"/>
  <c r="S8401" i="1"/>
  <c r="T8401" i="1"/>
  <c r="U8401" i="1"/>
  <c r="S8402" i="1"/>
  <c r="T8402" i="1"/>
  <c r="U8402" i="1"/>
  <c r="S8403" i="1"/>
  <c r="T8403" i="1"/>
  <c r="U8403" i="1"/>
  <c r="S8404" i="1"/>
  <c r="T8404" i="1"/>
  <c r="U8404" i="1"/>
  <c r="S8405" i="1"/>
  <c r="T8405" i="1"/>
  <c r="U8405" i="1"/>
  <c r="S8406" i="1"/>
  <c r="T8406" i="1"/>
  <c r="U8406" i="1"/>
  <c r="S8407" i="1"/>
  <c r="T8407" i="1"/>
  <c r="U8407" i="1"/>
  <c r="S8408" i="1"/>
  <c r="T8408" i="1"/>
  <c r="U8408" i="1"/>
  <c r="S8409" i="1"/>
  <c r="T8409" i="1"/>
  <c r="U8409" i="1"/>
  <c r="S8410" i="1"/>
  <c r="T8410" i="1"/>
  <c r="U8410" i="1"/>
  <c r="S8411" i="1"/>
  <c r="T8411" i="1"/>
  <c r="U8411" i="1"/>
  <c r="S8412" i="1"/>
  <c r="T8412" i="1"/>
  <c r="U8412" i="1"/>
  <c r="S8413" i="1"/>
  <c r="T8413" i="1"/>
  <c r="U8413" i="1"/>
  <c r="S8414" i="1"/>
  <c r="T8414" i="1"/>
  <c r="U8414" i="1"/>
  <c r="S8415" i="1"/>
  <c r="T8415" i="1"/>
  <c r="R8415" i="1" s="1"/>
  <c r="U8415" i="1"/>
  <c r="S8416" i="1"/>
  <c r="T8416" i="1"/>
  <c r="R8416" i="1" s="1"/>
  <c r="U8416" i="1"/>
  <c r="S8417" i="1"/>
  <c r="T8417" i="1"/>
  <c r="U8417" i="1"/>
  <c r="S8418" i="1"/>
  <c r="R8418" i="1" s="1"/>
  <c r="T8418" i="1"/>
  <c r="U8418" i="1"/>
  <c r="S8419" i="1"/>
  <c r="R8419" i="1" s="1"/>
  <c r="T8419" i="1"/>
  <c r="U8419" i="1"/>
  <c r="S8420" i="1"/>
  <c r="T8420" i="1"/>
  <c r="U8420" i="1"/>
  <c r="S8421" i="1"/>
  <c r="T8421" i="1"/>
  <c r="U8421" i="1"/>
  <c r="S8422" i="1"/>
  <c r="T8422" i="1"/>
  <c r="U8422" i="1"/>
  <c r="S8423" i="1"/>
  <c r="T8423" i="1"/>
  <c r="U8423" i="1"/>
  <c r="S8424" i="1"/>
  <c r="T8424" i="1"/>
  <c r="U8424" i="1"/>
  <c r="S8425" i="1"/>
  <c r="T8425" i="1"/>
  <c r="U8425" i="1"/>
  <c r="S8426" i="1"/>
  <c r="T8426" i="1"/>
  <c r="U8426" i="1"/>
  <c r="S8427" i="1"/>
  <c r="T8427" i="1"/>
  <c r="U8427" i="1"/>
  <c r="S8428" i="1"/>
  <c r="T8428" i="1"/>
  <c r="U8428" i="1"/>
  <c r="S8429" i="1"/>
  <c r="T8429" i="1"/>
  <c r="U8429" i="1"/>
  <c r="S8430" i="1"/>
  <c r="T8430" i="1"/>
  <c r="U8430" i="1"/>
  <c r="S8431" i="1"/>
  <c r="T8431" i="1"/>
  <c r="U8431" i="1"/>
  <c r="S8432" i="1"/>
  <c r="T8432" i="1"/>
  <c r="U8432" i="1"/>
  <c r="S8433" i="1"/>
  <c r="T8433" i="1"/>
  <c r="U8433" i="1"/>
  <c r="S8434" i="1"/>
  <c r="T8434" i="1"/>
  <c r="U8434" i="1"/>
  <c r="S8435" i="1"/>
  <c r="T8435" i="1"/>
  <c r="U8435" i="1"/>
  <c r="S8436" i="1"/>
  <c r="T8436" i="1"/>
  <c r="U8436" i="1"/>
  <c r="S8437" i="1"/>
  <c r="T8437" i="1"/>
  <c r="U8437" i="1"/>
  <c r="S8438" i="1"/>
  <c r="T8438" i="1"/>
  <c r="U8438" i="1"/>
  <c r="S8439" i="1"/>
  <c r="T8439" i="1"/>
  <c r="R8439" i="1" s="1"/>
  <c r="U8439" i="1"/>
  <c r="S8440" i="1"/>
  <c r="T8440" i="1"/>
  <c r="R8440" i="1" s="1"/>
  <c r="U8440" i="1"/>
  <c r="S8441" i="1"/>
  <c r="T8441" i="1"/>
  <c r="R8441" i="1" s="1"/>
  <c r="U8441" i="1"/>
  <c r="S8442" i="1"/>
  <c r="R8442" i="1" s="1"/>
  <c r="T8442" i="1"/>
  <c r="U8442" i="1"/>
  <c r="S8443" i="1"/>
  <c r="T8443" i="1"/>
  <c r="U8443" i="1"/>
  <c r="S8444" i="1"/>
  <c r="T8444" i="1"/>
  <c r="U8444" i="1"/>
  <c r="S8445" i="1"/>
  <c r="T8445" i="1"/>
  <c r="U8445" i="1"/>
  <c r="S8446" i="1"/>
  <c r="T8446" i="1"/>
  <c r="U8446" i="1"/>
  <c r="S8447" i="1"/>
  <c r="T8447" i="1"/>
  <c r="U8447" i="1"/>
  <c r="S8448" i="1"/>
  <c r="T8448" i="1"/>
  <c r="U8448" i="1"/>
  <c r="S8449" i="1"/>
  <c r="T8449" i="1"/>
  <c r="U8449" i="1"/>
  <c r="S8450" i="1"/>
  <c r="T8450" i="1"/>
  <c r="U8450" i="1"/>
  <c r="S8451" i="1"/>
  <c r="T8451" i="1"/>
  <c r="U8451" i="1"/>
  <c r="S8452" i="1"/>
  <c r="T8452" i="1"/>
  <c r="U8452" i="1"/>
  <c r="S8453" i="1"/>
  <c r="T8453" i="1"/>
  <c r="U8453" i="1"/>
  <c r="S8454" i="1"/>
  <c r="T8454" i="1"/>
  <c r="U8454" i="1"/>
  <c r="S8455" i="1"/>
  <c r="T8455" i="1"/>
  <c r="U8455" i="1"/>
  <c r="S8456" i="1"/>
  <c r="T8456" i="1"/>
  <c r="U8456" i="1"/>
  <c r="S8457" i="1"/>
  <c r="T8457" i="1"/>
  <c r="U8457" i="1"/>
  <c r="S8458" i="1"/>
  <c r="T8458" i="1"/>
  <c r="U8458" i="1"/>
  <c r="S8459" i="1"/>
  <c r="T8459" i="1"/>
  <c r="U8459" i="1"/>
  <c r="S8460" i="1"/>
  <c r="T8460" i="1"/>
  <c r="U8460" i="1"/>
  <c r="S8461" i="1"/>
  <c r="T8461" i="1"/>
  <c r="U8461" i="1"/>
  <c r="S8462" i="1"/>
  <c r="T8462" i="1"/>
  <c r="U8462" i="1"/>
  <c r="S8463" i="1"/>
  <c r="T8463" i="1"/>
  <c r="U8463" i="1"/>
  <c r="S8464" i="1"/>
  <c r="T8464" i="1"/>
  <c r="U8464" i="1"/>
  <c r="S8465" i="1"/>
  <c r="T8465" i="1"/>
  <c r="U8465" i="1"/>
  <c r="S8466" i="1"/>
  <c r="T8466" i="1"/>
  <c r="U8466" i="1"/>
  <c r="S8467" i="1"/>
  <c r="T8467" i="1"/>
  <c r="U8467" i="1"/>
  <c r="S8468" i="1"/>
  <c r="T8468" i="1"/>
  <c r="U8468" i="1"/>
  <c r="S8469" i="1"/>
  <c r="T8469" i="1"/>
  <c r="U8469" i="1"/>
  <c r="S8470" i="1"/>
  <c r="T8470" i="1"/>
  <c r="U8470" i="1"/>
  <c r="S8471" i="1"/>
  <c r="T8471" i="1"/>
  <c r="U8471" i="1"/>
  <c r="S8472" i="1"/>
  <c r="T8472" i="1"/>
  <c r="U8472" i="1"/>
  <c r="S8473" i="1"/>
  <c r="T8473" i="1"/>
  <c r="U8473" i="1"/>
  <c r="S8474" i="1"/>
  <c r="T8474" i="1"/>
  <c r="U8474" i="1"/>
  <c r="S8475" i="1"/>
  <c r="T8475" i="1"/>
  <c r="U8475" i="1"/>
  <c r="S8476" i="1"/>
  <c r="T8476" i="1"/>
  <c r="U8476" i="1"/>
  <c r="S8477" i="1"/>
  <c r="T8477" i="1"/>
  <c r="U8477" i="1"/>
  <c r="S8478" i="1"/>
  <c r="T8478" i="1"/>
  <c r="U8478" i="1"/>
  <c r="S8479" i="1"/>
  <c r="T8479" i="1"/>
  <c r="U8479" i="1"/>
  <c r="S8480" i="1"/>
  <c r="T8480" i="1"/>
  <c r="U8480" i="1"/>
  <c r="S8481" i="1"/>
  <c r="T8481" i="1"/>
  <c r="U8481" i="1"/>
  <c r="S8482" i="1"/>
  <c r="T8482" i="1"/>
  <c r="U8482" i="1"/>
  <c r="S8483" i="1"/>
  <c r="T8483" i="1"/>
  <c r="U8483" i="1"/>
  <c r="S8484" i="1"/>
  <c r="T8484" i="1"/>
  <c r="U8484" i="1"/>
  <c r="S8485" i="1"/>
  <c r="T8485" i="1"/>
  <c r="U8485" i="1"/>
  <c r="S8486" i="1"/>
  <c r="T8486" i="1"/>
  <c r="U8486" i="1"/>
  <c r="S8487" i="1"/>
  <c r="T8487" i="1"/>
  <c r="U8487" i="1"/>
  <c r="S8488" i="1"/>
  <c r="T8488" i="1"/>
  <c r="U8488" i="1"/>
  <c r="S8489" i="1"/>
  <c r="T8489" i="1"/>
  <c r="U8489" i="1"/>
  <c r="S8490" i="1"/>
  <c r="T8490" i="1"/>
  <c r="U8490" i="1"/>
  <c r="S8491" i="1"/>
  <c r="T8491" i="1"/>
  <c r="U8491" i="1"/>
  <c r="S8492" i="1"/>
  <c r="T8492" i="1"/>
  <c r="U8492" i="1"/>
  <c r="S8493" i="1"/>
  <c r="T8493" i="1"/>
  <c r="U8493" i="1"/>
  <c r="S8494" i="1"/>
  <c r="T8494" i="1"/>
  <c r="U8494" i="1"/>
  <c r="S8495" i="1"/>
  <c r="T8495" i="1"/>
  <c r="U8495" i="1"/>
  <c r="S8496" i="1"/>
  <c r="T8496" i="1"/>
  <c r="U8496" i="1"/>
  <c r="S8497" i="1"/>
  <c r="T8497" i="1"/>
  <c r="U8497" i="1"/>
  <c r="S8498" i="1"/>
  <c r="T8498" i="1"/>
  <c r="U8498" i="1"/>
  <c r="S8499" i="1"/>
  <c r="T8499" i="1"/>
  <c r="U8499" i="1"/>
  <c r="S8500" i="1"/>
  <c r="T8500" i="1"/>
  <c r="U8500" i="1"/>
  <c r="S8501" i="1"/>
  <c r="T8501" i="1"/>
  <c r="U8501" i="1"/>
  <c r="S8502" i="1"/>
  <c r="T8502" i="1"/>
  <c r="U8502" i="1"/>
  <c r="S8503" i="1"/>
  <c r="T8503" i="1"/>
  <c r="U8503" i="1"/>
  <c r="S8504" i="1"/>
  <c r="T8504" i="1"/>
  <c r="U8504" i="1"/>
  <c r="S8505" i="1"/>
  <c r="T8505" i="1"/>
  <c r="U8505" i="1"/>
  <c r="S8506" i="1"/>
  <c r="T8506" i="1"/>
  <c r="U8506" i="1"/>
  <c r="S8507" i="1"/>
  <c r="T8507" i="1"/>
  <c r="U8507" i="1"/>
  <c r="S8508" i="1"/>
  <c r="T8508" i="1"/>
  <c r="U8508" i="1"/>
  <c r="S8509" i="1"/>
  <c r="T8509" i="1"/>
  <c r="U8509" i="1"/>
  <c r="S8510" i="1"/>
  <c r="T8510" i="1"/>
  <c r="U8510" i="1"/>
  <c r="S8511" i="1"/>
  <c r="T8511" i="1"/>
  <c r="U8511" i="1"/>
  <c r="S8512" i="1"/>
  <c r="T8512" i="1"/>
  <c r="U8512" i="1"/>
  <c r="S8513" i="1"/>
  <c r="T8513" i="1"/>
  <c r="U8513" i="1"/>
  <c r="S8514" i="1"/>
  <c r="T8514" i="1"/>
  <c r="U8514" i="1"/>
  <c r="S8515" i="1"/>
  <c r="T8515" i="1"/>
  <c r="U8515" i="1"/>
  <c r="S8516" i="1"/>
  <c r="T8516" i="1"/>
  <c r="U8516" i="1"/>
  <c r="S8517" i="1"/>
  <c r="T8517" i="1"/>
  <c r="U8517" i="1"/>
  <c r="S8518" i="1"/>
  <c r="T8518" i="1"/>
  <c r="U8518" i="1"/>
  <c r="S8519" i="1"/>
  <c r="T8519" i="1"/>
  <c r="U8519" i="1"/>
  <c r="S8520" i="1"/>
  <c r="T8520" i="1"/>
  <c r="U8520" i="1"/>
  <c r="S8521" i="1"/>
  <c r="T8521" i="1"/>
  <c r="U8521" i="1"/>
  <c r="S8522" i="1"/>
  <c r="T8522" i="1"/>
  <c r="U8522" i="1"/>
  <c r="S8523" i="1"/>
  <c r="T8523" i="1"/>
  <c r="U8523" i="1"/>
  <c r="S8524" i="1"/>
  <c r="T8524" i="1"/>
  <c r="U8524" i="1"/>
  <c r="S8525" i="1"/>
  <c r="T8525" i="1"/>
  <c r="U8525" i="1"/>
  <c r="S8526" i="1"/>
  <c r="T8526" i="1"/>
  <c r="U8526" i="1"/>
  <c r="S8527" i="1"/>
  <c r="T8527" i="1"/>
  <c r="U8527" i="1"/>
  <c r="S8528" i="1"/>
  <c r="T8528" i="1"/>
  <c r="U8528" i="1"/>
  <c r="S8529" i="1"/>
  <c r="T8529" i="1"/>
  <c r="U8529" i="1"/>
  <c r="S8530" i="1"/>
  <c r="T8530" i="1"/>
  <c r="U8530" i="1"/>
  <c r="S8531" i="1"/>
  <c r="T8531" i="1"/>
  <c r="U8531" i="1"/>
  <c r="S8532" i="1"/>
  <c r="T8532" i="1"/>
  <c r="U8532" i="1"/>
  <c r="S8533" i="1"/>
  <c r="T8533" i="1"/>
  <c r="U8533" i="1"/>
  <c r="S8534" i="1"/>
  <c r="T8534" i="1"/>
  <c r="U8534" i="1"/>
  <c r="S8535" i="1"/>
  <c r="T8535" i="1"/>
  <c r="U8535" i="1"/>
  <c r="S8536" i="1"/>
  <c r="T8536" i="1"/>
  <c r="U8536" i="1"/>
  <c r="S8537" i="1"/>
  <c r="T8537" i="1"/>
  <c r="U8537" i="1"/>
  <c r="S8538" i="1"/>
  <c r="T8538" i="1"/>
  <c r="U8538" i="1"/>
  <c r="S8539" i="1"/>
  <c r="T8539" i="1"/>
  <c r="U8539" i="1"/>
  <c r="S8540" i="1"/>
  <c r="T8540" i="1"/>
  <c r="U8540" i="1"/>
  <c r="S8541" i="1"/>
  <c r="T8541" i="1"/>
  <c r="U8541" i="1"/>
  <c r="S8542" i="1"/>
  <c r="T8542" i="1"/>
  <c r="U8542" i="1"/>
  <c r="S8543" i="1"/>
  <c r="T8543" i="1"/>
  <c r="U8543" i="1"/>
  <c r="S8544" i="1"/>
  <c r="T8544" i="1"/>
  <c r="U8544" i="1"/>
  <c r="S8545" i="1"/>
  <c r="T8545" i="1"/>
  <c r="U8545" i="1"/>
  <c r="S8546" i="1"/>
  <c r="T8546" i="1"/>
  <c r="U8546" i="1"/>
  <c r="S8547" i="1"/>
  <c r="T8547" i="1"/>
  <c r="U8547" i="1"/>
  <c r="S8548" i="1"/>
  <c r="T8548" i="1"/>
  <c r="U8548" i="1"/>
  <c r="S8549" i="1"/>
  <c r="T8549" i="1"/>
  <c r="U8549" i="1"/>
  <c r="S8550" i="1"/>
  <c r="T8550" i="1"/>
  <c r="U8550" i="1"/>
  <c r="S8551" i="1"/>
  <c r="T8551" i="1"/>
  <c r="U8551" i="1"/>
  <c r="S8552" i="1"/>
  <c r="T8552" i="1"/>
  <c r="U8552" i="1"/>
  <c r="S8553" i="1"/>
  <c r="T8553" i="1"/>
  <c r="U8553" i="1"/>
  <c r="S8554" i="1"/>
  <c r="T8554" i="1"/>
  <c r="U8554" i="1"/>
  <c r="S8555" i="1"/>
  <c r="T8555" i="1"/>
  <c r="U8555" i="1"/>
  <c r="S8556" i="1"/>
  <c r="T8556" i="1"/>
  <c r="U8556" i="1"/>
  <c r="S8557" i="1"/>
  <c r="T8557" i="1"/>
  <c r="U8557" i="1"/>
  <c r="S8558" i="1"/>
  <c r="T8558" i="1"/>
  <c r="U8558" i="1"/>
  <c r="S8559" i="1"/>
  <c r="T8559" i="1"/>
  <c r="R8559" i="1" s="1"/>
  <c r="U8559" i="1"/>
  <c r="S8560" i="1"/>
  <c r="T8560" i="1"/>
  <c r="R8560" i="1" s="1"/>
  <c r="U8560" i="1"/>
  <c r="S8561" i="1"/>
  <c r="T8561" i="1"/>
  <c r="U8561" i="1"/>
  <c r="S8562" i="1"/>
  <c r="R8562" i="1" s="1"/>
  <c r="T8562" i="1"/>
  <c r="U8562" i="1"/>
  <c r="S8563" i="1"/>
  <c r="R8563" i="1" s="1"/>
  <c r="T8563" i="1"/>
  <c r="U8563" i="1"/>
  <c r="S8564" i="1"/>
  <c r="T8564" i="1"/>
  <c r="U8564" i="1"/>
  <c r="S8565" i="1"/>
  <c r="T8565" i="1"/>
  <c r="U8565" i="1"/>
  <c r="S8566" i="1"/>
  <c r="T8566" i="1"/>
  <c r="U8566" i="1"/>
  <c r="S8567" i="1"/>
  <c r="T8567" i="1"/>
  <c r="U8567" i="1"/>
  <c r="S8568" i="1"/>
  <c r="T8568" i="1"/>
  <c r="U8568" i="1"/>
  <c r="S8569" i="1"/>
  <c r="T8569" i="1"/>
  <c r="U8569" i="1"/>
  <c r="S8570" i="1"/>
  <c r="T8570" i="1"/>
  <c r="U8570" i="1"/>
  <c r="S8571" i="1"/>
  <c r="T8571" i="1"/>
  <c r="U8571" i="1"/>
  <c r="S8572" i="1"/>
  <c r="T8572" i="1"/>
  <c r="U8572" i="1"/>
  <c r="S8573" i="1"/>
  <c r="T8573" i="1"/>
  <c r="U8573" i="1"/>
  <c r="S8574" i="1"/>
  <c r="T8574" i="1"/>
  <c r="U8574" i="1"/>
  <c r="S8575" i="1"/>
  <c r="T8575" i="1"/>
  <c r="U8575" i="1"/>
  <c r="S8576" i="1"/>
  <c r="T8576" i="1"/>
  <c r="U8576" i="1"/>
  <c r="S8577" i="1"/>
  <c r="T8577" i="1"/>
  <c r="U8577" i="1"/>
  <c r="S8578" i="1"/>
  <c r="T8578" i="1"/>
  <c r="U8578" i="1"/>
  <c r="S8579" i="1"/>
  <c r="T8579" i="1"/>
  <c r="U8579" i="1"/>
  <c r="S8580" i="1"/>
  <c r="T8580" i="1"/>
  <c r="U8580" i="1"/>
  <c r="S8581" i="1"/>
  <c r="T8581" i="1"/>
  <c r="U8581" i="1"/>
  <c r="S8582" i="1"/>
  <c r="T8582" i="1"/>
  <c r="U8582" i="1"/>
  <c r="S8583" i="1"/>
  <c r="T8583" i="1"/>
  <c r="R8583" i="1" s="1"/>
  <c r="U8583" i="1"/>
  <c r="S8584" i="1"/>
  <c r="T8584" i="1"/>
  <c r="U8584" i="1"/>
  <c r="S8585" i="1"/>
  <c r="T8585" i="1"/>
  <c r="R8585" i="1" s="1"/>
  <c r="U8585" i="1"/>
  <c r="S8586" i="1"/>
  <c r="R8586" i="1" s="1"/>
  <c r="T8586" i="1"/>
  <c r="U8586" i="1"/>
  <c r="S8587" i="1"/>
  <c r="T8587" i="1"/>
  <c r="U8587" i="1"/>
  <c r="S8588" i="1"/>
  <c r="T8588" i="1"/>
  <c r="U8588" i="1"/>
  <c r="S8589" i="1"/>
  <c r="T8589" i="1"/>
  <c r="U8589" i="1"/>
  <c r="S8590" i="1"/>
  <c r="T8590" i="1"/>
  <c r="U8590" i="1"/>
  <c r="S8591" i="1"/>
  <c r="T8591" i="1"/>
  <c r="U8591" i="1"/>
  <c r="S8592" i="1"/>
  <c r="T8592" i="1"/>
  <c r="U8592" i="1"/>
  <c r="S8593" i="1"/>
  <c r="T8593" i="1"/>
  <c r="U8593" i="1"/>
  <c r="S8594" i="1"/>
  <c r="T8594" i="1"/>
  <c r="U8594" i="1"/>
  <c r="S8595" i="1"/>
  <c r="T8595" i="1"/>
  <c r="U8595" i="1"/>
  <c r="S8596" i="1"/>
  <c r="T8596" i="1"/>
  <c r="U8596" i="1"/>
  <c r="S8597" i="1"/>
  <c r="T8597" i="1"/>
  <c r="U8597" i="1"/>
  <c r="S8598" i="1"/>
  <c r="T8598" i="1"/>
  <c r="U8598" i="1"/>
  <c r="S8599" i="1"/>
  <c r="T8599" i="1"/>
  <c r="U8599" i="1"/>
  <c r="S8600" i="1"/>
  <c r="T8600" i="1"/>
  <c r="U8600" i="1"/>
  <c r="S8601" i="1"/>
  <c r="T8601" i="1"/>
  <c r="U8601" i="1"/>
  <c r="S8602" i="1"/>
  <c r="T8602" i="1"/>
  <c r="U8602" i="1"/>
  <c r="S8603" i="1"/>
  <c r="T8603" i="1"/>
  <c r="U8603" i="1"/>
  <c r="S8604" i="1"/>
  <c r="T8604" i="1"/>
  <c r="U8604" i="1"/>
  <c r="S8605" i="1"/>
  <c r="T8605" i="1"/>
  <c r="U8605" i="1"/>
  <c r="S8606" i="1"/>
  <c r="T8606" i="1"/>
  <c r="U8606" i="1"/>
  <c r="S8607" i="1"/>
  <c r="T8607" i="1"/>
  <c r="R8607" i="1" s="1"/>
  <c r="U8607" i="1"/>
  <c r="S8608" i="1"/>
  <c r="T8608" i="1"/>
  <c r="R8608" i="1" s="1"/>
  <c r="U8608" i="1"/>
  <c r="S8609" i="1"/>
  <c r="T8609" i="1"/>
  <c r="R8609" i="1" s="1"/>
  <c r="U8609" i="1"/>
  <c r="S8610" i="1"/>
  <c r="R8610" i="1" s="1"/>
  <c r="T8610" i="1"/>
  <c r="U8610" i="1"/>
  <c r="S8611" i="1"/>
  <c r="T8611" i="1"/>
  <c r="U8611" i="1"/>
  <c r="S8612" i="1"/>
  <c r="T8612" i="1"/>
  <c r="U8612" i="1"/>
  <c r="S8613" i="1"/>
  <c r="T8613" i="1"/>
  <c r="U8613" i="1"/>
  <c r="S8614" i="1"/>
  <c r="T8614" i="1"/>
  <c r="U8614" i="1"/>
  <c r="S8615" i="1"/>
  <c r="T8615" i="1"/>
  <c r="U8615" i="1"/>
  <c r="S8616" i="1"/>
  <c r="T8616" i="1"/>
  <c r="U8616" i="1"/>
  <c r="S8617" i="1"/>
  <c r="T8617" i="1"/>
  <c r="U8617" i="1"/>
  <c r="S8618" i="1"/>
  <c r="T8618" i="1"/>
  <c r="U8618" i="1"/>
  <c r="S8619" i="1"/>
  <c r="T8619" i="1"/>
  <c r="U8619" i="1"/>
  <c r="S8620" i="1"/>
  <c r="T8620" i="1"/>
  <c r="U8620" i="1"/>
  <c r="S8621" i="1"/>
  <c r="T8621" i="1"/>
  <c r="U8621" i="1"/>
  <c r="S8622" i="1"/>
  <c r="T8622" i="1"/>
  <c r="U8622" i="1"/>
  <c r="S8623" i="1"/>
  <c r="T8623" i="1"/>
  <c r="U8623" i="1"/>
  <c r="S8624" i="1"/>
  <c r="T8624" i="1"/>
  <c r="U8624" i="1"/>
  <c r="S8625" i="1"/>
  <c r="T8625" i="1"/>
  <c r="U8625" i="1"/>
  <c r="S8626" i="1"/>
  <c r="T8626" i="1"/>
  <c r="U8626" i="1"/>
  <c r="S8627" i="1"/>
  <c r="T8627" i="1"/>
  <c r="U8627" i="1"/>
  <c r="S8628" i="1"/>
  <c r="T8628" i="1"/>
  <c r="U8628" i="1"/>
  <c r="S8629" i="1"/>
  <c r="T8629" i="1"/>
  <c r="U8629" i="1"/>
  <c r="S8630" i="1"/>
  <c r="T8630" i="1"/>
  <c r="U8630" i="1"/>
  <c r="S8631" i="1"/>
  <c r="T8631" i="1"/>
  <c r="R8631" i="1" s="1"/>
  <c r="U8631" i="1"/>
  <c r="S8632" i="1"/>
  <c r="T8632" i="1"/>
  <c r="R8632" i="1" s="1"/>
  <c r="U8632" i="1"/>
  <c r="S8633" i="1"/>
  <c r="T8633" i="1"/>
  <c r="R8633" i="1" s="1"/>
  <c r="U8633" i="1"/>
  <c r="S8634" i="1"/>
  <c r="R8634" i="1" s="1"/>
  <c r="T8634" i="1"/>
  <c r="U8634" i="1"/>
  <c r="S8635" i="1"/>
  <c r="T8635" i="1"/>
  <c r="U8635" i="1"/>
  <c r="S8636" i="1"/>
  <c r="T8636" i="1"/>
  <c r="U8636" i="1"/>
  <c r="S8637" i="1"/>
  <c r="T8637" i="1"/>
  <c r="U8637" i="1"/>
  <c r="S8638" i="1"/>
  <c r="T8638" i="1"/>
  <c r="U8638" i="1"/>
  <c r="S8639" i="1"/>
  <c r="T8639" i="1"/>
  <c r="U8639" i="1"/>
  <c r="S8640" i="1"/>
  <c r="T8640" i="1"/>
  <c r="U8640" i="1"/>
  <c r="S8641" i="1"/>
  <c r="T8641" i="1"/>
  <c r="U8641" i="1"/>
  <c r="S8642" i="1"/>
  <c r="T8642" i="1"/>
  <c r="U8642" i="1"/>
  <c r="S8643" i="1"/>
  <c r="T8643" i="1"/>
  <c r="U8643" i="1"/>
  <c r="S8644" i="1"/>
  <c r="T8644" i="1"/>
  <c r="U8644" i="1"/>
  <c r="S8645" i="1"/>
  <c r="T8645" i="1"/>
  <c r="U8645" i="1"/>
  <c r="S8646" i="1"/>
  <c r="T8646" i="1"/>
  <c r="U8646" i="1"/>
  <c r="S8647" i="1"/>
  <c r="T8647" i="1"/>
  <c r="U8647" i="1"/>
  <c r="S8648" i="1"/>
  <c r="T8648" i="1"/>
  <c r="U8648" i="1"/>
  <c r="S8649" i="1"/>
  <c r="T8649" i="1"/>
  <c r="U8649" i="1"/>
  <c r="S8650" i="1"/>
  <c r="T8650" i="1"/>
  <c r="U8650" i="1"/>
  <c r="S8651" i="1"/>
  <c r="T8651" i="1"/>
  <c r="U8651" i="1"/>
  <c r="S8652" i="1"/>
  <c r="T8652" i="1"/>
  <c r="R8652" i="1" s="1"/>
  <c r="U8652" i="1"/>
  <c r="S8653" i="1"/>
  <c r="T8653" i="1"/>
  <c r="U8653" i="1"/>
  <c r="S8654" i="1"/>
  <c r="T8654" i="1"/>
  <c r="U8654" i="1"/>
  <c r="S8655" i="1"/>
  <c r="T8655" i="1"/>
  <c r="R8655" i="1" s="1"/>
  <c r="U8655" i="1"/>
  <c r="S8656" i="1"/>
  <c r="T8656" i="1"/>
  <c r="R8656" i="1" s="1"/>
  <c r="U8656" i="1"/>
  <c r="S8657" i="1"/>
  <c r="T8657" i="1"/>
  <c r="U8657" i="1"/>
  <c r="S8658" i="1"/>
  <c r="R8658" i="1" s="1"/>
  <c r="T8658" i="1"/>
  <c r="U8658" i="1"/>
  <c r="S8659" i="1"/>
  <c r="T8659" i="1"/>
  <c r="U8659" i="1"/>
  <c r="S8660" i="1"/>
  <c r="R8660" i="1" s="1"/>
  <c r="T8660" i="1"/>
  <c r="U8660" i="1"/>
  <c r="S8661" i="1"/>
  <c r="T8661" i="1"/>
  <c r="U8661" i="1"/>
  <c r="S8662" i="1"/>
  <c r="T8662" i="1"/>
  <c r="U8662" i="1"/>
  <c r="S8663" i="1"/>
  <c r="T8663" i="1"/>
  <c r="U8663" i="1"/>
  <c r="S8664" i="1"/>
  <c r="T8664" i="1"/>
  <c r="U8664" i="1"/>
  <c r="S8665" i="1"/>
  <c r="T8665" i="1"/>
  <c r="U8665" i="1"/>
  <c r="S8666" i="1"/>
  <c r="T8666" i="1"/>
  <c r="U8666" i="1"/>
  <c r="S8667" i="1"/>
  <c r="T8667" i="1"/>
  <c r="U8667" i="1"/>
  <c r="S8668" i="1"/>
  <c r="T8668" i="1"/>
  <c r="U8668" i="1"/>
  <c r="S8669" i="1"/>
  <c r="T8669" i="1"/>
  <c r="U8669" i="1"/>
  <c r="S8670" i="1"/>
  <c r="T8670" i="1"/>
  <c r="U8670" i="1"/>
  <c r="S8671" i="1"/>
  <c r="T8671" i="1"/>
  <c r="U8671" i="1"/>
  <c r="S8672" i="1"/>
  <c r="T8672" i="1"/>
  <c r="U8672" i="1"/>
  <c r="S8673" i="1"/>
  <c r="T8673" i="1"/>
  <c r="U8673" i="1"/>
  <c r="S8674" i="1"/>
  <c r="T8674" i="1"/>
  <c r="U8674" i="1"/>
  <c r="S8675" i="1"/>
  <c r="T8675" i="1"/>
  <c r="U8675" i="1"/>
  <c r="S8676" i="1"/>
  <c r="T8676" i="1"/>
  <c r="U8676" i="1"/>
  <c r="S8677" i="1"/>
  <c r="T8677" i="1"/>
  <c r="U8677" i="1"/>
  <c r="S8678" i="1"/>
  <c r="T8678" i="1"/>
  <c r="U8678" i="1"/>
  <c r="S8679" i="1"/>
  <c r="T8679" i="1"/>
  <c r="R8679" i="1" s="1"/>
  <c r="U8679" i="1"/>
  <c r="S8680" i="1"/>
  <c r="T8680" i="1"/>
  <c r="R8680" i="1" s="1"/>
  <c r="U8680" i="1"/>
  <c r="S8681" i="1"/>
  <c r="T8681" i="1"/>
  <c r="R8681" i="1" s="1"/>
  <c r="U8681" i="1"/>
  <c r="S8682" i="1"/>
  <c r="R8682" i="1" s="1"/>
  <c r="T8682" i="1"/>
  <c r="U8682" i="1"/>
  <c r="S8683" i="1"/>
  <c r="T8683" i="1"/>
  <c r="U8683" i="1"/>
  <c r="S8684" i="1"/>
  <c r="T8684" i="1"/>
  <c r="U8684" i="1"/>
  <c r="S8685" i="1"/>
  <c r="T8685" i="1"/>
  <c r="U8685" i="1"/>
  <c r="S8686" i="1"/>
  <c r="T8686" i="1"/>
  <c r="U8686" i="1"/>
  <c r="S8687" i="1"/>
  <c r="T8687" i="1"/>
  <c r="U8687" i="1"/>
  <c r="S8688" i="1"/>
  <c r="T8688" i="1"/>
  <c r="U8688" i="1"/>
  <c r="S8689" i="1"/>
  <c r="T8689" i="1"/>
  <c r="U8689" i="1"/>
  <c r="S8690" i="1"/>
  <c r="T8690" i="1"/>
  <c r="U8690" i="1"/>
  <c r="S8691" i="1"/>
  <c r="T8691" i="1"/>
  <c r="U8691" i="1"/>
  <c r="S8692" i="1"/>
  <c r="T8692" i="1"/>
  <c r="U8692" i="1"/>
  <c r="S8693" i="1"/>
  <c r="T8693" i="1"/>
  <c r="U8693" i="1"/>
  <c r="S8694" i="1"/>
  <c r="T8694" i="1"/>
  <c r="U8694" i="1"/>
  <c r="S8695" i="1"/>
  <c r="T8695" i="1"/>
  <c r="U8695" i="1"/>
  <c r="S8696" i="1"/>
  <c r="T8696" i="1"/>
  <c r="U8696" i="1"/>
  <c r="S8697" i="1"/>
  <c r="T8697" i="1"/>
  <c r="U8697" i="1"/>
  <c r="S8698" i="1"/>
  <c r="T8698" i="1"/>
  <c r="U8698" i="1"/>
  <c r="S8699" i="1"/>
  <c r="T8699" i="1"/>
  <c r="U8699" i="1"/>
  <c r="S8700" i="1"/>
  <c r="T8700" i="1"/>
  <c r="U8700" i="1"/>
  <c r="S8701" i="1"/>
  <c r="T8701" i="1"/>
  <c r="U8701" i="1"/>
  <c r="S8702" i="1"/>
  <c r="T8702" i="1"/>
  <c r="U8702" i="1"/>
  <c r="S8703" i="1"/>
  <c r="T8703" i="1"/>
  <c r="R8703" i="1" s="1"/>
  <c r="U8703" i="1"/>
  <c r="S8704" i="1"/>
  <c r="T8704" i="1"/>
  <c r="R8704" i="1" s="1"/>
  <c r="U8704" i="1"/>
  <c r="S8705" i="1"/>
  <c r="T8705" i="1"/>
  <c r="R8705" i="1" s="1"/>
  <c r="U8705" i="1"/>
  <c r="S8706" i="1"/>
  <c r="R8706" i="1" s="1"/>
  <c r="T8706" i="1"/>
  <c r="U8706" i="1"/>
  <c r="S8707" i="1"/>
  <c r="T8707" i="1"/>
  <c r="U8707" i="1"/>
  <c r="S8708" i="1"/>
  <c r="T8708" i="1"/>
  <c r="U8708" i="1"/>
  <c r="S8709" i="1"/>
  <c r="T8709" i="1"/>
  <c r="U8709" i="1"/>
  <c r="S8710" i="1"/>
  <c r="T8710" i="1"/>
  <c r="U8710" i="1"/>
  <c r="S8711" i="1"/>
  <c r="T8711" i="1"/>
  <c r="U8711" i="1"/>
  <c r="S8712" i="1"/>
  <c r="T8712" i="1"/>
  <c r="U8712" i="1"/>
  <c r="S8713" i="1"/>
  <c r="T8713" i="1"/>
  <c r="U8713" i="1"/>
  <c r="S8714" i="1"/>
  <c r="T8714" i="1"/>
  <c r="U8714" i="1"/>
  <c r="S8715" i="1"/>
  <c r="T8715" i="1"/>
  <c r="U8715" i="1"/>
  <c r="S8716" i="1"/>
  <c r="T8716" i="1"/>
  <c r="U8716" i="1"/>
  <c r="S8717" i="1"/>
  <c r="T8717" i="1"/>
  <c r="U8717" i="1"/>
  <c r="S8718" i="1"/>
  <c r="T8718" i="1"/>
  <c r="U8718" i="1"/>
  <c r="S8719" i="1"/>
  <c r="T8719" i="1"/>
  <c r="U8719" i="1"/>
  <c r="S8720" i="1"/>
  <c r="T8720" i="1"/>
  <c r="U8720" i="1"/>
  <c r="S8721" i="1"/>
  <c r="T8721" i="1"/>
  <c r="U8721" i="1"/>
  <c r="S8722" i="1"/>
  <c r="T8722" i="1"/>
  <c r="U8722" i="1"/>
  <c r="S8723" i="1"/>
  <c r="T8723" i="1"/>
  <c r="U8723" i="1"/>
  <c r="S8724" i="1"/>
  <c r="T8724" i="1"/>
  <c r="U8724" i="1"/>
  <c r="S8725" i="1"/>
  <c r="T8725" i="1"/>
  <c r="U8725" i="1"/>
  <c r="S8726" i="1"/>
  <c r="T8726" i="1"/>
  <c r="U8726" i="1"/>
  <c r="S8727" i="1"/>
  <c r="T8727" i="1"/>
  <c r="R8727" i="1" s="1"/>
  <c r="U8727" i="1"/>
  <c r="S8728" i="1"/>
  <c r="T8728" i="1"/>
  <c r="R8728" i="1" s="1"/>
  <c r="U8728" i="1"/>
  <c r="S8729" i="1"/>
  <c r="T8729" i="1"/>
  <c r="R8729" i="1" s="1"/>
  <c r="U8729" i="1"/>
  <c r="S8730" i="1"/>
  <c r="R8730" i="1" s="1"/>
  <c r="T8730" i="1"/>
  <c r="U8730" i="1"/>
  <c r="S8731" i="1"/>
  <c r="R8731" i="1" s="1"/>
  <c r="T8731" i="1"/>
  <c r="U8731" i="1"/>
  <c r="S8732" i="1"/>
  <c r="T8732" i="1"/>
  <c r="U8732" i="1"/>
  <c r="S8733" i="1"/>
  <c r="T8733" i="1"/>
  <c r="U8733" i="1"/>
  <c r="S8734" i="1"/>
  <c r="T8734" i="1"/>
  <c r="U8734" i="1"/>
  <c r="S8735" i="1"/>
  <c r="T8735" i="1"/>
  <c r="U8735" i="1"/>
  <c r="S8736" i="1"/>
  <c r="T8736" i="1"/>
  <c r="U8736" i="1"/>
  <c r="S8737" i="1"/>
  <c r="T8737" i="1"/>
  <c r="U8737" i="1"/>
  <c r="S8738" i="1"/>
  <c r="T8738" i="1"/>
  <c r="U8738" i="1"/>
  <c r="S8739" i="1"/>
  <c r="T8739" i="1"/>
  <c r="U8739" i="1"/>
  <c r="S8740" i="1"/>
  <c r="T8740" i="1"/>
  <c r="U8740" i="1"/>
  <c r="S8741" i="1"/>
  <c r="T8741" i="1"/>
  <c r="U8741" i="1"/>
  <c r="S8742" i="1"/>
  <c r="T8742" i="1"/>
  <c r="U8742" i="1"/>
  <c r="S8743" i="1"/>
  <c r="T8743" i="1"/>
  <c r="U8743" i="1"/>
  <c r="S8744" i="1"/>
  <c r="T8744" i="1"/>
  <c r="U8744" i="1"/>
  <c r="S8745" i="1"/>
  <c r="T8745" i="1"/>
  <c r="U8745" i="1"/>
  <c r="S8746" i="1"/>
  <c r="T8746" i="1"/>
  <c r="U8746" i="1"/>
  <c r="S8747" i="1"/>
  <c r="T8747" i="1"/>
  <c r="U8747" i="1"/>
  <c r="S8748" i="1"/>
  <c r="T8748" i="1"/>
  <c r="U8748" i="1"/>
  <c r="S8749" i="1"/>
  <c r="T8749" i="1"/>
  <c r="U8749" i="1"/>
  <c r="S8750" i="1"/>
  <c r="T8750" i="1"/>
  <c r="U8750" i="1"/>
  <c r="S8751" i="1"/>
  <c r="T8751" i="1"/>
  <c r="U8751" i="1"/>
  <c r="S8752" i="1"/>
  <c r="T8752" i="1"/>
  <c r="U8752" i="1"/>
  <c r="S8753" i="1"/>
  <c r="T8753" i="1"/>
  <c r="R8753" i="1" s="1"/>
  <c r="U8753" i="1"/>
  <c r="S8754" i="1"/>
  <c r="R8754" i="1" s="1"/>
  <c r="T8754" i="1"/>
  <c r="U8754" i="1"/>
  <c r="S8755" i="1"/>
  <c r="T8755" i="1"/>
  <c r="U8755" i="1"/>
  <c r="S8756" i="1"/>
  <c r="T8756" i="1"/>
  <c r="U8756" i="1"/>
  <c r="S8757" i="1"/>
  <c r="T8757" i="1"/>
  <c r="U8757" i="1"/>
  <c r="S8758" i="1"/>
  <c r="T8758" i="1"/>
  <c r="U8758" i="1"/>
  <c r="S8759" i="1"/>
  <c r="T8759" i="1"/>
  <c r="U8759" i="1"/>
  <c r="S8760" i="1"/>
  <c r="T8760" i="1"/>
  <c r="U8760" i="1"/>
  <c r="S8761" i="1"/>
  <c r="T8761" i="1"/>
  <c r="U8761" i="1"/>
  <c r="S8762" i="1"/>
  <c r="T8762" i="1"/>
  <c r="U8762" i="1"/>
  <c r="S8763" i="1"/>
  <c r="T8763" i="1"/>
  <c r="U8763" i="1"/>
  <c r="S4" i="1"/>
  <c r="R4331" i="1"/>
  <c r="R4843" i="1"/>
  <c r="R5507" i="1"/>
  <c r="R5827" i="1"/>
  <c r="R6323" i="1"/>
  <c r="R5" i="1"/>
  <c r="R6" i="1"/>
  <c r="R7" i="1"/>
  <c r="R8" i="1"/>
  <c r="R9" i="1"/>
  <c r="R10" i="1"/>
  <c r="R11" i="1"/>
  <c r="R13" i="1"/>
  <c r="R14" i="1"/>
  <c r="R16" i="1"/>
  <c r="R17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2" i="1"/>
  <c r="R113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3" i="1"/>
  <c r="R134" i="1"/>
  <c r="R136" i="1"/>
  <c r="R137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7" i="1"/>
  <c r="R158" i="1"/>
  <c r="R160" i="1"/>
  <c r="R161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8" i="1"/>
  <c r="R209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2" i="1"/>
  <c r="R233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3" i="1"/>
  <c r="R254" i="1"/>
  <c r="R256" i="1"/>
  <c r="R257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7" i="1"/>
  <c r="R278" i="1"/>
  <c r="R280" i="1"/>
  <c r="R281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4" i="1"/>
  <c r="R305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8" i="1"/>
  <c r="R329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9" i="1"/>
  <c r="R350" i="1"/>
  <c r="R352" i="1"/>
  <c r="R353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3" i="1"/>
  <c r="R374" i="1"/>
  <c r="R376" i="1"/>
  <c r="R377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1" i="1"/>
  <c r="R422" i="1"/>
  <c r="R424" i="1"/>
  <c r="R425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5" i="1"/>
  <c r="R446" i="1"/>
  <c r="R448" i="1"/>
  <c r="R449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9" i="1"/>
  <c r="R470" i="1"/>
  <c r="R472" i="1"/>
  <c r="R473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4" i="1"/>
  <c r="R545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8" i="1"/>
  <c r="R569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9" i="1"/>
  <c r="R590" i="1"/>
  <c r="R592" i="1"/>
  <c r="R593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3" i="1"/>
  <c r="R614" i="1"/>
  <c r="R616" i="1"/>
  <c r="R617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40" i="1"/>
  <c r="R641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4" i="1"/>
  <c r="R665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8" i="1"/>
  <c r="R689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2" i="1"/>
  <c r="R713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3" i="1"/>
  <c r="R734" i="1"/>
  <c r="R736" i="1"/>
  <c r="R737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7" i="1"/>
  <c r="R758" i="1"/>
  <c r="R760" i="1"/>
  <c r="R761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4" i="1"/>
  <c r="R785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5" i="1"/>
  <c r="R806" i="1"/>
  <c r="R808" i="1"/>
  <c r="R809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9" i="1"/>
  <c r="R830" i="1"/>
  <c r="R832" i="1"/>
  <c r="R833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3" i="1"/>
  <c r="R854" i="1"/>
  <c r="R856" i="1"/>
  <c r="R857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7" i="1"/>
  <c r="R878" i="1"/>
  <c r="R880" i="1"/>
  <c r="R881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901" i="1"/>
  <c r="R902" i="1"/>
  <c r="R904" i="1"/>
  <c r="R905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5" i="1"/>
  <c r="R926" i="1"/>
  <c r="R928" i="1"/>
  <c r="R929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9" i="1"/>
  <c r="R950" i="1"/>
  <c r="R952" i="1"/>
  <c r="R953" i="1"/>
  <c r="R955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3" i="1"/>
  <c r="R974" i="1"/>
  <c r="R976" i="1"/>
  <c r="R977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1" i="1"/>
  <c r="R1022" i="1"/>
  <c r="R1024" i="1"/>
  <c r="R1025" i="1"/>
  <c r="R1027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5" i="1"/>
  <c r="R1046" i="1"/>
  <c r="R1048" i="1"/>
  <c r="R1049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9" i="1"/>
  <c r="R1070" i="1"/>
  <c r="R1072" i="1"/>
  <c r="R1073" i="1"/>
  <c r="R1075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3" i="1"/>
  <c r="R1094" i="1"/>
  <c r="R1096" i="1"/>
  <c r="R1097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7" i="1"/>
  <c r="R1118" i="1"/>
  <c r="R1119" i="1"/>
  <c r="R1120" i="1"/>
  <c r="R1121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1" i="1"/>
  <c r="R1142" i="1"/>
  <c r="R1144" i="1"/>
  <c r="R1145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8" i="1"/>
  <c r="R1169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9" i="1"/>
  <c r="R1190" i="1"/>
  <c r="R1192" i="1"/>
  <c r="R1193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6" i="1"/>
  <c r="R1217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7" i="1"/>
  <c r="R1238" i="1"/>
  <c r="R1240" i="1"/>
  <c r="R1241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5" i="1"/>
  <c r="R1286" i="1"/>
  <c r="R1288" i="1"/>
  <c r="R1289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2" i="1"/>
  <c r="R1313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3" i="1"/>
  <c r="R1334" i="1"/>
  <c r="R1336" i="1"/>
  <c r="R1337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7" i="1"/>
  <c r="R1358" i="1"/>
  <c r="R1360" i="1"/>
  <c r="R1361" i="1"/>
  <c r="R1363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4" i="1"/>
  <c r="R1385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5" i="1"/>
  <c r="R1406" i="1"/>
  <c r="R1408" i="1"/>
  <c r="R1409" i="1"/>
  <c r="R1411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9" i="1"/>
  <c r="R1430" i="1"/>
  <c r="R1432" i="1"/>
  <c r="R1433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6" i="1"/>
  <c r="R1457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7" i="1"/>
  <c r="R1478" i="1"/>
  <c r="R1480" i="1"/>
  <c r="R1481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501" i="1"/>
  <c r="R1502" i="1"/>
  <c r="R1504" i="1"/>
  <c r="R1505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5" i="1"/>
  <c r="R1526" i="1"/>
  <c r="R1528" i="1"/>
  <c r="R1529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2" i="1"/>
  <c r="R1553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3" i="1"/>
  <c r="R1574" i="1"/>
  <c r="R1576" i="1"/>
  <c r="R1577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7" i="1"/>
  <c r="R1598" i="1"/>
  <c r="R1600" i="1"/>
  <c r="R1601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21" i="1"/>
  <c r="R1622" i="1"/>
  <c r="R1624" i="1"/>
  <c r="R1625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5" i="1"/>
  <c r="R1646" i="1"/>
  <c r="R1648" i="1"/>
  <c r="R1649" i="1"/>
  <c r="R1653" i="1"/>
  <c r="R1654" i="1"/>
  <c r="R1655" i="1"/>
  <c r="R1656" i="1"/>
  <c r="R1657" i="1"/>
  <c r="R1658" i="1"/>
  <c r="R1659" i="1"/>
  <c r="R1660" i="1"/>
  <c r="R1661" i="1"/>
  <c r="R1662" i="1"/>
  <c r="R1663" i="1"/>
  <c r="R1664" i="1"/>
  <c r="R1665" i="1"/>
  <c r="R1666" i="1"/>
  <c r="R1669" i="1"/>
  <c r="R1670" i="1"/>
  <c r="R1672" i="1"/>
  <c r="R1673" i="1"/>
  <c r="R1677" i="1"/>
  <c r="R1678" i="1"/>
  <c r="R1679" i="1"/>
  <c r="R1680" i="1"/>
  <c r="R1681" i="1"/>
  <c r="R1682" i="1"/>
  <c r="R1683" i="1"/>
  <c r="R1684" i="1"/>
  <c r="R1685" i="1"/>
  <c r="R1686" i="1"/>
  <c r="R1687" i="1"/>
  <c r="R1688" i="1"/>
  <c r="R1689" i="1"/>
  <c r="R1690" i="1"/>
  <c r="R1691" i="1"/>
  <c r="R1692" i="1"/>
  <c r="R1693" i="1"/>
  <c r="R1694" i="1"/>
  <c r="R1695" i="1"/>
  <c r="R1696" i="1"/>
  <c r="R1697" i="1"/>
  <c r="R1698" i="1"/>
  <c r="R1699" i="1"/>
  <c r="R1700" i="1"/>
  <c r="R1701" i="1"/>
  <c r="R1702" i="1"/>
  <c r="R1703" i="1"/>
  <c r="R1704" i="1"/>
  <c r="R1705" i="1"/>
  <c r="R1706" i="1"/>
  <c r="R1707" i="1"/>
  <c r="R1708" i="1"/>
  <c r="R1709" i="1"/>
  <c r="R1710" i="1"/>
  <c r="R1711" i="1"/>
  <c r="R1712" i="1"/>
  <c r="R1713" i="1"/>
  <c r="R1714" i="1"/>
  <c r="R1715" i="1"/>
  <c r="R1717" i="1"/>
  <c r="R1718" i="1"/>
  <c r="R1720" i="1"/>
  <c r="R1721" i="1"/>
  <c r="R1725" i="1"/>
  <c r="R1726" i="1"/>
  <c r="R1727" i="1"/>
  <c r="R1728" i="1"/>
  <c r="R1729" i="1"/>
  <c r="R1730" i="1"/>
  <c r="R1731" i="1"/>
  <c r="R1732" i="1"/>
  <c r="R1733" i="1"/>
  <c r="R1734" i="1"/>
  <c r="R1735" i="1"/>
  <c r="R1736" i="1"/>
  <c r="R1737" i="1"/>
  <c r="R1741" i="1"/>
  <c r="R1742" i="1"/>
  <c r="R1744" i="1"/>
  <c r="R1745" i="1"/>
  <c r="R1749" i="1"/>
  <c r="R1750" i="1"/>
  <c r="R1751" i="1"/>
  <c r="R1752" i="1"/>
  <c r="R1753" i="1"/>
  <c r="R1754" i="1"/>
  <c r="R1755" i="1"/>
  <c r="R1756" i="1"/>
  <c r="R1757" i="1"/>
  <c r="R1758" i="1"/>
  <c r="R1759" i="1"/>
  <c r="R1760" i="1"/>
  <c r="R1761" i="1"/>
  <c r="R1763" i="1"/>
  <c r="R1765" i="1"/>
  <c r="R1766" i="1"/>
  <c r="R1768" i="1"/>
  <c r="R1769" i="1"/>
  <c r="R1773" i="1"/>
  <c r="R1774" i="1"/>
  <c r="R1775" i="1"/>
  <c r="R1776" i="1"/>
  <c r="R1777" i="1"/>
  <c r="R1778" i="1"/>
  <c r="R1779" i="1"/>
  <c r="R1780" i="1"/>
  <c r="R1781" i="1"/>
  <c r="R1782" i="1"/>
  <c r="R1783" i="1"/>
  <c r="R1784" i="1"/>
  <c r="R1785" i="1"/>
  <c r="R1789" i="1"/>
  <c r="R1790" i="1"/>
  <c r="R1792" i="1"/>
  <c r="R1793" i="1"/>
  <c r="R1797" i="1"/>
  <c r="R1798" i="1"/>
  <c r="R1799" i="1"/>
  <c r="R1800" i="1"/>
  <c r="R1801" i="1"/>
  <c r="R1802" i="1"/>
  <c r="R1803" i="1"/>
  <c r="R1804" i="1"/>
  <c r="R1805" i="1"/>
  <c r="R1806" i="1"/>
  <c r="R1807" i="1"/>
  <c r="R1808" i="1"/>
  <c r="R1809" i="1"/>
  <c r="R1810" i="1"/>
  <c r="R1811" i="1"/>
  <c r="R1813" i="1"/>
  <c r="R1814" i="1"/>
  <c r="R1816" i="1"/>
  <c r="R1817" i="1"/>
  <c r="R1821" i="1"/>
  <c r="R1822" i="1"/>
  <c r="R1823" i="1"/>
  <c r="R1824" i="1"/>
  <c r="R1825" i="1"/>
  <c r="R1826" i="1"/>
  <c r="R1827" i="1"/>
  <c r="R1828" i="1"/>
  <c r="R1829" i="1"/>
  <c r="R1830" i="1"/>
  <c r="R1831" i="1"/>
  <c r="R1832" i="1"/>
  <c r="R1833" i="1"/>
  <c r="R1834" i="1"/>
  <c r="R1837" i="1"/>
  <c r="R1838" i="1"/>
  <c r="R1840" i="1"/>
  <c r="R1841" i="1"/>
  <c r="R1845" i="1"/>
  <c r="R1846" i="1"/>
  <c r="R1847" i="1"/>
  <c r="R1848" i="1"/>
  <c r="R1849" i="1"/>
  <c r="R1850" i="1"/>
  <c r="R1851" i="1"/>
  <c r="R1852" i="1"/>
  <c r="R1853" i="1"/>
  <c r="R1854" i="1"/>
  <c r="R1855" i="1"/>
  <c r="R1856" i="1"/>
  <c r="R1857" i="1"/>
  <c r="R1858" i="1"/>
  <c r="R1859" i="1"/>
  <c r="R1861" i="1"/>
  <c r="R1862" i="1"/>
  <c r="R1864" i="1"/>
  <c r="R1865" i="1"/>
  <c r="R1869" i="1"/>
  <c r="R1870" i="1"/>
  <c r="R1871" i="1"/>
  <c r="R1872" i="1"/>
  <c r="R1873" i="1"/>
  <c r="R1874" i="1"/>
  <c r="R1875" i="1"/>
  <c r="R1876" i="1"/>
  <c r="R1877" i="1"/>
  <c r="R1878" i="1"/>
  <c r="R1879" i="1"/>
  <c r="R1880" i="1"/>
  <c r="R1881" i="1"/>
  <c r="R1885" i="1"/>
  <c r="R1886" i="1"/>
  <c r="R1888" i="1"/>
  <c r="R1889" i="1"/>
  <c r="R1893" i="1"/>
  <c r="R1894" i="1"/>
  <c r="R1895" i="1"/>
  <c r="R1896" i="1"/>
  <c r="R1897" i="1"/>
  <c r="R1898" i="1"/>
  <c r="R1899" i="1"/>
  <c r="R1900" i="1"/>
  <c r="R1901" i="1"/>
  <c r="R1902" i="1"/>
  <c r="R1903" i="1"/>
  <c r="R1904" i="1"/>
  <c r="R1905" i="1"/>
  <c r="R1907" i="1"/>
  <c r="R1909" i="1"/>
  <c r="R1910" i="1"/>
  <c r="R1912" i="1"/>
  <c r="R1913" i="1"/>
  <c r="R1917" i="1"/>
  <c r="R1918" i="1"/>
  <c r="R1919" i="1"/>
  <c r="R1920" i="1"/>
  <c r="R1921" i="1"/>
  <c r="R1922" i="1"/>
  <c r="R1923" i="1"/>
  <c r="R1924" i="1"/>
  <c r="R1925" i="1"/>
  <c r="R1926" i="1"/>
  <c r="R1927" i="1"/>
  <c r="R1928" i="1"/>
  <c r="R1929" i="1"/>
  <c r="R1933" i="1"/>
  <c r="R1934" i="1"/>
  <c r="R1936" i="1"/>
  <c r="R1937" i="1"/>
  <c r="R1939" i="1"/>
  <c r="R1940" i="1"/>
  <c r="R1941" i="1"/>
  <c r="R1942" i="1"/>
  <c r="R1943" i="1"/>
  <c r="R1944" i="1"/>
  <c r="R1945" i="1"/>
  <c r="R1946" i="1"/>
  <c r="R1947" i="1"/>
  <c r="R1948" i="1"/>
  <c r="R1949" i="1"/>
  <c r="R1950" i="1"/>
  <c r="R1951" i="1"/>
  <c r="R1952" i="1"/>
  <c r="R1953" i="1"/>
  <c r="R1957" i="1"/>
  <c r="R1958" i="1"/>
  <c r="R1960" i="1"/>
  <c r="R1961" i="1"/>
  <c r="R1963" i="1"/>
  <c r="R1965" i="1"/>
  <c r="R1966" i="1"/>
  <c r="R1967" i="1"/>
  <c r="R1968" i="1"/>
  <c r="R1969" i="1"/>
  <c r="R1970" i="1"/>
  <c r="R1971" i="1"/>
  <c r="R1972" i="1"/>
  <c r="R1973" i="1"/>
  <c r="R1974" i="1"/>
  <c r="R1975" i="1"/>
  <c r="R1976" i="1"/>
  <c r="R1977" i="1"/>
  <c r="R1981" i="1"/>
  <c r="R1982" i="1"/>
  <c r="R1984" i="1"/>
  <c r="R1985" i="1"/>
  <c r="R1989" i="1"/>
  <c r="R1990" i="1"/>
  <c r="R1991" i="1"/>
  <c r="R1992" i="1"/>
  <c r="R1993" i="1"/>
  <c r="R1994" i="1"/>
  <c r="R1995" i="1"/>
  <c r="R1996" i="1"/>
  <c r="R1997" i="1"/>
  <c r="R1998" i="1"/>
  <c r="R1999" i="1"/>
  <c r="R2000" i="1"/>
  <c r="R2001" i="1"/>
  <c r="R2005" i="1"/>
  <c r="R2006" i="1"/>
  <c r="R2008" i="1"/>
  <c r="R2009" i="1"/>
  <c r="R2011" i="1"/>
  <c r="R2013" i="1"/>
  <c r="R2014" i="1"/>
  <c r="R2015" i="1"/>
  <c r="R2016" i="1"/>
  <c r="R2017" i="1"/>
  <c r="R2018" i="1"/>
  <c r="R2019" i="1"/>
  <c r="R2020" i="1"/>
  <c r="R2021" i="1"/>
  <c r="R2022" i="1"/>
  <c r="R2023" i="1"/>
  <c r="R2024" i="1"/>
  <c r="R2025" i="1"/>
  <c r="R2029" i="1"/>
  <c r="R2030" i="1"/>
  <c r="R2032" i="1"/>
  <c r="R2033" i="1"/>
  <c r="R2037" i="1"/>
  <c r="R2038" i="1"/>
  <c r="R2039" i="1"/>
  <c r="R2040" i="1"/>
  <c r="R2041" i="1"/>
  <c r="R2042" i="1"/>
  <c r="R2043" i="1"/>
  <c r="R2044" i="1"/>
  <c r="R2045" i="1"/>
  <c r="R2046" i="1"/>
  <c r="R2047" i="1"/>
  <c r="R2048" i="1"/>
  <c r="R2049" i="1"/>
  <c r="R2053" i="1"/>
  <c r="R2054" i="1"/>
  <c r="R2056" i="1"/>
  <c r="R2057" i="1"/>
  <c r="R2059" i="1"/>
  <c r="R2061" i="1"/>
  <c r="R2062" i="1"/>
  <c r="R2063" i="1"/>
  <c r="R2064" i="1"/>
  <c r="R2065" i="1"/>
  <c r="R2066" i="1"/>
  <c r="R2067" i="1"/>
  <c r="R2068" i="1"/>
  <c r="R2069" i="1"/>
  <c r="R2070" i="1"/>
  <c r="R2071" i="1"/>
  <c r="R2072" i="1"/>
  <c r="R2073" i="1"/>
  <c r="R2077" i="1"/>
  <c r="R2078" i="1"/>
  <c r="R2080" i="1"/>
  <c r="R2081" i="1"/>
  <c r="R2084" i="1"/>
  <c r="R2085" i="1"/>
  <c r="R2086" i="1"/>
  <c r="R2087" i="1"/>
  <c r="R2088" i="1"/>
  <c r="R2089" i="1"/>
  <c r="R2090" i="1"/>
  <c r="R2091" i="1"/>
  <c r="R2092" i="1"/>
  <c r="R2093" i="1"/>
  <c r="R2094" i="1"/>
  <c r="R2095" i="1"/>
  <c r="R2096" i="1"/>
  <c r="R2097" i="1"/>
  <c r="R2098" i="1"/>
  <c r="R2101" i="1"/>
  <c r="R2102" i="1"/>
  <c r="R2104" i="1"/>
  <c r="R2105" i="1"/>
  <c r="R2107" i="1"/>
  <c r="R2109" i="1"/>
  <c r="R2110" i="1"/>
  <c r="R2111" i="1"/>
  <c r="R2112" i="1"/>
  <c r="R2113" i="1"/>
  <c r="R2114" i="1"/>
  <c r="R2115" i="1"/>
  <c r="R2116" i="1"/>
  <c r="R2117" i="1"/>
  <c r="R2118" i="1"/>
  <c r="R2119" i="1"/>
  <c r="R2120" i="1"/>
  <c r="R2121" i="1"/>
  <c r="R2122" i="1"/>
  <c r="R2123" i="1"/>
  <c r="R2125" i="1"/>
  <c r="R2126" i="1"/>
  <c r="R2128" i="1"/>
  <c r="R2129" i="1"/>
  <c r="R2133" i="1"/>
  <c r="R2134" i="1"/>
  <c r="R2135" i="1"/>
  <c r="R2136" i="1"/>
  <c r="R2137" i="1"/>
  <c r="R2138" i="1"/>
  <c r="R2139" i="1"/>
  <c r="R2140" i="1"/>
  <c r="R2141" i="1"/>
  <c r="R2142" i="1"/>
  <c r="R2143" i="1"/>
  <c r="R2144" i="1"/>
  <c r="R2145" i="1"/>
  <c r="R2146" i="1"/>
  <c r="R2149" i="1"/>
  <c r="R2150" i="1"/>
  <c r="R2152" i="1"/>
  <c r="R2153" i="1"/>
  <c r="R2155" i="1"/>
  <c r="R2157" i="1"/>
  <c r="R2158" i="1"/>
  <c r="R2159" i="1"/>
  <c r="R2160" i="1"/>
  <c r="R2161" i="1"/>
  <c r="R2162" i="1"/>
  <c r="R2163" i="1"/>
  <c r="R2164" i="1"/>
  <c r="R2165" i="1"/>
  <c r="R2166" i="1"/>
  <c r="R2167" i="1"/>
  <c r="R2168" i="1"/>
  <c r="R2169" i="1"/>
  <c r="R2170" i="1"/>
  <c r="R2171" i="1"/>
  <c r="R2172" i="1"/>
  <c r="R2173" i="1"/>
  <c r="R2174" i="1"/>
  <c r="R2175" i="1"/>
  <c r="R2176" i="1"/>
  <c r="R2177" i="1"/>
  <c r="R2180" i="1"/>
  <c r="R2181" i="1"/>
  <c r="R2182" i="1"/>
  <c r="R2183" i="1"/>
  <c r="R2184" i="1"/>
  <c r="R2185" i="1"/>
  <c r="R2186" i="1"/>
  <c r="R2187" i="1"/>
  <c r="R2188" i="1"/>
  <c r="R2189" i="1"/>
  <c r="R2190" i="1"/>
  <c r="R2191" i="1"/>
  <c r="R2192" i="1"/>
  <c r="R2193" i="1"/>
  <c r="R2194" i="1"/>
  <c r="R2195" i="1"/>
  <c r="R2196" i="1"/>
  <c r="R2197" i="1"/>
  <c r="R2198" i="1"/>
  <c r="R2199" i="1"/>
  <c r="R2200" i="1"/>
  <c r="R2201" i="1"/>
  <c r="R2202" i="1"/>
  <c r="R2203" i="1"/>
  <c r="R2204" i="1"/>
  <c r="R2205" i="1"/>
  <c r="R2206" i="1"/>
  <c r="R2207" i="1"/>
  <c r="R2208" i="1"/>
  <c r="R2209" i="1"/>
  <c r="R2210" i="1"/>
  <c r="R2211" i="1"/>
  <c r="R2212" i="1"/>
  <c r="R2213" i="1"/>
  <c r="R2214" i="1"/>
  <c r="R2215" i="1"/>
  <c r="R2216" i="1"/>
  <c r="R2217" i="1"/>
  <c r="R2218" i="1"/>
  <c r="R2219" i="1"/>
  <c r="R2220" i="1"/>
  <c r="R2221" i="1"/>
  <c r="R2222" i="1"/>
  <c r="R2224" i="1"/>
  <c r="R2225" i="1"/>
  <c r="R2229" i="1"/>
  <c r="R2230" i="1"/>
  <c r="R2231" i="1"/>
  <c r="R2232" i="1"/>
  <c r="R2233" i="1"/>
  <c r="R2234" i="1"/>
  <c r="R2235" i="1"/>
  <c r="R2236" i="1"/>
  <c r="R2237" i="1"/>
  <c r="R2238" i="1"/>
  <c r="R2239" i="1"/>
  <c r="R2240" i="1"/>
  <c r="R2241" i="1"/>
  <c r="R2242" i="1"/>
  <c r="R2245" i="1"/>
  <c r="R2246" i="1"/>
  <c r="R2248" i="1"/>
  <c r="R2249" i="1"/>
  <c r="R2253" i="1"/>
  <c r="R2254" i="1"/>
  <c r="R2255" i="1"/>
  <c r="R2256" i="1"/>
  <c r="R2257" i="1"/>
  <c r="R2258" i="1"/>
  <c r="R2259" i="1"/>
  <c r="R2260" i="1"/>
  <c r="R2261" i="1"/>
  <c r="R2262" i="1"/>
  <c r="R2263" i="1"/>
  <c r="R2264" i="1"/>
  <c r="R2265" i="1"/>
  <c r="R2266" i="1"/>
  <c r="R2267" i="1"/>
  <c r="R2269" i="1"/>
  <c r="R2270" i="1"/>
  <c r="R2272" i="1"/>
  <c r="R2273" i="1"/>
  <c r="R2277" i="1"/>
  <c r="R2278" i="1"/>
  <c r="R2279" i="1"/>
  <c r="R2280" i="1"/>
  <c r="R2281" i="1"/>
  <c r="R2282" i="1"/>
  <c r="R2283" i="1"/>
  <c r="R2284" i="1"/>
  <c r="R2285" i="1"/>
  <c r="R2286" i="1"/>
  <c r="R2287" i="1"/>
  <c r="R2288" i="1"/>
  <c r="R2289" i="1"/>
  <c r="R2293" i="1"/>
  <c r="R2294" i="1"/>
  <c r="R2296" i="1"/>
  <c r="R2297" i="1"/>
  <c r="R2301" i="1"/>
  <c r="R2302" i="1"/>
  <c r="R2303" i="1"/>
  <c r="R2304" i="1"/>
  <c r="R2305" i="1"/>
  <c r="R2306" i="1"/>
  <c r="R2307" i="1"/>
  <c r="R2308" i="1"/>
  <c r="R2309" i="1"/>
  <c r="R2310" i="1"/>
  <c r="R2311" i="1"/>
  <c r="R2312" i="1"/>
  <c r="R2313" i="1"/>
  <c r="R2315" i="1"/>
  <c r="R2317" i="1"/>
  <c r="R2318" i="1"/>
  <c r="R2320" i="1"/>
  <c r="R2321" i="1"/>
  <c r="R2325" i="1"/>
  <c r="R2326" i="1"/>
  <c r="R2327" i="1"/>
  <c r="R2328" i="1"/>
  <c r="R2329" i="1"/>
  <c r="R2330" i="1"/>
  <c r="R2331" i="1"/>
  <c r="R2332" i="1"/>
  <c r="R2333" i="1"/>
  <c r="R2334" i="1"/>
  <c r="R2335" i="1"/>
  <c r="R2336" i="1"/>
  <c r="R2337" i="1"/>
  <c r="R2341" i="1"/>
  <c r="R2342" i="1"/>
  <c r="R2345" i="1"/>
  <c r="R2349" i="1"/>
  <c r="R2350" i="1"/>
  <c r="R2351" i="1"/>
  <c r="R2352" i="1"/>
  <c r="R2353" i="1"/>
  <c r="R2354" i="1"/>
  <c r="R2355" i="1"/>
  <c r="R2356" i="1"/>
  <c r="R2357" i="1"/>
  <c r="R2358" i="1"/>
  <c r="R2359" i="1"/>
  <c r="R2360" i="1"/>
  <c r="R2361" i="1"/>
  <c r="R2365" i="1"/>
  <c r="R2366" i="1"/>
  <c r="R2368" i="1"/>
  <c r="R2369" i="1"/>
  <c r="R2373" i="1"/>
  <c r="R2374" i="1"/>
  <c r="R2375" i="1"/>
  <c r="R2376" i="1"/>
  <c r="R2377" i="1"/>
  <c r="R2378" i="1"/>
  <c r="R2379" i="1"/>
  <c r="R2380" i="1"/>
  <c r="R2381" i="1"/>
  <c r="R2382" i="1"/>
  <c r="R2383" i="1"/>
  <c r="R2384" i="1"/>
  <c r="R2385" i="1"/>
  <c r="R2386" i="1"/>
  <c r="R2389" i="1"/>
  <c r="R2390" i="1"/>
  <c r="R2392" i="1"/>
  <c r="R2393" i="1"/>
  <c r="R2397" i="1"/>
  <c r="R2398" i="1"/>
  <c r="R2399" i="1"/>
  <c r="R2400" i="1"/>
  <c r="R2401" i="1"/>
  <c r="R2402" i="1"/>
  <c r="R2403" i="1"/>
  <c r="R2404" i="1"/>
  <c r="R2405" i="1"/>
  <c r="R2406" i="1"/>
  <c r="R2407" i="1"/>
  <c r="R2408" i="1"/>
  <c r="R2409" i="1"/>
  <c r="R2410" i="1"/>
  <c r="R2411" i="1"/>
  <c r="R2413" i="1"/>
  <c r="R2414" i="1"/>
  <c r="R2417" i="1"/>
  <c r="R2420" i="1"/>
  <c r="R2421" i="1"/>
  <c r="R2422" i="1"/>
  <c r="R2423" i="1"/>
  <c r="R2424" i="1"/>
  <c r="R2425" i="1"/>
  <c r="R2426" i="1"/>
  <c r="R2427" i="1"/>
  <c r="R2428" i="1"/>
  <c r="R2429" i="1"/>
  <c r="R2430" i="1"/>
  <c r="R2431" i="1"/>
  <c r="R2432" i="1"/>
  <c r="R2433" i="1"/>
  <c r="R2437" i="1"/>
  <c r="R2438" i="1"/>
  <c r="R2440" i="1"/>
  <c r="R2441" i="1"/>
  <c r="R2445" i="1"/>
  <c r="R2446" i="1"/>
  <c r="R2447" i="1"/>
  <c r="R2448" i="1"/>
  <c r="R2449" i="1"/>
  <c r="R2450" i="1"/>
  <c r="R2451" i="1"/>
  <c r="R2452" i="1"/>
  <c r="R2453" i="1"/>
  <c r="R2454" i="1"/>
  <c r="R2455" i="1"/>
  <c r="R2456" i="1"/>
  <c r="R2457" i="1"/>
  <c r="R2461" i="1"/>
  <c r="R2462" i="1"/>
  <c r="R2464" i="1"/>
  <c r="R2465" i="1"/>
  <c r="R2467" i="1"/>
  <c r="R2468" i="1"/>
  <c r="R2469" i="1"/>
  <c r="R2470" i="1"/>
  <c r="R2471" i="1"/>
  <c r="R2472" i="1"/>
  <c r="R2473" i="1"/>
  <c r="R2474" i="1"/>
  <c r="R2475" i="1"/>
  <c r="R2476" i="1"/>
  <c r="R2477" i="1"/>
  <c r="R2478" i="1"/>
  <c r="R2479" i="1"/>
  <c r="R2480" i="1"/>
  <c r="R2481" i="1"/>
  <c r="R2483" i="1"/>
  <c r="R2484" i="1"/>
  <c r="R2485" i="1"/>
  <c r="R2486" i="1"/>
  <c r="R2487" i="1"/>
  <c r="R2488" i="1"/>
  <c r="R2489" i="1"/>
  <c r="R2491" i="1"/>
  <c r="R2492" i="1"/>
  <c r="R2493" i="1"/>
  <c r="R2494" i="1"/>
  <c r="R2495" i="1"/>
  <c r="R2496" i="1"/>
  <c r="R2497" i="1"/>
  <c r="R2498" i="1"/>
  <c r="R2499" i="1"/>
  <c r="R2500" i="1"/>
  <c r="R2501" i="1"/>
  <c r="R2502" i="1"/>
  <c r="R2503" i="1"/>
  <c r="R2504" i="1"/>
  <c r="R2505" i="1"/>
  <c r="R2506" i="1"/>
  <c r="R2507" i="1"/>
  <c r="R2508" i="1"/>
  <c r="R2509" i="1"/>
  <c r="R2510" i="1"/>
  <c r="R2511" i="1"/>
  <c r="R2512" i="1"/>
  <c r="R2513" i="1"/>
  <c r="R2514" i="1"/>
  <c r="R2515" i="1"/>
  <c r="R2516" i="1"/>
  <c r="R2517" i="1"/>
  <c r="R2518" i="1"/>
  <c r="R2519" i="1"/>
  <c r="R2520" i="1"/>
  <c r="R2521" i="1"/>
  <c r="R2522" i="1"/>
  <c r="R2523" i="1"/>
  <c r="R2524" i="1"/>
  <c r="R2525" i="1"/>
  <c r="R2526" i="1"/>
  <c r="R2527" i="1"/>
  <c r="R2528" i="1"/>
  <c r="R2529" i="1"/>
  <c r="R2530" i="1"/>
  <c r="R2531" i="1"/>
  <c r="R2532" i="1"/>
  <c r="R2533" i="1"/>
  <c r="R2534" i="1"/>
  <c r="R2535" i="1"/>
  <c r="R2536" i="1"/>
  <c r="R2537" i="1"/>
  <c r="R2538" i="1"/>
  <c r="R2539" i="1"/>
  <c r="R2540" i="1"/>
  <c r="R2541" i="1"/>
  <c r="R2542" i="1"/>
  <c r="R2543" i="1"/>
  <c r="R2544" i="1"/>
  <c r="R2545" i="1"/>
  <c r="R2546" i="1"/>
  <c r="R2547" i="1"/>
  <c r="R2548" i="1"/>
  <c r="R2549" i="1"/>
  <c r="R2550" i="1"/>
  <c r="R2551" i="1"/>
  <c r="R2552" i="1"/>
  <c r="R2553" i="1"/>
  <c r="R2554" i="1"/>
  <c r="R2555" i="1"/>
  <c r="R2557" i="1"/>
  <c r="R2558" i="1"/>
  <c r="R2560" i="1"/>
  <c r="R2561" i="1"/>
  <c r="R2565" i="1"/>
  <c r="R2566" i="1"/>
  <c r="R2567" i="1"/>
  <c r="R2568" i="1"/>
  <c r="R2569" i="1"/>
  <c r="R2570" i="1"/>
  <c r="R2571" i="1"/>
  <c r="R2572" i="1"/>
  <c r="R2573" i="1"/>
  <c r="R2574" i="1"/>
  <c r="R2575" i="1"/>
  <c r="R2576" i="1"/>
  <c r="R2577" i="1"/>
  <c r="R2579" i="1"/>
  <c r="R2580" i="1"/>
  <c r="R2581" i="1"/>
  <c r="R2582" i="1"/>
  <c r="R2584" i="1"/>
  <c r="R2585" i="1"/>
  <c r="R2587" i="1"/>
  <c r="R2589" i="1"/>
  <c r="R2590" i="1"/>
  <c r="R2591" i="1"/>
  <c r="R2592" i="1"/>
  <c r="R2593" i="1"/>
  <c r="R2594" i="1"/>
  <c r="R2595" i="1"/>
  <c r="R2596" i="1"/>
  <c r="R2597" i="1"/>
  <c r="R2598" i="1"/>
  <c r="R2599" i="1"/>
  <c r="R2600" i="1"/>
  <c r="R2601" i="1"/>
  <c r="R2602" i="1"/>
  <c r="R2605" i="1"/>
  <c r="R2606" i="1"/>
  <c r="R2609" i="1"/>
  <c r="R2613" i="1"/>
  <c r="R2614" i="1"/>
  <c r="R2615" i="1"/>
  <c r="R2616" i="1"/>
  <c r="R2617" i="1"/>
  <c r="R2618" i="1"/>
  <c r="R2619" i="1"/>
  <c r="R2620" i="1"/>
  <c r="R2621" i="1"/>
  <c r="R2622" i="1"/>
  <c r="R2623" i="1"/>
  <c r="R2624" i="1"/>
  <c r="R2625" i="1"/>
  <c r="R2626" i="1"/>
  <c r="R2629" i="1"/>
  <c r="R2630" i="1"/>
  <c r="R2632" i="1"/>
  <c r="R2633" i="1"/>
  <c r="R2635" i="1"/>
  <c r="R2636" i="1"/>
  <c r="R2637" i="1"/>
  <c r="R2638" i="1"/>
  <c r="R2639" i="1"/>
  <c r="R2640" i="1"/>
  <c r="R2641" i="1"/>
  <c r="R2642" i="1"/>
  <c r="R2643" i="1"/>
  <c r="R2644" i="1"/>
  <c r="R2645" i="1"/>
  <c r="R2646" i="1"/>
  <c r="R2647" i="1"/>
  <c r="R2648" i="1"/>
  <c r="R2649" i="1"/>
  <c r="R2651" i="1"/>
  <c r="R2653" i="1"/>
  <c r="R2654" i="1"/>
  <c r="R2656" i="1"/>
  <c r="R2657" i="1"/>
  <c r="R2659" i="1"/>
  <c r="R2660" i="1"/>
  <c r="R2661" i="1"/>
  <c r="R2662" i="1"/>
  <c r="R2663" i="1"/>
  <c r="R2664" i="1"/>
  <c r="R2665" i="1"/>
  <c r="R2666" i="1"/>
  <c r="R2667" i="1"/>
  <c r="R2668" i="1"/>
  <c r="R2669" i="1"/>
  <c r="R2670" i="1"/>
  <c r="R2671" i="1"/>
  <c r="R2672" i="1"/>
  <c r="R2673" i="1"/>
  <c r="R2675" i="1"/>
  <c r="R2676" i="1"/>
  <c r="R2677" i="1"/>
  <c r="R2678" i="1"/>
  <c r="R2680" i="1"/>
  <c r="R2681" i="1"/>
  <c r="R2683" i="1"/>
  <c r="R2684" i="1"/>
  <c r="R2685" i="1"/>
  <c r="R2686" i="1"/>
  <c r="R2687" i="1"/>
  <c r="R2688" i="1"/>
  <c r="R2689" i="1"/>
  <c r="R2690" i="1"/>
  <c r="R2691" i="1"/>
  <c r="R2692" i="1"/>
  <c r="R2693" i="1"/>
  <c r="R2694" i="1"/>
  <c r="R2695" i="1"/>
  <c r="R2696" i="1"/>
  <c r="R2697" i="1"/>
  <c r="R2698" i="1"/>
  <c r="R2699" i="1"/>
  <c r="R2700" i="1"/>
  <c r="R2701" i="1"/>
  <c r="R2702" i="1"/>
  <c r="R2704" i="1"/>
  <c r="R2705" i="1"/>
  <c r="R2707" i="1"/>
  <c r="R2708" i="1"/>
  <c r="R2709" i="1"/>
  <c r="R2710" i="1"/>
  <c r="R2711" i="1"/>
  <c r="R2712" i="1"/>
  <c r="R2713" i="1"/>
  <c r="R2714" i="1"/>
  <c r="R2715" i="1"/>
  <c r="R2716" i="1"/>
  <c r="R2717" i="1"/>
  <c r="R2718" i="1"/>
  <c r="R2719" i="1"/>
  <c r="R2720" i="1"/>
  <c r="R2721" i="1"/>
  <c r="R2725" i="1"/>
  <c r="R2726" i="1"/>
  <c r="R2728" i="1"/>
  <c r="R2729" i="1"/>
  <c r="R2731" i="1"/>
  <c r="R2732" i="1"/>
  <c r="R2733" i="1"/>
  <c r="R2734" i="1"/>
  <c r="R2735" i="1"/>
  <c r="R2736" i="1"/>
  <c r="R2737" i="1"/>
  <c r="R2738" i="1"/>
  <c r="R2739" i="1"/>
  <c r="R2740" i="1"/>
  <c r="R2741" i="1"/>
  <c r="R2742" i="1"/>
  <c r="R2743" i="1"/>
  <c r="R2744" i="1"/>
  <c r="R2745" i="1"/>
  <c r="R2747" i="1"/>
  <c r="R2749" i="1"/>
  <c r="R2750" i="1"/>
  <c r="R2753" i="1"/>
  <c r="R2756" i="1"/>
  <c r="R2757" i="1"/>
  <c r="R2758" i="1"/>
  <c r="R2759" i="1"/>
  <c r="R2760" i="1"/>
  <c r="R2761" i="1"/>
  <c r="R2762" i="1"/>
  <c r="R2763" i="1"/>
  <c r="R2764" i="1"/>
  <c r="R2765" i="1"/>
  <c r="R2766" i="1"/>
  <c r="R2767" i="1"/>
  <c r="R2768" i="1"/>
  <c r="R2769" i="1"/>
  <c r="R2773" i="1"/>
  <c r="R2774" i="1"/>
  <c r="R2776" i="1"/>
  <c r="R2777" i="1"/>
  <c r="R2781" i="1"/>
  <c r="R2782" i="1"/>
  <c r="R2783" i="1"/>
  <c r="R2784" i="1"/>
  <c r="R2785" i="1"/>
  <c r="R2786" i="1"/>
  <c r="R2787" i="1"/>
  <c r="R2788" i="1"/>
  <c r="R2789" i="1"/>
  <c r="R2790" i="1"/>
  <c r="R2791" i="1"/>
  <c r="R2792" i="1"/>
  <c r="R2793" i="1"/>
  <c r="R2797" i="1"/>
  <c r="R2798" i="1"/>
  <c r="R2800" i="1"/>
  <c r="R2801" i="1"/>
  <c r="R2805" i="1"/>
  <c r="R2806" i="1"/>
  <c r="R2807" i="1"/>
  <c r="R2808" i="1"/>
  <c r="R2809" i="1"/>
  <c r="R2810" i="1"/>
  <c r="R2811" i="1"/>
  <c r="R2812" i="1"/>
  <c r="R2813" i="1"/>
  <c r="R2814" i="1"/>
  <c r="R2815" i="1"/>
  <c r="R2816" i="1"/>
  <c r="R2817" i="1"/>
  <c r="R2821" i="1"/>
  <c r="R2822" i="1"/>
  <c r="R2824" i="1"/>
  <c r="R2825" i="1"/>
  <c r="R2828" i="1"/>
  <c r="R2829" i="1"/>
  <c r="R2830" i="1"/>
  <c r="R2831" i="1"/>
  <c r="R2832" i="1"/>
  <c r="R2833" i="1"/>
  <c r="R2834" i="1"/>
  <c r="R2835" i="1"/>
  <c r="R2836" i="1"/>
  <c r="R2837" i="1"/>
  <c r="R2838" i="1"/>
  <c r="R2839" i="1"/>
  <c r="R2840" i="1"/>
  <c r="R2841" i="1"/>
  <c r="R2845" i="1"/>
  <c r="R2846" i="1"/>
  <c r="R2848" i="1"/>
  <c r="R2849" i="1"/>
  <c r="R2852" i="1"/>
  <c r="R2853" i="1"/>
  <c r="R2854" i="1"/>
  <c r="R2855" i="1"/>
  <c r="R2856" i="1"/>
  <c r="R2857" i="1"/>
  <c r="R2858" i="1"/>
  <c r="R2859" i="1"/>
  <c r="R2860" i="1"/>
  <c r="R2861" i="1"/>
  <c r="R2862" i="1"/>
  <c r="R2863" i="1"/>
  <c r="R2864" i="1"/>
  <c r="R2865" i="1"/>
  <c r="R2867" i="1"/>
  <c r="R2868" i="1"/>
  <c r="R2869" i="1"/>
  <c r="R2870" i="1"/>
  <c r="R2872" i="1"/>
  <c r="R2873" i="1"/>
  <c r="R2875" i="1"/>
  <c r="R2876" i="1"/>
  <c r="R2877" i="1"/>
  <c r="R2878" i="1"/>
  <c r="R2879" i="1"/>
  <c r="R2880" i="1"/>
  <c r="R2881" i="1"/>
  <c r="R2882" i="1"/>
  <c r="R2883" i="1"/>
  <c r="R2884" i="1"/>
  <c r="R2885" i="1"/>
  <c r="R2886" i="1"/>
  <c r="R2887" i="1"/>
  <c r="R2888" i="1"/>
  <c r="R2889" i="1"/>
  <c r="R2893" i="1"/>
  <c r="R2894" i="1"/>
  <c r="R2896" i="1"/>
  <c r="R2897" i="1"/>
  <c r="R2898" i="1"/>
  <c r="R2900" i="1"/>
  <c r="R2901" i="1"/>
  <c r="R2902" i="1"/>
  <c r="R2903" i="1"/>
  <c r="R2904" i="1"/>
  <c r="R2905" i="1"/>
  <c r="R2906" i="1"/>
  <c r="R2907" i="1"/>
  <c r="R2908" i="1"/>
  <c r="R2909" i="1"/>
  <c r="R2910" i="1"/>
  <c r="R2911" i="1"/>
  <c r="R2912" i="1"/>
  <c r="R2913" i="1"/>
  <c r="R2916" i="1"/>
  <c r="R2917" i="1"/>
  <c r="R2918" i="1"/>
  <c r="R2920" i="1"/>
  <c r="R2921" i="1"/>
  <c r="R2925" i="1"/>
  <c r="R2926" i="1"/>
  <c r="R2927" i="1"/>
  <c r="R2928" i="1"/>
  <c r="R2929" i="1"/>
  <c r="R2930" i="1"/>
  <c r="R2931" i="1"/>
  <c r="R2932" i="1"/>
  <c r="R2933" i="1"/>
  <c r="R2934" i="1"/>
  <c r="R2935" i="1"/>
  <c r="R2936" i="1"/>
  <c r="R2937" i="1"/>
  <c r="R2939" i="1"/>
  <c r="R2941" i="1"/>
  <c r="R2942" i="1"/>
  <c r="R2944" i="1"/>
  <c r="R2945" i="1"/>
  <c r="R2949" i="1"/>
  <c r="R2950" i="1"/>
  <c r="R2951" i="1"/>
  <c r="R2952" i="1"/>
  <c r="R2953" i="1"/>
  <c r="R2954" i="1"/>
  <c r="R2955" i="1"/>
  <c r="R2956" i="1"/>
  <c r="R2957" i="1"/>
  <c r="R2958" i="1"/>
  <c r="R2959" i="1"/>
  <c r="R2960" i="1"/>
  <c r="R2961" i="1"/>
  <c r="R2965" i="1"/>
  <c r="R2966" i="1"/>
  <c r="R2968" i="1"/>
  <c r="R2969" i="1"/>
  <c r="R2973" i="1"/>
  <c r="R2974" i="1"/>
  <c r="R2975" i="1"/>
  <c r="R2976" i="1"/>
  <c r="R2977" i="1"/>
  <c r="R2978" i="1"/>
  <c r="R2979" i="1"/>
  <c r="R2980" i="1"/>
  <c r="R2981" i="1"/>
  <c r="R2982" i="1"/>
  <c r="R2983" i="1"/>
  <c r="R2984" i="1"/>
  <c r="R2985" i="1"/>
  <c r="R2989" i="1"/>
  <c r="R2990" i="1"/>
  <c r="R2992" i="1"/>
  <c r="R2993" i="1"/>
  <c r="R2997" i="1"/>
  <c r="R2998" i="1"/>
  <c r="R2999" i="1"/>
  <c r="R3000" i="1"/>
  <c r="R3001" i="1"/>
  <c r="R3002" i="1"/>
  <c r="R3003" i="1"/>
  <c r="R3004" i="1"/>
  <c r="R3005" i="1"/>
  <c r="R3006" i="1"/>
  <c r="R3007" i="1"/>
  <c r="R3008" i="1"/>
  <c r="R3009" i="1"/>
  <c r="R3010" i="1"/>
  <c r="R3013" i="1"/>
  <c r="R3014" i="1"/>
  <c r="R3016" i="1"/>
  <c r="R3017" i="1"/>
  <c r="R3021" i="1"/>
  <c r="R3022" i="1"/>
  <c r="R3023" i="1"/>
  <c r="R3024" i="1"/>
  <c r="R3025" i="1"/>
  <c r="R3026" i="1"/>
  <c r="R3027" i="1"/>
  <c r="R3028" i="1"/>
  <c r="R3029" i="1"/>
  <c r="R3030" i="1"/>
  <c r="R3031" i="1"/>
  <c r="R3032" i="1"/>
  <c r="R3033" i="1"/>
  <c r="R3035" i="1"/>
  <c r="R3037" i="1"/>
  <c r="R3038" i="1"/>
  <c r="R3041" i="1"/>
  <c r="R3045" i="1"/>
  <c r="R3046" i="1"/>
  <c r="R3047" i="1"/>
  <c r="R3048" i="1"/>
  <c r="R3049" i="1"/>
  <c r="R3050" i="1"/>
  <c r="R3051" i="1"/>
  <c r="R3052" i="1"/>
  <c r="R3053" i="1"/>
  <c r="R3054" i="1"/>
  <c r="R3055" i="1"/>
  <c r="R3056" i="1"/>
  <c r="R3057" i="1"/>
  <c r="R3061" i="1"/>
  <c r="R3062" i="1"/>
  <c r="R3064" i="1"/>
  <c r="R3065" i="1"/>
  <c r="R3067" i="1"/>
  <c r="R3068" i="1"/>
  <c r="R3069" i="1"/>
  <c r="R3070" i="1"/>
  <c r="R3071" i="1"/>
  <c r="R3072" i="1"/>
  <c r="R3073" i="1"/>
  <c r="R3074" i="1"/>
  <c r="R3075" i="1"/>
  <c r="R3076" i="1"/>
  <c r="R3077" i="1"/>
  <c r="R3078" i="1"/>
  <c r="R3079" i="1"/>
  <c r="R3080" i="1"/>
  <c r="R3081" i="1"/>
  <c r="R3085" i="1"/>
  <c r="R3086" i="1"/>
  <c r="R3088" i="1"/>
  <c r="R3089" i="1"/>
  <c r="R3093" i="1"/>
  <c r="R3094" i="1"/>
  <c r="R3095" i="1"/>
  <c r="R3096" i="1"/>
  <c r="R3097" i="1"/>
  <c r="R3098" i="1"/>
  <c r="R3099" i="1"/>
  <c r="R3100" i="1"/>
  <c r="R3101" i="1"/>
  <c r="R3102" i="1"/>
  <c r="R3103" i="1"/>
  <c r="R3104" i="1"/>
  <c r="R3105" i="1"/>
  <c r="R3107" i="1"/>
  <c r="R3108" i="1"/>
  <c r="R3109" i="1"/>
  <c r="R3110" i="1"/>
  <c r="R3112" i="1"/>
  <c r="R3113" i="1"/>
  <c r="R3115" i="1"/>
  <c r="R3116" i="1"/>
  <c r="R3117" i="1"/>
  <c r="R3118" i="1"/>
  <c r="R3119" i="1"/>
  <c r="R3120" i="1"/>
  <c r="R3121" i="1"/>
  <c r="R3122" i="1"/>
  <c r="R3123" i="1"/>
  <c r="R3124" i="1"/>
  <c r="R3125" i="1"/>
  <c r="R3126" i="1"/>
  <c r="R3127" i="1"/>
  <c r="R3128" i="1"/>
  <c r="R3129" i="1"/>
  <c r="R3133" i="1"/>
  <c r="R3134" i="1"/>
  <c r="R3136" i="1"/>
  <c r="R3137" i="1"/>
  <c r="R3139" i="1"/>
  <c r="R3141" i="1"/>
  <c r="R3142" i="1"/>
  <c r="R3143" i="1"/>
  <c r="R3144" i="1"/>
  <c r="R3145" i="1"/>
  <c r="R3146" i="1"/>
  <c r="R3147" i="1"/>
  <c r="R3148" i="1"/>
  <c r="R3149" i="1"/>
  <c r="R3150" i="1"/>
  <c r="R3151" i="1"/>
  <c r="R3152" i="1"/>
  <c r="R3153" i="1"/>
  <c r="R3157" i="1"/>
  <c r="R3158" i="1"/>
  <c r="R3161" i="1"/>
  <c r="R3165" i="1"/>
  <c r="R3166" i="1"/>
  <c r="R3167" i="1"/>
  <c r="R3168" i="1"/>
  <c r="R3169" i="1"/>
  <c r="R3170" i="1"/>
  <c r="R3171" i="1"/>
  <c r="R3172" i="1"/>
  <c r="R3173" i="1"/>
  <c r="R3174" i="1"/>
  <c r="R3175" i="1"/>
  <c r="R3176" i="1"/>
  <c r="R3177" i="1"/>
  <c r="R3181" i="1"/>
  <c r="R3182" i="1"/>
  <c r="R3184" i="1"/>
  <c r="R3185" i="1"/>
  <c r="R3187" i="1"/>
  <c r="R3189" i="1"/>
  <c r="R3190" i="1"/>
  <c r="R3191" i="1"/>
  <c r="R3192" i="1"/>
  <c r="R3193" i="1"/>
  <c r="R3194" i="1"/>
  <c r="R3195" i="1"/>
  <c r="R3196" i="1"/>
  <c r="R3197" i="1"/>
  <c r="R3198" i="1"/>
  <c r="R3199" i="1"/>
  <c r="R3200" i="1"/>
  <c r="R3201" i="1"/>
  <c r="R3205" i="1"/>
  <c r="R3206" i="1"/>
  <c r="R3209" i="1"/>
  <c r="R3213" i="1"/>
  <c r="R3214" i="1"/>
  <c r="R3215" i="1"/>
  <c r="R3216" i="1"/>
  <c r="R3217" i="1"/>
  <c r="R3218" i="1"/>
  <c r="R3219" i="1"/>
  <c r="R3220" i="1"/>
  <c r="R3221" i="1"/>
  <c r="R3222" i="1"/>
  <c r="R3223" i="1"/>
  <c r="R3224" i="1"/>
  <c r="R3225" i="1"/>
  <c r="R3229" i="1"/>
  <c r="R3230" i="1"/>
  <c r="R3233" i="1"/>
  <c r="R3236" i="1"/>
  <c r="R3237" i="1"/>
  <c r="R3238" i="1"/>
  <c r="R3239" i="1"/>
  <c r="R3240" i="1"/>
  <c r="R3241" i="1"/>
  <c r="R3242" i="1"/>
  <c r="R3243" i="1"/>
  <c r="R3244" i="1"/>
  <c r="R3245" i="1"/>
  <c r="R3246" i="1"/>
  <c r="R3247" i="1"/>
  <c r="R3248" i="1"/>
  <c r="R3249" i="1"/>
  <c r="R3253" i="1"/>
  <c r="R3254" i="1"/>
  <c r="R3256" i="1"/>
  <c r="R3257" i="1"/>
  <c r="R3260" i="1"/>
  <c r="R3261" i="1"/>
  <c r="R3262" i="1"/>
  <c r="R3263" i="1"/>
  <c r="R3264" i="1"/>
  <c r="R3265" i="1"/>
  <c r="R3266" i="1"/>
  <c r="R3267" i="1"/>
  <c r="R3268" i="1"/>
  <c r="R3269" i="1"/>
  <c r="R3270" i="1"/>
  <c r="R3271" i="1"/>
  <c r="R3272" i="1"/>
  <c r="R3273" i="1"/>
  <c r="R3277" i="1"/>
  <c r="R3278" i="1"/>
  <c r="R3280" i="1"/>
  <c r="R3281" i="1"/>
  <c r="R3285" i="1"/>
  <c r="R3286" i="1"/>
  <c r="R3287" i="1"/>
  <c r="R3288" i="1"/>
  <c r="R3289" i="1"/>
  <c r="R3290" i="1"/>
  <c r="R3291" i="1"/>
  <c r="R3292" i="1"/>
  <c r="R3293" i="1"/>
  <c r="R3294" i="1"/>
  <c r="R3295" i="1"/>
  <c r="R3296" i="1"/>
  <c r="R3297" i="1"/>
  <c r="R3301" i="1"/>
  <c r="R3302" i="1"/>
  <c r="R3304" i="1"/>
  <c r="R3305" i="1"/>
  <c r="R3309" i="1"/>
  <c r="R3310" i="1"/>
  <c r="R3311" i="1"/>
  <c r="R3312" i="1"/>
  <c r="R3313" i="1"/>
  <c r="R3314" i="1"/>
  <c r="R3315" i="1"/>
  <c r="R3316" i="1"/>
  <c r="R3317" i="1"/>
  <c r="R3318" i="1"/>
  <c r="R3319" i="1"/>
  <c r="R3320" i="1"/>
  <c r="R3321" i="1"/>
  <c r="R3325" i="1"/>
  <c r="R3326" i="1"/>
  <c r="R3329" i="1"/>
  <c r="R3332" i="1"/>
  <c r="R3333" i="1"/>
  <c r="R3334" i="1"/>
  <c r="R3335" i="1"/>
  <c r="R3336" i="1"/>
  <c r="R3337" i="1"/>
  <c r="R3338" i="1"/>
  <c r="R3339" i="1"/>
  <c r="R3340" i="1"/>
  <c r="R3341" i="1"/>
  <c r="R3342" i="1"/>
  <c r="R3343" i="1"/>
  <c r="R3344" i="1"/>
  <c r="R3345" i="1"/>
  <c r="R3349" i="1"/>
  <c r="R3350" i="1"/>
  <c r="R3353" i="1"/>
  <c r="R3356" i="1"/>
  <c r="R3357" i="1"/>
  <c r="R3358" i="1"/>
  <c r="R3359" i="1"/>
  <c r="R3360" i="1"/>
  <c r="R3361" i="1"/>
  <c r="R3362" i="1"/>
  <c r="R3363" i="1"/>
  <c r="R3364" i="1"/>
  <c r="R3365" i="1"/>
  <c r="R3366" i="1"/>
  <c r="R3367" i="1"/>
  <c r="R3368" i="1"/>
  <c r="R3369" i="1"/>
  <c r="R3373" i="1"/>
  <c r="R3374" i="1"/>
  <c r="R3377" i="1"/>
  <c r="R3381" i="1"/>
  <c r="R3382" i="1"/>
  <c r="R3383" i="1"/>
  <c r="R3384" i="1"/>
  <c r="R3385" i="1"/>
  <c r="R3386" i="1"/>
  <c r="R3387" i="1"/>
  <c r="R3388" i="1"/>
  <c r="R3389" i="1"/>
  <c r="R3390" i="1"/>
  <c r="R3391" i="1"/>
  <c r="R3392" i="1"/>
  <c r="R3393" i="1"/>
  <c r="R3397" i="1"/>
  <c r="R3398" i="1"/>
  <c r="R3401" i="1"/>
  <c r="R3405" i="1"/>
  <c r="R3406" i="1"/>
  <c r="R3407" i="1"/>
  <c r="R3408" i="1"/>
  <c r="R3409" i="1"/>
  <c r="R3410" i="1"/>
  <c r="R3411" i="1"/>
  <c r="R3412" i="1"/>
  <c r="R3413" i="1"/>
  <c r="R3414" i="1"/>
  <c r="R3415" i="1"/>
  <c r="R3416" i="1"/>
  <c r="R3417" i="1"/>
  <c r="R3418" i="1"/>
  <c r="R3421" i="1"/>
  <c r="R3422" i="1"/>
  <c r="R3425" i="1"/>
  <c r="R3427" i="1"/>
  <c r="R3428" i="1"/>
  <c r="R3429" i="1"/>
  <c r="R3430" i="1"/>
  <c r="R3431" i="1"/>
  <c r="R3432" i="1"/>
  <c r="R3433" i="1"/>
  <c r="R3434" i="1"/>
  <c r="R3435" i="1"/>
  <c r="R3436" i="1"/>
  <c r="R3437" i="1"/>
  <c r="R3438" i="1"/>
  <c r="R3439" i="1"/>
  <c r="R3440" i="1"/>
  <c r="R3441" i="1"/>
  <c r="R3445" i="1"/>
  <c r="R3446" i="1"/>
  <c r="R3448" i="1"/>
  <c r="R3449" i="1"/>
  <c r="R3452" i="1"/>
  <c r="R3453" i="1"/>
  <c r="R3454" i="1"/>
  <c r="R3455" i="1"/>
  <c r="R3456" i="1"/>
  <c r="R3457" i="1"/>
  <c r="R3458" i="1"/>
  <c r="R3459" i="1"/>
  <c r="R3460" i="1"/>
  <c r="R3461" i="1"/>
  <c r="R3462" i="1"/>
  <c r="R3463" i="1"/>
  <c r="R3464" i="1"/>
  <c r="R3465" i="1"/>
  <c r="R3468" i="1"/>
  <c r="R3469" i="1"/>
  <c r="R3470" i="1"/>
  <c r="R3473" i="1"/>
  <c r="R3477" i="1"/>
  <c r="R3478" i="1"/>
  <c r="R3479" i="1"/>
  <c r="R3480" i="1"/>
  <c r="R3481" i="1"/>
  <c r="R3482" i="1"/>
  <c r="R3483" i="1"/>
  <c r="R3484" i="1"/>
  <c r="R3485" i="1"/>
  <c r="R3486" i="1"/>
  <c r="R3487" i="1"/>
  <c r="R3488" i="1"/>
  <c r="R3489" i="1"/>
  <c r="R3493" i="1"/>
  <c r="R3494" i="1"/>
  <c r="R3497" i="1"/>
  <c r="R3500" i="1"/>
  <c r="R3501" i="1"/>
  <c r="R3502" i="1"/>
  <c r="R3503" i="1"/>
  <c r="R3504" i="1"/>
  <c r="R3505" i="1"/>
  <c r="R3506" i="1"/>
  <c r="R3507" i="1"/>
  <c r="R3508" i="1"/>
  <c r="R3509" i="1"/>
  <c r="R3510" i="1"/>
  <c r="R3511" i="1"/>
  <c r="R3512" i="1"/>
  <c r="R3513" i="1"/>
  <c r="R3516" i="1"/>
  <c r="R3517" i="1"/>
  <c r="R3518" i="1"/>
  <c r="R3521" i="1"/>
  <c r="R3523" i="1"/>
  <c r="R3524" i="1"/>
  <c r="R3525" i="1"/>
  <c r="R3526" i="1"/>
  <c r="R3527" i="1"/>
  <c r="R3528" i="1"/>
  <c r="R3529" i="1"/>
  <c r="R3530" i="1"/>
  <c r="R3531" i="1"/>
  <c r="R3532" i="1"/>
  <c r="R3533" i="1"/>
  <c r="R3534" i="1"/>
  <c r="R3535" i="1"/>
  <c r="R3536" i="1"/>
  <c r="R3537" i="1"/>
  <c r="R3541" i="1"/>
  <c r="R3542" i="1"/>
  <c r="R3545" i="1"/>
  <c r="R3549" i="1"/>
  <c r="R3550" i="1"/>
  <c r="R3551" i="1"/>
  <c r="R3552" i="1"/>
  <c r="R3553" i="1"/>
  <c r="R3554" i="1"/>
  <c r="R3555" i="1"/>
  <c r="R3556" i="1"/>
  <c r="R3557" i="1"/>
  <c r="R3558" i="1"/>
  <c r="R3559" i="1"/>
  <c r="R3560" i="1"/>
  <c r="R3561" i="1"/>
  <c r="R3565" i="1"/>
  <c r="R3566" i="1"/>
  <c r="R3569" i="1"/>
  <c r="R3572" i="1"/>
  <c r="R3573" i="1"/>
  <c r="R3574" i="1"/>
  <c r="R3575" i="1"/>
  <c r="R3576" i="1"/>
  <c r="R3577" i="1"/>
  <c r="R3578" i="1"/>
  <c r="R3579" i="1"/>
  <c r="R3580" i="1"/>
  <c r="R3581" i="1"/>
  <c r="R3582" i="1"/>
  <c r="R3583" i="1"/>
  <c r="R3584" i="1"/>
  <c r="R3585" i="1"/>
  <c r="R3589" i="1"/>
  <c r="R3590" i="1"/>
  <c r="R3593" i="1"/>
  <c r="R3597" i="1"/>
  <c r="R3598" i="1"/>
  <c r="R3599" i="1"/>
  <c r="R3600" i="1"/>
  <c r="R3601" i="1"/>
  <c r="R3602" i="1"/>
  <c r="R3603" i="1"/>
  <c r="R3604" i="1"/>
  <c r="R3605" i="1"/>
  <c r="R3606" i="1"/>
  <c r="R3607" i="1"/>
  <c r="R3608" i="1"/>
  <c r="R3609" i="1"/>
  <c r="R3613" i="1"/>
  <c r="R3614" i="1"/>
  <c r="R3617" i="1"/>
  <c r="R3620" i="1"/>
  <c r="R3621" i="1"/>
  <c r="R3622" i="1"/>
  <c r="R3623" i="1"/>
  <c r="R3624" i="1"/>
  <c r="R3625" i="1"/>
  <c r="R3626" i="1"/>
  <c r="R3627" i="1"/>
  <c r="R3628" i="1"/>
  <c r="R3629" i="1"/>
  <c r="R3630" i="1"/>
  <c r="R3631" i="1"/>
  <c r="R3632" i="1"/>
  <c r="R3633" i="1"/>
  <c r="R3637" i="1"/>
  <c r="R3638" i="1"/>
  <c r="R3641" i="1"/>
  <c r="R3645" i="1"/>
  <c r="R3646" i="1"/>
  <c r="R3647" i="1"/>
  <c r="R3648" i="1"/>
  <c r="R3649" i="1"/>
  <c r="R3650" i="1"/>
  <c r="R3651" i="1"/>
  <c r="R3652" i="1"/>
  <c r="R3653" i="1"/>
  <c r="R3654" i="1"/>
  <c r="R3655" i="1"/>
  <c r="R3656" i="1"/>
  <c r="R3657" i="1"/>
  <c r="R3661" i="1"/>
  <c r="R3662" i="1"/>
  <c r="R3665" i="1"/>
  <c r="R3669" i="1"/>
  <c r="R3670" i="1"/>
  <c r="R3671" i="1"/>
  <c r="R3672" i="1"/>
  <c r="R3673" i="1"/>
  <c r="R3674" i="1"/>
  <c r="R3675" i="1"/>
  <c r="R3676" i="1"/>
  <c r="R3677" i="1"/>
  <c r="R3678" i="1"/>
  <c r="R3679" i="1"/>
  <c r="R3680" i="1"/>
  <c r="R3681" i="1"/>
  <c r="R3685" i="1"/>
  <c r="R3686" i="1"/>
  <c r="R3688" i="1"/>
  <c r="R3689" i="1"/>
  <c r="R3691" i="1"/>
  <c r="R3693" i="1"/>
  <c r="R3694" i="1"/>
  <c r="R3695" i="1"/>
  <c r="R3696" i="1"/>
  <c r="R3697" i="1"/>
  <c r="R3698" i="1"/>
  <c r="R3699" i="1"/>
  <c r="R3700" i="1"/>
  <c r="R3701" i="1"/>
  <c r="R3702" i="1"/>
  <c r="R3703" i="1"/>
  <c r="R3704" i="1"/>
  <c r="R3705" i="1"/>
  <c r="R3709" i="1"/>
  <c r="R3710" i="1"/>
  <c r="R3713" i="1"/>
  <c r="R3717" i="1"/>
  <c r="R3718" i="1"/>
  <c r="R3719" i="1"/>
  <c r="R3720" i="1"/>
  <c r="R3721" i="1"/>
  <c r="R3722" i="1"/>
  <c r="R3723" i="1"/>
  <c r="R3724" i="1"/>
  <c r="R3725" i="1"/>
  <c r="R3726" i="1"/>
  <c r="R3727" i="1"/>
  <c r="R3728" i="1"/>
  <c r="R3729" i="1"/>
  <c r="R3733" i="1"/>
  <c r="R3734" i="1"/>
  <c r="R3737" i="1"/>
  <c r="R3740" i="1"/>
  <c r="R3741" i="1"/>
  <c r="R3742" i="1"/>
  <c r="R3743" i="1"/>
  <c r="R3744" i="1"/>
  <c r="R3745" i="1"/>
  <c r="R3746" i="1"/>
  <c r="R3747" i="1"/>
  <c r="R3748" i="1"/>
  <c r="R3749" i="1"/>
  <c r="R3750" i="1"/>
  <c r="R3751" i="1"/>
  <c r="R3752" i="1"/>
  <c r="R3753" i="1"/>
  <c r="R3757" i="1"/>
  <c r="R3758" i="1"/>
  <c r="R3761" i="1"/>
  <c r="R3765" i="1"/>
  <c r="R3766" i="1"/>
  <c r="R3767" i="1"/>
  <c r="R3768" i="1"/>
  <c r="R3769" i="1"/>
  <c r="R3770" i="1"/>
  <c r="R3771" i="1"/>
  <c r="R3772" i="1"/>
  <c r="R3773" i="1"/>
  <c r="R3774" i="1"/>
  <c r="R3775" i="1"/>
  <c r="R3776" i="1"/>
  <c r="R3777" i="1"/>
  <c r="R3781" i="1"/>
  <c r="R3782" i="1"/>
  <c r="R3785" i="1"/>
  <c r="R3789" i="1"/>
  <c r="R3790" i="1"/>
  <c r="R3791" i="1"/>
  <c r="R3792" i="1"/>
  <c r="R3793" i="1"/>
  <c r="R3794" i="1"/>
  <c r="R3795" i="1"/>
  <c r="R3796" i="1"/>
  <c r="R3797" i="1"/>
  <c r="R3798" i="1"/>
  <c r="R3799" i="1"/>
  <c r="R3800" i="1"/>
  <c r="R3801" i="1"/>
  <c r="R3803" i="1"/>
  <c r="R3805" i="1"/>
  <c r="R3806" i="1"/>
  <c r="R3809" i="1"/>
  <c r="R3813" i="1"/>
  <c r="R3814" i="1"/>
  <c r="R3815" i="1"/>
  <c r="R3816" i="1"/>
  <c r="R3817" i="1"/>
  <c r="R3818" i="1"/>
  <c r="R3819" i="1"/>
  <c r="R3820" i="1"/>
  <c r="R3821" i="1"/>
  <c r="R3822" i="1"/>
  <c r="R3823" i="1"/>
  <c r="R3824" i="1"/>
  <c r="R3825" i="1"/>
  <c r="R3829" i="1"/>
  <c r="R3830" i="1"/>
  <c r="R3832" i="1"/>
  <c r="R3833" i="1"/>
  <c r="R3836" i="1"/>
  <c r="R3837" i="1"/>
  <c r="R3838" i="1"/>
  <c r="R3839" i="1"/>
  <c r="R3840" i="1"/>
  <c r="R3841" i="1"/>
  <c r="R3842" i="1"/>
  <c r="R3843" i="1"/>
  <c r="R3844" i="1"/>
  <c r="R3845" i="1"/>
  <c r="R3846" i="1"/>
  <c r="R3847" i="1"/>
  <c r="R3848" i="1"/>
  <c r="R3849" i="1"/>
  <c r="R3852" i="1"/>
  <c r="R3853" i="1"/>
  <c r="R3854" i="1"/>
  <c r="R3857" i="1"/>
  <c r="R3860" i="1"/>
  <c r="R3861" i="1"/>
  <c r="R3862" i="1"/>
  <c r="R3863" i="1"/>
  <c r="R3864" i="1"/>
  <c r="R3865" i="1"/>
  <c r="R3866" i="1"/>
  <c r="R3867" i="1"/>
  <c r="R3868" i="1"/>
  <c r="R3869" i="1"/>
  <c r="R3870" i="1"/>
  <c r="R3871" i="1"/>
  <c r="R3872" i="1"/>
  <c r="R3873" i="1"/>
  <c r="R3874" i="1"/>
  <c r="R3877" i="1"/>
  <c r="R3878" i="1"/>
  <c r="R3881" i="1"/>
  <c r="R3884" i="1"/>
  <c r="R3885" i="1"/>
  <c r="R3886" i="1"/>
  <c r="R3887" i="1"/>
  <c r="R3888" i="1"/>
  <c r="R3889" i="1"/>
  <c r="R3890" i="1"/>
  <c r="R3891" i="1"/>
  <c r="R3892" i="1"/>
  <c r="R3893" i="1"/>
  <c r="R3894" i="1"/>
  <c r="R3895" i="1"/>
  <c r="R3896" i="1"/>
  <c r="R3897" i="1"/>
  <c r="R3901" i="1"/>
  <c r="R3902" i="1"/>
  <c r="R3904" i="1"/>
  <c r="R3905" i="1"/>
  <c r="R3908" i="1"/>
  <c r="R3909" i="1"/>
  <c r="R3910" i="1"/>
  <c r="R3911" i="1"/>
  <c r="R3912" i="1"/>
  <c r="R3913" i="1"/>
  <c r="R3914" i="1"/>
  <c r="R3915" i="1"/>
  <c r="R3916" i="1"/>
  <c r="R3917" i="1"/>
  <c r="R3918" i="1"/>
  <c r="R3919" i="1"/>
  <c r="R3920" i="1"/>
  <c r="R3921" i="1"/>
  <c r="R3925" i="1"/>
  <c r="R3926" i="1"/>
  <c r="R3929" i="1"/>
  <c r="R3933" i="1"/>
  <c r="R3934" i="1"/>
  <c r="R3935" i="1"/>
  <c r="R3936" i="1"/>
  <c r="R3937" i="1"/>
  <c r="R3938" i="1"/>
  <c r="R3939" i="1"/>
  <c r="R3940" i="1"/>
  <c r="R3941" i="1"/>
  <c r="R3942" i="1"/>
  <c r="R3943" i="1"/>
  <c r="R3944" i="1"/>
  <c r="R3945" i="1"/>
  <c r="R3949" i="1"/>
  <c r="R3950" i="1"/>
  <c r="R3953" i="1"/>
  <c r="R3957" i="1"/>
  <c r="R3958" i="1"/>
  <c r="R3959" i="1"/>
  <c r="R3960" i="1"/>
  <c r="R3961" i="1"/>
  <c r="R3962" i="1"/>
  <c r="R3963" i="1"/>
  <c r="R3964" i="1"/>
  <c r="R3965" i="1"/>
  <c r="R3966" i="1"/>
  <c r="R3967" i="1"/>
  <c r="R3968" i="1"/>
  <c r="R3969" i="1"/>
  <c r="R3973" i="1"/>
  <c r="R3974" i="1"/>
  <c r="R3977" i="1"/>
  <c r="R3980" i="1"/>
  <c r="R3981" i="1"/>
  <c r="R3982" i="1"/>
  <c r="R3983" i="1"/>
  <c r="R3984" i="1"/>
  <c r="R3985" i="1"/>
  <c r="R3986" i="1"/>
  <c r="R3987" i="1"/>
  <c r="R3988" i="1"/>
  <c r="R3989" i="1"/>
  <c r="R3990" i="1"/>
  <c r="R3991" i="1"/>
  <c r="R3992" i="1"/>
  <c r="R3993" i="1"/>
  <c r="R3996" i="1"/>
  <c r="R3997" i="1"/>
  <c r="R3998" i="1"/>
  <c r="R4000" i="1"/>
  <c r="R4001" i="1"/>
  <c r="R4005" i="1"/>
  <c r="R4006" i="1"/>
  <c r="R4007" i="1"/>
  <c r="R4008" i="1"/>
  <c r="R4009" i="1"/>
  <c r="R4010" i="1"/>
  <c r="R4011" i="1"/>
  <c r="R4012" i="1"/>
  <c r="R4013" i="1"/>
  <c r="R4014" i="1"/>
  <c r="R4015" i="1"/>
  <c r="R4016" i="1"/>
  <c r="R4017" i="1"/>
  <c r="R4021" i="1"/>
  <c r="R4022" i="1"/>
  <c r="R4025" i="1"/>
  <c r="R4029" i="1"/>
  <c r="R4030" i="1"/>
  <c r="R4031" i="1"/>
  <c r="R4032" i="1"/>
  <c r="R4033" i="1"/>
  <c r="R4034" i="1"/>
  <c r="R4035" i="1"/>
  <c r="R4036" i="1"/>
  <c r="R4037" i="1"/>
  <c r="R4038" i="1"/>
  <c r="R4039" i="1"/>
  <c r="R4040" i="1"/>
  <c r="R4041" i="1"/>
  <c r="R4045" i="1"/>
  <c r="R4046" i="1"/>
  <c r="R4049" i="1"/>
  <c r="R4052" i="1"/>
  <c r="R4053" i="1"/>
  <c r="R4054" i="1"/>
  <c r="R4055" i="1"/>
  <c r="R4056" i="1"/>
  <c r="R4057" i="1"/>
  <c r="R4058" i="1"/>
  <c r="R4059" i="1"/>
  <c r="R4060" i="1"/>
  <c r="R4061" i="1"/>
  <c r="R4062" i="1"/>
  <c r="R4063" i="1"/>
  <c r="R4064" i="1"/>
  <c r="R4065" i="1"/>
  <c r="R4069" i="1"/>
  <c r="R4070" i="1"/>
  <c r="R4073" i="1"/>
  <c r="R4077" i="1"/>
  <c r="R4078" i="1"/>
  <c r="R4079" i="1"/>
  <c r="R4080" i="1"/>
  <c r="R4081" i="1"/>
  <c r="R4082" i="1"/>
  <c r="R4083" i="1"/>
  <c r="R4084" i="1"/>
  <c r="R4085" i="1"/>
  <c r="R4086" i="1"/>
  <c r="R4087" i="1"/>
  <c r="R4088" i="1"/>
  <c r="R4089" i="1"/>
  <c r="R4093" i="1"/>
  <c r="R4094" i="1"/>
  <c r="R4097" i="1"/>
  <c r="R4100" i="1"/>
  <c r="R4101" i="1"/>
  <c r="R4102" i="1"/>
  <c r="R4103" i="1"/>
  <c r="R4104" i="1"/>
  <c r="R4105" i="1"/>
  <c r="R4106" i="1"/>
  <c r="R4107" i="1"/>
  <c r="R4108" i="1"/>
  <c r="R4109" i="1"/>
  <c r="R4110" i="1"/>
  <c r="R4111" i="1"/>
  <c r="R4112" i="1"/>
  <c r="R4113" i="1"/>
  <c r="R4117" i="1"/>
  <c r="R4118" i="1"/>
  <c r="R4121" i="1"/>
  <c r="R4124" i="1"/>
  <c r="R4125" i="1"/>
  <c r="R4126" i="1"/>
  <c r="R4127" i="1"/>
  <c r="R4128" i="1"/>
  <c r="R4129" i="1"/>
  <c r="R4130" i="1"/>
  <c r="R4131" i="1"/>
  <c r="R4132" i="1"/>
  <c r="R4133" i="1"/>
  <c r="R4134" i="1"/>
  <c r="R4135" i="1"/>
  <c r="R4136" i="1"/>
  <c r="R4137" i="1"/>
  <c r="R4141" i="1"/>
  <c r="R4142" i="1"/>
  <c r="R4145" i="1"/>
  <c r="R4149" i="1"/>
  <c r="R4150" i="1"/>
  <c r="R4151" i="1"/>
  <c r="R4152" i="1"/>
  <c r="R4153" i="1"/>
  <c r="R4154" i="1"/>
  <c r="R4155" i="1"/>
  <c r="R4156" i="1"/>
  <c r="R4157" i="1"/>
  <c r="R4158" i="1"/>
  <c r="R4159" i="1"/>
  <c r="R4160" i="1"/>
  <c r="R4161" i="1"/>
  <c r="R4165" i="1"/>
  <c r="R4166" i="1"/>
  <c r="R4169" i="1"/>
  <c r="R4173" i="1"/>
  <c r="R4174" i="1"/>
  <c r="R4175" i="1"/>
  <c r="R4176" i="1"/>
  <c r="R4177" i="1"/>
  <c r="R4178" i="1"/>
  <c r="R4179" i="1"/>
  <c r="R4180" i="1"/>
  <c r="R4181" i="1"/>
  <c r="R4182" i="1"/>
  <c r="R4183" i="1"/>
  <c r="R4184" i="1"/>
  <c r="R4185" i="1"/>
  <c r="R4189" i="1"/>
  <c r="R4190" i="1"/>
  <c r="R4193" i="1"/>
  <c r="R4197" i="1"/>
  <c r="R4198" i="1"/>
  <c r="R4199" i="1"/>
  <c r="R4200" i="1"/>
  <c r="R4201" i="1"/>
  <c r="R4202" i="1"/>
  <c r="R4203" i="1"/>
  <c r="R4204" i="1"/>
  <c r="R4205" i="1"/>
  <c r="R4206" i="1"/>
  <c r="R4207" i="1"/>
  <c r="R4208" i="1"/>
  <c r="R4209" i="1"/>
  <c r="R4213" i="1"/>
  <c r="R4214" i="1"/>
  <c r="R4216" i="1"/>
  <c r="R4217" i="1"/>
  <c r="R4221" i="1"/>
  <c r="R4222" i="1"/>
  <c r="R4223" i="1"/>
  <c r="R4224" i="1"/>
  <c r="R4225" i="1"/>
  <c r="R4226" i="1"/>
  <c r="R4227" i="1"/>
  <c r="R4228" i="1"/>
  <c r="R4229" i="1"/>
  <c r="R4230" i="1"/>
  <c r="R4231" i="1"/>
  <c r="R4232" i="1"/>
  <c r="R4233" i="1"/>
  <c r="R4237" i="1"/>
  <c r="R4238" i="1"/>
  <c r="R4241" i="1"/>
  <c r="R4245" i="1"/>
  <c r="R4246" i="1"/>
  <c r="R4247" i="1"/>
  <c r="R4248" i="1"/>
  <c r="R4249" i="1"/>
  <c r="R4250" i="1"/>
  <c r="R4251" i="1"/>
  <c r="R4252" i="1"/>
  <c r="R4253" i="1"/>
  <c r="R4254" i="1"/>
  <c r="R4255" i="1"/>
  <c r="R4256" i="1"/>
  <c r="R4257" i="1"/>
  <c r="R4261" i="1"/>
  <c r="R4262" i="1"/>
  <c r="R4265" i="1"/>
  <c r="R4269" i="1"/>
  <c r="R4270" i="1"/>
  <c r="R4271" i="1"/>
  <c r="R4272" i="1"/>
  <c r="R4273" i="1"/>
  <c r="R4274" i="1"/>
  <c r="R4275" i="1"/>
  <c r="R4276" i="1"/>
  <c r="R4277" i="1"/>
  <c r="R4278" i="1"/>
  <c r="R4279" i="1"/>
  <c r="R4280" i="1"/>
  <c r="R4281" i="1"/>
  <c r="R4285" i="1"/>
  <c r="R4286" i="1"/>
  <c r="R4288" i="1"/>
  <c r="R4289" i="1"/>
  <c r="R4293" i="1"/>
  <c r="R4294" i="1"/>
  <c r="R4295" i="1"/>
  <c r="R4296" i="1"/>
  <c r="R4297" i="1"/>
  <c r="R4298" i="1"/>
  <c r="R4299" i="1"/>
  <c r="R4300" i="1"/>
  <c r="R4301" i="1"/>
  <c r="R4302" i="1"/>
  <c r="R4303" i="1"/>
  <c r="R4304" i="1"/>
  <c r="R4305" i="1"/>
  <c r="R4309" i="1"/>
  <c r="R4310" i="1"/>
  <c r="R4313" i="1"/>
  <c r="R4316" i="1"/>
  <c r="R4317" i="1"/>
  <c r="R4318" i="1"/>
  <c r="R4319" i="1"/>
  <c r="R4320" i="1"/>
  <c r="R4321" i="1"/>
  <c r="R4322" i="1"/>
  <c r="R4323" i="1"/>
  <c r="R4324" i="1"/>
  <c r="R4325" i="1"/>
  <c r="R4326" i="1"/>
  <c r="R4327" i="1"/>
  <c r="R4328" i="1"/>
  <c r="R4329" i="1"/>
  <c r="R4333" i="1"/>
  <c r="R4334" i="1"/>
  <c r="R4337" i="1"/>
  <c r="R4340" i="1"/>
  <c r="R4341" i="1"/>
  <c r="R4342" i="1"/>
  <c r="R4343" i="1"/>
  <c r="R4344" i="1"/>
  <c r="R4345" i="1"/>
  <c r="R4346" i="1"/>
  <c r="R4347" i="1"/>
  <c r="R4348" i="1"/>
  <c r="R4349" i="1"/>
  <c r="R4350" i="1"/>
  <c r="R4351" i="1"/>
  <c r="R4352" i="1"/>
  <c r="R4353" i="1"/>
  <c r="R4357" i="1"/>
  <c r="R4358" i="1"/>
  <c r="R4361" i="1"/>
  <c r="R4365" i="1"/>
  <c r="R4366" i="1"/>
  <c r="R4367" i="1"/>
  <c r="R4368" i="1"/>
  <c r="R4369" i="1"/>
  <c r="R4370" i="1"/>
  <c r="R4371" i="1"/>
  <c r="R4372" i="1"/>
  <c r="R4373" i="1"/>
  <c r="R4374" i="1"/>
  <c r="R4375" i="1"/>
  <c r="R4376" i="1"/>
  <c r="R4377" i="1"/>
  <c r="R4381" i="1"/>
  <c r="R4382" i="1"/>
  <c r="R4385" i="1"/>
  <c r="R4388" i="1"/>
  <c r="R4389" i="1"/>
  <c r="R4390" i="1"/>
  <c r="R4391" i="1"/>
  <c r="R4392" i="1"/>
  <c r="R4393" i="1"/>
  <c r="R4394" i="1"/>
  <c r="R4395" i="1"/>
  <c r="R4396" i="1"/>
  <c r="R4397" i="1"/>
  <c r="R4398" i="1"/>
  <c r="R4399" i="1"/>
  <c r="R4400" i="1"/>
  <c r="R4401" i="1"/>
  <c r="R4405" i="1"/>
  <c r="R4406" i="1"/>
  <c r="R4408" i="1"/>
  <c r="R4409" i="1"/>
  <c r="R4413" i="1"/>
  <c r="R4414" i="1"/>
  <c r="R4415" i="1"/>
  <c r="R4416" i="1"/>
  <c r="R4417" i="1"/>
  <c r="R4418" i="1"/>
  <c r="R4419" i="1"/>
  <c r="R4420" i="1"/>
  <c r="R4421" i="1"/>
  <c r="R4422" i="1"/>
  <c r="R4423" i="1"/>
  <c r="R4424" i="1"/>
  <c r="R4425" i="1"/>
  <c r="R4429" i="1"/>
  <c r="R4430" i="1"/>
  <c r="R4433" i="1"/>
  <c r="R4437" i="1"/>
  <c r="R4438" i="1"/>
  <c r="R4439" i="1"/>
  <c r="R4440" i="1"/>
  <c r="R4441" i="1"/>
  <c r="R4442" i="1"/>
  <c r="R4443" i="1"/>
  <c r="R4444" i="1"/>
  <c r="R4445" i="1"/>
  <c r="R4446" i="1"/>
  <c r="R4447" i="1"/>
  <c r="R4448" i="1"/>
  <c r="R4449" i="1"/>
  <c r="R4453" i="1"/>
  <c r="R4454" i="1"/>
  <c r="R4457" i="1"/>
  <c r="R4461" i="1"/>
  <c r="R4462" i="1"/>
  <c r="R4463" i="1"/>
  <c r="R4464" i="1"/>
  <c r="R4465" i="1"/>
  <c r="R4466" i="1"/>
  <c r="R4467" i="1"/>
  <c r="R4468" i="1"/>
  <c r="R4469" i="1"/>
  <c r="R4470" i="1"/>
  <c r="R4471" i="1"/>
  <c r="R4472" i="1"/>
  <c r="R4473" i="1"/>
  <c r="R4477" i="1"/>
  <c r="R4478" i="1"/>
  <c r="R4480" i="1"/>
  <c r="R4481" i="1"/>
  <c r="R4485" i="1"/>
  <c r="R4486" i="1"/>
  <c r="R4487" i="1"/>
  <c r="R4488" i="1"/>
  <c r="R4489" i="1"/>
  <c r="R4490" i="1"/>
  <c r="R4491" i="1"/>
  <c r="R4492" i="1"/>
  <c r="R4493" i="1"/>
  <c r="R4494" i="1"/>
  <c r="R4495" i="1"/>
  <c r="R4496" i="1"/>
  <c r="R4497" i="1"/>
  <c r="R4501" i="1"/>
  <c r="R4502" i="1"/>
  <c r="R4505" i="1"/>
  <c r="R4509" i="1"/>
  <c r="R4510" i="1"/>
  <c r="R4511" i="1"/>
  <c r="R4512" i="1"/>
  <c r="R4513" i="1"/>
  <c r="R4514" i="1"/>
  <c r="R4515" i="1"/>
  <c r="R4516" i="1"/>
  <c r="R4517" i="1"/>
  <c r="R4518" i="1"/>
  <c r="R4519" i="1"/>
  <c r="R4520" i="1"/>
  <c r="R4521" i="1"/>
  <c r="R4525" i="1"/>
  <c r="R4526" i="1"/>
  <c r="R4529" i="1"/>
  <c r="R4532" i="1"/>
  <c r="R4533" i="1"/>
  <c r="R4534" i="1"/>
  <c r="R4535" i="1"/>
  <c r="R4536" i="1"/>
  <c r="R4537" i="1"/>
  <c r="R4538" i="1"/>
  <c r="R4539" i="1"/>
  <c r="R4540" i="1"/>
  <c r="R4541" i="1"/>
  <c r="R4542" i="1"/>
  <c r="R4543" i="1"/>
  <c r="R4544" i="1"/>
  <c r="R4545" i="1"/>
  <c r="R4549" i="1"/>
  <c r="R4550" i="1"/>
  <c r="R4553" i="1"/>
  <c r="R4556" i="1"/>
  <c r="R4557" i="1"/>
  <c r="R4558" i="1"/>
  <c r="R4559" i="1"/>
  <c r="R4560" i="1"/>
  <c r="R4561" i="1"/>
  <c r="R4562" i="1"/>
  <c r="R4563" i="1"/>
  <c r="R4564" i="1"/>
  <c r="R4565" i="1"/>
  <c r="R4566" i="1"/>
  <c r="R4567" i="1"/>
  <c r="R4568" i="1"/>
  <c r="R4569" i="1"/>
  <c r="R4573" i="1"/>
  <c r="R4574" i="1"/>
  <c r="R4577" i="1"/>
  <c r="R4581" i="1"/>
  <c r="R4582" i="1"/>
  <c r="R4583" i="1"/>
  <c r="R4584" i="1"/>
  <c r="R4585" i="1"/>
  <c r="R4586" i="1"/>
  <c r="R4587" i="1"/>
  <c r="R4588" i="1"/>
  <c r="R4589" i="1"/>
  <c r="R4590" i="1"/>
  <c r="R4591" i="1"/>
  <c r="R4592" i="1"/>
  <c r="R4593" i="1"/>
  <c r="R4597" i="1"/>
  <c r="R4598" i="1"/>
  <c r="R4600" i="1"/>
  <c r="R4601" i="1"/>
  <c r="R4604" i="1"/>
  <c r="R4605" i="1"/>
  <c r="R4606" i="1"/>
  <c r="R4607" i="1"/>
  <c r="R4608" i="1"/>
  <c r="R4609" i="1"/>
  <c r="R4610" i="1"/>
  <c r="R4611" i="1"/>
  <c r="R4612" i="1"/>
  <c r="R4613" i="1"/>
  <c r="R4614" i="1"/>
  <c r="R4615" i="1"/>
  <c r="R4616" i="1"/>
  <c r="R4617" i="1"/>
  <c r="R4621" i="1"/>
  <c r="R4622" i="1"/>
  <c r="R4625" i="1"/>
  <c r="R4629" i="1"/>
  <c r="R4630" i="1"/>
  <c r="R4631" i="1"/>
  <c r="R4632" i="1"/>
  <c r="R4633" i="1"/>
  <c r="R4634" i="1"/>
  <c r="R4635" i="1"/>
  <c r="R4636" i="1"/>
  <c r="R4637" i="1"/>
  <c r="R4638" i="1"/>
  <c r="R4639" i="1"/>
  <c r="R4640" i="1"/>
  <c r="R4641" i="1"/>
  <c r="R4645" i="1"/>
  <c r="R4646" i="1"/>
  <c r="R4649" i="1"/>
  <c r="R4653" i="1"/>
  <c r="R4654" i="1"/>
  <c r="R4655" i="1"/>
  <c r="R4656" i="1"/>
  <c r="R4657" i="1"/>
  <c r="R4658" i="1"/>
  <c r="R4659" i="1"/>
  <c r="R4660" i="1"/>
  <c r="R4661" i="1"/>
  <c r="R4662" i="1"/>
  <c r="R4663" i="1"/>
  <c r="R4664" i="1"/>
  <c r="R4665" i="1"/>
  <c r="R4669" i="1"/>
  <c r="R4670" i="1"/>
  <c r="R4673" i="1"/>
  <c r="R4676" i="1"/>
  <c r="R4677" i="1"/>
  <c r="R4678" i="1"/>
  <c r="R4679" i="1"/>
  <c r="R4680" i="1"/>
  <c r="R4681" i="1"/>
  <c r="R4682" i="1"/>
  <c r="R4683" i="1"/>
  <c r="R4684" i="1"/>
  <c r="R4685" i="1"/>
  <c r="R4686" i="1"/>
  <c r="R4687" i="1"/>
  <c r="R4688" i="1"/>
  <c r="R4689" i="1"/>
  <c r="R4692" i="1"/>
  <c r="R4693" i="1"/>
  <c r="R4694" i="1"/>
  <c r="R4697" i="1"/>
  <c r="R4700" i="1"/>
  <c r="R4701" i="1"/>
  <c r="R4702" i="1"/>
  <c r="R4703" i="1"/>
  <c r="R4704" i="1"/>
  <c r="R4705" i="1"/>
  <c r="R4706" i="1"/>
  <c r="R4707" i="1"/>
  <c r="R4708" i="1"/>
  <c r="R4709" i="1"/>
  <c r="R4710" i="1"/>
  <c r="R4711" i="1"/>
  <c r="R4712" i="1"/>
  <c r="R4713" i="1"/>
  <c r="R4717" i="1"/>
  <c r="R4718" i="1"/>
  <c r="R4721" i="1"/>
  <c r="R4723" i="1"/>
  <c r="R4724" i="1"/>
  <c r="R4725" i="1"/>
  <c r="R4726" i="1"/>
  <c r="R4727" i="1"/>
  <c r="R4728" i="1"/>
  <c r="R4729" i="1"/>
  <c r="R4730" i="1"/>
  <c r="R4731" i="1"/>
  <c r="R4732" i="1"/>
  <c r="R4733" i="1"/>
  <c r="R4734" i="1"/>
  <c r="R4735" i="1"/>
  <c r="R4736" i="1"/>
  <c r="R4737" i="1"/>
  <c r="R4741" i="1"/>
  <c r="R4742" i="1"/>
  <c r="R4745" i="1"/>
  <c r="R4747" i="1"/>
  <c r="R4749" i="1"/>
  <c r="R4750" i="1"/>
  <c r="R4751" i="1"/>
  <c r="R4752" i="1"/>
  <c r="R4753" i="1"/>
  <c r="R4754" i="1"/>
  <c r="R4755" i="1"/>
  <c r="R4756" i="1"/>
  <c r="R4757" i="1"/>
  <c r="R4758" i="1"/>
  <c r="R4759" i="1"/>
  <c r="R4760" i="1"/>
  <c r="R4761" i="1"/>
  <c r="R4765" i="1"/>
  <c r="R4766" i="1"/>
  <c r="R4769" i="1"/>
  <c r="R4771" i="1"/>
  <c r="R4772" i="1"/>
  <c r="R4773" i="1"/>
  <c r="R4774" i="1"/>
  <c r="R4775" i="1"/>
  <c r="R4776" i="1"/>
  <c r="R4777" i="1"/>
  <c r="R4778" i="1"/>
  <c r="R4779" i="1"/>
  <c r="R4780" i="1"/>
  <c r="R4781" i="1"/>
  <c r="R4782" i="1"/>
  <c r="R4783" i="1"/>
  <c r="R4784" i="1"/>
  <c r="R4785" i="1"/>
  <c r="R4789" i="1"/>
  <c r="R4790" i="1"/>
  <c r="R4793" i="1"/>
  <c r="R4797" i="1"/>
  <c r="R4798" i="1"/>
  <c r="R4799" i="1"/>
  <c r="R4800" i="1"/>
  <c r="R4801" i="1"/>
  <c r="R4802" i="1"/>
  <c r="R4803" i="1"/>
  <c r="R4804" i="1"/>
  <c r="R4805" i="1"/>
  <c r="R4806" i="1"/>
  <c r="R4807" i="1"/>
  <c r="R4808" i="1"/>
  <c r="R4809" i="1"/>
  <c r="R4813" i="1"/>
  <c r="R4814" i="1"/>
  <c r="R4816" i="1"/>
  <c r="R4817" i="1"/>
  <c r="R4821" i="1"/>
  <c r="R4822" i="1"/>
  <c r="R4823" i="1"/>
  <c r="R4824" i="1"/>
  <c r="R4825" i="1"/>
  <c r="R4826" i="1"/>
  <c r="R4827" i="1"/>
  <c r="R4828" i="1"/>
  <c r="R4829" i="1"/>
  <c r="R4830" i="1"/>
  <c r="R4831" i="1"/>
  <c r="R4832" i="1"/>
  <c r="R4833" i="1"/>
  <c r="R4837" i="1"/>
  <c r="R4838" i="1"/>
  <c r="R4841" i="1"/>
  <c r="R4845" i="1"/>
  <c r="R4846" i="1"/>
  <c r="R4847" i="1"/>
  <c r="R4848" i="1"/>
  <c r="R4849" i="1"/>
  <c r="R4850" i="1"/>
  <c r="R4851" i="1"/>
  <c r="R4852" i="1"/>
  <c r="R4853" i="1"/>
  <c r="R4854" i="1"/>
  <c r="R4855" i="1"/>
  <c r="R4856" i="1"/>
  <c r="R4857" i="1"/>
  <c r="R4861" i="1"/>
  <c r="R4862" i="1"/>
  <c r="R4864" i="1"/>
  <c r="R4865" i="1"/>
  <c r="R4867" i="1"/>
  <c r="R4868" i="1"/>
  <c r="R4869" i="1"/>
  <c r="R4870" i="1"/>
  <c r="R4871" i="1"/>
  <c r="R4872" i="1"/>
  <c r="R4873" i="1"/>
  <c r="R4874" i="1"/>
  <c r="R4875" i="1"/>
  <c r="R4876" i="1"/>
  <c r="R4877" i="1"/>
  <c r="R4878" i="1"/>
  <c r="R4879" i="1"/>
  <c r="R4880" i="1"/>
  <c r="R4881" i="1"/>
  <c r="R4885" i="1"/>
  <c r="R4886" i="1"/>
  <c r="R4889" i="1"/>
  <c r="R4893" i="1"/>
  <c r="R4894" i="1"/>
  <c r="R4895" i="1"/>
  <c r="R4896" i="1"/>
  <c r="R4897" i="1"/>
  <c r="R4898" i="1"/>
  <c r="R4899" i="1"/>
  <c r="R4900" i="1"/>
  <c r="R4901" i="1"/>
  <c r="R4902" i="1"/>
  <c r="R4903" i="1"/>
  <c r="R4904" i="1"/>
  <c r="R4905" i="1"/>
  <c r="R4909" i="1"/>
  <c r="R4910" i="1"/>
  <c r="R4913" i="1"/>
  <c r="R4916" i="1"/>
  <c r="R4917" i="1"/>
  <c r="R4918" i="1"/>
  <c r="R4919" i="1"/>
  <c r="R4920" i="1"/>
  <c r="R4921" i="1"/>
  <c r="R4922" i="1"/>
  <c r="R4923" i="1"/>
  <c r="R4924" i="1"/>
  <c r="R4925" i="1"/>
  <c r="R4926" i="1"/>
  <c r="R4927" i="1"/>
  <c r="R4928" i="1"/>
  <c r="R4929" i="1"/>
  <c r="R4933" i="1"/>
  <c r="R4934" i="1"/>
  <c r="R4937" i="1"/>
  <c r="R4940" i="1"/>
  <c r="R4941" i="1"/>
  <c r="R4942" i="1"/>
  <c r="R4943" i="1"/>
  <c r="R4944" i="1"/>
  <c r="R4945" i="1"/>
  <c r="R4946" i="1"/>
  <c r="R4947" i="1"/>
  <c r="R4948" i="1"/>
  <c r="R4949" i="1"/>
  <c r="R4950" i="1"/>
  <c r="R4951" i="1"/>
  <c r="R4952" i="1"/>
  <c r="R4953" i="1"/>
  <c r="R4957" i="1"/>
  <c r="R4958" i="1"/>
  <c r="R4960" i="1"/>
  <c r="R4961" i="1"/>
  <c r="R4965" i="1"/>
  <c r="R4966" i="1"/>
  <c r="R4967" i="1"/>
  <c r="R4968" i="1"/>
  <c r="R4969" i="1"/>
  <c r="R4970" i="1"/>
  <c r="R4971" i="1"/>
  <c r="R4972" i="1"/>
  <c r="R4973" i="1"/>
  <c r="R4974" i="1"/>
  <c r="R4975" i="1"/>
  <c r="R4976" i="1"/>
  <c r="R4977" i="1"/>
  <c r="R4981" i="1"/>
  <c r="R4982" i="1"/>
  <c r="R4985" i="1"/>
  <c r="R4988" i="1"/>
  <c r="R4989" i="1"/>
  <c r="R4990" i="1"/>
  <c r="R4991" i="1"/>
  <c r="R4992" i="1"/>
  <c r="R4993" i="1"/>
  <c r="R4994" i="1"/>
  <c r="R4995" i="1"/>
  <c r="R4996" i="1"/>
  <c r="R4997" i="1"/>
  <c r="R4998" i="1"/>
  <c r="R4999" i="1"/>
  <c r="R5000" i="1"/>
  <c r="R5001" i="1"/>
  <c r="R5005" i="1"/>
  <c r="R5006" i="1"/>
  <c r="R5009" i="1"/>
  <c r="R5010" i="1"/>
  <c r="R5011" i="1"/>
  <c r="R5012" i="1"/>
  <c r="R5013" i="1"/>
  <c r="R5014" i="1"/>
  <c r="R5015" i="1"/>
  <c r="R5016" i="1"/>
  <c r="R5017" i="1"/>
  <c r="R5018" i="1"/>
  <c r="R5019" i="1"/>
  <c r="R5020" i="1"/>
  <c r="R5021" i="1"/>
  <c r="R5022" i="1"/>
  <c r="R5023" i="1"/>
  <c r="R5024" i="1"/>
  <c r="R5025" i="1"/>
  <c r="R5029" i="1"/>
  <c r="R5030" i="1"/>
  <c r="R5033" i="1"/>
  <c r="R5036" i="1"/>
  <c r="R5037" i="1"/>
  <c r="R5038" i="1"/>
  <c r="R5039" i="1"/>
  <c r="R5040" i="1"/>
  <c r="R5041" i="1"/>
  <c r="R5042" i="1"/>
  <c r="R5043" i="1"/>
  <c r="R5044" i="1"/>
  <c r="R5045" i="1"/>
  <c r="R5046" i="1"/>
  <c r="R5047" i="1"/>
  <c r="R5048" i="1"/>
  <c r="R5049" i="1"/>
  <c r="R5053" i="1"/>
  <c r="R5054" i="1"/>
  <c r="R5057" i="1"/>
  <c r="R5060" i="1"/>
  <c r="R5061" i="1"/>
  <c r="R5062" i="1"/>
  <c r="R5063" i="1"/>
  <c r="R5064" i="1"/>
  <c r="R5065" i="1"/>
  <c r="R5066" i="1"/>
  <c r="R5067" i="1"/>
  <c r="R5068" i="1"/>
  <c r="R5069" i="1"/>
  <c r="R5070" i="1"/>
  <c r="R5071" i="1"/>
  <c r="R5072" i="1"/>
  <c r="R5073" i="1"/>
  <c r="R5076" i="1"/>
  <c r="R5077" i="1"/>
  <c r="R5078" i="1"/>
  <c r="R5080" i="1"/>
  <c r="R5081" i="1"/>
  <c r="R5084" i="1"/>
  <c r="R5085" i="1"/>
  <c r="R5086" i="1"/>
  <c r="R5087" i="1"/>
  <c r="R5088" i="1"/>
  <c r="R5089" i="1"/>
  <c r="R5090" i="1"/>
  <c r="R5091" i="1"/>
  <c r="R5092" i="1"/>
  <c r="R5093" i="1"/>
  <c r="R5094" i="1"/>
  <c r="R5095" i="1"/>
  <c r="R5096" i="1"/>
  <c r="R5097" i="1"/>
  <c r="R5100" i="1"/>
  <c r="R5101" i="1"/>
  <c r="R5102" i="1"/>
  <c r="R5105" i="1"/>
  <c r="R5108" i="1"/>
  <c r="R5109" i="1"/>
  <c r="R5110" i="1"/>
  <c r="R5111" i="1"/>
  <c r="R5112" i="1"/>
  <c r="R5113" i="1"/>
  <c r="R5114" i="1"/>
  <c r="R5115" i="1"/>
  <c r="R5116" i="1"/>
  <c r="R5117" i="1"/>
  <c r="R5118" i="1"/>
  <c r="R5119" i="1"/>
  <c r="R5120" i="1"/>
  <c r="R5121" i="1"/>
  <c r="R5125" i="1"/>
  <c r="R5126" i="1"/>
  <c r="R5129" i="1"/>
  <c r="R5133" i="1"/>
  <c r="R5134" i="1"/>
  <c r="R5135" i="1"/>
  <c r="R5136" i="1"/>
  <c r="R5137" i="1"/>
  <c r="R5138" i="1"/>
  <c r="R5139" i="1"/>
  <c r="R5140" i="1"/>
  <c r="R5141" i="1"/>
  <c r="R5142" i="1"/>
  <c r="R5143" i="1"/>
  <c r="R5144" i="1"/>
  <c r="R5145" i="1"/>
  <c r="R5149" i="1"/>
  <c r="R5150" i="1"/>
  <c r="R5153" i="1"/>
  <c r="R5157" i="1"/>
  <c r="R5158" i="1"/>
  <c r="R5159" i="1"/>
  <c r="R5160" i="1"/>
  <c r="R5161" i="1"/>
  <c r="R5162" i="1"/>
  <c r="R5163" i="1"/>
  <c r="R5164" i="1"/>
  <c r="R5165" i="1"/>
  <c r="R5166" i="1"/>
  <c r="R5167" i="1"/>
  <c r="R5168" i="1"/>
  <c r="R5169" i="1"/>
  <c r="R5173" i="1"/>
  <c r="R5174" i="1"/>
  <c r="R5177" i="1"/>
  <c r="R5180" i="1"/>
  <c r="R5181" i="1"/>
  <c r="R5182" i="1"/>
  <c r="R5183" i="1"/>
  <c r="R5184" i="1"/>
  <c r="R5185" i="1"/>
  <c r="R5186" i="1"/>
  <c r="R5187" i="1"/>
  <c r="R5188" i="1"/>
  <c r="R5189" i="1"/>
  <c r="R5190" i="1"/>
  <c r="R5191" i="1"/>
  <c r="R5192" i="1"/>
  <c r="R5193" i="1"/>
  <c r="R5197" i="1"/>
  <c r="R5198" i="1"/>
  <c r="R5200" i="1"/>
  <c r="R5201" i="1"/>
  <c r="R5205" i="1"/>
  <c r="R5206" i="1"/>
  <c r="R5207" i="1"/>
  <c r="R5208" i="1"/>
  <c r="R5209" i="1"/>
  <c r="R5210" i="1"/>
  <c r="R5211" i="1"/>
  <c r="R5212" i="1"/>
  <c r="R5213" i="1"/>
  <c r="R5214" i="1"/>
  <c r="R5215" i="1"/>
  <c r="R5216" i="1"/>
  <c r="R5217" i="1"/>
  <c r="R5221" i="1"/>
  <c r="R5222" i="1"/>
  <c r="R5224" i="1"/>
  <c r="R5225" i="1"/>
  <c r="R5229" i="1"/>
  <c r="R5230" i="1"/>
  <c r="R5231" i="1"/>
  <c r="R5232" i="1"/>
  <c r="R5233" i="1"/>
  <c r="R5234" i="1"/>
  <c r="R5235" i="1"/>
  <c r="R5236" i="1"/>
  <c r="R5237" i="1"/>
  <c r="R5238" i="1"/>
  <c r="R5239" i="1"/>
  <c r="R5240" i="1"/>
  <c r="R5241" i="1"/>
  <c r="R5245" i="1"/>
  <c r="R5246" i="1"/>
  <c r="R5249" i="1"/>
  <c r="R5253" i="1"/>
  <c r="R5254" i="1"/>
  <c r="R5255" i="1"/>
  <c r="R5256" i="1"/>
  <c r="R5257" i="1"/>
  <c r="R5258" i="1"/>
  <c r="R5259" i="1"/>
  <c r="R5260" i="1"/>
  <c r="R5261" i="1"/>
  <c r="R5262" i="1"/>
  <c r="R5263" i="1"/>
  <c r="R5264" i="1"/>
  <c r="R5265" i="1"/>
  <c r="R5269" i="1"/>
  <c r="R5270" i="1"/>
  <c r="R5272" i="1"/>
  <c r="R5273" i="1"/>
  <c r="R5277" i="1"/>
  <c r="R5278" i="1"/>
  <c r="R5279" i="1"/>
  <c r="R5280" i="1"/>
  <c r="R5281" i="1"/>
  <c r="R5282" i="1"/>
  <c r="R5283" i="1"/>
  <c r="R5284" i="1"/>
  <c r="R5285" i="1"/>
  <c r="R5286" i="1"/>
  <c r="R5287" i="1"/>
  <c r="R5288" i="1"/>
  <c r="R5289" i="1"/>
  <c r="R5293" i="1"/>
  <c r="R5294" i="1"/>
  <c r="R5297" i="1"/>
  <c r="R5300" i="1"/>
  <c r="R5301" i="1"/>
  <c r="R5302" i="1"/>
  <c r="R5303" i="1"/>
  <c r="R5304" i="1"/>
  <c r="R5305" i="1"/>
  <c r="R5306" i="1"/>
  <c r="R5307" i="1"/>
  <c r="R5308" i="1"/>
  <c r="R5309" i="1"/>
  <c r="R5310" i="1"/>
  <c r="R5311" i="1"/>
  <c r="R5312" i="1"/>
  <c r="R5313" i="1"/>
  <c r="R5317" i="1"/>
  <c r="R5318" i="1"/>
  <c r="R5320" i="1"/>
  <c r="R5321" i="1"/>
  <c r="R5323" i="1"/>
  <c r="R5324" i="1"/>
  <c r="R5325" i="1"/>
  <c r="R5326" i="1"/>
  <c r="R5327" i="1"/>
  <c r="R5328" i="1"/>
  <c r="R5329" i="1"/>
  <c r="R5330" i="1"/>
  <c r="R5331" i="1"/>
  <c r="R5332" i="1"/>
  <c r="R5333" i="1"/>
  <c r="R5334" i="1"/>
  <c r="R5335" i="1"/>
  <c r="R5336" i="1"/>
  <c r="R5337" i="1"/>
  <c r="R5341" i="1"/>
  <c r="R5342" i="1"/>
  <c r="R5344" i="1"/>
  <c r="R5345" i="1"/>
  <c r="R5349" i="1"/>
  <c r="R5350" i="1"/>
  <c r="R5351" i="1"/>
  <c r="R5352" i="1"/>
  <c r="R5353" i="1"/>
  <c r="R5354" i="1"/>
  <c r="R5355" i="1"/>
  <c r="R5356" i="1"/>
  <c r="R5357" i="1"/>
  <c r="R5358" i="1"/>
  <c r="R5359" i="1"/>
  <c r="R5360" i="1"/>
  <c r="R5361" i="1"/>
  <c r="R5365" i="1"/>
  <c r="R5366" i="1"/>
  <c r="R5369" i="1"/>
  <c r="R5373" i="1"/>
  <c r="R5374" i="1"/>
  <c r="R5375" i="1"/>
  <c r="R5376" i="1"/>
  <c r="R5377" i="1"/>
  <c r="R5378" i="1"/>
  <c r="R5379" i="1"/>
  <c r="R5380" i="1"/>
  <c r="R5381" i="1"/>
  <c r="R5382" i="1"/>
  <c r="R5383" i="1"/>
  <c r="R5384" i="1"/>
  <c r="R5385" i="1"/>
  <c r="R5389" i="1"/>
  <c r="R5390" i="1"/>
  <c r="R5392" i="1"/>
  <c r="R5393" i="1"/>
  <c r="R5397" i="1"/>
  <c r="R5398" i="1"/>
  <c r="R5399" i="1"/>
  <c r="R5400" i="1"/>
  <c r="R5401" i="1"/>
  <c r="R5402" i="1"/>
  <c r="R5403" i="1"/>
  <c r="R5404" i="1"/>
  <c r="R5405" i="1"/>
  <c r="R5406" i="1"/>
  <c r="R5407" i="1"/>
  <c r="R5408" i="1"/>
  <c r="R5409" i="1"/>
  <c r="R5413" i="1"/>
  <c r="R5414" i="1"/>
  <c r="R5417" i="1"/>
  <c r="R5421" i="1"/>
  <c r="R5422" i="1"/>
  <c r="R5423" i="1"/>
  <c r="R5424" i="1"/>
  <c r="R5425" i="1"/>
  <c r="R5426" i="1"/>
  <c r="R5427" i="1"/>
  <c r="R5428" i="1"/>
  <c r="R5429" i="1"/>
  <c r="R5430" i="1"/>
  <c r="R5431" i="1"/>
  <c r="R5432" i="1"/>
  <c r="R5433" i="1"/>
  <c r="R5436" i="1"/>
  <c r="R5437" i="1"/>
  <c r="R5438" i="1"/>
  <c r="R5440" i="1"/>
  <c r="R5441" i="1"/>
  <c r="R5445" i="1"/>
  <c r="R5446" i="1"/>
  <c r="R5447" i="1"/>
  <c r="R5448" i="1"/>
  <c r="R5449" i="1"/>
  <c r="R5450" i="1"/>
  <c r="R5451" i="1"/>
  <c r="R5452" i="1"/>
  <c r="R5453" i="1"/>
  <c r="R5454" i="1"/>
  <c r="R5455" i="1"/>
  <c r="R5456" i="1"/>
  <c r="R5457" i="1"/>
  <c r="R5461" i="1"/>
  <c r="R5462" i="1"/>
  <c r="R5465" i="1"/>
  <c r="R5469" i="1"/>
  <c r="R5470" i="1"/>
  <c r="R5471" i="1"/>
  <c r="R5472" i="1"/>
  <c r="R5473" i="1"/>
  <c r="R5474" i="1"/>
  <c r="R5475" i="1"/>
  <c r="R5476" i="1"/>
  <c r="R5477" i="1"/>
  <c r="R5478" i="1"/>
  <c r="R5479" i="1"/>
  <c r="R5480" i="1"/>
  <c r="R5481" i="1"/>
  <c r="R5485" i="1"/>
  <c r="R5486" i="1"/>
  <c r="R5489" i="1"/>
  <c r="R5490" i="1"/>
  <c r="R5492" i="1"/>
  <c r="R5493" i="1"/>
  <c r="R5494" i="1"/>
  <c r="R5495" i="1"/>
  <c r="R5496" i="1"/>
  <c r="R5497" i="1"/>
  <c r="R5498" i="1"/>
  <c r="R5499" i="1"/>
  <c r="R5500" i="1"/>
  <c r="R5501" i="1"/>
  <c r="R5502" i="1"/>
  <c r="R5503" i="1"/>
  <c r="R5504" i="1"/>
  <c r="R5505" i="1"/>
  <c r="R5509" i="1"/>
  <c r="R5510" i="1"/>
  <c r="R5513" i="1"/>
  <c r="R5517" i="1"/>
  <c r="R5518" i="1"/>
  <c r="R5519" i="1"/>
  <c r="R5520" i="1"/>
  <c r="R5521" i="1"/>
  <c r="R5522" i="1"/>
  <c r="R5523" i="1"/>
  <c r="R5524" i="1"/>
  <c r="R5525" i="1"/>
  <c r="R5526" i="1"/>
  <c r="R5527" i="1"/>
  <c r="R5528" i="1"/>
  <c r="R5529" i="1"/>
  <c r="R5533" i="1"/>
  <c r="R5534" i="1"/>
  <c r="R5537" i="1"/>
  <c r="R5541" i="1"/>
  <c r="R5542" i="1"/>
  <c r="R5543" i="1"/>
  <c r="R5544" i="1"/>
  <c r="R5545" i="1"/>
  <c r="R5546" i="1"/>
  <c r="R5547" i="1"/>
  <c r="R5548" i="1"/>
  <c r="R5549" i="1"/>
  <c r="R5550" i="1"/>
  <c r="R5551" i="1"/>
  <c r="R5552" i="1"/>
  <c r="R5553" i="1"/>
  <c r="R5557" i="1"/>
  <c r="R5558" i="1"/>
  <c r="R5561" i="1"/>
  <c r="R5563" i="1"/>
  <c r="R5564" i="1"/>
  <c r="R5565" i="1"/>
  <c r="R5566" i="1"/>
  <c r="R5567" i="1"/>
  <c r="R5568" i="1"/>
  <c r="R5569" i="1"/>
  <c r="R5570" i="1"/>
  <c r="R5571" i="1"/>
  <c r="R5572" i="1"/>
  <c r="R5573" i="1"/>
  <c r="R5574" i="1"/>
  <c r="R5575" i="1"/>
  <c r="R5576" i="1"/>
  <c r="R5577" i="1"/>
  <c r="R5581" i="1"/>
  <c r="R5582" i="1"/>
  <c r="R5585" i="1"/>
  <c r="R5588" i="1"/>
  <c r="R5589" i="1"/>
  <c r="R5590" i="1"/>
  <c r="R5591" i="1"/>
  <c r="R5592" i="1"/>
  <c r="R5593" i="1"/>
  <c r="R5594" i="1"/>
  <c r="R5595" i="1"/>
  <c r="R5596" i="1"/>
  <c r="R5597" i="1"/>
  <c r="R5598" i="1"/>
  <c r="R5599" i="1"/>
  <c r="R5600" i="1"/>
  <c r="R5601" i="1"/>
  <c r="R5605" i="1"/>
  <c r="R5606" i="1"/>
  <c r="R5609" i="1"/>
  <c r="R5613" i="1"/>
  <c r="R5614" i="1"/>
  <c r="R5615" i="1"/>
  <c r="R5616" i="1"/>
  <c r="R5617" i="1"/>
  <c r="R5618" i="1"/>
  <c r="R5619" i="1"/>
  <c r="R5620" i="1"/>
  <c r="R5621" i="1"/>
  <c r="R5622" i="1"/>
  <c r="R5623" i="1"/>
  <c r="R5624" i="1"/>
  <c r="R5625" i="1"/>
  <c r="R5629" i="1"/>
  <c r="R5630" i="1"/>
  <c r="R5632" i="1"/>
  <c r="R5633" i="1"/>
  <c r="R5637" i="1"/>
  <c r="R5638" i="1"/>
  <c r="R5639" i="1"/>
  <c r="R5640" i="1"/>
  <c r="R5641" i="1"/>
  <c r="R5642" i="1"/>
  <c r="R5643" i="1"/>
  <c r="R5644" i="1"/>
  <c r="R5645" i="1"/>
  <c r="R5646" i="1"/>
  <c r="R5647" i="1"/>
  <c r="R5648" i="1"/>
  <c r="R5649" i="1"/>
  <c r="R5653" i="1"/>
  <c r="R5654" i="1"/>
  <c r="R5656" i="1"/>
  <c r="R5657" i="1"/>
  <c r="R5661" i="1"/>
  <c r="R5662" i="1"/>
  <c r="R5663" i="1"/>
  <c r="R5664" i="1"/>
  <c r="R5665" i="1"/>
  <c r="R5666" i="1"/>
  <c r="R5667" i="1"/>
  <c r="R5668" i="1"/>
  <c r="R5669" i="1"/>
  <c r="R5670" i="1"/>
  <c r="R5671" i="1"/>
  <c r="R5672" i="1"/>
  <c r="R5673" i="1"/>
  <c r="R5677" i="1"/>
  <c r="R5678" i="1"/>
  <c r="R5680" i="1"/>
  <c r="R5681" i="1"/>
  <c r="R5684" i="1"/>
  <c r="R5685" i="1"/>
  <c r="R5686" i="1"/>
  <c r="R5687" i="1"/>
  <c r="R5688" i="1"/>
  <c r="R5689" i="1"/>
  <c r="R5690" i="1"/>
  <c r="R5691" i="1"/>
  <c r="R5692" i="1"/>
  <c r="R5693" i="1"/>
  <c r="R5694" i="1"/>
  <c r="R5695" i="1"/>
  <c r="R5696" i="1"/>
  <c r="R5697" i="1"/>
  <c r="R5701" i="1"/>
  <c r="R5702" i="1"/>
  <c r="R5705" i="1"/>
  <c r="R5709" i="1"/>
  <c r="R5710" i="1"/>
  <c r="R5711" i="1"/>
  <c r="R5712" i="1"/>
  <c r="R5713" i="1"/>
  <c r="R5714" i="1"/>
  <c r="R5715" i="1"/>
  <c r="R5716" i="1"/>
  <c r="R5717" i="1"/>
  <c r="R5718" i="1"/>
  <c r="R5719" i="1"/>
  <c r="R5720" i="1"/>
  <c r="R5721" i="1"/>
  <c r="R5725" i="1"/>
  <c r="R5726" i="1"/>
  <c r="R5729" i="1"/>
  <c r="R5732" i="1"/>
  <c r="R5733" i="1"/>
  <c r="R5734" i="1"/>
  <c r="R5735" i="1"/>
  <c r="R5736" i="1"/>
  <c r="R5737" i="1"/>
  <c r="R5738" i="1"/>
  <c r="R5739" i="1"/>
  <c r="R5740" i="1"/>
  <c r="R5741" i="1"/>
  <c r="R5742" i="1"/>
  <c r="R5743" i="1"/>
  <c r="R5744" i="1"/>
  <c r="R5745" i="1"/>
  <c r="R5749" i="1"/>
  <c r="R5750" i="1"/>
  <c r="R5753" i="1"/>
  <c r="R5757" i="1"/>
  <c r="R5758" i="1"/>
  <c r="R5759" i="1"/>
  <c r="R5760" i="1"/>
  <c r="R5761" i="1"/>
  <c r="R5762" i="1"/>
  <c r="R5763" i="1"/>
  <c r="R5764" i="1"/>
  <c r="R5765" i="1"/>
  <c r="R5766" i="1"/>
  <c r="R5767" i="1"/>
  <c r="R5768" i="1"/>
  <c r="R5769" i="1"/>
  <c r="R5773" i="1"/>
  <c r="R5774" i="1"/>
  <c r="R5777" i="1"/>
  <c r="R5781" i="1"/>
  <c r="R5782" i="1"/>
  <c r="R5783" i="1"/>
  <c r="R5784" i="1"/>
  <c r="R5785" i="1"/>
  <c r="R5786" i="1"/>
  <c r="R5787" i="1"/>
  <c r="R5788" i="1"/>
  <c r="R5789" i="1"/>
  <c r="R5790" i="1"/>
  <c r="R5791" i="1"/>
  <c r="R5792" i="1"/>
  <c r="R5793" i="1"/>
  <c r="R5797" i="1"/>
  <c r="R5798" i="1"/>
  <c r="R5801" i="1"/>
  <c r="R5805" i="1"/>
  <c r="R5806" i="1"/>
  <c r="R5807" i="1"/>
  <c r="R5808" i="1"/>
  <c r="R5809" i="1"/>
  <c r="R5810" i="1"/>
  <c r="R5811" i="1"/>
  <c r="R5812" i="1"/>
  <c r="R5813" i="1"/>
  <c r="R5814" i="1"/>
  <c r="R5815" i="1"/>
  <c r="R5816" i="1"/>
  <c r="R5817" i="1"/>
  <c r="R5821" i="1"/>
  <c r="R5822" i="1"/>
  <c r="R5824" i="1"/>
  <c r="R5825" i="1"/>
  <c r="R5829" i="1"/>
  <c r="R5830" i="1"/>
  <c r="R5831" i="1"/>
  <c r="R5832" i="1"/>
  <c r="R5833" i="1"/>
  <c r="R5834" i="1"/>
  <c r="R5835" i="1"/>
  <c r="R5836" i="1"/>
  <c r="R5837" i="1"/>
  <c r="R5838" i="1"/>
  <c r="R5839" i="1"/>
  <c r="R5840" i="1"/>
  <c r="R5841" i="1"/>
  <c r="R5845" i="1"/>
  <c r="R5846" i="1"/>
  <c r="R5849" i="1"/>
  <c r="R5853" i="1"/>
  <c r="R5854" i="1"/>
  <c r="R5855" i="1"/>
  <c r="R5856" i="1"/>
  <c r="R5857" i="1"/>
  <c r="R5858" i="1"/>
  <c r="R5859" i="1"/>
  <c r="R5860" i="1"/>
  <c r="R5861" i="1"/>
  <c r="R5862" i="1"/>
  <c r="R5863" i="1"/>
  <c r="R5864" i="1"/>
  <c r="R5865" i="1"/>
  <c r="R5869" i="1"/>
  <c r="R5870" i="1"/>
  <c r="R5873" i="1"/>
  <c r="R5876" i="1"/>
  <c r="R5877" i="1"/>
  <c r="R5878" i="1"/>
  <c r="R5879" i="1"/>
  <c r="R5880" i="1"/>
  <c r="R5881" i="1"/>
  <c r="R5882" i="1"/>
  <c r="R5883" i="1"/>
  <c r="R5884" i="1"/>
  <c r="R5885" i="1"/>
  <c r="R5886" i="1"/>
  <c r="R5887" i="1"/>
  <c r="R5888" i="1"/>
  <c r="R5889" i="1"/>
  <c r="R5893" i="1"/>
  <c r="R5894" i="1"/>
  <c r="R5897" i="1"/>
  <c r="R5901" i="1"/>
  <c r="R5902" i="1"/>
  <c r="R5903" i="1"/>
  <c r="R5904" i="1"/>
  <c r="R5905" i="1"/>
  <c r="R5906" i="1"/>
  <c r="R5907" i="1"/>
  <c r="R5908" i="1"/>
  <c r="R5909" i="1"/>
  <c r="R5910" i="1"/>
  <c r="R5911" i="1"/>
  <c r="R5912" i="1"/>
  <c r="R5913" i="1"/>
  <c r="R5917" i="1"/>
  <c r="R5918" i="1"/>
  <c r="R5920" i="1"/>
  <c r="R5921" i="1"/>
  <c r="R5925" i="1"/>
  <c r="R5926" i="1"/>
  <c r="R5927" i="1"/>
  <c r="R5928" i="1"/>
  <c r="R5929" i="1"/>
  <c r="R5930" i="1"/>
  <c r="R5931" i="1"/>
  <c r="R5932" i="1"/>
  <c r="R5933" i="1"/>
  <c r="R5934" i="1"/>
  <c r="R5935" i="1"/>
  <c r="R5936" i="1"/>
  <c r="R5937" i="1"/>
  <c r="R5941" i="1"/>
  <c r="R5942" i="1"/>
  <c r="R5945" i="1"/>
  <c r="R5949" i="1"/>
  <c r="R5950" i="1"/>
  <c r="R5951" i="1"/>
  <c r="R5952" i="1"/>
  <c r="R5953" i="1"/>
  <c r="R5954" i="1"/>
  <c r="R5955" i="1"/>
  <c r="R5956" i="1"/>
  <c r="R5957" i="1"/>
  <c r="R5958" i="1"/>
  <c r="R5959" i="1"/>
  <c r="R5960" i="1"/>
  <c r="R5961" i="1"/>
  <c r="R5965" i="1"/>
  <c r="R5966" i="1"/>
  <c r="R5968" i="1"/>
  <c r="R5969" i="1"/>
  <c r="R5973" i="1"/>
  <c r="R5974" i="1"/>
  <c r="R5975" i="1"/>
  <c r="R5976" i="1"/>
  <c r="R5977" i="1"/>
  <c r="R5978" i="1"/>
  <c r="R5979" i="1"/>
  <c r="R5980" i="1"/>
  <c r="R5981" i="1"/>
  <c r="R5982" i="1"/>
  <c r="R5983" i="1"/>
  <c r="R5984" i="1"/>
  <c r="R5985" i="1"/>
  <c r="R5989" i="1"/>
  <c r="R5990" i="1"/>
  <c r="R5993" i="1"/>
  <c r="R5997" i="1"/>
  <c r="R5998" i="1"/>
  <c r="R5999" i="1"/>
  <c r="R6000" i="1"/>
  <c r="R6001" i="1"/>
  <c r="R6002" i="1"/>
  <c r="R6003" i="1"/>
  <c r="R6004" i="1"/>
  <c r="R6005" i="1"/>
  <c r="R6006" i="1"/>
  <c r="R6007" i="1"/>
  <c r="R6008" i="1"/>
  <c r="R6009" i="1"/>
  <c r="R6013" i="1"/>
  <c r="R6014" i="1"/>
  <c r="R6016" i="1"/>
  <c r="R6017" i="1"/>
  <c r="R6021" i="1"/>
  <c r="R6022" i="1"/>
  <c r="R6023" i="1"/>
  <c r="R6024" i="1"/>
  <c r="R6025" i="1"/>
  <c r="R6026" i="1"/>
  <c r="R6027" i="1"/>
  <c r="R6028" i="1"/>
  <c r="R6029" i="1"/>
  <c r="R6030" i="1"/>
  <c r="R6031" i="1"/>
  <c r="R6032" i="1"/>
  <c r="R6033" i="1"/>
  <c r="R6037" i="1"/>
  <c r="R6038" i="1"/>
  <c r="R6040" i="1"/>
  <c r="R6041" i="1"/>
  <c r="R6044" i="1"/>
  <c r="R6045" i="1"/>
  <c r="R6046" i="1"/>
  <c r="R6047" i="1"/>
  <c r="R6048" i="1"/>
  <c r="R6049" i="1"/>
  <c r="R6050" i="1"/>
  <c r="R6051" i="1"/>
  <c r="R6052" i="1"/>
  <c r="R6053" i="1"/>
  <c r="R6054" i="1"/>
  <c r="R6055" i="1"/>
  <c r="R6056" i="1"/>
  <c r="R6057" i="1"/>
  <c r="R6061" i="1"/>
  <c r="R6062" i="1"/>
  <c r="R6064" i="1"/>
  <c r="R6065" i="1"/>
  <c r="R6068" i="1"/>
  <c r="R6069" i="1"/>
  <c r="R6070" i="1"/>
  <c r="R6071" i="1"/>
  <c r="R6072" i="1"/>
  <c r="R6073" i="1"/>
  <c r="R6074" i="1"/>
  <c r="R6075" i="1"/>
  <c r="R6076" i="1"/>
  <c r="R6077" i="1"/>
  <c r="R6078" i="1"/>
  <c r="R6079" i="1"/>
  <c r="R6080" i="1"/>
  <c r="R6081" i="1"/>
  <c r="R6085" i="1"/>
  <c r="R6086" i="1"/>
  <c r="R6088" i="1"/>
  <c r="R6089" i="1"/>
  <c r="R6092" i="1"/>
  <c r="R6093" i="1"/>
  <c r="R6094" i="1"/>
  <c r="R6095" i="1"/>
  <c r="R6096" i="1"/>
  <c r="R6097" i="1"/>
  <c r="R6098" i="1"/>
  <c r="R6099" i="1"/>
  <c r="R6100" i="1"/>
  <c r="R6101" i="1"/>
  <c r="R6102" i="1"/>
  <c r="R6103" i="1"/>
  <c r="R6104" i="1"/>
  <c r="R6105" i="1"/>
  <c r="R6108" i="1"/>
  <c r="R6109" i="1"/>
  <c r="R6110" i="1"/>
  <c r="R6112" i="1"/>
  <c r="R6113" i="1"/>
  <c r="R6117" i="1"/>
  <c r="R6118" i="1"/>
  <c r="R6119" i="1"/>
  <c r="R6120" i="1"/>
  <c r="R6121" i="1"/>
  <c r="R6122" i="1"/>
  <c r="R6123" i="1"/>
  <c r="R6124" i="1"/>
  <c r="R6125" i="1"/>
  <c r="R6126" i="1"/>
  <c r="R6127" i="1"/>
  <c r="R6128" i="1"/>
  <c r="R6129" i="1"/>
  <c r="R6133" i="1"/>
  <c r="R6134" i="1"/>
  <c r="R6137" i="1"/>
  <c r="R6141" i="1"/>
  <c r="R6142" i="1"/>
  <c r="R6143" i="1"/>
  <c r="R6144" i="1"/>
  <c r="R6145" i="1"/>
  <c r="R6146" i="1"/>
  <c r="R6147" i="1"/>
  <c r="R6148" i="1"/>
  <c r="R6149" i="1"/>
  <c r="R6150" i="1"/>
  <c r="R6151" i="1"/>
  <c r="R6152" i="1"/>
  <c r="R6153" i="1"/>
  <c r="R6157" i="1"/>
  <c r="R6158" i="1"/>
  <c r="R6161" i="1"/>
  <c r="R6164" i="1"/>
  <c r="R6165" i="1"/>
  <c r="R6166" i="1"/>
  <c r="R6167" i="1"/>
  <c r="R6168" i="1"/>
  <c r="R6169" i="1"/>
  <c r="R6170" i="1"/>
  <c r="R6171" i="1"/>
  <c r="R6172" i="1"/>
  <c r="R6173" i="1"/>
  <c r="R6174" i="1"/>
  <c r="R6175" i="1"/>
  <c r="R6176" i="1"/>
  <c r="R6177" i="1"/>
  <c r="R6178" i="1"/>
  <c r="R6181" i="1"/>
  <c r="R6182" i="1"/>
  <c r="R6185" i="1"/>
  <c r="R6188" i="1"/>
  <c r="R6189" i="1"/>
  <c r="R6190" i="1"/>
  <c r="R6191" i="1"/>
  <c r="R6192" i="1"/>
  <c r="R6193" i="1"/>
  <c r="R6194" i="1"/>
  <c r="R6195" i="1"/>
  <c r="R6196" i="1"/>
  <c r="R6197" i="1"/>
  <c r="R6198" i="1"/>
  <c r="R6199" i="1"/>
  <c r="R6200" i="1"/>
  <c r="R6201" i="1"/>
  <c r="R6205" i="1"/>
  <c r="R6206" i="1"/>
  <c r="R6208" i="1"/>
  <c r="R6209" i="1"/>
  <c r="R6213" i="1"/>
  <c r="R6214" i="1"/>
  <c r="R6215" i="1"/>
  <c r="R6216" i="1"/>
  <c r="R6217" i="1"/>
  <c r="R6218" i="1"/>
  <c r="R6219" i="1"/>
  <c r="R6220" i="1"/>
  <c r="R6221" i="1"/>
  <c r="R6222" i="1"/>
  <c r="R6223" i="1"/>
  <c r="R6224" i="1"/>
  <c r="R6225" i="1"/>
  <c r="R6229" i="1"/>
  <c r="R6230" i="1"/>
  <c r="R6233" i="1"/>
  <c r="R6237" i="1"/>
  <c r="R6238" i="1"/>
  <c r="R6239" i="1"/>
  <c r="R6240" i="1"/>
  <c r="R6241" i="1"/>
  <c r="R6242" i="1"/>
  <c r="R6243" i="1"/>
  <c r="R6244" i="1"/>
  <c r="R6245" i="1"/>
  <c r="R6246" i="1"/>
  <c r="R6247" i="1"/>
  <c r="R6248" i="1"/>
  <c r="R6249" i="1"/>
  <c r="R6253" i="1"/>
  <c r="R6254" i="1"/>
  <c r="R6257" i="1"/>
  <c r="R6261" i="1"/>
  <c r="R6262" i="1"/>
  <c r="R6263" i="1"/>
  <c r="R6264" i="1"/>
  <c r="R6265" i="1"/>
  <c r="R6266" i="1"/>
  <c r="R6267" i="1"/>
  <c r="R6268" i="1"/>
  <c r="R6269" i="1"/>
  <c r="R6270" i="1"/>
  <c r="R6271" i="1"/>
  <c r="R6272" i="1"/>
  <c r="R6273" i="1"/>
  <c r="R6276" i="1"/>
  <c r="R6277" i="1"/>
  <c r="R6278" i="1"/>
  <c r="R6280" i="1"/>
  <c r="R6281" i="1"/>
  <c r="R6284" i="1"/>
  <c r="R6285" i="1"/>
  <c r="R6286" i="1"/>
  <c r="R6287" i="1"/>
  <c r="R6288" i="1"/>
  <c r="R6289" i="1"/>
  <c r="R6290" i="1"/>
  <c r="R6291" i="1"/>
  <c r="R6292" i="1"/>
  <c r="R6293" i="1"/>
  <c r="R6294" i="1"/>
  <c r="R6295" i="1"/>
  <c r="R6296" i="1"/>
  <c r="R6297" i="1"/>
  <c r="R6300" i="1"/>
  <c r="R6301" i="1"/>
  <c r="R6302" i="1"/>
  <c r="R6304" i="1"/>
  <c r="R6305" i="1"/>
  <c r="R6307" i="1"/>
  <c r="R6308" i="1"/>
  <c r="R6309" i="1"/>
  <c r="R6310" i="1"/>
  <c r="R6311" i="1"/>
  <c r="R6312" i="1"/>
  <c r="R6313" i="1"/>
  <c r="R6314" i="1"/>
  <c r="R6315" i="1"/>
  <c r="R6316" i="1"/>
  <c r="R6317" i="1"/>
  <c r="R6318" i="1"/>
  <c r="R6319" i="1"/>
  <c r="R6320" i="1"/>
  <c r="R6321" i="1"/>
  <c r="R6325" i="1"/>
  <c r="R6326" i="1"/>
  <c r="R6329" i="1"/>
  <c r="R6333" i="1"/>
  <c r="R6334" i="1"/>
  <c r="R6335" i="1"/>
  <c r="R6336" i="1"/>
  <c r="R6337" i="1"/>
  <c r="R6338" i="1"/>
  <c r="R6339" i="1"/>
  <c r="R6340" i="1"/>
  <c r="R6341" i="1"/>
  <c r="R6342" i="1"/>
  <c r="R6343" i="1"/>
  <c r="R6344" i="1"/>
  <c r="R6345" i="1"/>
  <c r="R6346" i="1"/>
  <c r="R6349" i="1"/>
  <c r="R6350" i="1"/>
  <c r="R6352" i="1"/>
  <c r="R6353" i="1"/>
  <c r="R6357" i="1"/>
  <c r="R6358" i="1"/>
  <c r="R6359" i="1"/>
  <c r="R6360" i="1"/>
  <c r="R6361" i="1"/>
  <c r="R6362" i="1"/>
  <c r="R6363" i="1"/>
  <c r="R6364" i="1"/>
  <c r="R6365" i="1"/>
  <c r="R6366" i="1"/>
  <c r="R6367" i="1"/>
  <c r="R6368" i="1"/>
  <c r="R6369" i="1"/>
  <c r="R6373" i="1"/>
  <c r="R6374" i="1"/>
  <c r="R6377" i="1"/>
  <c r="R6381" i="1"/>
  <c r="R6382" i="1"/>
  <c r="R6383" i="1"/>
  <c r="R6384" i="1"/>
  <c r="R6385" i="1"/>
  <c r="R6386" i="1"/>
  <c r="R6387" i="1"/>
  <c r="R6388" i="1"/>
  <c r="R6389" i="1"/>
  <c r="R6390" i="1"/>
  <c r="R6391" i="1"/>
  <c r="R6392" i="1"/>
  <c r="R6393" i="1"/>
  <c r="R6397" i="1"/>
  <c r="R6398" i="1"/>
  <c r="R6400" i="1"/>
  <c r="R6401" i="1"/>
  <c r="R6404" i="1"/>
  <c r="R6405" i="1"/>
  <c r="R6406" i="1"/>
  <c r="R6407" i="1"/>
  <c r="R6408" i="1"/>
  <c r="R6409" i="1"/>
  <c r="R6410" i="1"/>
  <c r="R6411" i="1"/>
  <c r="R6412" i="1"/>
  <c r="R6413" i="1"/>
  <c r="R6414" i="1"/>
  <c r="R6415" i="1"/>
  <c r="R6416" i="1"/>
  <c r="R6417" i="1"/>
  <c r="R6421" i="1"/>
  <c r="R6422" i="1"/>
  <c r="R6424" i="1"/>
  <c r="R6425" i="1"/>
  <c r="R6428" i="1"/>
  <c r="R6429" i="1"/>
  <c r="R6430" i="1"/>
  <c r="R6431" i="1"/>
  <c r="R6432" i="1"/>
  <c r="R6433" i="1"/>
  <c r="R6434" i="1"/>
  <c r="R6435" i="1"/>
  <c r="R6436" i="1"/>
  <c r="R6437" i="1"/>
  <c r="R6438" i="1"/>
  <c r="R6439" i="1"/>
  <c r="R6440" i="1"/>
  <c r="R6441" i="1"/>
  <c r="R6444" i="1"/>
  <c r="R6445" i="1"/>
  <c r="R6446" i="1"/>
  <c r="R6448" i="1"/>
  <c r="R6449" i="1"/>
  <c r="R6452" i="1"/>
  <c r="R6453" i="1"/>
  <c r="R6454" i="1"/>
  <c r="R6455" i="1"/>
  <c r="R6456" i="1"/>
  <c r="R6457" i="1"/>
  <c r="R6458" i="1"/>
  <c r="R6459" i="1"/>
  <c r="R6460" i="1"/>
  <c r="R6461" i="1"/>
  <c r="R6462" i="1"/>
  <c r="R6463" i="1"/>
  <c r="R6464" i="1"/>
  <c r="R6465" i="1"/>
  <c r="R6468" i="1"/>
  <c r="R6469" i="1"/>
  <c r="R6470" i="1"/>
  <c r="R6473" i="1"/>
  <c r="R6475" i="1"/>
  <c r="R6476" i="1"/>
  <c r="R6477" i="1"/>
  <c r="R6478" i="1"/>
  <c r="R6479" i="1"/>
  <c r="R6480" i="1"/>
  <c r="R6481" i="1"/>
  <c r="R6482" i="1"/>
  <c r="R6483" i="1"/>
  <c r="R6484" i="1"/>
  <c r="R6485" i="1"/>
  <c r="R6486" i="1"/>
  <c r="R6487" i="1"/>
  <c r="R6488" i="1"/>
  <c r="R6489" i="1"/>
  <c r="R6490" i="1"/>
  <c r="R6491" i="1"/>
  <c r="R6492" i="1"/>
  <c r="R6493" i="1"/>
  <c r="R6494" i="1"/>
  <c r="R6497" i="1"/>
  <c r="R6501" i="1"/>
  <c r="R6502" i="1"/>
  <c r="R6503" i="1"/>
  <c r="R6504" i="1"/>
  <c r="R6505" i="1"/>
  <c r="R6506" i="1"/>
  <c r="R6507" i="1"/>
  <c r="R6508" i="1"/>
  <c r="R6509" i="1"/>
  <c r="R6510" i="1"/>
  <c r="R6511" i="1"/>
  <c r="R6512" i="1"/>
  <c r="R6513" i="1"/>
  <c r="R6517" i="1"/>
  <c r="R6518" i="1"/>
  <c r="R6521" i="1"/>
  <c r="R6525" i="1"/>
  <c r="R6526" i="1"/>
  <c r="R6527" i="1"/>
  <c r="R6528" i="1"/>
  <c r="R6529" i="1"/>
  <c r="R6530" i="1"/>
  <c r="R6531" i="1"/>
  <c r="R6532" i="1"/>
  <c r="R6533" i="1"/>
  <c r="R6534" i="1"/>
  <c r="R6535" i="1"/>
  <c r="R6536" i="1"/>
  <c r="R6537" i="1"/>
  <c r="R6541" i="1"/>
  <c r="R6542" i="1"/>
  <c r="R6544" i="1"/>
  <c r="R6545" i="1"/>
  <c r="R6549" i="1"/>
  <c r="R6550" i="1"/>
  <c r="R6551" i="1"/>
  <c r="R6552" i="1"/>
  <c r="R6553" i="1"/>
  <c r="R6554" i="1"/>
  <c r="R6555" i="1"/>
  <c r="R6556" i="1"/>
  <c r="R6557" i="1"/>
  <c r="R6558" i="1"/>
  <c r="R6559" i="1"/>
  <c r="R6560" i="1"/>
  <c r="R6561" i="1"/>
  <c r="R6565" i="1"/>
  <c r="R6566" i="1"/>
  <c r="R6569" i="1"/>
  <c r="R6573" i="1"/>
  <c r="R6574" i="1"/>
  <c r="R6575" i="1"/>
  <c r="R6576" i="1"/>
  <c r="R6577" i="1"/>
  <c r="R6578" i="1"/>
  <c r="R6579" i="1"/>
  <c r="R6580" i="1"/>
  <c r="R6581" i="1"/>
  <c r="R6582" i="1"/>
  <c r="R6583" i="1"/>
  <c r="R6584" i="1"/>
  <c r="R6585" i="1"/>
  <c r="R6588" i="1"/>
  <c r="R6589" i="1"/>
  <c r="R6590" i="1"/>
  <c r="R6592" i="1"/>
  <c r="R6593" i="1"/>
  <c r="R6596" i="1"/>
  <c r="R6597" i="1"/>
  <c r="R6598" i="1"/>
  <c r="R6599" i="1"/>
  <c r="R6600" i="1"/>
  <c r="R6601" i="1"/>
  <c r="R6602" i="1"/>
  <c r="R6603" i="1"/>
  <c r="R6604" i="1"/>
  <c r="R6605" i="1"/>
  <c r="R6606" i="1"/>
  <c r="R6607" i="1"/>
  <c r="R6608" i="1"/>
  <c r="R6609" i="1"/>
  <c r="R6611" i="1"/>
  <c r="R6613" i="1"/>
  <c r="R6614" i="1"/>
  <c r="R6617" i="1"/>
  <c r="R6621" i="1"/>
  <c r="R6622" i="1"/>
  <c r="R6623" i="1"/>
  <c r="R6624" i="1"/>
  <c r="R6625" i="1"/>
  <c r="R6626" i="1"/>
  <c r="R6627" i="1"/>
  <c r="R6628" i="1"/>
  <c r="R6629" i="1"/>
  <c r="R6630" i="1"/>
  <c r="R6631" i="1"/>
  <c r="R6632" i="1"/>
  <c r="R6633" i="1"/>
  <c r="R6637" i="1"/>
  <c r="R6638" i="1"/>
  <c r="R6641" i="1"/>
  <c r="R6643" i="1"/>
  <c r="R6645" i="1"/>
  <c r="R6646" i="1"/>
  <c r="R6647" i="1"/>
  <c r="R6648" i="1"/>
  <c r="R6649" i="1"/>
  <c r="R6650" i="1"/>
  <c r="R6651" i="1"/>
  <c r="R6652" i="1"/>
  <c r="R6653" i="1"/>
  <c r="R6654" i="1"/>
  <c r="R6655" i="1"/>
  <c r="R6656" i="1"/>
  <c r="R6657" i="1"/>
  <c r="R6661" i="1"/>
  <c r="R6662" i="1"/>
  <c r="R6664" i="1"/>
  <c r="R6665" i="1"/>
  <c r="R6669" i="1"/>
  <c r="R6670" i="1"/>
  <c r="R6671" i="1"/>
  <c r="R6672" i="1"/>
  <c r="R6673" i="1"/>
  <c r="R6674" i="1"/>
  <c r="R6675" i="1"/>
  <c r="R6676" i="1"/>
  <c r="R6677" i="1"/>
  <c r="R6678" i="1"/>
  <c r="R6679" i="1"/>
  <c r="R6680" i="1"/>
  <c r="R6681" i="1"/>
  <c r="R6685" i="1"/>
  <c r="R6686" i="1"/>
  <c r="R6689" i="1"/>
  <c r="R6691" i="1"/>
  <c r="R6693" i="1"/>
  <c r="R6694" i="1"/>
  <c r="R6695" i="1"/>
  <c r="R6696" i="1"/>
  <c r="R6697" i="1"/>
  <c r="R6698" i="1"/>
  <c r="R6699" i="1"/>
  <c r="R6700" i="1"/>
  <c r="R6701" i="1"/>
  <c r="R6702" i="1"/>
  <c r="R6703" i="1"/>
  <c r="R6704" i="1"/>
  <c r="R6705" i="1"/>
  <c r="R6709" i="1"/>
  <c r="R6710" i="1"/>
  <c r="R6711" i="1"/>
  <c r="R6712" i="1"/>
  <c r="R6713" i="1"/>
  <c r="R6716" i="1"/>
  <c r="R6717" i="1"/>
  <c r="R6718" i="1"/>
  <c r="R6719" i="1"/>
  <c r="R6720" i="1"/>
  <c r="R6721" i="1"/>
  <c r="R6722" i="1"/>
  <c r="R6723" i="1"/>
  <c r="R6724" i="1"/>
  <c r="R6725" i="1"/>
  <c r="R6726" i="1"/>
  <c r="R6727" i="1"/>
  <c r="R6728" i="1"/>
  <c r="R6729" i="1"/>
  <c r="R6733" i="1"/>
  <c r="R6734" i="1"/>
  <c r="R6736" i="1"/>
  <c r="R6737" i="1"/>
  <c r="R6741" i="1"/>
  <c r="R6742" i="1"/>
  <c r="R6743" i="1"/>
  <c r="R6744" i="1"/>
  <c r="R6745" i="1"/>
  <c r="R6746" i="1"/>
  <c r="R6747" i="1"/>
  <c r="R6748" i="1"/>
  <c r="R6749" i="1"/>
  <c r="R6750" i="1"/>
  <c r="R6751" i="1"/>
  <c r="R6752" i="1"/>
  <c r="R6753" i="1"/>
  <c r="R6757" i="1"/>
  <c r="R6758" i="1"/>
  <c r="R6761" i="1"/>
  <c r="R6763" i="1"/>
  <c r="R6765" i="1"/>
  <c r="R6766" i="1"/>
  <c r="R6767" i="1"/>
  <c r="R6768" i="1"/>
  <c r="R6769" i="1"/>
  <c r="R6770" i="1"/>
  <c r="R6771" i="1"/>
  <c r="R6772" i="1"/>
  <c r="R6773" i="1"/>
  <c r="R6774" i="1"/>
  <c r="R6775" i="1"/>
  <c r="R6776" i="1"/>
  <c r="R6777" i="1"/>
  <c r="R6781" i="1"/>
  <c r="R6782" i="1"/>
  <c r="R6784" i="1"/>
  <c r="R6785" i="1"/>
  <c r="R6789" i="1"/>
  <c r="R6790" i="1"/>
  <c r="R6791" i="1"/>
  <c r="R6792" i="1"/>
  <c r="R6793" i="1"/>
  <c r="R6794" i="1"/>
  <c r="R6795" i="1"/>
  <c r="R6796" i="1"/>
  <c r="R6797" i="1"/>
  <c r="R6798" i="1"/>
  <c r="R6799" i="1"/>
  <c r="R6800" i="1"/>
  <c r="R6801" i="1"/>
  <c r="R6805" i="1"/>
  <c r="R6806" i="1"/>
  <c r="R6809" i="1"/>
  <c r="R6813" i="1"/>
  <c r="R6814" i="1"/>
  <c r="R6815" i="1"/>
  <c r="R6816" i="1"/>
  <c r="R6817" i="1"/>
  <c r="R6818" i="1"/>
  <c r="R6819" i="1"/>
  <c r="R6820" i="1"/>
  <c r="R6821" i="1"/>
  <c r="R6822" i="1"/>
  <c r="R6823" i="1"/>
  <c r="R6824" i="1"/>
  <c r="R6825" i="1"/>
  <c r="R6829" i="1"/>
  <c r="R6830" i="1"/>
  <c r="R6833" i="1"/>
  <c r="R6836" i="1"/>
  <c r="R6837" i="1"/>
  <c r="R6838" i="1"/>
  <c r="R6839" i="1"/>
  <c r="R6840" i="1"/>
  <c r="R6841" i="1"/>
  <c r="R6842" i="1"/>
  <c r="R6843" i="1"/>
  <c r="R6844" i="1"/>
  <c r="R6845" i="1"/>
  <c r="R6846" i="1"/>
  <c r="R6847" i="1"/>
  <c r="R6848" i="1"/>
  <c r="R6849" i="1"/>
  <c r="R6853" i="1"/>
  <c r="R6854" i="1"/>
  <c r="R6856" i="1"/>
  <c r="R6857" i="1"/>
  <c r="R6861" i="1"/>
  <c r="R6862" i="1"/>
  <c r="R6863" i="1"/>
  <c r="R6864" i="1"/>
  <c r="R6865" i="1"/>
  <c r="R6866" i="1"/>
  <c r="R6867" i="1"/>
  <c r="R6868" i="1"/>
  <c r="R6869" i="1"/>
  <c r="R6870" i="1"/>
  <c r="R6871" i="1"/>
  <c r="R6872" i="1"/>
  <c r="R6873" i="1"/>
  <c r="R6875" i="1"/>
  <c r="R6877" i="1"/>
  <c r="R6878" i="1"/>
  <c r="R6881" i="1"/>
  <c r="R6885" i="1"/>
  <c r="R6886" i="1"/>
  <c r="R6887" i="1"/>
  <c r="R6888" i="1"/>
  <c r="R6889" i="1"/>
  <c r="R6890" i="1"/>
  <c r="R6891" i="1"/>
  <c r="R6892" i="1"/>
  <c r="R6893" i="1"/>
  <c r="R6894" i="1"/>
  <c r="R6895" i="1"/>
  <c r="R6896" i="1"/>
  <c r="R6897" i="1"/>
  <c r="R6901" i="1"/>
  <c r="R6902" i="1"/>
  <c r="R6905" i="1"/>
  <c r="R6907" i="1"/>
  <c r="R6908" i="1"/>
  <c r="R6909" i="1"/>
  <c r="R6910" i="1"/>
  <c r="R6911" i="1"/>
  <c r="R6912" i="1"/>
  <c r="R6913" i="1"/>
  <c r="R6914" i="1"/>
  <c r="R6915" i="1"/>
  <c r="R6916" i="1"/>
  <c r="R6917" i="1"/>
  <c r="R6918" i="1"/>
  <c r="R6919" i="1"/>
  <c r="R6920" i="1"/>
  <c r="R6921" i="1"/>
  <c r="R6922" i="1"/>
  <c r="R6923" i="1"/>
  <c r="R6924" i="1"/>
  <c r="R6925" i="1"/>
  <c r="R6926" i="1"/>
  <c r="R6927" i="1"/>
  <c r="R6928" i="1"/>
  <c r="R6929" i="1"/>
  <c r="R6930" i="1"/>
  <c r="R6931" i="1"/>
  <c r="R6932" i="1"/>
  <c r="R6933" i="1"/>
  <c r="R6934" i="1"/>
  <c r="R6935" i="1"/>
  <c r="R6936" i="1"/>
  <c r="R6937" i="1"/>
  <c r="R6938" i="1"/>
  <c r="R6939" i="1"/>
  <c r="R6940" i="1"/>
  <c r="R6941" i="1"/>
  <c r="R6942" i="1"/>
  <c r="R6943" i="1"/>
  <c r="R6944" i="1"/>
  <c r="R6945" i="1"/>
  <c r="R6946" i="1"/>
  <c r="R6947" i="1"/>
  <c r="R6949" i="1"/>
  <c r="R6950" i="1"/>
  <c r="R6952" i="1"/>
  <c r="R6953" i="1"/>
  <c r="R6957" i="1"/>
  <c r="R6958" i="1"/>
  <c r="R6959" i="1"/>
  <c r="R6960" i="1"/>
  <c r="R6961" i="1"/>
  <c r="R6962" i="1"/>
  <c r="R6963" i="1"/>
  <c r="R6964" i="1"/>
  <c r="R6965" i="1"/>
  <c r="R6966" i="1"/>
  <c r="R6967" i="1"/>
  <c r="R6968" i="1"/>
  <c r="R6969" i="1"/>
  <c r="R6970" i="1"/>
  <c r="R6972" i="1"/>
  <c r="R6973" i="1"/>
  <c r="R6974" i="1"/>
  <c r="R6977" i="1"/>
  <c r="R6980" i="1"/>
  <c r="R6981" i="1"/>
  <c r="R6982" i="1"/>
  <c r="R6983" i="1"/>
  <c r="R6984" i="1"/>
  <c r="R6985" i="1"/>
  <c r="R6986" i="1"/>
  <c r="R6987" i="1"/>
  <c r="R6988" i="1"/>
  <c r="R6989" i="1"/>
  <c r="R6990" i="1"/>
  <c r="R6991" i="1"/>
  <c r="R6992" i="1"/>
  <c r="R6993" i="1"/>
  <c r="R6994" i="1"/>
  <c r="R6997" i="1"/>
  <c r="R6998" i="1"/>
  <c r="R7000" i="1"/>
  <c r="R7001" i="1"/>
  <c r="R7004" i="1"/>
  <c r="R7005" i="1"/>
  <c r="R7006" i="1"/>
  <c r="R7007" i="1"/>
  <c r="R7008" i="1"/>
  <c r="R7009" i="1"/>
  <c r="R7010" i="1"/>
  <c r="R7011" i="1"/>
  <c r="R7012" i="1"/>
  <c r="R7013" i="1"/>
  <c r="R7014" i="1"/>
  <c r="R7015" i="1"/>
  <c r="R7016" i="1"/>
  <c r="R7017" i="1"/>
  <c r="R7021" i="1"/>
  <c r="R7022" i="1"/>
  <c r="R7025" i="1"/>
  <c r="R7027" i="1"/>
  <c r="R7029" i="1"/>
  <c r="R7030" i="1"/>
  <c r="R7031" i="1"/>
  <c r="R7032" i="1"/>
  <c r="R7033" i="1"/>
  <c r="R7034" i="1"/>
  <c r="R7035" i="1"/>
  <c r="R7036" i="1"/>
  <c r="R7037" i="1"/>
  <c r="R7038" i="1"/>
  <c r="R7039" i="1"/>
  <c r="R7040" i="1"/>
  <c r="R7041" i="1"/>
  <c r="R7045" i="1"/>
  <c r="R7046" i="1"/>
  <c r="R7049" i="1"/>
  <c r="R7053" i="1"/>
  <c r="R7054" i="1"/>
  <c r="R7055" i="1"/>
  <c r="R7056" i="1"/>
  <c r="R7057" i="1"/>
  <c r="R7058" i="1"/>
  <c r="R7059" i="1"/>
  <c r="R7060" i="1"/>
  <c r="R7061" i="1"/>
  <c r="R7062" i="1"/>
  <c r="R7063" i="1"/>
  <c r="R7064" i="1"/>
  <c r="R7065" i="1"/>
  <c r="R7066" i="1"/>
  <c r="R7069" i="1"/>
  <c r="R7070" i="1"/>
  <c r="R7072" i="1"/>
  <c r="R7073" i="1"/>
  <c r="R7075" i="1"/>
  <c r="R7077" i="1"/>
  <c r="R7078" i="1"/>
  <c r="R7079" i="1"/>
  <c r="R7080" i="1"/>
  <c r="R7081" i="1"/>
  <c r="R7082" i="1"/>
  <c r="R7083" i="1"/>
  <c r="R7084" i="1"/>
  <c r="R7085" i="1"/>
  <c r="R7086" i="1"/>
  <c r="R7087" i="1"/>
  <c r="R7088" i="1"/>
  <c r="R7089" i="1"/>
  <c r="R7091" i="1"/>
  <c r="R7093" i="1"/>
  <c r="R7094" i="1"/>
  <c r="R7097" i="1"/>
  <c r="R7101" i="1"/>
  <c r="R7102" i="1"/>
  <c r="R7103" i="1"/>
  <c r="R7104" i="1"/>
  <c r="R7105" i="1"/>
  <c r="R7106" i="1"/>
  <c r="R7107" i="1"/>
  <c r="R7108" i="1"/>
  <c r="R7109" i="1"/>
  <c r="R7110" i="1"/>
  <c r="R7111" i="1"/>
  <c r="R7112" i="1"/>
  <c r="R7113" i="1"/>
  <c r="R7114" i="1"/>
  <c r="R7117" i="1"/>
  <c r="R7118" i="1"/>
  <c r="R7121" i="1"/>
  <c r="R7123" i="1"/>
  <c r="R7125" i="1"/>
  <c r="R7126" i="1"/>
  <c r="R7127" i="1"/>
  <c r="R7128" i="1"/>
  <c r="R7129" i="1"/>
  <c r="R7130" i="1"/>
  <c r="R7131" i="1"/>
  <c r="R7132" i="1"/>
  <c r="R7133" i="1"/>
  <c r="R7134" i="1"/>
  <c r="R7135" i="1"/>
  <c r="R7136" i="1"/>
  <c r="R7137" i="1"/>
  <c r="R7138" i="1"/>
  <c r="R7141" i="1"/>
  <c r="R7142" i="1"/>
  <c r="R7144" i="1"/>
  <c r="R7145" i="1"/>
  <c r="R7149" i="1"/>
  <c r="R7150" i="1"/>
  <c r="R7151" i="1"/>
  <c r="R7152" i="1"/>
  <c r="R7153" i="1"/>
  <c r="R7154" i="1"/>
  <c r="R7155" i="1"/>
  <c r="R7156" i="1"/>
  <c r="R7157" i="1"/>
  <c r="R7158" i="1"/>
  <c r="R7159" i="1"/>
  <c r="R7160" i="1"/>
  <c r="R7161" i="1"/>
  <c r="R7162" i="1"/>
  <c r="R7165" i="1"/>
  <c r="R7166" i="1"/>
  <c r="R7169" i="1"/>
  <c r="R7173" i="1"/>
  <c r="R7174" i="1"/>
  <c r="R7175" i="1"/>
  <c r="R7176" i="1"/>
  <c r="R7177" i="1"/>
  <c r="R7178" i="1"/>
  <c r="R7179" i="1"/>
  <c r="R7180" i="1"/>
  <c r="R7181" i="1"/>
  <c r="R7182" i="1"/>
  <c r="R7183" i="1"/>
  <c r="R7184" i="1"/>
  <c r="R7185" i="1"/>
  <c r="R7186" i="1"/>
  <c r="R7187" i="1"/>
  <c r="R7189" i="1"/>
  <c r="R7190" i="1"/>
  <c r="R7192" i="1"/>
  <c r="R7193" i="1"/>
  <c r="R7197" i="1"/>
  <c r="R7198" i="1"/>
  <c r="R7199" i="1"/>
  <c r="R7200" i="1"/>
  <c r="R7201" i="1"/>
  <c r="R7202" i="1"/>
  <c r="R7203" i="1"/>
  <c r="R7204" i="1"/>
  <c r="R7205" i="1"/>
  <c r="R7206" i="1"/>
  <c r="R7207" i="1"/>
  <c r="R7208" i="1"/>
  <c r="R7209" i="1"/>
  <c r="R7210" i="1"/>
  <c r="R7213" i="1"/>
  <c r="R7214" i="1"/>
  <c r="R7216" i="1"/>
  <c r="R7217" i="1"/>
  <c r="R7220" i="1"/>
  <c r="R7221" i="1"/>
  <c r="R7222" i="1"/>
  <c r="R7223" i="1"/>
  <c r="R7224" i="1"/>
  <c r="R7225" i="1"/>
  <c r="R7226" i="1"/>
  <c r="R7227" i="1"/>
  <c r="R7228" i="1"/>
  <c r="R7229" i="1"/>
  <c r="R7230" i="1"/>
  <c r="R7231" i="1"/>
  <c r="R7232" i="1"/>
  <c r="R7233" i="1"/>
  <c r="R7234" i="1"/>
  <c r="R7237" i="1"/>
  <c r="R7238" i="1"/>
  <c r="R7241" i="1"/>
  <c r="R7245" i="1"/>
  <c r="R7246" i="1"/>
  <c r="R7247" i="1"/>
  <c r="R7248" i="1"/>
  <c r="R7249" i="1"/>
  <c r="R7250" i="1"/>
  <c r="R7251" i="1"/>
  <c r="R7252" i="1"/>
  <c r="R7253" i="1"/>
  <c r="R7254" i="1"/>
  <c r="R7255" i="1"/>
  <c r="R7256" i="1"/>
  <c r="R7257" i="1"/>
  <c r="R7258" i="1"/>
  <c r="R7261" i="1"/>
  <c r="R7262" i="1"/>
  <c r="R7264" i="1"/>
  <c r="R7265" i="1"/>
  <c r="R7269" i="1"/>
  <c r="R7270" i="1"/>
  <c r="R7271" i="1"/>
  <c r="R7272" i="1"/>
  <c r="R7273" i="1"/>
  <c r="R7274" i="1"/>
  <c r="R7275" i="1"/>
  <c r="R7276" i="1"/>
  <c r="R7277" i="1"/>
  <c r="R7278" i="1"/>
  <c r="R7279" i="1"/>
  <c r="R7280" i="1"/>
  <c r="R7281" i="1"/>
  <c r="R7282" i="1"/>
  <c r="R7285" i="1"/>
  <c r="R7286" i="1"/>
  <c r="R7289" i="1"/>
  <c r="R7293" i="1"/>
  <c r="R7294" i="1"/>
  <c r="R7295" i="1"/>
  <c r="R7296" i="1"/>
  <c r="R7297" i="1"/>
  <c r="R7298" i="1"/>
  <c r="R7299" i="1"/>
  <c r="R7300" i="1"/>
  <c r="R7301" i="1"/>
  <c r="R7302" i="1"/>
  <c r="R7303" i="1"/>
  <c r="R7304" i="1"/>
  <c r="R7305" i="1"/>
  <c r="R7306" i="1"/>
  <c r="R7309" i="1"/>
  <c r="R7310" i="1"/>
  <c r="R7313" i="1"/>
  <c r="R7316" i="1"/>
  <c r="R7317" i="1"/>
  <c r="R7318" i="1"/>
  <c r="R7319" i="1"/>
  <c r="R7320" i="1"/>
  <c r="R7321" i="1"/>
  <c r="R7322" i="1"/>
  <c r="R7323" i="1"/>
  <c r="R7324" i="1"/>
  <c r="R7325" i="1"/>
  <c r="R7326" i="1"/>
  <c r="R7327" i="1"/>
  <c r="R7328" i="1"/>
  <c r="R7329" i="1"/>
  <c r="R7330" i="1"/>
  <c r="R7333" i="1"/>
  <c r="R7334" i="1"/>
  <c r="R7336" i="1"/>
  <c r="R7337" i="1"/>
  <c r="R7340" i="1"/>
  <c r="R7341" i="1"/>
  <c r="R7342" i="1"/>
  <c r="R7343" i="1"/>
  <c r="R7344" i="1"/>
  <c r="R7345" i="1"/>
  <c r="R7346" i="1"/>
  <c r="R7347" i="1"/>
  <c r="R7348" i="1"/>
  <c r="R7349" i="1"/>
  <c r="R7350" i="1"/>
  <c r="R7351" i="1"/>
  <c r="R7352" i="1"/>
  <c r="R7353" i="1"/>
  <c r="R7354" i="1"/>
  <c r="R7357" i="1"/>
  <c r="R7358" i="1"/>
  <c r="R7361" i="1"/>
  <c r="R7364" i="1"/>
  <c r="R7365" i="1"/>
  <c r="R7366" i="1"/>
  <c r="R7367" i="1"/>
  <c r="R7368" i="1"/>
  <c r="R7369" i="1"/>
  <c r="R7370" i="1"/>
  <c r="R7371" i="1"/>
  <c r="R7372" i="1"/>
  <c r="R7373" i="1"/>
  <c r="R7374" i="1"/>
  <c r="R7375" i="1"/>
  <c r="R7376" i="1"/>
  <c r="R7377" i="1"/>
  <c r="R7378" i="1"/>
  <c r="R7381" i="1"/>
  <c r="R7382" i="1"/>
  <c r="R7385" i="1"/>
  <c r="R7389" i="1"/>
  <c r="R7390" i="1"/>
  <c r="R7391" i="1"/>
  <c r="R7392" i="1"/>
  <c r="R7393" i="1"/>
  <c r="R7394" i="1"/>
  <c r="R7395" i="1"/>
  <c r="R7396" i="1"/>
  <c r="R7397" i="1"/>
  <c r="R7398" i="1"/>
  <c r="R7399" i="1"/>
  <c r="R7400" i="1"/>
  <c r="R7401" i="1"/>
  <c r="R7402" i="1"/>
  <c r="R7405" i="1"/>
  <c r="R7406" i="1"/>
  <c r="R7408" i="1"/>
  <c r="R7409" i="1"/>
  <c r="R7413" i="1"/>
  <c r="R7414" i="1"/>
  <c r="R7415" i="1"/>
  <c r="R7416" i="1"/>
  <c r="R7417" i="1"/>
  <c r="R7418" i="1"/>
  <c r="R7419" i="1"/>
  <c r="R7420" i="1"/>
  <c r="R7421" i="1"/>
  <c r="R7422" i="1"/>
  <c r="R7423" i="1"/>
  <c r="R7424" i="1"/>
  <c r="R7425" i="1"/>
  <c r="R7426" i="1"/>
  <c r="R7429" i="1"/>
  <c r="R7430" i="1"/>
  <c r="R7433" i="1"/>
  <c r="R7436" i="1"/>
  <c r="R7437" i="1"/>
  <c r="R7438" i="1"/>
  <c r="R7439" i="1"/>
  <c r="R7440" i="1"/>
  <c r="R7441" i="1"/>
  <c r="R7442" i="1"/>
  <c r="R7443" i="1"/>
  <c r="R7444" i="1"/>
  <c r="R7445" i="1"/>
  <c r="R7446" i="1"/>
  <c r="R7447" i="1"/>
  <c r="R7448" i="1"/>
  <c r="R7449" i="1"/>
  <c r="R7450" i="1"/>
  <c r="R7453" i="1"/>
  <c r="R7454" i="1"/>
  <c r="R7457" i="1"/>
  <c r="R7459" i="1"/>
  <c r="R7460" i="1"/>
  <c r="R7461" i="1"/>
  <c r="R7462" i="1"/>
  <c r="R7463" i="1"/>
  <c r="R7464" i="1"/>
  <c r="R7465" i="1"/>
  <c r="R7466" i="1"/>
  <c r="R7467" i="1"/>
  <c r="R7468" i="1"/>
  <c r="R7469" i="1"/>
  <c r="R7470" i="1"/>
  <c r="R7471" i="1"/>
  <c r="R7472" i="1"/>
  <c r="R7473" i="1"/>
  <c r="R7474" i="1"/>
  <c r="R7475" i="1"/>
  <c r="R7477" i="1"/>
  <c r="R7478" i="1"/>
  <c r="R7481" i="1"/>
  <c r="R7484" i="1"/>
  <c r="R7485" i="1"/>
  <c r="R7486" i="1"/>
  <c r="R7487" i="1"/>
  <c r="R7488" i="1"/>
  <c r="R7489" i="1"/>
  <c r="R7490" i="1"/>
  <c r="R7491" i="1"/>
  <c r="R7492" i="1"/>
  <c r="R7493" i="1"/>
  <c r="R7494" i="1"/>
  <c r="R7495" i="1"/>
  <c r="R7496" i="1"/>
  <c r="R7497" i="1"/>
  <c r="R7498" i="1"/>
  <c r="R7501" i="1"/>
  <c r="R7502" i="1"/>
  <c r="R7505" i="1"/>
  <c r="R7508" i="1"/>
  <c r="R7509" i="1"/>
  <c r="R7510" i="1"/>
  <c r="R7511" i="1"/>
  <c r="R7512" i="1"/>
  <c r="R7513" i="1"/>
  <c r="R7514" i="1"/>
  <c r="R7515" i="1"/>
  <c r="R7516" i="1"/>
  <c r="R7517" i="1"/>
  <c r="R7518" i="1"/>
  <c r="R7519" i="1"/>
  <c r="R7520" i="1"/>
  <c r="R7521" i="1"/>
  <c r="R7522" i="1"/>
  <c r="R7525" i="1"/>
  <c r="R7526" i="1"/>
  <c r="R7528" i="1"/>
  <c r="R7529" i="1"/>
  <c r="R7532" i="1"/>
  <c r="R7533" i="1"/>
  <c r="R7534" i="1"/>
  <c r="R7535" i="1"/>
  <c r="R7536" i="1"/>
  <c r="R7537" i="1"/>
  <c r="R7538" i="1"/>
  <c r="R7539" i="1"/>
  <c r="R7540" i="1"/>
  <c r="R7541" i="1"/>
  <c r="R7542" i="1"/>
  <c r="R7543" i="1"/>
  <c r="R7544" i="1"/>
  <c r="R7545" i="1"/>
  <c r="R7546" i="1"/>
  <c r="R7548" i="1"/>
  <c r="R7549" i="1"/>
  <c r="R7550" i="1"/>
  <c r="R7553" i="1"/>
  <c r="R7556" i="1"/>
  <c r="R7557" i="1"/>
  <c r="R7558" i="1"/>
  <c r="R7559" i="1"/>
  <c r="R7560" i="1"/>
  <c r="R7561" i="1"/>
  <c r="R7562" i="1"/>
  <c r="R7563" i="1"/>
  <c r="R7564" i="1"/>
  <c r="R7565" i="1"/>
  <c r="R7566" i="1"/>
  <c r="R7567" i="1"/>
  <c r="R7568" i="1"/>
  <c r="R7569" i="1"/>
  <c r="R7570" i="1"/>
  <c r="R7573" i="1"/>
  <c r="R7574" i="1"/>
  <c r="R7576" i="1"/>
  <c r="R7577" i="1"/>
  <c r="R7580" i="1"/>
  <c r="R7581" i="1"/>
  <c r="R7582" i="1"/>
  <c r="R7583" i="1"/>
  <c r="R7584" i="1"/>
  <c r="R7585" i="1"/>
  <c r="R7586" i="1"/>
  <c r="R7587" i="1"/>
  <c r="R7588" i="1"/>
  <c r="R7589" i="1"/>
  <c r="R7590" i="1"/>
  <c r="R7591" i="1"/>
  <c r="R7592" i="1"/>
  <c r="R7593" i="1"/>
  <c r="R7594" i="1"/>
  <c r="R7597" i="1"/>
  <c r="R7598" i="1"/>
  <c r="R7601" i="1"/>
  <c r="R7604" i="1"/>
  <c r="R7605" i="1"/>
  <c r="R7606" i="1"/>
  <c r="R7607" i="1"/>
  <c r="R7608" i="1"/>
  <c r="R7609" i="1"/>
  <c r="R7610" i="1"/>
  <c r="R7611" i="1"/>
  <c r="R7612" i="1"/>
  <c r="R7613" i="1"/>
  <c r="R7614" i="1"/>
  <c r="R7615" i="1"/>
  <c r="R7616" i="1"/>
  <c r="R7617" i="1"/>
  <c r="R7618" i="1"/>
  <c r="R7621" i="1"/>
  <c r="R7622" i="1"/>
  <c r="R7624" i="1"/>
  <c r="R7625" i="1"/>
  <c r="R7628" i="1"/>
  <c r="R7629" i="1"/>
  <c r="R7630" i="1"/>
  <c r="R7631" i="1"/>
  <c r="R7632" i="1"/>
  <c r="R7633" i="1"/>
  <c r="R7634" i="1"/>
  <c r="R7635" i="1"/>
  <c r="R7636" i="1"/>
  <c r="R7637" i="1"/>
  <c r="R7638" i="1"/>
  <c r="R7639" i="1"/>
  <c r="R7640" i="1"/>
  <c r="R7641" i="1"/>
  <c r="R7642" i="1"/>
  <c r="R7645" i="1"/>
  <c r="R7646" i="1"/>
  <c r="R7649" i="1"/>
  <c r="R7652" i="1"/>
  <c r="R7653" i="1"/>
  <c r="R7654" i="1"/>
  <c r="R7655" i="1"/>
  <c r="R7656" i="1"/>
  <c r="R7657" i="1"/>
  <c r="R7658" i="1"/>
  <c r="R7659" i="1"/>
  <c r="R7660" i="1"/>
  <c r="R7661" i="1"/>
  <c r="R7662" i="1"/>
  <c r="R7663" i="1"/>
  <c r="R7664" i="1"/>
  <c r="R7665" i="1"/>
  <c r="R7666" i="1"/>
  <c r="R7669" i="1"/>
  <c r="R7670" i="1"/>
  <c r="R7673" i="1"/>
  <c r="R7675" i="1"/>
  <c r="R7676" i="1"/>
  <c r="R7677" i="1"/>
  <c r="R7678" i="1"/>
  <c r="R7679" i="1"/>
  <c r="R7680" i="1"/>
  <c r="R7681" i="1"/>
  <c r="R7682" i="1"/>
  <c r="R7683" i="1"/>
  <c r="R7684" i="1"/>
  <c r="R7685" i="1"/>
  <c r="R7686" i="1"/>
  <c r="R7687" i="1"/>
  <c r="R7688" i="1"/>
  <c r="R7689" i="1"/>
  <c r="R7690" i="1"/>
  <c r="R7691" i="1"/>
  <c r="R7693" i="1"/>
  <c r="R7694" i="1"/>
  <c r="R7696" i="1"/>
  <c r="R7697" i="1"/>
  <c r="R7700" i="1"/>
  <c r="R7701" i="1"/>
  <c r="R7702" i="1"/>
  <c r="R7703" i="1"/>
  <c r="R7704" i="1"/>
  <c r="R7705" i="1"/>
  <c r="R7706" i="1"/>
  <c r="R7707" i="1"/>
  <c r="R7708" i="1"/>
  <c r="R7709" i="1"/>
  <c r="R7710" i="1"/>
  <c r="R7711" i="1"/>
  <c r="R7712" i="1"/>
  <c r="R7713" i="1"/>
  <c r="R7714" i="1"/>
  <c r="R7717" i="1"/>
  <c r="R7718" i="1"/>
  <c r="R7720" i="1"/>
  <c r="R7721" i="1"/>
  <c r="R7724" i="1"/>
  <c r="R7725" i="1"/>
  <c r="R7726" i="1"/>
  <c r="R7727" i="1"/>
  <c r="R7728" i="1"/>
  <c r="R7729" i="1"/>
  <c r="R7730" i="1"/>
  <c r="R7731" i="1"/>
  <c r="R7732" i="1"/>
  <c r="R7733" i="1"/>
  <c r="R7734" i="1"/>
  <c r="R7735" i="1"/>
  <c r="R7736" i="1"/>
  <c r="R7737" i="1"/>
  <c r="R7738" i="1"/>
  <c r="R7741" i="1"/>
  <c r="R7742" i="1"/>
  <c r="R7745" i="1"/>
  <c r="R7748" i="1"/>
  <c r="R7749" i="1"/>
  <c r="R7750" i="1"/>
  <c r="R7751" i="1"/>
  <c r="R7752" i="1"/>
  <c r="R7753" i="1"/>
  <c r="R7754" i="1"/>
  <c r="R7755" i="1"/>
  <c r="R7756" i="1"/>
  <c r="R7757" i="1"/>
  <c r="R7758" i="1"/>
  <c r="R7759" i="1"/>
  <c r="R7760" i="1"/>
  <c r="R7761" i="1"/>
  <c r="R7762" i="1"/>
  <c r="R7765" i="1"/>
  <c r="R7766" i="1"/>
  <c r="R7769" i="1"/>
  <c r="R7772" i="1"/>
  <c r="R7773" i="1"/>
  <c r="R7774" i="1"/>
  <c r="R7775" i="1"/>
  <c r="R7776" i="1"/>
  <c r="R7777" i="1"/>
  <c r="R7778" i="1"/>
  <c r="R7779" i="1"/>
  <c r="R7780" i="1"/>
  <c r="R7781" i="1"/>
  <c r="R7782" i="1"/>
  <c r="R7783" i="1"/>
  <c r="R7784" i="1"/>
  <c r="R7785" i="1"/>
  <c r="R7786" i="1"/>
  <c r="R7789" i="1"/>
  <c r="R7790" i="1"/>
  <c r="R7793" i="1"/>
  <c r="R7796" i="1"/>
  <c r="R7797" i="1"/>
  <c r="R7798" i="1"/>
  <c r="R7799" i="1"/>
  <c r="R7800" i="1"/>
  <c r="R7801" i="1"/>
  <c r="R7802" i="1"/>
  <c r="R7803" i="1"/>
  <c r="R7804" i="1"/>
  <c r="R7805" i="1"/>
  <c r="R7806" i="1"/>
  <c r="R7807" i="1"/>
  <c r="R7808" i="1"/>
  <c r="R7809" i="1"/>
  <c r="R7810" i="1"/>
  <c r="R7811" i="1"/>
  <c r="R7812" i="1"/>
  <c r="R7813" i="1"/>
  <c r="R7814" i="1"/>
  <c r="R7816" i="1"/>
  <c r="R7817" i="1"/>
  <c r="R7818" i="1"/>
  <c r="R7819" i="1"/>
  <c r="R7820" i="1"/>
  <c r="R7821" i="1"/>
  <c r="R7822" i="1"/>
  <c r="R7823" i="1"/>
  <c r="R7824" i="1"/>
  <c r="R7825" i="1"/>
  <c r="R7826" i="1"/>
  <c r="R7827" i="1"/>
  <c r="R7828" i="1"/>
  <c r="R7829" i="1"/>
  <c r="R7830" i="1"/>
  <c r="R7831" i="1"/>
  <c r="R7832" i="1"/>
  <c r="R7833" i="1"/>
  <c r="R7834" i="1"/>
  <c r="R7835" i="1"/>
  <c r="R7836" i="1"/>
  <c r="R7837" i="1"/>
  <c r="R7838" i="1"/>
  <c r="R7839" i="1"/>
  <c r="R7840" i="1"/>
  <c r="R7841" i="1"/>
  <c r="R7842" i="1"/>
  <c r="R7843" i="1"/>
  <c r="R7844" i="1"/>
  <c r="R7845" i="1"/>
  <c r="R7846" i="1"/>
  <c r="R7847" i="1"/>
  <c r="R7848" i="1"/>
  <c r="R7849" i="1"/>
  <c r="R7850" i="1"/>
  <c r="R7851" i="1"/>
  <c r="R7852" i="1"/>
  <c r="R7853" i="1"/>
  <c r="R7854" i="1"/>
  <c r="R7855" i="1"/>
  <c r="R7856" i="1"/>
  <c r="R7857" i="1"/>
  <c r="R7858" i="1"/>
  <c r="R7859" i="1"/>
  <c r="R7860" i="1"/>
  <c r="R7861" i="1"/>
  <c r="R7862" i="1"/>
  <c r="R7864" i="1"/>
  <c r="R7865" i="1"/>
  <c r="R7867" i="1"/>
  <c r="R7868" i="1"/>
  <c r="R7869" i="1"/>
  <c r="R7870" i="1"/>
  <c r="R7871" i="1"/>
  <c r="R7872" i="1"/>
  <c r="R7873" i="1"/>
  <c r="R7874" i="1"/>
  <c r="R7875" i="1"/>
  <c r="R7876" i="1"/>
  <c r="R7877" i="1"/>
  <c r="R7878" i="1"/>
  <c r="R7879" i="1"/>
  <c r="R7880" i="1"/>
  <c r="R7881" i="1"/>
  <c r="R7882" i="1"/>
  <c r="R7883" i="1"/>
  <c r="R7884" i="1"/>
  <c r="R7885" i="1"/>
  <c r="R7886" i="1"/>
  <c r="R7889" i="1"/>
  <c r="R7892" i="1"/>
  <c r="R7893" i="1"/>
  <c r="R7894" i="1"/>
  <c r="R7895" i="1"/>
  <c r="R7896" i="1"/>
  <c r="R7897" i="1"/>
  <c r="R7898" i="1"/>
  <c r="R7899" i="1"/>
  <c r="R7900" i="1"/>
  <c r="R7901" i="1"/>
  <c r="R7902" i="1"/>
  <c r="R7903" i="1"/>
  <c r="R7904" i="1"/>
  <c r="R7905" i="1"/>
  <c r="R7906" i="1"/>
  <c r="R7907" i="1"/>
  <c r="R7909" i="1"/>
  <c r="R7910" i="1"/>
  <c r="R7916" i="1"/>
  <c r="R7917" i="1"/>
  <c r="R7918" i="1"/>
  <c r="R7919" i="1"/>
  <c r="R7920" i="1"/>
  <c r="R7921" i="1"/>
  <c r="R7922" i="1"/>
  <c r="R7923" i="1"/>
  <c r="R7924" i="1"/>
  <c r="R7925" i="1"/>
  <c r="R7926" i="1"/>
  <c r="R7927" i="1"/>
  <c r="R7928" i="1"/>
  <c r="R7929" i="1"/>
  <c r="R7930" i="1"/>
  <c r="R7933" i="1"/>
  <c r="R7934" i="1"/>
  <c r="R7940" i="1"/>
  <c r="R7941" i="1"/>
  <c r="R7942" i="1"/>
  <c r="R7943" i="1"/>
  <c r="R7944" i="1"/>
  <c r="R7945" i="1"/>
  <c r="R7946" i="1"/>
  <c r="R7947" i="1"/>
  <c r="R7948" i="1"/>
  <c r="R7949" i="1"/>
  <c r="R7950" i="1"/>
  <c r="R7951" i="1"/>
  <c r="R7952" i="1"/>
  <c r="R7953" i="1"/>
  <c r="R7954" i="1"/>
  <c r="R7957" i="1"/>
  <c r="R7958" i="1"/>
  <c r="R7960" i="1"/>
  <c r="R7964" i="1"/>
  <c r="R7965" i="1"/>
  <c r="R7966" i="1"/>
  <c r="R7967" i="1"/>
  <c r="R7968" i="1"/>
  <c r="R7969" i="1"/>
  <c r="R7970" i="1"/>
  <c r="R7971" i="1"/>
  <c r="R7972" i="1"/>
  <c r="R7973" i="1"/>
  <c r="R7974" i="1"/>
  <c r="R7975" i="1"/>
  <c r="R7976" i="1"/>
  <c r="R7977" i="1"/>
  <c r="R7978" i="1"/>
  <c r="R7981" i="1"/>
  <c r="R7982" i="1"/>
  <c r="R7985" i="1"/>
  <c r="R7988" i="1"/>
  <c r="R7989" i="1"/>
  <c r="R7990" i="1"/>
  <c r="R7991" i="1"/>
  <c r="R7992" i="1"/>
  <c r="R7993" i="1"/>
  <c r="R7994" i="1"/>
  <c r="R7995" i="1"/>
  <c r="R7996" i="1"/>
  <c r="R7997" i="1"/>
  <c r="R7998" i="1"/>
  <c r="R7999" i="1"/>
  <c r="R8000" i="1"/>
  <c r="R8001" i="1"/>
  <c r="R8002" i="1"/>
  <c r="R8003" i="1"/>
  <c r="R8005" i="1"/>
  <c r="R8006" i="1"/>
  <c r="R8008" i="1"/>
  <c r="R8009" i="1"/>
  <c r="R8012" i="1"/>
  <c r="R8013" i="1"/>
  <c r="R8014" i="1"/>
  <c r="R8015" i="1"/>
  <c r="R8016" i="1"/>
  <c r="R8017" i="1"/>
  <c r="R8018" i="1"/>
  <c r="R8019" i="1"/>
  <c r="R8020" i="1"/>
  <c r="R8021" i="1"/>
  <c r="R8022" i="1"/>
  <c r="R8023" i="1"/>
  <c r="R8024" i="1"/>
  <c r="R8025" i="1"/>
  <c r="R8026" i="1"/>
  <c r="R8027" i="1"/>
  <c r="R8029" i="1"/>
  <c r="R8030" i="1"/>
  <c r="R8032" i="1"/>
  <c r="R8036" i="1"/>
  <c r="R8037" i="1"/>
  <c r="R8038" i="1"/>
  <c r="R8039" i="1"/>
  <c r="R8040" i="1"/>
  <c r="R8041" i="1"/>
  <c r="R8042" i="1"/>
  <c r="R8043" i="1"/>
  <c r="R8044" i="1"/>
  <c r="R8045" i="1"/>
  <c r="R8046" i="1"/>
  <c r="R8047" i="1"/>
  <c r="R8048" i="1"/>
  <c r="R8049" i="1"/>
  <c r="R8050" i="1"/>
  <c r="R8053" i="1"/>
  <c r="R8054" i="1"/>
  <c r="R8056" i="1"/>
  <c r="R8057" i="1"/>
  <c r="R8060" i="1"/>
  <c r="R8061" i="1"/>
  <c r="R8062" i="1"/>
  <c r="R8063" i="1"/>
  <c r="R8064" i="1"/>
  <c r="R8065" i="1"/>
  <c r="R8066" i="1"/>
  <c r="R8067" i="1"/>
  <c r="R8068" i="1"/>
  <c r="R8069" i="1"/>
  <c r="R8070" i="1"/>
  <c r="R8071" i="1"/>
  <c r="R8072" i="1"/>
  <c r="R8073" i="1"/>
  <c r="R8074" i="1"/>
  <c r="R8075" i="1"/>
  <c r="R8076" i="1"/>
  <c r="R8077" i="1"/>
  <c r="R8078" i="1"/>
  <c r="R8079" i="1"/>
  <c r="R8080" i="1"/>
  <c r="R8081" i="1"/>
  <c r="R8082" i="1"/>
  <c r="R8083" i="1"/>
  <c r="R8084" i="1"/>
  <c r="R8085" i="1"/>
  <c r="R8086" i="1"/>
  <c r="R8087" i="1"/>
  <c r="R8088" i="1"/>
  <c r="R8089" i="1"/>
  <c r="R8090" i="1"/>
  <c r="R8091" i="1"/>
  <c r="R8092" i="1"/>
  <c r="R8093" i="1"/>
  <c r="R8094" i="1"/>
  <c r="R8095" i="1"/>
  <c r="R8096" i="1"/>
  <c r="R8097" i="1"/>
  <c r="R8098" i="1"/>
  <c r="R8099" i="1"/>
  <c r="R8100" i="1"/>
  <c r="R8101" i="1"/>
  <c r="R8102" i="1"/>
  <c r="R8103" i="1"/>
  <c r="R8104" i="1"/>
  <c r="R8105" i="1"/>
  <c r="R8106" i="1"/>
  <c r="R8107" i="1"/>
  <c r="R8108" i="1"/>
  <c r="R8109" i="1"/>
  <c r="R8110" i="1"/>
  <c r="R8111" i="1"/>
  <c r="R8112" i="1"/>
  <c r="R8113" i="1"/>
  <c r="R8114" i="1"/>
  <c r="R8115" i="1"/>
  <c r="R8116" i="1"/>
  <c r="R8117" i="1"/>
  <c r="R8118" i="1"/>
  <c r="R8119" i="1"/>
  <c r="R8120" i="1"/>
  <c r="R8121" i="1"/>
  <c r="R8122" i="1"/>
  <c r="R8123" i="1"/>
  <c r="R8124" i="1"/>
  <c r="R8125" i="1"/>
  <c r="R8126" i="1"/>
  <c r="R8132" i="1"/>
  <c r="R8133" i="1"/>
  <c r="R8134" i="1"/>
  <c r="R8135" i="1"/>
  <c r="R8136" i="1"/>
  <c r="R8137" i="1"/>
  <c r="R8138" i="1"/>
  <c r="R8139" i="1"/>
  <c r="R8140" i="1"/>
  <c r="R8141" i="1"/>
  <c r="R8142" i="1"/>
  <c r="R8143" i="1"/>
  <c r="R8144" i="1"/>
  <c r="R8145" i="1"/>
  <c r="R8146" i="1"/>
  <c r="R8147" i="1"/>
  <c r="R8149" i="1"/>
  <c r="R8150" i="1"/>
  <c r="R8152" i="1"/>
  <c r="R8156" i="1"/>
  <c r="R8157" i="1"/>
  <c r="R8158" i="1"/>
  <c r="R8159" i="1"/>
  <c r="R8160" i="1"/>
  <c r="R8161" i="1"/>
  <c r="R8162" i="1"/>
  <c r="R8163" i="1"/>
  <c r="R8164" i="1"/>
  <c r="R8165" i="1"/>
  <c r="R8166" i="1"/>
  <c r="R8167" i="1"/>
  <c r="R8168" i="1"/>
  <c r="R8169" i="1"/>
  <c r="R8170" i="1"/>
  <c r="R8171" i="1"/>
  <c r="R8173" i="1"/>
  <c r="R8174" i="1"/>
  <c r="R8177" i="1"/>
  <c r="R8179" i="1"/>
  <c r="R8180" i="1"/>
  <c r="R8181" i="1"/>
  <c r="R8182" i="1"/>
  <c r="R8183" i="1"/>
  <c r="R8184" i="1"/>
  <c r="R8185" i="1"/>
  <c r="R8186" i="1"/>
  <c r="R8187" i="1"/>
  <c r="R8188" i="1"/>
  <c r="R8189" i="1"/>
  <c r="R8190" i="1"/>
  <c r="R8191" i="1"/>
  <c r="R8192" i="1"/>
  <c r="R8193" i="1"/>
  <c r="R8194" i="1"/>
  <c r="R8195" i="1"/>
  <c r="R8196" i="1"/>
  <c r="R8197" i="1"/>
  <c r="R8198" i="1"/>
  <c r="R8199" i="1"/>
  <c r="R8200" i="1"/>
  <c r="R8201" i="1"/>
  <c r="R8202" i="1"/>
  <c r="R8203" i="1"/>
  <c r="R8204" i="1"/>
  <c r="R8205" i="1"/>
  <c r="R8206" i="1"/>
  <c r="R8207" i="1"/>
  <c r="R8208" i="1"/>
  <c r="R8209" i="1"/>
  <c r="R8210" i="1"/>
  <c r="R8211" i="1"/>
  <c r="R8212" i="1"/>
  <c r="R8213" i="1"/>
  <c r="R8214" i="1"/>
  <c r="R8215" i="1"/>
  <c r="R8216" i="1"/>
  <c r="R8217" i="1"/>
  <c r="R8218" i="1"/>
  <c r="R8219" i="1"/>
  <c r="R8220" i="1"/>
  <c r="R8221" i="1"/>
  <c r="R8222" i="1"/>
  <c r="R8227" i="1"/>
  <c r="R8228" i="1"/>
  <c r="R8229" i="1"/>
  <c r="R8230" i="1"/>
  <c r="R8231" i="1"/>
  <c r="R8232" i="1"/>
  <c r="R8233" i="1"/>
  <c r="R8234" i="1"/>
  <c r="R8235" i="1"/>
  <c r="R8236" i="1"/>
  <c r="R8237" i="1"/>
  <c r="R8238" i="1"/>
  <c r="R8239" i="1"/>
  <c r="R8240" i="1"/>
  <c r="R8241" i="1"/>
  <c r="R8242" i="1"/>
  <c r="R8243" i="1"/>
  <c r="R8244" i="1"/>
  <c r="R8245" i="1"/>
  <c r="R8246" i="1"/>
  <c r="R8248" i="1"/>
  <c r="R8252" i="1"/>
  <c r="R8253" i="1"/>
  <c r="R8254" i="1"/>
  <c r="R8255" i="1"/>
  <c r="R8256" i="1"/>
  <c r="R8257" i="1"/>
  <c r="R8258" i="1"/>
  <c r="R8259" i="1"/>
  <c r="R8260" i="1"/>
  <c r="R8261" i="1"/>
  <c r="R8262" i="1"/>
  <c r="R8263" i="1"/>
  <c r="R8264" i="1"/>
  <c r="R8265" i="1"/>
  <c r="R8266" i="1"/>
  <c r="R8267" i="1"/>
  <c r="R8268" i="1"/>
  <c r="R8269" i="1"/>
  <c r="R8270" i="1"/>
  <c r="R8275" i="1"/>
  <c r="R8276" i="1"/>
  <c r="R8277" i="1"/>
  <c r="R8278" i="1"/>
  <c r="R8279" i="1"/>
  <c r="R8280" i="1"/>
  <c r="R8281" i="1"/>
  <c r="R8282" i="1"/>
  <c r="R8283" i="1"/>
  <c r="R8284" i="1"/>
  <c r="R8285" i="1"/>
  <c r="R8286" i="1"/>
  <c r="R8287" i="1"/>
  <c r="R8288" i="1"/>
  <c r="R8289" i="1"/>
  <c r="R8290" i="1"/>
  <c r="R8291" i="1"/>
  <c r="R8292" i="1"/>
  <c r="R8293" i="1"/>
  <c r="R8294" i="1"/>
  <c r="R8295" i="1"/>
  <c r="R8297" i="1"/>
  <c r="R8300" i="1"/>
  <c r="R8301" i="1"/>
  <c r="R8302" i="1"/>
  <c r="R8303" i="1"/>
  <c r="R8304" i="1"/>
  <c r="R8305" i="1"/>
  <c r="R8306" i="1"/>
  <c r="R8307" i="1"/>
  <c r="R8308" i="1"/>
  <c r="R8309" i="1"/>
  <c r="R8310" i="1"/>
  <c r="R8311" i="1"/>
  <c r="R8312" i="1"/>
  <c r="R8313" i="1"/>
  <c r="R8314" i="1"/>
  <c r="R8315" i="1"/>
  <c r="R8317" i="1"/>
  <c r="R8318" i="1"/>
  <c r="R8323" i="1"/>
  <c r="R8324" i="1"/>
  <c r="R8325" i="1"/>
  <c r="R8326" i="1"/>
  <c r="R8327" i="1"/>
  <c r="R8328" i="1"/>
  <c r="R8329" i="1"/>
  <c r="R8330" i="1"/>
  <c r="R8331" i="1"/>
  <c r="R8332" i="1"/>
  <c r="R8333" i="1"/>
  <c r="R8334" i="1"/>
  <c r="R8335" i="1"/>
  <c r="R8336" i="1"/>
  <c r="R8337" i="1"/>
  <c r="R8338" i="1"/>
  <c r="R8339" i="1"/>
  <c r="R8340" i="1"/>
  <c r="R8341" i="1"/>
  <c r="R8342" i="1"/>
  <c r="R8343" i="1"/>
  <c r="R8344" i="1"/>
  <c r="R8345" i="1"/>
  <c r="R8346" i="1"/>
  <c r="R8347" i="1"/>
  <c r="R8348" i="1"/>
  <c r="R8349" i="1"/>
  <c r="R8350" i="1"/>
  <c r="R8351" i="1"/>
  <c r="R8352" i="1"/>
  <c r="R8353" i="1"/>
  <c r="R8354" i="1"/>
  <c r="R8355" i="1"/>
  <c r="R8356" i="1"/>
  <c r="R8357" i="1"/>
  <c r="R8358" i="1"/>
  <c r="R8359" i="1"/>
  <c r="R8360" i="1"/>
  <c r="R8361" i="1"/>
  <c r="R8362" i="1"/>
  <c r="R8363" i="1"/>
  <c r="R8364" i="1"/>
  <c r="R8365" i="1"/>
  <c r="R8366" i="1"/>
  <c r="R8368" i="1"/>
  <c r="R8371" i="1"/>
  <c r="R8372" i="1"/>
  <c r="R8373" i="1"/>
  <c r="R8374" i="1"/>
  <c r="R8375" i="1"/>
  <c r="R8376" i="1"/>
  <c r="R8377" i="1"/>
  <c r="R8378" i="1"/>
  <c r="R8379" i="1"/>
  <c r="R8380" i="1"/>
  <c r="R8381" i="1"/>
  <c r="R8382" i="1"/>
  <c r="R8383" i="1"/>
  <c r="R8384" i="1"/>
  <c r="R8385" i="1"/>
  <c r="R8386" i="1"/>
  <c r="R8387" i="1"/>
  <c r="R8389" i="1"/>
  <c r="R8390" i="1"/>
  <c r="R8395" i="1"/>
  <c r="R8396" i="1"/>
  <c r="R8397" i="1"/>
  <c r="R8398" i="1"/>
  <c r="R8399" i="1"/>
  <c r="R8400" i="1"/>
  <c r="R8401" i="1"/>
  <c r="R8402" i="1"/>
  <c r="R8403" i="1"/>
  <c r="R8404" i="1"/>
  <c r="R8405" i="1"/>
  <c r="R8406" i="1"/>
  <c r="R8407" i="1"/>
  <c r="R8408" i="1"/>
  <c r="R8409" i="1"/>
  <c r="R8410" i="1"/>
  <c r="R8411" i="1"/>
  <c r="R8413" i="1"/>
  <c r="R8414" i="1"/>
  <c r="R8417" i="1"/>
  <c r="R8420" i="1"/>
  <c r="R8421" i="1"/>
  <c r="R8422" i="1"/>
  <c r="R8423" i="1"/>
  <c r="R8424" i="1"/>
  <c r="R8425" i="1"/>
  <c r="R8426" i="1"/>
  <c r="R8427" i="1"/>
  <c r="R8428" i="1"/>
  <c r="R8429" i="1"/>
  <c r="R8430" i="1"/>
  <c r="R8431" i="1"/>
  <c r="R8432" i="1"/>
  <c r="R8433" i="1"/>
  <c r="R8434" i="1"/>
  <c r="R8435" i="1"/>
  <c r="R8437" i="1"/>
  <c r="R8438" i="1"/>
  <c r="R8444" i="1"/>
  <c r="R8445" i="1"/>
  <c r="R8446" i="1"/>
  <c r="R8447" i="1"/>
  <c r="R8448" i="1"/>
  <c r="R8449" i="1"/>
  <c r="R8450" i="1"/>
  <c r="R8451" i="1"/>
  <c r="R8452" i="1"/>
  <c r="R8453" i="1"/>
  <c r="R8454" i="1"/>
  <c r="R8455" i="1"/>
  <c r="R8456" i="1"/>
  <c r="R8457" i="1"/>
  <c r="R8458" i="1"/>
  <c r="R8459" i="1"/>
  <c r="R8460" i="1"/>
  <c r="R8461" i="1"/>
  <c r="R8462" i="1"/>
  <c r="R8463" i="1"/>
  <c r="R8464" i="1"/>
  <c r="R8465" i="1"/>
  <c r="R8466" i="1"/>
  <c r="R8467" i="1"/>
  <c r="R8468" i="1"/>
  <c r="R8469" i="1"/>
  <c r="R8470" i="1"/>
  <c r="R8471" i="1"/>
  <c r="R8472" i="1"/>
  <c r="R8473" i="1"/>
  <c r="R8474" i="1"/>
  <c r="R8475" i="1"/>
  <c r="R8476" i="1"/>
  <c r="R8477" i="1"/>
  <c r="R8478" i="1"/>
  <c r="R8479" i="1"/>
  <c r="R8480" i="1"/>
  <c r="R8481" i="1"/>
  <c r="R8482" i="1"/>
  <c r="R8483" i="1"/>
  <c r="R8484" i="1"/>
  <c r="R8485" i="1"/>
  <c r="R8486" i="1"/>
  <c r="R8487" i="1"/>
  <c r="R8488" i="1"/>
  <c r="R8489" i="1"/>
  <c r="R8490" i="1"/>
  <c r="R8491" i="1"/>
  <c r="R8492" i="1"/>
  <c r="R8493" i="1"/>
  <c r="R8494" i="1"/>
  <c r="R8495" i="1"/>
  <c r="R8496" i="1"/>
  <c r="R8497" i="1"/>
  <c r="R8498" i="1"/>
  <c r="R8499" i="1"/>
  <c r="R8500" i="1"/>
  <c r="R8501" i="1"/>
  <c r="R8502" i="1"/>
  <c r="R8503" i="1"/>
  <c r="R8504" i="1"/>
  <c r="R8505" i="1"/>
  <c r="R8506" i="1"/>
  <c r="R8507" i="1"/>
  <c r="R8508" i="1"/>
  <c r="R8509" i="1"/>
  <c r="R8510" i="1"/>
  <c r="R8511" i="1"/>
  <c r="R8512" i="1"/>
  <c r="R8513" i="1"/>
  <c r="R8514" i="1"/>
  <c r="R8515" i="1"/>
  <c r="R8516" i="1"/>
  <c r="R8517" i="1"/>
  <c r="R8518" i="1"/>
  <c r="R8519" i="1"/>
  <c r="R8520" i="1"/>
  <c r="R8521" i="1"/>
  <c r="R8522" i="1"/>
  <c r="R8523" i="1"/>
  <c r="R8524" i="1"/>
  <c r="R8525" i="1"/>
  <c r="R8526" i="1"/>
  <c r="R8527" i="1"/>
  <c r="R8528" i="1"/>
  <c r="R8529" i="1"/>
  <c r="R8530" i="1"/>
  <c r="R8531" i="1"/>
  <c r="R8532" i="1"/>
  <c r="R8533" i="1"/>
  <c r="R8534" i="1"/>
  <c r="R8535" i="1"/>
  <c r="R8536" i="1"/>
  <c r="R8537" i="1"/>
  <c r="R8538" i="1"/>
  <c r="R8539" i="1"/>
  <c r="R8540" i="1"/>
  <c r="R8541" i="1"/>
  <c r="R8542" i="1"/>
  <c r="R8543" i="1"/>
  <c r="R8544" i="1"/>
  <c r="R8545" i="1"/>
  <c r="R8546" i="1"/>
  <c r="R8547" i="1"/>
  <c r="R8548" i="1"/>
  <c r="R8549" i="1"/>
  <c r="R8550" i="1"/>
  <c r="R8551" i="1"/>
  <c r="R8552" i="1"/>
  <c r="R8553" i="1"/>
  <c r="R8554" i="1"/>
  <c r="R8555" i="1"/>
  <c r="R8556" i="1"/>
  <c r="R8557" i="1"/>
  <c r="R8558" i="1"/>
  <c r="R8561" i="1"/>
  <c r="R8564" i="1"/>
  <c r="R8565" i="1"/>
  <c r="R8566" i="1"/>
  <c r="R8567" i="1"/>
  <c r="R8568" i="1"/>
  <c r="R8569" i="1"/>
  <c r="R8570" i="1"/>
  <c r="R8571" i="1"/>
  <c r="R8572" i="1"/>
  <c r="R8573" i="1"/>
  <c r="R8574" i="1"/>
  <c r="R8575" i="1"/>
  <c r="R8576" i="1"/>
  <c r="R8577" i="1"/>
  <c r="R8578" i="1"/>
  <c r="R8579" i="1"/>
  <c r="R8581" i="1"/>
  <c r="R8582" i="1"/>
  <c r="R8584" i="1"/>
  <c r="R8588" i="1"/>
  <c r="R8589" i="1"/>
  <c r="R8590" i="1"/>
  <c r="R8591" i="1"/>
  <c r="R8592" i="1"/>
  <c r="R8593" i="1"/>
  <c r="R8594" i="1"/>
  <c r="R8595" i="1"/>
  <c r="R8596" i="1"/>
  <c r="R8597" i="1"/>
  <c r="R8598" i="1"/>
  <c r="R8599" i="1"/>
  <c r="R8600" i="1"/>
  <c r="R8601" i="1"/>
  <c r="R8602" i="1"/>
  <c r="R8605" i="1"/>
  <c r="R8606" i="1"/>
  <c r="R8612" i="1"/>
  <c r="R8613" i="1"/>
  <c r="R8614" i="1"/>
  <c r="R8615" i="1"/>
  <c r="R8616" i="1"/>
  <c r="R8617" i="1"/>
  <c r="R8618" i="1"/>
  <c r="R8619" i="1"/>
  <c r="R8620" i="1"/>
  <c r="R8621" i="1"/>
  <c r="R8622" i="1"/>
  <c r="R8623" i="1"/>
  <c r="R8624" i="1"/>
  <c r="R8625" i="1"/>
  <c r="R8626" i="1"/>
  <c r="R8627" i="1"/>
  <c r="R8629" i="1"/>
  <c r="R8630" i="1"/>
  <c r="R8636" i="1"/>
  <c r="R8637" i="1"/>
  <c r="R8638" i="1"/>
  <c r="R8639" i="1"/>
  <c r="R8640" i="1"/>
  <c r="R8641" i="1"/>
  <c r="R8642" i="1"/>
  <c r="R8643" i="1"/>
  <c r="R8644" i="1"/>
  <c r="R8645" i="1"/>
  <c r="R8646" i="1"/>
  <c r="R8647" i="1"/>
  <c r="R8648" i="1"/>
  <c r="R8649" i="1"/>
  <c r="R8650" i="1"/>
  <c r="R8651" i="1"/>
  <c r="R8653" i="1"/>
  <c r="R8654" i="1"/>
  <c r="R8657" i="1"/>
  <c r="R8659" i="1"/>
  <c r="R8661" i="1"/>
  <c r="R8662" i="1"/>
  <c r="R8663" i="1"/>
  <c r="R8664" i="1"/>
  <c r="R8665" i="1"/>
  <c r="R8666" i="1"/>
  <c r="R8667" i="1"/>
  <c r="R8668" i="1"/>
  <c r="R8669" i="1"/>
  <c r="R8670" i="1"/>
  <c r="R8671" i="1"/>
  <c r="R8672" i="1"/>
  <c r="R8673" i="1"/>
  <c r="R8674" i="1"/>
  <c r="R8675" i="1"/>
  <c r="R8677" i="1"/>
  <c r="R8678" i="1"/>
  <c r="R8684" i="1"/>
  <c r="R8685" i="1"/>
  <c r="R8686" i="1"/>
  <c r="R8687" i="1"/>
  <c r="R8688" i="1"/>
  <c r="R8689" i="1"/>
  <c r="R8690" i="1"/>
  <c r="R8691" i="1"/>
  <c r="R8692" i="1"/>
  <c r="R8693" i="1"/>
  <c r="R8694" i="1"/>
  <c r="R8695" i="1"/>
  <c r="R8696" i="1"/>
  <c r="R8697" i="1"/>
  <c r="R8698" i="1"/>
  <c r="R8699" i="1"/>
  <c r="R8701" i="1"/>
  <c r="R8702" i="1"/>
  <c r="R8708" i="1"/>
  <c r="R8709" i="1"/>
  <c r="R8710" i="1"/>
  <c r="R8711" i="1"/>
  <c r="R8712" i="1"/>
  <c r="R8713" i="1"/>
  <c r="R8714" i="1"/>
  <c r="R8715" i="1"/>
  <c r="R8716" i="1"/>
  <c r="R8717" i="1"/>
  <c r="R8718" i="1"/>
  <c r="R8719" i="1"/>
  <c r="R8720" i="1"/>
  <c r="R8721" i="1"/>
  <c r="R8722" i="1"/>
  <c r="R8723" i="1"/>
  <c r="R8726" i="1"/>
  <c r="R8732" i="1"/>
  <c r="R8733" i="1"/>
  <c r="R8734" i="1"/>
  <c r="R8735" i="1"/>
  <c r="R8736" i="1"/>
  <c r="R8737" i="1"/>
  <c r="R8738" i="1"/>
  <c r="R8739" i="1"/>
  <c r="R8740" i="1"/>
  <c r="R8741" i="1"/>
  <c r="R8742" i="1"/>
  <c r="R8743" i="1"/>
  <c r="R8744" i="1"/>
  <c r="R8745" i="1"/>
  <c r="R8746" i="1"/>
  <c r="R8747" i="1"/>
  <c r="R8750" i="1"/>
  <c r="R8752" i="1"/>
  <c r="R8756" i="1"/>
  <c r="R8757" i="1"/>
  <c r="R8758" i="1"/>
  <c r="R8759" i="1"/>
  <c r="R8760" i="1"/>
  <c r="R8761" i="1"/>
  <c r="R8762" i="1"/>
  <c r="R876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Q3648" i="1"/>
  <c r="Q3649" i="1"/>
  <c r="Q3650" i="1"/>
  <c r="Q3651" i="1"/>
  <c r="Q3652" i="1"/>
  <c r="Q3653" i="1"/>
  <c r="Q3654" i="1"/>
  <c r="Q3655" i="1"/>
  <c r="Q3656" i="1"/>
  <c r="Q3657" i="1"/>
  <c r="Q3658" i="1"/>
  <c r="Q3659" i="1"/>
  <c r="Q3660" i="1"/>
  <c r="Q3661" i="1"/>
  <c r="Q3662" i="1"/>
  <c r="Q3663" i="1"/>
  <c r="Q3664" i="1"/>
  <c r="Q3665" i="1"/>
  <c r="Q3666" i="1"/>
  <c r="Q3667" i="1"/>
  <c r="Q3668" i="1"/>
  <c r="Q3669" i="1"/>
  <c r="Q3670" i="1"/>
  <c r="Q3671" i="1"/>
  <c r="Q3672" i="1"/>
  <c r="Q3673" i="1"/>
  <c r="Q3674" i="1"/>
  <c r="Q3675" i="1"/>
  <c r="Q3676" i="1"/>
  <c r="Q3677" i="1"/>
  <c r="Q3678" i="1"/>
  <c r="Q3679" i="1"/>
  <c r="Q3680" i="1"/>
  <c r="Q3681" i="1"/>
  <c r="Q3682" i="1"/>
  <c r="Q3683" i="1"/>
  <c r="Q3684" i="1"/>
  <c r="Q3685" i="1"/>
  <c r="Q3686" i="1"/>
  <c r="Q3687" i="1"/>
  <c r="Q3688" i="1"/>
  <c r="Q3689" i="1"/>
  <c r="Q3690" i="1"/>
  <c r="Q3691" i="1"/>
  <c r="Q3692" i="1"/>
  <c r="Q3693" i="1"/>
  <c r="Q3694" i="1"/>
  <c r="Q3695" i="1"/>
  <c r="Q3696" i="1"/>
  <c r="Q3697" i="1"/>
  <c r="Q3698" i="1"/>
  <c r="Q3699" i="1"/>
  <c r="Q3700" i="1"/>
  <c r="Q3701" i="1"/>
  <c r="Q3702" i="1"/>
  <c r="Q3703" i="1"/>
  <c r="Q3704" i="1"/>
  <c r="Q3705" i="1"/>
  <c r="Q3706" i="1"/>
  <c r="Q3707" i="1"/>
  <c r="Q3708" i="1"/>
  <c r="Q3709" i="1"/>
  <c r="Q3710" i="1"/>
  <c r="Q3711" i="1"/>
  <c r="Q3712" i="1"/>
  <c r="Q3713" i="1"/>
  <c r="Q3714" i="1"/>
  <c r="Q3715" i="1"/>
  <c r="Q3716" i="1"/>
  <c r="Q3717" i="1"/>
  <c r="Q3718" i="1"/>
  <c r="Q3719" i="1"/>
  <c r="Q3720" i="1"/>
  <c r="Q3721" i="1"/>
  <c r="Q3722" i="1"/>
  <c r="Q3723" i="1"/>
  <c r="Q3724" i="1"/>
  <c r="Q3725" i="1"/>
  <c r="Q3726" i="1"/>
  <c r="Q3727" i="1"/>
  <c r="Q3728" i="1"/>
  <c r="Q3729" i="1"/>
  <c r="Q3730" i="1"/>
  <c r="Q3731" i="1"/>
  <c r="Q3732" i="1"/>
  <c r="Q3733" i="1"/>
  <c r="Q3734" i="1"/>
  <c r="Q3735" i="1"/>
  <c r="Q3736" i="1"/>
  <c r="Q3737" i="1"/>
  <c r="Q3738" i="1"/>
  <c r="Q3739" i="1"/>
  <c r="Q3740" i="1"/>
  <c r="Q3741" i="1"/>
  <c r="Q3742" i="1"/>
  <c r="Q3743" i="1"/>
  <c r="Q3744" i="1"/>
  <c r="Q3745" i="1"/>
  <c r="Q3746" i="1"/>
  <c r="Q3747" i="1"/>
  <c r="Q3748" i="1"/>
  <c r="Q3749" i="1"/>
  <c r="Q3750" i="1"/>
  <c r="Q3751" i="1"/>
  <c r="Q3752" i="1"/>
  <c r="Q3753" i="1"/>
  <c r="Q3754" i="1"/>
  <c r="Q3755" i="1"/>
  <c r="Q3756" i="1"/>
  <c r="Q3757" i="1"/>
  <c r="Q3758" i="1"/>
  <c r="Q3759" i="1"/>
  <c r="Q3760" i="1"/>
  <c r="Q3761" i="1"/>
  <c r="Q3762" i="1"/>
  <c r="Q3763" i="1"/>
  <c r="Q3764" i="1"/>
  <c r="Q3765" i="1"/>
  <c r="Q3766" i="1"/>
  <c r="Q3767" i="1"/>
  <c r="Q3768" i="1"/>
  <c r="Q3769" i="1"/>
  <c r="Q3770" i="1"/>
  <c r="Q3771" i="1"/>
  <c r="Q3772" i="1"/>
  <c r="Q3773" i="1"/>
  <c r="Q3774" i="1"/>
  <c r="Q3775" i="1"/>
  <c r="Q3776" i="1"/>
  <c r="Q3777" i="1"/>
  <c r="Q3778" i="1"/>
  <c r="Q3779" i="1"/>
  <c r="Q3780" i="1"/>
  <c r="Q3781" i="1"/>
  <c r="Q3782" i="1"/>
  <c r="Q3783" i="1"/>
  <c r="Q3784" i="1"/>
  <c r="Q3785" i="1"/>
  <c r="Q3786" i="1"/>
  <c r="Q3787" i="1"/>
  <c r="Q3788" i="1"/>
  <c r="Q3789" i="1"/>
  <c r="Q3790" i="1"/>
  <c r="Q3791" i="1"/>
  <c r="Q3792" i="1"/>
  <c r="Q3793" i="1"/>
  <c r="Q3794" i="1"/>
  <c r="Q3795" i="1"/>
  <c r="Q3796" i="1"/>
  <c r="Q3797" i="1"/>
  <c r="Q3798" i="1"/>
  <c r="Q3799" i="1"/>
  <c r="Q3800" i="1"/>
  <c r="Q3801" i="1"/>
  <c r="Q3802" i="1"/>
  <c r="Q3803" i="1"/>
  <c r="Q3804" i="1"/>
  <c r="Q3805" i="1"/>
  <c r="Q3806" i="1"/>
  <c r="Q3807" i="1"/>
  <c r="Q3808" i="1"/>
  <c r="Q3809" i="1"/>
  <c r="Q3810" i="1"/>
  <c r="Q3811" i="1"/>
  <c r="Q3812" i="1"/>
  <c r="Q3813" i="1"/>
  <c r="Q3814" i="1"/>
  <c r="Q3815" i="1"/>
  <c r="Q3816" i="1"/>
  <c r="Q3817" i="1"/>
  <c r="Q3818" i="1"/>
  <c r="Q3819" i="1"/>
  <c r="Q3820" i="1"/>
  <c r="Q3821" i="1"/>
  <c r="Q3822" i="1"/>
  <c r="Q3823" i="1"/>
  <c r="Q3824" i="1"/>
  <c r="Q3825" i="1"/>
  <c r="Q3826" i="1"/>
  <c r="Q3827" i="1"/>
  <c r="Q3828" i="1"/>
  <c r="Q3829" i="1"/>
  <c r="Q3830" i="1"/>
  <c r="Q3831" i="1"/>
  <c r="Q3832" i="1"/>
  <c r="Q3833" i="1"/>
  <c r="Q3834" i="1"/>
  <c r="Q3835" i="1"/>
  <c r="Q3836" i="1"/>
  <c r="Q3837" i="1"/>
  <c r="Q3838" i="1"/>
  <c r="Q3839" i="1"/>
  <c r="Q3840" i="1"/>
  <c r="Q3841" i="1"/>
  <c r="Q3842" i="1"/>
  <c r="Q3843" i="1"/>
  <c r="Q3844" i="1"/>
  <c r="Q3845" i="1"/>
  <c r="Q3846" i="1"/>
  <c r="Q3847" i="1"/>
  <c r="Q3848" i="1"/>
  <c r="Q3849" i="1"/>
  <c r="Q3850" i="1"/>
  <c r="Q3851" i="1"/>
  <c r="Q3852" i="1"/>
  <c r="Q3853" i="1"/>
  <c r="Q3854" i="1"/>
  <c r="Q3855" i="1"/>
  <c r="Q3856" i="1"/>
  <c r="Q3857" i="1"/>
  <c r="Q3858" i="1"/>
  <c r="Q3859" i="1"/>
  <c r="Q3860" i="1"/>
  <c r="Q3861" i="1"/>
  <c r="Q3862" i="1"/>
  <c r="Q3863" i="1"/>
  <c r="Q3864" i="1"/>
  <c r="Q3865" i="1"/>
  <c r="Q3866" i="1"/>
  <c r="Q3867" i="1"/>
  <c r="Q3868" i="1"/>
  <c r="Q3869" i="1"/>
  <c r="Q3870" i="1"/>
  <c r="Q3871" i="1"/>
  <c r="Q3872" i="1"/>
  <c r="Q3873" i="1"/>
  <c r="Q3874" i="1"/>
  <c r="Q3875" i="1"/>
  <c r="Q3876" i="1"/>
  <c r="Q3877" i="1"/>
  <c r="Q3878" i="1"/>
  <c r="Q3879" i="1"/>
  <c r="Q3880" i="1"/>
  <c r="Q3881" i="1"/>
  <c r="Q3882" i="1"/>
  <c r="Q3883" i="1"/>
  <c r="Q3884" i="1"/>
  <c r="Q3885" i="1"/>
  <c r="Q3886" i="1"/>
  <c r="Q3887" i="1"/>
  <c r="Q3888" i="1"/>
  <c r="Q3889" i="1"/>
  <c r="Q3890" i="1"/>
  <c r="Q3891" i="1"/>
  <c r="Q3892" i="1"/>
  <c r="Q3893" i="1"/>
  <c r="Q3894" i="1"/>
  <c r="Q3895" i="1"/>
  <c r="Q3896" i="1"/>
  <c r="Q3897" i="1"/>
  <c r="Q3898" i="1"/>
  <c r="Q3899" i="1"/>
  <c r="Q3900" i="1"/>
  <c r="Q3901" i="1"/>
  <c r="Q3902" i="1"/>
  <c r="Q3903" i="1"/>
  <c r="Q3904" i="1"/>
  <c r="Q3905" i="1"/>
  <c r="Q3906" i="1"/>
  <c r="Q3907" i="1"/>
  <c r="Q3908" i="1"/>
  <c r="Q3909" i="1"/>
  <c r="Q3910" i="1"/>
  <c r="Q3911" i="1"/>
  <c r="Q3912" i="1"/>
  <c r="Q3913" i="1"/>
  <c r="Q3914" i="1"/>
  <c r="Q3915" i="1"/>
  <c r="Q3916" i="1"/>
  <c r="Q3917" i="1"/>
  <c r="Q3918" i="1"/>
  <c r="Q3919" i="1"/>
  <c r="Q3920" i="1"/>
  <c r="Q3921" i="1"/>
  <c r="Q3922" i="1"/>
  <c r="Q3923" i="1"/>
  <c r="Q3924" i="1"/>
  <c r="Q3925" i="1"/>
  <c r="Q3926" i="1"/>
  <c r="Q3927" i="1"/>
  <c r="Q3928" i="1"/>
  <c r="Q3929" i="1"/>
  <c r="Q3930" i="1"/>
  <c r="Q3931" i="1"/>
  <c r="Q3932" i="1"/>
  <c r="Q3933" i="1"/>
  <c r="Q3934" i="1"/>
  <c r="Q3935" i="1"/>
  <c r="Q3936" i="1"/>
  <c r="Q3937" i="1"/>
  <c r="Q3938" i="1"/>
  <c r="Q3939" i="1"/>
  <c r="Q3940" i="1"/>
  <c r="Q3941" i="1"/>
  <c r="Q3942" i="1"/>
  <c r="Q3943" i="1"/>
  <c r="Q3944" i="1"/>
  <c r="Q3945" i="1"/>
  <c r="Q3946" i="1"/>
  <c r="Q3947" i="1"/>
  <c r="Q3948" i="1"/>
  <c r="Q3949" i="1"/>
  <c r="Q3950" i="1"/>
  <c r="Q3951" i="1"/>
  <c r="Q3952" i="1"/>
  <c r="Q3953" i="1"/>
  <c r="Q3954" i="1"/>
  <c r="Q3955" i="1"/>
  <c r="Q3956" i="1"/>
  <c r="Q3957" i="1"/>
  <c r="Q3958" i="1"/>
  <c r="Q3959" i="1"/>
  <c r="Q3960" i="1"/>
  <c r="Q3961" i="1"/>
  <c r="Q3962" i="1"/>
  <c r="Q3963" i="1"/>
  <c r="Q3964" i="1"/>
  <c r="Q3965" i="1"/>
  <c r="Q3966" i="1"/>
  <c r="Q3967" i="1"/>
  <c r="Q3968" i="1"/>
  <c r="Q3969" i="1"/>
  <c r="Q3970" i="1"/>
  <c r="Q3971" i="1"/>
  <c r="Q3972" i="1"/>
  <c r="Q3973" i="1"/>
  <c r="Q3974" i="1"/>
  <c r="Q3975" i="1"/>
  <c r="Q3976" i="1"/>
  <c r="Q3977" i="1"/>
  <c r="Q3978" i="1"/>
  <c r="Q3979" i="1"/>
  <c r="Q3980" i="1"/>
  <c r="Q3981" i="1"/>
  <c r="Q3982" i="1"/>
  <c r="Q3983" i="1"/>
  <c r="Q3984" i="1"/>
  <c r="Q3985" i="1"/>
  <c r="Q3986" i="1"/>
  <c r="Q3987" i="1"/>
  <c r="Q3988" i="1"/>
  <c r="Q3989" i="1"/>
  <c r="Q3990" i="1"/>
  <c r="Q3991" i="1"/>
  <c r="Q3992" i="1"/>
  <c r="Q3993" i="1"/>
  <c r="Q3994" i="1"/>
  <c r="Q3995" i="1"/>
  <c r="Q3996" i="1"/>
  <c r="Q3997" i="1"/>
  <c r="Q3998" i="1"/>
  <c r="Q3999" i="1"/>
  <c r="Q4000" i="1"/>
  <c r="Q4001" i="1"/>
  <c r="Q4002" i="1"/>
  <c r="Q4003" i="1"/>
  <c r="Q4004" i="1"/>
  <c r="Q4005" i="1"/>
  <c r="Q4006" i="1"/>
  <c r="Q4007" i="1"/>
  <c r="Q4008" i="1"/>
  <c r="Q4009" i="1"/>
  <c r="Q4010" i="1"/>
  <c r="Q4011" i="1"/>
  <c r="Q4012" i="1"/>
  <c r="Q4013" i="1"/>
  <c r="Q4014" i="1"/>
  <c r="Q4015" i="1"/>
  <c r="Q4016" i="1"/>
  <c r="Q4017" i="1"/>
  <c r="Q4018" i="1"/>
  <c r="Q4019" i="1"/>
  <c r="Q4020" i="1"/>
  <c r="Q4021" i="1"/>
  <c r="Q4022" i="1"/>
  <c r="Q4023" i="1"/>
  <c r="Q4024" i="1"/>
  <c r="Q4025" i="1"/>
  <c r="Q4026" i="1"/>
  <c r="Q4027" i="1"/>
  <c r="Q4028" i="1"/>
  <c r="Q4029" i="1"/>
  <c r="Q4030" i="1"/>
  <c r="Q4031" i="1"/>
  <c r="Q4032" i="1"/>
  <c r="Q4033" i="1"/>
  <c r="Q4034" i="1"/>
  <c r="Q4035" i="1"/>
  <c r="Q4036" i="1"/>
  <c r="Q4037" i="1"/>
  <c r="Q4038" i="1"/>
  <c r="Q4039" i="1"/>
  <c r="Q4040" i="1"/>
  <c r="Q4041" i="1"/>
  <c r="Q4042" i="1"/>
  <c r="Q4043" i="1"/>
  <c r="Q4044" i="1"/>
  <c r="Q4045" i="1"/>
  <c r="Q4046" i="1"/>
  <c r="Q4047" i="1"/>
  <c r="Q4048" i="1"/>
  <c r="Q4049" i="1"/>
  <c r="Q4050" i="1"/>
  <c r="Q4051" i="1"/>
  <c r="Q4052" i="1"/>
  <c r="Q4053" i="1"/>
  <c r="Q4054" i="1"/>
  <c r="Q4055" i="1"/>
  <c r="Q4056" i="1"/>
  <c r="Q4057" i="1"/>
  <c r="Q4058" i="1"/>
  <c r="Q4059" i="1"/>
  <c r="Q4060" i="1"/>
  <c r="Q4061" i="1"/>
  <c r="Q4062" i="1"/>
  <c r="Q4063" i="1"/>
  <c r="Q4064" i="1"/>
  <c r="Q4065" i="1"/>
  <c r="Q4066" i="1"/>
  <c r="Q4067" i="1"/>
  <c r="Q4068" i="1"/>
  <c r="Q4069" i="1"/>
  <c r="Q4070" i="1"/>
  <c r="Q4071" i="1"/>
  <c r="Q4072" i="1"/>
  <c r="Q4073" i="1"/>
  <c r="Q4074" i="1"/>
  <c r="Q4075" i="1"/>
  <c r="Q4076" i="1"/>
  <c r="Q4077" i="1"/>
  <c r="Q4078" i="1"/>
  <c r="Q4079" i="1"/>
  <c r="Q4080" i="1"/>
  <c r="Q4081" i="1"/>
  <c r="Q4082" i="1"/>
  <c r="Q4083" i="1"/>
  <c r="Q4084" i="1"/>
  <c r="Q4085" i="1"/>
  <c r="Q4086" i="1"/>
  <c r="Q4087" i="1"/>
  <c r="Q4088" i="1"/>
  <c r="Q4089" i="1"/>
  <c r="Q4090" i="1"/>
  <c r="Q4091" i="1"/>
  <c r="Q4092" i="1"/>
  <c r="Q4093" i="1"/>
  <c r="Q4094" i="1"/>
  <c r="Q4095" i="1"/>
  <c r="Q4096" i="1"/>
  <c r="Q4097" i="1"/>
  <c r="Q4098" i="1"/>
  <c r="Q4099" i="1"/>
  <c r="Q4100" i="1"/>
  <c r="Q4101" i="1"/>
  <c r="Q4102" i="1"/>
  <c r="Q4103" i="1"/>
  <c r="Q4104" i="1"/>
  <c r="Q4105" i="1"/>
  <c r="Q4106" i="1"/>
  <c r="Q4107" i="1"/>
  <c r="Q4108" i="1"/>
  <c r="Q4109" i="1"/>
  <c r="Q4110" i="1"/>
  <c r="Q4111" i="1"/>
  <c r="Q4112" i="1"/>
  <c r="Q4113" i="1"/>
  <c r="Q4114" i="1"/>
  <c r="Q4115" i="1"/>
  <c r="Q4116" i="1"/>
  <c r="Q4117" i="1"/>
  <c r="Q4118" i="1"/>
  <c r="Q4119" i="1"/>
  <c r="Q4120" i="1"/>
  <c r="Q4121" i="1"/>
  <c r="Q4122" i="1"/>
  <c r="Q4123" i="1"/>
  <c r="Q4124" i="1"/>
  <c r="Q4125" i="1"/>
  <c r="Q4126" i="1"/>
  <c r="Q4127" i="1"/>
  <c r="Q4128" i="1"/>
  <c r="Q4129" i="1"/>
  <c r="Q4130" i="1"/>
  <c r="Q4131" i="1"/>
  <c r="Q4132" i="1"/>
  <c r="Q4133" i="1"/>
  <c r="Q4134" i="1"/>
  <c r="Q4135" i="1"/>
  <c r="Q4136" i="1"/>
  <c r="Q4137" i="1"/>
  <c r="Q4138" i="1"/>
  <c r="Q4139" i="1"/>
  <c r="Q4140" i="1"/>
  <c r="Q4141" i="1"/>
  <c r="Q4142" i="1"/>
  <c r="Q4143" i="1"/>
  <c r="Q4144" i="1"/>
  <c r="Q4145" i="1"/>
  <c r="Q4146" i="1"/>
  <c r="Q4147" i="1"/>
  <c r="Q4148" i="1"/>
  <c r="Q4149" i="1"/>
  <c r="Q4150" i="1"/>
  <c r="Q4151" i="1"/>
  <c r="Q4152" i="1"/>
  <c r="Q4153" i="1"/>
  <c r="Q4154" i="1"/>
  <c r="Q4155" i="1"/>
  <c r="Q4156" i="1"/>
  <c r="Q4157" i="1"/>
  <c r="Q4158" i="1"/>
  <c r="Q4159" i="1"/>
  <c r="Q4160" i="1"/>
  <c r="Q4161" i="1"/>
  <c r="Q4162" i="1"/>
  <c r="Q4163" i="1"/>
  <c r="Q4164" i="1"/>
  <c r="Q4165" i="1"/>
  <c r="Q4166" i="1"/>
  <c r="Q4167" i="1"/>
  <c r="Q4168" i="1"/>
  <c r="Q4169" i="1"/>
  <c r="Q4170" i="1"/>
  <c r="Q4171" i="1"/>
  <c r="Q4172" i="1"/>
  <c r="Q4173" i="1"/>
  <c r="Q4174" i="1"/>
  <c r="Q4175" i="1"/>
  <c r="Q4176" i="1"/>
  <c r="Q4177" i="1"/>
  <c r="Q4178" i="1"/>
  <c r="Q4179" i="1"/>
  <c r="Q4180" i="1"/>
  <c r="Q4181" i="1"/>
  <c r="Q4182" i="1"/>
  <c r="Q4183" i="1"/>
  <c r="Q4184" i="1"/>
  <c r="Q4185" i="1"/>
  <c r="Q4186" i="1"/>
  <c r="Q4187" i="1"/>
  <c r="Q4188" i="1"/>
  <c r="Q4189" i="1"/>
  <c r="Q4190" i="1"/>
  <c r="Q4191" i="1"/>
  <c r="Q4192" i="1"/>
  <c r="Q4193" i="1"/>
  <c r="Q4194" i="1"/>
  <c r="Q4195" i="1"/>
  <c r="Q4196" i="1"/>
  <c r="Q4197" i="1"/>
  <c r="Q4198" i="1"/>
  <c r="Q4199" i="1"/>
  <c r="Q4200" i="1"/>
  <c r="Q4201" i="1"/>
  <c r="Q4202" i="1"/>
  <c r="Q4203" i="1"/>
  <c r="Q4204" i="1"/>
  <c r="Q4205" i="1"/>
  <c r="Q4206" i="1"/>
  <c r="Q4207" i="1"/>
  <c r="Q4208" i="1"/>
  <c r="Q4209" i="1"/>
  <c r="Q4210" i="1"/>
  <c r="Q4211" i="1"/>
  <c r="Q4212" i="1"/>
  <c r="Q4213" i="1"/>
  <c r="Q4214" i="1"/>
  <c r="Q4215" i="1"/>
  <c r="Q4216" i="1"/>
  <c r="Q4217" i="1"/>
  <c r="Q4218" i="1"/>
  <c r="Q4219" i="1"/>
  <c r="Q4220" i="1"/>
  <c r="Q4221" i="1"/>
  <c r="Q4222" i="1"/>
  <c r="Q4223" i="1"/>
  <c r="Q4224" i="1"/>
  <c r="Q4225" i="1"/>
  <c r="Q4226" i="1"/>
  <c r="Q4227" i="1"/>
  <c r="Q4228" i="1"/>
  <c r="Q4229" i="1"/>
  <c r="Q4230" i="1"/>
  <c r="Q4231" i="1"/>
  <c r="Q4232" i="1"/>
  <c r="Q4233" i="1"/>
  <c r="Q4234" i="1"/>
  <c r="Q4235" i="1"/>
  <c r="Q4236" i="1"/>
  <c r="Q4237" i="1"/>
  <c r="Q4238" i="1"/>
  <c r="Q4239" i="1"/>
  <c r="Q4240" i="1"/>
  <c r="Q4241" i="1"/>
  <c r="Q4242" i="1"/>
  <c r="Q4243" i="1"/>
  <c r="Q4244" i="1"/>
  <c r="Q4245" i="1"/>
  <c r="Q4246" i="1"/>
  <c r="Q4247" i="1"/>
  <c r="Q4248" i="1"/>
  <c r="Q4249" i="1"/>
  <c r="Q4250" i="1"/>
  <c r="Q4251" i="1"/>
  <c r="Q4252" i="1"/>
  <c r="Q4253" i="1"/>
  <c r="Q4254" i="1"/>
  <c r="Q4255" i="1"/>
  <c r="Q4256" i="1"/>
  <c r="Q4257" i="1"/>
  <c r="Q4258" i="1"/>
  <c r="Q4259" i="1"/>
  <c r="Q4260" i="1"/>
  <c r="Q4261" i="1"/>
  <c r="Q4262" i="1"/>
  <c r="Q4263" i="1"/>
  <c r="Q4264" i="1"/>
  <c r="Q4265" i="1"/>
  <c r="Q4266" i="1"/>
  <c r="Q4267" i="1"/>
  <c r="Q4268" i="1"/>
  <c r="Q4269" i="1"/>
  <c r="Q4270" i="1"/>
  <c r="Q4271" i="1"/>
  <c r="Q4272" i="1"/>
  <c r="Q4273" i="1"/>
  <c r="Q4274" i="1"/>
  <c r="Q4275" i="1"/>
  <c r="Q4276" i="1"/>
  <c r="Q4277" i="1"/>
  <c r="Q4278" i="1"/>
  <c r="Q4279" i="1"/>
  <c r="Q4280" i="1"/>
  <c r="Q4281" i="1"/>
  <c r="Q4282" i="1"/>
  <c r="Q4283" i="1"/>
  <c r="Q4284" i="1"/>
  <c r="Q4285" i="1"/>
  <c r="Q4286" i="1"/>
  <c r="Q4287" i="1"/>
  <c r="Q4288" i="1"/>
  <c r="Q4289" i="1"/>
  <c r="Q4290" i="1"/>
  <c r="Q4291" i="1"/>
  <c r="Q4292" i="1"/>
  <c r="Q4293" i="1"/>
  <c r="Q4294" i="1"/>
  <c r="Q4295" i="1"/>
  <c r="Q4296" i="1"/>
  <c r="Q4297" i="1"/>
  <c r="Q4298" i="1"/>
  <c r="Q4299" i="1"/>
  <c r="Q4300" i="1"/>
  <c r="Q4301" i="1"/>
  <c r="Q4302" i="1"/>
  <c r="Q4303" i="1"/>
  <c r="Q4304" i="1"/>
  <c r="Q4305" i="1"/>
  <c r="Q4306" i="1"/>
  <c r="Q4307" i="1"/>
  <c r="Q4308" i="1"/>
  <c r="Q4309" i="1"/>
  <c r="Q4310" i="1"/>
  <c r="Q4311" i="1"/>
  <c r="Q4312" i="1"/>
  <c r="Q4313" i="1"/>
  <c r="Q4314" i="1"/>
  <c r="Q4315" i="1"/>
  <c r="Q4316" i="1"/>
  <c r="Q4317" i="1"/>
  <c r="Q4318" i="1"/>
  <c r="Q4319" i="1"/>
  <c r="Q4320" i="1"/>
  <c r="Q4321" i="1"/>
  <c r="Q4322" i="1"/>
  <c r="Q4323" i="1"/>
  <c r="Q4324" i="1"/>
  <c r="Q4325" i="1"/>
  <c r="Q4326" i="1"/>
  <c r="Q4327" i="1"/>
  <c r="Q4328" i="1"/>
  <c r="Q4329" i="1"/>
  <c r="Q4330" i="1"/>
  <c r="Q4331" i="1"/>
  <c r="Q4332" i="1"/>
  <c r="Q4333" i="1"/>
  <c r="Q4334" i="1"/>
  <c r="Q4335" i="1"/>
  <c r="Q4336" i="1"/>
  <c r="Q4337" i="1"/>
  <c r="Q4338" i="1"/>
  <c r="Q4339" i="1"/>
  <c r="Q4340" i="1"/>
  <c r="Q4341" i="1"/>
  <c r="Q4342" i="1"/>
  <c r="Q4343" i="1"/>
  <c r="Q4344" i="1"/>
  <c r="Q4345" i="1"/>
  <c r="Q4346" i="1"/>
  <c r="Q4347" i="1"/>
  <c r="Q4348" i="1"/>
  <c r="Q4349" i="1"/>
  <c r="Q4350" i="1"/>
  <c r="Q4351" i="1"/>
  <c r="Q4352" i="1"/>
  <c r="Q4353" i="1"/>
  <c r="Q4354" i="1"/>
  <c r="Q4355" i="1"/>
  <c r="Q4356" i="1"/>
  <c r="Q4357" i="1"/>
  <c r="Q4358" i="1"/>
  <c r="Q4359" i="1"/>
  <c r="Q4360" i="1"/>
  <c r="Q4361" i="1"/>
  <c r="Q4362" i="1"/>
  <c r="Q4363" i="1"/>
  <c r="Q4364" i="1"/>
  <c r="Q4365" i="1"/>
  <c r="Q4366" i="1"/>
  <c r="Q4367" i="1"/>
  <c r="Q4368" i="1"/>
  <c r="Q4369" i="1"/>
  <c r="Q4370" i="1"/>
  <c r="Q4371" i="1"/>
  <c r="Q4372" i="1"/>
  <c r="Q4373" i="1"/>
  <c r="Q4374" i="1"/>
  <c r="Q4375" i="1"/>
  <c r="Q4376" i="1"/>
  <c r="Q4377" i="1"/>
  <c r="Q4378" i="1"/>
  <c r="Q4379" i="1"/>
  <c r="Q4380" i="1"/>
  <c r="Q4381" i="1"/>
  <c r="Q4382" i="1"/>
  <c r="Q4383" i="1"/>
  <c r="Q4384" i="1"/>
  <c r="Q4385" i="1"/>
  <c r="Q4386" i="1"/>
  <c r="Q4387" i="1"/>
  <c r="Q4388" i="1"/>
  <c r="Q4389" i="1"/>
  <c r="Q4390" i="1"/>
  <c r="Q4391" i="1"/>
  <c r="Q4392" i="1"/>
  <c r="Q4393" i="1"/>
  <c r="Q4394" i="1"/>
  <c r="Q4395" i="1"/>
  <c r="Q4396" i="1"/>
  <c r="Q4397" i="1"/>
  <c r="Q4398" i="1"/>
  <c r="Q4399" i="1"/>
  <c r="Q4400" i="1"/>
  <c r="Q4401" i="1"/>
  <c r="Q4402" i="1"/>
  <c r="Q4403" i="1"/>
  <c r="Q4404" i="1"/>
  <c r="Q4405" i="1"/>
  <c r="Q4406" i="1"/>
  <c r="Q4407" i="1"/>
  <c r="Q4408" i="1"/>
  <c r="Q4409" i="1"/>
  <c r="Q4410" i="1"/>
  <c r="Q4411" i="1"/>
  <c r="Q4412" i="1"/>
  <c r="Q4413" i="1"/>
  <c r="Q4414" i="1"/>
  <c r="Q4415" i="1"/>
  <c r="Q4416" i="1"/>
  <c r="Q4417" i="1"/>
  <c r="Q4418" i="1"/>
  <c r="Q4419" i="1"/>
  <c r="Q4420" i="1"/>
  <c r="Q4421" i="1"/>
  <c r="Q4422" i="1"/>
  <c r="Q4423" i="1"/>
  <c r="Q4424" i="1"/>
  <c r="Q4425" i="1"/>
  <c r="Q4426" i="1"/>
  <c r="Q4427" i="1"/>
  <c r="Q4428" i="1"/>
  <c r="Q4429" i="1"/>
  <c r="Q4430" i="1"/>
  <c r="Q4431" i="1"/>
  <c r="Q4432" i="1"/>
  <c r="Q4433" i="1"/>
  <c r="Q4434" i="1"/>
  <c r="Q4435" i="1"/>
  <c r="Q4436" i="1"/>
  <c r="Q4437" i="1"/>
  <c r="Q4438" i="1"/>
  <c r="Q4439" i="1"/>
  <c r="Q4440" i="1"/>
  <c r="Q4441" i="1"/>
  <c r="Q4442" i="1"/>
  <c r="Q4443" i="1"/>
  <c r="Q4444" i="1"/>
  <c r="Q4445" i="1"/>
  <c r="Q4446" i="1"/>
  <c r="Q4447" i="1"/>
  <c r="Q4448" i="1"/>
  <c r="Q4449" i="1"/>
  <c r="Q4450" i="1"/>
  <c r="Q4451" i="1"/>
  <c r="Q4452" i="1"/>
  <c r="Q4453" i="1"/>
  <c r="Q4454" i="1"/>
  <c r="Q4455" i="1"/>
  <c r="Q4456" i="1"/>
  <c r="Q4457" i="1"/>
  <c r="Q4458" i="1"/>
  <c r="Q4459" i="1"/>
  <c r="Q4460" i="1"/>
  <c r="Q4461" i="1"/>
  <c r="Q4462" i="1"/>
  <c r="Q4463" i="1"/>
  <c r="Q4464" i="1"/>
  <c r="Q4465" i="1"/>
  <c r="Q4466" i="1"/>
  <c r="Q4467" i="1"/>
  <c r="Q4468" i="1"/>
  <c r="Q4469" i="1"/>
  <c r="Q4470" i="1"/>
  <c r="Q4471" i="1"/>
  <c r="Q4472" i="1"/>
  <c r="Q4473" i="1"/>
  <c r="Q4474" i="1"/>
  <c r="Q4475" i="1"/>
  <c r="Q4476" i="1"/>
  <c r="Q4477" i="1"/>
  <c r="Q4478" i="1"/>
  <c r="Q4479" i="1"/>
  <c r="Q4480" i="1"/>
  <c r="Q4481" i="1"/>
  <c r="Q4482" i="1"/>
  <c r="Q4483" i="1"/>
  <c r="Q4484" i="1"/>
  <c r="Q4485" i="1"/>
  <c r="Q4486" i="1"/>
  <c r="Q4487" i="1"/>
  <c r="Q4488" i="1"/>
  <c r="Q4489" i="1"/>
  <c r="Q4490" i="1"/>
  <c r="Q4491" i="1"/>
  <c r="Q4492" i="1"/>
  <c r="Q4493" i="1"/>
  <c r="Q4494" i="1"/>
  <c r="Q4495" i="1"/>
  <c r="Q4496" i="1"/>
  <c r="Q4497" i="1"/>
  <c r="Q4498" i="1"/>
  <c r="Q4499" i="1"/>
  <c r="Q4500" i="1"/>
  <c r="Q4501" i="1"/>
  <c r="Q4502" i="1"/>
  <c r="Q4503" i="1"/>
  <c r="Q4504" i="1"/>
  <c r="Q4505" i="1"/>
  <c r="Q4506" i="1"/>
  <c r="Q4507" i="1"/>
  <c r="Q4508" i="1"/>
  <c r="Q4509" i="1"/>
  <c r="Q4510" i="1"/>
  <c r="Q4511" i="1"/>
  <c r="Q4512" i="1"/>
  <c r="Q4513" i="1"/>
  <c r="Q4514" i="1"/>
  <c r="Q4515" i="1"/>
  <c r="Q4516" i="1"/>
  <c r="Q4517" i="1"/>
  <c r="Q4518" i="1"/>
  <c r="Q4519" i="1"/>
  <c r="Q4520" i="1"/>
  <c r="Q4521" i="1"/>
  <c r="Q4522" i="1"/>
  <c r="Q4523" i="1"/>
  <c r="Q4524" i="1"/>
  <c r="Q4525" i="1"/>
  <c r="Q4526" i="1"/>
  <c r="Q4527" i="1"/>
  <c r="Q4528" i="1"/>
  <c r="Q4529" i="1"/>
  <c r="Q4530" i="1"/>
  <c r="Q4531" i="1"/>
  <c r="Q4532" i="1"/>
  <c r="Q4533" i="1"/>
  <c r="Q4534" i="1"/>
  <c r="Q4535" i="1"/>
  <c r="Q4536" i="1"/>
  <c r="Q4537" i="1"/>
  <c r="Q4538" i="1"/>
  <c r="Q4539" i="1"/>
  <c r="Q4540" i="1"/>
  <c r="Q4541" i="1"/>
  <c r="Q4542" i="1"/>
  <c r="Q4543" i="1"/>
  <c r="Q4544" i="1"/>
  <c r="Q4545" i="1"/>
  <c r="Q4546" i="1"/>
  <c r="Q4547" i="1"/>
  <c r="Q4548" i="1"/>
  <c r="Q4549" i="1"/>
  <c r="Q4550" i="1"/>
  <c r="Q4551" i="1"/>
  <c r="Q4552" i="1"/>
  <c r="Q4553" i="1"/>
  <c r="Q4554" i="1"/>
  <c r="Q4555" i="1"/>
  <c r="Q4556" i="1"/>
  <c r="Q4557" i="1"/>
  <c r="Q4558" i="1"/>
  <c r="Q4559" i="1"/>
  <c r="Q4560" i="1"/>
  <c r="Q4561" i="1"/>
  <c r="Q4562" i="1"/>
  <c r="Q4563" i="1"/>
  <c r="Q4564" i="1"/>
  <c r="Q4565" i="1"/>
  <c r="Q4566" i="1"/>
  <c r="Q4567" i="1"/>
  <c r="Q4568" i="1"/>
  <c r="Q4569" i="1"/>
  <c r="Q4570" i="1"/>
  <c r="Q4571" i="1"/>
  <c r="Q4572" i="1"/>
  <c r="Q4573" i="1"/>
  <c r="Q4574" i="1"/>
  <c r="Q4575" i="1"/>
  <c r="Q4576" i="1"/>
  <c r="Q4577" i="1"/>
  <c r="Q4578" i="1"/>
  <c r="Q4579" i="1"/>
  <c r="Q4580" i="1"/>
  <c r="Q4581" i="1"/>
  <c r="Q4582" i="1"/>
  <c r="Q4583" i="1"/>
  <c r="Q4584" i="1"/>
  <c r="Q4585" i="1"/>
  <c r="Q4586" i="1"/>
  <c r="Q4587" i="1"/>
  <c r="Q4588" i="1"/>
  <c r="Q4589" i="1"/>
  <c r="Q4590" i="1"/>
  <c r="Q4591" i="1"/>
  <c r="Q4592" i="1"/>
  <c r="Q4593" i="1"/>
  <c r="Q4594" i="1"/>
  <c r="Q4595" i="1"/>
  <c r="Q4596" i="1"/>
  <c r="Q4597" i="1"/>
  <c r="Q4598" i="1"/>
  <c r="Q4599" i="1"/>
  <c r="Q4600" i="1"/>
  <c r="Q4601" i="1"/>
  <c r="Q4602" i="1"/>
  <c r="Q4603" i="1"/>
  <c r="Q4604" i="1"/>
  <c r="Q4605" i="1"/>
  <c r="Q4606" i="1"/>
  <c r="Q4607" i="1"/>
  <c r="Q4608" i="1"/>
  <c r="Q4609" i="1"/>
  <c r="Q4610" i="1"/>
  <c r="Q4611" i="1"/>
  <c r="Q4612" i="1"/>
  <c r="Q4613" i="1"/>
  <c r="Q4614" i="1"/>
  <c r="Q4615" i="1"/>
  <c r="Q4616" i="1"/>
  <c r="Q4617" i="1"/>
  <c r="Q4618" i="1"/>
  <c r="Q4619" i="1"/>
  <c r="Q4620" i="1"/>
  <c r="Q4621" i="1"/>
  <c r="Q4622" i="1"/>
  <c r="Q4623" i="1"/>
  <c r="Q4624" i="1"/>
  <c r="Q4625" i="1"/>
  <c r="Q4626" i="1"/>
  <c r="Q4627" i="1"/>
  <c r="Q4628" i="1"/>
  <c r="Q4629" i="1"/>
  <c r="Q4630" i="1"/>
  <c r="Q4631" i="1"/>
  <c r="Q4632" i="1"/>
  <c r="Q4633" i="1"/>
  <c r="Q4634" i="1"/>
  <c r="Q4635" i="1"/>
  <c r="Q4636" i="1"/>
  <c r="Q4637" i="1"/>
  <c r="Q4638" i="1"/>
  <c r="Q4639" i="1"/>
  <c r="Q4640" i="1"/>
  <c r="Q4641" i="1"/>
  <c r="Q4642" i="1"/>
  <c r="Q4643" i="1"/>
  <c r="Q4644" i="1"/>
  <c r="Q4645" i="1"/>
  <c r="Q4646" i="1"/>
  <c r="Q4647" i="1"/>
  <c r="Q4648" i="1"/>
  <c r="Q4649" i="1"/>
  <c r="Q4650" i="1"/>
  <c r="Q4651" i="1"/>
  <c r="Q4652" i="1"/>
  <c r="Q4653" i="1"/>
  <c r="Q4654" i="1"/>
  <c r="Q4655" i="1"/>
  <c r="Q4656" i="1"/>
  <c r="Q4657" i="1"/>
  <c r="Q4658" i="1"/>
  <c r="Q4659" i="1"/>
  <c r="Q4660" i="1"/>
  <c r="Q4661" i="1"/>
  <c r="Q4662" i="1"/>
  <c r="Q4663" i="1"/>
  <c r="Q4664" i="1"/>
  <c r="Q4665" i="1"/>
  <c r="Q4666" i="1"/>
  <c r="Q4667" i="1"/>
  <c r="Q4668" i="1"/>
  <c r="Q4669" i="1"/>
  <c r="Q4670" i="1"/>
  <c r="Q4671" i="1"/>
  <c r="Q4672" i="1"/>
  <c r="Q4673" i="1"/>
  <c r="Q4674" i="1"/>
  <c r="Q4675" i="1"/>
  <c r="Q4676" i="1"/>
  <c r="Q4677" i="1"/>
  <c r="Q4678" i="1"/>
  <c r="Q4679" i="1"/>
  <c r="Q4680" i="1"/>
  <c r="Q4681" i="1"/>
  <c r="Q4682" i="1"/>
  <c r="Q4683" i="1"/>
  <c r="Q4684" i="1"/>
  <c r="Q4685" i="1"/>
  <c r="Q4686" i="1"/>
  <c r="Q4687" i="1"/>
  <c r="Q4688" i="1"/>
  <c r="Q4689" i="1"/>
  <c r="Q4690" i="1"/>
  <c r="Q4691" i="1"/>
  <c r="Q4692" i="1"/>
  <c r="Q4693" i="1"/>
  <c r="Q4694" i="1"/>
  <c r="Q4695" i="1"/>
  <c r="Q4696" i="1"/>
  <c r="Q4697" i="1"/>
  <c r="Q4698" i="1"/>
  <c r="Q4699" i="1"/>
  <c r="Q4700" i="1"/>
  <c r="Q4701" i="1"/>
  <c r="Q4702" i="1"/>
  <c r="Q4703" i="1"/>
  <c r="Q4704" i="1"/>
  <c r="Q4705" i="1"/>
  <c r="Q4706" i="1"/>
  <c r="Q4707" i="1"/>
  <c r="Q4708" i="1"/>
  <c r="Q4709" i="1"/>
  <c r="Q4710" i="1"/>
  <c r="Q4711" i="1"/>
  <c r="Q4712" i="1"/>
  <c r="Q4713" i="1"/>
  <c r="Q4714" i="1"/>
  <c r="Q4715" i="1"/>
  <c r="Q4716" i="1"/>
  <c r="Q4717" i="1"/>
  <c r="Q4718" i="1"/>
  <c r="Q4719" i="1"/>
  <c r="Q4720" i="1"/>
  <c r="Q4721" i="1"/>
  <c r="Q4722" i="1"/>
  <c r="Q4723" i="1"/>
  <c r="Q4724" i="1"/>
  <c r="Q4725" i="1"/>
  <c r="Q4726" i="1"/>
  <c r="Q4727" i="1"/>
  <c r="Q4728" i="1"/>
  <c r="Q4729" i="1"/>
  <c r="Q4730" i="1"/>
  <c r="Q4731" i="1"/>
  <c r="Q4732" i="1"/>
  <c r="Q4733" i="1"/>
  <c r="Q4734" i="1"/>
  <c r="Q4735" i="1"/>
  <c r="Q4736" i="1"/>
  <c r="Q4737" i="1"/>
  <c r="Q4738" i="1"/>
  <c r="Q4739" i="1"/>
  <c r="Q4740" i="1"/>
  <c r="Q4741" i="1"/>
  <c r="Q4742" i="1"/>
  <c r="Q4743" i="1"/>
  <c r="Q4744" i="1"/>
  <c r="Q4745" i="1"/>
  <c r="Q4746" i="1"/>
  <c r="Q4747" i="1"/>
  <c r="Q4748" i="1"/>
  <c r="Q4749" i="1"/>
  <c r="Q4750" i="1"/>
  <c r="Q4751" i="1"/>
  <c r="Q4752" i="1"/>
  <c r="Q4753" i="1"/>
  <c r="Q4754" i="1"/>
  <c r="Q4755" i="1"/>
  <c r="Q4756" i="1"/>
  <c r="Q4757" i="1"/>
  <c r="Q4758" i="1"/>
  <c r="Q4759" i="1"/>
  <c r="Q4760" i="1"/>
  <c r="Q4761" i="1"/>
  <c r="Q4762" i="1"/>
  <c r="Q4763" i="1"/>
  <c r="Q4764" i="1"/>
  <c r="Q4765" i="1"/>
  <c r="Q4766" i="1"/>
  <c r="Q4767" i="1"/>
  <c r="Q4768" i="1"/>
  <c r="Q4769" i="1"/>
  <c r="Q4770" i="1"/>
  <c r="Q4771" i="1"/>
  <c r="Q4772" i="1"/>
  <c r="Q4773" i="1"/>
  <c r="Q4774" i="1"/>
  <c r="Q4775" i="1"/>
  <c r="Q4776" i="1"/>
  <c r="Q4777" i="1"/>
  <c r="Q4778" i="1"/>
  <c r="Q4779" i="1"/>
  <c r="Q4780" i="1"/>
  <c r="Q4781" i="1"/>
  <c r="Q4782" i="1"/>
  <c r="Q4783" i="1"/>
  <c r="Q4784" i="1"/>
  <c r="Q4785" i="1"/>
  <c r="Q4786" i="1"/>
  <c r="Q4787" i="1"/>
  <c r="Q4788" i="1"/>
  <c r="Q4789" i="1"/>
  <c r="Q4790" i="1"/>
  <c r="Q4791" i="1"/>
  <c r="Q4792" i="1"/>
  <c r="Q4793" i="1"/>
  <c r="Q4794" i="1"/>
  <c r="Q4795" i="1"/>
  <c r="Q4796" i="1"/>
  <c r="Q4797" i="1"/>
  <c r="Q4798" i="1"/>
  <c r="Q4799" i="1"/>
  <c r="Q4800" i="1"/>
  <c r="Q4801" i="1"/>
  <c r="Q4802" i="1"/>
  <c r="Q4803" i="1"/>
  <c r="Q4804" i="1"/>
  <c r="Q4805" i="1"/>
  <c r="Q4806" i="1"/>
  <c r="Q4807" i="1"/>
  <c r="Q4808" i="1"/>
  <c r="Q4809" i="1"/>
  <c r="Q4810" i="1"/>
  <c r="Q4811" i="1"/>
  <c r="Q4812" i="1"/>
  <c r="Q4813" i="1"/>
  <c r="Q4814" i="1"/>
  <c r="Q4815" i="1"/>
  <c r="Q4816" i="1"/>
  <c r="Q4817" i="1"/>
  <c r="Q4818" i="1"/>
  <c r="Q4819" i="1"/>
  <c r="Q4820" i="1"/>
  <c r="Q4821" i="1"/>
  <c r="Q4822" i="1"/>
  <c r="Q4823" i="1"/>
  <c r="Q4824" i="1"/>
  <c r="Q4825" i="1"/>
  <c r="Q4826" i="1"/>
  <c r="Q4827" i="1"/>
  <c r="Q4828" i="1"/>
  <c r="Q4829" i="1"/>
  <c r="Q4830" i="1"/>
  <c r="Q4831" i="1"/>
  <c r="Q4832" i="1"/>
  <c r="Q4833" i="1"/>
  <c r="Q4834" i="1"/>
  <c r="Q4835" i="1"/>
  <c r="Q4836" i="1"/>
  <c r="Q4837" i="1"/>
  <c r="Q4838" i="1"/>
  <c r="Q4839" i="1"/>
  <c r="Q4840" i="1"/>
  <c r="Q4841" i="1"/>
  <c r="Q4842" i="1"/>
  <c r="Q4843" i="1"/>
  <c r="Q4844" i="1"/>
  <c r="Q4845" i="1"/>
  <c r="Q4846" i="1"/>
  <c r="Q4847" i="1"/>
  <c r="Q4848" i="1"/>
  <c r="Q4849" i="1"/>
  <c r="Q4850" i="1"/>
  <c r="Q4851" i="1"/>
  <c r="Q4852" i="1"/>
  <c r="Q4853" i="1"/>
  <c r="Q4854" i="1"/>
  <c r="Q4855" i="1"/>
  <c r="Q4856" i="1"/>
  <c r="Q4857" i="1"/>
  <c r="Q4858" i="1"/>
  <c r="Q4859" i="1"/>
  <c r="Q4860" i="1"/>
  <c r="Q4861" i="1"/>
  <c r="Q4862" i="1"/>
  <c r="Q4863" i="1"/>
  <c r="Q4864" i="1"/>
  <c r="Q4865" i="1"/>
  <c r="Q4866" i="1"/>
  <c r="Q4867" i="1"/>
  <c r="Q4868" i="1"/>
  <c r="Q4869" i="1"/>
  <c r="Q4870" i="1"/>
  <c r="Q4871" i="1"/>
  <c r="Q4872" i="1"/>
  <c r="Q4873" i="1"/>
  <c r="Q4874" i="1"/>
  <c r="Q4875" i="1"/>
  <c r="Q4876" i="1"/>
  <c r="Q4877" i="1"/>
  <c r="Q4878" i="1"/>
  <c r="Q4879" i="1"/>
  <c r="Q4880" i="1"/>
  <c r="Q4881" i="1"/>
  <c r="Q4882" i="1"/>
  <c r="Q4883" i="1"/>
  <c r="Q4884" i="1"/>
  <c r="Q4885" i="1"/>
  <c r="Q4886" i="1"/>
  <c r="Q4887" i="1"/>
  <c r="Q4888" i="1"/>
  <c r="Q4889" i="1"/>
  <c r="Q4890" i="1"/>
  <c r="Q4891" i="1"/>
  <c r="Q4892" i="1"/>
  <c r="Q4893" i="1"/>
  <c r="Q4894" i="1"/>
  <c r="Q4895" i="1"/>
  <c r="Q4896" i="1"/>
  <c r="Q4897" i="1"/>
  <c r="Q4898" i="1"/>
  <c r="Q4899" i="1"/>
  <c r="Q4900" i="1"/>
  <c r="Q4901" i="1"/>
  <c r="Q4902" i="1"/>
  <c r="Q4903" i="1"/>
  <c r="Q4904" i="1"/>
  <c r="Q4905" i="1"/>
  <c r="Q4906" i="1"/>
  <c r="Q4907" i="1"/>
  <c r="Q4908" i="1"/>
  <c r="Q4909" i="1"/>
  <c r="Q4910" i="1"/>
  <c r="Q4911" i="1"/>
  <c r="Q4912" i="1"/>
  <c r="Q4913" i="1"/>
  <c r="Q4914" i="1"/>
  <c r="Q4915" i="1"/>
  <c r="Q4916" i="1"/>
  <c r="Q4917" i="1"/>
  <c r="Q4918" i="1"/>
  <c r="Q4919" i="1"/>
  <c r="Q4920" i="1"/>
  <c r="Q4921" i="1"/>
  <c r="Q4922" i="1"/>
  <c r="Q4923" i="1"/>
  <c r="Q4924" i="1"/>
  <c r="Q4925" i="1"/>
  <c r="Q4926" i="1"/>
  <c r="Q4927" i="1"/>
  <c r="Q4928" i="1"/>
  <c r="Q4929" i="1"/>
  <c r="Q4930" i="1"/>
  <c r="Q4931" i="1"/>
  <c r="Q4932" i="1"/>
  <c r="Q4933" i="1"/>
  <c r="Q4934" i="1"/>
  <c r="Q4935" i="1"/>
  <c r="Q4936" i="1"/>
  <c r="Q4937" i="1"/>
  <c r="Q4938" i="1"/>
  <c r="Q4939" i="1"/>
  <c r="Q4940" i="1"/>
  <c r="Q4941" i="1"/>
  <c r="Q4942" i="1"/>
  <c r="Q4943" i="1"/>
  <c r="Q4944" i="1"/>
  <c r="Q4945" i="1"/>
  <c r="Q4946" i="1"/>
  <c r="Q4947" i="1"/>
  <c r="Q4948" i="1"/>
  <c r="Q4949" i="1"/>
  <c r="Q4950" i="1"/>
  <c r="Q4951" i="1"/>
  <c r="Q4952" i="1"/>
  <c r="Q4953" i="1"/>
  <c r="Q4954" i="1"/>
  <c r="Q4955" i="1"/>
  <c r="Q4956" i="1"/>
  <c r="Q4957" i="1"/>
  <c r="Q4958" i="1"/>
  <c r="Q4959" i="1"/>
  <c r="Q4960" i="1"/>
  <c r="Q4961" i="1"/>
  <c r="Q4962" i="1"/>
  <c r="Q4963" i="1"/>
  <c r="Q4964" i="1"/>
  <c r="Q4965" i="1"/>
  <c r="Q4966" i="1"/>
  <c r="Q4967" i="1"/>
  <c r="Q4968" i="1"/>
  <c r="Q4969" i="1"/>
  <c r="Q4970" i="1"/>
  <c r="Q4971" i="1"/>
  <c r="Q4972" i="1"/>
  <c r="Q4973" i="1"/>
  <c r="Q4974" i="1"/>
  <c r="Q4975" i="1"/>
  <c r="Q4976" i="1"/>
  <c r="Q4977" i="1"/>
  <c r="Q4978" i="1"/>
  <c r="Q4979" i="1"/>
  <c r="Q4980" i="1"/>
  <c r="Q4981" i="1"/>
  <c r="Q4982" i="1"/>
  <c r="Q4983" i="1"/>
  <c r="Q4984" i="1"/>
  <c r="Q4985" i="1"/>
  <c r="Q4986" i="1"/>
  <c r="Q4987" i="1"/>
  <c r="Q4988" i="1"/>
  <c r="Q4989" i="1"/>
  <c r="Q4990" i="1"/>
  <c r="Q4991" i="1"/>
  <c r="Q4992" i="1"/>
  <c r="Q4993" i="1"/>
  <c r="Q4994" i="1"/>
  <c r="Q4995" i="1"/>
  <c r="Q4996" i="1"/>
  <c r="Q4997" i="1"/>
  <c r="Q4998" i="1"/>
  <c r="Q4999" i="1"/>
  <c r="Q5000" i="1"/>
  <c r="Q5001" i="1"/>
  <c r="Q5002" i="1"/>
  <c r="Q5003" i="1"/>
  <c r="Q5004" i="1"/>
  <c r="Q5005" i="1"/>
  <c r="Q5006" i="1"/>
  <c r="Q5007" i="1"/>
  <c r="Q5008" i="1"/>
  <c r="Q5009" i="1"/>
  <c r="Q5010" i="1"/>
  <c r="Q5011" i="1"/>
  <c r="Q5012" i="1"/>
  <c r="Q5013" i="1"/>
  <c r="Q5014" i="1"/>
  <c r="Q5015" i="1"/>
  <c r="Q5016" i="1"/>
  <c r="Q5017" i="1"/>
  <c r="Q5018" i="1"/>
  <c r="Q5019" i="1"/>
  <c r="Q5020" i="1"/>
  <c r="Q5021" i="1"/>
  <c r="Q5022" i="1"/>
  <c r="Q5023" i="1"/>
  <c r="Q5024" i="1"/>
  <c r="Q5025" i="1"/>
  <c r="Q5026" i="1"/>
  <c r="Q5027" i="1"/>
  <c r="Q5028" i="1"/>
  <c r="Q5029" i="1"/>
  <c r="Q5030" i="1"/>
  <c r="Q5031" i="1"/>
  <c r="Q5032" i="1"/>
  <c r="Q5033" i="1"/>
  <c r="Q5034" i="1"/>
  <c r="Q5035" i="1"/>
  <c r="Q5036" i="1"/>
  <c r="Q5037" i="1"/>
  <c r="Q5038" i="1"/>
  <c r="Q5039" i="1"/>
  <c r="Q5040" i="1"/>
  <c r="Q5041" i="1"/>
  <c r="Q5042" i="1"/>
  <c r="Q5043" i="1"/>
  <c r="Q5044" i="1"/>
  <c r="Q5045" i="1"/>
  <c r="Q5046" i="1"/>
  <c r="Q5047" i="1"/>
  <c r="Q5048" i="1"/>
  <c r="Q5049" i="1"/>
  <c r="Q5050" i="1"/>
  <c r="Q5051" i="1"/>
  <c r="Q5052" i="1"/>
  <c r="Q5053" i="1"/>
  <c r="Q5054" i="1"/>
  <c r="Q5055" i="1"/>
  <c r="Q5056" i="1"/>
  <c r="Q5057" i="1"/>
  <c r="Q5058" i="1"/>
  <c r="Q5059" i="1"/>
  <c r="Q5060" i="1"/>
  <c r="Q5061" i="1"/>
  <c r="Q5062" i="1"/>
  <c r="Q5063" i="1"/>
  <c r="Q5064" i="1"/>
  <c r="Q5065" i="1"/>
  <c r="Q5066" i="1"/>
  <c r="Q5067" i="1"/>
  <c r="Q5068" i="1"/>
  <c r="Q5069" i="1"/>
  <c r="Q5070" i="1"/>
  <c r="Q5071" i="1"/>
  <c r="Q5072" i="1"/>
  <c r="Q5073" i="1"/>
  <c r="Q5074" i="1"/>
  <c r="Q5075" i="1"/>
  <c r="Q5076" i="1"/>
  <c r="Q5077" i="1"/>
  <c r="Q5078" i="1"/>
  <c r="Q5079" i="1"/>
  <c r="Q5080" i="1"/>
  <c r="Q5081" i="1"/>
  <c r="Q5082" i="1"/>
  <c r="Q5083" i="1"/>
  <c r="Q5084" i="1"/>
  <c r="Q5085" i="1"/>
  <c r="Q5086" i="1"/>
  <c r="Q5087" i="1"/>
  <c r="Q5088" i="1"/>
  <c r="Q5089" i="1"/>
  <c r="Q5090" i="1"/>
  <c r="Q5091" i="1"/>
  <c r="Q5092" i="1"/>
  <c r="Q5093" i="1"/>
  <c r="Q5094" i="1"/>
  <c r="Q5095" i="1"/>
  <c r="Q5096" i="1"/>
  <c r="Q5097" i="1"/>
  <c r="Q5098" i="1"/>
  <c r="Q5099" i="1"/>
  <c r="Q5100" i="1"/>
  <c r="Q5101" i="1"/>
  <c r="Q5102" i="1"/>
  <c r="Q5103" i="1"/>
  <c r="Q5104" i="1"/>
  <c r="Q5105" i="1"/>
  <c r="Q5106" i="1"/>
  <c r="Q5107" i="1"/>
  <c r="Q5108" i="1"/>
  <c r="Q5109" i="1"/>
  <c r="Q5110" i="1"/>
  <c r="Q5111" i="1"/>
  <c r="Q5112" i="1"/>
  <c r="Q5113" i="1"/>
  <c r="Q5114" i="1"/>
  <c r="Q5115" i="1"/>
  <c r="Q5116" i="1"/>
  <c r="Q5117" i="1"/>
  <c r="Q5118" i="1"/>
  <c r="Q5119" i="1"/>
  <c r="Q5120" i="1"/>
  <c r="Q5121" i="1"/>
  <c r="Q5122" i="1"/>
  <c r="Q5123" i="1"/>
  <c r="Q5124" i="1"/>
  <c r="Q5125" i="1"/>
  <c r="Q5126" i="1"/>
  <c r="Q5127" i="1"/>
  <c r="Q5128" i="1"/>
  <c r="Q5129" i="1"/>
  <c r="Q5130" i="1"/>
  <c r="Q5131" i="1"/>
  <c r="Q5132" i="1"/>
  <c r="Q5133" i="1"/>
  <c r="Q5134" i="1"/>
  <c r="Q5135" i="1"/>
  <c r="Q5136" i="1"/>
  <c r="Q5137" i="1"/>
  <c r="Q5138" i="1"/>
  <c r="Q5139" i="1"/>
  <c r="Q5140" i="1"/>
  <c r="Q5141" i="1"/>
  <c r="Q5142" i="1"/>
  <c r="Q5143" i="1"/>
  <c r="Q5144" i="1"/>
  <c r="Q5145" i="1"/>
  <c r="Q5146" i="1"/>
  <c r="Q5147" i="1"/>
  <c r="Q5148" i="1"/>
  <c r="Q5149" i="1"/>
  <c r="Q5150" i="1"/>
  <c r="Q5151" i="1"/>
  <c r="Q5152" i="1"/>
  <c r="Q5153" i="1"/>
  <c r="Q5154" i="1"/>
  <c r="Q5155" i="1"/>
  <c r="Q5156" i="1"/>
  <c r="Q5157" i="1"/>
  <c r="Q5158" i="1"/>
  <c r="Q5159" i="1"/>
  <c r="Q5160" i="1"/>
  <c r="Q5161" i="1"/>
  <c r="Q5162" i="1"/>
  <c r="Q5163" i="1"/>
  <c r="Q5164" i="1"/>
  <c r="Q5165" i="1"/>
  <c r="Q5166" i="1"/>
  <c r="Q5167" i="1"/>
  <c r="Q5168" i="1"/>
  <c r="Q5169" i="1"/>
  <c r="Q5170" i="1"/>
  <c r="Q5171" i="1"/>
  <c r="Q5172" i="1"/>
  <c r="Q5173" i="1"/>
  <c r="Q5174" i="1"/>
  <c r="Q5175" i="1"/>
  <c r="Q5176" i="1"/>
  <c r="Q5177" i="1"/>
  <c r="Q5178" i="1"/>
  <c r="Q5179" i="1"/>
  <c r="Q5180" i="1"/>
  <c r="Q5181" i="1"/>
  <c r="Q5182" i="1"/>
  <c r="Q5183" i="1"/>
  <c r="Q5184" i="1"/>
  <c r="Q5185" i="1"/>
  <c r="Q5186" i="1"/>
  <c r="Q5187" i="1"/>
  <c r="Q5188" i="1"/>
  <c r="Q5189" i="1"/>
  <c r="Q5190" i="1"/>
  <c r="Q5191" i="1"/>
  <c r="Q5192" i="1"/>
  <c r="Q5193" i="1"/>
  <c r="Q5194" i="1"/>
  <c r="Q5195" i="1"/>
  <c r="Q5196" i="1"/>
  <c r="Q5197" i="1"/>
  <c r="Q5198" i="1"/>
  <c r="Q5199" i="1"/>
  <c r="Q5200" i="1"/>
  <c r="Q5201" i="1"/>
  <c r="Q5202" i="1"/>
  <c r="Q5203" i="1"/>
  <c r="Q5204" i="1"/>
  <c r="Q5205" i="1"/>
  <c r="Q5206" i="1"/>
  <c r="Q5207" i="1"/>
  <c r="Q5208" i="1"/>
  <c r="Q5209" i="1"/>
  <c r="Q5210" i="1"/>
  <c r="Q5211" i="1"/>
  <c r="Q5212" i="1"/>
  <c r="Q5213" i="1"/>
  <c r="Q5214" i="1"/>
  <c r="Q5215" i="1"/>
  <c r="Q5216" i="1"/>
  <c r="Q5217" i="1"/>
  <c r="Q5218" i="1"/>
  <c r="Q5219" i="1"/>
  <c r="Q5220" i="1"/>
  <c r="Q5221" i="1"/>
  <c r="Q5222" i="1"/>
  <c r="Q5223" i="1"/>
  <c r="Q5224" i="1"/>
  <c r="Q5225" i="1"/>
  <c r="Q5226" i="1"/>
  <c r="Q5227" i="1"/>
  <c r="Q5228" i="1"/>
  <c r="Q5229" i="1"/>
  <c r="Q5230" i="1"/>
  <c r="Q5231" i="1"/>
  <c r="Q5232" i="1"/>
  <c r="Q5233" i="1"/>
  <c r="Q5234" i="1"/>
  <c r="Q5235" i="1"/>
  <c r="Q5236" i="1"/>
  <c r="Q5237" i="1"/>
  <c r="Q5238" i="1"/>
  <c r="Q5239" i="1"/>
  <c r="Q5240" i="1"/>
  <c r="Q5241" i="1"/>
  <c r="Q5242" i="1"/>
  <c r="Q5243" i="1"/>
  <c r="Q5244" i="1"/>
  <c r="Q5245" i="1"/>
  <c r="Q5246" i="1"/>
  <c r="Q5247" i="1"/>
  <c r="Q5248" i="1"/>
  <c r="Q5249" i="1"/>
  <c r="Q5250" i="1"/>
  <c r="Q5251" i="1"/>
  <c r="Q5252" i="1"/>
  <c r="Q5253" i="1"/>
  <c r="Q5254" i="1"/>
  <c r="Q5255" i="1"/>
  <c r="Q5256" i="1"/>
  <c r="Q5257" i="1"/>
  <c r="Q5258" i="1"/>
  <c r="Q5259" i="1"/>
  <c r="Q5260" i="1"/>
  <c r="Q5261" i="1"/>
  <c r="Q5262" i="1"/>
  <c r="Q5263" i="1"/>
  <c r="Q5264" i="1"/>
  <c r="Q5265" i="1"/>
  <c r="Q5266" i="1"/>
  <c r="Q5267" i="1"/>
  <c r="Q5268" i="1"/>
  <c r="Q5269" i="1"/>
  <c r="Q5270" i="1"/>
  <c r="Q5271" i="1"/>
  <c r="Q5272" i="1"/>
  <c r="Q5273" i="1"/>
  <c r="Q5274" i="1"/>
  <c r="Q5275" i="1"/>
  <c r="Q5276" i="1"/>
  <c r="Q5277" i="1"/>
  <c r="Q5278" i="1"/>
  <c r="Q5279" i="1"/>
  <c r="Q5280" i="1"/>
  <c r="Q5281" i="1"/>
  <c r="Q5282" i="1"/>
  <c r="Q5283" i="1"/>
  <c r="Q5284" i="1"/>
  <c r="Q5285" i="1"/>
  <c r="Q5286" i="1"/>
  <c r="Q5287" i="1"/>
  <c r="Q5288" i="1"/>
  <c r="Q5289" i="1"/>
  <c r="Q5290" i="1"/>
  <c r="Q5291" i="1"/>
  <c r="Q5292" i="1"/>
  <c r="Q5293" i="1"/>
  <c r="Q5294" i="1"/>
  <c r="Q5295" i="1"/>
  <c r="Q5296" i="1"/>
  <c r="Q5297" i="1"/>
  <c r="Q5298" i="1"/>
  <c r="Q5299" i="1"/>
  <c r="Q5300" i="1"/>
  <c r="Q5301" i="1"/>
  <c r="Q5302" i="1"/>
  <c r="Q5303" i="1"/>
  <c r="Q5304" i="1"/>
  <c r="Q5305" i="1"/>
  <c r="Q5306" i="1"/>
  <c r="Q5307" i="1"/>
  <c r="Q5308" i="1"/>
  <c r="Q5309" i="1"/>
  <c r="Q5310" i="1"/>
  <c r="Q5311" i="1"/>
  <c r="Q5312" i="1"/>
  <c r="Q5313" i="1"/>
  <c r="Q5314" i="1"/>
  <c r="Q5315" i="1"/>
  <c r="Q5316" i="1"/>
  <c r="Q5317" i="1"/>
  <c r="Q5318" i="1"/>
  <c r="Q5319" i="1"/>
  <c r="Q5320" i="1"/>
  <c r="Q5321" i="1"/>
  <c r="Q5322" i="1"/>
  <c r="Q5323" i="1"/>
  <c r="Q5324" i="1"/>
  <c r="Q5325" i="1"/>
  <c r="Q5326" i="1"/>
  <c r="Q5327" i="1"/>
  <c r="Q5328" i="1"/>
  <c r="Q5329" i="1"/>
  <c r="Q5330" i="1"/>
  <c r="Q5331" i="1"/>
  <c r="Q5332" i="1"/>
  <c r="Q5333" i="1"/>
  <c r="Q5334" i="1"/>
  <c r="Q5335" i="1"/>
  <c r="Q5336" i="1"/>
  <c r="Q5337" i="1"/>
  <c r="Q5338" i="1"/>
  <c r="Q5339" i="1"/>
  <c r="Q5340" i="1"/>
  <c r="Q5341" i="1"/>
  <c r="Q5342" i="1"/>
  <c r="Q5343" i="1"/>
  <c r="Q5344" i="1"/>
  <c r="Q5345" i="1"/>
  <c r="Q5346" i="1"/>
  <c r="Q5347" i="1"/>
  <c r="Q5348" i="1"/>
  <c r="Q5349" i="1"/>
  <c r="Q5350" i="1"/>
  <c r="Q5351" i="1"/>
  <c r="Q5352" i="1"/>
  <c r="Q5353" i="1"/>
  <c r="Q5354" i="1"/>
  <c r="Q5355" i="1"/>
  <c r="Q5356" i="1"/>
  <c r="Q5357" i="1"/>
  <c r="Q5358" i="1"/>
  <c r="Q5359" i="1"/>
  <c r="Q5360" i="1"/>
  <c r="Q5361" i="1"/>
  <c r="Q5362" i="1"/>
  <c r="Q5363" i="1"/>
  <c r="Q5364" i="1"/>
  <c r="Q5365" i="1"/>
  <c r="Q5366" i="1"/>
  <c r="Q5367" i="1"/>
  <c r="Q5368" i="1"/>
  <c r="Q5369" i="1"/>
  <c r="Q5370" i="1"/>
  <c r="Q5371" i="1"/>
  <c r="Q5372" i="1"/>
  <c r="Q5373" i="1"/>
  <c r="Q5374" i="1"/>
  <c r="Q5375" i="1"/>
  <c r="Q5376" i="1"/>
  <c r="Q5377" i="1"/>
  <c r="Q5378" i="1"/>
  <c r="Q5379" i="1"/>
  <c r="Q5380" i="1"/>
  <c r="Q5381" i="1"/>
  <c r="Q5382" i="1"/>
  <c r="Q5383" i="1"/>
  <c r="Q5384" i="1"/>
  <c r="Q5385" i="1"/>
  <c r="Q5386" i="1"/>
  <c r="Q5387" i="1"/>
  <c r="Q5388" i="1"/>
  <c r="Q5389" i="1"/>
  <c r="Q5390" i="1"/>
  <c r="Q5391" i="1"/>
  <c r="Q5392" i="1"/>
  <c r="Q5393" i="1"/>
  <c r="Q5394" i="1"/>
  <c r="Q5395" i="1"/>
  <c r="Q5396" i="1"/>
  <c r="Q5397" i="1"/>
  <c r="Q5398" i="1"/>
  <c r="Q5399" i="1"/>
  <c r="Q5400" i="1"/>
  <c r="Q5401" i="1"/>
  <c r="Q5402" i="1"/>
  <c r="Q5403" i="1"/>
  <c r="Q5404" i="1"/>
  <c r="Q5405" i="1"/>
  <c r="Q5406" i="1"/>
  <c r="Q5407" i="1"/>
  <c r="Q5408" i="1"/>
  <c r="Q5409" i="1"/>
  <c r="Q5410" i="1"/>
  <c r="Q5411" i="1"/>
  <c r="Q5412" i="1"/>
  <c r="Q5413" i="1"/>
  <c r="Q5414" i="1"/>
  <c r="Q5415" i="1"/>
  <c r="Q5416" i="1"/>
  <c r="Q5417" i="1"/>
  <c r="Q5418" i="1"/>
  <c r="Q5419" i="1"/>
  <c r="Q5420" i="1"/>
  <c r="Q5421" i="1"/>
  <c r="Q5422" i="1"/>
  <c r="Q5423" i="1"/>
  <c r="Q5424" i="1"/>
  <c r="Q5425" i="1"/>
  <c r="Q5426" i="1"/>
  <c r="Q5427" i="1"/>
  <c r="Q5428" i="1"/>
  <c r="Q5429" i="1"/>
  <c r="Q5430" i="1"/>
  <c r="Q5431" i="1"/>
  <c r="Q5432" i="1"/>
  <c r="Q5433" i="1"/>
  <c r="Q5434" i="1"/>
  <c r="Q5435" i="1"/>
  <c r="Q5436" i="1"/>
  <c r="Q5437" i="1"/>
  <c r="Q5438" i="1"/>
  <c r="Q5439" i="1"/>
  <c r="Q5440" i="1"/>
  <c r="Q5441" i="1"/>
  <c r="Q5442" i="1"/>
  <c r="Q5443" i="1"/>
  <c r="Q5444" i="1"/>
  <c r="Q5445" i="1"/>
  <c r="Q5446" i="1"/>
  <c r="Q5447" i="1"/>
  <c r="Q5448" i="1"/>
  <c r="Q5449" i="1"/>
  <c r="Q5450" i="1"/>
  <c r="Q5451" i="1"/>
  <c r="Q5452" i="1"/>
  <c r="Q5453" i="1"/>
  <c r="Q5454" i="1"/>
  <c r="Q5455" i="1"/>
  <c r="Q5456" i="1"/>
  <c r="Q5457" i="1"/>
  <c r="Q5458" i="1"/>
  <c r="Q5459" i="1"/>
  <c r="Q5460" i="1"/>
  <c r="Q5461" i="1"/>
  <c r="Q5462" i="1"/>
  <c r="Q5463" i="1"/>
  <c r="Q5464" i="1"/>
  <c r="Q5465" i="1"/>
  <c r="Q5466" i="1"/>
  <c r="Q5467" i="1"/>
  <c r="Q5468" i="1"/>
  <c r="Q5469" i="1"/>
  <c r="Q5470" i="1"/>
  <c r="Q5471" i="1"/>
  <c r="Q5472" i="1"/>
  <c r="Q5473" i="1"/>
  <c r="Q5474" i="1"/>
  <c r="Q5475" i="1"/>
  <c r="Q5476" i="1"/>
  <c r="Q5477" i="1"/>
  <c r="Q5478" i="1"/>
  <c r="Q5479" i="1"/>
  <c r="Q5480" i="1"/>
  <c r="Q5481" i="1"/>
  <c r="Q5482" i="1"/>
  <c r="Q5483" i="1"/>
  <c r="Q5484" i="1"/>
  <c r="Q5485" i="1"/>
  <c r="Q5486" i="1"/>
  <c r="Q5487" i="1"/>
  <c r="Q5488" i="1"/>
  <c r="Q5489" i="1"/>
  <c r="Q5490" i="1"/>
  <c r="Q5491" i="1"/>
  <c r="Q5492" i="1"/>
  <c r="Q5493" i="1"/>
  <c r="Q5494" i="1"/>
  <c r="Q5495" i="1"/>
  <c r="Q5496" i="1"/>
  <c r="Q5497" i="1"/>
  <c r="Q5498" i="1"/>
  <c r="Q5499" i="1"/>
  <c r="Q5500" i="1"/>
  <c r="Q5501" i="1"/>
  <c r="Q5502" i="1"/>
  <c r="Q5503" i="1"/>
  <c r="Q5504" i="1"/>
  <c r="Q5505" i="1"/>
  <c r="Q5506" i="1"/>
  <c r="Q5507" i="1"/>
  <c r="Q5508" i="1"/>
  <c r="Q5509" i="1"/>
  <c r="Q5510" i="1"/>
  <c r="Q5511" i="1"/>
  <c r="Q5512" i="1"/>
  <c r="Q5513" i="1"/>
  <c r="Q5514" i="1"/>
  <c r="Q5515" i="1"/>
  <c r="Q5516" i="1"/>
  <c r="Q5517" i="1"/>
  <c r="Q5518" i="1"/>
  <c r="Q5519" i="1"/>
  <c r="Q5520" i="1"/>
  <c r="Q5521" i="1"/>
  <c r="Q5522" i="1"/>
  <c r="Q5523" i="1"/>
  <c r="Q5524" i="1"/>
  <c r="Q5525" i="1"/>
  <c r="Q5526" i="1"/>
  <c r="Q5527" i="1"/>
  <c r="Q5528" i="1"/>
  <c r="Q5529" i="1"/>
  <c r="Q5530" i="1"/>
  <c r="Q5531" i="1"/>
  <c r="Q5532" i="1"/>
  <c r="Q5533" i="1"/>
  <c r="Q5534" i="1"/>
  <c r="Q5535" i="1"/>
  <c r="Q5536" i="1"/>
  <c r="Q5537" i="1"/>
  <c r="Q5538" i="1"/>
  <c r="Q5539" i="1"/>
  <c r="Q5540" i="1"/>
  <c r="Q5541" i="1"/>
  <c r="Q5542" i="1"/>
  <c r="Q5543" i="1"/>
  <c r="Q5544" i="1"/>
  <c r="Q5545" i="1"/>
  <c r="Q5546" i="1"/>
  <c r="Q5547" i="1"/>
  <c r="Q5548" i="1"/>
  <c r="Q5549" i="1"/>
  <c r="Q5550" i="1"/>
  <c r="Q5551" i="1"/>
  <c r="Q5552" i="1"/>
  <c r="Q5553" i="1"/>
  <c r="Q5554" i="1"/>
  <c r="Q5555" i="1"/>
  <c r="Q5556" i="1"/>
  <c r="Q5557" i="1"/>
  <c r="Q5558" i="1"/>
  <c r="Q5559" i="1"/>
  <c r="Q5560" i="1"/>
  <c r="Q5561" i="1"/>
  <c r="Q5562" i="1"/>
  <c r="Q5563" i="1"/>
  <c r="Q5564" i="1"/>
  <c r="Q5565" i="1"/>
  <c r="Q5566" i="1"/>
  <c r="Q5567" i="1"/>
  <c r="Q5568" i="1"/>
  <c r="Q5569" i="1"/>
  <c r="Q5570" i="1"/>
  <c r="Q5571" i="1"/>
  <c r="Q5572" i="1"/>
  <c r="Q5573" i="1"/>
  <c r="Q5574" i="1"/>
  <c r="Q5575" i="1"/>
  <c r="Q5576" i="1"/>
  <c r="Q5577" i="1"/>
  <c r="Q5578" i="1"/>
  <c r="Q5579" i="1"/>
  <c r="Q5580" i="1"/>
  <c r="Q5581" i="1"/>
  <c r="Q5582" i="1"/>
  <c r="Q5583" i="1"/>
  <c r="Q5584" i="1"/>
  <c r="Q5585" i="1"/>
  <c r="Q5586" i="1"/>
  <c r="Q5587" i="1"/>
  <c r="Q5588" i="1"/>
  <c r="Q5589" i="1"/>
  <c r="Q5590" i="1"/>
  <c r="Q5591" i="1"/>
  <c r="Q5592" i="1"/>
  <c r="Q5593" i="1"/>
  <c r="Q5594" i="1"/>
  <c r="Q5595" i="1"/>
  <c r="Q5596" i="1"/>
  <c r="Q5597" i="1"/>
  <c r="Q5598" i="1"/>
  <c r="Q5599" i="1"/>
  <c r="Q5600" i="1"/>
  <c r="Q5601" i="1"/>
  <c r="Q5602" i="1"/>
  <c r="Q5603" i="1"/>
  <c r="Q5604" i="1"/>
  <c r="Q5605" i="1"/>
  <c r="Q5606" i="1"/>
  <c r="Q5607" i="1"/>
  <c r="Q5608" i="1"/>
  <c r="Q5609" i="1"/>
  <c r="Q5610" i="1"/>
  <c r="Q5611" i="1"/>
  <c r="Q5612" i="1"/>
  <c r="Q5613" i="1"/>
  <c r="Q5614" i="1"/>
  <c r="Q5615" i="1"/>
  <c r="Q5616" i="1"/>
  <c r="Q5617" i="1"/>
  <c r="Q5618" i="1"/>
  <c r="Q5619" i="1"/>
  <c r="Q5620" i="1"/>
  <c r="Q5621" i="1"/>
  <c r="Q5622" i="1"/>
  <c r="Q5623" i="1"/>
  <c r="Q5624" i="1"/>
  <c r="Q5625" i="1"/>
  <c r="Q5626" i="1"/>
  <c r="Q5627" i="1"/>
  <c r="Q5628" i="1"/>
  <c r="Q5629" i="1"/>
  <c r="Q5630" i="1"/>
  <c r="Q5631" i="1"/>
  <c r="Q5632" i="1"/>
  <c r="Q5633" i="1"/>
  <c r="Q5634" i="1"/>
  <c r="Q5635" i="1"/>
  <c r="Q5636" i="1"/>
  <c r="Q5637" i="1"/>
  <c r="Q5638" i="1"/>
  <c r="Q5639" i="1"/>
  <c r="Q5640" i="1"/>
  <c r="Q5641" i="1"/>
  <c r="Q5642" i="1"/>
  <c r="Q5643" i="1"/>
  <c r="Q5644" i="1"/>
  <c r="Q5645" i="1"/>
  <c r="Q5646" i="1"/>
  <c r="Q5647" i="1"/>
  <c r="Q5648" i="1"/>
  <c r="Q5649" i="1"/>
  <c r="Q5650" i="1"/>
  <c r="Q5651" i="1"/>
  <c r="Q5652" i="1"/>
  <c r="Q5653" i="1"/>
  <c r="Q5654" i="1"/>
  <c r="Q5655" i="1"/>
  <c r="Q5656" i="1"/>
  <c r="Q5657" i="1"/>
  <c r="Q5658" i="1"/>
  <c r="Q5659" i="1"/>
  <c r="Q5660" i="1"/>
  <c r="Q5661" i="1"/>
  <c r="Q5662" i="1"/>
  <c r="Q5663" i="1"/>
  <c r="Q5664" i="1"/>
  <c r="Q5665" i="1"/>
  <c r="Q5666" i="1"/>
  <c r="Q5667" i="1"/>
  <c r="Q5668" i="1"/>
  <c r="Q5669" i="1"/>
  <c r="Q5670" i="1"/>
  <c r="Q5671" i="1"/>
  <c r="Q5672" i="1"/>
  <c r="Q5673" i="1"/>
  <c r="Q5674" i="1"/>
  <c r="Q5675" i="1"/>
  <c r="Q5676" i="1"/>
  <c r="Q5677" i="1"/>
  <c r="Q5678" i="1"/>
  <c r="Q5679" i="1"/>
  <c r="Q5680" i="1"/>
  <c r="Q5681" i="1"/>
  <c r="Q5682" i="1"/>
  <c r="Q5683" i="1"/>
  <c r="Q5684" i="1"/>
  <c r="Q5685" i="1"/>
  <c r="Q5686" i="1"/>
  <c r="Q5687" i="1"/>
  <c r="Q5688" i="1"/>
  <c r="Q5689" i="1"/>
  <c r="Q5690" i="1"/>
  <c r="Q5691" i="1"/>
  <c r="Q5692" i="1"/>
  <c r="Q5693" i="1"/>
  <c r="Q5694" i="1"/>
  <c r="Q5695" i="1"/>
  <c r="Q5696" i="1"/>
  <c r="Q5697" i="1"/>
  <c r="Q5698" i="1"/>
  <c r="Q5699" i="1"/>
  <c r="Q5700" i="1"/>
  <c r="Q5701" i="1"/>
  <c r="Q5702" i="1"/>
  <c r="Q5703" i="1"/>
  <c r="Q5704" i="1"/>
  <c r="Q5705" i="1"/>
  <c r="Q5706" i="1"/>
  <c r="Q5707" i="1"/>
  <c r="Q5708" i="1"/>
  <c r="Q5709" i="1"/>
  <c r="Q5710" i="1"/>
  <c r="Q5711" i="1"/>
  <c r="Q5712" i="1"/>
  <c r="Q5713" i="1"/>
  <c r="Q5714" i="1"/>
  <c r="Q5715" i="1"/>
  <c r="Q5716" i="1"/>
  <c r="Q5717" i="1"/>
  <c r="Q5718" i="1"/>
  <c r="Q5719" i="1"/>
  <c r="Q5720" i="1"/>
  <c r="Q5721" i="1"/>
  <c r="Q5722" i="1"/>
  <c r="Q5723" i="1"/>
  <c r="Q5724" i="1"/>
  <c r="Q5725" i="1"/>
  <c r="Q5726" i="1"/>
  <c r="Q5727" i="1"/>
  <c r="Q5728" i="1"/>
  <c r="Q5729" i="1"/>
  <c r="Q5730" i="1"/>
  <c r="Q5731" i="1"/>
  <c r="Q5732" i="1"/>
  <c r="Q5733" i="1"/>
  <c r="Q5734" i="1"/>
  <c r="Q5735" i="1"/>
  <c r="Q5736" i="1"/>
  <c r="Q5737" i="1"/>
  <c r="Q5738" i="1"/>
  <c r="Q5739" i="1"/>
  <c r="Q5740" i="1"/>
  <c r="Q5741" i="1"/>
  <c r="Q5742" i="1"/>
  <c r="Q5743" i="1"/>
  <c r="Q5744" i="1"/>
  <c r="Q5745" i="1"/>
  <c r="Q5746" i="1"/>
  <c r="Q5747" i="1"/>
  <c r="Q5748" i="1"/>
  <c r="Q5749" i="1"/>
  <c r="Q5750" i="1"/>
  <c r="Q5751" i="1"/>
  <c r="Q5752" i="1"/>
  <c r="Q5753" i="1"/>
  <c r="Q5754" i="1"/>
  <c r="Q5755" i="1"/>
  <c r="Q5756" i="1"/>
  <c r="Q5757" i="1"/>
  <c r="Q5758" i="1"/>
  <c r="Q5759" i="1"/>
  <c r="Q5760" i="1"/>
  <c r="Q5761" i="1"/>
  <c r="Q5762" i="1"/>
  <c r="Q5763" i="1"/>
  <c r="Q5764" i="1"/>
  <c r="Q5765" i="1"/>
  <c r="Q5766" i="1"/>
  <c r="Q5767" i="1"/>
  <c r="Q5768" i="1"/>
  <c r="Q5769" i="1"/>
  <c r="Q5770" i="1"/>
  <c r="Q5771" i="1"/>
  <c r="Q5772" i="1"/>
  <c r="Q5773" i="1"/>
  <c r="Q5774" i="1"/>
  <c r="Q5775" i="1"/>
  <c r="Q5776" i="1"/>
  <c r="Q5777" i="1"/>
  <c r="Q5778" i="1"/>
  <c r="Q5779" i="1"/>
  <c r="Q5780" i="1"/>
  <c r="Q5781" i="1"/>
  <c r="Q5782" i="1"/>
  <c r="Q5783" i="1"/>
  <c r="Q5784" i="1"/>
  <c r="Q5785" i="1"/>
  <c r="Q5786" i="1"/>
  <c r="Q5787" i="1"/>
  <c r="Q5788" i="1"/>
  <c r="Q5789" i="1"/>
  <c r="Q5790" i="1"/>
  <c r="Q5791" i="1"/>
  <c r="Q5792" i="1"/>
  <c r="Q5793" i="1"/>
  <c r="Q5794" i="1"/>
  <c r="Q5795" i="1"/>
  <c r="Q5796" i="1"/>
  <c r="Q5797" i="1"/>
  <c r="Q5798" i="1"/>
  <c r="Q5799" i="1"/>
  <c r="Q5800" i="1"/>
  <c r="Q5801" i="1"/>
  <c r="Q5802" i="1"/>
  <c r="Q5803" i="1"/>
  <c r="Q5804" i="1"/>
  <c r="Q5805" i="1"/>
  <c r="Q5806" i="1"/>
  <c r="Q5807" i="1"/>
  <c r="Q5808" i="1"/>
  <c r="Q5809" i="1"/>
  <c r="Q5810" i="1"/>
  <c r="Q5811" i="1"/>
  <c r="Q5812" i="1"/>
  <c r="Q5813" i="1"/>
  <c r="Q5814" i="1"/>
  <c r="Q5815" i="1"/>
  <c r="Q5816" i="1"/>
  <c r="Q5817" i="1"/>
  <c r="Q5818" i="1"/>
  <c r="Q5819" i="1"/>
  <c r="Q5820" i="1"/>
  <c r="Q5821" i="1"/>
  <c r="Q5822" i="1"/>
  <c r="Q5823" i="1"/>
  <c r="Q5824" i="1"/>
  <c r="Q5825" i="1"/>
  <c r="Q5826" i="1"/>
  <c r="Q5827" i="1"/>
  <c r="Q5828" i="1"/>
  <c r="Q5829" i="1"/>
  <c r="Q5830" i="1"/>
  <c r="Q5831" i="1"/>
  <c r="Q5832" i="1"/>
  <c r="Q5833" i="1"/>
  <c r="Q5834" i="1"/>
  <c r="Q5835" i="1"/>
  <c r="Q5836" i="1"/>
  <c r="Q5837" i="1"/>
  <c r="Q5838" i="1"/>
  <c r="Q5839" i="1"/>
  <c r="Q5840" i="1"/>
  <c r="Q5841" i="1"/>
  <c r="Q5842" i="1"/>
  <c r="Q5843" i="1"/>
  <c r="Q5844" i="1"/>
  <c r="Q5845" i="1"/>
  <c r="Q5846" i="1"/>
  <c r="Q5847" i="1"/>
  <c r="Q5848" i="1"/>
  <c r="Q5849" i="1"/>
  <c r="Q5850" i="1"/>
  <c r="Q5851" i="1"/>
  <c r="Q5852" i="1"/>
  <c r="Q5853" i="1"/>
  <c r="Q5854" i="1"/>
  <c r="Q5855" i="1"/>
  <c r="Q5856" i="1"/>
  <c r="Q5857" i="1"/>
  <c r="Q5858" i="1"/>
  <c r="Q5859" i="1"/>
  <c r="Q5860" i="1"/>
  <c r="Q5861" i="1"/>
  <c r="Q5862" i="1"/>
  <c r="Q5863" i="1"/>
  <c r="Q5864" i="1"/>
  <c r="Q5865" i="1"/>
  <c r="Q5866" i="1"/>
  <c r="Q5867" i="1"/>
  <c r="Q5868" i="1"/>
  <c r="Q5869" i="1"/>
  <c r="Q5870" i="1"/>
  <c r="Q5871" i="1"/>
  <c r="Q5872" i="1"/>
  <c r="Q5873" i="1"/>
  <c r="Q5874" i="1"/>
  <c r="Q5875" i="1"/>
  <c r="Q5876" i="1"/>
  <c r="Q5877" i="1"/>
  <c r="Q5878" i="1"/>
  <c r="Q5879" i="1"/>
  <c r="Q5880" i="1"/>
  <c r="Q5881" i="1"/>
  <c r="Q5882" i="1"/>
  <c r="Q5883" i="1"/>
  <c r="Q5884" i="1"/>
  <c r="Q5885" i="1"/>
  <c r="Q5886" i="1"/>
  <c r="Q5887" i="1"/>
  <c r="Q5888" i="1"/>
  <c r="Q5889" i="1"/>
  <c r="Q5890" i="1"/>
  <c r="Q5891" i="1"/>
  <c r="Q5892" i="1"/>
  <c r="Q5893" i="1"/>
  <c r="Q5894" i="1"/>
  <c r="Q5895" i="1"/>
  <c r="Q5896" i="1"/>
  <c r="Q5897" i="1"/>
  <c r="Q5898" i="1"/>
  <c r="Q5899" i="1"/>
  <c r="Q5900" i="1"/>
  <c r="Q5901" i="1"/>
  <c r="Q5902" i="1"/>
  <c r="Q5903" i="1"/>
  <c r="Q5904" i="1"/>
  <c r="Q5905" i="1"/>
  <c r="Q5906" i="1"/>
  <c r="Q5907" i="1"/>
  <c r="Q5908" i="1"/>
  <c r="Q5909" i="1"/>
  <c r="Q5910" i="1"/>
  <c r="Q5911" i="1"/>
  <c r="Q5912" i="1"/>
  <c r="Q5913" i="1"/>
  <c r="Q5914" i="1"/>
  <c r="Q5915" i="1"/>
  <c r="Q5916" i="1"/>
  <c r="Q5917" i="1"/>
  <c r="Q5918" i="1"/>
  <c r="Q5919" i="1"/>
  <c r="Q5920" i="1"/>
  <c r="Q5921" i="1"/>
  <c r="Q5922" i="1"/>
  <c r="Q5923" i="1"/>
  <c r="Q5924" i="1"/>
  <c r="Q5925" i="1"/>
  <c r="Q5926" i="1"/>
  <c r="Q5927" i="1"/>
  <c r="Q5928" i="1"/>
  <c r="Q5929" i="1"/>
  <c r="Q5930" i="1"/>
  <c r="Q5931" i="1"/>
  <c r="Q5932" i="1"/>
  <c r="Q5933" i="1"/>
  <c r="Q5934" i="1"/>
  <c r="Q5935" i="1"/>
  <c r="Q5936" i="1"/>
  <c r="Q5937" i="1"/>
  <c r="Q5938" i="1"/>
  <c r="Q5939" i="1"/>
  <c r="Q5940" i="1"/>
  <c r="Q5941" i="1"/>
  <c r="Q5942" i="1"/>
  <c r="Q5943" i="1"/>
  <c r="Q5944" i="1"/>
  <c r="Q5945" i="1"/>
  <c r="Q5946" i="1"/>
  <c r="Q5947" i="1"/>
  <c r="Q5948" i="1"/>
  <c r="Q5949" i="1"/>
  <c r="Q5950" i="1"/>
  <c r="Q5951" i="1"/>
  <c r="Q5952" i="1"/>
  <c r="Q5953" i="1"/>
  <c r="Q5954" i="1"/>
  <c r="Q5955" i="1"/>
  <c r="Q5956" i="1"/>
  <c r="Q5957" i="1"/>
  <c r="Q5958" i="1"/>
  <c r="Q5959" i="1"/>
  <c r="Q5960" i="1"/>
  <c r="Q5961" i="1"/>
  <c r="Q5962" i="1"/>
  <c r="Q5963" i="1"/>
  <c r="Q5964" i="1"/>
  <c r="Q5965" i="1"/>
  <c r="Q5966" i="1"/>
  <c r="Q5967" i="1"/>
  <c r="Q5968" i="1"/>
  <c r="Q5969" i="1"/>
  <c r="Q5970" i="1"/>
  <c r="Q5971" i="1"/>
  <c r="Q5972" i="1"/>
  <c r="Q5973" i="1"/>
  <c r="Q5974" i="1"/>
  <c r="Q5975" i="1"/>
  <c r="Q5976" i="1"/>
  <c r="Q5977" i="1"/>
  <c r="Q5978" i="1"/>
  <c r="Q5979" i="1"/>
  <c r="Q5980" i="1"/>
  <c r="Q5981" i="1"/>
  <c r="Q5982" i="1"/>
  <c r="Q5983" i="1"/>
  <c r="Q5984" i="1"/>
  <c r="Q5985" i="1"/>
  <c r="Q5986" i="1"/>
  <c r="Q5987" i="1"/>
  <c r="Q5988" i="1"/>
  <c r="Q5989" i="1"/>
  <c r="Q5990" i="1"/>
  <c r="Q5991" i="1"/>
  <c r="Q5992" i="1"/>
  <c r="Q5993" i="1"/>
  <c r="Q5994" i="1"/>
  <c r="Q5995" i="1"/>
  <c r="Q5996" i="1"/>
  <c r="Q5997" i="1"/>
  <c r="Q5998" i="1"/>
  <c r="Q5999" i="1"/>
  <c r="Q6000" i="1"/>
  <c r="Q6001" i="1"/>
  <c r="Q6002" i="1"/>
  <c r="Q6003" i="1"/>
  <c r="Q6004" i="1"/>
  <c r="Q6005" i="1"/>
  <c r="Q6006" i="1"/>
  <c r="Q6007" i="1"/>
  <c r="Q6008" i="1"/>
  <c r="Q6009" i="1"/>
  <c r="Q6010" i="1"/>
  <c r="Q6011" i="1"/>
  <c r="Q6012" i="1"/>
  <c r="Q6013" i="1"/>
  <c r="Q6014" i="1"/>
  <c r="Q6015" i="1"/>
  <c r="Q6016" i="1"/>
  <c r="Q6017" i="1"/>
  <c r="Q6018" i="1"/>
  <c r="Q6019" i="1"/>
  <c r="Q6020" i="1"/>
  <c r="Q6021" i="1"/>
  <c r="Q6022" i="1"/>
  <c r="Q6023" i="1"/>
  <c r="Q6024" i="1"/>
  <c r="Q6025" i="1"/>
  <c r="Q6026" i="1"/>
  <c r="Q6027" i="1"/>
  <c r="Q6028" i="1"/>
  <c r="Q6029" i="1"/>
  <c r="Q6030" i="1"/>
  <c r="Q6031" i="1"/>
  <c r="Q6032" i="1"/>
  <c r="Q6033" i="1"/>
  <c r="Q6034" i="1"/>
  <c r="Q6035" i="1"/>
  <c r="Q6036" i="1"/>
  <c r="Q6037" i="1"/>
  <c r="Q6038" i="1"/>
  <c r="Q6039" i="1"/>
  <c r="Q6040" i="1"/>
  <c r="Q6041" i="1"/>
  <c r="Q6042" i="1"/>
  <c r="Q6043" i="1"/>
  <c r="Q6044" i="1"/>
  <c r="Q6045" i="1"/>
  <c r="Q6046" i="1"/>
  <c r="Q6047" i="1"/>
  <c r="Q6048" i="1"/>
  <c r="Q6049" i="1"/>
  <c r="Q6050" i="1"/>
  <c r="Q6051" i="1"/>
  <c r="Q6052" i="1"/>
  <c r="Q6053" i="1"/>
  <c r="Q6054" i="1"/>
  <c r="Q6055" i="1"/>
  <c r="Q6056" i="1"/>
  <c r="Q6057" i="1"/>
  <c r="Q6058" i="1"/>
  <c r="Q6059" i="1"/>
  <c r="Q6060" i="1"/>
  <c r="Q6061" i="1"/>
  <c r="Q6062" i="1"/>
  <c r="Q6063" i="1"/>
  <c r="Q6064" i="1"/>
  <c r="Q6065" i="1"/>
  <c r="Q6066" i="1"/>
  <c r="Q6067" i="1"/>
  <c r="Q6068" i="1"/>
  <c r="Q6069" i="1"/>
  <c r="Q6070" i="1"/>
  <c r="Q6071" i="1"/>
  <c r="Q6072" i="1"/>
  <c r="Q6073" i="1"/>
  <c r="Q6074" i="1"/>
  <c r="Q6075" i="1"/>
  <c r="Q6076" i="1"/>
  <c r="Q6077" i="1"/>
  <c r="Q6078" i="1"/>
  <c r="Q6079" i="1"/>
  <c r="Q6080" i="1"/>
  <c r="Q6081" i="1"/>
  <c r="Q6082" i="1"/>
  <c r="Q6083" i="1"/>
  <c r="Q6084" i="1"/>
  <c r="Q6085" i="1"/>
  <c r="Q6086" i="1"/>
  <c r="Q6087" i="1"/>
  <c r="Q6088" i="1"/>
  <c r="Q6089" i="1"/>
  <c r="Q6090" i="1"/>
  <c r="Q6091" i="1"/>
  <c r="Q6092" i="1"/>
  <c r="Q6093" i="1"/>
  <c r="Q6094" i="1"/>
  <c r="Q6095" i="1"/>
  <c r="Q6096" i="1"/>
  <c r="Q6097" i="1"/>
  <c r="Q6098" i="1"/>
  <c r="Q6099" i="1"/>
  <c r="Q6100" i="1"/>
  <c r="Q6101" i="1"/>
  <c r="Q6102" i="1"/>
  <c r="Q6103" i="1"/>
  <c r="Q6104" i="1"/>
  <c r="Q6105" i="1"/>
  <c r="Q6106" i="1"/>
  <c r="Q6107" i="1"/>
  <c r="Q6108" i="1"/>
  <c r="Q6109" i="1"/>
  <c r="Q6110" i="1"/>
  <c r="Q6111" i="1"/>
  <c r="Q6112" i="1"/>
  <c r="Q6113" i="1"/>
  <c r="Q6114" i="1"/>
  <c r="Q6115" i="1"/>
  <c r="Q6116" i="1"/>
  <c r="Q6117" i="1"/>
  <c r="Q6118" i="1"/>
  <c r="Q6119" i="1"/>
  <c r="Q6120" i="1"/>
  <c r="Q6121" i="1"/>
  <c r="Q6122" i="1"/>
  <c r="Q6123" i="1"/>
  <c r="Q6124" i="1"/>
  <c r="Q6125" i="1"/>
  <c r="Q6126" i="1"/>
  <c r="Q6127" i="1"/>
  <c r="Q6128" i="1"/>
  <c r="Q6129" i="1"/>
  <c r="Q6130" i="1"/>
  <c r="Q6131" i="1"/>
  <c r="Q6132" i="1"/>
  <c r="Q6133" i="1"/>
  <c r="Q6134" i="1"/>
  <c r="Q6135" i="1"/>
  <c r="Q6136" i="1"/>
  <c r="Q6137" i="1"/>
  <c r="Q6138" i="1"/>
  <c r="Q6139" i="1"/>
  <c r="Q6140" i="1"/>
  <c r="Q6141" i="1"/>
  <c r="Q6142" i="1"/>
  <c r="Q6143" i="1"/>
  <c r="Q6144" i="1"/>
  <c r="Q6145" i="1"/>
  <c r="Q6146" i="1"/>
  <c r="Q6147" i="1"/>
  <c r="Q6148" i="1"/>
  <c r="Q6149" i="1"/>
  <c r="Q6150" i="1"/>
  <c r="Q6151" i="1"/>
  <c r="Q6152" i="1"/>
  <c r="Q6153" i="1"/>
  <c r="Q6154" i="1"/>
  <c r="Q6155" i="1"/>
  <c r="Q6156" i="1"/>
  <c r="Q6157" i="1"/>
  <c r="Q6158" i="1"/>
  <c r="Q6159" i="1"/>
  <c r="Q6160" i="1"/>
  <c r="Q6161" i="1"/>
  <c r="Q6162" i="1"/>
  <c r="Q6163" i="1"/>
  <c r="Q6164" i="1"/>
  <c r="Q6165" i="1"/>
  <c r="Q6166" i="1"/>
  <c r="Q6167" i="1"/>
  <c r="Q6168" i="1"/>
  <c r="Q6169" i="1"/>
  <c r="Q6170" i="1"/>
  <c r="Q6171" i="1"/>
  <c r="Q6172" i="1"/>
  <c r="Q6173" i="1"/>
  <c r="Q6174" i="1"/>
  <c r="Q6175" i="1"/>
  <c r="Q6176" i="1"/>
  <c r="Q6177" i="1"/>
  <c r="Q6178" i="1"/>
  <c r="Q6179" i="1"/>
  <c r="Q6180" i="1"/>
  <c r="Q6181" i="1"/>
  <c r="Q6182" i="1"/>
  <c r="Q6183" i="1"/>
  <c r="Q6184" i="1"/>
  <c r="Q6185" i="1"/>
  <c r="Q6186" i="1"/>
  <c r="Q6187" i="1"/>
  <c r="Q6188" i="1"/>
  <c r="Q6189" i="1"/>
  <c r="Q6190" i="1"/>
  <c r="Q6191" i="1"/>
  <c r="Q6192" i="1"/>
  <c r="Q6193" i="1"/>
  <c r="Q6194" i="1"/>
  <c r="Q6195" i="1"/>
  <c r="Q6196" i="1"/>
  <c r="Q6197" i="1"/>
  <c r="Q6198" i="1"/>
  <c r="Q6199" i="1"/>
  <c r="Q6200" i="1"/>
  <c r="Q6201" i="1"/>
  <c r="Q6202" i="1"/>
  <c r="Q6203" i="1"/>
  <c r="Q6204" i="1"/>
  <c r="Q6205" i="1"/>
  <c r="Q6206" i="1"/>
  <c r="Q6207" i="1"/>
  <c r="Q6208" i="1"/>
  <c r="Q6209" i="1"/>
  <c r="Q6210" i="1"/>
  <c r="Q6211" i="1"/>
  <c r="Q6212" i="1"/>
  <c r="Q6213" i="1"/>
  <c r="Q6214" i="1"/>
  <c r="Q6215" i="1"/>
  <c r="Q6216" i="1"/>
  <c r="Q6217" i="1"/>
  <c r="Q6218" i="1"/>
  <c r="Q6219" i="1"/>
  <c r="Q6220" i="1"/>
  <c r="Q6221" i="1"/>
  <c r="Q6222" i="1"/>
  <c r="Q6223" i="1"/>
  <c r="Q6224" i="1"/>
  <c r="Q6225" i="1"/>
  <c r="Q6226" i="1"/>
  <c r="Q6227" i="1"/>
  <c r="Q6228" i="1"/>
  <c r="Q6229" i="1"/>
  <c r="Q6230" i="1"/>
  <c r="Q6231" i="1"/>
  <c r="Q6232" i="1"/>
  <c r="Q6233" i="1"/>
  <c r="Q6234" i="1"/>
  <c r="Q6235" i="1"/>
  <c r="Q6236" i="1"/>
  <c r="Q6237" i="1"/>
  <c r="Q6238" i="1"/>
  <c r="Q6239" i="1"/>
  <c r="Q6240" i="1"/>
  <c r="Q6241" i="1"/>
  <c r="Q6242" i="1"/>
  <c r="Q6243" i="1"/>
  <c r="Q6244" i="1"/>
  <c r="Q6245" i="1"/>
  <c r="Q6246" i="1"/>
  <c r="Q6247" i="1"/>
  <c r="Q6248" i="1"/>
  <c r="Q6249" i="1"/>
  <c r="Q6250" i="1"/>
  <c r="Q6251" i="1"/>
  <c r="Q6252" i="1"/>
  <c r="Q6253" i="1"/>
  <c r="Q6254" i="1"/>
  <c r="Q6255" i="1"/>
  <c r="Q6256" i="1"/>
  <c r="Q6257" i="1"/>
  <c r="Q6258" i="1"/>
  <c r="Q6259" i="1"/>
  <c r="Q6260" i="1"/>
  <c r="Q6261" i="1"/>
  <c r="Q6262" i="1"/>
  <c r="Q6263" i="1"/>
  <c r="Q6264" i="1"/>
  <c r="Q6265" i="1"/>
  <c r="Q6266" i="1"/>
  <c r="Q6267" i="1"/>
  <c r="Q6268" i="1"/>
  <c r="Q6269" i="1"/>
  <c r="Q6270" i="1"/>
  <c r="Q6271" i="1"/>
  <c r="Q6272" i="1"/>
  <c r="Q6273" i="1"/>
  <c r="Q6274" i="1"/>
  <c r="Q6275" i="1"/>
  <c r="Q6276" i="1"/>
  <c r="Q6277" i="1"/>
  <c r="Q6278" i="1"/>
  <c r="Q6279" i="1"/>
  <c r="Q6280" i="1"/>
  <c r="Q6281" i="1"/>
  <c r="Q6282" i="1"/>
  <c r="Q6283" i="1"/>
  <c r="Q6284" i="1"/>
  <c r="Q6285" i="1"/>
  <c r="Q6286" i="1"/>
  <c r="Q6287" i="1"/>
  <c r="Q6288" i="1"/>
  <c r="Q6289" i="1"/>
  <c r="Q6290" i="1"/>
  <c r="Q6291" i="1"/>
  <c r="Q6292" i="1"/>
  <c r="Q6293" i="1"/>
  <c r="Q6294" i="1"/>
  <c r="Q6295" i="1"/>
  <c r="Q6296" i="1"/>
  <c r="Q6297" i="1"/>
  <c r="Q6298" i="1"/>
  <c r="Q6299" i="1"/>
  <c r="Q6300" i="1"/>
  <c r="Q6301" i="1"/>
  <c r="Q6302" i="1"/>
  <c r="Q6303" i="1"/>
  <c r="Q6304" i="1"/>
  <c r="Q6305" i="1"/>
  <c r="Q6306" i="1"/>
  <c r="Q6307" i="1"/>
  <c r="Q6308" i="1"/>
  <c r="Q6309" i="1"/>
  <c r="Q6310" i="1"/>
  <c r="Q6311" i="1"/>
  <c r="Q6312" i="1"/>
  <c r="Q6313" i="1"/>
  <c r="Q6314" i="1"/>
  <c r="Q6315" i="1"/>
  <c r="Q6316" i="1"/>
  <c r="Q6317" i="1"/>
  <c r="Q6318" i="1"/>
  <c r="Q6319" i="1"/>
  <c r="Q6320" i="1"/>
  <c r="Q6321" i="1"/>
  <c r="Q6322" i="1"/>
  <c r="Q6323" i="1"/>
  <c r="Q6324" i="1"/>
  <c r="Q6325" i="1"/>
  <c r="Q6326" i="1"/>
  <c r="Q6327" i="1"/>
  <c r="Q6328" i="1"/>
  <c r="Q6329" i="1"/>
  <c r="Q6330" i="1"/>
  <c r="Q6331" i="1"/>
  <c r="Q6332" i="1"/>
  <c r="Q6333" i="1"/>
  <c r="Q6334" i="1"/>
  <c r="Q6335" i="1"/>
  <c r="Q6336" i="1"/>
  <c r="Q6337" i="1"/>
  <c r="Q6338" i="1"/>
  <c r="Q6339" i="1"/>
  <c r="Q6340" i="1"/>
  <c r="Q6341" i="1"/>
  <c r="Q6342" i="1"/>
  <c r="Q6343" i="1"/>
  <c r="Q6344" i="1"/>
  <c r="Q6345" i="1"/>
  <c r="Q6346" i="1"/>
  <c r="Q6347" i="1"/>
  <c r="Q6348" i="1"/>
  <c r="Q6349" i="1"/>
  <c r="Q6350" i="1"/>
  <c r="Q6351" i="1"/>
  <c r="Q6352" i="1"/>
  <c r="Q6353" i="1"/>
  <c r="Q6354" i="1"/>
  <c r="Q6355" i="1"/>
  <c r="Q6356" i="1"/>
  <c r="Q6357" i="1"/>
  <c r="Q6358" i="1"/>
  <c r="Q6359" i="1"/>
  <c r="Q6360" i="1"/>
  <c r="Q6361" i="1"/>
  <c r="Q6362" i="1"/>
  <c r="Q6363" i="1"/>
  <c r="Q6364" i="1"/>
  <c r="Q6365" i="1"/>
  <c r="Q6366" i="1"/>
  <c r="Q6367" i="1"/>
  <c r="Q6368" i="1"/>
  <c r="Q6369" i="1"/>
  <c r="Q6370" i="1"/>
  <c r="Q6371" i="1"/>
  <c r="Q6372" i="1"/>
  <c r="Q6373" i="1"/>
  <c r="Q6374" i="1"/>
  <c r="Q6375" i="1"/>
  <c r="Q6376" i="1"/>
  <c r="Q6377" i="1"/>
  <c r="Q6378" i="1"/>
  <c r="Q6379" i="1"/>
  <c r="Q6380" i="1"/>
  <c r="Q6381" i="1"/>
  <c r="Q6382" i="1"/>
  <c r="Q6383" i="1"/>
  <c r="Q6384" i="1"/>
  <c r="Q6385" i="1"/>
  <c r="Q6386" i="1"/>
  <c r="Q6387" i="1"/>
  <c r="Q6388" i="1"/>
  <c r="Q6389" i="1"/>
  <c r="Q6390" i="1"/>
  <c r="Q6391" i="1"/>
  <c r="Q6392" i="1"/>
  <c r="Q6393" i="1"/>
  <c r="Q6394" i="1"/>
  <c r="Q6395" i="1"/>
  <c r="Q6396" i="1"/>
  <c r="Q6397" i="1"/>
  <c r="Q6398" i="1"/>
  <c r="Q6399" i="1"/>
  <c r="Q6400" i="1"/>
  <c r="Q6401" i="1"/>
  <c r="Q6402" i="1"/>
  <c r="Q6403" i="1"/>
  <c r="Q6404" i="1"/>
  <c r="Q6405" i="1"/>
  <c r="Q6406" i="1"/>
  <c r="Q6407" i="1"/>
  <c r="Q6408" i="1"/>
  <c r="Q6409" i="1"/>
  <c r="Q6410" i="1"/>
  <c r="Q6411" i="1"/>
  <c r="Q6412" i="1"/>
  <c r="Q6413" i="1"/>
  <c r="Q6414" i="1"/>
  <c r="Q6415" i="1"/>
  <c r="Q6416" i="1"/>
  <c r="Q6417" i="1"/>
  <c r="Q6418" i="1"/>
  <c r="Q6419" i="1"/>
  <c r="Q6420" i="1"/>
  <c r="Q6421" i="1"/>
  <c r="Q6422" i="1"/>
  <c r="Q6423" i="1"/>
  <c r="Q6424" i="1"/>
  <c r="Q6425" i="1"/>
  <c r="Q6426" i="1"/>
  <c r="Q6427" i="1"/>
  <c r="Q6428" i="1"/>
  <c r="Q6429" i="1"/>
  <c r="Q6430" i="1"/>
  <c r="Q6431" i="1"/>
  <c r="Q6432" i="1"/>
  <c r="Q6433" i="1"/>
  <c r="Q6434" i="1"/>
  <c r="Q6435" i="1"/>
  <c r="Q6436" i="1"/>
  <c r="Q6437" i="1"/>
  <c r="Q6438" i="1"/>
  <c r="Q6439" i="1"/>
  <c r="Q6440" i="1"/>
  <c r="Q6441" i="1"/>
  <c r="Q6442" i="1"/>
  <c r="Q6443" i="1"/>
  <c r="Q6444" i="1"/>
  <c r="Q6445" i="1"/>
  <c r="Q6446" i="1"/>
  <c r="Q6447" i="1"/>
  <c r="Q6448" i="1"/>
  <c r="Q6449" i="1"/>
  <c r="Q6450" i="1"/>
  <c r="Q6451" i="1"/>
  <c r="Q6452" i="1"/>
  <c r="Q6453" i="1"/>
  <c r="Q6454" i="1"/>
  <c r="Q6455" i="1"/>
  <c r="Q6456" i="1"/>
  <c r="Q6457" i="1"/>
  <c r="Q6458" i="1"/>
  <c r="Q6459" i="1"/>
  <c r="Q6460" i="1"/>
  <c r="Q6461" i="1"/>
  <c r="Q6462" i="1"/>
  <c r="Q6463" i="1"/>
  <c r="Q6464" i="1"/>
  <c r="Q6465" i="1"/>
  <c r="Q6466" i="1"/>
  <c r="Q6467" i="1"/>
  <c r="Q6468" i="1"/>
  <c r="Q6469" i="1"/>
  <c r="Q6470" i="1"/>
  <c r="Q6471" i="1"/>
  <c r="Q6472" i="1"/>
  <c r="Q6473" i="1"/>
  <c r="Q6474" i="1"/>
  <c r="Q6475" i="1"/>
  <c r="Q6476" i="1"/>
  <c r="Q6477" i="1"/>
  <c r="Q6478" i="1"/>
  <c r="Q6479" i="1"/>
  <c r="Q6480" i="1"/>
  <c r="Q6481" i="1"/>
  <c r="Q6482" i="1"/>
  <c r="Q6483" i="1"/>
  <c r="Q6484" i="1"/>
  <c r="Q6485" i="1"/>
  <c r="Q6486" i="1"/>
  <c r="Q6487" i="1"/>
  <c r="Q6488" i="1"/>
  <c r="Q6489" i="1"/>
  <c r="Q6490" i="1"/>
  <c r="Q6491" i="1"/>
  <c r="Q6492" i="1"/>
  <c r="Q6493" i="1"/>
  <c r="Q6494" i="1"/>
  <c r="Q6495" i="1"/>
  <c r="Q6496" i="1"/>
  <c r="Q6497" i="1"/>
  <c r="Q6498" i="1"/>
  <c r="Q6499" i="1"/>
  <c r="Q6500" i="1"/>
  <c r="Q6501" i="1"/>
  <c r="Q6502" i="1"/>
  <c r="Q6503" i="1"/>
  <c r="Q6504" i="1"/>
  <c r="Q6505" i="1"/>
  <c r="Q6506" i="1"/>
  <c r="Q6507" i="1"/>
  <c r="Q6508" i="1"/>
  <c r="Q6509" i="1"/>
  <c r="Q6510" i="1"/>
  <c r="Q6511" i="1"/>
  <c r="Q6512" i="1"/>
  <c r="Q6513" i="1"/>
  <c r="Q6514" i="1"/>
  <c r="Q6515" i="1"/>
  <c r="Q6516" i="1"/>
  <c r="Q6517" i="1"/>
  <c r="Q6518" i="1"/>
  <c r="Q6519" i="1"/>
  <c r="Q6520" i="1"/>
  <c r="Q6521" i="1"/>
  <c r="Q6522" i="1"/>
  <c r="Q6523" i="1"/>
  <c r="Q6524" i="1"/>
  <c r="Q6525" i="1"/>
  <c r="Q6526" i="1"/>
  <c r="Q6527" i="1"/>
  <c r="Q6528" i="1"/>
  <c r="Q6529" i="1"/>
  <c r="Q6530" i="1"/>
  <c r="Q6531" i="1"/>
  <c r="Q6532" i="1"/>
  <c r="Q6533" i="1"/>
  <c r="Q6534" i="1"/>
  <c r="Q6535" i="1"/>
  <c r="Q6536" i="1"/>
  <c r="Q6537" i="1"/>
  <c r="Q6538" i="1"/>
  <c r="Q6539" i="1"/>
  <c r="Q6540" i="1"/>
  <c r="Q6541" i="1"/>
  <c r="Q6542" i="1"/>
  <c r="Q6543" i="1"/>
  <c r="Q6544" i="1"/>
  <c r="Q6545" i="1"/>
  <c r="Q6546" i="1"/>
  <c r="Q6547" i="1"/>
  <c r="Q6548" i="1"/>
  <c r="Q6549" i="1"/>
  <c r="Q6550" i="1"/>
  <c r="Q6551" i="1"/>
  <c r="Q6552" i="1"/>
  <c r="Q6553" i="1"/>
  <c r="Q6554" i="1"/>
  <c r="Q6555" i="1"/>
  <c r="Q6556" i="1"/>
  <c r="Q6557" i="1"/>
  <c r="Q6558" i="1"/>
  <c r="Q6559" i="1"/>
  <c r="Q6560" i="1"/>
  <c r="Q6561" i="1"/>
  <c r="Q6562" i="1"/>
  <c r="Q6563" i="1"/>
  <c r="Q6564" i="1"/>
  <c r="Q6565" i="1"/>
  <c r="Q6566" i="1"/>
  <c r="Q6567" i="1"/>
  <c r="Q6568" i="1"/>
  <c r="Q6569" i="1"/>
  <c r="Q6570" i="1"/>
  <c r="Q6571" i="1"/>
  <c r="Q6572" i="1"/>
  <c r="Q6573" i="1"/>
  <c r="Q6574" i="1"/>
  <c r="Q6575" i="1"/>
  <c r="Q6576" i="1"/>
  <c r="Q6577" i="1"/>
  <c r="Q6578" i="1"/>
  <c r="Q6579" i="1"/>
  <c r="Q6580" i="1"/>
  <c r="Q6581" i="1"/>
  <c r="Q6582" i="1"/>
  <c r="Q6583" i="1"/>
  <c r="Q6584" i="1"/>
  <c r="Q6585" i="1"/>
  <c r="Q6586" i="1"/>
  <c r="Q6587" i="1"/>
  <c r="Q6588" i="1"/>
  <c r="Q6589" i="1"/>
  <c r="Q6590" i="1"/>
  <c r="Q6591" i="1"/>
  <c r="Q6592" i="1"/>
  <c r="Q6593" i="1"/>
  <c r="Q6594" i="1"/>
  <c r="Q6595" i="1"/>
  <c r="Q6596" i="1"/>
  <c r="Q6597" i="1"/>
  <c r="Q6598" i="1"/>
  <c r="Q6599" i="1"/>
  <c r="Q6600" i="1"/>
  <c r="Q6601" i="1"/>
  <c r="Q6602" i="1"/>
  <c r="Q6603" i="1"/>
  <c r="Q6604" i="1"/>
  <c r="Q6605" i="1"/>
  <c r="Q6606" i="1"/>
  <c r="Q6607" i="1"/>
  <c r="Q6608" i="1"/>
  <c r="Q6609" i="1"/>
  <c r="Q6610" i="1"/>
  <c r="Q6611" i="1"/>
  <c r="Q6612" i="1"/>
  <c r="Q6613" i="1"/>
  <c r="Q6614" i="1"/>
  <c r="Q6615" i="1"/>
  <c r="Q6616" i="1"/>
  <c r="Q6617" i="1"/>
  <c r="Q6618" i="1"/>
  <c r="Q6619" i="1"/>
  <c r="Q6620" i="1"/>
  <c r="Q6621" i="1"/>
  <c r="Q6622" i="1"/>
  <c r="Q6623" i="1"/>
  <c r="Q6624" i="1"/>
  <c r="Q6625" i="1"/>
  <c r="Q6626" i="1"/>
  <c r="Q6627" i="1"/>
  <c r="Q6628" i="1"/>
  <c r="Q6629" i="1"/>
  <c r="Q6630" i="1"/>
  <c r="Q6631" i="1"/>
  <c r="Q6632" i="1"/>
  <c r="Q6633" i="1"/>
  <c r="Q6634" i="1"/>
  <c r="Q6635" i="1"/>
  <c r="Q6636" i="1"/>
  <c r="Q6637" i="1"/>
  <c r="Q6638" i="1"/>
  <c r="Q6639" i="1"/>
  <c r="Q6640" i="1"/>
  <c r="Q6641" i="1"/>
  <c r="Q6642" i="1"/>
  <c r="Q6643" i="1"/>
  <c r="Q6644" i="1"/>
  <c r="Q6645" i="1"/>
  <c r="Q6646" i="1"/>
  <c r="Q6647" i="1"/>
  <c r="Q6648" i="1"/>
  <c r="Q6649" i="1"/>
  <c r="Q6650" i="1"/>
  <c r="Q6651" i="1"/>
  <c r="Q6652" i="1"/>
  <c r="Q6653" i="1"/>
  <c r="Q6654" i="1"/>
  <c r="Q6655" i="1"/>
  <c r="Q6656" i="1"/>
  <c r="Q6657" i="1"/>
  <c r="Q6658" i="1"/>
  <c r="Q6659" i="1"/>
  <c r="Q6660" i="1"/>
  <c r="Q6661" i="1"/>
  <c r="Q6662" i="1"/>
  <c r="Q6663" i="1"/>
  <c r="Q6664" i="1"/>
  <c r="Q6665" i="1"/>
  <c r="Q6666" i="1"/>
  <c r="Q6667" i="1"/>
  <c r="Q6668" i="1"/>
  <c r="Q6669" i="1"/>
  <c r="Q6670" i="1"/>
  <c r="Q6671" i="1"/>
  <c r="Q6672" i="1"/>
  <c r="Q6673" i="1"/>
  <c r="Q6674" i="1"/>
  <c r="Q6675" i="1"/>
  <c r="Q6676" i="1"/>
  <c r="Q6677" i="1"/>
  <c r="Q6678" i="1"/>
  <c r="Q6679" i="1"/>
  <c r="Q6680" i="1"/>
  <c r="Q6681" i="1"/>
  <c r="Q6682" i="1"/>
  <c r="Q6683" i="1"/>
  <c r="Q6684" i="1"/>
  <c r="Q6685" i="1"/>
  <c r="Q6686" i="1"/>
  <c r="Q6687" i="1"/>
  <c r="Q6688" i="1"/>
  <c r="Q6689" i="1"/>
  <c r="Q6690" i="1"/>
  <c r="Q6691" i="1"/>
  <c r="Q6692" i="1"/>
  <c r="Q6693" i="1"/>
  <c r="Q6694" i="1"/>
  <c r="Q6695" i="1"/>
  <c r="Q6696" i="1"/>
  <c r="Q6697" i="1"/>
  <c r="Q6698" i="1"/>
  <c r="Q6699" i="1"/>
  <c r="Q6700" i="1"/>
  <c r="Q6701" i="1"/>
  <c r="Q6702" i="1"/>
  <c r="Q6703" i="1"/>
  <c r="Q6704" i="1"/>
  <c r="Q6705" i="1"/>
  <c r="Q6706" i="1"/>
  <c r="Q6707" i="1"/>
  <c r="Q6708" i="1"/>
  <c r="Q6709" i="1"/>
  <c r="Q6710" i="1"/>
  <c r="Q6711" i="1"/>
  <c r="Q6712" i="1"/>
  <c r="Q6713" i="1"/>
  <c r="Q6714" i="1"/>
  <c r="Q6715" i="1"/>
  <c r="Q6716" i="1"/>
  <c r="Q6717" i="1"/>
  <c r="Q6718" i="1"/>
  <c r="Q6719" i="1"/>
  <c r="Q6720" i="1"/>
  <c r="Q6721" i="1"/>
  <c r="Q6722" i="1"/>
  <c r="Q6723" i="1"/>
  <c r="Q6724" i="1"/>
  <c r="Q6725" i="1"/>
  <c r="Q6726" i="1"/>
  <c r="Q6727" i="1"/>
  <c r="Q6728" i="1"/>
  <c r="Q6729" i="1"/>
  <c r="Q6730" i="1"/>
  <c r="Q6731" i="1"/>
  <c r="Q6732" i="1"/>
  <c r="Q6733" i="1"/>
  <c r="Q6734" i="1"/>
  <c r="Q6735" i="1"/>
  <c r="Q6736" i="1"/>
  <c r="Q6737" i="1"/>
  <c r="Q6738" i="1"/>
  <c r="Q6739" i="1"/>
  <c r="Q6740" i="1"/>
  <c r="Q6741" i="1"/>
  <c r="Q6742" i="1"/>
  <c r="Q6743" i="1"/>
  <c r="Q6744" i="1"/>
  <c r="Q6745" i="1"/>
  <c r="Q6746" i="1"/>
  <c r="Q6747" i="1"/>
  <c r="Q6748" i="1"/>
  <c r="Q6749" i="1"/>
  <c r="Q6750" i="1"/>
  <c r="Q6751" i="1"/>
  <c r="Q6752" i="1"/>
  <c r="Q6753" i="1"/>
  <c r="Q6754" i="1"/>
  <c r="Q6755" i="1"/>
  <c r="Q6756" i="1"/>
  <c r="Q6757" i="1"/>
  <c r="Q6758" i="1"/>
  <c r="Q6759" i="1"/>
  <c r="Q6760" i="1"/>
  <c r="Q6761" i="1"/>
  <c r="Q6762" i="1"/>
  <c r="Q6763" i="1"/>
  <c r="Q6764" i="1"/>
  <c r="Q6765" i="1"/>
  <c r="Q6766" i="1"/>
  <c r="Q6767" i="1"/>
  <c r="Q6768" i="1"/>
  <c r="Q6769" i="1"/>
  <c r="Q6770" i="1"/>
  <c r="Q6771" i="1"/>
  <c r="Q6772" i="1"/>
  <c r="Q6773" i="1"/>
  <c r="Q6774" i="1"/>
  <c r="Q6775" i="1"/>
  <c r="Q6776" i="1"/>
  <c r="Q6777" i="1"/>
  <c r="Q6778" i="1"/>
  <c r="Q6779" i="1"/>
  <c r="Q6780" i="1"/>
  <c r="Q6781" i="1"/>
  <c r="Q6782" i="1"/>
  <c r="Q6783" i="1"/>
  <c r="Q6784" i="1"/>
  <c r="Q6785" i="1"/>
  <c r="Q6786" i="1"/>
  <c r="Q6787" i="1"/>
  <c r="Q6788" i="1"/>
  <c r="Q6789" i="1"/>
  <c r="Q6790" i="1"/>
  <c r="Q6791" i="1"/>
  <c r="Q6792" i="1"/>
  <c r="Q6793" i="1"/>
  <c r="Q6794" i="1"/>
  <c r="Q6795" i="1"/>
  <c r="Q6796" i="1"/>
  <c r="Q6797" i="1"/>
  <c r="Q6798" i="1"/>
  <c r="Q6799" i="1"/>
  <c r="Q6800" i="1"/>
  <c r="Q6801" i="1"/>
  <c r="Q6802" i="1"/>
  <c r="Q6803" i="1"/>
  <c r="Q6804" i="1"/>
  <c r="Q6805" i="1"/>
  <c r="Q6806" i="1"/>
  <c r="Q6807" i="1"/>
  <c r="Q6808" i="1"/>
  <c r="Q6809" i="1"/>
  <c r="Q6810" i="1"/>
  <c r="Q6811" i="1"/>
  <c r="Q6812" i="1"/>
  <c r="Q6813" i="1"/>
  <c r="Q6814" i="1"/>
  <c r="Q6815" i="1"/>
  <c r="Q6816" i="1"/>
  <c r="Q6817" i="1"/>
  <c r="Q6818" i="1"/>
  <c r="Q6819" i="1"/>
  <c r="Q6820" i="1"/>
  <c r="Q6821" i="1"/>
  <c r="Q6822" i="1"/>
  <c r="Q6823" i="1"/>
  <c r="Q6824" i="1"/>
  <c r="Q6825" i="1"/>
  <c r="Q6826" i="1"/>
  <c r="Q6827" i="1"/>
  <c r="Q6828" i="1"/>
  <c r="Q6829" i="1"/>
  <c r="Q6830" i="1"/>
  <c r="Q6831" i="1"/>
  <c r="Q6832" i="1"/>
  <c r="Q6833" i="1"/>
  <c r="Q6834" i="1"/>
  <c r="Q6835" i="1"/>
  <c r="Q6836" i="1"/>
  <c r="Q6837" i="1"/>
  <c r="Q6838" i="1"/>
  <c r="Q6839" i="1"/>
  <c r="Q6840" i="1"/>
  <c r="Q6841" i="1"/>
  <c r="Q6842" i="1"/>
  <c r="Q6843" i="1"/>
  <c r="Q6844" i="1"/>
  <c r="Q6845" i="1"/>
  <c r="Q6846" i="1"/>
  <c r="Q6847" i="1"/>
  <c r="Q6848" i="1"/>
  <c r="Q6849" i="1"/>
  <c r="Q6850" i="1"/>
  <c r="Q6851" i="1"/>
  <c r="Q6852" i="1"/>
  <c r="Q6853" i="1"/>
  <c r="Q6854" i="1"/>
  <c r="Q6855" i="1"/>
  <c r="Q6856" i="1"/>
  <c r="Q6857" i="1"/>
  <c r="Q6858" i="1"/>
  <c r="Q6859" i="1"/>
  <c r="Q6860" i="1"/>
  <c r="Q6861" i="1"/>
  <c r="Q6862" i="1"/>
  <c r="Q6863" i="1"/>
  <c r="Q6864" i="1"/>
  <c r="Q6865" i="1"/>
  <c r="Q6866" i="1"/>
  <c r="Q6867" i="1"/>
  <c r="Q6868" i="1"/>
  <c r="Q6869" i="1"/>
  <c r="Q6870" i="1"/>
  <c r="Q6871" i="1"/>
  <c r="Q6872" i="1"/>
  <c r="Q6873" i="1"/>
  <c r="Q6874" i="1"/>
  <c r="Q6875" i="1"/>
  <c r="Q6876" i="1"/>
  <c r="Q6877" i="1"/>
  <c r="Q6878" i="1"/>
  <c r="Q6879" i="1"/>
  <c r="Q6880" i="1"/>
  <c r="Q6881" i="1"/>
  <c r="Q6882" i="1"/>
  <c r="Q6883" i="1"/>
  <c r="Q6884" i="1"/>
  <c r="Q6885" i="1"/>
  <c r="Q6886" i="1"/>
  <c r="Q6887" i="1"/>
  <c r="Q6888" i="1"/>
  <c r="Q6889" i="1"/>
  <c r="Q6890" i="1"/>
  <c r="Q6891" i="1"/>
  <c r="Q6892" i="1"/>
  <c r="Q6893" i="1"/>
  <c r="Q6894" i="1"/>
  <c r="Q6895" i="1"/>
  <c r="Q6896" i="1"/>
  <c r="Q6897" i="1"/>
  <c r="Q6898" i="1"/>
  <c r="Q6899" i="1"/>
  <c r="Q6900" i="1"/>
  <c r="Q6901" i="1"/>
  <c r="Q6902" i="1"/>
  <c r="Q6903" i="1"/>
  <c r="Q6904" i="1"/>
  <c r="Q6905" i="1"/>
  <c r="Q6906" i="1"/>
  <c r="Q6907" i="1"/>
  <c r="Q6908" i="1"/>
  <c r="Q6909" i="1"/>
  <c r="Q6910" i="1"/>
  <c r="Q6911" i="1"/>
  <c r="Q6912" i="1"/>
  <c r="Q6913" i="1"/>
  <c r="Q6914" i="1"/>
  <c r="Q6915" i="1"/>
  <c r="Q6916" i="1"/>
  <c r="Q6917" i="1"/>
  <c r="Q6918" i="1"/>
  <c r="Q6919" i="1"/>
  <c r="Q6920" i="1"/>
  <c r="Q6921" i="1"/>
  <c r="Q6922" i="1"/>
  <c r="Q6923" i="1"/>
  <c r="Q6924" i="1"/>
  <c r="Q6925" i="1"/>
  <c r="Q6926" i="1"/>
  <c r="Q6927" i="1"/>
  <c r="Q6928" i="1"/>
  <c r="Q6929" i="1"/>
  <c r="Q6930" i="1"/>
  <c r="Q6931" i="1"/>
  <c r="Q6932" i="1"/>
  <c r="Q6933" i="1"/>
  <c r="Q6934" i="1"/>
  <c r="Q6935" i="1"/>
  <c r="Q6936" i="1"/>
  <c r="Q6937" i="1"/>
  <c r="Q6938" i="1"/>
  <c r="Q6939" i="1"/>
  <c r="Q6940" i="1"/>
  <c r="Q6941" i="1"/>
  <c r="Q6942" i="1"/>
  <c r="Q6943" i="1"/>
  <c r="Q6944" i="1"/>
  <c r="Q6945" i="1"/>
  <c r="Q6946" i="1"/>
  <c r="Q6947" i="1"/>
  <c r="Q6948" i="1"/>
  <c r="Q6949" i="1"/>
  <c r="Q6950" i="1"/>
  <c r="Q6951" i="1"/>
  <c r="Q6952" i="1"/>
  <c r="Q6953" i="1"/>
  <c r="Q6954" i="1"/>
  <c r="Q6955" i="1"/>
  <c r="Q6956" i="1"/>
  <c r="Q6957" i="1"/>
  <c r="Q6958" i="1"/>
  <c r="Q6959" i="1"/>
  <c r="Q6960" i="1"/>
  <c r="Q6961" i="1"/>
  <c r="Q6962" i="1"/>
  <c r="Q6963" i="1"/>
  <c r="Q6964" i="1"/>
  <c r="Q6965" i="1"/>
  <c r="Q6966" i="1"/>
  <c r="Q6967" i="1"/>
  <c r="Q6968" i="1"/>
  <c r="Q6969" i="1"/>
  <c r="Q6970" i="1"/>
  <c r="Q6971" i="1"/>
  <c r="Q6972" i="1"/>
  <c r="Q6973" i="1"/>
  <c r="Q6974" i="1"/>
  <c r="Q6975" i="1"/>
  <c r="Q6976" i="1"/>
  <c r="Q6977" i="1"/>
  <c r="Q6978" i="1"/>
  <c r="Q6979" i="1"/>
  <c r="Q6980" i="1"/>
  <c r="Q6981" i="1"/>
  <c r="Q6982" i="1"/>
  <c r="Q6983" i="1"/>
  <c r="Q6984" i="1"/>
  <c r="Q6985" i="1"/>
  <c r="Q6986" i="1"/>
  <c r="Q6987" i="1"/>
  <c r="Q6988" i="1"/>
  <c r="Q6989" i="1"/>
  <c r="Q6990" i="1"/>
  <c r="Q6991" i="1"/>
  <c r="Q6992" i="1"/>
  <c r="Q6993" i="1"/>
  <c r="Q6994" i="1"/>
  <c r="Q6995" i="1"/>
  <c r="Q6996" i="1"/>
  <c r="Q6997" i="1"/>
  <c r="Q6998" i="1"/>
  <c r="Q6999" i="1"/>
  <c r="Q7000" i="1"/>
  <c r="Q7001" i="1"/>
  <c r="Q7002" i="1"/>
  <c r="Q7003" i="1"/>
  <c r="Q7004" i="1"/>
  <c r="Q7005" i="1"/>
  <c r="Q7006" i="1"/>
  <c r="Q7007" i="1"/>
  <c r="Q7008" i="1"/>
  <c r="Q7009" i="1"/>
  <c r="Q7010" i="1"/>
  <c r="Q7011" i="1"/>
  <c r="Q7012" i="1"/>
  <c r="Q7013" i="1"/>
  <c r="Q7014" i="1"/>
  <c r="Q7015" i="1"/>
  <c r="Q7016" i="1"/>
  <c r="Q7017" i="1"/>
  <c r="Q7018" i="1"/>
  <c r="Q7019" i="1"/>
  <c r="Q7020" i="1"/>
  <c r="Q7021" i="1"/>
  <c r="Q7022" i="1"/>
  <c r="Q7023" i="1"/>
  <c r="Q7024" i="1"/>
  <c r="Q7025" i="1"/>
  <c r="Q7026" i="1"/>
  <c r="Q7027" i="1"/>
  <c r="Q7028" i="1"/>
  <c r="Q7029" i="1"/>
  <c r="Q7030" i="1"/>
  <c r="Q7031" i="1"/>
  <c r="Q7032" i="1"/>
  <c r="Q7033" i="1"/>
  <c r="Q7034" i="1"/>
  <c r="Q7035" i="1"/>
  <c r="Q7036" i="1"/>
  <c r="Q7037" i="1"/>
  <c r="Q7038" i="1"/>
  <c r="Q7039" i="1"/>
  <c r="Q7040" i="1"/>
  <c r="Q7041" i="1"/>
  <c r="Q7042" i="1"/>
  <c r="Q7043" i="1"/>
  <c r="Q7044" i="1"/>
  <c r="Q7045" i="1"/>
  <c r="Q7046" i="1"/>
  <c r="Q7047" i="1"/>
  <c r="Q7048" i="1"/>
  <c r="Q7049" i="1"/>
  <c r="Q7050" i="1"/>
  <c r="Q7051" i="1"/>
  <c r="Q7052" i="1"/>
  <c r="Q7053" i="1"/>
  <c r="Q7054" i="1"/>
  <c r="Q7055" i="1"/>
  <c r="Q7056" i="1"/>
  <c r="Q7057" i="1"/>
  <c r="Q7058" i="1"/>
  <c r="Q7059" i="1"/>
  <c r="Q7060" i="1"/>
  <c r="Q7061" i="1"/>
  <c r="Q7062" i="1"/>
  <c r="Q7063" i="1"/>
  <c r="Q7064" i="1"/>
  <c r="Q7065" i="1"/>
  <c r="Q7066" i="1"/>
  <c r="Q7067" i="1"/>
  <c r="Q7068" i="1"/>
  <c r="Q7069" i="1"/>
  <c r="Q7070" i="1"/>
  <c r="Q7071" i="1"/>
  <c r="Q7072" i="1"/>
  <c r="Q7073" i="1"/>
  <c r="Q7074" i="1"/>
  <c r="Q7075" i="1"/>
  <c r="Q7076" i="1"/>
  <c r="Q7077" i="1"/>
  <c r="Q7078" i="1"/>
  <c r="Q7079" i="1"/>
  <c r="Q7080" i="1"/>
  <c r="Q7081" i="1"/>
  <c r="Q7082" i="1"/>
  <c r="Q7083" i="1"/>
  <c r="Q7084" i="1"/>
  <c r="Q7085" i="1"/>
  <c r="Q7086" i="1"/>
  <c r="Q7087" i="1"/>
  <c r="Q7088" i="1"/>
  <c r="Q7089" i="1"/>
  <c r="Q7090" i="1"/>
  <c r="Q7091" i="1"/>
  <c r="Q7092" i="1"/>
  <c r="Q7093" i="1"/>
  <c r="Q7094" i="1"/>
  <c r="Q7095" i="1"/>
  <c r="Q7096" i="1"/>
  <c r="Q7097" i="1"/>
  <c r="Q7098" i="1"/>
  <c r="Q7099" i="1"/>
  <c r="Q7100" i="1"/>
  <c r="Q7101" i="1"/>
  <c r="Q7102" i="1"/>
  <c r="Q7103" i="1"/>
  <c r="Q7104" i="1"/>
  <c r="Q7105" i="1"/>
  <c r="Q7106" i="1"/>
  <c r="Q7107" i="1"/>
  <c r="Q7108" i="1"/>
  <c r="Q7109" i="1"/>
  <c r="Q7110" i="1"/>
  <c r="Q7111" i="1"/>
  <c r="Q7112" i="1"/>
  <c r="Q7113" i="1"/>
  <c r="Q7114" i="1"/>
  <c r="Q7115" i="1"/>
  <c r="Q7116" i="1"/>
  <c r="Q7117" i="1"/>
  <c r="Q7118" i="1"/>
  <c r="Q7119" i="1"/>
  <c r="Q7120" i="1"/>
  <c r="Q7121" i="1"/>
  <c r="Q7122" i="1"/>
  <c r="Q7123" i="1"/>
  <c r="Q7124" i="1"/>
  <c r="Q7125" i="1"/>
  <c r="Q7126" i="1"/>
  <c r="Q7127" i="1"/>
  <c r="Q7128" i="1"/>
  <c r="Q7129" i="1"/>
  <c r="Q7130" i="1"/>
  <c r="Q7131" i="1"/>
  <c r="Q7132" i="1"/>
  <c r="Q7133" i="1"/>
  <c r="Q7134" i="1"/>
  <c r="Q7135" i="1"/>
  <c r="Q7136" i="1"/>
  <c r="Q7137" i="1"/>
  <c r="Q7138" i="1"/>
  <c r="Q7139" i="1"/>
  <c r="Q7140" i="1"/>
  <c r="Q7141" i="1"/>
  <c r="Q7142" i="1"/>
  <c r="Q7143" i="1"/>
  <c r="Q7144" i="1"/>
  <c r="Q7145" i="1"/>
  <c r="Q7146" i="1"/>
  <c r="Q7147" i="1"/>
  <c r="Q7148" i="1"/>
  <c r="Q7149" i="1"/>
  <c r="Q7150" i="1"/>
  <c r="Q7151" i="1"/>
  <c r="Q7152" i="1"/>
  <c r="Q7153" i="1"/>
  <c r="Q7154" i="1"/>
  <c r="Q7155" i="1"/>
  <c r="Q7156" i="1"/>
  <c r="Q7157" i="1"/>
  <c r="Q7158" i="1"/>
  <c r="Q7159" i="1"/>
  <c r="Q7160" i="1"/>
  <c r="Q7161" i="1"/>
  <c r="Q7162" i="1"/>
  <c r="Q7163" i="1"/>
  <c r="Q7164" i="1"/>
  <c r="Q7165" i="1"/>
  <c r="Q7166" i="1"/>
  <c r="Q7167" i="1"/>
  <c r="Q7168" i="1"/>
  <c r="Q7169" i="1"/>
  <c r="Q7170" i="1"/>
  <c r="Q7171" i="1"/>
  <c r="Q7172" i="1"/>
  <c r="Q7173" i="1"/>
  <c r="Q7174" i="1"/>
  <c r="Q7175" i="1"/>
  <c r="Q7176" i="1"/>
  <c r="Q7177" i="1"/>
  <c r="Q7178" i="1"/>
  <c r="Q7179" i="1"/>
  <c r="Q7180" i="1"/>
  <c r="Q7181" i="1"/>
  <c r="Q7182" i="1"/>
  <c r="Q7183" i="1"/>
  <c r="Q7184" i="1"/>
  <c r="Q7185" i="1"/>
  <c r="Q7186" i="1"/>
  <c r="Q7187" i="1"/>
  <c r="Q7188" i="1"/>
  <c r="Q7189" i="1"/>
  <c r="Q7190" i="1"/>
  <c r="Q7191" i="1"/>
  <c r="Q7192" i="1"/>
  <c r="Q7193" i="1"/>
  <c r="Q7194" i="1"/>
  <c r="Q7195" i="1"/>
  <c r="Q7196" i="1"/>
  <c r="Q7197" i="1"/>
  <c r="Q7198" i="1"/>
  <c r="Q7199" i="1"/>
  <c r="Q7200" i="1"/>
  <c r="Q7201" i="1"/>
  <c r="Q7202" i="1"/>
  <c r="Q7203" i="1"/>
  <c r="Q7204" i="1"/>
  <c r="Q7205" i="1"/>
  <c r="Q7206" i="1"/>
  <c r="Q7207" i="1"/>
  <c r="Q7208" i="1"/>
  <c r="Q7209" i="1"/>
  <c r="Q7210" i="1"/>
  <c r="Q7211" i="1"/>
  <c r="Q7212" i="1"/>
  <c r="Q7213" i="1"/>
  <c r="Q7214" i="1"/>
  <c r="Q7215" i="1"/>
  <c r="Q7216" i="1"/>
  <c r="Q7217" i="1"/>
  <c r="Q7218" i="1"/>
  <c r="Q7219" i="1"/>
  <c r="Q7220" i="1"/>
  <c r="Q7221" i="1"/>
  <c r="Q7222" i="1"/>
  <c r="Q7223" i="1"/>
  <c r="Q7224" i="1"/>
  <c r="Q7225" i="1"/>
  <c r="Q7226" i="1"/>
  <c r="Q7227" i="1"/>
  <c r="Q7228" i="1"/>
  <c r="Q7229" i="1"/>
  <c r="Q7230" i="1"/>
  <c r="Q7231" i="1"/>
  <c r="Q7232" i="1"/>
  <c r="Q7233" i="1"/>
  <c r="Q7234" i="1"/>
  <c r="Q7235" i="1"/>
  <c r="Q7236" i="1"/>
  <c r="Q7237" i="1"/>
  <c r="Q7238" i="1"/>
  <c r="Q7239" i="1"/>
  <c r="Q7240" i="1"/>
  <c r="Q7241" i="1"/>
  <c r="Q7242" i="1"/>
  <c r="Q7243" i="1"/>
  <c r="Q7244" i="1"/>
  <c r="Q7245" i="1"/>
  <c r="Q7246" i="1"/>
  <c r="Q7247" i="1"/>
  <c r="Q7248" i="1"/>
  <c r="Q7249" i="1"/>
  <c r="Q7250" i="1"/>
  <c r="Q7251" i="1"/>
  <c r="Q7252" i="1"/>
  <c r="Q7253" i="1"/>
  <c r="Q7254" i="1"/>
  <c r="Q7255" i="1"/>
  <c r="Q7256" i="1"/>
  <c r="Q7257" i="1"/>
  <c r="Q7258" i="1"/>
  <c r="Q7259" i="1"/>
  <c r="Q7260" i="1"/>
  <c r="Q7261" i="1"/>
  <c r="Q7262" i="1"/>
  <c r="Q7263" i="1"/>
  <c r="Q7264" i="1"/>
  <c r="Q7265" i="1"/>
  <c r="Q7266" i="1"/>
  <c r="Q7267" i="1"/>
  <c r="Q7268" i="1"/>
  <c r="Q7269" i="1"/>
  <c r="Q7270" i="1"/>
  <c r="Q7271" i="1"/>
  <c r="Q7272" i="1"/>
  <c r="Q7273" i="1"/>
  <c r="Q7274" i="1"/>
  <c r="Q7275" i="1"/>
  <c r="Q7276" i="1"/>
  <c r="Q7277" i="1"/>
  <c r="Q7278" i="1"/>
  <c r="Q7279" i="1"/>
  <c r="Q7280" i="1"/>
  <c r="Q7281" i="1"/>
  <c r="Q7282" i="1"/>
  <c r="Q7283" i="1"/>
  <c r="Q7284" i="1"/>
  <c r="Q7285" i="1"/>
  <c r="Q7286" i="1"/>
  <c r="Q7287" i="1"/>
  <c r="Q7288" i="1"/>
  <c r="Q7289" i="1"/>
  <c r="Q7290" i="1"/>
  <c r="Q7291" i="1"/>
  <c r="Q7292" i="1"/>
  <c r="Q7293" i="1"/>
  <c r="Q7294" i="1"/>
  <c r="Q7295" i="1"/>
  <c r="Q7296" i="1"/>
  <c r="Q7297" i="1"/>
  <c r="Q7298" i="1"/>
  <c r="Q7299" i="1"/>
  <c r="Q7300" i="1"/>
  <c r="Q7301" i="1"/>
  <c r="Q7302" i="1"/>
  <c r="Q7303" i="1"/>
  <c r="Q7304" i="1"/>
  <c r="Q7305" i="1"/>
  <c r="Q7306" i="1"/>
  <c r="Q7307" i="1"/>
  <c r="Q7308" i="1"/>
  <c r="Q7309" i="1"/>
  <c r="Q7310" i="1"/>
  <c r="Q7311" i="1"/>
  <c r="Q7312" i="1"/>
  <c r="Q7313" i="1"/>
  <c r="Q7314" i="1"/>
  <c r="Q7315" i="1"/>
  <c r="Q7316" i="1"/>
  <c r="Q7317" i="1"/>
  <c r="Q7318" i="1"/>
  <c r="Q7319" i="1"/>
  <c r="Q7320" i="1"/>
  <c r="Q7321" i="1"/>
  <c r="Q7322" i="1"/>
  <c r="Q7323" i="1"/>
  <c r="Q7324" i="1"/>
  <c r="Q7325" i="1"/>
  <c r="Q7326" i="1"/>
  <c r="Q7327" i="1"/>
  <c r="Q7328" i="1"/>
  <c r="Q7329" i="1"/>
  <c r="Q7330" i="1"/>
  <c r="Q7331" i="1"/>
  <c r="Q7332" i="1"/>
  <c r="Q7333" i="1"/>
  <c r="Q7334" i="1"/>
  <c r="Q7335" i="1"/>
  <c r="Q7336" i="1"/>
  <c r="Q7337" i="1"/>
  <c r="Q7338" i="1"/>
  <c r="Q7339" i="1"/>
  <c r="Q7340" i="1"/>
  <c r="Q7341" i="1"/>
  <c r="Q7342" i="1"/>
  <c r="Q7343" i="1"/>
  <c r="Q7344" i="1"/>
  <c r="Q7345" i="1"/>
  <c r="Q7346" i="1"/>
  <c r="Q7347" i="1"/>
  <c r="Q7348" i="1"/>
  <c r="Q7349" i="1"/>
  <c r="Q7350" i="1"/>
  <c r="Q7351" i="1"/>
  <c r="Q7352" i="1"/>
  <c r="Q7353" i="1"/>
  <c r="Q7354" i="1"/>
  <c r="Q7355" i="1"/>
  <c r="Q7356" i="1"/>
  <c r="Q7357" i="1"/>
  <c r="Q7358" i="1"/>
  <c r="Q7359" i="1"/>
  <c r="Q7360" i="1"/>
  <c r="Q7361" i="1"/>
  <c r="Q7362" i="1"/>
  <c r="Q7363" i="1"/>
  <c r="Q7364" i="1"/>
  <c r="Q7365" i="1"/>
  <c r="Q7366" i="1"/>
  <c r="Q7367" i="1"/>
  <c r="Q7368" i="1"/>
  <c r="Q7369" i="1"/>
  <c r="Q7370" i="1"/>
  <c r="Q7371" i="1"/>
  <c r="Q7372" i="1"/>
  <c r="Q7373" i="1"/>
  <c r="Q7374" i="1"/>
  <c r="Q7375" i="1"/>
  <c r="Q7376" i="1"/>
  <c r="Q7377" i="1"/>
  <c r="Q7378" i="1"/>
  <c r="Q7379" i="1"/>
  <c r="Q7380" i="1"/>
  <c r="Q7381" i="1"/>
  <c r="Q7382" i="1"/>
  <c r="Q7383" i="1"/>
  <c r="Q7384" i="1"/>
  <c r="Q7385" i="1"/>
  <c r="Q7386" i="1"/>
  <c r="Q7387" i="1"/>
  <c r="Q7388" i="1"/>
  <c r="Q7389" i="1"/>
  <c r="Q7390" i="1"/>
  <c r="Q7391" i="1"/>
  <c r="Q7392" i="1"/>
  <c r="Q7393" i="1"/>
  <c r="Q7394" i="1"/>
  <c r="Q7395" i="1"/>
  <c r="Q7396" i="1"/>
  <c r="Q7397" i="1"/>
  <c r="Q7398" i="1"/>
  <c r="Q7399" i="1"/>
  <c r="Q7400" i="1"/>
  <c r="Q7401" i="1"/>
  <c r="Q7402" i="1"/>
  <c r="Q7403" i="1"/>
  <c r="Q7404" i="1"/>
  <c r="Q7405" i="1"/>
  <c r="Q7406" i="1"/>
  <c r="Q7407" i="1"/>
  <c r="Q7408" i="1"/>
  <c r="Q7409" i="1"/>
  <c r="Q7410" i="1"/>
  <c r="Q7411" i="1"/>
  <c r="Q7412" i="1"/>
  <c r="Q7413" i="1"/>
  <c r="Q7414" i="1"/>
  <c r="Q7415" i="1"/>
  <c r="Q7416" i="1"/>
  <c r="Q7417" i="1"/>
  <c r="Q7418" i="1"/>
  <c r="Q7419" i="1"/>
  <c r="Q7420" i="1"/>
  <c r="Q7421" i="1"/>
  <c r="Q7422" i="1"/>
  <c r="Q7423" i="1"/>
  <c r="Q7424" i="1"/>
  <c r="Q7425" i="1"/>
  <c r="Q7426" i="1"/>
  <c r="Q7427" i="1"/>
  <c r="Q7428" i="1"/>
  <c r="Q7429" i="1"/>
  <c r="Q7430" i="1"/>
  <c r="Q7431" i="1"/>
  <c r="Q7432" i="1"/>
  <c r="Q7433" i="1"/>
  <c r="Q7434" i="1"/>
  <c r="Q7435" i="1"/>
  <c r="Q7436" i="1"/>
  <c r="Q7437" i="1"/>
  <c r="Q7438" i="1"/>
  <c r="Q7439" i="1"/>
  <c r="Q7440" i="1"/>
  <c r="Q7441" i="1"/>
  <c r="Q7442" i="1"/>
  <c r="Q7443" i="1"/>
  <c r="Q7444" i="1"/>
  <c r="Q7445" i="1"/>
  <c r="Q7446" i="1"/>
  <c r="Q7447" i="1"/>
  <c r="Q7448" i="1"/>
  <c r="Q7449" i="1"/>
  <c r="Q7450" i="1"/>
  <c r="Q7451" i="1"/>
  <c r="Q7452" i="1"/>
  <c r="Q7453" i="1"/>
  <c r="Q7454" i="1"/>
  <c r="Q7455" i="1"/>
  <c r="Q7456" i="1"/>
  <c r="Q7457" i="1"/>
  <c r="Q7458" i="1"/>
  <c r="Q7459" i="1"/>
  <c r="Q7460" i="1"/>
  <c r="Q7461" i="1"/>
  <c r="Q7462" i="1"/>
  <c r="Q7463" i="1"/>
  <c r="Q7464" i="1"/>
  <c r="Q7465" i="1"/>
  <c r="Q7466" i="1"/>
  <c r="Q7467" i="1"/>
  <c r="Q7468" i="1"/>
  <c r="Q7469" i="1"/>
  <c r="Q7470" i="1"/>
  <c r="Q7471" i="1"/>
  <c r="Q7472" i="1"/>
  <c r="Q7473" i="1"/>
  <c r="Q7474" i="1"/>
  <c r="Q7475" i="1"/>
  <c r="Q7476" i="1"/>
  <c r="Q7477" i="1"/>
  <c r="Q7478" i="1"/>
  <c r="Q7479" i="1"/>
  <c r="Q7480" i="1"/>
  <c r="Q7481" i="1"/>
  <c r="Q7482" i="1"/>
  <c r="Q7483" i="1"/>
  <c r="Q7484" i="1"/>
  <c r="Q7485" i="1"/>
  <c r="Q7486" i="1"/>
  <c r="Q7487" i="1"/>
  <c r="Q7488" i="1"/>
  <c r="Q7489" i="1"/>
  <c r="Q7490" i="1"/>
  <c r="Q7491" i="1"/>
  <c r="Q7492" i="1"/>
  <c r="Q7493" i="1"/>
  <c r="Q7494" i="1"/>
  <c r="Q7495" i="1"/>
  <c r="Q7496" i="1"/>
  <c r="Q7497" i="1"/>
  <c r="Q7498" i="1"/>
  <c r="Q7499" i="1"/>
  <c r="Q7500" i="1"/>
  <c r="Q7501" i="1"/>
  <c r="Q7502" i="1"/>
  <c r="Q7503" i="1"/>
  <c r="Q7504" i="1"/>
  <c r="Q7505" i="1"/>
  <c r="Q7506" i="1"/>
  <c r="Q7507" i="1"/>
  <c r="Q7508" i="1"/>
  <c r="Q7509" i="1"/>
  <c r="Q7510" i="1"/>
  <c r="Q7511" i="1"/>
  <c r="Q7512" i="1"/>
  <c r="Q7513" i="1"/>
  <c r="Q7514" i="1"/>
  <c r="Q7515" i="1"/>
  <c r="Q7516" i="1"/>
  <c r="Q7517" i="1"/>
  <c r="Q7518" i="1"/>
  <c r="Q7519" i="1"/>
  <c r="Q7520" i="1"/>
  <c r="Q7521" i="1"/>
  <c r="Q7522" i="1"/>
  <c r="Q7523" i="1"/>
  <c r="Q7524" i="1"/>
  <c r="Q7525" i="1"/>
  <c r="Q7526" i="1"/>
  <c r="Q7527" i="1"/>
  <c r="Q7528" i="1"/>
  <c r="Q7529" i="1"/>
  <c r="Q7530" i="1"/>
  <c r="Q7531" i="1"/>
  <c r="Q7532" i="1"/>
  <c r="Q7533" i="1"/>
  <c r="Q7534" i="1"/>
  <c r="Q7535" i="1"/>
  <c r="Q7536" i="1"/>
  <c r="Q7537" i="1"/>
  <c r="Q7538" i="1"/>
  <c r="Q7539" i="1"/>
  <c r="Q7540" i="1"/>
  <c r="Q7541" i="1"/>
  <c r="Q7542" i="1"/>
  <c r="Q7543" i="1"/>
  <c r="Q7544" i="1"/>
  <c r="Q7545" i="1"/>
  <c r="Q7546" i="1"/>
  <c r="Q7547" i="1"/>
  <c r="Q7548" i="1"/>
  <c r="Q7549" i="1"/>
  <c r="Q7550" i="1"/>
  <c r="Q7551" i="1"/>
  <c r="Q7552" i="1"/>
  <c r="Q7553" i="1"/>
  <c r="Q7554" i="1"/>
  <c r="Q7555" i="1"/>
  <c r="Q7556" i="1"/>
  <c r="Q7557" i="1"/>
  <c r="Q7558" i="1"/>
  <c r="Q7559" i="1"/>
  <c r="Q7560" i="1"/>
  <c r="Q7561" i="1"/>
  <c r="Q7562" i="1"/>
  <c r="Q7563" i="1"/>
  <c r="Q7564" i="1"/>
  <c r="Q7565" i="1"/>
  <c r="Q7566" i="1"/>
  <c r="Q7567" i="1"/>
  <c r="Q7568" i="1"/>
  <c r="Q7569" i="1"/>
  <c r="Q7570" i="1"/>
  <c r="Q7571" i="1"/>
  <c r="Q7572" i="1"/>
  <c r="Q7573" i="1"/>
  <c r="Q7574" i="1"/>
  <c r="Q7575" i="1"/>
  <c r="Q7576" i="1"/>
  <c r="Q7577" i="1"/>
  <c r="Q7578" i="1"/>
  <c r="Q7579" i="1"/>
  <c r="Q7580" i="1"/>
  <c r="Q7581" i="1"/>
  <c r="Q7582" i="1"/>
  <c r="Q7583" i="1"/>
  <c r="Q7584" i="1"/>
  <c r="Q7585" i="1"/>
  <c r="Q7586" i="1"/>
  <c r="Q7587" i="1"/>
  <c r="Q7588" i="1"/>
  <c r="Q7589" i="1"/>
  <c r="Q7590" i="1"/>
  <c r="Q7591" i="1"/>
  <c r="Q7592" i="1"/>
  <c r="Q7593" i="1"/>
  <c r="Q7594" i="1"/>
  <c r="Q7595" i="1"/>
  <c r="Q7596" i="1"/>
  <c r="Q7597" i="1"/>
  <c r="Q7598" i="1"/>
  <c r="Q7599" i="1"/>
  <c r="Q7600" i="1"/>
  <c r="Q7601" i="1"/>
  <c r="Q7602" i="1"/>
  <c r="Q7603" i="1"/>
  <c r="Q7604" i="1"/>
  <c r="Q7605" i="1"/>
  <c r="Q7606" i="1"/>
  <c r="Q7607" i="1"/>
  <c r="Q7608" i="1"/>
  <c r="Q7609" i="1"/>
  <c r="Q7610" i="1"/>
  <c r="Q7611" i="1"/>
  <c r="Q7612" i="1"/>
  <c r="Q7613" i="1"/>
  <c r="Q7614" i="1"/>
  <c r="Q7615" i="1"/>
  <c r="Q7616" i="1"/>
  <c r="Q7617" i="1"/>
  <c r="Q7618" i="1"/>
  <c r="Q7619" i="1"/>
  <c r="Q7620" i="1"/>
  <c r="Q7621" i="1"/>
  <c r="Q7622" i="1"/>
  <c r="Q7623" i="1"/>
  <c r="Q7624" i="1"/>
  <c r="Q7625" i="1"/>
  <c r="Q7626" i="1"/>
  <c r="Q7627" i="1"/>
  <c r="Q7628" i="1"/>
  <c r="Q7629" i="1"/>
  <c r="Q7630" i="1"/>
  <c r="Q7631" i="1"/>
  <c r="Q7632" i="1"/>
  <c r="Q7633" i="1"/>
  <c r="Q7634" i="1"/>
  <c r="Q7635" i="1"/>
  <c r="Q7636" i="1"/>
  <c r="Q7637" i="1"/>
  <c r="Q7638" i="1"/>
  <c r="Q7639" i="1"/>
  <c r="Q7640" i="1"/>
  <c r="Q7641" i="1"/>
  <c r="Q7642" i="1"/>
  <c r="Q7643" i="1"/>
  <c r="Q7644" i="1"/>
  <c r="Q7645" i="1"/>
  <c r="Q7646" i="1"/>
  <c r="Q7647" i="1"/>
  <c r="Q7648" i="1"/>
  <c r="Q7649" i="1"/>
  <c r="Q7650" i="1"/>
  <c r="Q7651" i="1"/>
  <c r="Q7652" i="1"/>
  <c r="Q7653" i="1"/>
  <c r="Q7654" i="1"/>
  <c r="Q7655" i="1"/>
  <c r="Q7656" i="1"/>
  <c r="Q7657" i="1"/>
  <c r="Q7658" i="1"/>
  <c r="Q7659" i="1"/>
  <c r="Q7660" i="1"/>
  <c r="Q7661" i="1"/>
  <c r="Q7662" i="1"/>
  <c r="Q7663" i="1"/>
  <c r="Q7664" i="1"/>
  <c r="Q7665" i="1"/>
  <c r="Q7666" i="1"/>
  <c r="Q7667" i="1"/>
  <c r="Q7668" i="1"/>
  <c r="Q7669" i="1"/>
  <c r="Q7670" i="1"/>
  <c r="Q7671" i="1"/>
  <c r="Q7672" i="1"/>
  <c r="Q7673" i="1"/>
  <c r="Q7674" i="1"/>
  <c r="Q7675" i="1"/>
  <c r="Q7676" i="1"/>
  <c r="Q7677" i="1"/>
  <c r="Q7678" i="1"/>
  <c r="Q7679" i="1"/>
  <c r="Q7680" i="1"/>
  <c r="Q7681" i="1"/>
  <c r="Q7682" i="1"/>
  <c r="Q7683" i="1"/>
  <c r="Q7684" i="1"/>
  <c r="Q7685" i="1"/>
  <c r="Q7686" i="1"/>
  <c r="Q7687" i="1"/>
  <c r="Q7688" i="1"/>
  <c r="Q7689" i="1"/>
  <c r="Q7690" i="1"/>
  <c r="Q7691" i="1"/>
  <c r="Q7692" i="1"/>
  <c r="Q7693" i="1"/>
  <c r="Q7694" i="1"/>
  <c r="Q7695" i="1"/>
  <c r="Q7696" i="1"/>
  <c r="Q7697" i="1"/>
  <c r="Q7698" i="1"/>
  <c r="Q7699" i="1"/>
  <c r="Q7700" i="1"/>
  <c r="Q7701" i="1"/>
  <c r="Q7702" i="1"/>
  <c r="Q7703" i="1"/>
  <c r="Q7704" i="1"/>
  <c r="Q7705" i="1"/>
  <c r="Q7706" i="1"/>
  <c r="Q7707" i="1"/>
  <c r="Q7708" i="1"/>
  <c r="Q7709" i="1"/>
  <c r="Q7710" i="1"/>
  <c r="Q7711" i="1"/>
  <c r="Q7712" i="1"/>
  <c r="Q7713" i="1"/>
  <c r="Q7714" i="1"/>
  <c r="Q7715" i="1"/>
  <c r="Q7716" i="1"/>
  <c r="Q7717" i="1"/>
  <c r="Q7718" i="1"/>
  <c r="Q7719" i="1"/>
  <c r="Q7720" i="1"/>
  <c r="Q7721" i="1"/>
  <c r="Q7722" i="1"/>
  <c r="Q7723" i="1"/>
  <c r="Q7724" i="1"/>
  <c r="Q7725" i="1"/>
  <c r="Q7726" i="1"/>
  <c r="Q7727" i="1"/>
  <c r="Q7728" i="1"/>
  <c r="Q7729" i="1"/>
  <c r="Q7730" i="1"/>
  <c r="Q7731" i="1"/>
  <c r="Q7732" i="1"/>
  <c r="Q7733" i="1"/>
  <c r="Q7734" i="1"/>
  <c r="Q7735" i="1"/>
  <c r="Q7736" i="1"/>
  <c r="Q7737" i="1"/>
  <c r="Q7738" i="1"/>
  <c r="Q7739" i="1"/>
  <c r="Q7740" i="1"/>
  <c r="Q7741" i="1"/>
  <c r="Q7742" i="1"/>
  <c r="Q7743" i="1"/>
  <c r="Q7744" i="1"/>
  <c r="Q7745" i="1"/>
  <c r="Q7746" i="1"/>
  <c r="Q7747" i="1"/>
  <c r="Q7748" i="1"/>
  <c r="Q7749" i="1"/>
  <c r="Q7750" i="1"/>
  <c r="Q7751" i="1"/>
  <c r="Q7752" i="1"/>
  <c r="Q7753" i="1"/>
  <c r="Q7754" i="1"/>
  <c r="Q7755" i="1"/>
  <c r="Q7756" i="1"/>
  <c r="Q7757" i="1"/>
  <c r="Q7758" i="1"/>
  <c r="Q7759" i="1"/>
  <c r="Q7760" i="1"/>
  <c r="Q7761" i="1"/>
  <c r="Q7762" i="1"/>
  <c r="Q7763" i="1"/>
  <c r="Q7764" i="1"/>
  <c r="Q7765" i="1"/>
  <c r="Q7766" i="1"/>
  <c r="Q7767" i="1"/>
  <c r="Q7768" i="1"/>
  <c r="Q7769" i="1"/>
  <c r="Q7770" i="1"/>
  <c r="Q7771" i="1"/>
  <c r="Q7772" i="1"/>
  <c r="Q7773" i="1"/>
  <c r="Q7774" i="1"/>
  <c r="Q7775" i="1"/>
  <c r="Q7776" i="1"/>
  <c r="Q7777" i="1"/>
  <c r="Q7778" i="1"/>
  <c r="Q7779" i="1"/>
  <c r="Q7780" i="1"/>
  <c r="Q7781" i="1"/>
  <c r="Q7782" i="1"/>
  <c r="Q7783" i="1"/>
  <c r="Q7784" i="1"/>
  <c r="Q7785" i="1"/>
  <c r="Q7786" i="1"/>
  <c r="Q7787" i="1"/>
  <c r="Q7788" i="1"/>
  <c r="Q7789" i="1"/>
  <c r="Q7790" i="1"/>
  <c r="Q7791" i="1"/>
  <c r="Q7792" i="1"/>
  <c r="Q7793" i="1"/>
  <c r="Q7794" i="1"/>
  <c r="Q7795" i="1"/>
  <c r="Q7796" i="1"/>
  <c r="Q7797" i="1"/>
  <c r="Q7798" i="1"/>
  <c r="Q7799" i="1"/>
  <c r="Q7800" i="1"/>
  <c r="Q7801" i="1"/>
  <c r="Q7802" i="1"/>
  <c r="Q7803" i="1"/>
  <c r="Q7804" i="1"/>
  <c r="Q7805" i="1"/>
  <c r="Q7806" i="1"/>
  <c r="Q7807" i="1"/>
  <c r="Q7808" i="1"/>
  <c r="Q7809" i="1"/>
  <c r="Q7810" i="1"/>
  <c r="Q7811" i="1"/>
  <c r="Q7812" i="1"/>
  <c r="Q7813" i="1"/>
  <c r="Q7814" i="1"/>
  <c r="Q7815" i="1"/>
  <c r="Q7816" i="1"/>
  <c r="Q7817" i="1"/>
  <c r="Q7818" i="1"/>
  <c r="Q7819" i="1"/>
  <c r="Q7820" i="1"/>
  <c r="Q7821" i="1"/>
  <c r="Q7822" i="1"/>
  <c r="Q7823" i="1"/>
  <c r="Q7824" i="1"/>
  <c r="Q7825" i="1"/>
  <c r="Q7826" i="1"/>
  <c r="Q7827" i="1"/>
  <c r="Q7828" i="1"/>
  <c r="Q7829" i="1"/>
  <c r="Q7830" i="1"/>
  <c r="Q7831" i="1"/>
  <c r="Q7832" i="1"/>
  <c r="Q7833" i="1"/>
  <c r="Q7834" i="1"/>
  <c r="Q7835" i="1"/>
  <c r="Q7836" i="1"/>
  <c r="Q7837" i="1"/>
  <c r="Q7838" i="1"/>
  <c r="Q7839" i="1"/>
  <c r="Q7840" i="1"/>
  <c r="Q7841" i="1"/>
  <c r="Q7842" i="1"/>
  <c r="Q7843" i="1"/>
  <c r="Q7844" i="1"/>
  <c r="Q7845" i="1"/>
  <c r="Q7846" i="1"/>
  <c r="Q7847" i="1"/>
  <c r="Q7848" i="1"/>
  <c r="Q7849" i="1"/>
  <c r="Q7850" i="1"/>
  <c r="Q7851" i="1"/>
  <c r="Q7852" i="1"/>
  <c r="Q7853" i="1"/>
  <c r="Q7854" i="1"/>
  <c r="Q7855" i="1"/>
  <c r="Q7856" i="1"/>
  <c r="Q7857" i="1"/>
  <c r="Q7858" i="1"/>
  <c r="Q7859" i="1"/>
  <c r="Q7860" i="1"/>
  <c r="Q7861" i="1"/>
  <c r="Q7862" i="1"/>
  <c r="Q7863" i="1"/>
  <c r="Q7864" i="1"/>
  <c r="Q7865" i="1"/>
  <c r="Q7866" i="1"/>
  <c r="Q7867" i="1"/>
  <c r="Q7868" i="1"/>
  <c r="Q7869" i="1"/>
  <c r="Q7870" i="1"/>
  <c r="Q7871" i="1"/>
  <c r="Q7872" i="1"/>
  <c r="Q7873" i="1"/>
  <c r="Q7874" i="1"/>
  <c r="Q7875" i="1"/>
  <c r="Q7876" i="1"/>
  <c r="Q7877" i="1"/>
  <c r="Q7878" i="1"/>
  <c r="Q7879" i="1"/>
  <c r="Q7880" i="1"/>
  <c r="Q7881" i="1"/>
  <c r="Q7882" i="1"/>
  <c r="Q7883" i="1"/>
  <c r="Q7884" i="1"/>
  <c r="Q7885" i="1"/>
  <c r="Q7886" i="1"/>
  <c r="Q7887" i="1"/>
  <c r="Q7888" i="1"/>
  <c r="Q7889" i="1"/>
  <c r="Q7890" i="1"/>
  <c r="Q7891" i="1"/>
  <c r="Q7892" i="1"/>
  <c r="Q7893" i="1"/>
  <c r="Q7894" i="1"/>
  <c r="Q7895" i="1"/>
  <c r="Q7896" i="1"/>
  <c r="Q7897" i="1"/>
  <c r="Q7898" i="1"/>
  <c r="Q7899" i="1"/>
  <c r="Q7900" i="1"/>
  <c r="Q7901" i="1"/>
  <c r="Q7902" i="1"/>
  <c r="Q7903" i="1"/>
  <c r="Q7904" i="1"/>
  <c r="Q7905" i="1"/>
  <c r="Q7906" i="1"/>
  <c r="Q7907" i="1"/>
  <c r="Q7908" i="1"/>
  <c r="Q7909" i="1"/>
  <c r="Q7910" i="1"/>
  <c r="Q7911" i="1"/>
  <c r="Q7912" i="1"/>
  <c r="Q7913" i="1"/>
  <c r="Q7914" i="1"/>
  <c r="Q7915" i="1"/>
  <c r="Q7916" i="1"/>
  <c r="Q7917" i="1"/>
  <c r="Q7918" i="1"/>
  <c r="Q7919" i="1"/>
  <c r="Q7920" i="1"/>
  <c r="Q7921" i="1"/>
  <c r="Q7922" i="1"/>
  <c r="Q7923" i="1"/>
  <c r="Q7924" i="1"/>
  <c r="Q7925" i="1"/>
  <c r="Q7926" i="1"/>
  <c r="Q7927" i="1"/>
  <c r="Q7928" i="1"/>
  <c r="Q7929" i="1"/>
  <c r="Q7930" i="1"/>
  <c r="Q7931" i="1"/>
  <c r="Q7932" i="1"/>
  <c r="Q7933" i="1"/>
  <c r="Q7934" i="1"/>
  <c r="Q7935" i="1"/>
  <c r="Q7936" i="1"/>
  <c r="Q7937" i="1"/>
  <c r="Q7938" i="1"/>
  <c r="Q7939" i="1"/>
  <c r="Q7940" i="1"/>
  <c r="Q7941" i="1"/>
  <c r="Q7942" i="1"/>
  <c r="Q7943" i="1"/>
  <c r="Q7944" i="1"/>
  <c r="Q7945" i="1"/>
  <c r="Q7946" i="1"/>
  <c r="Q7947" i="1"/>
  <c r="Q7948" i="1"/>
  <c r="Q7949" i="1"/>
  <c r="Q7950" i="1"/>
  <c r="Q7951" i="1"/>
  <c r="Q7952" i="1"/>
  <c r="Q7953" i="1"/>
  <c r="Q7954" i="1"/>
  <c r="Q7955" i="1"/>
  <c r="Q7956" i="1"/>
  <c r="Q7957" i="1"/>
  <c r="Q7958" i="1"/>
  <c r="Q7959" i="1"/>
  <c r="Q7960" i="1"/>
  <c r="Q7961" i="1"/>
  <c r="Q7962" i="1"/>
  <c r="Q7963" i="1"/>
  <c r="Q7964" i="1"/>
  <c r="Q7965" i="1"/>
  <c r="Q7966" i="1"/>
  <c r="Q7967" i="1"/>
  <c r="Q7968" i="1"/>
  <c r="Q7969" i="1"/>
  <c r="Q7970" i="1"/>
  <c r="Q7971" i="1"/>
  <c r="Q7972" i="1"/>
  <c r="Q7973" i="1"/>
  <c r="Q7974" i="1"/>
  <c r="Q7975" i="1"/>
  <c r="Q7976" i="1"/>
  <c r="Q7977" i="1"/>
  <c r="Q7978" i="1"/>
  <c r="Q7979" i="1"/>
  <c r="Q7980" i="1"/>
  <c r="Q7981" i="1"/>
  <c r="Q7982" i="1"/>
  <c r="Q7983" i="1"/>
  <c r="Q7984" i="1"/>
  <c r="Q7985" i="1"/>
  <c r="Q7986" i="1"/>
  <c r="Q7987" i="1"/>
  <c r="Q7988" i="1"/>
  <c r="Q7989" i="1"/>
  <c r="Q7990" i="1"/>
  <c r="Q7991" i="1"/>
  <c r="Q7992" i="1"/>
  <c r="Q7993" i="1"/>
  <c r="Q7994" i="1"/>
  <c r="Q7995" i="1"/>
  <c r="Q7996" i="1"/>
  <c r="Q7997" i="1"/>
  <c r="Q7998" i="1"/>
  <c r="Q7999" i="1"/>
  <c r="Q8000" i="1"/>
  <c r="Q8001" i="1"/>
  <c r="Q8002" i="1"/>
  <c r="Q8003" i="1"/>
  <c r="Q8004" i="1"/>
  <c r="Q8005" i="1"/>
  <c r="Q8006" i="1"/>
  <c r="Q8007" i="1"/>
  <c r="Q8008" i="1"/>
  <c r="Q8009" i="1"/>
  <c r="Q8010" i="1"/>
  <c r="Q8011" i="1"/>
  <c r="Q8012" i="1"/>
  <c r="Q8013" i="1"/>
  <c r="Q8014" i="1"/>
  <c r="Q8015" i="1"/>
  <c r="Q8016" i="1"/>
  <c r="Q8017" i="1"/>
  <c r="Q8018" i="1"/>
  <c r="Q8019" i="1"/>
  <c r="Q8020" i="1"/>
  <c r="Q8021" i="1"/>
  <c r="Q8022" i="1"/>
  <c r="Q8023" i="1"/>
  <c r="Q8024" i="1"/>
  <c r="Q8025" i="1"/>
  <c r="Q8026" i="1"/>
  <c r="Q8027" i="1"/>
  <c r="Q8028" i="1"/>
  <c r="Q8029" i="1"/>
  <c r="Q8030" i="1"/>
  <c r="Q8031" i="1"/>
  <c r="Q8032" i="1"/>
  <c r="Q8033" i="1"/>
  <c r="Q8034" i="1"/>
  <c r="Q8035" i="1"/>
  <c r="Q8036" i="1"/>
  <c r="Q8037" i="1"/>
  <c r="Q8038" i="1"/>
  <c r="Q8039" i="1"/>
  <c r="Q8040" i="1"/>
  <c r="Q8041" i="1"/>
  <c r="Q8042" i="1"/>
  <c r="Q8043" i="1"/>
  <c r="Q8044" i="1"/>
  <c r="Q8045" i="1"/>
  <c r="Q8046" i="1"/>
  <c r="Q8047" i="1"/>
  <c r="Q8048" i="1"/>
  <c r="Q8049" i="1"/>
  <c r="Q8050" i="1"/>
  <c r="Q8051" i="1"/>
  <c r="Q8052" i="1"/>
  <c r="Q8053" i="1"/>
  <c r="Q8054" i="1"/>
  <c r="Q8055" i="1"/>
  <c r="Q8056" i="1"/>
  <c r="Q8057" i="1"/>
  <c r="Q8058" i="1"/>
  <c r="Q8059" i="1"/>
  <c r="Q8060" i="1"/>
  <c r="Q8061" i="1"/>
  <c r="Q8062" i="1"/>
  <c r="Q8063" i="1"/>
  <c r="Q8064" i="1"/>
  <c r="Q8065" i="1"/>
  <c r="Q8066" i="1"/>
  <c r="Q8067" i="1"/>
  <c r="Q8068" i="1"/>
  <c r="Q8069" i="1"/>
  <c r="Q8070" i="1"/>
  <c r="Q8071" i="1"/>
  <c r="Q8072" i="1"/>
  <c r="Q8073" i="1"/>
  <c r="Q8074" i="1"/>
  <c r="Q8075" i="1"/>
  <c r="Q8076" i="1"/>
  <c r="Q8077" i="1"/>
  <c r="Q8078" i="1"/>
  <c r="Q8079" i="1"/>
  <c r="Q8080" i="1"/>
  <c r="Q8081" i="1"/>
  <c r="Q8082" i="1"/>
  <c r="Q8083" i="1"/>
  <c r="Q8084" i="1"/>
  <c r="Q8085" i="1"/>
  <c r="Q8086" i="1"/>
  <c r="Q8087" i="1"/>
  <c r="Q8088" i="1"/>
  <c r="Q8089" i="1"/>
  <c r="Q8090" i="1"/>
  <c r="Q8091" i="1"/>
  <c r="Q8092" i="1"/>
  <c r="Q8093" i="1"/>
  <c r="Q8094" i="1"/>
  <c r="Q8095" i="1"/>
  <c r="Q8096" i="1"/>
  <c r="Q8097" i="1"/>
  <c r="Q8098" i="1"/>
  <c r="Q8099" i="1"/>
  <c r="Q8100" i="1"/>
  <c r="Q8101" i="1"/>
  <c r="Q8102" i="1"/>
  <c r="Q8103" i="1"/>
  <c r="Q8104" i="1"/>
  <c r="Q8105" i="1"/>
  <c r="Q8106" i="1"/>
  <c r="Q8107" i="1"/>
  <c r="Q8108" i="1"/>
  <c r="Q8109" i="1"/>
  <c r="Q8110" i="1"/>
  <c r="Q8111" i="1"/>
  <c r="Q8112" i="1"/>
  <c r="Q8113" i="1"/>
  <c r="Q8114" i="1"/>
  <c r="Q8115" i="1"/>
  <c r="Q8116" i="1"/>
  <c r="Q8117" i="1"/>
  <c r="Q8118" i="1"/>
  <c r="Q8119" i="1"/>
  <c r="Q8120" i="1"/>
  <c r="Q8121" i="1"/>
  <c r="Q8122" i="1"/>
  <c r="Q8123" i="1"/>
  <c r="Q8124" i="1"/>
  <c r="Q8125" i="1"/>
  <c r="Q8126" i="1"/>
  <c r="Q8127" i="1"/>
  <c r="Q8128" i="1"/>
  <c r="Q8129" i="1"/>
  <c r="Q8130" i="1"/>
  <c r="Q8131" i="1"/>
  <c r="Q8132" i="1"/>
  <c r="Q8133" i="1"/>
  <c r="Q8134" i="1"/>
  <c r="Q8135" i="1"/>
  <c r="Q8136" i="1"/>
  <c r="Q8137" i="1"/>
  <c r="Q8138" i="1"/>
  <c r="Q8139" i="1"/>
  <c r="Q8140" i="1"/>
  <c r="Q8141" i="1"/>
  <c r="Q8142" i="1"/>
  <c r="Q8143" i="1"/>
  <c r="Q8144" i="1"/>
  <c r="Q8145" i="1"/>
  <c r="Q8146" i="1"/>
  <c r="Q8147" i="1"/>
  <c r="Q8148" i="1"/>
  <c r="Q8149" i="1"/>
  <c r="Q8150" i="1"/>
  <c r="Q8151" i="1"/>
  <c r="Q8152" i="1"/>
  <c r="Q8153" i="1"/>
  <c r="Q8154" i="1"/>
  <c r="Q8155" i="1"/>
  <c r="Q8156" i="1"/>
  <c r="Q8157" i="1"/>
  <c r="Q8158" i="1"/>
  <c r="Q8159" i="1"/>
  <c r="Q8160" i="1"/>
  <c r="Q8161" i="1"/>
  <c r="Q8162" i="1"/>
  <c r="Q8163" i="1"/>
  <c r="Q8164" i="1"/>
  <c r="Q8165" i="1"/>
  <c r="Q8166" i="1"/>
  <c r="Q8167" i="1"/>
  <c r="Q8168" i="1"/>
  <c r="Q8169" i="1"/>
  <c r="Q8170" i="1"/>
  <c r="Q8171" i="1"/>
  <c r="Q8172" i="1"/>
  <c r="Q8173" i="1"/>
  <c r="Q8174" i="1"/>
  <c r="Q8175" i="1"/>
  <c r="Q8176" i="1"/>
  <c r="Q8177" i="1"/>
  <c r="Q8178" i="1"/>
  <c r="Q8179" i="1"/>
  <c r="Q8180" i="1"/>
  <c r="Q8181" i="1"/>
  <c r="Q8182" i="1"/>
  <c r="Q8183" i="1"/>
  <c r="Q8184" i="1"/>
  <c r="Q8185" i="1"/>
  <c r="Q8186" i="1"/>
  <c r="Q8187" i="1"/>
  <c r="Q8188" i="1"/>
  <c r="Q8189" i="1"/>
  <c r="Q8190" i="1"/>
  <c r="Q8191" i="1"/>
  <c r="Q8192" i="1"/>
  <c r="Q8193" i="1"/>
  <c r="Q8194" i="1"/>
  <c r="Q8195" i="1"/>
  <c r="Q8196" i="1"/>
  <c r="Q8197" i="1"/>
  <c r="Q8198" i="1"/>
  <c r="Q8199" i="1"/>
  <c r="Q8200" i="1"/>
  <c r="Q8201" i="1"/>
  <c r="Q8202" i="1"/>
  <c r="Q8203" i="1"/>
  <c r="Q8204" i="1"/>
  <c r="Q8205" i="1"/>
  <c r="Q8206" i="1"/>
  <c r="Q8207" i="1"/>
  <c r="Q8208" i="1"/>
  <c r="Q8209" i="1"/>
  <c r="Q8210" i="1"/>
  <c r="Q8211" i="1"/>
  <c r="Q8212" i="1"/>
  <c r="Q8213" i="1"/>
  <c r="Q8214" i="1"/>
  <c r="Q8215" i="1"/>
  <c r="Q8216" i="1"/>
  <c r="Q8217" i="1"/>
  <c r="Q8218" i="1"/>
  <c r="Q8219" i="1"/>
  <c r="Q8220" i="1"/>
  <c r="Q8221" i="1"/>
  <c r="Q8222" i="1"/>
  <c r="Q8223" i="1"/>
  <c r="Q8224" i="1"/>
  <c r="Q8225" i="1"/>
  <c r="Q8226" i="1"/>
  <c r="Q8227" i="1"/>
  <c r="Q8228" i="1"/>
  <c r="Q8229" i="1"/>
  <c r="Q8230" i="1"/>
  <c r="Q8231" i="1"/>
  <c r="Q8232" i="1"/>
  <c r="Q8233" i="1"/>
  <c r="Q8234" i="1"/>
  <c r="Q8235" i="1"/>
  <c r="Q8236" i="1"/>
  <c r="Q8237" i="1"/>
  <c r="Q8238" i="1"/>
  <c r="Q8239" i="1"/>
  <c r="Q8240" i="1"/>
  <c r="Q8241" i="1"/>
  <c r="Q8242" i="1"/>
  <c r="Q8243" i="1"/>
  <c r="Q8244" i="1"/>
  <c r="Q8245" i="1"/>
  <c r="Q8246" i="1"/>
  <c r="Q8247" i="1"/>
  <c r="Q8248" i="1"/>
  <c r="Q8249" i="1"/>
  <c r="Q8250" i="1"/>
  <c r="Q8251" i="1"/>
  <c r="Q8252" i="1"/>
  <c r="Q8253" i="1"/>
  <c r="Q8254" i="1"/>
  <c r="Q8255" i="1"/>
  <c r="Q8256" i="1"/>
  <c r="Q8257" i="1"/>
  <c r="Q8258" i="1"/>
  <c r="Q8259" i="1"/>
  <c r="Q8260" i="1"/>
  <c r="Q8261" i="1"/>
  <c r="Q8262" i="1"/>
  <c r="Q8263" i="1"/>
  <c r="Q8264" i="1"/>
  <c r="Q8265" i="1"/>
  <c r="Q8266" i="1"/>
  <c r="Q8267" i="1"/>
  <c r="Q8268" i="1"/>
  <c r="Q8269" i="1"/>
  <c r="Q8270" i="1"/>
  <c r="Q8271" i="1"/>
  <c r="Q8272" i="1"/>
  <c r="Q8273" i="1"/>
  <c r="Q8274" i="1"/>
  <c r="Q8275" i="1"/>
  <c r="Q8276" i="1"/>
  <c r="Q8277" i="1"/>
  <c r="Q8278" i="1"/>
  <c r="Q8279" i="1"/>
  <c r="Q8280" i="1"/>
  <c r="Q8281" i="1"/>
  <c r="Q8282" i="1"/>
  <c r="Q8283" i="1"/>
  <c r="Q8284" i="1"/>
  <c r="Q8285" i="1"/>
  <c r="Q8286" i="1"/>
  <c r="Q8287" i="1"/>
  <c r="Q8288" i="1"/>
  <c r="Q8289" i="1"/>
  <c r="Q8290" i="1"/>
  <c r="Q8291" i="1"/>
  <c r="Q8292" i="1"/>
  <c r="Q8293" i="1"/>
  <c r="Q8294" i="1"/>
  <c r="Q8295" i="1"/>
  <c r="Q8296" i="1"/>
  <c r="Q8297" i="1"/>
  <c r="Q8298" i="1"/>
  <c r="Q8299" i="1"/>
  <c r="Q8300" i="1"/>
  <c r="Q8301" i="1"/>
  <c r="Q8302" i="1"/>
  <c r="Q8303" i="1"/>
  <c r="Q8304" i="1"/>
  <c r="Q8305" i="1"/>
  <c r="Q8306" i="1"/>
  <c r="Q8307" i="1"/>
  <c r="Q8308" i="1"/>
  <c r="Q8309" i="1"/>
  <c r="Q8310" i="1"/>
  <c r="Q8311" i="1"/>
  <c r="Q8312" i="1"/>
  <c r="Q8313" i="1"/>
  <c r="Q8314" i="1"/>
  <c r="Q8315" i="1"/>
  <c r="Q8316" i="1"/>
  <c r="Q8317" i="1"/>
  <c r="Q8318" i="1"/>
  <c r="Q8319" i="1"/>
  <c r="Q8320" i="1"/>
  <c r="Q8321" i="1"/>
  <c r="Q8322" i="1"/>
  <c r="Q8323" i="1"/>
  <c r="Q8324" i="1"/>
  <c r="Q8325" i="1"/>
  <c r="Q8326" i="1"/>
  <c r="Q8327" i="1"/>
  <c r="Q8328" i="1"/>
  <c r="Q8329" i="1"/>
  <c r="Q8330" i="1"/>
  <c r="Q8331" i="1"/>
  <c r="Q8332" i="1"/>
  <c r="Q8333" i="1"/>
  <c r="Q8334" i="1"/>
  <c r="Q8335" i="1"/>
  <c r="Q8336" i="1"/>
  <c r="Q8337" i="1"/>
  <c r="Q8338" i="1"/>
  <c r="Q8339" i="1"/>
  <c r="Q8340" i="1"/>
  <c r="Q8341" i="1"/>
  <c r="Q8342" i="1"/>
  <c r="Q8343" i="1"/>
  <c r="Q8344" i="1"/>
  <c r="Q8345" i="1"/>
  <c r="Q8346" i="1"/>
  <c r="Q8347" i="1"/>
  <c r="Q8348" i="1"/>
  <c r="Q8349" i="1"/>
  <c r="Q8350" i="1"/>
  <c r="Q8351" i="1"/>
  <c r="Q8352" i="1"/>
  <c r="Q8353" i="1"/>
  <c r="Q8354" i="1"/>
  <c r="Q8355" i="1"/>
  <c r="Q8356" i="1"/>
  <c r="Q8357" i="1"/>
  <c r="Q8358" i="1"/>
  <c r="Q8359" i="1"/>
  <c r="Q8360" i="1"/>
  <c r="Q8361" i="1"/>
  <c r="Q8362" i="1"/>
  <c r="Q8363" i="1"/>
  <c r="Q8364" i="1"/>
  <c r="Q8365" i="1"/>
  <c r="Q8366" i="1"/>
  <c r="Q8367" i="1"/>
  <c r="Q8368" i="1"/>
  <c r="Q8369" i="1"/>
  <c r="Q8370" i="1"/>
  <c r="Q8371" i="1"/>
  <c r="Q8372" i="1"/>
  <c r="Q8373" i="1"/>
  <c r="Q8374" i="1"/>
  <c r="Q8375" i="1"/>
  <c r="Q8376" i="1"/>
  <c r="Q8377" i="1"/>
  <c r="Q8378" i="1"/>
  <c r="Q8379" i="1"/>
  <c r="Q8380" i="1"/>
  <c r="Q8381" i="1"/>
  <c r="Q8382" i="1"/>
  <c r="Q8383" i="1"/>
  <c r="Q8384" i="1"/>
  <c r="Q8385" i="1"/>
  <c r="Q8386" i="1"/>
  <c r="Q8387" i="1"/>
  <c r="Q8388" i="1"/>
  <c r="Q8389" i="1"/>
  <c r="Q8390" i="1"/>
  <c r="Q8391" i="1"/>
  <c r="Q8392" i="1"/>
  <c r="Q8393" i="1"/>
  <c r="Q8394" i="1"/>
  <c r="Q8395" i="1"/>
  <c r="Q8396" i="1"/>
  <c r="Q8397" i="1"/>
  <c r="Q8398" i="1"/>
  <c r="Q8399" i="1"/>
  <c r="Q8400" i="1"/>
  <c r="Q8401" i="1"/>
  <c r="Q8402" i="1"/>
  <c r="Q8403" i="1"/>
  <c r="Q8404" i="1"/>
  <c r="Q8405" i="1"/>
  <c r="Q8406" i="1"/>
  <c r="Q8407" i="1"/>
  <c r="Q8408" i="1"/>
  <c r="Q8409" i="1"/>
  <c r="Q8410" i="1"/>
  <c r="Q8411" i="1"/>
  <c r="Q8412" i="1"/>
  <c r="Q8413" i="1"/>
  <c r="Q8414" i="1"/>
  <c r="Q8415" i="1"/>
  <c r="Q8416" i="1"/>
  <c r="Q8417" i="1"/>
  <c r="Q8418" i="1"/>
  <c r="Q8419" i="1"/>
  <c r="Q8420" i="1"/>
  <c r="Q8421" i="1"/>
  <c r="Q8422" i="1"/>
  <c r="Q8423" i="1"/>
  <c r="Q8424" i="1"/>
  <c r="Q8425" i="1"/>
  <c r="Q8426" i="1"/>
  <c r="Q8427" i="1"/>
  <c r="Q8428" i="1"/>
  <c r="Q8429" i="1"/>
  <c r="Q8430" i="1"/>
  <c r="Q8431" i="1"/>
  <c r="Q8432" i="1"/>
  <c r="Q8433" i="1"/>
  <c r="Q8434" i="1"/>
  <c r="Q8435" i="1"/>
  <c r="Q8436" i="1"/>
  <c r="Q8437" i="1"/>
  <c r="Q8438" i="1"/>
  <c r="Q8439" i="1"/>
  <c r="Q8440" i="1"/>
  <c r="Q8441" i="1"/>
  <c r="Q8442" i="1"/>
  <c r="Q8443" i="1"/>
  <c r="Q8444" i="1"/>
  <c r="Q8445" i="1"/>
  <c r="Q8446" i="1"/>
  <c r="Q8447" i="1"/>
  <c r="Q8448" i="1"/>
  <c r="Q8449" i="1"/>
  <c r="Q8450" i="1"/>
  <c r="Q8451" i="1"/>
  <c r="Q8452" i="1"/>
  <c r="Q8453" i="1"/>
  <c r="Q8454" i="1"/>
  <c r="Q8455" i="1"/>
  <c r="Q8456" i="1"/>
  <c r="Q8457" i="1"/>
  <c r="Q8458" i="1"/>
  <c r="Q8459" i="1"/>
  <c r="Q8460" i="1"/>
  <c r="Q8461" i="1"/>
  <c r="Q8462" i="1"/>
  <c r="Q8463" i="1"/>
  <c r="Q8464" i="1"/>
  <c r="Q8465" i="1"/>
  <c r="Q8466" i="1"/>
  <c r="Q8467" i="1"/>
  <c r="Q8468" i="1"/>
  <c r="Q8469" i="1"/>
  <c r="Q8470" i="1"/>
  <c r="Q8471" i="1"/>
  <c r="Q8472" i="1"/>
  <c r="Q8473" i="1"/>
  <c r="Q8474" i="1"/>
  <c r="Q8475" i="1"/>
  <c r="Q8476" i="1"/>
  <c r="Q8477" i="1"/>
  <c r="Q8478" i="1"/>
  <c r="Q8479" i="1"/>
  <c r="Q8480" i="1"/>
  <c r="Q8481" i="1"/>
  <c r="Q8482" i="1"/>
  <c r="Q8483" i="1"/>
  <c r="Q8484" i="1"/>
  <c r="Q8485" i="1"/>
  <c r="Q8486" i="1"/>
  <c r="Q8487" i="1"/>
  <c r="Q8488" i="1"/>
  <c r="Q8489" i="1"/>
  <c r="Q8490" i="1"/>
  <c r="Q8491" i="1"/>
  <c r="Q8492" i="1"/>
  <c r="Q8493" i="1"/>
  <c r="Q8494" i="1"/>
  <c r="Q8495" i="1"/>
  <c r="Q8496" i="1"/>
  <c r="Q8497" i="1"/>
  <c r="Q8498" i="1"/>
  <c r="Q8499" i="1"/>
  <c r="Q8500" i="1"/>
  <c r="Q8501" i="1"/>
  <c r="Q8502" i="1"/>
  <c r="Q8503" i="1"/>
  <c r="Q8504" i="1"/>
  <c r="Q8505" i="1"/>
  <c r="Q8506" i="1"/>
  <c r="Q8507" i="1"/>
  <c r="Q8508" i="1"/>
  <c r="Q8509" i="1"/>
  <c r="Q8510" i="1"/>
  <c r="Q8511" i="1"/>
  <c r="Q8512" i="1"/>
  <c r="Q8513" i="1"/>
  <c r="Q8514" i="1"/>
  <c r="Q8515" i="1"/>
  <c r="Q8516" i="1"/>
  <c r="Q8517" i="1"/>
  <c r="Q8518" i="1"/>
  <c r="Q8519" i="1"/>
  <c r="Q8520" i="1"/>
  <c r="Q8521" i="1"/>
  <c r="Q8522" i="1"/>
  <c r="Q8523" i="1"/>
  <c r="Q8524" i="1"/>
  <c r="Q8525" i="1"/>
  <c r="Q8526" i="1"/>
  <c r="Q8527" i="1"/>
  <c r="Q8528" i="1"/>
  <c r="Q8529" i="1"/>
  <c r="Q8530" i="1"/>
  <c r="Q8531" i="1"/>
  <c r="Q8532" i="1"/>
  <c r="Q8533" i="1"/>
  <c r="Q8534" i="1"/>
  <c r="Q8535" i="1"/>
  <c r="Q8536" i="1"/>
  <c r="Q8537" i="1"/>
  <c r="Q8538" i="1"/>
  <c r="Q8539" i="1"/>
  <c r="Q8540" i="1"/>
  <c r="Q8541" i="1"/>
  <c r="Q8542" i="1"/>
  <c r="Q8543" i="1"/>
  <c r="Q8544" i="1"/>
  <c r="Q8545" i="1"/>
  <c r="Q8546" i="1"/>
  <c r="Q8547" i="1"/>
  <c r="Q8548" i="1"/>
  <c r="Q8549" i="1"/>
  <c r="Q8550" i="1"/>
  <c r="Q8551" i="1"/>
  <c r="Q8552" i="1"/>
  <c r="Q8553" i="1"/>
  <c r="Q8554" i="1"/>
  <c r="Q8555" i="1"/>
  <c r="Q8556" i="1"/>
  <c r="Q8557" i="1"/>
  <c r="Q8558" i="1"/>
  <c r="Q8559" i="1"/>
  <c r="Q8560" i="1"/>
  <c r="Q8561" i="1"/>
  <c r="Q8562" i="1"/>
  <c r="Q8563" i="1"/>
  <c r="Q8564" i="1"/>
  <c r="Q8565" i="1"/>
  <c r="Q8566" i="1"/>
  <c r="Q8567" i="1"/>
  <c r="Q8568" i="1"/>
  <c r="Q8569" i="1"/>
  <c r="Q8570" i="1"/>
  <c r="Q8571" i="1"/>
  <c r="Q8572" i="1"/>
  <c r="Q8573" i="1"/>
  <c r="Q8574" i="1"/>
  <c r="Q8575" i="1"/>
  <c r="Q8576" i="1"/>
  <c r="Q8577" i="1"/>
  <c r="Q8578" i="1"/>
  <c r="Q8579" i="1"/>
  <c r="Q8580" i="1"/>
  <c r="Q8581" i="1"/>
  <c r="Q8582" i="1"/>
  <c r="Q8583" i="1"/>
  <c r="Q8584" i="1"/>
  <c r="Q8585" i="1"/>
  <c r="Q8586" i="1"/>
  <c r="Q8587" i="1"/>
  <c r="Q8588" i="1"/>
  <c r="Q8589" i="1"/>
  <c r="Q8590" i="1"/>
  <c r="Q8591" i="1"/>
  <c r="Q8592" i="1"/>
  <c r="Q8593" i="1"/>
  <c r="Q8594" i="1"/>
  <c r="Q8595" i="1"/>
  <c r="Q8596" i="1"/>
  <c r="Q8597" i="1"/>
  <c r="Q8598" i="1"/>
  <c r="Q8599" i="1"/>
  <c r="Q8600" i="1"/>
  <c r="Q8601" i="1"/>
  <c r="Q8602" i="1"/>
  <c r="Q8603" i="1"/>
  <c r="Q8604" i="1"/>
  <c r="Q8605" i="1"/>
  <c r="Q8606" i="1"/>
  <c r="Q8607" i="1"/>
  <c r="Q8608" i="1"/>
  <c r="Q8609" i="1"/>
  <c r="Q8610" i="1"/>
  <c r="Q8611" i="1"/>
  <c r="Q8612" i="1"/>
  <c r="Q8613" i="1"/>
  <c r="Q8614" i="1"/>
  <c r="Q8615" i="1"/>
  <c r="Q8616" i="1"/>
  <c r="Q8617" i="1"/>
  <c r="Q8618" i="1"/>
  <c r="Q8619" i="1"/>
  <c r="Q8620" i="1"/>
  <c r="Q8621" i="1"/>
  <c r="Q8622" i="1"/>
  <c r="Q8623" i="1"/>
  <c r="Q8624" i="1"/>
  <c r="Q8625" i="1"/>
  <c r="Q8626" i="1"/>
  <c r="Q8627" i="1"/>
  <c r="Q8628" i="1"/>
  <c r="Q8629" i="1"/>
  <c r="Q8630" i="1"/>
  <c r="Q8631" i="1"/>
  <c r="Q8632" i="1"/>
  <c r="Q8633" i="1"/>
  <c r="Q8634" i="1"/>
  <c r="Q8635" i="1"/>
  <c r="Q8636" i="1"/>
  <c r="Q8637" i="1"/>
  <c r="Q8638" i="1"/>
  <c r="Q8639" i="1"/>
  <c r="Q8640" i="1"/>
  <c r="Q8641" i="1"/>
  <c r="Q8642" i="1"/>
  <c r="Q8643" i="1"/>
  <c r="Q8644" i="1"/>
  <c r="Q8645" i="1"/>
  <c r="Q8646" i="1"/>
  <c r="Q8647" i="1"/>
  <c r="Q8648" i="1"/>
  <c r="Q8649" i="1"/>
  <c r="Q8650" i="1"/>
  <c r="Q8651" i="1"/>
  <c r="Q8652" i="1"/>
  <c r="Q8653" i="1"/>
  <c r="Q8654" i="1"/>
  <c r="Q8655" i="1"/>
  <c r="Q8656" i="1"/>
  <c r="Q8657" i="1"/>
  <c r="Q8658" i="1"/>
  <c r="Q8659" i="1"/>
  <c r="Q8660" i="1"/>
  <c r="Q8661" i="1"/>
  <c r="Q8662" i="1"/>
  <c r="Q8663" i="1"/>
  <c r="Q8664" i="1"/>
  <c r="Q8665" i="1"/>
  <c r="Q8666" i="1"/>
  <c r="Q8667" i="1"/>
  <c r="Q8668" i="1"/>
  <c r="Q8669" i="1"/>
  <c r="Q8670" i="1"/>
  <c r="Q8671" i="1"/>
  <c r="Q8672" i="1"/>
  <c r="Q8673" i="1"/>
  <c r="Q8674" i="1"/>
  <c r="Q8675" i="1"/>
  <c r="Q8676" i="1"/>
  <c r="Q8677" i="1"/>
  <c r="Q8678" i="1"/>
  <c r="Q8679" i="1"/>
  <c r="Q8680" i="1"/>
  <c r="Q8681" i="1"/>
  <c r="Q8682" i="1"/>
  <c r="Q8683" i="1"/>
  <c r="Q8684" i="1"/>
  <c r="Q8685" i="1"/>
  <c r="Q8686" i="1"/>
  <c r="Q8687" i="1"/>
  <c r="Q8688" i="1"/>
  <c r="Q8689" i="1"/>
  <c r="Q8690" i="1"/>
  <c r="Q8691" i="1"/>
  <c r="Q8692" i="1"/>
  <c r="Q8693" i="1"/>
  <c r="Q8694" i="1"/>
  <c r="Q8695" i="1"/>
  <c r="Q8696" i="1"/>
  <c r="Q8697" i="1"/>
  <c r="Q8698" i="1"/>
  <c r="Q8699" i="1"/>
  <c r="Q8700" i="1"/>
  <c r="Q8701" i="1"/>
  <c r="Q8702" i="1"/>
  <c r="Q8703" i="1"/>
  <c r="Q8704" i="1"/>
  <c r="Q8705" i="1"/>
  <c r="Q8706" i="1"/>
  <c r="Q8707" i="1"/>
  <c r="Q8708" i="1"/>
  <c r="Q8709" i="1"/>
  <c r="Q8710" i="1"/>
  <c r="Q8711" i="1"/>
  <c r="Q8712" i="1"/>
  <c r="Q8713" i="1"/>
  <c r="Q8714" i="1"/>
  <c r="Q8715" i="1"/>
  <c r="Q8716" i="1"/>
  <c r="Q8717" i="1"/>
  <c r="Q8718" i="1"/>
  <c r="Q8719" i="1"/>
  <c r="Q8720" i="1"/>
  <c r="Q8721" i="1"/>
  <c r="Q8722" i="1"/>
  <c r="Q8723" i="1"/>
  <c r="Q8724" i="1"/>
  <c r="Q8725" i="1"/>
  <c r="Q8726" i="1"/>
  <c r="Q8727" i="1"/>
  <c r="Q8728" i="1"/>
  <c r="Q8729" i="1"/>
  <c r="Q8730" i="1"/>
  <c r="Q8731" i="1"/>
  <c r="Q8732" i="1"/>
  <c r="Q8733" i="1"/>
  <c r="Q8734" i="1"/>
  <c r="Q8735" i="1"/>
  <c r="Q8736" i="1"/>
  <c r="Q8737" i="1"/>
  <c r="Q8738" i="1"/>
  <c r="Q8739" i="1"/>
  <c r="Q8740" i="1"/>
  <c r="Q8741" i="1"/>
  <c r="Q8742" i="1"/>
  <c r="Q8743" i="1"/>
  <c r="Q8744" i="1"/>
  <c r="Q8745" i="1"/>
  <c r="Q8746" i="1"/>
  <c r="Q8747" i="1"/>
  <c r="Q8748" i="1"/>
  <c r="Q8749" i="1"/>
  <c r="Q8750" i="1"/>
  <c r="Q8751" i="1"/>
  <c r="Q8752" i="1"/>
  <c r="Q8753" i="1"/>
  <c r="Q8754" i="1"/>
  <c r="Q8755" i="1"/>
  <c r="Q8756" i="1"/>
  <c r="Q8757" i="1"/>
  <c r="Q8758" i="1"/>
  <c r="Q8759" i="1"/>
  <c r="Q8760" i="1"/>
  <c r="Q8761" i="1"/>
  <c r="Q8762" i="1"/>
  <c r="Q8763" i="1"/>
  <c r="N4" i="1"/>
  <c r="N5" i="1" s="1"/>
  <c r="R8755" i="1" l="1"/>
  <c r="R8707" i="1"/>
  <c r="R8683" i="1"/>
  <c r="R8635" i="1"/>
  <c r="R8611" i="1"/>
  <c r="R8587" i="1"/>
  <c r="R8443" i="1"/>
  <c r="R8299" i="1"/>
  <c r="R8131" i="1"/>
  <c r="R8059" i="1"/>
  <c r="R8035" i="1"/>
  <c r="R8011" i="1"/>
  <c r="R7987" i="1"/>
  <c r="R7979" i="1"/>
  <c r="R7963" i="1"/>
  <c r="R7955" i="1"/>
  <c r="R7939" i="1"/>
  <c r="R7931" i="1"/>
  <c r="R7915" i="1"/>
  <c r="R7891" i="1"/>
  <c r="R7787" i="1"/>
  <c r="R7771" i="1"/>
  <c r="R7747" i="1"/>
  <c r="R7739" i="1"/>
  <c r="R7723" i="1"/>
  <c r="R7715" i="1"/>
  <c r="R7699" i="1"/>
  <c r="R7667" i="1"/>
  <c r="R7651" i="1"/>
  <c r="R7643" i="1"/>
  <c r="R7627" i="1"/>
  <c r="R7595" i="1"/>
  <c r="R7579" i="1"/>
  <c r="R7571" i="1"/>
  <c r="R7555" i="1"/>
  <c r="R7531" i="1"/>
  <c r="R7523" i="1"/>
  <c r="R7507" i="1"/>
  <c r="R7499" i="1"/>
  <c r="R7483" i="1"/>
  <c r="R7451" i="1"/>
  <c r="R7435" i="1"/>
  <c r="R7427" i="1"/>
  <c r="R7411" i="1"/>
  <c r="R7403" i="1"/>
  <c r="R7387" i="1"/>
  <c r="R7379" i="1"/>
  <c r="R7331" i="1"/>
  <c r="R7315" i="1"/>
  <c r="R7307" i="1"/>
  <c r="R7291" i="1"/>
  <c r="R7283" i="1"/>
  <c r="R7267" i="1"/>
  <c r="R7259" i="1"/>
  <c r="R7243" i="1"/>
  <c r="R7211" i="1"/>
  <c r="R7195" i="1"/>
  <c r="R7163" i="1"/>
  <c r="R7147" i="1"/>
  <c r="R7115" i="1"/>
  <c r="R7099" i="1"/>
  <c r="R7067" i="1"/>
  <c r="R7051" i="1"/>
  <c r="R7019" i="1"/>
  <c r="R7003" i="1"/>
  <c r="R6995" i="1"/>
  <c r="R6899" i="1"/>
  <c r="R6883" i="1"/>
  <c r="R6851" i="1"/>
  <c r="R6835" i="1"/>
  <c r="R6827" i="1"/>
  <c r="R6803" i="1"/>
  <c r="R6787" i="1"/>
  <c r="R6779" i="1"/>
  <c r="R6755" i="1"/>
  <c r="R6739" i="1"/>
  <c r="R6731" i="1"/>
  <c r="R6683" i="1"/>
  <c r="R6667" i="1"/>
  <c r="R6659" i="1"/>
  <c r="R6635" i="1"/>
  <c r="R6619" i="1"/>
  <c r="R6595" i="1"/>
  <c r="R6571" i="1"/>
  <c r="R6563" i="1"/>
  <c r="R6547" i="1"/>
  <c r="R6539" i="1"/>
  <c r="R6523" i="1"/>
  <c r="R6515" i="1"/>
  <c r="R6499" i="1"/>
  <c r="R6451" i="1"/>
  <c r="R6395" i="1"/>
  <c r="R6379" i="1"/>
  <c r="R6371" i="1"/>
  <c r="R6355" i="1"/>
  <c r="R6347" i="1"/>
  <c r="R6331" i="1"/>
  <c r="R6251" i="1"/>
  <c r="R6235" i="1"/>
  <c r="R6227" i="1"/>
  <c r="R6211" i="1"/>
  <c r="R6203" i="1"/>
  <c r="R6179" i="1"/>
  <c r="R6139" i="1"/>
  <c r="R6131" i="1"/>
  <c r="R6115" i="1"/>
  <c r="R6091" i="1"/>
  <c r="R6083" i="1"/>
  <c r="R6059" i="1"/>
  <c r="R6019" i="1"/>
  <c r="R6011" i="1"/>
  <c r="R5995" i="1"/>
  <c r="R5987" i="1"/>
  <c r="R5971" i="1"/>
  <c r="R5963" i="1"/>
  <c r="R5923" i="1"/>
  <c r="R5915" i="1"/>
  <c r="R5899" i="1"/>
  <c r="R5891" i="1"/>
  <c r="R5867" i="1"/>
  <c r="R5851" i="1"/>
  <c r="R5819" i="1"/>
  <c r="R5803" i="1"/>
  <c r="R5795" i="1"/>
  <c r="R5779" i="1"/>
  <c r="R5771" i="1"/>
  <c r="R5747" i="1"/>
  <c r="R5707" i="1"/>
  <c r="R5699" i="1"/>
  <c r="R5675" i="1"/>
  <c r="R5659" i="1"/>
  <c r="R5651" i="1"/>
  <c r="R5635" i="1"/>
  <c r="R5603" i="1"/>
  <c r="R5579" i="1"/>
  <c r="R5555" i="1"/>
  <c r="R5539" i="1"/>
  <c r="R5531" i="1"/>
  <c r="R5515" i="1"/>
  <c r="R5467" i="1"/>
  <c r="R5459" i="1"/>
  <c r="R5443" i="1"/>
  <c r="R5419" i="1"/>
  <c r="R5411" i="1"/>
  <c r="R5395" i="1"/>
  <c r="R5363" i="1"/>
  <c r="R5347" i="1"/>
  <c r="R5339" i="1"/>
  <c r="R5315" i="1"/>
  <c r="R5291" i="1"/>
  <c r="R5275" i="1"/>
  <c r="R5243" i="1"/>
  <c r="R5227" i="1"/>
  <c r="R5219" i="1"/>
  <c r="R5155" i="1"/>
  <c r="R5147" i="1"/>
  <c r="R5131" i="1"/>
  <c r="R5083" i="1"/>
  <c r="R5051" i="1"/>
  <c r="R5035" i="1"/>
  <c r="R5027" i="1"/>
  <c r="R5003" i="1"/>
  <c r="R4979" i="1"/>
  <c r="R4939" i="1"/>
  <c r="R4931" i="1"/>
  <c r="R4907" i="1"/>
  <c r="R4891" i="1"/>
  <c r="R4883" i="1"/>
  <c r="R4859" i="1"/>
  <c r="R4819" i="1"/>
  <c r="R4811" i="1"/>
  <c r="R4795" i="1"/>
  <c r="R4787" i="1"/>
  <c r="R4739" i="1"/>
  <c r="R4715" i="1"/>
  <c r="R4651" i="1"/>
  <c r="R4643" i="1"/>
  <c r="R4627" i="1"/>
  <c r="R4619" i="1"/>
  <c r="R4595" i="1"/>
  <c r="R4579" i="1"/>
  <c r="R4547" i="1"/>
  <c r="R4523" i="1"/>
  <c r="R4507" i="1"/>
  <c r="R4499" i="1"/>
  <c r="R4483" i="1"/>
  <c r="R4475" i="1"/>
  <c r="R4435" i="1"/>
  <c r="R4427" i="1"/>
  <c r="R4411" i="1"/>
  <c r="R4403" i="1"/>
  <c r="R4379" i="1"/>
  <c r="R4363" i="1"/>
  <c r="R4307" i="1"/>
  <c r="R4291" i="1"/>
  <c r="R4283" i="1"/>
  <c r="R4267" i="1"/>
  <c r="R4259" i="1"/>
  <c r="R4243" i="1"/>
  <c r="R4211" i="1"/>
  <c r="R4195" i="1"/>
  <c r="R4187" i="1"/>
  <c r="R4171" i="1"/>
  <c r="R4163" i="1"/>
  <c r="R4147" i="1"/>
  <c r="R4115" i="1"/>
  <c r="R4099" i="1"/>
  <c r="R4091" i="1"/>
  <c r="R4075" i="1"/>
  <c r="R4067" i="1"/>
  <c r="R4043" i="1"/>
  <c r="R4019" i="1"/>
  <c r="R4003" i="1"/>
  <c r="R3955" i="1"/>
  <c r="R3947" i="1"/>
  <c r="R3923" i="1"/>
  <c r="R3907" i="1"/>
  <c r="R3899" i="1"/>
  <c r="R3883" i="1"/>
  <c r="R3827" i="1"/>
  <c r="R3811" i="1"/>
  <c r="R3787" i="1"/>
  <c r="R3779" i="1"/>
  <c r="R3763" i="1"/>
  <c r="R3731" i="1"/>
  <c r="R3715" i="1"/>
  <c r="R3707" i="1"/>
  <c r="R3683" i="1"/>
  <c r="R3667" i="1"/>
  <c r="R3659" i="1"/>
  <c r="R3635" i="1"/>
  <c r="R3619" i="1"/>
  <c r="R3611" i="1"/>
  <c r="R3595" i="1"/>
  <c r="R3563" i="1"/>
  <c r="R3547" i="1"/>
  <c r="R3539" i="1"/>
  <c r="R3491" i="1"/>
  <c r="R3475" i="1"/>
  <c r="R3451" i="1"/>
  <c r="R3419" i="1"/>
  <c r="R3403" i="1"/>
  <c r="R3395" i="1"/>
  <c r="R3379" i="1"/>
  <c r="R3371" i="1"/>
  <c r="R3355" i="1"/>
  <c r="R3347" i="1"/>
  <c r="R3299" i="1"/>
  <c r="R3283" i="1"/>
  <c r="R3251" i="1"/>
  <c r="R3235" i="1"/>
  <c r="R3227" i="1"/>
  <c r="R3211" i="1"/>
  <c r="R3179" i="1"/>
  <c r="R3163" i="1"/>
  <c r="R3131" i="1"/>
  <c r="R3091" i="1"/>
  <c r="R3083" i="1"/>
  <c r="R3059" i="1"/>
  <c r="R3043" i="1"/>
  <c r="R3019" i="1"/>
  <c r="R3011" i="1"/>
  <c r="R2995" i="1"/>
  <c r="R2971" i="1"/>
  <c r="R2963" i="1"/>
  <c r="R2947" i="1"/>
  <c r="R2923" i="1"/>
  <c r="R2891" i="1"/>
  <c r="R2851" i="1"/>
  <c r="R2819" i="1"/>
  <c r="R2803" i="1"/>
  <c r="R2795" i="1"/>
  <c r="R2779" i="1"/>
  <c r="R2771" i="1"/>
  <c r="R2723" i="1"/>
  <c r="R8748" i="1"/>
  <c r="R8724" i="1"/>
  <c r="R8700" i="1"/>
  <c r="R8676" i="1"/>
  <c r="R8628" i="1"/>
  <c r="R8604" i="1"/>
  <c r="R8580" i="1"/>
  <c r="R8436" i="1"/>
  <c r="R8412" i="1"/>
  <c r="R8749" i="1"/>
  <c r="R8725" i="1"/>
  <c r="R8388" i="1"/>
  <c r="R8316" i="1"/>
  <c r="R8052" i="1"/>
  <c r="R8028" i="1"/>
  <c r="R8004" i="1"/>
  <c r="R7980" i="1"/>
  <c r="R7956" i="1"/>
  <c r="R7932" i="1"/>
  <c r="R7908" i="1"/>
  <c r="R7788" i="1"/>
  <c r="R7764" i="1"/>
  <c r="R7740" i="1"/>
  <c r="R7716" i="1"/>
  <c r="R7692" i="1"/>
  <c r="R7668" i="1"/>
  <c r="R7644" i="1"/>
  <c r="R7620" i="1"/>
  <c r="R7596" i="1"/>
  <c r="R7572" i="1"/>
  <c r="R7524" i="1"/>
  <c r="R7500" i="1"/>
  <c r="R7476" i="1"/>
  <c r="R7452" i="1"/>
  <c r="R7428" i="1"/>
  <c r="R7412" i="1"/>
  <c r="R7404" i="1"/>
  <c r="R7388" i="1"/>
  <c r="R7380" i="1"/>
  <c r="R7356" i="1"/>
  <c r="R7332" i="1"/>
  <c r="R7308" i="1"/>
  <c r="R7292" i="1"/>
  <c r="R7284" i="1"/>
  <c r="R7268" i="1"/>
  <c r="R7260" i="1"/>
  <c r="R7244" i="1"/>
  <c r="R7236" i="1"/>
  <c r="R7212" i="1"/>
  <c r="R7196" i="1"/>
  <c r="R7167" i="1"/>
  <c r="R7143" i="1"/>
  <c r="R7095" i="1"/>
  <c r="R7071" i="1"/>
  <c r="R6999" i="1"/>
  <c r="R6951" i="1"/>
  <c r="R6831" i="1"/>
  <c r="R6735" i="1"/>
  <c r="R6543" i="1"/>
  <c r="R6495" i="1"/>
  <c r="R6471" i="1"/>
  <c r="R6375" i="1"/>
  <c r="R6327" i="1"/>
  <c r="R6183" i="1"/>
  <c r="R6039" i="1"/>
  <c r="R5943" i="1"/>
  <c r="R5895" i="1"/>
  <c r="R5847" i="1"/>
  <c r="R5799" i="1"/>
  <c r="R5751" i="1"/>
  <c r="R5487" i="1"/>
  <c r="R5343" i="1"/>
  <c r="R4980" i="1"/>
  <c r="R4791" i="1"/>
  <c r="R4767" i="1"/>
  <c r="R4455" i="1"/>
  <c r="R4335" i="1"/>
  <c r="R4287" i="1"/>
  <c r="R4191" i="1"/>
  <c r="R4143" i="1"/>
  <c r="R4044" i="1"/>
  <c r="R3975" i="1"/>
  <c r="R3783" i="1"/>
  <c r="R3687" i="1"/>
  <c r="R3615" i="1"/>
  <c r="R3591" i="1"/>
  <c r="R3279" i="1"/>
  <c r="R3255" i="1"/>
  <c r="R3159" i="1"/>
  <c r="R3063" i="1"/>
  <c r="R2919" i="1"/>
  <c r="R2847" i="1"/>
  <c r="R2583" i="1"/>
  <c r="R2367" i="1"/>
  <c r="R2343" i="1"/>
  <c r="R2271" i="1"/>
  <c r="R8148" i="1"/>
  <c r="R2251" i="1"/>
  <c r="R2243" i="1"/>
  <c r="R2227" i="1"/>
  <c r="R2147" i="1"/>
  <c r="R2131" i="1"/>
  <c r="R2099" i="1"/>
  <c r="R2083" i="1"/>
  <c r="R2075" i="1"/>
  <c r="R2051" i="1"/>
  <c r="R2035" i="1"/>
  <c r="R2027" i="1"/>
  <c r="R2003" i="1"/>
  <c r="R1987" i="1"/>
  <c r="R1979" i="1"/>
  <c r="R1955" i="1"/>
  <c r="R1931" i="1"/>
  <c r="R1915" i="1"/>
  <c r="R1891" i="1"/>
  <c r="R1883" i="1"/>
  <c r="R1867" i="1"/>
  <c r="R1843" i="1"/>
  <c r="R1835" i="1"/>
  <c r="R1819" i="1"/>
  <c r="R1795" i="1"/>
  <c r="R1787" i="1"/>
  <c r="R1771" i="1"/>
  <c r="R1747" i="1"/>
  <c r="R1739" i="1"/>
  <c r="R1723" i="1"/>
  <c r="R1675" i="1"/>
  <c r="R1667" i="1"/>
  <c r="R1651" i="1"/>
  <c r="R1627" i="1"/>
  <c r="R1619" i="1"/>
  <c r="R1603" i="1"/>
  <c r="R1579" i="1"/>
  <c r="R1571" i="1"/>
  <c r="R1555" i="1"/>
  <c r="R1507" i="1"/>
  <c r="R1499" i="1"/>
  <c r="R1483" i="1"/>
  <c r="R1475" i="1"/>
  <c r="R1459" i="1"/>
  <c r="R1435" i="1"/>
  <c r="R1403" i="1"/>
  <c r="R1387" i="1"/>
  <c r="R1355" i="1"/>
  <c r="R1339" i="1"/>
  <c r="R1331" i="1"/>
  <c r="R1315" i="1"/>
  <c r="R1291" i="1"/>
  <c r="R1243" i="1"/>
  <c r="R1195" i="1"/>
  <c r="R1187" i="1"/>
  <c r="R1171" i="1"/>
  <c r="R1123" i="1"/>
  <c r="R1067" i="1"/>
  <c r="R1051" i="1"/>
  <c r="R979" i="1"/>
  <c r="R971" i="1"/>
  <c r="R947" i="1"/>
  <c r="R931" i="1"/>
  <c r="R923" i="1"/>
  <c r="R907" i="1"/>
  <c r="R899" i="1"/>
  <c r="R883" i="1"/>
  <c r="R859" i="1"/>
  <c r="R827" i="1"/>
  <c r="R811" i="1"/>
  <c r="R787" i="1"/>
  <c r="R739" i="1"/>
  <c r="R667" i="1"/>
  <c r="R619" i="1"/>
  <c r="R547" i="1"/>
  <c r="R451" i="1"/>
  <c r="R443" i="1"/>
  <c r="R427" i="1"/>
  <c r="R355" i="1"/>
  <c r="R331" i="1"/>
  <c r="R283" i="1"/>
  <c r="R259" i="1"/>
  <c r="R211" i="1"/>
  <c r="R163" i="1"/>
  <c r="R139" i="1"/>
  <c r="R115" i="1"/>
  <c r="R4" i="1"/>
  <c r="U4" i="1"/>
  <c r="T4" i="1"/>
  <c r="R8751" i="1"/>
  <c r="R8127" i="1"/>
  <c r="R7983" i="1"/>
  <c r="R7743" i="1"/>
  <c r="R7623" i="1"/>
  <c r="R7455" i="1"/>
  <c r="R7359" i="1"/>
  <c r="R7023" i="1"/>
  <c r="R6687" i="1"/>
  <c r="R6591" i="1"/>
  <c r="R6567" i="1"/>
  <c r="R6447" i="1"/>
  <c r="R6063" i="1"/>
  <c r="R5871" i="1"/>
  <c r="R5103" i="1"/>
  <c r="R4863" i="1"/>
  <c r="R4839" i="1"/>
  <c r="R4743" i="1"/>
  <c r="R4623" i="1"/>
  <c r="R4071" i="1"/>
  <c r="R3807" i="1"/>
  <c r="R3519" i="1"/>
  <c r="R3351" i="1"/>
  <c r="R3135" i="1"/>
  <c r="R2223" i="1"/>
  <c r="R2151" i="1"/>
  <c r="R2079" i="1"/>
  <c r="R2007" i="1"/>
  <c r="R1599" i="1"/>
  <c r="R1167" i="1"/>
  <c r="R855" i="1"/>
  <c r="R7959" i="1"/>
  <c r="R7407" i="1"/>
  <c r="R7119" i="1"/>
  <c r="R6855" i="1"/>
  <c r="R6519" i="1"/>
  <c r="R6303" i="1"/>
  <c r="R6255" i="1"/>
  <c r="R6207" i="1"/>
  <c r="R5511" i="1"/>
  <c r="R5295" i="1"/>
  <c r="R5271" i="1"/>
  <c r="R4431" i="1"/>
  <c r="R4215" i="1"/>
  <c r="R4119" i="1"/>
  <c r="R4047" i="1"/>
  <c r="R3927" i="1"/>
  <c r="R3855" i="1"/>
  <c r="R3639" i="1"/>
  <c r="R3423" i="1"/>
  <c r="R3327" i="1"/>
  <c r="R3207" i="1"/>
  <c r="R3183" i="1"/>
  <c r="R3039" i="1"/>
  <c r="R2943" i="1"/>
  <c r="R2775" i="1"/>
  <c r="R2559" i="1"/>
  <c r="R2415" i="1"/>
  <c r="R2127" i="1"/>
  <c r="R1983" i="1"/>
  <c r="R1959" i="1"/>
  <c r="R1887" i="1"/>
  <c r="R1671" i="1"/>
  <c r="R1143" i="1"/>
  <c r="R615" i="1"/>
  <c r="R8223" i="1"/>
  <c r="R7791" i="1"/>
  <c r="R7575" i="1"/>
  <c r="R7431" i="1"/>
  <c r="R7335" i="1"/>
  <c r="R7287" i="1"/>
  <c r="R6639" i="1"/>
  <c r="R5823" i="1"/>
  <c r="R5631" i="1"/>
  <c r="R5559" i="1"/>
  <c r="R5535" i="1"/>
  <c r="R5247" i="1"/>
  <c r="R5175" i="1"/>
  <c r="R5127" i="1"/>
  <c r="R4815" i="1"/>
  <c r="R4575" i="1"/>
  <c r="R4479" i="1"/>
  <c r="R4095" i="1"/>
  <c r="R3951" i="1"/>
  <c r="R3711" i="1"/>
  <c r="R3567" i="1"/>
  <c r="R3399" i="1"/>
  <c r="R3087" i="1"/>
  <c r="R3015" i="1"/>
  <c r="R2823" i="1"/>
  <c r="R2655" i="1"/>
  <c r="R2607" i="1"/>
  <c r="R2439" i="1"/>
  <c r="R2391" i="1"/>
  <c r="R1935" i="1"/>
  <c r="R1335" i="1"/>
  <c r="R831" i="1"/>
  <c r="R639" i="1"/>
  <c r="R8151" i="1"/>
  <c r="R7935" i="1"/>
  <c r="R7911" i="1"/>
  <c r="R7887" i="1"/>
  <c r="R7527" i="1"/>
  <c r="R7311" i="1"/>
  <c r="R7263" i="1"/>
  <c r="R7191" i="1"/>
  <c r="R6879" i="1"/>
  <c r="R6807" i="1"/>
  <c r="R6351" i="1"/>
  <c r="R5463" i="1"/>
  <c r="R5415" i="1"/>
  <c r="R5151" i="1"/>
  <c r="R5079" i="1"/>
  <c r="R5055" i="1"/>
  <c r="R4983" i="1"/>
  <c r="R4959" i="1"/>
  <c r="R4935" i="1"/>
  <c r="R4719" i="1"/>
  <c r="R4695" i="1"/>
  <c r="R4383" i="1"/>
  <c r="R3879" i="1"/>
  <c r="R3831" i="1"/>
  <c r="R3735" i="1"/>
  <c r="R3495" i="1"/>
  <c r="R3303" i="1"/>
  <c r="R3111" i="1"/>
  <c r="R2991" i="1"/>
  <c r="R2463" i="1"/>
  <c r="R2319" i="1"/>
  <c r="R2055" i="1"/>
  <c r="R2031" i="1"/>
  <c r="R1047" i="1"/>
  <c r="R663" i="1"/>
  <c r="R8175" i="1"/>
  <c r="R8031" i="1"/>
  <c r="R7695" i="1"/>
  <c r="R7671" i="1"/>
  <c r="R7599" i="1"/>
  <c r="R7551" i="1"/>
  <c r="R7503" i="1"/>
  <c r="R7239" i="1"/>
  <c r="R7047" i="1"/>
  <c r="R6423" i="1"/>
  <c r="R6399" i="1"/>
  <c r="R6015" i="1"/>
  <c r="R5919" i="1"/>
  <c r="R5727" i="1"/>
  <c r="R5655" i="1"/>
  <c r="R5319" i="1"/>
  <c r="R4671" i="1"/>
  <c r="R4599" i="1"/>
  <c r="R4551" i="1"/>
  <c r="R4167" i="1"/>
  <c r="R3759" i="1"/>
  <c r="R3543" i="1"/>
  <c r="R3375" i="1"/>
  <c r="R2967" i="1"/>
  <c r="R2799" i="1"/>
  <c r="R2631" i="1"/>
  <c r="R2295" i="1"/>
  <c r="R2247" i="1"/>
  <c r="R2103" i="1"/>
  <c r="R1791" i="1"/>
  <c r="R591" i="1"/>
  <c r="R8055" i="1"/>
  <c r="R7863" i="1"/>
  <c r="R7767" i="1"/>
  <c r="R7719" i="1"/>
  <c r="R7647" i="1"/>
  <c r="R7479" i="1"/>
  <c r="R7383" i="1"/>
  <c r="R7215" i="1"/>
  <c r="R6783" i="1"/>
  <c r="R6663" i="1"/>
  <c r="R6615" i="1"/>
  <c r="R6159" i="1"/>
  <c r="R5967" i="1"/>
  <c r="R5775" i="1"/>
  <c r="R5607" i="1"/>
  <c r="R5391" i="1"/>
  <c r="R5367" i="1"/>
  <c r="R5199" i="1"/>
  <c r="R5007" i="1"/>
  <c r="R4887" i="1"/>
  <c r="R4503" i="1"/>
  <c r="R4359" i="1"/>
  <c r="R4311" i="1"/>
  <c r="R4263" i="1"/>
  <c r="R1863" i="1"/>
  <c r="R1815" i="1"/>
  <c r="R1767" i="1"/>
  <c r="R1743" i="1"/>
  <c r="R1719" i="1"/>
  <c r="R1647" i="1"/>
  <c r="R1623" i="1"/>
  <c r="R1575" i="1"/>
  <c r="R1551" i="1"/>
  <c r="R1527" i="1"/>
  <c r="R1479" i="1"/>
  <c r="R1407" i="1"/>
  <c r="R1383" i="1"/>
  <c r="R1359" i="1"/>
  <c r="R1287" i="1"/>
  <c r="R1239" i="1"/>
  <c r="R1215" i="1"/>
  <c r="R1095" i="1"/>
  <c r="R1071" i="1"/>
  <c r="R1023" i="1"/>
  <c r="R975" i="1"/>
  <c r="R951" i="1"/>
  <c r="R927" i="1"/>
  <c r="R903" i="1"/>
  <c r="R879" i="1"/>
  <c r="R807" i="1"/>
  <c r="R783" i="1"/>
  <c r="R759" i="1"/>
  <c r="R543" i="1"/>
  <c r="R519" i="1"/>
  <c r="R495" i="1"/>
  <c r="R471" i="1"/>
  <c r="R447" i="1"/>
  <c r="R423" i="1"/>
  <c r="R399" i="1"/>
  <c r="R375" i="1"/>
  <c r="R351" i="1"/>
  <c r="R303" i="1"/>
  <c r="R279" i="1"/>
  <c r="R231" i="1"/>
  <c r="R207" i="1"/>
  <c r="R159" i="1"/>
  <c r="R135" i="1"/>
  <c r="R111" i="1"/>
  <c r="R15" i="1"/>
  <c r="R7188" i="1"/>
  <c r="R7172" i="1"/>
  <c r="R7164" i="1"/>
  <c r="R7148" i="1"/>
  <c r="R7140" i="1"/>
  <c r="R7124" i="1"/>
  <c r="R7116" i="1"/>
  <c r="R7100" i="1"/>
  <c r="R7092" i="1"/>
  <c r="R7076" i="1"/>
  <c r="R7068" i="1"/>
  <c r="R7052" i="1"/>
  <c r="R7044" i="1"/>
  <c r="R7028" i="1"/>
  <c r="R7020" i="1"/>
  <c r="R6996" i="1"/>
  <c r="R6956" i="1"/>
  <c r="R6948" i="1"/>
  <c r="R6900" i="1"/>
  <c r="R6884" i="1"/>
  <c r="R6876" i="1"/>
  <c r="R6860" i="1"/>
  <c r="R6852" i="1"/>
  <c r="R6828" i="1"/>
  <c r="R6812" i="1"/>
  <c r="R6804" i="1"/>
  <c r="R6788" i="1"/>
  <c r="R6780" i="1"/>
  <c r="R6764" i="1"/>
  <c r="R6756" i="1"/>
  <c r="R6740" i="1"/>
  <c r="R6732" i="1"/>
  <c r="R6708" i="1"/>
  <c r="R6692" i="1"/>
  <c r="R6684" i="1"/>
  <c r="R6668" i="1"/>
  <c r="R6660" i="1"/>
  <c r="R6644" i="1"/>
  <c r="R6636" i="1"/>
  <c r="R6620" i="1"/>
  <c r="R6612" i="1"/>
  <c r="R6572" i="1"/>
  <c r="R6564" i="1"/>
  <c r="R6548" i="1"/>
  <c r="R6540" i="1"/>
  <c r="R6524" i="1"/>
  <c r="R6516" i="1"/>
  <c r="R6500" i="1"/>
  <c r="R6420" i="1"/>
  <c r="R6396" i="1"/>
  <c r="R6380" i="1"/>
  <c r="R6372" i="1"/>
  <c r="R6356" i="1"/>
  <c r="R6348" i="1"/>
  <c r="R6332" i="1"/>
  <c r="R6324" i="1"/>
  <c r="R6260" i="1"/>
  <c r="R6252" i="1"/>
  <c r="R6236" i="1"/>
  <c r="R6228" i="1"/>
  <c r="R6212" i="1"/>
  <c r="R6204" i="1"/>
  <c r="R6180" i="1"/>
  <c r="R6156" i="1"/>
  <c r="R6140" i="1"/>
  <c r="R6132" i="1"/>
  <c r="R6116" i="1"/>
  <c r="R6084" i="1"/>
  <c r="R6060" i="1"/>
  <c r="R6036" i="1"/>
  <c r="R6020" i="1"/>
  <c r="R6012" i="1"/>
  <c r="R5996" i="1"/>
  <c r="R5988" i="1"/>
  <c r="R5972" i="1"/>
  <c r="R5964" i="1"/>
  <c r="R5948" i="1"/>
  <c r="R5940" i="1"/>
  <c r="R5924" i="1"/>
  <c r="R5916" i="1"/>
  <c r="R5900" i="1"/>
  <c r="R5892" i="1"/>
  <c r="R5868" i="1"/>
  <c r="R5852" i="1"/>
  <c r="R5844" i="1"/>
  <c r="R5828" i="1"/>
  <c r="R5820" i="1"/>
  <c r="R5804" i="1"/>
  <c r="R5796" i="1"/>
  <c r="R5780" i="1"/>
  <c r="R5772" i="1"/>
  <c r="R5756" i="1"/>
  <c r="R5748" i="1"/>
  <c r="R5724" i="1"/>
  <c r="R5708" i="1"/>
  <c r="R5700" i="1"/>
  <c r="R5676" i="1"/>
  <c r="R5660" i="1"/>
  <c r="R5652" i="1"/>
  <c r="R5636" i="1"/>
  <c r="R5628" i="1"/>
  <c r="R5612" i="1"/>
  <c r="R5604" i="1"/>
  <c r="R5580" i="1"/>
  <c r="R5556" i="1"/>
  <c r="R5540" i="1"/>
  <c r="R5532" i="1"/>
  <c r="R5516" i="1"/>
  <c r="R5508" i="1"/>
  <c r="R5484" i="1"/>
  <c r="R5468" i="1"/>
  <c r="R5460" i="1"/>
  <c r="R5444" i="1"/>
  <c r="R5420" i="1"/>
  <c r="R5412" i="1"/>
  <c r="R5396" i="1"/>
  <c r="R5388" i="1"/>
  <c r="R5372" i="1"/>
  <c r="R5364" i="1"/>
  <c r="R5348" i="1"/>
  <c r="R5340" i="1"/>
  <c r="R5316" i="1"/>
  <c r="R5292" i="1"/>
  <c r="R5276" i="1"/>
  <c r="R5268" i="1"/>
  <c r="R5252" i="1"/>
  <c r="R5244" i="1"/>
  <c r="R5228" i="1"/>
  <c r="R5220" i="1"/>
  <c r="R5204" i="1"/>
  <c r="R5196" i="1"/>
  <c r="R5172" i="1"/>
  <c r="R5156" i="1"/>
  <c r="R5148" i="1"/>
  <c r="R5132" i="1"/>
  <c r="R5124" i="1"/>
  <c r="R5052" i="1"/>
  <c r="R5028" i="1"/>
  <c r="R5004" i="1"/>
  <c r="R4964" i="1"/>
  <c r="R4956" i="1"/>
  <c r="R4932" i="1"/>
  <c r="R4908" i="1"/>
  <c r="R4892" i="1"/>
  <c r="R4884" i="1"/>
  <c r="R4860" i="1"/>
  <c r="R4844" i="1"/>
  <c r="R4836" i="1"/>
  <c r="R4820" i="1"/>
  <c r="R4812" i="1"/>
  <c r="R4796" i="1"/>
  <c r="R4788" i="1"/>
  <c r="R4764" i="1"/>
  <c r="R4748" i="1"/>
  <c r="R4740" i="1"/>
  <c r="R4716" i="1"/>
  <c r="R4668" i="1"/>
  <c r="R4652" i="1"/>
  <c r="R4644" i="1"/>
  <c r="R4628" i="1"/>
  <c r="R4620" i="1"/>
  <c r="R4596" i="1"/>
  <c r="R4580" i="1"/>
  <c r="R4572" i="1"/>
  <c r="R4548" i="1"/>
  <c r="R4524" i="1"/>
  <c r="R4508" i="1"/>
  <c r="R4500" i="1"/>
  <c r="R4484" i="1"/>
  <c r="R4476" i="1"/>
  <c r="R4460" i="1"/>
  <c r="R4452" i="1"/>
  <c r="R4436" i="1"/>
  <c r="R4428" i="1"/>
  <c r="R4412" i="1"/>
  <c r="R4404" i="1"/>
  <c r="R4380" i="1"/>
  <c r="R4364" i="1"/>
  <c r="R4356" i="1"/>
  <c r="R4332" i="1"/>
  <c r="R4308" i="1"/>
  <c r="R4292" i="1"/>
  <c r="R4284" i="1"/>
  <c r="R4268" i="1"/>
  <c r="R4260" i="1"/>
  <c r="R4244" i="1"/>
  <c r="R4236" i="1"/>
  <c r="R4220" i="1"/>
  <c r="R4212" i="1"/>
  <c r="R4196" i="1"/>
  <c r="R4188" i="1"/>
  <c r="R4172" i="1"/>
  <c r="R4164" i="1"/>
  <c r="R4148" i="1"/>
  <c r="R4140" i="1"/>
  <c r="R4116" i="1"/>
  <c r="R4092" i="1"/>
  <c r="R4076" i="1"/>
  <c r="R4068" i="1"/>
  <c r="R4028" i="1"/>
  <c r="R4020" i="1"/>
  <c r="R4004" i="1"/>
  <c r="R3972" i="1"/>
  <c r="R3956" i="1"/>
  <c r="R3948" i="1"/>
  <c r="R3932" i="1"/>
  <c r="R3924" i="1"/>
  <c r="R3900" i="1"/>
  <c r="R3876" i="1"/>
  <c r="R3828" i="1"/>
  <c r="R3812" i="1"/>
  <c r="R3804" i="1"/>
  <c r="R3788" i="1"/>
  <c r="R3780" i="1"/>
  <c r="R3764" i="1"/>
  <c r="R3756" i="1"/>
  <c r="R3732" i="1"/>
  <c r="R3716" i="1"/>
  <c r="R3708" i="1"/>
  <c r="R3692" i="1"/>
  <c r="R3684" i="1"/>
  <c r="R3668" i="1"/>
  <c r="R3660" i="1"/>
  <c r="R3644" i="1"/>
  <c r="R3636" i="1"/>
  <c r="R3612" i="1"/>
  <c r="R3596" i="1"/>
  <c r="R3588" i="1"/>
  <c r="R3564" i="1"/>
  <c r="R3548" i="1"/>
  <c r="R3540" i="1"/>
  <c r="R3492" i="1"/>
  <c r="R3476" i="1"/>
  <c r="R3444" i="1"/>
  <c r="R3420" i="1"/>
  <c r="R3404" i="1"/>
  <c r="R3396" i="1"/>
  <c r="R3380" i="1"/>
  <c r="R3372" i="1"/>
  <c r="R3348" i="1"/>
  <c r="R3324" i="1"/>
  <c r="R3308" i="1"/>
  <c r="R3300" i="1"/>
  <c r="R3284" i="1"/>
  <c r="R3276" i="1"/>
  <c r="R3252" i="1"/>
  <c r="R3228" i="1"/>
  <c r="R3212" i="1"/>
  <c r="R3204" i="1"/>
  <c r="R3188" i="1"/>
  <c r="R3180" i="1"/>
  <c r="R3164" i="1"/>
  <c r="R3156" i="1"/>
  <c r="R3140" i="1"/>
  <c r="R3132" i="1"/>
  <c r="R3092" i="1"/>
  <c r="R3084" i="1"/>
  <c r="R3060" i="1"/>
  <c r="R3044" i="1"/>
  <c r="R3036" i="1"/>
  <c r="R3020" i="1"/>
  <c r="R3012" i="1"/>
  <c r="R2996" i="1"/>
  <c r="R2988" i="1"/>
  <c r="R2972" i="1"/>
  <c r="R2964" i="1"/>
  <c r="R2948" i="1"/>
  <c r="R2940" i="1"/>
  <c r="R2924" i="1"/>
  <c r="R2892" i="1"/>
  <c r="R2844" i="1"/>
  <c r="R2820" i="1"/>
  <c r="R2804" i="1"/>
  <c r="R2796" i="1"/>
  <c r="R2780" i="1"/>
  <c r="R2772" i="1"/>
  <c r="R2748" i="1"/>
  <c r="R2724" i="1"/>
  <c r="R2652" i="1"/>
  <c r="R2628" i="1"/>
  <c r="R2612" i="1"/>
  <c r="R2604" i="1"/>
  <c r="R2588" i="1"/>
  <c r="R2564" i="1"/>
  <c r="R2556" i="1"/>
  <c r="R2460" i="1"/>
  <c r="R2444" i="1"/>
  <c r="R2436" i="1"/>
  <c r="R2412" i="1"/>
  <c r="R2396" i="1"/>
  <c r="R2388" i="1"/>
  <c r="R2372" i="1"/>
  <c r="R2364" i="1"/>
  <c r="R2348" i="1"/>
  <c r="R2340" i="1"/>
  <c r="R2324" i="1"/>
  <c r="R2316" i="1"/>
  <c r="R2300" i="1"/>
  <c r="R2292" i="1"/>
  <c r="R2276" i="1"/>
  <c r="R2268" i="1"/>
  <c r="R2252" i="1"/>
  <c r="R2244" i="1"/>
  <c r="R2228" i="1"/>
  <c r="R2156" i="1"/>
  <c r="R2148" i="1"/>
  <c r="R2132" i="1"/>
  <c r="R2124" i="1"/>
  <c r="R2108" i="1"/>
  <c r="R2100" i="1"/>
  <c r="R2076" i="1"/>
  <c r="R2060" i="1"/>
  <c r="R2052" i="1"/>
  <c r="R2036" i="1"/>
  <c r="R2028" i="1"/>
  <c r="R2012" i="1"/>
  <c r="R2004" i="1"/>
  <c r="R1988" i="1"/>
  <c r="R1980" i="1"/>
  <c r="R1964" i="1"/>
  <c r="R1956" i="1"/>
  <c r="R1932" i="1"/>
  <c r="R1916" i="1"/>
  <c r="R1908" i="1"/>
  <c r="R1892" i="1"/>
  <c r="R1884" i="1"/>
  <c r="R1868" i="1"/>
  <c r="R1860" i="1"/>
  <c r="R1844" i="1"/>
  <c r="R1836" i="1"/>
  <c r="R1820" i="1"/>
  <c r="R1812" i="1"/>
  <c r="R1796" i="1"/>
  <c r="R1788" i="1"/>
  <c r="R1772" i="1"/>
  <c r="R1764" i="1"/>
  <c r="R1748" i="1"/>
  <c r="R1740" i="1"/>
  <c r="R1724" i="1"/>
  <c r="R1716" i="1"/>
  <c r="R1676" i="1"/>
  <c r="R1668" i="1"/>
  <c r="R1652" i="1"/>
  <c r="R1644" i="1"/>
  <c r="R1628" i="1"/>
  <c r="R1620" i="1"/>
  <c r="R1604" i="1"/>
  <c r="R1596" i="1"/>
  <c r="R1580" i="1"/>
  <c r="R1572" i="1"/>
  <c r="R1556" i="1"/>
  <c r="R1524" i="1"/>
  <c r="R1508" i="1"/>
  <c r="R1500" i="1"/>
  <c r="R1484" i="1"/>
  <c r="R1476" i="1"/>
  <c r="R1460" i="1"/>
  <c r="R1436" i="1"/>
  <c r="R1428" i="1"/>
  <c r="R1412" i="1"/>
  <c r="R1404" i="1"/>
  <c r="R1388" i="1"/>
  <c r="R1364" i="1"/>
  <c r="R1356" i="1"/>
  <c r="R1340" i="1"/>
  <c r="R1332" i="1"/>
  <c r="R1292" i="1"/>
  <c r="R1284" i="1"/>
  <c r="R1236" i="1"/>
  <c r="R1196" i="1"/>
  <c r="R1188" i="1"/>
  <c r="R1140" i="1"/>
  <c r="R1124" i="1"/>
  <c r="R1116" i="1"/>
  <c r="R1092" i="1"/>
  <c r="R1076" i="1"/>
  <c r="R1068" i="1"/>
  <c r="R1052" i="1"/>
  <c r="R1044" i="1"/>
  <c r="R1028" i="1"/>
  <c r="R1020" i="1"/>
  <c r="R972" i="1"/>
  <c r="R956" i="1"/>
  <c r="R948" i="1"/>
  <c r="R924" i="1"/>
  <c r="R908" i="1"/>
  <c r="R900" i="1"/>
  <c r="R876" i="1"/>
  <c r="R852" i="1"/>
  <c r="R828" i="1"/>
  <c r="R804" i="1"/>
  <c r="R756" i="1"/>
  <c r="R740" i="1"/>
  <c r="R732" i="1"/>
  <c r="R612" i="1"/>
  <c r="R588" i="1"/>
  <c r="R548" i="1"/>
  <c r="R468" i="1"/>
  <c r="R444" i="1"/>
  <c r="R420" i="1"/>
  <c r="R372" i="1"/>
  <c r="R348" i="1"/>
  <c r="R276" i="1"/>
  <c r="R252" i="1"/>
  <c r="R156" i="1"/>
  <c r="R132" i="1"/>
  <c r="R12" i="1"/>
  <c r="N6" i="1"/>
  <c r="N7" i="1" l="1"/>
  <c r="N8" i="1" l="1"/>
  <c r="N9" i="1" l="1"/>
  <c r="N10" i="1" l="1"/>
  <c r="N11" i="1" l="1"/>
  <c r="N12" i="1" l="1"/>
  <c r="N13" i="1" l="1"/>
  <c r="N14" i="1" l="1"/>
  <c r="N15" i="1" l="1"/>
  <c r="N16" i="1" l="1"/>
  <c r="N17" i="1" l="1"/>
  <c r="N18" i="1" l="1"/>
  <c r="N19" i="1" l="1"/>
  <c r="N20" i="1" l="1"/>
  <c r="N21" i="1" l="1"/>
  <c r="N22" i="1" l="1"/>
  <c r="N23" i="1" l="1"/>
  <c r="N24" i="1" l="1"/>
  <c r="N25" i="1" l="1"/>
  <c r="N26" i="1" l="1"/>
  <c r="N27" i="1" l="1"/>
  <c r="N28" i="1" l="1"/>
  <c r="N29" i="1" l="1"/>
  <c r="N30" i="1" l="1"/>
  <c r="N31" i="1" l="1"/>
  <c r="N32" i="1" l="1"/>
  <c r="N33" i="1" l="1"/>
  <c r="N34" i="1" l="1"/>
  <c r="N35" i="1" l="1"/>
  <c r="N36" i="1" l="1"/>
  <c r="N37" i="1" l="1"/>
  <c r="N38" i="1" l="1"/>
  <c r="N39" i="1" l="1"/>
  <c r="N40" i="1" l="1"/>
  <c r="N41" i="1" l="1"/>
  <c r="N42" i="1" l="1"/>
  <c r="N43" i="1" l="1"/>
  <c r="N44" i="1" l="1"/>
  <c r="N45" i="1" l="1"/>
  <c r="N46" i="1" l="1"/>
  <c r="N47" i="1" l="1"/>
  <c r="N48" i="1" l="1"/>
  <c r="N49" i="1" l="1"/>
  <c r="N50" i="1" l="1"/>
  <c r="N51" i="1" l="1"/>
  <c r="N52" i="1" l="1"/>
  <c r="N53" i="1" l="1"/>
  <c r="N54" i="1" l="1"/>
  <c r="N55" i="1" l="1"/>
  <c r="N56" i="1" l="1"/>
  <c r="N57" i="1" l="1"/>
  <c r="N58" i="1" l="1"/>
  <c r="N59" i="1" l="1"/>
  <c r="N60" i="1" l="1"/>
  <c r="N61" i="1" l="1"/>
  <c r="N62" i="1" l="1"/>
  <c r="N63" i="1" l="1"/>
  <c r="N64" i="1" l="1"/>
  <c r="N65" i="1" l="1"/>
  <c r="N66" i="1" l="1"/>
  <c r="N67" i="1" l="1"/>
  <c r="N68" i="1" l="1"/>
  <c r="N69" i="1" l="1"/>
  <c r="N70" i="1" l="1"/>
  <c r="N71" i="1" l="1"/>
  <c r="N72" i="1" l="1"/>
  <c r="N73" i="1" l="1"/>
  <c r="N74" i="1" l="1"/>
  <c r="N75" i="1" l="1"/>
  <c r="N76" i="1" l="1"/>
  <c r="N77" i="1" l="1"/>
  <c r="N78" i="1" l="1"/>
  <c r="N79" i="1" l="1"/>
  <c r="N80" i="1" l="1"/>
  <c r="N81" i="1" l="1"/>
  <c r="N82" i="1" l="1"/>
  <c r="N83" i="1" l="1"/>
  <c r="N84" i="1" l="1"/>
  <c r="N85" i="1" l="1"/>
  <c r="N86" i="1" l="1"/>
  <c r="N87" i="1" l="1"/>
  <c r="N88" i="1" l="1"/>
  <c r="N89" i="1" l="1"/>
  <c r="N90" i="1" l="1"/>
  <c r="N91" i="1" l="1"/>
  <c r="N92" i="1" l="1"/>
  <c r="N93" i="1" l="1"/>
  <c r="N94" i="1" l="1"/>
  <c r="N95" i="1" l="1"/>
  <c r="N96" i="1" l="1"/>
  <c r="N97" i="1" l="1"/>
  <c r="N98" i="1" l="1"/>
  <c r="N99" i="1" l="1"/>
  <c r="N100" i="1" l="1"/>
  <c r="N101" i="1" l="1"/>
  <c r="N102" i="1" l="1"/>
  <c r="N103" i="1" l="1"/>
  <c r="N104" i="1" l="1"/>
  <c r="N105" i="1" l="1"/>
  <c r="N106" i="1" l="1"/>
  <c r="N107" i="1" l="1"/>
  <c r="N108" i="1" l="1"/>
  <c r="N109" i="1" l="1"/>
  <c r="N110" i="1" l="1"/>
  <c r="N111" i="1" l="1"/>
  <c r="N112" i="1" l="1"/>
  <c r="N113" i="1" l="1"/>
  <c r="N114" i="1" l="1"/>
  <c r="N115" i="1" l="1"/>
  <c r="N116" i="1" l="1"/>
  <c r="N117" i="1" l="1"/>
  <c r="N118" i="1" l="1"/>
  <c r="N119" i="1" l="1"/>
  <c r="N120" i="1" l="1"/>
  <c r="N121" i="1" l="1"/>
  <c r="N122" i="1" l="1"/>
  <c r="N123" i="1" l="1"/>
  <c r="N124" i="1" l="1"/>
  <c r="N125" i="1" l="1"/>
  <c r="N126" i="1" l="1"/>
  <c r="N127" i="1" l="1"/>
  <c r="N128" i="1" l="1"/>
  <c r="N129" i="1" l="1"/>
  <c r="N130" i="1" l="1"/>
  <c r="N131" i="1" l="1"/>
  <c r="N132" i="1" l="1"/>
  <c r="N133" i="1" l="1"/>
  <c r="N134" i="1" l="1"/>
  <c r="N135" i="1" l="1"/>
  <c r="N136" i="1" l="1"/>
  <c r="N137" i="1" l="1"/>
  <c r="N138" i="1" l="1"/>
  <c r="N139" i="1" l="1"/>
  <c r="N140" i="1" l="1"/>
  <c r="N141" i="1" l="1"/>
  <c r="N142" i="1" l="1"/>
  <c r="N143" i="1" l="1"/>
  <c r="N144" i="1" l="1"/>
  <c r="N145" i="1" l="1"/>
  <c r="N146" i="1" l="1"/>
  <c r="N147" i="1" l="1"/>
  <c r="N148" i="1" l="1"/>
  <c r="N149" i="1" l="1"/>
  <c r="N150" i="1" l="1"/>
  <c r="N151" i="1" l="1"/>
  <c r="N152" i="1" l="1"/>
  <c r="N153" i="1" l="1"/>
  <c r="N154" i="1" l="1"/>
  <c r="N155" i="1" l="1"/>
  <c r="N156" i="1" l="1"/>
  <c r="N157" i="1" l="1"/>
  <c r="N158" i="1" l="1"/>
  <c r="N159" i="1" l="1"/>
  <c r="N160" i="1" l="1"/>
  <c r="N161" i="1" l="1"/>
  <c r="N162" i="1" l="1"/>
  <c r="N163" i="1" l="1"/>
  <c r="N164" i="1" l="1"/>
  <c r="N165" i="1" l="1"/>
  <c r="N166" i="1" l="1"/>
  <c r="N167" i="1" l="1"/>
  <c r="N168" i="1" l="1"/>
  <c r="N169" i="1" l="1"/>
  <c r="N170" i="1" l="1"/>
  <c r="N171" i="1" l="1"/>
  <c r="N172" i="1" l="1"/>
  <c r="N173" i="1" l="1"/>
  <c r="N174" i="1" l="1"/>
  <c r="N175" i="1" l="1"/>
  <c r="N176" i="1" l="1"/>
  <c r="N177" i="1" l="1"/>
  <c r="N178" i="1" l="1"/>
  <c r="N179" i="1" l="1"/>
  <c r="N180" i="1" l="1"/>
  <c r="N181" i="1" l="1"/>
  <c r="N182" i="1" l="1"/>
  <c r="N183" i="1" l="1"/>
  <c r="N184" i="1" l="1"/>
  <c r="N185" i="1" l="1"/>
  <c r="N186" i="1" l="1"/>
  <c r="N187" i="1" l="1"/>
  <c r="N188" i="1" l="1"/>
  <c r="N189" i="1" l="1"/>
  <c r="N190" i="1" l="1"/>
  <c r="N191" i="1" l="1"/>
  <c r="N192" i="1" l="1"/>
  <c r="N193" i="1" l="1"/>
  <c r="N194" i="1" l="1"/>
  <c r="N195" i="1" l="1"/>
  <c r="N196" i="1" l="1"/>
  <c r="N197" i="1" l="1"/>
  <c r="N198" i="1" l="1"/>
  <c r="N199" i="1" l="1"/>
  <c r="N200" i="1" l="1"/>
  <c r="N201" i="1" l="1"/>
  <c r="N202" i="1" l="1"/>
  <c r="N203" i="1" l="1"/>
  <c r="N204" i="1" l="1"/>
  <c r="N205" i="1" l="1"/>
  <c r="N206" i="1" l="1"/>
  <c r="N207" i="1" l="1"/>
  <c r="N208" i="1" l="1"/>
  <c r="N209" i="1" l="1"/>
  <c r="N210" i="1" l="1"/>
  <c r="N211" i="1" l="1"/>
  <c r="N212" i="1" l="1"/>
  <c r="N213" i="1" l="1"/>
  <c r="N214" i="1" l="1"/>
  <c r="N215" i="1" l="1"/>
  <c r="N216" i="1" l="1"/>
  <c r="N217" i="1" l="1"/>
  <c r="N218" i="1" l="1"/>
  <c r="N219" i="1" l="1"/>
  <c r="N220" i="1" l="1"/>
  <c r="N221" i="1" l="1"/>
  <c r="N222" i="1" l="1"/>
  <c r="N223" i="1" l="1"/>
  <c r="N224" i="1" l="1"/>
  <c r="N225" i="1" l="1"/>
  <c r="N226" i="1" l="1"/>
  <c r="N227" i="1" l="1"/>
  <c r="N228" i="1" l="1"/>
  <c r="N229" i="1" l="1"/>
  <c r="N230" i="1" l="1"/>
  <c r="N231" i="1" l="1"/>
  <c r="N232" i="1" l="1"/>
  <c r="N233" i="1" l="1"/>
  <c r="N234" i="1" l="1"/>
  <c r="N235" i="1" l="1"/>
  <c r="N236" i="1" l="1"/>
  <c r="N237" i="1" l="1"/>
  <c r="N238" i="1" l="1"/>
  <c r="N239" i="1" l="1"/>
  <c r="N240" i="1" l="1"/>
  <c r="N241" i="1" l="1"/>
  <c r="N242" i="1" l="1"/>
  <c r="N243" i="1" l="1"/>
  <c r="N244" i="1" l="1"/>
  <c r="N245" i="1" l="1"/>
  <c r="N246" i="1" l="1"/>
  <c r="N247" i="1" l="1"/>
  <c r="N248" i="1" l="1"/>
  <c r="N249" i="1" l="1"/>
  <c r="N250" i="1" l="1"/>
  <c r="N251" i="1" l="1"/>
  <c r="N252" i="1" l="1"/>
  <c r="N253" i="1" l="1"/>
  <c r="N254" i="1" l="1"/>
  <c r="N255" i="1" l="1"/>
  <c r="N256" i="1" l="1"/>
  <c r="N257" i="1" l="1"/>
  <c r="N258" i="1" l="1"/>
  <c r="N259" i="1" l="1"/>
  <c r="N260" i="1" l="1"/>
  <c r="N261" i="1" l="1"/>
  <c r="N262" i="1" l="1"/>
  <c r="N263" i="1" l="1"/>
  <c r="N264" i="1" l="1"/>
  <c r="N265" i="1" l="1"/>
  <c r="N266" i="1" l="1"/>
  <c r="N267" i="1" l="1"/>
  <c r="N268" i="1" l="1"/>
  <c r="N269" i="1" l="1"/>
  <c r="N270" i="1" l="1"/>
  <c r="N271" i="1" l="1"/>
  <c r="N272" i="1" l="1"/>
  <c r="N273" i="1" l="1"/>
  <c r="N274" i="1" l="1"/>
  <c r="N275" i="1" l="1"/>
  <c r="N276" i="1" l="1"/>
  <c r="N277" i="1" l="1"/>
  <c r="N278" i="1" l="1"/>
  <c r="N279" i="1" l="1"/>
  <c r="N280" i="1" l="1"/>
  <c r="N281" i="1" l="1"/>
  <c r="N282" i="1" l="1"/>
  <c r="N283" i="1" l="1"/>
  <c r="N284" i="1" l="1"/>
  <c r="N285" i="1" l="1"/>
  <c r="N286" i="1" l="1"/>
  <c r="N287" i="1" l="1"/>
  <c r="N288" i="1" l="1"/>
  <c r="N289" i="1" l="1"/>
  <c r="N290" i="1" l="1"/>
  <c r="N291" i="1" l="1"/>
  <c r="N292" i="1" l="1"/>
  <c r="N293" i="1" l="1"/>
  <c r="N294" i="1" l="1"/>
  <c r="N295" i="1" l="1"/>
  <c r="N296" i="1" l="1"/>
  <c r="N297" i="1" l="1"/>
  <c r="N298" i="1" l="1"/>
  <c r="N299" i="1" l="1"/>
  <c r="N300" i="1" l="1"/>
  <c r="N301" i="1" l="1"/>
  <c r="N302" i="1" l="1"/>
  <c r="N303" i="1" l="1"/>
  <c r="N304" i="1" l="1"/>
  <c r="N305" i="1" l="1"/>
  <c r="N306" i="1" l="1"/>
  <c r="N307" i="1" l="1"/>
  <c r="N308" i="1" l="1"/>
  <c r="N309" i="1" l="1"/>
  <c r="N310" i="1" l="1"/>
  <c r="N311" i="1" l="1"/>
  <c r="N312" i="1" l="1"/>
  <c r="N313" i="1" l="1"/>
  <c r="N314" i="1" l="1"/>
  <c r="N315" i="1" l="1"/>
  <c r="N316" i="1" l="1"/>
  <c r="N317" i="1" l="1"/>
  <c r="N318" i="1" l="1"/>
  <c r="N319" i="1" l="1"/>
  <c r="N320" i="1" l="1"/>
  <c r="N321" i="1" l="1"/>
  <c r="N322" i="1" l="1"/>
  <c r="N323" i="1" l="1"/>
  <c r="N324" i="1" l="1"/>
  <c r="N325" i="1" l="1"/>
  <c r="N326" i="1" l="1"/>
  <c r="N327" i="1" l="1"/>
  <c r="N328" i="1" l="1"/>
  <c r="N329" i="1" l="1"/>
  <c r="N330" i="1" l="1"/>
  <c r="N331" i="1" l="1"/>
  <c r="N332" i="1" l="1"/>
  <c r="N333" i="1" l="1"/>
  <c r="N334" i="1" l="1"/>
  <c r="N335" i="1" l="1"/>
  <c r="N336" i="1" l="1"/>
  <c r="N337" i="1" l="1"/>
  <c r="N338" i="1" l="1"/>
  <c r="N339" i="1" l="1"/>
  <c r="N340" i="1" l="1"/>
  <c r="N341" i="1" l="1"/>
  <c r="N342" i="1" l="1"/>
  <c r="N343" i="1" l="1"/>
  <c r="N344" i="1" l="1"/>
  <c r="N345" i="1" l="1"/>
  <c r="N346" i="1" l="1"/>
  <c r="N347" i="1" l="1"/>
  <c r="N348" i="1" l="1"/>
  <c r="N349" i="1" l="1"/>
  <c r="N350" i="1" l="1"/>
  <c r="N351" i="1" l="1"/>
  <c r="N352" i="1" l="1"/>
  <c r="N353" i="1" l="1"/>
  <c r="N354" i="1" l="1"/>
  <c r="N355" i="1" l="1"/>
  <c r="N356" i="1" l="1"/>
  <c r="N357" i="1" l="1"/>
  <c r="N358" i="1" l="1"/>
  <c r="N359" i="1" l="1"/>
  <c r="N360" i="1" l="1"/>
  <c r="N361" i="1" l="1"/>
  <c r="N362" i="1" l="1"/>
  <c r="N363" i="1" l="1"/>
  <c r="N364" i="1" l="1"/>
  <c r="N365" i="1" l="1"/>
  <c r="N366" i="1" l="1"/>
  <c r="N367" i="1" l="1"/>
  <c r="N368" i="1" l="1"/>
  <c r="N369" i="1" l="1"/>
  <c r="N370" i="1" l="1"/>
  <c r="N371" i="1" l="1"/>
  <c r="N372" i="1" l="1"/>
  <c r="N373" i="1" l="1"/>
  <c r="N374" i="1" l="1"/>
  <c r="N375" i="1" l="1"/>
  <c r="N376" i="1" l="1"/>
  <c r="N377" i="1" l="1"/>
  <c r="N378" i="1" l="1"/>
  <c r="N379" i="1" l="1"/>
  <c r="N380" i="1" l="1"/>
  <c r="N381" i="1" l="1"/>
  <c r="N382" i="1" l="1"/>
  <c r="N383" i="1" l="1"/>
  <c r="N384" i="1" l="1"/>
  <c r="N385" i="1" l="1"/>
  <c r="N386" i="1" l="1"/>
  <c r="N387" i="1" l="1"/>
  <c r="N388" i="1" l="1"/>
  <c r="N389" i="1" l="1"/>
  <c r="N390" i="1" l="1"/>
  <c r="N391" i="1" l="1"/>
  <c r="N392" i="1" l="1"/>
  <c r="N393" i="1" l="1"/>
  <c r="N394" i="1" l="1"/>
  <c r="N395" i="1" l="1"/>
  <c r="N396" i="1" l="1"/>
  <c r="N397" i="1" l="1"/>
  <c r="N398" i="1" l="1"/>
  <c r="N399" i="1" l="1"/>
  <c r="N400" i="1" l="1"/>
  <c r="N401" i="1" l="1"/>
  <c r="N402" i="1" l="1"/>
  <c r="N403" i="1" l="1"/>
  <c r="N404" i="1" l="1"/>
  <c r="N405" i="1" l="1"/>
  <c r="N406" i="1" l="1"/>
  <c r="N407" i="1" l="1"/>
  <c r="N408" i="1" l="1"/>
  <c r="N409" i="1" l="1"/>
  <c r="N410" i="1" l="1"/>
  <c r="N411" i="1" l="1"/>
  <c r="N412" i="1" l="1"/>
  <c r="N413" i="1" l="1"/>
  <c r="N414" i="1" l="1"/>
  <c r="N415" i="1" l="1"/>
  <c r="N416" i="1" l="1"/>
  <c r="N417" i="1" l="1"/>
  <c r="N418" i="1" l="1"/>
  <c r="N419" i="1" l="1"/>
  <c r="N420" i="1" l="1"/>
  <c r="N421" i="1" l="1"/>
  <c r="N422" i="1" l="1"/>
  <c r="N423" i="1" l="1"/>
  <c r="N424" i="1" l="1"/>
  <c r="N425" i="1" l="1"/>
  <c r="N426" i="1" l="1"/>
  <c r="N427" i="1" l="1"/>
  <c r="N428" i="1" l="1"/>
  <c r="N429" i="1" l="1"/>
  <c r="N430" i="1" l="1"/>
  <c r="N431" i="1" l="1"/>
  <c r="N432" i="1" l="1"/>
  <c r="N433" i="1" l="1"/>
  <c r="N434" i="1" l="1"/>
  <c r="N435" i="1" l="1"/>
  <c r="N436" i="1" l="1"/>
  <c r="N437" i="1" l="1"/>
  <c r="N438" i="1" l="1"/>
  <c r="N439" i="1" l="1"/>
  <c r="N440" i="1" l="1"/>
  <c r="N441" i="1" l="1"/>
  <c r="N442" i="1" l="1"/>
  <c r="N443" i="1" l="1"/>
  <c r="N444" i="1" l="1"/>
  <c r="N445" i="1" l="1"/>
  <c r="N446" i="1" l="1"/>
  <c r="N447" i="1" l="1"/>
  <c r="N448" i="1" l="1"/>
  <c r="N449" i="1" l="1"/>
  <c r="N450" i="1" l="1"/>
  <c r="N451" i="1" l="1"/>
  <c r="N452" i="1" l="1"/>
  <c r="N453" i="1" l="1"/>
  <c r="N454" i="1" l="1"/>
  <c r="N455" i="1" l="1"/>
  <c r="N456" i="1" l="1"/>
  <c r="N457" i="1" l="1"/>
  <c r="N458" i="1" l="1"/>
  <c r="N459" i="1" l="1"/>
  <c r="N460" i="1" l="1"/>
  <c r="N461" i="1" l="1"/>
  <c r="N462" i="1" l="1"/>
  <c r="N463" i="1" l="1"/>
  <c r="N464" i="1" l="1"/>
  <c r="N465" i="1" l="1"/>
  <c r="N466" i="1" l="1"/>
  <c r="N467" i="1" l="1"/>
  <c r="N468" i="1" l="1"/>
  <c r="N469" i="1" l="1"/>
  <c r="N470" i="1" l="1"/>
  <c r="N471" i="1" l="1"/>
  <c r="N472" i="1" l="1"/>
  <c r="N473" i="1" l="1"/>
  <c r="N474" i="1" l="1"/>
  <c r="N475" i="1" l="1"/>
  <c r="N476" i="1" l="1"/>
  <c r="N477" i="1" l="1"/>
  <c r="N478" i="1" l="1"/>
  <c r="N479" i="1" l="1"/>
  <c r="N480" i="1" l="1"/>
  <c r="N481" i="1" l="1"/>
  <c r="N482" i="1" l="1"/>
  <c r="N483" i="1" l="1"/>
  <c r="N484" i="1" l="1"/>
  <c r="N485" i="1" l="1"/>
  <c r="N486" i="1" l="1"/>
  <c r="N487" i="1" l="1"/>
  <c r="N488" i="1" l="1"/>
  <c r="N489" i="1" l="1"/>
  <c r="N490" i="1" l="1"/>
  <c r="N491" i="1" l="1"/>
  <c r="N492" i="1" l="1"/>
  <c r="N493" i="1" l="1"/>
  <c r="N494" i="1" l="1"/>
  <c r="N495" i="1" l="1"/>
  <c r="N496" i="1" l="1"/>
  <c r="N497" i="1" l="1"/>
  <c r="N498" i="1" l="1"/>
  <c r="N499" i="1" l="1"/>
  <c r="N500" i="1" l="1"/>
  <c r="N501" i="1" l="1"/>
  <c r="N502" i="1" l="1"/>
  <c r="N503" i="1" l="1"/>
  <c r="N504" i="1" l="1"/>
  <c r="N505" i="1" l="1"/>
  <c r="N506" i="1" l="1"/>
  <c r="N507" i="1" l="1"/>
  <c r="N508" i="1" l="1"/>
  <c r="N509" i="1" l="1"/>
  <c r="N510" i="1" l="1"/>
  <c r="N511" i="1" l="1"/>
  <c r="N512" i="1" l="1"/>
  <c r="N513" i="1" l="1"/>
  <c r="N514" i="1" l="1"/>
  <c r="N515" i="1" l="1"/>
  <c r="N516" i="1" l="1"/>
  <c r="N517" i="1" l="1"/>
  <c r="N518" i="1" l="1"/>
  <c r="N519" i="1" l="1"/>
  <c r="N520" i="1" l="1"/>
  <c r="N521" i="1" l="1"/>
  <c r="N522" i="1" l="1"/>
  <c r="N523" i="1" l="1"/>
  <c r="N524" i="1" l="1"/>
  <c r="N525" i="1" l="1"/>
  <c r="N526" i="1" l="1"/>
  <c r="N527" i="1" l="1"/>
  <c r="N528" i="1" l="1"/>
  <c r="N529" i="1" l="1"/>
  <c r="N530" i="1" l="1"/>
  <c r="N531" i="1" l="1"/>
  <c r="N532" i="1" l="1"/>
  <c r="N533" i="1" l="1"/>
  <c r="N534" i="1" l="1"/>
  <c r="N535" i="1" l="1"/>
  <c r="N536" i="1" l="1"/>
  <c r="N537" i="1" l="1"/>
  <c r="N538" i="1" l="1"/>
  <c r="N539" i="1" l="1"/>
  <c r="N540" i="1" l="1"/>
  <c r="N541" i="1" l="1"/>
  <c r="N542" i="1" l="1"/>
  <c r="N543" i="1" l="1"/>
  <c r="N544" i="1" l="1"/>
  <c r="N545" i="1" l="1"/>
  <c r="N546" i="1" l="1"/>
  <c r="N547" i="1" l="1"/>
  <c r="N548" i="1" l="1"/>
  <c r="N549" i="1" l="1"/>
  <c r="N550" i="1" l="1"/>
  <c r="N551" i="1" l="1"/>
  <c r="N552" i="1" l="1"/>
  <c r="N553" i="1" l="1"/>
  <c r="N554" i="1" l="1"/>
  <c r="N555" i="1" l="1"/>
  <c r="N556" i="1" l="1"/>
  <c r="N557" i="1" l="1"/>
  <c r="N558" i="1" l="1"/>
  <c r="N559" i="1" l="1"/>
  <c r="N560" i="1" l="1"/>
  <c r="N561" i="1" l="1"/>
  <c r="N562" i="1" l="1"/>
  <c r="N563" i="1" l="1"/>
  <c r="N564" i="1" l="1"/>
  <c r="N565" i="1" l="1"/>
  <c r="N566" i="1" l="1"/>
  <c r="N567" i="1" l="1"/>
  <c r="N568" i="1" l="1"/>
  <c r="N569" i="1" l="1"/>
  <c r="N570" i="1" l="1"/>
  <c r="N571" i="1" l="1"/>
  <c r="N572" i="1" l="1"/>
  <c r="N573" i="1" l="1"/>
  <c r="N574" i="1" l="1"/>
  <c r="N575" i="1" l="1"/>
  <c r="N576" i="1" l="1"/>
  <c r="N577" i="1" l="1"/>
  <c r="N578" i="1" l="1"/>
  <c r="N579" i="1" l="1"/>
  <c r="N580" i="1" l="1"/>
  <c r="N581" i="1" l="1"/>
  <c r="N582" i="1" l="1"/>
  <c r="N583" i="1" l="1"/>
  <c r="N584" i="1" l="1"/>
  <c r="N585" i="1" l="1"/>
  <c r="N586" i="1" l="1"/>
  <c r="N587" i="1" l="1"/>
  <c r="N588" i="1" l="1"/>
  <c r="N589" i="1" l="1"/>
  <c r="N590" i="1" l="1"/>
  <c r="N591" i="1" l="1"/>
  <c r="N592" i="1" l="1"/>
  <c r="N593" i="1" l="1"/>
  <c r="N594" i="1" l="1"/>
  <c r="N595" i="1" l="1"/>
  <c r="N596" i="1" l="1"/>
  <c r="N597" i="1" l="1"/>
  <c r="N598" i="1" l="1"/>
  <c r="N599" i="1" l="1"/>
  <c r="N600" i="1" l="1"/>
  <c r="N601" i="1" l="1"/>
  <c r="N602" i="1" l="1"/>
  <c r="N603" i="1" l="1"/>
  <c r="N604" i="1" l="1"/>
  <c r="N605" i="1" l="1"/>
  <c r="N606" i="1" l="1"/>
  <c r="N607" i="1" l="1"/>
  <c r="N608" i="1" l="1"/>
  <c r="N609" i="1" l="1"/>
  <c r="N610" i="1" l="1"/>
  <c r="N611" i="1" l="1"/>
  <c r="N612" i="1" l="1"/>
  <c r="N613" i="1" l="1"/>
  <c r="N614" i="1" l="1"/>
  <c r="N615" i="1" l="1"/>
  <c r="N616" i="1" l="1"/>
  <c r="N617" i="1" l="1"/>
  <c r="N618" i="1" l="1"/>
  <c r="N619" i="1" l="1"/>
  <c r="N620" i="1" l="1"/>
  <c r="N621" i="1" l="1"/>
  <c r="N622" i="1" l="1"/>
  <c r="N623" i="1" l="1"/>
  <c r="N624" i="1" l="1"/>
  <c r="N625" i="1" l="1"/>
  <c r="N626" i="1" l="1"/>
  <c r="N627" i="1" l="1"/>
  <c r="N628" i="1" l="1"/>
  <c r="N629" i="1" l="1"/>
  <c r="N630" i="1" l="1"/>
  <c r="N631" i="1" l="1"/>
  <c r="N632" i="1" l="1"/>
  <c r="N633" i="1" l="1"/>
  <c r="N634" i="1" l="1"/>
  <c r="N635" i="1" l="1"/>
  <c r="N636" i="1" l="1"/>
  <c r="N637" i="1" l="1"/>
  <c r="N638" i="1" l="1"/>
  <c r="N639" i="1" l="1"/>
  <c r="N640" i="1" l="1"/>
  <c r="N641" i="1" l="1"/>
  <c r="N642" i="1" l="1"/>
  <c r="N643" i="1" l="1"/>
  <c r="N644" i="1" l="1"/>
  <c r="N645" i="1" l="1"/>
  <c r="N646" i="1" l="1"/>
  <c r="N647" i="1" l="1"/>
  <c r="N648" i="1" l="1"/>
  <c r="N649" i="1" l="1"/>
  <c r="N650" i="1" l="1"/>
  <c r="N651" i="1" l="1"/>
  <c r="N652" i="1" l="1"/>
  <c r="N653" i="1" l="1"/>
  <c r="N654" i="1" l="1"/>
  <c r="N655" i="1" l="1"/>
  <c r="N656" i="1" l="1"/>
  <c r="N657" i="1" l="1"/>
  <c r="N658" i="1" l="1"/>
  <c r="N659" i="1" l="1"/>
  <c r="N660" i="1" l="1"/>
  <c r="N661" i="1" l="1"/>
  <c r="N662" i="1" l="1"/>
  <c r="N663" i="1" l="1"/>
  <c r="N664" i="1" l="1"/>
  <c r="N665" i="1" l="1"/>
  <c r="N666" i="1" l="1"/>
  <c r="N667" i="1" l="1"/>
  <c r="N668" i="1" l="1"/>
  <c r="N669" i="1" l="1"/>
  <c r="N670" i="1" l="1"/>
  <c r="N671" i="1" l="1"/>
  <c r="N672" i="1" l="1"/>
  <c r="N673" i="1" l="1"/>
  <c r="N674" i="1" l="1"/>
  <c r="N675" i="1" l="1"/>
  <c r="N676" i="1" l="1"/>
  <c r="N677" i="1" l="1"/>
  <c r="N678" i="1" l="1"/>
  <c r="N679" i="1" l="1"/>
  <c r="N680" i="1" l="1"/>
  <c r="N681" i="1" l="1"/>
  <c r="N682" i="1" l="1"/>
  <c r="N683" i="1" l="1"/>
  <c r="N684" i="1" l="1"/>
  <c r="N685" i="1" l="1"/>
  <c r="N686" i="1" l="1"/>
  <c r="N687" i="1" l="1"/>
  <c r="N688" i="1" l="1"/>
  <c r="N689" i="1" l="1"/>
  <c r="N690" i="1" l="1"/>
  <c r="N691" i="1" l="1"/>
  <c r="N692" i="1" l="1"/>
  <c r="N693" i="1" l="1"/>
  <c r="N694" i="1" l="1"/>
  <c r="N695" i="1" l="1"/>
  <c r="N696" i="1" l="1"/>
  <c r="N697" i="1" l="1"/>
  <c r="N698" i="1" l="1"/>
  <c r="N699" i="1" l="1"/>
  <c r="N700" i="1" l="1"/>
  <c r="N701" i="1" l="1"/>
  <c r="N702" i="1" l="1"/>
  <c r="N703" i="1" l="1"/>
  <c r="N704" i="1" l="1"/>
  <c r="N705" i="1" l="1"/>
  <c r="N706" i="1" l="1"/>
  <c r="N707" i="1" l="1"/>
  <c r="N708" i="1" l="1"/>
  <c r="N709" i="1" l="1"/>
  <c r="N710" i="1" l="1"/>
  <c r="N711" i="1" l="1"/>
  <c r="N712" i="1" l="1"/>
  <c r="N713" i="1" l="1"/>
  <c r="N714" i="1" l="1"/>
  <c r="N715" i="1" l="1"/>
  <c r="N716" i="1" l="1"/>
  <c r="N717" i="1" l="1"/>
  <c r="N718" i="1" l="1"/>
  <c r="N719" i="1" l="1"/>
  <c r="N720" i="1" l="1"/>
  <c r="N721" i="1" l="1"/>
  <c r="N722" i="1" l="1"/>
  <c r="N723" i="1" l="1"/>
  <c r="N724" i="1" l="1"/>
  <c r="N725" i="1" l="1"/>
  <c r="N726" i="1" l="1"/>
  <c r="N727" i="1" l="1"/>
  <c r="N728" i="1" l="1"/>
  <c r="N729" i="1" l="1"/>
  <c r="N730" i="1" l="1"/>
  <c r="N731" i="1" l="1"/>
  <c r="N732" i="1" l="1"/>
  <c r="N733" i="1" l="1"/>
  <c r="N734" i="1" l="1"/>
  <c r="N735" i="1" l="1"/>
  <c r="N736" i="1" l="1"/>
  <c r="N737" i="1" l="1"/>
  <c r="N738" i="1" l="1"/>
  <c r="N739" i="1" l="1"/>
  <c r="N740" i="1" l="1"/>
  <c r="N741" i="1" l="1"/>
  <c r="N742" i="1" l="1"/>
  <c r="N743" i="1" l="1"/>
  <c r="N744" i="1" l="1"/>
  <c r="N745" i="1" l="1"/>
  <c r="N746" i="1" l="1"/>
  <c r="N747" i="1" l="1"/>
  <c r="N748" i="1" l="1"/>
  <c r="N749" i="1" l="1"/>
  <c r="N750" i="1" l="1"/>
  <c r="N751" i="1" l="1"/>
  <c r="N752" i="1" l="1"/>
  <c r="N753" i="1" l="1"/>
  <c r="N754" i="1" l="1"/>
  <c r="N755" i="1" l="1"/>
  <c r="N756" i="1" l="1"/>
  <c r="N757" i="1" l="1"/>
  <c r="N758" i="1" l="1"/>
  <c r="N759" i="1" l="1"/>
  <c r="N760" i="1" l="1"/>
  <c r="N761" i="1" l="1"/>
  <c r="N762" i="1" l="1"/>
  <c r="N763" i="1" l="1"/>
  <c r="N764" i="1" l="1"/>
  <c r="N765" i="1" l="1"/>
  <c r="N766" i="1" l="1"/>
  <c r="N767" i="1" l="1"/>
  <c r="N768" i="1" l="1"/>
  <c r="N769" i="1" l="1"/>
  <c r="N770" i="1" l="1"/>
  <c r="N771" i="1" l="1"/>
  <c r="N772" i="1" l="1"/>
  <c r="N773" i="1" l="1"/>
  <c r="N774" i="1" l="1"/>
  <c r="N775" i="1" l="1"/>
  <c r="N776" i="1" l="1"/>
  <c r="N777" i="1" l="1"/>
  <c r="N778" i="1" l="1"/>
  <c r="N779" i="1" l="1"/>
  <c r="N780" i="1" l="1"/>
  <c r="N781" i="1" l="1"/>
  <c r="N782" i="1" l="1"/>
  <c r="N783" i="1" l="1"/>
  <c r="N784" i="1" l="1"/>
  <c r="N785" i="1" l="1"/>
  <c r="N786" i="1" l="1"/>
  <c r="N787" i="1" l="1"/>
  <c r="N788" i="1" l="1"/>
  <c r="N789" i="1" l="1"/>
  <c r="N790" i="1" l="1"/>
  <c r="N791" i="1" l="1"/>
  <c r="N792" i="1" l="1"/>
  <c r="N793" i="1" l="1"/>
  <c r="N794" i="1" l="1"/>
  <c r="N795" i="1" l="1"/>
  <c r="N796" i="1" l="1"/>
  <c r="N797" i="1" l="1"/>
  <c r="N798" i="1" l="1"/>
  <c r="N799" i="1" l="1"/>
  <c r="N800" i="1" l="1"/>
  <c r="N801" i="1" l="1"/>
  <c r="N802" i="1" l="1"/>
  <c r="N803" i="1" l="1"/>
  <c r="N804" i="1" l="1"/>
  <c r="N805" i="1" l="1"/>
  <c r="N806" i="1" l="1"/>
  <c r="N807" i="1" l="1"/>
  <c r="N808" i="1" l="1"/>
  <c r="N809" i="1" l="1"/>
  <c r="N810" i="1" l="1"/>
  <c r="N811" i="1" l="1"/>
  <c r="N812" i="1" l="1"/>
  <c r="N813" i="1" l="1"/>
  <c r="N814" i="1" l="1"/>
  <c r="N815" i="1" l="1"/>
  <c r="N816" i="1" l="1"/>
  <c r="N817" i="1" l="1"/>
  <c r="N818" i="1" l="1"/>
  <c r="N819" i="1" l="1"/>
  <c r="N820" i="1" l="1"/>
  <c r="N821" i="1" l="1"/>
  <c r="N822" i="1" l="1"/>
  <c r="N823" i="1" l="1"/>
  <c r="N824" i="1" l="1"/>
  <c r="N825" i="1" l="1"/>
  <c r="N826" i="1" l="1"/>
  <c r="N827" i="1" l="1"/>
  <c r="N828" i="1" l="1"/>
  <c r="N829" i="1" l="1"/>
  <c r="N830" i="1" l="1"/>
  <c r="N831" i="1" l="1"/>
  <c r="N832" i="1" l="1"/>
  <c r="N833" i="1" l="1"/>
  <c r="N834" i="1" l="1"/>
  <c r="N835" i="1" l="1"/>
  <c r="N836" i="1" l="1"/>
  <c r="N837" i="1" l="1"/>
  <c r="N838" i="1" l="1"/>
  <c r="N839" i="1" l="1"/>
  <c r="N840" i="1" l="1"/>
  <c r="N841" i="1" l="1"/>
  <c r="N842" i="1" l="1"/>
  <c r="N843" i="1" l="1"/>
  <c r="N844" i="1" l="1"/>
  <c r="N845" i="1" l="1"/>
  <c r="N846" i="1" l="1"/>
  <c r="N847" i="1" l="1"/>
  <c r="N848" i="1" l="1"/>
  <c r="N849" i="1" l="1"/>
  <c r="N850" i="1" l="1"/>
  <c r="N851" i="1" l="1"/>
  <c r="N852" i="1" l="1"/>
  <c r="N853" i="1" l="1"/>
  <c r="N854" i="1" l="1"/>
  <c r="N855" i="1" l="1"/>
  <c r="N856" i="1" l="1"/>
  <c r="N857" i="1" l="1"/>
  <c r="N858" i="1" l="1"/>
  <c r="N859" i="1" l="1"/>
  <c r="N860" i="1" l="1"/>
  <c r="N861" i="1" l="1"/>
  <c r="N862" i="1" l="1"/>
  <c r="N863" i="1" l="1"/>
  <c r="N864" i="1" l="1"/>
  <c r="N865" i="1" l="1"/>
  <c r="N866" i="1" l="1"/>
  <c r="N867" i="1" l="1"/>
  <c r="N868" i="1" l="1"/>
  <c r="N869" i="1" l="1"/>
  <c r="N870" i="1" l="1"/>
  <c r="N871" i="1" l="1"/>
  <c r="N872" i="1" l="1"/>
  <c r="N873" i="1" l="1"/>
  <c r="N874" i="1" l="1"/>
  <c r="N875" i="1" l="1"/>
  <c r="N876" i="1" l="1"/>
  <c r="N877" i="1" l="1"/>
  <c r="N878" i="1" l="1"/>
  <c r="N879" i="1" l="1"/>
  <c r="N880" i="1" l="1"/>
  <c r="N881" i="1" l="1"/>
  <c r="N882" i="1" l="1"/>
  <c r="N883" i="1" l="1"/>
  <c r="N884" i="1" l="1"/>
  <c r="N885" i="1" l="1"/>
  <c r="N886" i="1" l="1"/>
  <c r="N887" i="1" l="1"/>
  <c r="N888" i="1" l="1"/>
  <c r="N889" i="1" l="1"/>
  <c r="N890" i="1" l="1"/>
  <c r="N891" i="1" l="1"/>
  <c r="N892" i="1" l="1"/>
  <c r="N893" i="1" l="1"/>
  <c r="N894" i="1" l="1"/>
  <c r="N895" i="1" l="1"/>
  <c r="N896" i="1" l="1"/>
  <c r="N897" i="1" l="1"/>
  <c r="N898" i="1" l="1"/>
  <c r="N899" i="1" l="1"/>
  <c r="N900" i="1" l="1"/>
  <c r="N901" i="1" l="1"/>
  <c r="N902" i="1" l="1"/>
  <c r="N903" i="1" l="1"/>
  <c r="N904" i="1" l="1"/>
  <c r="N905" i="1" l="1"/>
  <c r="N906" i="1" l="1"/>
  <c r="N907" i="1" l="1"/>
  <c r="N908" i="1" l="1"/>
  <c r="N909" i="1" l="1"/>
  <c r="N910" i="1" l="1"/>
  <c r="N911" i="1" l="1"/>
  <c r="N912" i="1" l="1"/>
  <c r="N913" i="1" l="1"/>
  <c r="N914" i="1" l="1"/>
  <c r="N915" i="1" l="1"/>
  <c r="N916" i="1" l="1"/>
  <c r="N917" i="1" l="1"/>
  <c r="N918" i="1" l="1"/>
  <c r="N919" i="1" l="1"/>
  <c r="N920" i="1" l="1"/>
  <c r="N921" i="1" l="1"/>
  <c r="N922" i="1" l="1"/>
  <c r="N923" i="1" l="1"/>
  <c r="N924" i="1" l="1"/>
  <c r="N925" i="1" l="1"/>
  <c r="N926" i="1" l="1"/>
  <c r="N927" i="1" l="1"/>
  <c r="N928" i="1" l="1"/>
  <c r="N929" i="1" l="1"/>
  <c r="N930" i="1" l="1"/>
  <c r="N931" i="1" l="1"/>
  <c r="N932" i="1" l="1"/>
  <c r="N933" i="1" l="1"/>
  <c r="N934" i="1" l="1"/>
  <c r="N935" i="1" l="1"/>
  <c r="N936" i="1" l="1"/>
  <c r="N937" i="1" l="1"/>
  <c r="N938" i="1" l="1"/>
  <c r="N939" i="1" l="1"/>
  <c r="N940" i="1" l="1"/>
  <c r="N941" i="1" l="1"/>
  <c r="N942" i="1" l="1"/>
  <c r="N943" i="1" l="1"/>
  <c r="N944" i="1" l="1"/>
  <c r="N945" i="1" l="1"/>
  <c r="N946" i="1" l="1"/>
  <c r="N947" i="1" l="1"/>
  <c r="N948" i="1" l="1"/>
  <c r="N949" i="1" l="1"/>
  <c r="N950" i="1" l="1"/>
  <c r="N951" i="1" l="1"/>
  <c r="N952" i="1" l="1"/>
  <c r="N953" i="1" l="1"/>
  <c r="N954" i="1" l="1"/>
  <c r="N955" i="1" l="1"/>
  <c r="N956" i="1" l="1"/>
  <c r="N957" i="1" l="1"/>
  <c r="N958" i="1" l="1"/>
  <c r="N959" i="1" l="1"/>
  <c r="N960" i="1" l="1"/>
  <c r="N961" i="1" l="1"/>
  <c r="N962" i="1" l="1"/>
  <c r="N963" i="1" l="1"/>
  <c r="N964" i="1" l="1"/>
  <c r="N965" i="1" l="1"/>
  <c r="N966" i="1" l="1"/>
  <c r="N967" i="1" l="1"/>
  <c r="N968" i="1" l="1"/>
  <c r="N969" i="1" l="1"/>
  <c r="N970" i="1" l="1"/>
  <c r="N971" i="1" l="1"/>
  <c r="N972" i="1" l="1"/>
  <c r="N973" i="1" l="1"/>
  <c r="N974" i="1" l="1"/>
  <c r="N975" i="1" l="1"/>
  <c r="N976" i="1" l="1"/>
  <c r="N977" i="1" l="1"/>
  <c r="N978" i="1" l="1"/>
  <c r="N979" i="1" l="1"/>
  <c r="N980" i="1" l="1"/>
  <c r="N981" i="1" l="1"/>
  <c r="N982" i="1" l="1"/>
  <c r="N983" i="1" l="1"/>
  <c r="N984" i="1" l="1"/>
  <c r="N985" i="1" l="1"/>
  <c r="N986" i="1" l="1"/>
  <c r="N987" i="1" l="1"/>
  <c r="N988" i="1" l="1"/>
  <c r="N989" i="1" l="1"/>
  <c r="N990" i="1" l="1"/>
  <c r="N991" i="1" l="1"/>
  <c r="N992" i="1" l="1"/>
  <c r="N993" i="1" l="1"/>
  <c r="N994" i="1" l="1"/>
  <c r="N995" i="1" l="1"/>
  <c r="N996" i="1" l="1"/>
  <c r="N997" i="1" l="1"/>
  <c r="N998" i="1" l="1"/>
  <c r="N999" i="1" l="1"/>
  <c r="N1000" i="1" l="1"/>
  <c r="N1001" i="1" l="1"/>
  <c r="N1002" i="1" l="1"/>
  <c r="N1003" i="1" l="1"/>
  <c r="N1004" i="1" l="1"/>
  <c r="N1005" i="1" l="1"/>
  <c r="N1006" i="1" l="1"/>
  <c r="N1007" i="1" l="1"/>
  <c r="N1008" i="1" l="1"/>
  <c r="N1009" i="1" l="1"/>
  <c r="N1010" i="1" l="1"/>
  <c r="N1011" i="1" l="1"/>
  <c r="N1012" i="1" l="1"/>
  <c r="N1013" i="1" l="1"/>
  <c r="N1014" i="1" l="1"/>
  <c r="N1015" i="1" l="1"/>
  <c r="N1016" i="1" l="1"/>
  <c r="N1017" i="1" l="1"/>
  <c r="N1018" i="1" l="1"/>
  <c r="N1019" i="1" l="1"/>
  <c r="N1020" i="1" l="1"/>
  <c r="N1021" i="1" l="1"/>
  <c r="N1022" i="1" l="1"/>
  <c r="N1023" i="1" l="1"/>
  <c r="N1024" i="1" l="1"/>
  <c r="N1025" i="1" l="1"/>
  <c r="N1026" i="1" l="1"/>
  <c r="N1027" i="1" l="1"/>
  <c r="N1028" i="1" l="1"/>
  <c r="N1029" i="1" l="1"/>
  <c r="N1030" i="1" l="1"/>
  <c r="N1031" i="1" l="1"/>
  <c r="N1032" i="1" l="1"/>
  <c r="N1033" i="1" l="1"/>
  <c r="N1034" i="1" l="1"/>
  <c r="N1035" i="1" l="1"/>
  <c r="N1036" i="1" l="1"/>
  <c r="N1037" i="1" l="1"/>
  <c r="N1038" i="1" l="1"/>
  <c r="N1039" i="1" l="1"/>
  <c r="N1040" i="1" l="1"/>
  <c r="N1041" i="1" l="1"/>
  <c r="N1042" i="1" l="1"/>
  <c r="N1043" i="1" l="1"/>
  <c r="N1044" i="1" l="1"/>
  <c r="N1045" i="1" l="1"/>
  <c r="N1046" i="1" l="1"/>
  <c r="N1047" i="1" l="1"/>
  <c r="N1048" i="1" l="1"/>
  <c r="N1049" i="1" l="1"/>
  <c r="N1050" i="1" l="1"/>
  <c r="N1051" i="1" l="1"/>
  <c r="N1052" i="1" l="1"/>
  <c r="N1053" i="1" l="1"/>
  <c r="N1054" i="1" l="1"/>
  <c r="N1055" i="1" l="1"/>
  <c r="N1056" i="1" l="1"/>
  <c r="N1057" i="1" l="1"/>
  <c r="N1058" i="1" l="1"/>
  <c r="N1059" i="1" l="1"/>
  <c r="N1060" i="1" l="1"/>
  <c r="N1061" i="1" l="1"/>
  <c r="N1062" i="1" l="1"/>
  <c r="N1063" i="1" l="1"/>
  <c r="N1064" i="1" l="1"/>
  <c r="N1065" i="1" l="1"/>
  <c r="N1066" i="1" l="1"/>
  <c r="N1067" i="1" l="1"/>
  <c r="N1068" i="1" l="1"/>
  <c r="N1069" i="1" l="1"/>
  <c r="N1070" i="1" l="1"/>
  <c r="N1071" i="1" l="1"/>
  <c r="N1072" i="1" l="1"/>
  <c r="N1073" i="1" l="1"/>
  <c r="N1074" i="1" l="1"/>
  <c r="N1075" i="1" l="1"/>
  <c r="N1076" i="1" l="1"/>
  <c r="N1077" i="1" l="1"/>
  <c r="N1078" i="1" l="1"/>
  <c r="N1079" i="1" l="1"/>
  <c r="N1080" i="1" l="1"/>
  <c r="N1081" i="1" l="1"/>
  <c r="N1082" i="1" l="1"/>
  <c r="N1083" i="1" l="1"/>
  <c r="N1084" i="1" l="1"/>
  <c r="N1085" i="1" l="1"/>
  <c r="N1086" i="1" l="1"/>
  <c r="N1087" i="1" l="1"/>
  <c r="N1088" i="1" l="1"/>
  <c r="N1089" i="1" l="1"/>
  <c r="N1090" i="1" l="1"/>
  <c r="N1091" i="1" l="1"/>
  <c r="N1092" i="1" l="1"/>
  <c r="N1093" i="1" l="1"/>
  <c r="N1094" i="1" l="1"/>
  <c r="N1095" i="1" l="1"/>
  <c r="N1096" i="1" l="1"/>
  <c r="N1097" i="1" l="1"/>
  <c r="N1098" i="1" l="1"/>
  <c r="N1099" i="1" l="1"/>
  <c r="N1100" i="1" l="1"/>
  <c r="N1101" i="1" l="1"/>
  <c r="N1102" i="1" l="1"/>
  <c r="N1103" i="1" l="1"/>
  <c r="N1104" i="1" l="1"/>
  <c r="N1105" i="1" l="1"/>
  <c r="N1106" i="1" l="1"/>
  <c r="N1107" i="1" l="1"/>
  <c r="N1108" i="1" l="1"/>
  <c r="N1109" i="1" l="1"/>
  <c r="N1110" i="1" l="1"/>
  <c r="N1111" i="1" l="1"/>
  <c r="N1112" i="1" l="1"/>
  <c r="N1113" i="1" l="1"/>
  <c r="N1114" i="1" l="1"/>
  <c r="N1115" i="1" l="1"/>
  <c r="N1116" i="1" l="1"/>
  <c r="N1117" i="1" l="1"/>
  <c r="N1118" i="1" l="1"/>
  <c r="N1119" i="1" l="1"/>
  <c r="N1120" i="1" l="1"/>
  <c r="N1121" i="1" l="1"/>
  <c r="N1122" i="1" l="1"/>
  <c r="N1123" i="1" l="1"/>
  <c r="N1124" i="1" l="1"/>
  <c r="N1125" i="1" l="1"/>
  <c r="N1126" i="1" l="1"/>
  <c r="N1127" i="1" l="1"/>
  <c r="N1128" i="1" l="1"/>
  <c r="N1129" i="1" l="1"/>
  <c r="N1130" i="1" l="1"/>
  <c r="N1131" i="1" l="1"/>
  <c r="N1132" i="1" l="1"/>
  <c r="N1133" i="1" l="1"/>
  <c r="N1134" i="1" l="1"/>
  <c r="N1135" i="1" l="1"/>
  <c r="N1136" i="1" l="1"/>
  <c r="N1137" i="1" l="1"/>
  <c r="N1138" i="1" l="1"/>
  <c r="N1139" i="1" l="1"/>
  <c r="N1140" i="1" l="1"/>
  <c r="N1141" i="1" l="1"/>
  <c r="N1142" i="1" l="1"/>
  <c r="N1143" i="1" l="1"/>
  <c r="N1144" i="1" l="1"/>
  <c r="N1145" i="1" l="1"/>
  <c r="N1146" i="1" l="1"/>
  <c r="N1147" i="1" l="1"/>
  <c r="N1148" i="1" l="1"/>
  <c r="N1149" i="1" l="1"/>
  <c r="N1150" i="1" l="1"/>
  <c r="N1151" i="1" l="1"/>
  <c r="N1152" i="1" l="1"/>
  <c r="N1153" i="1" l="1"/>
  <c r="N1154" i="1" l="1"/>
  <c r="N1155" i="1" l="1"/>
  <c r="N1156" i="1" l="1"/>
  <c r="N1157" i="1" l="1"/>
  <c r="N1158" i="1" l="1"/>
  <c r="N1159" i="1" l="1"/>
  <c r="N1160" i="1" l="1"/>
  <c r="N1161" i="1" l="1"/>
  <c r="N1162" i="1" l="1"/>
  <c r="N1163" i="1" l="1"/>
  <c r="N1164" i="1" l="1"/>
  <c r="N1165" i="1" l="1"/>
  <c r="N1166" i="1" l="1"/>
  <c r="N1167" i="1" l="1"/>
  <c r="N1168" i="1" l="1"/>
  <c r="N1169" i="1" l="1"/>
  <c r="N1170" i="1" l="1"/>
  <c r="N1171" i="1" l="1"/>
  <c r="N1172" i="1" l="1"/>
  <c r="N1173" i="1" l="1"/>
  <c r="N1174" i="1" l="1"/>
  <c r="N1175" i="1" l="1"/>
  <c r="N1176" i="1" l="1"/>
  <c r="N1177" i="1" l="1"/>
  <c r="N1178" i="1" l="1"/>
  <c r="N1179" i="1" l="1"/>
  <c r="N1180" i="1" l="1"/>
  <c r="N1181" i="1" l="1"/>
  <c r="N1182" i="1" l="1"/>
  <c r="N1183" i="1" l="1"/>
  <c r="N1184" i="1" l="1"/>
  <c r="N1185" i="1" l="1"/>
  <c r="N1186" i="1" l="1"/>
  <c r="N1187" i="1" l="1"/>
  <c r="N1188" i="1" l="1"/>
  <c r="N1189" i="1" l="1"/>
  <c r="N1190" i="1" l="1"/>
  <c r="N1191" i="1" l="1"/>
  <c r="N1192" i="1" l="1"/>
  <c r="N1193" i="1" l="1"/>
  <c r="N1194" i="1" l="1"/>
  <c r="N1195" i="1" l="1"/>
  <c r="N1196" i="1" l="1"/>
  <c r="N1197" i="1" l="1"/>
  <c r="N1198" i="1" l="1"/>
  <c r="N1199" i="1" l="1"/>
  <c r="N1200" i="1" l="1"/>
  <c r="N1201" i="1" l="1"/>
  <c r="N1202" i="1" l="1"/>
  <c r="N1203" i="1" l="1"/>
  <c r="N1204" i="1" l="1"/>
  <c r="N1205" i="1" l="1"/>
  <c r="N1206" i="1" l="1"/>
  <c r="N1207" i="1" l="1"/>
  <c r="N1208" i="1" l="1"/>
  <c r="N1209" i="1" l="1"/>
  <c r="N1210" i="1" l="1"/>
  <c r="N1211" i="1" l="1"/>
  <c r="N1212" i="1" l="1"/>
  <c r="N1213" i="1" l="1"/>
  <c r="N1214" i="1" l="1"/>
  <c r="N1215" i="1" l="1"/>
  <c r="N1216" i="1" l="1"/>
  <c r="N1217" i="1" l="1"/>
  <c r="N1218" i="1" l="1"/>
  <c r="N1219" i="1" l="1"/>
  <c r="N1220" i="1" l="1"/>
  <c r="N1221" i="1" l="1"/>
  <c r="N1222" i="1" l="1"/>
  <c r="N1223" i="1" l="1"/>
  <c r="N1224" i="1" l="1"/>
  <c r="N1225" i="1" l="1"/>
  <c r="N1226" i="1" l="1"/>
  <c r="N1227" i="1" l="1"/>
  <c r="N1228" i="1" l="1"/>
  <c r="N1229" i="1" l="1"/>
  <c r="N1230" i="1" l="1"/>
  <c r="N1231" i="1" l="1"/>
  <c r="N1232" i="1" l="1"/>
  <c r="N1233" i="1" l="1"/>
  <c r="N1234" i="1" l="1"/>
  <c r="N1235" i="1" l="1"/>
  <c r="N1236" i="1" l="1"/>
  <c r="N1237" i="1" l="1"/>
  <c r="N1238" i="1" l="1"/>
  <c r="N1239" i="1" l="1"/>
  <c r="N1240" i="1" l="1"/>
  <c r="N1241" i="1" l="1"/>
  <c r="N1242" i="1" l="1"/>
  <c r="N1243" i="1" l="1"/>
  <c r="N1244" i="1" l="1"/>
  <c r="N1245" i="1" l="1"/>
  <c r="N1246" i="1" l="1"/>
  <c r="N1247" i="1" l="1"/>
  <c r="N1248" i="1" l="1"/>
  <c r="N1249" i="1" l="1"/>
  <c r="N1250" i="1" l="1"/>
  <c r="N1251" i="1" l="1"/>
  <c r="N1252" i="1" l="1"/>
  <c r="N1253" i="1" l="1"/>
  <c r="N1254" i="1" l="1"/>
  <c r="N1255" i="1" l="1"/>
  <c r="N1256" i="1" l="1"/>
  <c r="N1257" i="1" l="1"/>
  <c r="N1258" i="1" l="1"/>
  <c r="N1259" i="1" l="1"/>
  <c r="N1260" i="1" l="1"/>
  <c r="N1261" i="1" l="1"/>
  <c r="N1262" i="1" l="1"/>
  <c r="N1263" i="1" l="1"/>
  <c r="N1264" i="1" l="1"/>
  <c r="N1265" i="1" l="1"/>
  <c r="N1266" i="1" l="1"/>
  <c r="N1267" i="1" l="1"/>
  <c r="N1268" i="1" l="1"/>
  <c r="N1269" i="1" l="1"/>
  <c r="N1270" i="1" l="1"/>
  <c r="N1271" i="1" l="1"/>
  <c r="N1272" i="1" l="1"/>
  <c r="N1273" i="1" l="1"/>
  <c r="N1274" i="1" l="1"/>
  <c r="N1275" i="1" l="1"/>
  <c r="N1276" i="1" l="1"/>
  <c r="N1277" i="1" l="1"/>
  <c r="N1278" i="1" l="1"/>
  <c r="N1279" i="1" l="1"/>
  <c r="N1280" i="1" l="1"/>
  <c r="N1281" i="1" l="1"/>
  <c r="N1282" i="1" l="1"/>
  <c r="N1283" i="1" l="1"/>
  <c r="N1284" i="1" l="1"/>
  <c r="N1285" i="1" l="1"/>
  <c r="N1286" i="1" l="1"/>
  <c r="N1287" i="1" l="1"/>
  <c r="N1288" i="1" l="1"/>
  <c r="N1289" i="1" l="1"/>
  <c r="N1290" i="1" l="1"/>
  <c r="N1291" i="1" l="1"/>
  <c r="N1292" i="1" l="1"/>
  <c r="N1293" i="1" l="1"/>
  <c r="N1294" i="1" l="1"/>
  <c r="N1295" i="1" l="1"/>
  <c r="N1296" i="1" l="1"/>
  <c r="N1297" i="1" l="1"/>
  <c r="N1298" i="1" l="1"/>
  <c r="N1299" i="1" l="1"/>
  <c r="N1300" i="1" l="1"/>
  <c r="N1301" i="1" l="1"/>
  <c r="N1302" i="1" l="1"/>
  <c r="N1303" i="1" l="1"/>
  <c r="N1304" i="1" l="1"/>
  <c r="N1305" i="1" l="1"/>
  <c r="N1306" i="1" l="1"/>
  <c r="N1307" i="1" l="1"/>
  <c r="N1308" i="1" l="1"/>
  <c r="N1309" i="1" l="1"/>
  <c r="N1310" i="1" l="1"/>
  <c r="N1311" i="1" l="1"/>
  <c r="N1312" i="1" l="1"/>
  <c r="N1313" i="1" l="1"/>
  <c r="N1314" i="1" l="1"/>
  <c r="N1315" i="1" l="1"/>
  <c r="N1316" i="1" l="1"/>
  <c r="N1317" i="1" l="1"/>
  <c r="N1318" i="1" l="1"/>
  <c r="N1319" i="1" l="1"/>
  <c r="N1320" i="1" l="1"/>
  <c r="N1321" i="1" l="1"/>
  <c r="N1322" i="1" l="1"/>
  <c r="N1323" i="1" l="1"/>
  <c r="N1324" i="1" l="1"/>
  <c r="N1325" i="1" l="1"/>
  <c r="N1326" i="1" l="1"/>
  <c r="N1327" i="1" l="1"/>
  <c r="N1328" i="1" l="1"/>
  <c r="N1329" i="1" l="1"/>
  <c r="N1330" i="1" l="1"/>
  <c r="N1331" i="1" l="1"/>
  <c r="N1332" i="1" l="1"/>
  <c r="N1333" i="1" l="1"/>
  <c r="N1334" i="1" l="1"/>
  <c r="N1335" i="1" l="1"/>
  <c r="N1336" i="1" l="1"/>
  <c r="N1337" i="1" l="1"/>
  <c r="N1338" i="1" l="1"/>
  <c r="N1339" i="1" l="1"/>
  <c r="N1340" i="1" l="1"/>
  <c r="N1341" i="1" l="1"/>
  <c r="N1342" i="1" l="1"/>
  <c r="N1343" i="1" l="1"/>
  <c r="N1344" i="1" l="1"/>
  <c r="N1345" i="1" l="1"/>
  <c r="N1346" i="1" l="1"/>
  <c r="N1347" i="1" l="1"/>
  <c r="N1348" i="1" l="1"/>
  <c r="N1349" i="1" l="1"/>
  <c r="N1350" i="1" l="1"/>
  <c r="N1351" i="1" l="1"/>
  <c r="N1352" i="1" l="1"/>
  <c r="N1353" i="1" l="1"/>
  <c r="N1354" i="1" l="1"/>
  <c r="N1355" i="1" l="1"/>
  <c r="N1356" i="1" l="1"/>
  <c r="N1357" i="1" l="1"/>
  <c r="N1358" i="1" l="1"/>
  <c r="N1359" i="1" l="1"/>
  <c r="N1360" i="1" l="1"/>
  <c r="N1361" i="1" l="1"/>
  <c r="N1362" i="1" l="1"/>
  <c r="N1363" i="1" l="1"/>
  <c r="N1364" i="1" l="1"/>
  <c r="N1365" i="1" l="1"/>
  <c r="N1366" i="1" l="1"/>
  <c r="N1367" i="1" l="1"/>
  <c r="N1368" i="1" l="1"/>
  <c r="N1369" i="1" l="1"/>
  <c r="N1370" i="1" l="1"/>
  <c r="N1371" i="1" l="1"/>
  <c r="N1372" i="1" l="1"/>
  <c r="N1373" i="1" l="1"/>
  <c r="N1374" i="1" l="1"/>
  <c r="N1375" i="1" l="1"/>
  <c r="N1376" i="1" l="1"/>
  <c r="N1377" i="1" l="1"/>
  <c r="N1378" i="1" l="1"/>
  <c r="N1379" i="1" l="1"/>
  <c r="N1380" i="1" l="1"/>
  <c r="N1381" i="1" l="1"/>
  <c r="N1382" i="1" l="1"/>
  <c r="N1383" i="1" l="1"/>
  <c r="N1384" i="1" l="1"/>
  <c r="N1385" i="1" l="1"/>
  <c r="N1386" i="1" l="1"/>
  <c r="N1387" i="1" l="1"/>
  <c r="N1388" i="1" l="1"/>
  <c r="N1389" i="1" l="1"/>
  <c r="N1390" i="1" l="1"/>
  <c r="N1391" i="1" l="1"/>
  <c r="N1392" i="1" l="1"/>
  <c r="N1393" i="1" l="1"/>
  <c r="N1394" i="1" l="1"/>
  <c r="N1395" i="1" l="1"/>
  <c r="N1396" i="1" l="1"/>
  <c r="N1397" i="1" l="1"/>
  <c r="N1398" i="1" l="1"/>
  <c r="N1399" i="1" l="1"/>
  <c r="N1400" i="1" l="1"/>
  <c r="N1401" i="1" l="1"/>
  <c r="N1402" i="1" l="1"/>
  <c r="N1403" i="1" l="1"/>
  <c r="N1404" i="1" l="1"/>
  <c r="N1405" i="1" l="1"/>
  <c r="N1406" i="1" l="1"/>
  <c r="N1407" i="1" l="1"/>
  <c r="N1408" i="1" l="1"/>
  <c r="N1409" i="1" l="1"/>
  <c r="N1410" i="1" l="1"/>
  <c r="N1411" i="1" l="1"/>
  <c r="N1412" i="1" l="1"/>
  <c r="N1413" i="1" l="1"/>
  <c r="N1414" i="1" l="1"/>
  <c r="N1415" i="1" l="1"/>
  <c r="N1416" i="1" l="1"/>
  <c r="N1417" i="1" l="1"/>
  <c r="N1418" i="1" l="1"/>
  <c r="N1419" i="1" l="1"/>
  <c r="N1420" i="1" l="1"/>
  <c r="N1421" i="1" l="1"/>
  <c r="N1422" i="1" l="1"/>
  <c r="N1423" i="1" l="1"/>
  <c r="N1424" i="1" l="1"/>
  <c r="N1425" i="1" l="1"/>
  <c r="N1426" i="1" l="1"/>
  <c r="N1427" i="1" l="1"/>
  <c r="N1428" i="1" l="1"/>
  <c r="N1429" i="1" l="1"/>
  <c r="N1430" i="1" l="1"/>
  <c r="N1431" i="1" l="1"/>
  <c r="N1432" i="1" l="1"/>
  <c r="N1433" i="1" l="1"/>
  <c r="N1434" i="1" l="1"/>
  <c r="N1435" i="1" l="1"/>
  <c r="N1436" i="1" l="1"/>
  <c r="N1437" i="1" l="1"/>
  <c r="N1438" i="1" l="1"/>
  <c r="N1439" i="1" l="1"/>
  <c r="N1440" i="1" l="1"/>
  <c r="N1441" i="1" l="1"/>
  <c r="N1442" i="1" l="1"/>
  <c r="N1443" i="1" l="1"/>
  <c r="N1444" i="1" l="1"/>
  <c r="N1445" i="1" l="1"/>
  <c r="N1446" i="1" l="1"/>
  <c r="N1447" i="1" l="1"/>
  <c r="N1448" i="1" l="1"/>
  <c r="N1449" i="1" l="1"/>
  <c r="N1450" i="1" l="1"/>
  <c r="N1451" i="1" l="1"/>
  <c r="N1452" i="1" l="1"/>
  <c r="N1453" i="1" l="1"/>
  <c r="N1454" i="1" l="1"/>
  <c r="N1455" i="1" l="1"/>
  <c r="N1456" i="1" l="1"/>
  <c r="N1457" i="1" l="1"/>
  <c r="N1458" i="1" l="1"/>
  <c r="N1459" i="1" l="1"/>
  <c r="N1460" i="1" l="1"/>
  <c r="N1461" i="1" l="1"/>
  <c r="N1462" i="1" l="1"/>
  <c r="N1463" i="1" l="1"/>
  <c r="N1464" i="1" l="1"/>
  <c r="N1465" i="1" l="1"/>
  <c r="N1466" i="1" l="1"/>
  <c r="N1467" i="1" l="1"/>
  <c r="N1468" i="1" l="1"/>
  <c r="N1469" i="1" l="1"/>
  <c r="N1470" i="1" l="1"/>
  <c r="N1471" i="1" l="1"/>
  <c r="N1472" i="1" l="1"/>
  <c r="N1473" i="1" l="1"/>
  <c r="N1474" i="1" l="1"/>
  <c r="N1475" i="1" l="1"/>
  <c r="N1476" i="1" l="1"/>
  <c r="N1477" i="1" l="1"/>
  <c r="N1478" i="1" l="1"/>
  <c r="N1479" i="1" l="1"/>
  <c r="N1480" i="1" l="1"/>
  <c r="N1481" i="1" l="1"/>
  <c r="N1482" i="1" l="1"/>
  <c r="N1483" i="1" l="1"/>
  <c r="N1484" i="1" l="1"/>
  <c r="N1485" i="1" l="1"/>
  <c r="N1486" i="1" l="1"/>
  <c r="N1487" i="1" l="1"/>
  <c r="N1488" i="1" l="1"/>
  <c r="N1489" i="1" l="1"/>
  <c r="N1490" i="1" l="1"/>
  <c r="N1491" i="1" l="1"/>
  <c r="N1492" i="1" l="1"/>
  <c r="N1493" i="1" l="1"/>
  <c r="N1494" i="1" l="1"/>
  <c r="N1495" i="1" l="1"/>
  <c r="N1496" i="1" l="1"/>
  <c r="N1497" i="1" l="1"/>
  <c r="N1498" i="1" l="1"/>
  <c r="N1499" i="1" l="1"/>
  <c r="N1500" i="1" l="1"/>
  <c r="N1501" i="1" l="1"/>
  <c r="N1502" i="1" l="1"/>
  <c r="N1503" i="1" l="1"/>
  <c r="N1504" i="1" l="1"/>
  <c r="N1505" i="1" l="1"/>
  <c r="N1506" i="1" l="1"/>
  <c r="N1507" i="1" l="1"/>
  <c r="N1508" i="1" l="1"/>
  <c r="N1509" i="1" l="1"/>
  <c r="N1510" i="1" l="1"/>
  <c r="N1511" i="1" l="1"/>
  <c r="N1512" i="1" l="1"/>
  <c r="N1513" i="1" l="1"/>
  <c r="N1514" i="1" l="1"/>
  <c r="N1515" i="1" l="1"/>
  <c r="N1516" i="1" l="1"/>
  <c r="N1517" i="1" l="1"/>
  <c r="N1518" i="1" l="1"/>
  <c r="N1519" i="1" l="1"/>
  <c r="N1520" i="1" l="1"/>
  <c r="N1521" i="1" l="1"/>
  <c r="N1522" i="1" l="1"/>
  <c r="N1523" i="1" l="1"/>
  <c r="N1524" i="1" l="1"/>
  <c r="N1525" i="1" l="1"/>
  <c r="N1526" i="1" l="1"/>
  <c r="N1527" i="1" l="1"/>
  <c r="N1528" i="1" l="1"/>
  <c r="N1529" i="1" l="1"/>
  <c r="N1530" i="1" l="1"/>
  <c r="N1531" i="1" l="1"/>
  <c r="N1532" i="1" l="1"/>
  <c r="N1533" i="1" l="1"/>
  <c r="N1534" i="1" l="1"/>
  <c r="N1535" i="1" l="1"/>
  <c r="N1536" i="1" l="1"/>
  <c r="N1537" i="1" l="1"/>
  <c r="N1538" i="1" l="1"/>
  <c r="N1539" i="1" l="1"/>
  <c r="N1540" i="1" l="1"/>
  <c r="N1541" i="1" l="1"/>
  <c r="N1542" i="1" l="1"/>
  <c r="N1543" i="1" l="1"/>
  <c r="N1544" i="1" l="1"/>
  <c r="N1545" i="1" l="1"/>
  <c r="N1546" i="1" l="1"/>
  <c r="N1547" i="1" l="1"/>
  <c r="N1548" i="1" l="1"/>
  <c r="N1549" i="1" l="1"/>
  <c r="N1550" i="1" l="1"/>
  <c r="N1551" i="1" l="1"/>
  <c r="N1552" i="1" l="1"/>
  <c r="N1553" i="1" l="1"/>
  <c r="N1554" i="1" l="1"/>
  <c r="N1555" i="1" l="1"/>
  <c r="N1556" i="1" l="1"/>
  <c r="N1557" i="1" l="1"/>
  <c r="N1558" i="1" l="1"/>
  <c r="N1559" i="1" l="1"/>
  <c r="N1560" i="1" l="1"/>
  <c r="N1561" i="1" l="1"/>
  <c r="N1562" i="1" l="1"/>
  <c r="N1563" i="1" l="1"/>
  <c r="N1564" i="1" l="1"/>
  <c r="N1565" i="1" l="1"/>
  <c r="N1566" i="1" l="1"/>
  <c r="N1567" i="1" l="1"/>
  <c r="N1568" i="1" l="1"/>
  <c r="N1569" i="1" l="1"/>
  <c r="N1570" i="1" l="1"/>
  <c r="N1571" i="1" l="1"/>
  <c r="N1572" i="1" l="1"/>
  <c r="N1573" i="1" l="1"/>
  <c r="N1574" i="1" l="1"/>
  <c r="N1575" i="1" l="1"/>
  <c r="N1576" i="1" l="1"/>
  <c r="N1577" i="1" l="1"/>
  <c r="N1578" i="1" l="1"/>
  <c r="N1579" i="1" l="1"/>
  <c r="N1580" i="1" l="1"/>
  <c r="N1581" i="1" l="1"/>
  <c r="N1582" i="1" l="1"/>
  <c r="N1583" i="1" l="1"/>
  <c r="N1584" i="1" l="1"/>
  <c r="N1585" i="1" l="1"/>
  <c r="N1586" i="1" l="1"/>
  <c r="N1587" i="1" l="1"/>
  <c r="N1588" i="1" l="1"/>
  <c r="N1589" i="1" l="1"/>
  <c r="N1590" i="1" l="1"/>
  <c r="N1591" i="1" l="1"/>
  <c r="N1592" i="1" l="1"/>
  <c r="N1593" i="1" l="1"/>
  <c r="N1594" i="1" l="1"/>
  <c r="N1595" i="1" l="1"/>
  <c r="N1596" i="1" l="1"/>
  <c r="N1597" i="1" l="1"/>
  <c r="N1598" i="1" l="1"/>
  <c r="N1599" i="1" l="1"/>
  <c r="N1600" i="1" l="1"/>
  <c r="N1601" i="1" l="1"/>
  <c r="N1602" i="1" l="1"/>
  <c r="N1603" i="1" l="1"/>
  <c r="N1604" i="1" l="1"/>
  <c r="N1605" i="1" l="1"/>
  <c r="N1606" i="1" l="1"/>
  <c r="N1607" i="1" l="1"/>
  <c r="N1608" i="1" l="1"/>
  <c r="N1609" i="1" l="1"/>
  <c r="N1610" i="1" l="1"/>
  <c r="N1611" i="1" l="1"/>
  <c r="N1612" i="1" l="1"/>
  <c r="N1613" i="1" l="1"/>
  <c r="N1614" i="1" l="1"/>
  <c r="N1615" i="1" l="1"/>
  <c r="N1616" i="1" l="1"/>
  <c r="N1617" i="1" l="1"/>
  <c r="N1618" i="1" l="1"/>
  <c r="N1619" i="1" l="1"/>
  <c r="N1620" i="1" l="1"/>
  <c r="N1621" i="1" l="1"/>
  <c r="N1622" i="1" l="1"/>
  <c r="N1623" i="1" l="1"/>
  <c r="N1624" i="1" l="1"/>
  <c r="N1625" i="1" l="1"/>
  <c r="N1626" i="1" l="1"/>
  <c r="N1627" i="1" l="1"/>
  <c r="N1628" i="1" l="1"/>
  <c r="N1629" i="1" l="1"/>
  <c r="N1630" i="1" l="1"/>
  <c r="N1631" i="1" l="1"/>
  <c r="N1632" i="1" l="1"/>
  <c r="N1633" i="1" l="1"/>
  <c r="N1634" i="1" l="1"/>
  <c r="N1635" i="1" l="1"/>
  <c r="N1636" i="1" l="1"/>
  <c r="N1637" i="1" l="1"/>
  <c r="N1638" i="1" l="1"/>
  <c r="N1639" i="1" l="1"/>
  <c r="N1640" i="1" l="1"/>
  <c r="N1641" i="1" l="1"/>
  <c r="N1642" i="1" l="1"/>
  <c r="N1643" i="1" l="1"/>
  <c r="N1644" i="1" l="1"/>
  <c r="N1645" i="1" l="1"/>
  <c r="N1646" i="1" l="1"/>
  <c r="N1647" i="1" l="1"/>
  <c r="N1648" i="1" l="1"/>
  <c r="N1649" i="1" l="1"/>
  <c r="N1650" i="1" l="1"/>
  <c r="N1651" i="1" l="1"/>
  <c r="N1652" i="1" l="1"/>
  <c r="N1653" i="1" l="1"/>
  <c r="N1654" i="1" l="1"/>
  <c r="N1655" i="1" l="1"/>
  <c r="N1656" i="1" l="1"/>
  <c r="N1657" i="1" l="1"/>
  <c r="N1658" i="1" l="1"/>
  <c r="N1659" i="1" l="1"/>
  <c r="N1660" i="1" l="1"/>
  <c r="N1661" i="1" l="1"/>
  <c r="N1662" i="1" l="1"/>
  <c r="N1663" i="1" l="1"/>
  <c r="N1664" i="1" l="1"/>
  <c r="N1665" i="1" l="1"/>
  <c r="N1666" i="1" l="1"/>
  <c r="N1667" i="1" l="1"/>
  <c r="N1668" i="1" l="1"/>
  <c r="N1669" i="1" l="1"/>
  <c r="N1670" i="1" l="1"/>
  <c r="N1671" i="1" l="1"/>
  <c r="N1672" i="1" l="1"/>
  <c r="N1673" i="1" l="1"/>
  <c r="N1674" i="1" l="1"/>
  <c r="N1675" i="1" l="1"/>
  <c r="N1676" i="1" l="1"/>
  <c r="N1677" i="1" l="1"/>
  <c r="N1678" i="1" l="1"/>
  <c r="N1679" i="1" l="1"/>
  <c r="N1680" i="1" l="1"/>
  <c r="N1681" i="1" l="1"/>
  <c r="N1682" i="1" l="1"/>
  <c r="N1683" i="1" l="1"/>
  <c r="N1684" i="1" l="1"/>
  <c r="N1685" i="1" l="1"/>
  <c r="N1686" i="1" l="1"/>
  <c r="N1687" i="1" l="1"/>
  <c r="N1688" i="1" l="1"/>
  <c r="N1689" i="1" l="1"/>
  <c r="N1690" i="1" l="1"/>
  <c r="N1691" i="1" l="1"/>
  <c r="N1692" i="1" l="1"/>
  <c r="N1693" i="1" l="1"/>
  <c r="N1694" i="1" l="1"/>
  <c r="N1695" i="1" l="1"/>
  <c r="N1696" i="1" l="1"/>
  <c r="N1697" i="1" l="1"/>
  <c r="N1698" i="1" l="1"/>
  <c r="N1699" i="1" l="1"/>
  <c r="N1700" i="1" l="1"/>
  <c r="N1701" i="1" l="1"/>
  <c r="N1702" i="1" l="1"/>
  <c r="N1703" i="1" l="1"/>
  <c r="N1704" i="1" l="1"/>
  <c r="N1705" i="1" l="1"/>
  <c r="N1706" i="1" l="1"/>
  <c r="N1707" i="1" l="1"/>
  <c r="N1708" i="1" l="1"/>
  <c r="N1709" i="1" l="1"/>
  <c r="N1710" i="1" l="1"/>
  <c r="N1711" i="1" l="1"/>
  <c r="N1712" i="1" l="1"/>
  <c r="N1713" i="1" l="1"/>
  <c r="N1714" i="1" l="1"/>
  <c r="N1715" i="1" l="1"/>
  <c r="N1716" i="1" l="1"/>
  <c r="N1717" i="1" l="1"/>
  <c r="N1718" i="1" l="1"/>
  <c r="N1719" i="1" l="1"/>
  <c r="N1720" i="1" l="1"/>
  <c r="N1721" i="1" l="1"/>
  <c r="N1722" i="1" l="1"/>
  <c r="N1723" i="1" l="1"/>
  <c r="N1724" i="1" l="1"/>
  <c r="N1725" i="1" l="1"/>
  <c r="N1726" i="1" l="1"/>
  <c r="N1727" i="1" l="1"/>
  <c r="N1728" i="1" l="1"/>
  <c r="N1729" i="1" l="1"/>
  <c r="N1730" i="1" l="1"/>
  <c r="N1731" i="1" l="1"/>
  <c r="N1732" i="1" l="1"/>
  <c r="N1733" i="1" l="1"/>
  <c r="N1734" i="1" l="1"/>
  <c r="N1735" i="1" l="1"/>
  <c r="N1736" i="1" l="1"/>
  <c r="N1737" i="1" l="1"/>
  <c r="N1738" i="1" l="1"/>
  <c r="N1739" i="1" l="1"/>
  <c r="N1740" i="1" l="1"/>
  <c r="N1741" i="1" l="1"/>
  <c r="N1742" i="1" l="1"/>
  <c r="N1743" i="1" l="1"/>
  <c r="N1744" i="1" l="1"/>
  <c r="N1745" i="1" l="1"/>
  <c r="N1746" i="1" l="1"/>
  <c r="N1747" i="1" l="1"/>
  <c r="N1748" i="1" l="1"/>
  <c r="N1749" i="1" l="1"/>
  <c r="N1750" i="1" l="1"/>
  <c r="N1751" i="1" l="1"/>
  <c r="N1752" i="1" l="1"/>
  <c r="N1753" i="1" l="1"/>
  <c r="N1754" i="1" l="1"/>
  <c r="N1755" i="1" l="1"/>
  <c r="N1756" i="1" l="1"/>
  <c r="N1757" i="1" l="1"/>
  <c r="N1758" i="1" l="1"/>
  <c r="N1759" i="1" l="1"/>
  <c r="N1760" i="1" l="1"/>
  <c r="N1761" i="1" l="1"/>
  <c r="N1762" i="1" l="1"/>
  <c r="N1763" i="1" l="1"/>
  <c r="N1764" i="1" l="1"/>
  <c r="N1765" i="1" l="1"/>
  <c r="N1766" i="1" l="1"/>
  <c r="N1767" i="1" l="1"/>
  <c r="N1768" i="1" l="1"/>
  <c r="N1769" i="1" l="1"/>
  <c r="N1770" i="1" l="1"/>
  <c r="N1771" i="1" l="1"/>
  <c r="N1772" i="1" l="1"/>
  <c r="N1773" i="1" l="1"/>
  <c r="N1774" i="1" l="1"/>
  <c r="N1775" i="1" l="1"/>
  <c r="N1776" i="1" l="1"/>
  <c r="N1777" i="1" l="1"/>
  <c r="N1778" i="1" l="1"/>
  <c r="N1779" i="1" l="1"/>
  <c r="N1780" i="1" l="1"/>
  <c r="N1781" i="1" l="1"/>
  <c r="N1782" i="1" l="1"/>
  <c r="N1783" i="1" l="1"/>
  <c r="N1784" i="1" l="1"/>
  <c r="N1785" i="1" l="1"/>
  <c r="N1786" i="1" l="1"/>
  <c r="N1787" i="1" l="1"/>
  <c r="N1788" i="1" l="1"/>
  <c r="N1789" i="1" l="1"/>
  <c r="N1790" i="1" l="1"/>
  <c r="N1791" i="1" l="1"/>
  <c r="N1792" i="1" l="1"/>
  <c r="N1793" i="1" l="1"/>
  <c r="N1794" i="1" l="1"/>
  <c r="N1795" i="1" l="1"/>
  <c r="N1796" i="1" l="1"/>
  <c r="N1797" i="1" l="1"/>
  <c r="N1798" i="1" l="1"/>
  <c r="N1799" i="1" l="1"/>
  <c r="N1800" i="1" l="1"/>
  <c r="N1801" i="1" l="1"/>
  <c r="N1802" i="1" l="1"/>
  <c r="N1803" i="1" l="1"/>
  <c r="N1804" i="1" l="1"/>
  <c r="N1805" i="1" l="1"/>
  <c r="N1806" i="1" l="1"/>
  <c r="N1807" i="1" l="1"/>
  <c r="N1808" i="1" l="1"/>
  <c r="N1809" i="1" l="1"/>
  <c r="N1810" i="1" l="1"/>
  <c r="N1811" i="1" l="1"/>
  <c r="N1812" i="1" l="1"/>
  <c r="N1813" i="1" l="1"/>
  <c r="N1814" i="1" l="1"/>
  <c r="N1815" i="1" l="1"/>
  <c r="N1816" i="1" l="1"/>
  <c r="N1817" i="1" l="1"/>
  <c r="N1818" i="1" l="1"/>
  <c r="N1819" i="1" l="1"/>
  <c r="N1820" i="1" l="1"/>
  <c r="N1821" i="1" l="1"/>
  <c r="N1822" i="1" l="1"/>
  <c r="N1823" i="1" l="1"/>
  <c r="N1824" i="1" l="1"/>
  <c r="N1825" i="1" l="1"/>
  <c r="N1826" i="1" l="1"/>
  <c r="N1827" i="1" l="1"/>
  <c r="N1828" i="1" l="1"/>
  <c r="N1829" i="1" l="1"/>
  <c r="N1830" i="1" l="1"/>
  <c r="N1831" i="1" l="1"/>
  <c r="N1832" i="1" l="1"/>
  <c r="N1833" i="1" l="1"/>
  <c r="N1834" i="1" l="1"/>
  <c r="N1835" i="1" l="1"/>
  <c r="N1836" i="1" l="1"/>
  <c r="N1837" i="1" l="1"/>
  <c r="N1838" i="1" l="1"/>
  <c r="N1839" i="1" l="1"/>
  <c r="N1840" i="1" l="1"/>
  <c r="N1841" i="1" l="1"/>
  <c r="N1842" i="1" l="1"/>
  <c r="N1843" i="1" l="1"/>
  <c r="N1844" i="1" l="1"/>
  <c r="N1845" i="1" l="1"/>
  <c r="N1846" i="1" l="1"/>
  <c r="N1847" i="1" l="1"/>
  <c r="N1848" i="1" l="1"/>
  <c r="N1849" i="1" l="1"/>
  <c r="N1850" i="1" l="1"/>
  <c r="N1851" i="1" l="1"/>
  <c r="N1852" i="1" l="1"/>
  <c r="N1853" i="1" l="1"/>
  <c r="N1854" i="1" l="1"/>
  <c r="N1855" i="1" l="1"/>
  <c r="N1856" i="1" l="1"/>
  <c r="N1857" i="1" l="1"/>
  <c r="N1858" i="1" l="1"/>
  <c r="N1859" i="1" l="1"/>
  <c r="N1860" i="1" l="1"/>
  <c r="N1861" i="1" l="1"/>
  <c r="N1862" i="1" l="1"/>
  <c r="N1863" i="1" l="1"/>
  <c r="N1864" i="1" l="1"/>
  <c r="N1865" i="1" l="1"/>
  <c r="N1866" i="1" l="1"/>
  <c r="N1867" i="1" l="1"/>
  <c r="N1868" i="1" l="1"/>
  <c r="N1869" i="1" l="1"/>
  <c r="N1870" i="1" l="1"/>
  <c r="N1871" i="1" l="1"/>
  <c r="N1872" i="1" l="1"/>
  <c r="N1873" i="1" l="1"/>
  <c r="N1874" i="1" l="1"/>
  <c r="N1875" i="1" l="1"/>
  <c r="N1876" i="1" l="1"/>
  <c r="N1877" i="1" l="1"/>
  <c r="N1878" i="1" l="1"/>
  <c r="N1879" i="1" l="1"/>
  <c r="N1880" i="1" l="1"/>
  <c r="N1881" i="1" l="1"/>
  <c r="N1882" i="1" l="1"/>
  <c r="N1883" i="1" l="1"/>
  <c r="N1884" i="1" l="1"/>
  <c r="N1885" i="1" l="1"/>
  <c r="N1886" i="1" l="1"/>
  <c r="N1887" i="1" l="1"/>
  <c r="N1888" i="1" l="1"/>
  <c r="N1889" i="1" l="1"/>
  <c r="N1890" i="1" l="1"/>
  <c r="N1891" i="1" l="1"/>
  <c r="N1892" i="1" l="1"/>
  <c r="N1893" i="1" l="1"/>
  <c r="N1894" i="1" l="1"/>
  <c r="N1895" i="1" l="1"/>
  <c r="N1896" i="1" l="1"/>
  <c r="N1897" i="1" l="1"/>
  <c r="N1898" i="1" l="1"/>
  <c r="N1899" i="1" l="1"/>
  <c r="N1900" i="1" l="1"/>
  <c r="N1901" i="1" l="1"/>
  <c r="N1902" i="1" l="1"/>
  <c r="N1903" i="1" l="1"/>
  <c r="N1904" i="1" l="1"/>
  <c r="N1905" i="1" l="1"/>
  <c r="N1906" i="1" l="1"/>
  <c r="N1907" i="1" l="1"/>
  <c r="N1908" i="1" l="1"/>
  <c r="N1909" i="1" l="1"/>
  <c r="N1910" i="1" l="1"/>
  <c r="N1911" i="1" l="1"/>
  <c r="N1912" i="1" l="1"/>
  <c r="N1913" i="1" l="1"/>
  <c r="N1914" i="1" l="1"/>
  <c r="N1915" i="1" l="1"/>
  <c r="N1916" i="1" l="1"/>
  <c r="N1917" i="1" l="1"/>
  <c r="N1918" i="1" l="1"/>
  <c r="N1919" i="1" l="1"/>
  <c r="N1920" i="1" l="1"/>
  <c r="N1921" i="1" l="1"/>
  <c r="N1922" i="1" l="1"/>
  <c r="N1923" i="1" l="1"/>
  <c r="N1924" i="1" l="1"/>
  <c r="N1925" i="1" l="1"/>
  <c r="N1926" i="1" l="1"/>
  <c r="N1927" i="1" l="1"/>
  <c r="N1928" i="1" l="1"/>
  <c r="N1929" i="1" l="1"/>
  <c r="N1930" i="1" l="1"/>
  <c r="N1931" i="1" l="1"/>
  <c r="N1932" i="1" l="1"/>
  <c r="N1933" i="1" l="1"/>
  <c r="N1934" i="1" l="1"/>
  <c r="N1935" i="1" l="1"/>
  <c r="N1936" i="1" l="1"/>
  <c r="N1937" i="1" l="1"/>
  <c r="N1938" i="1" l="1"/>
  <c r="N1939" i="1" l="1"/>
  <c r="N1940" i="1" l="1"/>
  <c r="N1941" i="1" l="1"/>
  <c r="N1942" i="1" l="1"/>
  <c r="N1943" i="1" l="1"/>
  <c r="N1944" i="1" l="1"/>
  <c r="N1945" i="1" l="1"/>
  <c r="N1946" i="1" l="1"/>
  <c r="N1947" i="1" l="1"/>
  <c r="N1948" i="1" l="1"/>
  <c r="N1949" i="1" l="1"/>
  <c r="N1950" i="1" l="1"/>
  <c r="N1951" i="1" l="1"/>
  <c r="N1952" i="1" l="1"/>
  <c r="N1953" i="1" l="1"/>
  <c r="N1954" i="1" l="1"/>
  <c r="N1955" i="1" l="1"/>
  <c r="N1956" i="1" l="1"/>
  <c r="N1957" i="1" l="1"/>
  <c r="N1958" i="1" l="1"/>
  <c r="N1959" i="1" l="1"/>
  <c r="N1960" i="1" l="1"/>
  <c r="N1961" i="1" l="1"/>
  <c r="N1962" i="1" l="1"/>
  <c r="N1963" i="1" l="1"/>
  <c r="N1964" i="1" l="1"/>
  <c r="N1965" i="1" l="1"/>
  <c r="N1966" i="1" l="1"/>
  <c r="N1967" i="1" l="1"/>
  <c r="N1968" i="1" l="1"/>
  <c r="N1969" i="1" l="1"/>
  <c r="N1970" i="1" l="1"/>
  <c r="N1971" i="1" l="1"/>
  <c r="N1972" i="1" l="1"/>
  <c r="N1973" i="1" l="1"/>
  <c r="N1974" i="1" l="1"/>
  <c r="N1975" i="1" l="1"/>
  <c r="N1976" i="1" l="1"/>
  <c r="N1977" i="1" l="1"/>
  <c r="N1978" i="1" l="1"/>
  <c r="N1979" i="1" l="1"/>
  <c r="N1980" i="1" l="1"/>
  <c r="N1981" i="1" l="1"/>
  <c r="N1982" i="1" l="1"/>
  <c r="N1983" i="1" l="1"/>
  <c r="N1984" i="1" l="1"/>
  <c r="N1985" i="1" l="1"/>
  <c r="N1986" i="1" l="1"/>
  <c r="N1987" i="1" l="1"/>
  <c r="N1988" i="1" l="1"/>
  <c r="N1989" i="1" l="1"/>
  <c r="N1990" i="1" l="1"/>
  <c r="N1991" i="1" l="1"/>
  <c r="N1992" i="1" l="1"/>
  <c r="N1993" i="1" l="1"/>
  <c r="N1994" i="1" l="1"/>
  <c r="N1995" i="1" l="1"/>
  <c r="N1996" i="1" l="1"/>
  <c r="N1997" i="1" l="1"/>
  <c r="N1998" i="1" l="1"/>
  <c r="N1999" i="1" l="1"/>
  <c r="N2000" i="1" l="1"/>
  <c r="N2001" i="1" l="1"/>
  <c r="N2002" i="1" l="1"/>
  <c r="N2003" i="1" l="1"/>
  <c r="N2004" i="1" l="1"/>
  <c r="N2005" i="1" l="1"/>
  <c r="N2006" i="1" l="1"/>
  <c r="N2007" i="1" l="1"/>
  <c r="N2008" i="1" l="1"/>
  <c r="N2009" i="1" l="1"/>
  <c r="N2010" i="1" l="1"/>
  <c r="N2011" i="1" l="1"/>
  <c r="N2012" i="1" l="1"/>
  <c r="N2013" i="1" l="1"/>
  <c r="N2014" i="1" l="1"/>
  <c r="N2015" i="1" l="1"/>
  <c r="N2016" i="1" l="1"/>
  <c r="N2017" i="1" l="1"/>
  <c r="N2018" i="1" l="1"/>
  <c r="N2019" i="1" l="1"/>
  <c r="N2020" i="1" l="1"/>
  <c r="N2021" i="1" l="1"/>
  <c r="N2022" i="1" l="1"/>
  <c r="N2023" i="1" l="1"/>
  <c r="N2024" i="1" l="1"/>
  <c r="N2025" i="1" l="1"/>
  <c r="N2026" i="1" l="1"/>
  <c r="N2027" i="1" l="1"/>
  <c r="N2028" i="1" l="1"/>
  <c r="N2029" i="1" l="1"/>
  <c r="N2030" i="1" l="1"/>
  <c r="N2031" i="1" l="1"/>
  <c r="N2032" i="1" l="1"/>
  <c r="N2033" i="1" l="1"/>
  <c r="N2034" i="1" l="1"/>
  <c r="N2035" i="1" l="1"/>
  <c r="N2036" i="1" l="1"/>
  <c r="N2037" i="1" l="1"/>
  <c r="N2038" i="1" l="1"/>
  <c r="N2039" i="1" l="1"/>
  <c r="N2040" i="1" l="1"/>
  <c r="N2041" i="1" l="1"/>
  <c r="N2042" i="1" l="1"/>
  <c r="N2043" i="1" l="1"/>
  <c r="N2044" i="1" l="1"/>
  <c r="N2045" i="1" l="1"/>
  <c r="N2046" i="1" l="1"/>
  <c r="N2047" i="1" l="1"/>
  <c r="N2048" i="1" l="1"/>
  <c r="N2049" i="1" l="1"/>
  <c r="N2050" i="1" l="1"/>
  <c r="N2051" i="1" l="1"/>
  <c r="N2052" i="1" l="1"/>
  <c r="N2053" i="1" l="1"/>
  <c r="N2054" i="1" l="1"/>
  <c r="N2055" i="1" l="1"/>
  <c r="N2056" i="1" l="1"/>
  <c r="N2057" i="1" l="1"/>
  <c r="N2058" i="1" l="1"/>
  <c r="N2059" i="1" l="1"/>
  <c r="N2060" i="1" l="1"/>
  <c r="N2061" i="1" l="1"/>
  <c r="N2062" i="1" l="1"/>
  <c r="N2063" i="1" l="1"/>
  <c r="N2064" i="1" l="1"/>
  <c r="N2065" i="1" l="1"/>
  <c r="N2066" i="1" l="1"/>
  <c r="N2067" i="1" l="1"/>
  <c r="N2068" i="1" l="1"/>
  <c r="N2069" i="1" l="1"/>
  <c r="N2070" i="1" l="1"/>
  <c r="N2071" i="1" l="1"/>
  <c r="N2072" i="1" l="1"/>
  <c r="N2073" i="1" l="1"/>
  <c r="N2074" i="1" l="1"/>
  <c r="N2075" i="1" l="1"/>
  <c r="N2076" i="1" l="1"/>
  <c r="N2077" i="1" l="1"/>
  <c r="N2078" i="1" l="1"/>
  <c r="N2079" i="1" l="1"/>
  <c r="N2080" i="1" l="1"/>
  <c r="N2081" i="1" l="1"/>
  <c r="N2082" i="1" l="1"/>
  <c r="N2083" i="1" l="1"/>
  <c r="N2084" i="1" l="1"/>
  <c r="N2085" i="1" l="1"/>
  <c r="N2086" i="1" l="1"/>
  <c r="N2087" i="1" l="1"/>
  <c r="N2088" i="1" l="1"/>
  <c r="N2089" i="1" l="1"/>
  <c r="N2090" i="1" l="1"/>
  <c r="N2091" i="1" l="1"/>
  <c r="N2092" i="1" l="1"/>
  <c r="N2093" i="1" l="1"/>
  <c r="N2094" i="1" l="1"/>
  <c r="N2095" i="1" l="1"/>
  <c r="N2096" i="1" l="1"/>
  <c r="N2097" i="1" l="1"/>
  <c r="N2098" i="1" l="1"/>
  <c r="N2099" i="1" l="1"/>
  <c r="N2100" i="1" l="1"/>
  <c r="N2101" i="1" l="1"/>
  <c r="N2102" i="1" l="1"/>
  <c r="N2103" i="1" l="1"/>
  <c r="N2104" i="1" l="1"/>
  <c r="N2105" i="1" l="1"/>
  <c r="N2106" i="1" l="1"/>
  <c r="N2107" i="1" l="1"/>
  <c r="N2108" i="1" l="1"/>
  <c r="N2109" i="1" l="1"/>
  <c r="N2110" i="1" l="1"/>
  <c r="N2111" i="1" l="1"/>
  <c r="N2112" i="1" l="1"/>
  <c r="N2113" i="1" l="1"/>
  <c r="N2114" i="1" l="1"/>
  <c r="N2115" i="1" l="1"/>
  <c r="N2116" i="1" l="1"/>
  <c r="N2117" i="1" l="1"/>
  <c r="N2118" i="1" l="1"/>
  <c r="N2119" i="1" l="1"/>
  <c r="N2120" i="1" l="1"/>
  <c r="N2121" i="1" l="1"/>
  <c r="N2122" i="1" l="1"/>
  <c r="N2123" i="1" l="1"/>
  <c r="N2124" i="1" l="1"/>
  <c r="N2125" i="1" l="1"/>
  <c r="N2126" i="1" l="1"/>
  <c r="N2127" i="1" l="1"/>
  <c r="N2128" i="1" l="1"/>
  <c r="N2129" i="1" l="1"/>
  <c r="N2130" i="1" l="1"/>
  <c r="N2131" i="1" l="1"/>
  <c r="N2132" i="1" l="1"/>
  <c r="N2133" i="1" l="1"/>
  <c r="N2134" i="1" l="1"/>
  <c r="N2135" i="1" l="1"/>
  <c r="N2136" i="1" l="1"/>
  <c r="N2137" i="1" l="1"/>
  <c r="N2138" i="1" l="1"/>
  <c r="N2139" i="1" l="1"/>
  <c r="N2140" i="1" l="1"/>
  <c r="N2141" i="1" l="1"/>
  <c r="N2142" i="1" l="1"/>
  <c r="N2143" i="1" l="1"/>
  <c r="N2144" i="1" l="1"/>
  <c r="N2145" i="1" l="1"/>
  <c r="N2146" i="1" l="1"/>
  <c r="N2147" i="1" l="1"/>
  <c r="N2148" i="1" l="1"/>
  <c r="N2149" i="1" l="1"/>
  <c r="N2150" i="1" l="1"/>
  <c r="N2151" i="1" l="1"/>
  <c r="N2152" i="1" l="1"/>
  <c r="N2153" i="1" l="1"/>
  <c r="N2154" i="1" l="1"/>
  <c r="N2155" i="1" l="1"/>
  <c r="N2156" i="1" l="1"/>
  <c r="N2157" i="1" l="1"/>
  <c r="N2158" i="1" l="1"/>
  <c r="N2159" i="1" l="1"/>
  <c r="N2160" i="1" l="1"/>
  <c r="N2161" i="1" l="1"/>
  <c r="N2162" i="1" l="1"/>
  <c r="N2163" i="1" l="1"/>
  <c r="N2164" i="1" l="1"/>
  <c r="N2165" i="1" l="1"/>
  <c r="N2166" i="1" l="1"/>
  <c r="N2167" i="1" l="1"/>
  <c r="N2168" i="1" l="1"/>
  <c r="N2169" i="1" l="1"/>
  <c r="N2170" i="1" l="1"/>
  <c r="N2171" i="1" l="1"/>
  <c r="N2172" i="1" l="1"/>
  <c r="N2173" i="1" l="1"/>
  <c r="N2174" i="1" l="1"/>
  <c r="N2175" i="1" l="1"/>
  <c r="N2176" i="1" l="1"/>
  <c r="N2177" i="1" l="1"/>
  <c r="N2178" i="1" l="1"/>
  <c r="N2179" i="1" l="1"/>
  <c r="N2180" i="1" l="1"/>
  <c r="N2181" i="1" l="1"/>
  <c r="N2182" i="1" l="1"/>
  <c r="N2183" i="1" l="1"/>
  <c r="N2184" i="1" l="1"/>
  <c r="N2185" i="1" l="1"/>
  <c r="N2186" i="1" l="1"/>
  <c r="N2187" i="1" l="1"/>
  <c r="N2188" i="1" l="1"/>
  <c r="N2189" i="1" l="1"/>
  <c r="N2190" i="1" l="1"/>
  <c r="N2191" i="1" l="1"/>
  <c r="N2192" i="1" l="1"/>
  <c r="N2193" i="1" l="1"/>
  <c r="N2194" i="1" l="1"/>
  <c r="N2195" i="1" l="1"/>
  <c r="N2196" i="1" l="1"/>
  <c r="N2197" i="1" l="1"/>
  <c r="N2198" i="1" l="1"/>
  <c r="N2199" i="1" l="1"/>
  <c r="N2200" i="1" l="1"/>
  <c r="N2201" i="1" l="1"/>
  <c r="N2202" i="1" l="1"/>
  <c r="N2203" i="1" l="1"/>
  <c r="N2204" i="1" l="1"/>
  <c r="N2205" i="1" l="1"/>
  <c r="N2206" i="1" l="1"/>
  <c r="N2207" i="1" l="1"/>
  <c r="N2208" i="1" l="1"/>
  <c r="N2209" i="1" l="1"/>
  <c r="N2210" i="1" l="1"/>
  <c r="N2211" i="1" l="1"/>
  <c r="N2212" i="1" l="1"/>
  <c r="N2213" i="1" l="1"/>
  <c r="N2214" i="1" l="1"/>
  <c r="N2215" i="1" l="1"/>
  <c r="N2216" i="1" l="1"/>
  <c r="N2217" i="1" l="1"/>
  <c r="N2218" i="1" l="1"/>
  <c r="N2219" i="1" l="1"/>
  <c r="N2220" i="1" l="1"/>
  <c r="N2221" i="1" l="1"/>
  <c r="N2222" i="1" l="1"/>
  <c r="N2223" i="1" l="1"/>
  <c r="N2224" i="1" l="1"/>
  <c r="N2225" i="1" l="1"/>
  <c r="N2226" i="1" l="1"/>
  <c r="N2227" i="1" l="1"/>
  <c r="N2228" i="1" l="1"/>
  <c r="N2229" i="1" l="1"/>
  <c r="N2230" i="1" l="1"/>
  <c r="N2231" i="1" l="1"/>
  <c r="N2232" i="1" l="1"/>
  <c r="N2233" i="1" l="1"/>
  <c r="N2234" i="1" l="1"/>
  <c r="N2235" i="1" l="1"/>
  <c r="N2236" i="1" l="1"/>
  <c r="N2237" i="1" l="1"/>
  <c r="N2238" i="1" l="1"/>
  <c r="N2239" i="1" l="1"/>
  <c r="N2240" i="1" l="1"/>
  <c r="N2241" i="1" l="1"/>
  <c r="N2242" i="1" l="1"/>
  <c r="N2243" i="1" l="1"/>
  <c r="N2244" i="1" l="1"/>
  <c r="N2245" i="1" l="1"/>
  <c r="N2246" i="1" l="1"/>
  <c r="N2247" i="1" l="1"/>
  <c r="N2248" i="1" l="1"/>
  <c r="N2249" i="1" l="1"/>
  <c r="N2250" i="1" l="1"/>
  <c r="N2251" i="1" l="1"/>
  <c r="N2252" i="1" l="1"/>
  <c r="N2253" i="1" l="1"/>
  <c r="N2254" i="1" l="1"/>
  <c r="N2255" i="1" l="1"/>
  <c r="N2256" i="1" l="1"/>
  <c r="N2257" i="1" l="1"/>
  <c r="N2258" i="1" l="1"/>
  <c r="N2259" i="1" l="1"/>
  <c r="N2260" i="1" l="1"/>
  <c r="N2261" i="1" l="1"/>
  <c r="N2262" i="1" l="1"/>
  <c r="N2263" i="1" l="1"/>
  <c r="N2264" i="1" l="1"/>
  <c r="N2265" i="1" l="1"/>
  <c r="N2266" i="1" l="1"/>
  <c r="N2267" i="1" l="1"/>
  <c r="N2268" i="1" l="1"/>
  <c r="N2269" i="1" l="1"/>
  <c r="N2270" i="1" l="1"/>
  <c r="N2271" i="1" l="1"/>
  <c r="N2272" i="1" l="1"/>
  <c r="N2273" i="1" l="1"/>
  <c r="N2274" i="1" l="1"/>
  <c r="N2275" i="1" l="1"/>
  <c r="N2276" i="1" l="1"/>
  <c r="N2277" i="1" l="1"/>
  <c r="N2278" i="1" l="1"/>
  <c r="N2279" i="1" l="1"/>
  <c r="N2280" i="1" l="1"/>
  <c r="N2281" i="1" l="1"/>
  <c r="N2282" i="1" l="1"/>
  <c r="N2283" i="1" l="1"/>
  <c r="N2284" i="1" l="1"/>
  <c r="N2285" i="1" l="1"/>
  <c r="N2286" i="1" l="1"/>
  <c r="N2287" i="1" l="1"/>
  <c r="N2288" i="1" l="1"/>
  <c r="N2289" i="1" l="1"/>
  <c r="N2290" i="1" l="1"/>
  <c r="N2291" i="1" l="1"/>
  <c r="N2292" i="1" l="1"/>
  <c r="N2293" i="1" l="1"/>
  <c r="N2294" i="1" l="1"/>
  <c r="N2295" i="1" l="1"/>
  <c r="N2296" i="1" l="1"/>
  <c r="N2297" i="1" l="1"/>
  <c r="N2298" i="1" l="1"/>
  <c r="N2299" i="1" l="1"/>
  <c r="N2300" i="1" l="1"/>
  <c r="N2301" i="1" l="1"/>
  <c r="N2302" i="1" l="1"/>
  <c r="N2303" i="1" l="1"/>
  <c r="N2304" i="1" l="1"/>
  <c r="N2305" i="1" l="1"/>
  <c r="N2306" i="1" l="1"/>
  <c r="N2307" i="1" l="1"/>
  <c r="N2308" i="1" l="1"/>
  <c r="N2309" i="1" l="1"/>
  <c r="N2310" i="1" l="1"/>
  <c r="N2311" i="1" l="1"/>
  <c r="N2312" i="1" l="1"/>
  <c r="N2313" i="1" l="1"/>
  <c r="N2314" i="1" l="1"/>
  <c r="N2315" i="1" l="1"/>
  <c r="N2316" i="1" l="1"/>
  <c r="N2317" i="1" l="1"/>
  <c r="N2318" i="1" l="1"/>
  <c r="N2319" i="1" l="1"/>
  <c r="N2320" i="1" l="1"/>
  <c r="N2321" i="1" l="1"/>
  <c r="N2322" i="1" l="1"/>
  <c r="N2323" i="1" l="1"/>
  <c r="N2324" i="1" l="1"/>
  <c r="N2325" i="1" l="1"/>
  <c r="N2326" i="1" l="1"/>
  <c r="N2327" i="1" l="1"/>
  <c r="N2328" i="1" l="1"/>
  <c r="N2329" i="1" l="1"/>
  <c r="N2330" i="1" l="1"/>
  <c r="N2331" i="1" l="1"/>
  <c r="N2332" i="1" l="1"/>
  <c r="N2333" i="1" l="1"/>
  <c r="N2334" i="1" l="1"/>
  <c r="N2335" i="1" l="1"/>
  <c r="N2336" i="1" l="1"/>
  <c r="N2337" i="1" l="1"/>
  <c r="N2338" i="1" l="1"/>
  <c r="N2339" i="1" l="1"/>
  <c r="N2340" i="1" l="1"/>
  <c r="N2341" i="1" l="1"/>
  <c r="N2342" i="1" l="1"/>
  <c r="N2343" i="1" l="1"/>
  <c r="N2344" i="1" l="1"/>
  <c r="N2345" i="1" l="1"/>
  <c r="N2346" i="1" l="1"/>
  <c r="N2347" i="1" l="1"/>
  <c r="N2348" i="1" l="1"/>
  <c r="N2349" i="1" l="1"/>
  <c r="N2350" i="1" l="1"/>
  <c r="N2351" i="1" l="1"/>
  <c r="N2352" i="1" l="1"/>
  <c r="N2353" i="1" l="1"/>
  <c r="N2354" i="1" l="1"/>
  <c r="N2355" i="1" l="1"/>
  <c r="N2356" i="1" l="1"/>
  <c r="N2357" i="1" l="1"/>
  <c r="N2358" i="1" l="1"/>
  <c r="N2359" i="1" l="1"/>
  <c r="N2360" i="1" l="1"/>
  <c r="N2361" i="1" l="1"/>
  <c r="N2362" i="1" l="1"/>
  <c r="N2363" i="1" l="1"/>
  <c r="N2364" i="1" l="1"/>
  <c r="N2365" i="1" l="1"/>
  <c r="N2366" i="1" l="1"/>
  <c r="N2367" i="1" l="1"/>
  <c r="N2368" i="1" l="1"/>
  <c r="N2369" i="1" l="1"/>
  <c r="N2370" i="1" l="1"/>
  <c r="N2371" i="1" l="1"/>
  <c r="N2372" i="1" l="1"/>
  <c r="N2373" i="1" l="1"/>
  <c r="N2374" i="1" l="1"/>
  <c r="N2375" i="1" l="1"/>
  <c r="N2376" i="1" l="1"/>
  <c r="N2377" i="1" l="1"/>
  <c r="N2378" i="1" l="1"/>
  <c r="N2379" i="1" l="1"/>
  <c r="N2380" i="1" l="1"/>
  <c r="N2381" i="1" l="1"/>
  <c r="N2382" i="1" l="1"/>
  <c r="N2383" i="1" l="1"/>
  <c r="N2384" i="1" l="1"/>
  <c r="N2385" i="1" l="1"/>
  <c r="N2386" i="1" l="1"/>
  <c r="N2387" i="1" l="1"/>
  <c r="N2388" i="1" l="1"/>
  <c r="N2389" i="1" l="1"/>
  <c r="N2390" i="1" l="1"/>
  <c r="N2391" i="1" l="1"/>
  <c r="N2392" i="1" l="1"/>
  <c r="N2393" i="1" l="1"/>
  <c r="N2394" i="1" l="1"/>
  <c r="N2395" i="1" l="1"/>
  <c r="N2396" i="1" l="1"/>
  <c r="N2397" i="1" l="1"/>
  <c r="N2398" i="1" l="1"/>
  <c r="N2399" i="1" l="1"/>
  <c r="N2400" i="1" l="1"/>
  <c r="N2401" i="1" l="1"/>
  <c r="N2402" i="1" l="1"/>
  <c r="N2403" i="1" l="1"/>
  <c r="N2404" i="1" l="1"/>
  <c r="N2405" i="1" l="1"/>
  <c r="N2406" i="1" l="1"/>
  <c r="N2407" i="1" l="1"/>
  <c r="N2408" i="1" l="1"/>
  <c r="N2409" i="1" l="1"/>
  <c r="N2410" i="1" l="1"/>
  <c r="N2411" i="1" l="1"/>
  <c r="N2412" i="1" l="1"/>
  <c r="N2413" i="1" l="1"/>
  <c r="N2414" i="1" l="1"/>
  <c r="N2415" i="1" l="1"/>
  <c r="N2416" i="1" l="1"/>
  <c r="N2417" i="1" l="1"/>
  <c r="N2418" i="1" l="1"/>
  <c r="N2419" i="1" l="1"/>
  <c r="N2420" i="1" l="1"/>
  <c r="N2421" i="1" l="1"/>
  <c r="N2422" i="1" l="1"/>
  <c r="N2423" i="1" l="1"/>
  <c r="N2424" i="1" l="1"/>
  <c r="N2425" i="1" l="1"/>
  <c r="N2426" i="1" l="1"/>
  <c r="N2427" i="1" l="1"/>
  <c r="N2428" i="1" l="1"/>
  <c r="N2429" i="1" l="1"/>
  <c r="N2430" i="1" l="1"/>
  <c r="N2431" i="1" l="1"/>
  <c r="N2432" i="1" l="1"/>
  <c r="N2433" i="1" l="1"/>
  <c r="N2434" i="1" l="1"/>
  <c r="N2435" i="1" l="1"/>
  <c r="N2436" i="1" l="1"/>
  <c r="N2437" i="1" l="1"/>
  <c r="N2438" i="1" l="1"/>
  <c r="N2439" i="1" l="1"/>
  <c r="N2440" i="1" l="1"/>
  <c r="N2441" i="1" l="1"/>
  <c r="N2442" i="1" l="1"/>
  <c r="N2443" i="1" l="1"/>
  <c r="N2444" i="1" l="1"/>
  <c r="N2445" i="1" l="1"/>
  <c r="N2446" i="1" l="1"/>
  <c r="N2447" i="1" l="1"/>
  <c r="N2448" i="1" l="1"/>
  <c r="N2449" i="1" l="1"/>
  <c r="N2450" i="1" l="1"/>
  <c r="N2451" i="1" l="1"/>
  <c r="N2452" i="1" l="1"/>
  <c r="N2453" i="1" l="1"/>
  <c r="N2454" i="1" l="1"/>
  <c r="N2455" i="1" l="1"/>
  <c r="N2456" i="1" l="1"/>
  <c r="N2457" i="1" l="1"/>
  <c r="N2458" i="1" l="1"/>
  <c r="N2459" i="1" l="1"/>
  <c r="N2460" i="1" l="1"/>
  <c r="N2461" i="1" l="1"/>
  <c r="N2462" i="1" l="1"/>
  <c r="N2463" i="1" l="1"/>
  <c r="N2464" i="1" l="1"/>
  <c r="N2465" i="1" l="1"/>
  <c r="N2466" i="1" l="1"/>
  <c r="N2467" i="1" l="1"/>
  <c r="N2468" i="1" l="1"/>
  <c r="N2469" i="1" l="1"/>
  <c r="N2470" i="1" l="1"/>
  <c r="N2471" i="1" l="1"/>
  <c r="N2472" i="1" l="1"/>
  <c r="N2473" i="1" l="1"/>
  <c r="N2474" i="1" l="1"/>
  <c r="N2475" i="1" l="1"/>
  <c r="N2476" i="1" l="1"/>
  <c r="N2477" i="1" l="1"/>
  <c r="N2478" i="1" l="1"/>
  <c r="N2479" i="1" l="1"/>
  <c r="N2480" i="1" l="1"/>
  <c r="N2481" i="1" l="1"/>
  <c r="N2482" i="1" l="1"/>
  <c r="N2483" i="1" l="1"/>
  <c r="N2484" i="1" l="1"/>
  <c r="N2485" i="1" l="1"/>
  <c r="N2486" i="1" l="1"/>
  <c r="N2487" i="1" l="1"/>
  <c r="N2488" i="1" l="1"/>
  <c r="N2489" i="1" l="1"/>
  <c r="N2490" i="1" l="1"/>
  <c r="N2491" i="1" l="1"/>
  <c r="N2492" i="1" l="1"/>
  <c r="N2493" i="1" l="1"/>
  <c r="N2494" i="1" l="1"/>
  <c r="N2495" i="1" l="1"/>
  <c r="N2496" i="1" l="1"/>
  <c r="N2497" i="1" l="1"/>
  <c r="N2498" i="1" l="1"/>
  <c r="N2499" i="1" l="1"/>
  <c r="N2500" i="1" l="1"/>
  <c r="N2501" i="1" l="1"/>
  <c r="N2502" i="1" l="1"/>
  <c r="N2503" i="1" l="1"/>
  <c r="N2504" i="1" l="1"/>
  <c r="N2505" i="1" l="1"/>
  <c r="N2506" i="1" l="1"/>
  <c r="N2507" i="1" l="1"/>
  <c r="N2508" i="1" l="1"/>
  <c r="N2509" i="1" l="1"/>
  <c r="N2510" i="1" l="1"/>
  <c r="N2511" i="1" l="1"/>
  <c r="N2512" i="1" l="1"/>
  <c r="N2513" i="1" l="1"/>
  <c r="N2514" i="1" l="1"/>
  <c r="N2515" i="1" l="1"/>
  <c r="N2516" i="1" l="1"/>
  <c r="N2517" i="1" l="1"/>
  <c r="N2518" i="1" l="1"/>
  <c r="N2519" i="1" l="1"/>
  <c r="N2520" i="1" l="1"/>
  <c r="N2521" i="1" l="1"/>
  <c r="N2522" i="1" l="1"/>
  <c r="N2523" i="1" l="1"/>
  <c r="N2524" i="1" l="1"/>
  <c r="N2525" i="1" l="1"/>
  <c r="N2526" i="1" l="1"/>
  <c r="N2527" i="1" l="1"/>
  <c r="N2528" i="1" l="1"/>
  <c r="N2529" i="1" l="1"/>
  <c r="N2530" i="1" l="1"/>
  <c r="N2531" i="1" l="1"/>
  <c r="N2532" i="1" l="1"/>
  <c r="N2533" i="1" l="1"/>
  <c r="N2534" i="1" l="1"/>
  <c r="N2535" i="1" l="1"/>
  <c r="N2536" i="1" l="1"/>
  <c r="N2537" i="1" l="1"/>
  <c r="N2538" i="1" l="1"/>
  <c r="N2539" i="1" l="1"/>
  <c r="N2540" i="1" l="1"/>
  <c r="N2541" i="1" l="1"/>
  <c r="N2542" i="1" l="1"/>
  <c r="N2543" i="1" l="1"/>
  <c r="N2544" i="1" l="1"/>
  <c r="N2545" i="1" l="1"/>
  <c r="N2546" i="1" l="1"/>
  <c r="N2547" i="1" l="1"/>
  <c r="N2548" i="1" l="1"/>
  <c r="N2549" i="1" l="1"/>
  <c r="N2550" i="1" l="1"/>
  <c r="N2551" i="1" l="1"/>
  <c r="N2552" i="1" l="1"/>
  <c r="N2553" i="1" l="1"/>
  <c r="N2554" i="1" l="1"/>
  <c r="N2555" i="1" l="1"/>
  <c r="N2556" i="1" l="1"/>
  <c r="N2557" i="1" l="1"/>
  <c r="N2558" i="1" l="1"/>
  <c r="N2559" i="1" l="1"/>
  <c r="N2560" i="1" l="1"/>
  <c r="N2561" i="1" l="1"/>
  <c r="N2562" i="1" l="1"/>
  <c r="N2563" i="1" l="1"/>
  <c r="N2564" i="1" l="1"/>
  <c r="N2565" i="1" l="1"/>
  <c r="N2566" i="1" l="1"/>
  <c r="N2567" i="1" l="1"/>
  <c r="N2568" i="1" l="1"/>
  <c r="N2569" i="1" l="1"/>
  <c r="N2570" i="1" l="1"/>
  <c r="N2571" i="1" l="1"/>
  <c r="N2572" i="1" l="1"/>
  <c r="N2573" i="1" l="1"/>
  <c r="N2574" i="1" l="1"/>
  <c r="N2575" i="1" l="1"/>
  <c r="N2576" i="1" l="1"/>
  <c r="N2577" i="1" l="1"/>
  <c r="N2578" i="1" l="1"/>
  <c r="N2579" i="1" l="1"/>
  <c r="N2580" i="1" l="1"/>
  <c r="N2581" i="1" l="1"/>
  <c r="N2582" i="1" l="1"/>
  <c r="N2583" i="1" l="1"/>
  <c r="N2584" i="1" l="1"/>
  <c r="N2585" i="1" l="1"/>
  <c r="N2586" i="1" l="1"/>
  <c r="N2587" i="1" l="1"/>
  <c r="N2588" i="1" l="1"/>
  <c r="N2589" i="1" l="1"/>
  <c r="N2590" i="1" l="1"/>
  <c r="N2591" i="1" l="1"/>
  <c r="N2592" i="1" l="1"/>
  <c r="N2593" i="1" l="1"/>
  <c r="N2594" i="1" l="1"/>
  <c r="N2595" i="1" l="1"/>
  <c r="N2596" i="1" l="1"/>
  <c r="N2597" i="1" l="1"/>
  <c r="N2598" i="1" l="1"/>
  <c r="N2599" i="1" l="1"/>
  <c r="N2600" i="1" l="1"/>
  <c r="N2601" i="1" l="1"/>
  <c r="N2602" i="1" l="1"/>
  <c r="N2603" i="1" l="1"/>
  <c r="N2604" i="1" l="1"/>
  <c r="N2605" i="1" l="1"/>
  <c r="N2606" i="1" l="1"/>
  <c r="N2607" i="1" l="1"/>
  <c r="N2608" i="1" l="1"/>
  <c r="N2609" i="1" l="1"/>
  <c r="N2610" i="1" l="1"/>
  <c r="N2611" i="1" l="1"/>
  <c r="N2612" i="1" l="1"/>
  <c r="N2613" i="1" l="1"/>
  <c r="N2614" i="1" l="1"/>
  <c r="N2615" i="1" l="1"/>
  <c r="N2616" i="1" l="1"/>
  <c r="N2617" i="1" l="1"/>
  <c r="N2618" i="1" l="1"/>
  <c r="N2619" i="1" l="1"/>
  <c r="N2620" i="1" l="1"/>
  <c r="N2621" i="1" l="1"/>
  <c r="N2622" i="1" l="1"/>
  <c r="N2623" i="1" l="1"/>
  <c r="N2624" i="1" l="1"/>
  <c r="N2625" i="1" l="1"/>
  <c r="N2626" i="1" l="1"/>
  <c r="N2627" i="1" l="1"/>
  <c r="N2628" i="1" l="1"/>
  <c r="N2629" i="1" l="1"/>
  <c r="N2630" i="1" l="1"/>
  <c r="N2631" i="1" l="1"/>
  <c r="N2632" i="1" l="1"/>
  <c r="N2633" i="1" l="1"/>
  <c r="N2634" i="1" l="1"/>
  <c r="N2635" i="1" l="1"/>
  <c r="N2636" i="1" l="1"/>
  <c r="N2637" i="1" l="1"/>
  <c r="N2638" i="1" l="1"/>
  <c r="N2639" i="1" l="1"/>
  <c r="N2640" i="1" l="1"/>
  <c r="N2641" i="1" l="1"/>
  <c r="N2642" i="1" l="1"/>
  <c r="N2643" i="1" l="1"/>
  <c r="N2644" i="1" l="1"/>
  <c r="N2645" i="1" l="1"/>
  <c r="N2646" i="1" l="1"/>
  <c r="N2647" i="1" l="1"/>
  <c r="N2648" i="1" l="1"/>
  <c r="N2649" i="1" l="1"/>
  <c r="N2650" i="1" l="1"/>
  <c r="N2651" i="1" l="1"/>
  <c r="N2652" i="1" l="1"/>
  <c r="N2653" i="1" l="1"/>
  <c r="N2654" i="1" l="1"/>
  <c r="N2655" i="1" l="1"/>
  <c r="N2656" i="1" l="1"/>
  <c r="N2657" i="1" l="1"/>
  <c r="N2658" i="1" l="1"/>
  <c r="N2659" i="1" l="1"/>
  <c r="N2660" i="1" l="1"/>
  <c r="N2661" i="1" l="1"/>
  <c r="N2662" i="1" l="1"/>
  <c r="N2663" i="1" l="1"/>
  <c r="N2664" i="1" l="1"/>
  <c r="N2665" i="1" l="1"/>
  <c r="N2666" i="1" l="1"/>
  <c r="N2667" i="1" l="1"/>
  <c r="N2668" i="1" l="1"/>
  <c r="N2669" i="1" l="1"/>
  <c r="N2670" i="1" l="1"/>
  <c r="N2671" i="1" l="1"/>
  <c r="N2672" i="1" l="1"/>
  <c r="N2673" i="1" l="1"/>
  <c r="N2674" i="1" l="1"/>
  <c r="N2675" i="1" l="1"/>
  <c r="N2676" i="1" l="1"/>
  <c r="N2677" i="1" l="1"/>
  <c r="N2678" i="1" l="1"/>
  <c r="N2679" i="1" l="1"/>
  <c r="N2680" i="1" l="1"/>
  <c r="N2681" i="1" l="1"/>
  <c r="N2682" i="1" l="1"/>
  <c r="N2683" i="1" l="1"/>
  <c r="N2684" i="1" l="1"/>
  <c r="N2685" i="1" l="1"/>
  <c r="N2686" i="1" l="1"/>
  <c r="N2687" i="1" l="1"/>
  <c r="N2688" i="1" l="1"/>
  <c r="N2689" i="1" l="1"/>
  <c r="N2690" i="1" l="1"/>
  <c r="N2691" i="1" l="1"/>
  <c r="N2692" i="1" l="1"/>
  <c r="N2693" i="1" l="1"/>
  <c r="N2694" i="1" l="1"/>
  <c r="N2695" i="1" l="1"/>
  <c r="N2696" i="1" l="1"/>
  <c r="N2697" i="1" l="1"/>
  <c r="N2698" i="1" l="1"/>
  <c r="N2699" i="1" l="1"/>
  <c r="N2700" i="1" l="1"/>
  <c r="N2701" i="1" l="1"/>
  <c r="N2702" i="1" l="1"/>
  <c r="N2703" i="1" l="1"/>
  <c r="N2704" i="1" l="1"/>
  <c r="N2705" i="1" l="1"/>
  <c r="N2706" i="1" l="1"/>
  <c r="N2707" i="1" l="1"/>
  <c r="N2708" i="1" l="1"/>
  <c r="N2709" i="1" l="1"/>
  <c r="N2710" i="1" l="1"/>
  <c r="N2711" i="1" l="1"/>
  <c r="N2712" i="1" l="1"/>
  <c r="N2713" i="1" l="1"/>
  <c r="N2714" i="1" l="1"/>
  <c r="N2715" i="1" l="1"/>
  <c r="N2716" i="1" l="1"/>
  <c r="N2717" i="1" l="1"/>
  <c r="N2718" i="1" l="1"/>
  <c r="N2719" i="1" l="1"/>
  <c r="N2720" i="1" l="1"/>
  <c r="N2721" i="1" l="1"/>
  <c r="N2722" i="1" l="1"/>
  <c r="N2723" i="1" l="1"/>
  <c r="N2724" i="1" l="1"/>
  <c r="N2725" i="1" l="1"/>
  <c r="N2726" i="1" l="1"/>
  <c r="N2727" i="1" l="1"/>
  <c r="N2728" i="1" l="1"/>
  <c r="N2729" i="1" l="1"/>
  <c r="N2730" i="1" l="1"/>
  <c r="N2731" i="1" l="1"/>
  <c r="N2732" i="1" l="1"/>
  <c r="N2733" i="1" l="1"/>
  <c r="N2734" i="1" l="1"/>
  <c r="N2735" i="1" l="1"/>
  <c r="N2736" i="1" l="1"/>
  <c r="N2737" i="1" l="1"/>
  <c r="N2738" i="1" l="1"/>
  <c r="N2739" i="1" l="1"/>
  <c r="N2740" i="1" l="1"/>
  <c r="N2741" i="1" l="1"/>
  <c r="N2742" i="1" l="1"/>
  <c r="N2743" i="1" l="1"/>
  <c r="N2744" i="1" l="1"/>
  <c r="N2745" i="1" l="1"/>
  <c r="N2746" i="1" l="1"/>
  <c r="N2747" i="1" l="1"/>
  <c r="N2748" i="1" l="1"/>
  <c r="N2749" i="1" l="1"/>
  <c r="N2750" i="1" l="1"/>
  <c r="N2751" i="1" l="1"/>
  <c r="N2752" i="1" l="1"/>
  <c r="N2753" i="1" l="1"/>
  <c r="N2754" i="1" l="1"/>
  <c r="N2755" i="1" l="1"/>
  <c r="N2756" i="1" l="1"/>
  <c r="N2757" i="1" l="1"/>
  <c r="N2758" i="1" l="1"/>
  <c r="N2759" i="1" l="1"/>
  <c r="N2760" i="1" l="1"/>
  <c r="N2761" i="1" l="1"/>
  <c r="N2762" i="1" l="1"/>
  <c r="N2763" i="1" l="1"/>
  <c r="N2764" i="1" l="1"/>
  <c r="N2765" i="1" l="1"/>
  <c r="N2766" i="1" l="1"/>
  <c r="N2767" i="1" l="1"/>
  <c r="N2768" i="1" l="1"/>
  <c r="N2769" i="1" l="1"/>
  <c r="N2770" i="1" l="1"/>
  <c r="N2771" i="1" l="1"/>
  <c r="N2772" i="1" l="1"/>
  <c r="N2773" i="1" l="1"/>
  <c r="N2774" i="1" l="1"/>
  <c r="N2775" i="1" l="1"/>
  <c r="N2776" i="1" l="1"/>
  <c r="N2777" i="1" l="1"/>
  <c r="N2778" i="1" l="1"/>
  <c r="N2779" i="1" l="1"/>
  <c r="N2780" i="1" l="1"/>
  <c r="N2781" i="1" l="1"/>
  <c r="N2782" i="1" l="1"/>
  <c r="N2783" i="1" l="1"/>
  <c r="N2784" i="1" l="1"/>
  <c r="N2785" i="1" l="1"/>
  <c r="N2786" i="1" l="1"/>
  <c r="N2787" i="1" l="1"/>
  <c r="N2788" i="1" l="1"/>
  <c r="N2789" i="1" l="1"/>
  <c r="N2790" i="1" l="1"/>
  <c r="N2791" i="1" l="1"/>
  <c r="N2792" i="1" l="1"/>
  <c r="N2793" i="1" l="1"/>
  <c r="N2794" i="1" l="1"/>
  <c r="N2795" i="1" l="1"/>
  <c r="N2796" i="1" l="1"/>
  <c r="N2797" i="1" l="1"/>
  <c r="N2798" i="1" l="1"/>
  <c r="N2799" i="1" l="1"/>
  <c r="N2800" i="1" l="1"/>
  <c r="N2801" i="1" l="1"/>
  <c r="N2802" i="1" l="1"/>
  <c r="N2803" i="1" l="1"/>
  <c r="N2804" i="1" l="1"/>
  <c r="N2805" i="1" l="1"/>
  <c r="N2806" i="1" l="1"/>
  <c r="N2807" i="1" l="1"/>
  <c r="N2808" i="1" l="1"/>
  <c r="N2809" i="1" l="1"/>
  <c r="N2810" i="1" l="1"/>
  <c r="N2811" i="1" l="1"/>
  <c r="N2812" i="1" l="1"/>
  <c r="N2813" i="1" l="1"/>
  <c r="N2814" i="1" l="1"/>
  <c r="N2815" i="1" l="1"/>
  <c r="N2816" i="1" l="1"/>
  <c r="N2817" i="1" l="1"/>
  <c r="N2818" i="1" l="1"/>
  <c r="N2819" i="1" l="1"/>
  <c r="N2820" i="1" l="1"/>
  <c r="N2821" i="1" l="1"/>
  <c r="N2822" i="1" l="1"/>
  <c r="N2823" i="1" l="1"/>
  <c r="N2824" i="1" l="1"/>
  <c r="N2825" i="1" l="1"/>
  <c r="N2826" i="1" l="1"/>
  <c r="N2827" i="1" l="1"/>
  <c r="N2828" i="1" l="1"/>
  <c r="N2829" i="1" l="1"/>
  <c r="N2830" i="1" l="1"/>
  <c r="N2831" i="1" l="1"/>
  <c r="N2832" i="1" l="1"/>
  <c r="N2833" i="1" l="1"/>
  <c r="N2834" i="1" l="1"/>
  <c r="N2835" i="1" l="1"/>
  <c r="N2836" i="1" l="1"/>
  <c r="N2837" i="1" l="1"/>
  <c r="N2838" i="1" l="1"/>
  <c r="N2839" i="1" l="1"/>
  <c r="N2840" i="1" l="1"/>
  <c r="N2841" i="1" l="1"/>
  <c r="N2842" i="1" l="1"/>
  <c r="N2843" i="1" l="1"/>
  <c r="N2844" i="1" l="1"/>
  <c r="N2845" i="1" l="1"/>
  <c r="N2846" i="1" l="1"/>
  <c r="N2847" i="1" l="1"/>
  <c r="N2848" i="1" l="1"/>
  <c r="N2849" i="1" l="1"/>
  <c r="N2850" i="1" l="1"/>
  <c r="N2851" i="1" l="1"/>
  <c r="N2852" i="1" l="1"/>
  <c r="N2853" i="1" l="1"/>
  <c r="N2854" i="1" l="1"/>
  <c r="N2855" i="1" l="1"/>
  <c r="N2856" i="1" l="1"/>
  <c r="N2857" i="1" l="1"/>
  <c r="N2858" i="1" l="1"/>
  <c r="N2859" i="1" l="1"/>
  <c r="N2860" i="1" l="1"/>
  <c r="N2861" i="1" l="1"/>
  <c r="N2862" i="1" l="1"/>
  <c r="N2863" i="1" l="1"/>
  <c r="N2864" i="1" l="1"/>
  <c r="N2865" i="1" l="1"/>
  <c r="N2866" i="1" l="1"/>
  <c r="N2867" i="1" l="1"/>
  <c r="N2868" i="1" l="1"/>
  <c r="N2869" i="1" l="1"/>
  <c r="N2870" i="1" l="1"/>
  <c r="N2871" i="1" l="1"/>
  <c r="N2872" i="1" l="1"/>
  <c r="N2873" i="1" l="1"/>
  <c r="N2874" i="1" l="1"/>
  <c r="N2875" i="1" l="1"/>
  <c r="N2876" i="1" l="1"/>
  <c r="N2877" i="1" l="1"/>
  <c r="N2878" i="1" l="1"/>
  <c r="N2879" i="1" l="1"/>
  <c r="N2880" i="1" l="1"/>
  <c r="N2881" i="1" l="1"/>
  <c r="N2882" i="1" l="1"/>
  <c r="N2883" i="1" l="1"/>
  <c r="N2884" i="1" l="1"/>
  <c r="N2885" i="1" l="1"/>
  <c r="N2886" i="1" l="1"/>
  <c r="N2887" i="1" l="1"/>
  <c r="N2888" i="1" l="1"/>
  <c r="N2889" i="1" l="1"/>
  <c r="N2890" i="1" l="1"/>
  <c r="N2891" i="1" l="1"/>
  <c r="N2892" i="1" l="1"/>
  <c r="N2893" i="1" l="1"/>
  <c r="N2894" i="1" l="1"/>
  <c r="N2895" i="1" l="1"/>
  <c r="N2896" i="1" l="1"/>
  <c r="N2897" i="1" l="1"/>
  <c r="N2898" i="1" l="1"/>
  <c r="N2899" i="1" l="1"/>
  <c r="N2900" i="1" l="1"/>
  <c r="N2901" i="1" l="1"/>
  <c r="N2902" i="1" l="1"/>
  <c r="N2903" i="1" l="1"/>
  <c r="N2904" i="1" l="1"/>
  <c r="N2905" i="1" l="1"/>
  <c r="N2906" i="1" l="1"/>
  <c r="N2907" i="1" l="1"/>
  <c r="N2908" i="1" l="1"/>
  <c r="N2909" i="1" l="1"/>
  <c r="N2910" i="1" l="1"/>
  <c r="N2911" i="1" l="1"/>
  <c r="N2912" i="1" l="1"/>
  <c r="N2913" i="1" l="1"/>
  <c r="N2914" i="1" l="1"/>
  <c r="N2915" i="1" l="1"/>
  <c r="N2916" i="1" l="1"/>
  <c r="N2917" i="1" l="1"/>
  <c r="N2918" i="1" l="1"/>
  <c r="N2919" i="1" l="1"/>
  <c r="N2920" i="1" l="1"/>
  <c r="N2921" i="1" l="1"/>
  <c r="N2922" i="1" l="1"/>
  <c r="N2923" i="1" l="1"/>
  <c r="N2924" i="1" l="1"/>
  <c r="N2925" i="1" l="1"/>
  <c r="N2926" i="1" l="1"/>
  <c r="N2927" i="1" l="1"/>
  <c r="N2928" i="1" l="1"/>
  <c r="N2929" i="1" l="1"/>
  <c r="N2930" i="1" l="1"/>
  <c r="N2931" i="1" l="1"/>
  <c r="N2932" i="1" l="1"/>
  <c r="N2933" i="1" l="1"/>
  <c r="N2934" i="1" l="1"/>
  <c r="N2935" i="1" l="1"/>
  <c r="N2936" i="1" l="1"/>
  <c r="N2937" i="1" l="1"/>
  <c r="N2938" i="1" l="1"/>
  <c r="N2939" i="1" l="1"/>
  <c r="N2940" i="1" l="1"/>
  <c r="N2941" i="1" l="1"/>
  <c r="N2942" i="1" l="1"/>
  <c r="N2943" i="1" l="1"/>
  <c r="N2944" i="1" l="1"/>
  <c r="N2945" i="1" l="1"/>
  <c r="N2946" i="1" l="1"/>
  <c r="N2947" i="1" l="1"/>
  <c r="N2948" i="1" l="1"/>
  <c r="N2949" i="1" l="1"/>
  <c r="N2950" i="1" l="1"/>
  <c r="N2951" i="1" l="1"/>
  <c r="N2952" i="1" l="1"/>
  <c r="N2953" i="1" l="1"/>
  <c r="N2954" i="1" l="1"/>
  <c r="N2955" i="1" l="1"/>
  <c r="N2956" i="1" l="1"/>
  <c r="N2957" i="1" l="1"/>
  <c r="N2958" i="1" l="1"/>
  <c r="N2959" i="1" l="1"/>
  <c r="N2960" i="1" l="1"/>
  <c r="N2961" i="1" l="1"/>
  <c r="N2962" i="1" l="1"/>
  <c r="N2963" i="1" l="1"/>
  <c r="N2964" i="1" l="1"/>
  <c r="N2965" i="1" l="1"/>
  <c r="N2966" i="1" l="1"/>
  <c r="N2967" i="1" l="1"/>
  <c r="N2968" i="1" l="1"/>
  <c r="N2969" i="1" l="1"/>
  <c r="N2970" i="1" l="1"/>
  <c r="N2971" i="1" l="1"/>
  <c r="N2972" i="1" l="1"/>
  <c r="N2973" i="1" l="1"/>
  <c r="N2974" i="1" l="1"/>
  <c r="N2975" i="1" l="1"/>
  <c r="N2976" i="1" l="1"/>
  <c r="N2977" i="1" l="1"/>
  <c r="N2978" i="1" l="1"/>
  <c r="N2979" i="1" l="1"/>
  <c r="N2980" i="1" l="1"/>
  <c r="N2981" i="1" l="1"/>
  <c r="N2982" i="1" l="1"/>
  <c r="N2983" i="1" l="1"/>
  <c r="N2984" i="1" l="1"/>
  <c r="N2985" i="1" l="1"/>
  <c r="N2986" i="1" l="1"/>
  <c r="N2987" i="1" l="1"/>
  <c r="N2988" i="1" l="1"/>
  <c r="N2989" i="1" l="1"/>
  <c r="N2990" i="1" l="1"/>
  <c r="N2991" i="1" l="1"/>
  <c r="N2992" i="1" l="1"/>
  <c r="N2993" i="1" l="1"/>
  <c r="N2994" i="1" l="1"/>
  <c r="N2995" i="1" l="1"/>
  <c r="N2996" i="1" l="1"/>
  <c r="N2997" i="1" l="1"/>
  <c r="N2998" i="1" l="1"/>
  <c r="N2999" i="1" l="1"/>
  <c r="N3000" i="1" l="1"/>
  <c r="N3001" i="1" l="1"/>
  <c r="N3002" i="1" l="1"/>
  <c r="N3003" i="1" l="1"/>
  <c r="N3004" i="1" l="1"/>
  <c r="N3005" i="1" l="1"/>
  <c r="N3006" i="1" l="1"/>
  <c r="N3007" i="1" l="1"/>
  <c r="N3008" i="1" l="1"/>
  <c r="N3009" i="1" l="1"/>
  <c r="N3010" i="1" l="1"/>
  <c r="N3011" i="1" l="1"/>
  <c r="N3012" i="1" l="1"/>
  <c r="N3013" i="1" l="1"/>
  <c r="N3014" i="1" l="1"/>
  <c r="N3015" i="1" l="1"/>
  <c r="N3016" i="1" l="1"/>
  <c r="N3017" i="1" l="1"/>
  <c r="N3018" i="1" l="1"/>
  <c r="N3019" i="1" l="1"/>
  <c r="N3020" i="1" l="1"/>
  <c r="N3021" i="1" l="1"/>
  <c r="N3022" i="1" l="1"/>
  <c r="N3023" i="1" l="1"/>
  <c r="N3024" i="1" l="1"/>
  <c r="N3025" i="1" l="1"/>
  <c r="N3026" i="1" l="1"/>
  <c r="N3027" i="1" l="1"/>
  <c r="N3028" i="1" l="1"/>
  <c r="N3029" i="1" l="1"/>
  <c r="N3030" i="1" l="1"/>
  <c r="N3031" i="1" l="1"/>
  <c r="N3032" i="1" l="1"/>
  <c r="N3033" i="1" l="1"/>
  <c r="N3034" i="1" l="1"/>
  <c r="N3035" i="1" l="1"/>
  <c r="N3036" i="1" l="1"/>
  <c r="N3037" i="1" l="1"/>
  <c r="N3038" i="1" l="1"/>
  <c r="N3039" i="1" l="1"/>
  <c r="N3040" i="1" l="1"/>
  <c r="N3041" i="1" l="1"/>
  <c r="N3042" i="1" l="1"/>
  <c r="N3043" i="1" l="1"/>
  <c r="N3044" i="1" l="1"/>
  <c r="N3045" i="1" l="1"/>
  <c r="N3046" i="1" l="1"/>
  <c r="N3047" i="1" l="1"/>
  <c r="N3048" i="1" l="1"/>
  <c r="N3049" i="1" l="1"/>
  <c r="N3050" i="1" l="1"/>
  <c r="N3051" i="1" l="1"/>
  <c r="N3052" i="1" l="1"/>
  <c r="N3053" i="1" l="1"/>
  <c r="N3054" i="1" l="1"/>
  <c r="N3055" i="1" l="1"/>
  <c r="N3056" i="1" l="1"/>
  <c r="N3057" i="1" l="1"/>
  <c r="N3058" i="1" l="1"/>
  <c r="N3059" i="1" l="1"/>
  <c r="N3060" i="1" l="1"/>
  <c r="N3061" i="1" l="1"/>
  <c r="N3062" i="1" l="1"/>
  <c r="N3063" i="1" l="1"/>
  <c r="N3064" i="1" l="1"/>
  <c r="N3065" i="1" l="1"/>
  <c r="N3066" i="1" l="1"/>
  <c r="N3067" i="1" l="1"/>
  <c r="N3068" i="1" l="1"/>
  <c r="N3069" i="1" l="1"/>
  <c r="N3070" i="1" l="1"/>
  <c r="N3071" i="1" l="1"/>
  <c r="N3072" i="1" l="1"/>
  <c r="N3073" i="1" l="1"/>
  <c r="N3074" i="1" l="1"/>
  <c r="N3075" i="1" l="1"/>
  <c r="N3076" i="1" l="1"/>
  <c r="N3077" i="1" l="1"/>
  <c r="N3078" i="1" l="1"/>
  <c r="N3079" i="1" l="1"/>
  <c r="N3080" i="1" l="1"/>
  <c r="N3081" i="1" l="1"/>
  <c r="N3082" i="1" l="1"/>
  <c r="N3083" i="1" l="1"/>
  <c r="N3084" i="1" l="1"/>
  <c r="N3085" i="1" l="1"/>
  <c r="N3086" i="1" l="1"/>
  <c r="N3087" i="1" l="1"/>
  <c r="N3088" i="1" l="1"/>
  <c r="N3089" i="1" l="1"/>
  <c r="N3090" i="1" l="1"/>
  <c r="N3091" i="1" l="1"/>
  <c r="N3092" i="1" l="1"/>
  <c r="N3093" i="1" l="1"/>
  <c r="N3094" i="1" l="1"/>
  <c r="N3095" i="1" l="1"/>
  <c r="N3096" i="1" l="1"/>
  <c r="N3097" i="1" l="1"/>
  <c r="N3098" i="1" l="1"/>
  <c r="N3099" i="1" l="1"/>
  <c r="N3100" i="1" l="1"/>
  <c r="N3101" i="1" l="1"/>
  <c r="N3102" i="1" l="1"/>
  <c r="N3103" i="1" l="1"/>
  <c r="N3104" i="1" l="1"/>
  <c r="N3105" i="1" l="1"/>
  <c r="N3106" i="1" l="1"/>
  <c r="N3107" i="1" l="1"/>
  <c r="N3108" i="1" l="1"/>
  <c r="N3109" i="1" l="1"/>
  <c r="N3110" i="1" l="1"/>
  <c r="N3111" i="1" l="1"/>
  <c r="N3112" i="1" l="1"/>
  <c r="N3113" i="1" l="1"/>
  <c r="N3114" i="1" l="1"/>
  <c r="N3115" i="1" l="1"/>
  <c r="N3116" i="1" l="1"/>
  <c r="N3117" i="1" l="1"/>
  <c r="N3118" i="1" l="1"/>
  <c r="N3119" i="1" l="1"/>
  <c r="N3120" i="1" l="1"/>
  <c r="N3121" i="1" l="1"/>
  <c r="N3122" i="1" l="1"/>
  <c r="N3123" i="1" l="1"/>
  <c r="N3124" i="1" l="1"/>
  <c r="N3125" i="1" l="1"/>
  <c r="N3126" i="1" l="1"/>
  <c r="N3127" i="1" l="1"/>
  <c r="N3128" i="1" l="1"/>
  <c r="N3129" i="1" l="1"/>
  <c r="N3130" i="1" l="1"/>
  <c r="N3131" i="1" l="1"/>
  <c r="N3132" i="1" l="1"/>
  <c r="N3133" i="1" l="1"/>
  <c r="N3134" i="1" l="1"/>
  <c r="N3135" i="1" l="1"/>
  <c r="N3136" i="1" l="1"/>
  <c r="N3137" i="1" l="1"/>
  <c r="N3138" i="1" l="1"/>
  <c r="N3139" i="1" l="1"/>
  <c r="N3140" i="1" l="1"/>
  <c r="N3141" i="1" l="1"/>
  <c r="N3142" i="1" l="1"/>
  <c r="N3143" i="1" l="1"/>
  <c r="N3144" i="1" l="1"/>
  <c r="N3145" i="1" l="1"/>
  <c r="N3146" i="1" l="1"/>
  <c r="N3147" i="1" l="1"/>
  <c r="N3148" i="1" l="1"/>
  <c r="N3149" i="1" l="1"/>
  <c r="N3150" i="1" l="1"/>
  <c r="N3151" i="1" l="1"/>
  <c r="N3152" i="1" l="1"/>
  <c r="N3153" i="1" l="1"/>
  <c r="N3154" i="1" l="1"/>
  <c r="N3155" i="1" l="1"/>
  <c r="N3156" i="1" l="1"/>
  <c r="N3157" i="1" l="1"/>
  <c r="N3158" i="1" l="1"/>
  <c r="N3159" i="1" l="1"/>
  <c r="N3160" i="1" l="1"/>
  <c r="N3161" i="1" l="1"/>
  <c r="N3162" i="1" l="1"/>
  <c r="N3163" i="1" l="1"/>
  <c r="N3164" i="1" l="1"/>
  <c r="N3165" i="1" l="1"/>
  <c r="N3166" i="1" l="1"/>
  <c r="N3167" i="1" l="1"/>
  <c r="N3168" i="1" l="1"/>
  <c r="N3169" i="1" l="1"/>
  <c r="N3170" i="1" l="1"/>
  <c r="N3171" i="1" l="1"/>
  <c r="N3172" i="1" l="1"/>
  <c r="N3173" i="1" l="1"/>
  <c r="N3174" i="1" l="1"/>
  <c r="N3175" i="1" l="1"/>
  <c r="N3176" i="1" l="1"/>
  <c r="N3177" i="1" l="1"/>
  <c r="N3178" i="1" l="1"/>
  <c r="N3179" i="1" l="1"/>
  <c r="N3180" i="1" l="1"/>
  <c r="N3181" i="1" l="1"/>
  <c r="N3182" i="1" l="1"/>
  <c r="N3183" i="1" l="1"/>
  <c r="N3184" i="1" l="1"/>
  <c r="N3185" i="1" l="1"/>
  <c r="N3186" i="1" l="1"/>
  <c r="N3187" i="1" l="1"/>
  <c r="N3188" i="1" l="1"/>
  <c r="N3189" i="1" l="1"/>
  <c r="N3190" i="1" l="1"/>
  <c r="N3191" i="1" l="1"/>
  <c r="N3192" i="1" l="1"/>
  <c r="N3193" i="1" l="1"/>
  <c r="N3194" i="1" l="1"/>
  <c r="N3195" i="1" l="1"/>
  <c r="N3196" i="1" l="1"/>
  <c r="N3197" i="1" l="1"/>
  <c r="N3198" i="1" l="1"/>
  <c r="N3199" i="1" l="1"/>
  <c r="N3200" i="1" l="1"/>
  <c r="N3201" i="1" l="1"/>
  <c r="N3202" i="1" l="1"/>
  <c r="N3203" i="1" l="1"/>
  <c r="N3204" i="1" l="1"/>
  <c r="N3205" i="1" l="1"/>
  <c r="N3206" i="1" l="1"/>
  <c r="N3207" i="1" l="1"/>
  <c r="N3208" i="1" l="1"/>
  <c r="N3209" i="1" l="1"/>
  <c r="N3210" i="1" l="1"/>
  <c r="N3211" i="1" l="1"/>
  <c r="N3212" i="1" l="1"/>
  <c r="N3213" i="1" l="1"/>
  <c r="N3214" i="1" l="1"/>
  <c r="N3215" i="1" l="1"/>
  <c r="N3216" i="1" l="1"/>
  <c r="N3217" i="1" l="1"/>
  <c r="N3218" i="1" l="1"/>
  <c r="N3219" i="1" l="1"/>
  <c r="N3220" i="1" l="1"/>
  <c r="N3221" i="1" l="1"/>
  <c r="N3222" i="1" l="1"/>
  <c r="N3223" i="1" l="1"/>
  <c r="N3224" i="1" l="1"/>
  <c r="N3225" i="1" l="1"/>
  <c r="N3226" i="1" l="1"/>
  <c r="N3227" i="1" l="1"/>
  <c r="N3228" i="1" l="1"/>
  <c r="N3229" i="1" l="1"/>
  <c r="N3230" i="1" l="1"/>
  <c r="N3231" i="1" l="1"/>
  <c r="N3232" i="1" l="1"/>
  <c r="N3233" i="1" l="1"/>
  <c r="N3234" i="1" l="1"/>
  <c r="N3235" i="1" l="1"/>
  <c r="N3236" i="1" l="1"/>
  <c r="N3237" i="1" l="1"/>
  <c r="N3238" i="1" l="1"/>
  <c r="N3239" i="1" l="1"/>
  <c r="N3240" i="1" l="1"/>
  <c r="N3241" i="1" l="1"/>
  <c r="N3242" i="1" l="1"/>
  <c r="N3243" i="1" l="1"/>
  <c r="N3244" i="1" l="1"/>
  <c r="N3245" i="1" l="1"/>
  <c r="N3246" i="1" l="1"/>
  <c r="N3247" i="1" l="1"/>
  <c r="N3248" i="1" l="1"/>
  <c r="N3249" i="1" l="1"/>
  <c r="N3250" i="1" l="1"/>
  <c r="N3251" i="1" l="1"/>
  <c r="N3252" i="1" l="1"/>
  <c r="N3253" i="1" l="1"/>
  <c r="N3254" i="1" l="1"/>
  <c r="N3255" i="1" l="1"/>
  <c r="N3256" i="1" l="1"/>
  <c r="N3257" i="1" l="1"/>
  <c r="N3258" i="1" l="1"/>
  <c r="N3259" i="1" l="1"/>
  <c r="N3260" i="1" l="1"/>
  <c r="N3261" i="1" l="1"/>
  <c r="N3262" i="1" l="1"/>
  <c r="N3263" i="1" l="1"/>
  <c r="N3264" i="1" l="1"/>
  <c r="N3265" i="1" l="1"/>
  <c r="N3266" i="1" l="1"/>
  <c r="N3267" i="1" l="1"/>
  <c r="N3268" i="1" l="1"/>
  <c r="N3269" i="1" l="1"/>
  <c r="N3270" i="1" l="1"/>
  <c r="N3271" i="1" l="1"/>
  <c r="N3272" i="1" l="1"/>
  <c r="N3273" i="1" l="1"/>
  <c r="N3274" i="1" l="1"/>
  <c r="N3275" i="1" l="1"/>
  <c r="N3276" i="1" l="1"/>
  <c r="N3277" i="1" l="1"/>
  <c r="N3278" i="1" l="1"/>
  <c r="N3279" i="1" l="1"/>
  <c r="N3280" i="1" l="1"/>
  <c r="N3281" i="1" l="1"/>
  <c r="N3282" i="1" l="1"/>
  <c r="N3283" i="1" l="1"/>
  <c r="N3284" i="1" l="1"/>
  <c r="N3285" i="1" l="1"/>
  <c r="N3286" i="1" l="1"/>
  <c r="N3287" i="1" l="1"/>
  <c r="N3288" i="1" l="1"/>
  <c r="N3289" i="1" l="1"/>
  <c r="N3290" i="1" l="1"/>
  <c r="N3291" i="1" l="1"/>
  <c r="N3292" i="1" l="1"/>
  <c r="N3293" i="1" l="1"/>
  <c r="N3294" i="1" l="1"/>
  <c r="N3295" i="1" l="1"/>
  <c r="N3296" i="1" l="1"/>
  <c r="N3297" i="1" l="1"/>
  <c r="N3298" i="1" l="1"/>
  <c r="N3299" i="1" l="1"/>
  <c r="N3300" i="1" l="1"/>
  <c r="N3301" i="1" l="1"/>
  <c r="N3302" i="1" l="1"/>
  <c r="N3303" i="1" l="1"/>
  <c r="N3304" i="1" l="1"/>
  <c r="N3305" i="1" l="1"/>
  <c r="N3306" i="1" l="1"/>
  <c r="N3307" i="1" l="1"/>
  <c r="N3308" i="1" l="1"/>
  <c r="N3309" i="1" l="1"/>
  <c r="N3310" i="1" l="1"/>
  <c r="N3311" i="1" l="1"/>
  <c r="N3312" i="1" l="1"/>
  <c r="N3313" i="1" l="1"/>
  <c r="N3314" i="1" l="1"/>
  <c r="N3315" i="1" l="1"/>
  <c r="N3316" i="1" l="1"/>
  <c r="N3317" i="1" l="1"/>
  <c r="N3318" i="1" l="1"/>
  <c r="N3319" i="1" l="1"/>
  <c r="N3320" i="1" l="1"/>
  <c r="N3321" i="1" l="1"/>
  <c r="N3322" i="1" l="1"/>
  <c r="N3323" i="1" l="1"/>
  <c r="N3324" i="1" l="1"/>
  <c r="N3325" i="1" l="1"/>
  <c r="N3326" i="1" l="1"/>
  <c r="N3327" i="1" l="1"/>
  <c r="N3328" i="1" l="1"/>
  <c r="N3329" i="1" l="1"/>
  <c r="N3330" i="1" l="1"/>
  <c r="N3331" i="1" l="1"/>
  <c r="N3332" i="1" l="1"/>
  <c r="N3333" i="1" l="1"/>
  <c r="N3334" i="1" l="1"/>
  <c r="N3335" i="1" l="1"/>
  <c r="N3336" i="1" l="1"/>
  <c r="N3337" i="1" l="1"/>
  <c r="N3338" i="1" l="1"/>
  <c r="N3339" i="1" l="1"/>
  <c r="N3340" i="1" l="1"/>
  <c r="N3341" i="1" l="1"/>
  <c r="N3342" i="1" l="1"/>
  <c r="N3343" i="1" l="1"/>
  <c r="N3344" i="1" l="1"/>
  <c r="N3345" i="1" l="1"/>
  <c r="N3346" i="1" l="1"/>
  <c r="N3347" i="1" l="1"/>
  <c r="N3348" i="1" l="1"/>
  <c r="N3349" i="1" l="1"/>
  <c r="N3350" i="1" l="1"/>
  <c r="N3351" i="1" l="1"/>
  <c r="N3352" i="1" l="1"/>
  <c r="N3353" i="1" l="1"/>
  <c r="N3354" i="1" l="1"/>
  <c r="N3355" i="1" l="1"/>
  <c r="N3356" i="1" l="1"/>
  <c r="N3357" i="1" l="1"/>
  <c r="N3358" i="1" l="1"/>
  <c r="N3359" i="1" l="1"/>
  <c r="N3360" i="1" l="1"/>
  <c r="N3361" i="1" l="1"/>
  <c r="N3362" i="1" l="1"/>
  <c r="N3363" i="1" l="1"/>
  <c r="N3364" i="1" l="1"/>
  <c r="N3365" i="1" l="1"/>
  <c r="N3366" i="1" l="1"/>
  <c r="N3367" i="1" l="1"/>
  <c r="N3368" i="1" l="1"/>
  <c r="N3369" i="1" l="1"/>
  <c r="N3370" i="1" l="1"/>
  <c r="N3371" i="1" l="1"/>
  <c r="N3372" i="1" l="1"/>
  <c r="N3373" i="1" l="1"/>
  <c r="N3374" i="1" l="1"/>
  <c r="N3375" i="1" l="1"/>
  <c r="N3376" i="1" l="1"/>
  <c r="N3377" i="1" l="1"/>
  <c r="N3378" i="1" l="1"/>
  <c r="N3379" i="1" l="1"/>
  <c r="N3380" i="1" l="1"/>
  <c r="N3381" i="1" l="1"/>
  <c r="N3382" i="1" l="1"/>
  <c r="N3383" i="1" l="1"/>
  <c r="N3384" i="1" l="1"/>
  <c r="N3385" i="1" l="1"/>
  <c r="N3386" i="1" l="1"/>
  <c r="N3387" i="1" l="1"/>
  <c r="N3388" i="1" l="1"/>
  <c r="N3389" i="1" l="1"/>
  <c r="N3390" i="1" l="1"/>
  <c r="N3391" i="1" l="1"/>
  <c r="N3392" i="1" l="1"/>
  <c r="N3393" i="1" l="1"/>
  <c r="N3394" i="1" l="1"/>
  <c r="N3395" i="1" l="1"/>
  <c r="N3396" i="1" l="1"/>
  <c r="N3397" i="1" l="1"/>
  <c r="N3398" i="1" l="1"/>
  <c r="N3399" i="1" l="1"/>
  <c r="N3400" i="1" l="1"/>
  <c r="N3401" i="1" l="1"/>
  <c r="N3402" i="1" l="1"/>
  <c r="N3403" i="1" l="1"/>
  <c r="N3404" i="1" l="1"/>
  <c r="N3405" i="1" l="1"/>
  <c r="N3406" i="1" l="1"/>
  <c r="N3407" i="1" l="1"/>
  <c r="N3408" i="1" l="1"/>
  <c r="N3409" i="1" l="1"/>
  <c r="N3410" i="1" l="1"/>
  <c r="N3411" i="1" l="1"/>
  <c r="N3412" i="1" l="1"/>
  <c r="N3413" i="1" l="1"/>
  <c r="N3414" i="1" l="1"/>
  <c r="N3415" i="1" l="1"/>
  <c r="N3416" i="1" l="1"/>
  <c r="N3417" i="1" l="1"/>
  <c r="N3418" i="1" l="1"/>
  <c r="N3419" i="1" l="1"/>
  <c r="N3420" i="1" l="1"/>
  <c r="N3421" i="1" l="1"/>
  <c r="N3422" i="1" l="1"/>
  <c r="N3423" i="1" l="1"/>
  <c r="N3424" i="1" l="1"/>
  <c r="N3425" i="1" l="1"/>
  <c r="N3426" i="1" l="1"/>
  <c r="N3427" i="1" l="1"/>
  <c r="N3428" i="1" l="1"/>
  <c r="N3429" i="1" l="1"/>
  <c r="N3430" i="1" l="1"/>
  <c r="N3431" i="1" l="1"/>
  <c r="N3432" i="1" l="1"/>
  <c r="N3433" i="1" l="1"/>
  <c r="N3434" i="1" l="1"/>
  <c r="N3435" i="1" l="1"/>
  <c r="N3436" i="1" l="1"/>
  <c r="N3437" i="1" l="1"/>
  <c r="N3438" i="1" l="1"/>
  <c r="N3439" i="1" l="1"/>
  <c r="N3440" i="1" l="1"/>
  <c r="N3441" i="1" l="1"/>
  <c r="N3442" i="1" l="1"/>
  <c r="N3443" i="1" l="1"/>
  <c r="N3444" i="1" l="1"/>
  <c r="N3445" i="1" l="1"/>
  <c r="N3446" i="1" l="1"/>
  <c r="N3447" i="1" l="1"/>
  <c r="N3448" i="1" l="1"/>
  <c r="N3449" i="1" l="1"/>
  <c r="N3450" i="1" l="1"/>
  <c r="N3451" i="1" l="1"/>
  <c r="N3452" i="1" l="1"/>
  <c r="N3453" i="1" l="1"/>
  <c r="N3454" i="1" l="1"/>
  <c r="N3455" i="1" l="1"/>
  <c r="N3456" i="1" l="1"/>
  <c r="N3457" i="1" l="1"/>
  <c r="N3458" i="1" l="1"/>
  <c r="N3459" i="1" l="1"/>
  <c r="N3460" i="1" l="1"/>
  <c r="N3461" i="1" l="1"/>
  <c r="N3462" i="1" l="1"/>
  <c r="N3463" i="1" l="1"/>
  <c r="N3464" i="1" l="1"/>
  <c r="N3465" i="1" l="1"/>
  <c r="N3466" i="1" l="1"/>
  <c r="N3467" i="1" l="1"/>
  <c r="N3468" i="1" l="1"/>
  <c r="N3469" i="1" l="1"/>
  <c r="N3470" i="1" l="1"/>
  <c r="N3471" i="1" l="1"/>
  <c r="N3472" i="1" l="1"/>
  <c r="N3473" i="1" l="1"/>
  <c r="N3474" i="1" l="1"/>
  <c r="N3475" i="1" l="1"/>
  <c r="N3476" i="1" l="1"/>
  <c r="N3477" i="1" l="1"/>
  <c r="N3478" i="1" l="1"/>
  <c r="N3479" i="1" l="1"/>
  <c r="N3480" i="1" l="1"/>
  <c r="N3481" i="1" l="1"/>
  <c r="N3482" i="1" l="1"/>
  <c r="N3483" i="1" l="1"/>
  <c r="N3484" i="1" l="1"/>
  <c r="N3485" i="1" l="1"/>
  <c r="N3486" i="1" l="1"/>
  <c r="N3487" i="1" l="1"/>
  <c r="N3488" i="1" l="1"/>
  <c r="N3489" i="1" l="1"/>
  <c r="N3490" i="1" l="1"/>
  <c r="N3491" i="1" l="1"/>
  <c r="N3492" i="1" l="1"/>
  <c r="N3493" i="1" l="1"/>
  <c r="N3494" i="1" l="1"/>
  <c r="N3495" i="1" l="1"/>
  <c r="N3496" i="1" l="1"/>
  <c r="N3497" i="1" l="1"/>
  <c r="N3498" i="1" l="1"/>
  <c r="N3499" i="1" l="1"/>
  <c r="N3500" i="1" l="1"/>
  <c r="N3501" i="1" l="1"/>
  <c r="N3502" i="1" l="1"/>
  <c r="N3503" i="1" l="1"/>
  <c r="N3504" i="1" l="1"/>
  <c r="N3505" i="1" l="1"/>
  <c r="N3506" i="1" l="1"/>
  <c r="N3507" i="1" l="1"/>
  <c r="N3508" i="1" l="1"/>
  <c r="N3509" i="1" l="1"/>
  <c r="N3510" i="1" l="1"/>
  <c r="N3511" i="1" l="1"/>
  <c r="N3512" i="1" l="1"/>
  <c r="N3513" i="1" l="1"/>
  <c r="N3514" i="1" l="1"/>
  <c r="N3515" i="1" l="1"/>
  <c r="N3516" i="1" l="1"/>
  <c r="N3517" i="1" l="1"/>
  <c r="N3518" i="1" l="1"/>
  <c r="N3519" i="1" l="1"/>
  <c r="N3520" i="1" l="1"/>
  <c r="N3521" i="1" l="1"/>
  <c r="N3522" i="1" l="1"/>
  <c r="N3523" i="1" l="1"/>
  <c r="N3524" i="1" l="1"/>
  <c r="N3525" i="1" l="1"/>
  <c r="N3526" i="1" l="1"/>
  <c r="N3527" i="1" l="1"/>
  <c r="N3528" i="1" l="1"/>
  <c r="N3529" i="1" l="1"/>
  <c r="N3530" i="1" l="1"/>
  <c r="N3531" i="1" l="1"/>
  <c r="N3532" i="1" l="1"/>
  <c r="N3533" i="1" l="1"/>
  <c r="N3534" i="1" l="1"/>
  <c r="N3535" i="1" l="1"/>
  <c r="N3536" i="1" l="1"/>
  <c r="N3537" i="1" l="1"/>
  <c r="N3538" i="1" l="1"/>
  <c r="N3539" i="1" l="1"/>
  <c r="N3540" i="1" l="1"/>
  <c r="N3541" i="1" l="1"/>
  <c r="N3542" i="1" l="1"/>
  <c r="N3543" i="1" l="1"/>
  <c r="N3544" i="1" l="1"/>
  <c r="N3545" i="1" l="1"/>
  <c r="N3546" i="1" l="1"/>
  <c r="N3547" i="1" l="1"/>
  <c r="N3548" i="1" l="1"/>
  <c r="N3549" i="1" l="1"/>
  <c r="N3550" i="1" l="1"/>
  <c r="N3551" i="1" l="1"/>
  <c r="N3552" i="1" l="1"/>
  <c r="N3553" i="1" l="1"/>
  <c r="N3554" i="1" l="1"/>
  <c r="N3555" i="1" l="1"/>
  <c r="N3556" i="1" l="1"/>
  <c r="N3557" i="1" l="1"/>
  <c r="N3558" i="1" l="1"/>
  <c r="N3559" i="1" l="1"/>
  <c r="N3560" i="1" l="1"/>
  <c r="N3561" i="1" l="1"/>
  <c r="N3562" i="1" l="1"/>
  <c r="N3563" i="1" l="1"/>
  <c r="N3564" i="1" l="1"/>
  <c r="N3565" i="1" l="1"/>
  <c r="N3566" i="1" l="1"/>
  <c r="N3567" i="1" l="1"/>
  <c r="N3568" i="1" l="1"/>
  <c r="N3569" i="1" l="1"/>
  <c r="N3570" i="1" l="1"/>
  <c r="N3571" i="1" l="1"/>
  <c r="N3572" i="1" l="1"/>
  <c r="N3573" i="1" l="1"/>
  <c r="N3574" i="1" l="1"/>
  <c r="N3575" i="1" l="1"/>
  <c r="N3576" i="1" l="1"/>
  <c r="N3577" i="1" l="1"/>
  <c r="N3578" i="1" l="1"/>
  <c r="N3579" i="1" l="1"/>
  <c r="N3580" i="1" l="1"/>
  <c r="N3581" i="1" l="1"/>
  <c r="N3582" i="1" l="1"/>
  <c r="N3583" i="1" l="1"/>
  <c r="N3584" i="1" l="1"/>
  <c r="N3585" i="1" l="1"/>
  <c r="N3586" i="1" l="1"/>
  <c r="N3587" i="1" l="1"/>
  <c r="N3588" i="1" l="1"/>
  <c r="N3589" i="1" l="1"/>
  <c r="N3590" i="1" l="1"/>
  <c r="N3591" i="1" l="1"/>
  <c r="N3592" i="1" l="1"/>
  <c r="N3593" i="1" l="1"/>
  <c r="N3594" i="1" l="1"/>
  <c r="N3595" i="1" l="1"/>
  <c r="N3596" i="1" l="1"/>
  <c r="N3597" i="1" l="1"/>
  <c r="N3598" i="1" l="1"/>
  <c r="N3599" i="1" l="1"/>
  <c r="N3600" i="1" l="1"/>
  <c r="N3601" i="1" l="1"/>
  <c r="N3602" i="1" l="1"/>
  <c r="N3603" i="1" l="1"/>
  <c r="N3604" i="1" l="1"/>
  <c r="N3605" i="1" l="1"/>
  <c r="N3606" i="1" l="1"/>
  <c r="N3607" i="1" l="1"/>
  <c r="N3608" i="1" l="1"/>
  <c r="N3609" i="1" l="1"/>
  <c r="N3610" i="1" l="1"/>
  <c r="N3611" i="1" l="1"/>
  <c r="N3612" i="1" l="1"/>
  <c r="N3613" i="1" l="1"/>
  <c r="N3614" i="1" l="1"/>
  <c r="N3615" i="1" l="1"/>
  <c r="N3616" i="1" l="1"/>
  <c r="N3617" i="1" l="1"/>
  <c r="N3618" i="1" l="1"/>
  <c r="N3619" i="1" l="1"/>
  <c r="N3620" i="1" l="1"/>
  <c r="N3621" i="1" l="1"/>
  <c r="N3622" i="1" l="1"/>
  <c r="N3623" i="1" l="1"/>
  <c r="N3624" i="1" l="1"/>
  <c r="N3625" i="1" l="1"/>
  <c r="N3626" i="1" l="1"/>
  <c r="N3627" i="1" l="1"/>
  <c r="N3628" i="1" l="1"/>
  <c r="N3629" i="1" l="1"/>
  <c r="N3630" i="1" l="1"/>
  <c r="N3631" i="1" l="1"/>
  <c r="N3632" i="1" l="1"/>
  <c r="N3633" i="1" l="1"/>
  <c r="N3634" i="1" l="1"/>
  <c r="N3635" i="1" l="1"/>
  <c r="N3636" i="1" l="1"/>
  <c r="N3637" i="1" l="1"/>
  <c r="N3638" i="1" l="1"/>
  <c r="N3639" i="1" l="1"/>
  <c r="N3640" i="1" l="1"/>
  <c r="N3641" i="1" l="1"/>
  <c r="N3642" i="1" l="1"/>
  <c r="N3643" i="1" l="1"/>
  <c r="N3644" i="1" l="1"/>
  <c r="N3645" i="1" l="1"/>
  <c r="N3646" i="1" l="1"/>
  <c r="N3647" i="1" l="1"/>
  <c r="N3648" i="1" l="1"/>
  <c r="N3649" i="1" l="1"/>
  <c r="N3650" i="1" l="1"/>
  <c r="N3651" i="1" l="1"/>
  <c r="N3652" i="1" l="1"/>
  <c r="N3653" i="1" l="1"/>
  <c r="N3654" i="1" l="1"/>
  <c r="N3655" i="1" l="1"/>
  <c r="N3656" i="1" l="1"/>
  <c r="N3657" i="1" l="1"/>
  <c r="N3658" i="1" l="1"/>
  <c r="N3659" i="1" l="1"/>
  <c r="N3660" i="1" l="1"/>
  <c r="N3661" i="1" l="1"/>
  <c r="N3662" i="1" l="1"/>
  <c r="N3663" i="1" l="1"/>
  <c r="N3664" i="1" l="1"/>
  <c r="N3665" i="1" l="1"/>
  <c r="N3666" i="1" l="1"/>
  <c r="N3667" i="1" l="1"/>
  <c r="N3668" i="1" l="1"/>
  <c r="N3669" i="1" l="1"/>
  <c r="N3670" i="1" l="1"/>
  <c r="N3671" i="1" l="1"/>
  <c r="N3672" i="1" l="1"/>
  <c r="N3673" i="1" l="1"/>
  <c r="N3674" i="1" l="1"/>
  <c r="N3675" i="1" l="1"/>
  <c r="N3676" i="1" l="1"/>
  <c r="N3677" i="1" l="1"/>
  <c r="N3678" i="1" l="1"/>
  <c r="N3679" i="1" l="1"/>
  <c r="N3680" i="1" l="1"/>
  <c r="N3681" i="1" l="1"/>
  <c r="N3682" i="1" l="1"/>
  <c r="N3683" i="1" l="1"/>
  <c r="N3684" i="1" l="1"/>
  <c r="N3685" i="1" l="1"/>
  <c r="N3686" i="1" l="1"/>
  <c r="N3687" i="1" l="1"/>
  <c r="N3688" i="1" l="1"/>
  <c r="N3689" i="1" l="1"/>
  <c r="N3690" i="1" l="1"/>
  <c r="N3691" i="1" l="1"/>
  <c r="N3692" i="1" l="1"/>
  <c r="N3693" i="1" l="1"/>
  <c r="N3694" i="1" l="1"/>
  <c r="N3695" i="1" l="1"/>
  <c r="N3696" i="1" l="1"/>
  <c r="N3697" i="1" l="1"/>
  <c r="N3698" i="1" l="1"/>
  <c r="N3699" i="1" l="1"/>
  <c r="N3700" i="1" l="1"/>
  <c r="N3701" i="1" l="1"/>
  <c r="N3702" i="1" l="1"/>
  <c r="N3703" i="1" l="1"/>
  <c r="N3704" i="1" l="1"/>
  <c r="N3705" i="1" l="1"/>
  <c r="N3706" i="1" l="1"/>
  <c r="N3707" i="1" l="1"/>
  <c r="N3708" i="1" l="1"/>
  <c r="N3709" i="1" l="1"/>
  <c r="N3710" i="1" l="1"/>
  <c r="N3711" i="1" l="1"/>
  <c r="N3712" i="1" l="1"/>
  <c r="N3713" i="1" l="1"/>
  <c r="N3714" i="1" l="1"/>
  <c r="N3715" i="1" l="1"/>
  <c r="N3716" i="1" l="1"/>
  <c r="N3717" i="1" l="1"/>
  <c r="N3718" i="1" l="1"/>
  <c r="N3719" i="1" l="1"/>
  <c r="N3720" i="1" l="1"/>
  <c r="N3721" i="1" l="1"/>
  <c r="N3722" i="1" l="1"/>
  <c r="N3723" i="1" l="1"/>
  <c r="N3724" i="1" l="1"/>
  <c r="N3725" i="1" l="1"/>
  <c r="N3726" i="1" l="1"/>
  <c r="N3727" i="1" l="1"/>
  <c r="N3728" i="1" l="1"/>
  <c r="N3729" i="1" l="1"/>
  <c r="N3730" i="1" l="1"/>
  <c r="N3731" i="1" l="1"/>
  <c r="N3732" i="1" l="1"/>
  <c r="N3733" i="1" l="1"/>
  <c r="N3734" i="1" l="1"/>
  <c r="N3735" i="1" l="1"/>
  <c r="N3736" i="1" l="1"/>
  <c r="N3737" i="1" l="1"/>
  <c r="N3738" i="1" l="1"/>
  <c r="N3739" i="1" l="1"/>
  <c r="N3740" i="1" l="1"/>
  <c r="N3741" i="1" l="1"/>
  <c r="N3742" i="1" l="1"/>
  <c r="N3743" i="1" l="1"/>
  <c r="N3744" i="1" l="1"/>
  <c r="N3745" i="1" l="1"/>
  <c r="N3746" i="1" l="1"/>
  <c r="N3747" i="1" l="1"/>
  <c r="N3748" i="1" l="1"/>
  <c r="N3749" i="1" l="1"/>
  <c r="N3750" i="1" l="1"/>
  <c r="N3751" i="1" l="1"/>
  <c r="N3752" i="1" l="1"/>
  <c r="N3753" i="1" l="1"/>
  <c r="N3754" i="1" l="1"/>
  <c r="N3755" i="1" l="1"/>
  <c r="N3756" i="1" l="1"/>
  <c r="N3757" i="1" l="1"/>
  <c r="N3758" i="1" l="1"/>
  <c r="N3759" i="1" l="1"/>
  <c r="N3760" i="1" l="1"/>
  <c r="N3761" i="1" l="1"/>
  <c r="N3762" i="1" l="1"/>
  <c r="N3763" i="1" l="1"/>
  <c r="N3764" i="1" l="1"/>
  <c r="N3765" i="1" l="1"/>
  <c r="N3766" i="1" l="1"/>
  <c r="N3767" i="1" l="1"/>
  <c r="N3768" i="1" l="1"/>
  <c r="N3769" i="1" l="1"/>
  <c r="N3770" i="1" l="1"/>
  <c r="N3771" i="1" l="1"/>
  <c r="N3772" i="1" l="1"/>
  <c r="N3773" i="1" l="1"/>
  <c r="N3774" i="1" l="1"/>
  <c r="N3775" i="1" l="1"/>
  <c r="N3776" i="1" l="1"/>
  <c r="N3777" i="1" l="1"/>
  <c r="N3778" i="1" l="1"/>
  <c r="N3779" i="1" l="1"/>
  <c r="N3780" i="1" l="1"/>
  <c r="N3781" i="1" l="1"/>
  <c r="N3782" i="1" l="1"/>
  <c r="N3783" i="1" l="1"/>
  <c r="N3784" i="1" l="1"/>
  <c r="N3785" i="1" l="1"/>
  <c r="N3786" i="1" l="1"/>
  <c r="N3787" i="1" l="1"/>
  <c r="N3788" i="1" l="1"/>
  <c r="N3789" i="1" l="1"/>
  <c r="N3790" i="1" l="1"/>
  <c r="N3791" i="1" l="1"/>
  <c r="N3792" i="1" l="1"/>
  <c r="N3793" i="1" l="1"/>
  <c r="N3794" i="1" l="1"/>
  <c r="N3795" i="1" l="1"/>
  <c r="N3796" i="1" l="1"/>
  <c r="N3797" i="1" l="1"/>
  <c r="N3798" i="1" l="1"/>
  <c r="N3799" i="1" l="1"/>
  <c r="N3800" i="1" l="1"/>
  <c r="N3801" i="1" l="1"/>
  <c r="N3802" i="1" l="1"/>
  <c r="N3803" i="1" l="1"/>
  <c r="N3804" i="1" l="1"/>
  <c r="N3805" i="1" l="1"/>
  <c r="N3806" i="1" l="1"/>
  <c r="N3807" i="1" l="1"/>
  <c r="N3808" i="1" l="1"/>
  <c r="N3809" i="1" l="1"/>
  <c r="N3810" i="1" l="1"/>
  <c r="N3811" i="1" l="1"/>
  <c r="N3812" i="1" l="1"/>
  <c r="N3813" i="1" l="1"/>
  <c r="N3814" i="1" l="1"/>
  <c r="N3815" i="1" l="1"/>
  <c r="N3816" i="1" l="1"/>
  <c r="N3817" i="1" l="1"/>
  <c r="N3818" i="1" l="1"/>
  <c r="N3819" i="1" l="1"/>
  <c r="N3820" i="1" l="1"/>
  <c r="N3821" i="1" l="1"/>
  <c r="N3822" i="1" l="1"/>
  <c r="N3823" i="1" l="1"/>
  <c r="N3824" i="1" l="1"/>
  <c r="N3825" i="1" l="1"/>
  <c r="N3826" i="1" l="1"/>
  <c r="N3827" i="1" l="1"/>
  <c r="N3828" i="1" l="1"/>
  <c r="N3829" i="1" l="1"/>
  <c r="N3830" i="1" l="1"/>
  <c r="N3831" i="1" l="1"/>
  <c r="N3832" i="1" l="1"/>
  <c r="N3833" i="1" l="1"/>
  <c r="N3834" i="1" l="1"/>
  <c r="N3835" i="1" l="1"/>
  <c r="N3836" i="1" l="1"/>
  <c r="N3837" i="1" l="1"/>
  <c r="N3838" i="1" l="1"/>
  <c r="N3839" i="1" l="1"/>
  <c r="N3840" i="1" l="1"/>
  <c r="N3841" i="1" l="1"/>
  <c r="N3842" i="1" l="1"/>
  <c r="N3843" i="1" l="1"/>
  <c r="N3844" i="1" l="1"/>
  <c r="N3845" i="1" l="1"/>
  <c r="N3846" i="1" l="1"/>
  <c r="N3847" i="1" l="1"/>
  <c r="N3848" i="1" l="1"/>
  <c r="N3849" i="1" l="1"/>
  <c r="N3850" i="1" l="1"/>
  <c r="N3851" i="1" l="1"/>
  <c r="N3852" i="1" l="1"/>
  <c r="N3853" i="1" l="1"/>
  <c r="N3854" i="1" l="1"/>
  <c r="N3855" i="1" l="1"/>
  <c r="N3856" i="1" l="1"/>
  <c r="N3857" i="1" l="1"/>
  <c r="N3858" i="1" l="1"/>
  <c r="N3859" i="1" l="1"/>
  <c r="N3860" i="1" l="1"/>
  <c r="N3861" i="1" l="1"/>
  <c r="N3862" i="1" l="1"/>
  <c r="N3863" i="1" l="1"/>
  <c r="N3864" i="1" l="1"/>
  <c r="N3865" i="1" l="1"/>
  <c r="N3866" i="1" l="1"/>
  <c r="N3867" i="1" l="1"/>
  <c r="N3868" i="1" l="1"/>
  <c r="N3869" i="1" l="1"/>
  <c r="N3870" i="1" l="1"/>
  <c r="N3871" i="1" l="1"/>
  <c r="N3872" i="1" l="1"/>
  <c r="N3873" i="1" l="1"/>
  <c r="N3874" i="1" l="1"/>
  <c r="N3875" i="1" l="1"/>
  <c r="N3876" i="1" l="1"/>
  <c r="N3877" i="1" l="1"/>
  <c r="N3878" i="1" l="1"/>
  <c r="N3879" i="1" l="1"/>
  <c r="N3880" i="1" l="1"/>
  <c r="N3881" i="1" l="1"/>
  <c r="N3882" i="1" l="1"/>
  <c r="N3883" i="1" l="1"/>
  <c r="N3884" i="1" l="1"/>
  <c r="N3885" i="1" l="1"/>
  <c r="N3886" i="1" l="1"/>
  <c r="N3887" i="1" l="1"/>
  <c r="N3888" i="1" l="1"/>
  <c r="N3889" i="1" l="1"/>
  <c r="N3890" i="1" l="1"/>
  <c r="N3891" i="1" l="1"/>
  <c r="N3892" i="1" l="1"/>
  <c r="N3893" i="1" l="1"/>
  <c r="N3894" i="1" l="1"/>
  <c r="N3895" i="1" l="1"/>
  <c r="N3896" i="1" l="1"/>
  <c r="N3897" i="1" l="1"/>
  <c r="N3898" i="1" l="1"/>
  <c r="N3899" i="1" l="1"/>
  <c r="N3900" i="1" l="1"/>
  <c r="N3901" i="1" l="1"/>
  <c r="N3902" i="1" l="1"/>
  <c r="N3903" i="1" l="1"/>
  <c r="N3904" i="1" l="1"/>
  <c r="N3905" i="1" l="1"/>
  <c r="N3906" i="1" l="1"/>
  <c r="N3907" i="1" l="1"/>
  <c r="N3908" i="1" l="1"/>
  <c r="N3909" i="1" l="1"/>
  <c r="N3910" i="1" l="1"/>
  <c r="N3911" i="1" l="1"/>
  <c r="N3912" i="1" l="1"/>
  <c r="N3913" i="1" l="1"/>
  <c r="N3914" i="1" l="1"/>
  <c r="N3915" i="1" l="1"/>
  <c r="N3916" i="1" l="1"/>
  <c r="N3917" i="1" l="1"/>
  <c r="N3918" i="1" l="1"/>
  <c r="N3919" i="1" l="1"/>
  <c r="N3920" i="1" l="1"/>
  <c r="N3921" i="1" l="1"/>
  <c r="N3922" i="1" l="1"/>
  <c r="N3923" i="1" l="1"/>
  <c r="N3924" i="1" l="1"/>
  <c r="N3925" i="1" l="1"/>
  <c r="N3926" i="1" l="1"/>
  <c r="N3927" i="1" l="1"/>
  <c r="N3928" i="1" l="1"/>
  <c r="N3929" i="1" l="1"/>
  <c r="N3930" i="1" l="1"/>
  <c r="N3931" i="1" l="1"/>
  <c r="N3932" i="1" l="1"/>
  <c r="N3933" i="1" l="1"/>
  <c r="N3934" i="1" l="1"/>
  <c r="N3935" i="1" l="1"/>
  <c r="N3936" i="1" l="1"/>
  <c r="N3937" i="1" l="1"/>
  <c r="N3938" i="1" l="1"/>
  <c r="N3939" i="1" l="1"/>
  <c r="N3940" i="1" l="1"/>
  <c r="N3941" i="1" l="1"/>
  <c r="N3942" i="1" l="1"/>
  <c r="N3943" i="1" l="1"/>
  <c r="N3944" i="1" l="1"/>
  <c r="N3945" i="1" l="1"/>
  <c r="N3946" i="1" l="1"/>
  <c r="N3947" i="1" l="1"/>
  <c r="N3948" i="1" l="1"/>
  <c r="N3949" i="1" l="1"/>
  <c r="N3950" i="1" l="1"/>
  <c r="N3951" i="1" l="1"/>
  <c r="N3952" i="1" l="1"/>
  <c r="N3953" i="1" l="1"/>
  <c r="N3954" i="1" l="1"/>
  <c r="N3955" i="1" l="1"/>
  <c r="N3956" i="1" l="1"/>
  <c r="N3957" i="1" l="1"/>
  <c r="N3958" i="1" l="1"/>
  <c r="N3959" i="1" l="1"/>
  <c r="N3960" i="1" l="1"/>
  <c r="N3961" i="1" l="1"/>
  <c r="N3962" i="1" l="1"/>
  <c r="N3963" i="1" l="1"/>
  <c r="N3964" i="1" l="1"/>
  <c r="N3965" i="1" l="1"/>
  <c r="N3966" i="1" l="1"/>
  <c r="N3967" i="1" l="1"/>
  <c r="N3968" i="1" l="1"/>
  <c r="N3969" i="1" l="1"/>
  <c r="N3970" i="1" l="1"/>
  <c r="N3971" i="1" l="1"/>
  <c r="N3972" i="1" l="1"/>
  <c r="N3973" i="1" l="1"/>
  <c r="N3974" i="1" l="1"/>
  <c r="N3975" i="1" l="1"/>
  <c r="N3976" i="1" l="1"/>
  <c r="N3977" i="1" l="1"/>
  <c r="N3978" i="1" l="1"/>
  <c r="N3979" i="1" l="1"/>
  <c r="N3980" i="1" l="1"/>
  <c r="N3981" i="1" l="1"/>
  <c r="N3982" i="1" l="1"/>
  <c r="N3983" i="1" l="1"/>
  <c r="N3984" i="1" l="1"/>
  <c r="N3985" i="1" l="1"/>
  <c r="N3986" i="1" l="1"/>
  <c r="N3987" i="1" l="1"/>
  <c r="N3988" i="1" l="1"/>
  <c r="N3989" i="1" l="1"/>
  <c r="N3990" i="1" l="1"/>
  <c r="N3991" i="1" l="1"/>
  <c r="N3992" i="1" l="1"/>
  <c r="N3993" i="1" l="1"/>
  <c r="N3994" i="1" l="1"/>
  <c r="N3995" i="1" l="1"/>
  <c r="N3996" i="1" l="1"/>
  <c r="N3997" i="1" l="1"/>
  <c r="N3998" i="1" l="1"/>
  <c r="N3999" i="1" l="1"/>
  <c r="N4000" i="1" l="1"/>
  <c r="N4001" i="1" l="1"/>
  <c r="N4002" i="1" l="1"/>
  <c r="N4003" i="1" l="1"/>
  <c r="N4004" i="1" l="1"/>
  <c r="N4005" i="1" l="1"/>
  <c r="N4006" i="1" l="1"/>
  <c r="N4007" i="1" l="1"/>
  <c r="N4008" i="1" l="1"/>
  <c r="N4009" i="1" l="1"/>
  <c r="N4010" i="1" l="1"/>
  <c r="N4011" i="1" l="1"/>
  <c r="N4012" i="1" l="1"/>
  <c r="N4013" i="1" l="1"/>
  <c r="N4014" i="1" l="1"/>
  <c r="N4015" i="1" l="1"/>
  <c r="N4016" i="1" l="1"/>
  <c r="N4017" i="1" l="1"/>
  <c r="N4018" i="1" l="1"/>
  <c r="N4019" i="1" l="1"/>
  <c r="N4020" i="1" l="1"/>
  <c r="N4021" i="1" l="1"/>
  <c r="N4022" i="1" l="1"/>
  <c r="N4023" i="1" l="1"/>
  <c r="N4024" i="1" l="1"/>
  <c r="N4025" i="1" l="1"/>
  <c r="N4026" i="1" l="1"/>
  <c r="N4027" i="1" l="1"/>
  <c r="N4028" i="1" l="1"/>
  <c r="N4029" i="1" l="1"/>
  <c r="N4030" i="1" l="1"/>
  <c r="N4031" i="1" l="1"/>
  <c r="N4032" i="1" l="1"/>
  <c r="N4033" i="1" l="1"/>
  <c r="N4034" i="1" l="1"/>
  <c r="N4035" i="1" l="1"/>
  <c r="N4036" i="1" l="1"/>
  <c r="N4037" i="1" l="1"/>
  <c r="N4038" i="1" l="1"/>
  <c r="N4039" i="1" l="1"/>
  <c r="N4040" i="1" l="1"/>
  <c r="N4041" i="1" l="1"/>
  <c r="N4042" i="1" l="1"/>
  <c r="N4043" i="1" l="1"/>
  <c r="N4044" i="1" l="1"/>
  <c r="N4045" i="1" l="1"/>
  <c r="N4046" i="1" l="1"/>
  <c r="N4047" i="1" l="1"/>
  <c r="N4048" i="1" l="1"/>
  <c r="N4049" i="1" l="1"/>
  <c r="N4050" i="1" l="1"/>
  <c r="N4051" i="1" l="1"/>
  <c r="N4052" i="1" l="1"/>
  <c r="N4053" i="1" l="1"/>
  <c r="N4054" i="1" l="1"/>
  <c r="N4055" i="1" l="1"/>
  <c r="N4056" i="1" l="1"/>
  <c r="N4057" i="1" l="1"/>
  <c r="N4058" i="1" l="1"/>
  <c r="N4059" i="1" l="1"/>
  <c r="N4060" i="1" l="1"/>
  <c r="N4061" i="1" l="1"/>
  <c r="N4062" i="1" l="1"/>
  <c r="N4063" i="1" l="1"/>
  <c r="N4064" i="1" l="1"/>
  <c r="N4065" i="1" l="1"/>
  <c r="N4066" i="1" l="1"/>
  <c r="N4067" i="1" l="1"/>
  <c r="N4068" i="1" l="1"/>
  <c r="N4069" i="1" l="1"/>
  <c r="N4070" i="1" l="1"/>
  <c r="N4071" i="1" l="1"/>
  <c r="N4072" i="1" l="1"/>
  <c r="N4073" i="1" l="1"/>
  <c r="N4074" i="1" l="1"/>
  <c r="N4075" i="1" l="1"/>
  <c r="N4076" i="1" l="1"/>
  <c r="N4077" i="1" l="1"/>
  <c r="N4078" i="1" l="1"/>
  <c r="N4079" i="1" l="1"/>
  <c r="N4080" i="1" l="1"/>
  <c r="N4081" i="1" l="1"/>
  <c r="N4082" i="1" l="1"/>
  <c r="N4083" i="1" l="1"/>
  <c r="N4084" i="1" l="1"/>
  <c r="N4085" i="1" l="1"/>
  <c r="N4086" i="1" l="1"/>
  <c r="N4087" i="1" l="1"/>
  <c r="N4088" i="1" l="1"/>
  <c r="N4089" i="1" l="1"/>
  <c r="N4090" i="1" l="1"/>
  <c r="N4091" i="1" l="1"/>
  <c r="N4092" i="1" l="1"/>
  <c r="N4093" i="1" l="1"/>
  <c r="N4094" i="1" l="1"/>
  <c r="N4095" i="1" l="1"/>
  <c r="N4096" i="1" l="1"/>
  <c r="N4097" i="1" l="1"/>
  <c r="N4098" i="1" l="1"/>
  <c r="N4099" i="1" l="1"/>
  <c r="N4100" i="1" l="1"/>
  <c r="N4101" i="1" l="1"/>
  <c r="N4102" i="1" l="1"/>
  <c r="N4103" i="1" l="1"/>
  <c r="N4104" i="1" l="1"/>
  <c r="N4105" i="1" l="1"/>
  <c r="N4106" i="1" l="1"/>
  <c r="N4107" i="1" l="1"/>
  <c r="N4108" i="1" l="1"/>
  <c r="N4109" i="1" l="1"/>
  <c r="N4110" i="1" l="1"/>
  <c r="N4111" i="1" l="1"/>
  <c r="N4112" i="1" l="1"/>
  <c r="N4113" i="1" l="1"/>
  <c r="N4114" i="1" l="1"/>
  <c r="N4115" i="1" l="1"/>
  <c r="N4116" i="1" l="1"/>
  <c r="N4117" i="1" l="1"/>
  <c r="N4118" i="1" l="1"/>
  <c r="N4119" i="1" l="1"/>
  <c r="N4120" i="1" l="1"/>
  <c r="N4121" i="1" l="1"/>
  <c r="N4122" i="1" l="1"/>
  <c r="N4123" i="1" l="1"/>
  <c r="N4124" i="1" l="1"/>
  <c r="N4125" i="1" l="1"/>
  <c r="N4126" i="1" l="1"/>
  <c r="N4127" i="1" l="1"/>
  <c r="N4128" i="1" l="1"/>
  <c r="N4129" i="1" l="1"/>
  <c r="N4130" i="1" l="1"/>
  <c r="N4131" i="1" l="1"/>
  <c r="N4132" i="1" l="1"/>
  <c r="N4133" i="1" l="1"/>
  <c r="N4134" i="1" l="1"/>
  <c r="N4135" i="1" l="1"/>
  <c r="N4136" i="1" l="1"/>
  <c r="N4137" i="1" l="1"/>
  <c r="N4138" i="1" l="1"/>
  <c r="N4139" i="1" l="1"/>
  <c r="N4140" i="1" l="1"/>
  <c r="N4141" i="1" l="1"/>
  <c r="N4142" i="1" l="1"/>
  <c r="N4143" i="1" l="1"/>
  <c r="N4144" i="1" l="1"/>
  <c r="N4145" i="1" l="1"/>
  <c r="N4146" i="1" l="1"/>
  <c r="N4147" i="1" l="1"/>
  <c r="N4148" i="1" l="1"/>
  <c r="N4149" i="1" l="1"/>
  <c r="N4150" i="1" l="1"/>
  <c r="N4151" i="1" l="1"/>
  <c r="N4152" i="1" l="1"/>
  <c r="N4153" i="1" l="1"/>
  <c r="N4154" i="1" l="1"/>
  <c r="N4155" i="1" l="1"/>
  <c r="N4156" i="1" l="1"/>
  <c r="N4157" i="1" l="1"/>
  <c r="N4158" i="1" l="1"/>
  <c r="N4159" i="1" l="1"/>
  <c r="N4160" i="1" l="1"/>
  <c r="N4161" i="1" l="1"/>
  <c r="N4162" i="1" l="1"/>
  <c r="N4163" i="1" l="1"/>
  <c r="N4164" i="1" l="1"/>
  <c r="N4165" i="1" l="1"/>
  <c r="N4166" i="1" l="1"/>
  <c r="N4167" i="1" l="1"/>
  <c r="N4168" i="1" l="1"/>
  <c r="N4169" i="1" l="1"/>
  <c r="N4170" i="1" l="1"/>
  <c r="N4171" i="1" l="1"/>
  <c r="N4172" i="1" l="1"/>
  <c r="N4173" i="1" l="1"/>
  <c r="N4174" i="1" l="1"/>
  <c r="N4175" i="1" l="1"/>
  <c r="N4176" i="1" l="1"/>
  <c r="N4177" i="1" l="1"/>
  <c r="N4178" i="1" l="1"/>
  <c r="N4179" i="1" l="1"/>
  <c r="N4180" i="1" l="1"/>
  <c r="N4181" i="1" l="1"/>
  <c r="N4182" i="1" l="1"/>
  <c r="N4183" i="1" l="1"/>
  <c r="N4184" i="1" l="1"/>
  <c r="N4185" i="1" l="1"/>
  <c r="N4186" i="1" l="1"/>
  <c r="N4187" i="1" l="1"/>
  <c r="N4188" i="1" l="1"/>
  <c r="N4189" i="1" l="1"/>
  <c r="N4190" i="1" l="1"/>
  <c r="N4191" i="1" l="1"/>
  <c r="N4192" i="1" l="1"/>
  <c r="N4193" i="1" l="1"/>
  <c r="N4194" i="1" l="1"/>
  <c r="N4195" i="1" l="1"/>
  <c r="N4196" i="1" l="1"/>
  <c r="N4197" i="1" l="1"/>
  <c r="N4198" i="1" l="1"/>
  <c r="N4199" i="1" l="1"/>
  <c r="N4200" i="1" l="1"/>
  <c r="N4201" i="1" l="1"/>
  <c r="N4202" i="1" l="1"/>
  <c r="N4203" i="1" l="1"/>
  <c r="N4204" i="1" l="1"/>
  <c r="N4205" i="1" l="1"/>
  <c r="N4206" i="1" l="1"/>
  <c r="N4207" i="1" l="1"/>
  <c r="N4208" i="1" l="1"/>
  <c r="N4209" i="1" l="1"/>
  <c r="N4210" i="1" l="1"/>
  <c r="N4211" i="1" l="1"/>
  <c r="N4212" i="1" l="1"/>
  <c r="N4213" i="1" l="1"/>
  <c r="N4214" i="1" l="1"/>
  <c r="N4215" i="1" l="1"/>
  <c r="N4216" i="1" l="1"/>
  <c r="N4217" i="1" l="1"/>
  <c r="N4218" i="1" l="1"/>
  <c r="N4219" i="1" l="1"/>
  <c r="N4220" i="1" l="1"/>
  <c r="N4221" i="1" l="1"/>
  <c r="N4222" i="1" l="1"/>
  <c r="N4223" i="1" l="1"/>
  <c r="N4224" i="1" l="1"/>
  <c r="N4225" i="1" l="1"/>
  <c r="N4226" i="1" l="1"/>
  <c r="N4227" i="1" l="1"/>
  <c r="N4228" i="1" l="1"/>
  <c r="N4229" i="1" l="1"/>
  <c r="N4230" i="1" l="1"/>
  <c r="N4231" i="1" l="1"/>
  <c r="N4232" i="1" l="1"/>
  <c r="N4233" i="1" l="1"/>
  <c r="N4234" i="1" l="1"/>
  <c r="N4235" i="1" l="1"/>
  <c r="N4236" i="1" l="1"/>
  <c r="N4237" i="1" l="1"/>
  <c r="N4238" i="1" l="1"/>
  <c r="N4239" i="1" l="1"/>
  <c r="N4240" i="1" l="1"/>
  <c r="N4241" i="1" l="1"/>
  <c r="N4242" i="1" l="1"/>
  <c r="N4243" i="1" l="1"/>
  <c r="N4244" i="1" l="1"/>
  <c r="N4245" i="1" l="1"/>
  <c r="N4246" i="1" l="1"/>
  <c r="N4247" i="1" l="1"/>
  <c r="N4248" i="1" l="1"/>
  <c r="N4249" i="1" l="1"/>
  <c r="N4250" i="1" l="1"/>
  <c r="N4251" i="1" l="1"/>
  <c r="N4252" i="1" l="1"/>
  <c r="N4253" i="1" l="1"/>
  <c r="N4254" i="1" l="1"/>
  <c r="N4255" i="1" l="1"/>
  <c r="N4256" i="1" l="1"/>
  <c r="N4257" i="1" l="1"/>
  <c r="N4258" i="1" l="1"/>
  <c r="N4259" i="1" l="1"/>
  <c r="N4260" i="1" l="1"/>
  <c r="N4261" i="1" l="1"/>
  <c r="N4262" i="1" l="1"/>
  <c r="N4263" i="1" l="1"/>
  <c r="N4264" i="1" l="1"/>
  <c r="N4265" i="1" l="1"/>
  <c r="N4266" i="1" l="1"/>
  <c r="N4267" i="1" l="1"/>
  <c r="N4268" i="1" l="1"/>
  <c r="N4269" i="1" l="1"/>
  <c r="N4270" i="1" l="1"/>
  <c r="N4271" i="1" l="1"/>
  <c r="N4272" i="1" l="1"/>
  <c r="N4273" i="1" l="1"/>
  <c r="N4274" i="1" l="1"/>
  <c r="N4275" i="1" l="1"/>
  <c r="N4276" i="1" l="1"/>
  <c r="N4277" i="1" l="1"/>
  <c r="N4278" i="1" l="1"/>
  <c r="N4279" i="1" l="1"/>
  <c r="N4280" i="1" l="1"/>
  <c r="N4281" i="1" l="1"/>
  <c r="N4282" i="1" l="1"/>
  <c r="N4283" i="1" l="1"/>
  <c r="N4284" i="1" l="1"/>
  <c r="N4285" i="1" l="1"/>
  <c r="N4286" i="1" l="1"/>
  <c r="N4287" i="1" l="1"/>
  <c r="N4288" i="1" l="1"/>
  <c r="N4289" i="1" l="1"/>
  <c r="N4290" i="1" l="1"/>
  <c r="N4291" i="1" l="1"/>
  <c r="N4292" i="1" l="1"/>
  <c r="N4293" i="1" l="1"/>
  <c r="N4294" i="1" l="1"/>
  <c r="N4295" i="1" l="1"/>
  <c r="N4296" i="1" l="1"/>
  <c r="N4297" i="1" l="1"/>
  <c r="N4298" i="1" l="1"/>
  <c r="N4299" i="1" l="1"/>
  <c r="N4300" i="1" l="1"/>
  <c r="N4301" i="1" l="1"/>
  <c r="N4302" i="1" l="1"/>
  <c r="N4303" i="1" l="1"/>
  <c r="N4304" i="1" l="1"/>
  <c r="N4305" i="1" l="1"/>
  <c r="N4306" i="1" l="1"/>
  <c r="N4307" i="1" l="1"/>
  <c r="N4308" i="1" l="1"/>
  <c r="N4309" i="1" l="1"/>
  <c r="N4310" i="1" l="1"/>
  <c r="N4311" i="1" l="1"/>
  <c r="N4312" i="1" l="1"/>
  <c r="N4313" i="1" l="1"/>
  <c r="N4314" i="1" l="1"/>
  <c r="N4315" i="1" l="1"/>
  <c r="N4316" i="1" l="1"/>
  <c r="N4317" i="1" l="1"/>
  <c r="N4318" i="1" l="1"/>
  <c r="N4319" i="1" l="1"/>
  <c r="N4320" i="1" l="1"/>
  <c r="N4321" i="1" l="1"/>
  <c r="N4322" i="1" l="1"/>
  <c r="N4323" i="1" l="1"/>
  <c r="N4324" i="1" l="1"/>
  <c r="N4325" i="1" l="1"/>
  <c r="N4326" i="1" l="1"/>
  <c r="N4327" i="1" l="1"/>
  <c r="N4328" i="1" l="1"/>
  <c r="N4329" i="1" l="1"/>
  <c r="N4330" i="1" l="1"/>
  <c r="N4331" i="1" l="1"/>
  <c r="N4332" i="1" l="1"/>
  <c r="N4333" i="1" l="1"/>
  <c r="N4334" i="1" l="1"/>
  <c r="N4335" i="1" l="1"/>
  <c r="N4336" i="1" l="1"/>
  <c r="N4337" i="1" l="1"/>
  <c r="N4338" i="1" l="1"/>
  <c r="N4339" i="1" l="1"/>
  <c r="N4340" i="1" l="1"/>
  <c r="N4341" i="1" l="1"/>
  <c r="N4342" i="1" l="1"/>
  <c r="N4343" i="1" l="1"/>
  <c r="N4344" i="1" l="1"/>
  <c r="N4345" i="1" l="1"/>
  <c r="N4346" i="1" l="1"/>
  <c r="N4347" i="1" l="1"/>
  <c r="N4348" i="1" l="1"/>
  <c r="N4349" i="1" l="1"/>
  <c r="N4350" i="1" l="1"/>
  <c r="N4351" i="1" l="1"/>
  <c r="N4352" i="1" l="1"/>
  <c r="N4353" i="1" l="1"/>
  <c r="N4354" i="1" l="1"/>
  <c r="N4355" i="1" l="1"/>
  <c r="N4356" i="1" l="1"/>
  <c r="N4357" i="1" l="1"/>
  <c r="N4358" i="1" l="1"/>
  <c r="N4359" i="1" l="1"/>
  <c r="N4360" i="1" l="1"/>
  <c r="N4361" i="1" l="1"/>
  <c r="N4362" i="1" l="1"/>
  <c r="N4363" i="1" l="1"/>
  <c r="N4364" i="1" l="1"/>
  <c r="N4365" i="1" l="1"/>
  <c r="N4366" i="1" l="1"/>
  <c r="N4367" i="1" l="1"/>
  <c r="N4368" i="1" l="1"/>
  <c r="N4369" i="1" l="1"/>
  <c r="N4370" i="1" l="1"/>
  <c r="N4371" i="1" l="1"/>
  <c r="N4372" i="1" l="1"/>
  <c r="N4373" i="1" l="1"/>
  <c r="N4374" i="1" l="1"/>
  <c r="N4375" i="1" l="1"/>
  <c r="N4376" i="1" l="1"/>
  <c r="N4377" i="1" l="1"/>
  <c r="N4378" i="1" l="1"/>
  <c r="N4379" i="1" l="1"/>
  <c r="N4380" i="1" l="1"/>
  <c r="N4381" i="1" l="1"/>
  <c r="N4382" i="1" l="1"/>
  <c r="N4383" i="1" l="1"/>
  <c r="N4384" i="1" l="1"/>
  <c r="N4385" i="1" l="1"/>
  <c r="N4386" i="1" l="1"/>
  <c r="N4387" i="1" l="1"/>
  <c r="N4388" i="1" l="1"/>
  <c r="N4389" i="1" l="1"/>
  <c r="N4390" i="1" l="1"/>
  <c r="N4391" i="1" l="1"/>
  <c r="N4392" i="1" l="1"/>
  <c r="N4393" i="1" l="1"/>
  <c r="N4394" i="1" l="1"/>
  <c r="N4395" i="1" l="1"/>
  <c r="N4396" i="1" l="1"/>
  <c r="N4397" i="1" l="1"/>
  <c r="N4398" i="1" l="1"/>
  <c r="N4399" i="1" l="1"/>
  <c r="N4400" i="1" l="1"/>
  <c r="N4401" i="1" l="1"/>
  <c r="N4402" i="1" l="1"/>
  <c r="N4403" i="1" l="1"/>
  <c r="N4404" i="1" l="1"/>
  <c r="N4405" i="1" l="1"/>
  <c r="N4406" i="1" l="1"/>
  <c r="N4407" i="1" l="1"/>
  <c r="N4408" i="1" l="1"/>
  <c r="N4409" i="1" l="1"/>
  <c r="N4410" i="1" l="1"/>
  <c r="N4411" i="1" l="1"/>
  <c r="N4412" i="1" l="1"/>
  <c r="N4413" i="1" l="1"/>
  <c r="N4414" i="1" l="1"/>
  <c r="N4415" i="1" l="1"/>
  <c r="N4416" i="1" l="1"/>
  <c r="N4417" i="1" l="1"/>
  <c r="N4418" i="1" l="1"/>
  <c r="N4419" i="1" l="1"/>
  <c r="N4420" i="1" l="1"/>
  <c r="N4421" i="1" l="1"/>
  <c r="N4422" i="1" l="1"/>
  <c r="N4423" i="1" l="1"/>
  <c r="N4424" i="1" l="1"/>
  <c r="N4425" i="1" l="1"/>
  <c r="N4426" i="1" l="1"/>
  <c r="N4427" i="1" l="1"/>
  <c r="N4428" i="1" l="1"/>
  <c r="N4429" i="1" l="1"/>
  <c r="N4430" i="1" l="1"/>
  <c r="N4431" i="1" l="1"/>
  <c r="N4432" i="1" l="1"/>
  <c r="N4433" i="1" l="1"/>
  <c r="N4434" i="1" l="1"/>
  <c r="N4435" i="1" l="1"/>
  <c r="N4436" i="1" l="1"/>
  <c r="N4437" i="1" l="1"/>
  <c r="N4438" i="1" l="1"/>
  <c r="N4439" i="1" l="1"/>
  <c r="N4440" i="1" l="1"/>
  <c r="N4441" i="1" l="1"/>
  <c r="N4442" i="1" l="1"/>
  <c r="N4443" i="1" l="1"/>
  <c r="N4444" i="1" l="1"/>
  <c r="N4445" i="1" l="1"/>
  <c r="N4446" i="1" l="1"/>
  <c r="N4447" i="1" l="1"/>
  <c r="N4448" i="1" l="1"/>
  <c r="N4449" i="1" l="1"/>
  <c r="N4450" i="1" l="1"/>
  <c r="N4451" i="1" l="1"/>
  <c r="N4452" i="1" l="1"/>
  <c r="N4453" i="1" l="1"/>
  <c r="N4454" i="1" l="1"/>
  <c r="N4455" i="1" l="1"/>
  <c r="N4456" i="1" l="1"/>
  <c r="N4457" i="1" l="1"/>
  <c r="N4458" i="1" l="1"/>
  <c r="N4459" i="1" l="1"/>
  <c r="N4460" i="1" l="1"/>
  <c r="N4461" i="1" l="1"/>
  <c r="N4462" i="1" l="1"/>
  <c r="N4463" i="1" l="1"/>
  <c r="N4464" i="1" l="1"/>
  <c r="N4465" i="1" l="1"/>
  <c r="N4466" i="1" l="1"/>
  <c r="N4467" i="1" l="1"/>
  <c r="N4468" i="1" l="1"/>
  <c r="N4469" i="1" l="1"/>
  <c r="N4470" i="1" l="1"/>
  <c r="N4471" i="1" l="1"/>
  <c r="N4472" i="1" l="1"/>
  <c r="N4473" i="1" l="1"/>
  <c r="N4474" i="1" l="1"/>
  <c r="N4475" i="1" l="1"/>
  <c r="N4476" i="1" l="1"/>
  <c r="N4477" i="1" l="1"/>
  <c r="N4478" i="1" l="1"/>
  <c r="N4479" i="1" l="1"/>
  <c r="N4480" i="1" l="1"/>
  <c r="N4481" i="1" l="1"/>
  <c r="N4482" i="1" l="1"/>
  <c r="N4483" i="1" l="1"/>
  <c r="N4484" i="1" l="1"/>
  <c r="N4485" i="1" l="1"/>
  <c r="N4486" i="1" l="1"/>
  <c r="N4487" i="1" l="1"/>
  <c r="N4488" i="1" l="1"/>
  <c r="N4489" i="1" l="1"/>
  <c r="N4490" i="1" l="1"/>
  <c r="N4491" i="1" l="1"/>
  <c r="N4492" i="1" l="1"/>
  <c r="N4493" i="1" l="1"/>
  <c r="N4494" i="1" l="1"/>
  <c r="N4495" i="1" l="1"/>
  <c r="N4496" i="1" l="1"/>
  <c r="N4497" i="1" l="1"/>
  <c r="N4498" i="1" l="1"/>
  <c r="N4499" i="1" l="1"/>
  <c r="N4500" i="1" l="1"/>
  <c r="N4501" i="1" l="1"/>
  <c r="N4502" i="1" l="1"/>
  <c r="N4503" i="1" l="1"/>
  <c r="N4504" i="1" l="1"/>
  <c r="N4505" i="1" l="1"/>
  <c r="N4506" i="1" l="1"/>
  <c r="N4507" i="1" l="1"/>
  <c r="N4508" i="1" l="1"/>
  <c r="N4509" i="1" l="1"/>
  <c r="N4510" i="1" l="1"/>
  <c r="N4511" i="1" l="1"/>
  <c r="N4512" i="1" l="1"/>
  <c r="N4513" i="1" l="1"/>
  <c r="N4514" i="1" l="1"/>
  <c r="N4515" i="1" l="1"/>
  <c r="N4516" i="1" l="1"/>
  <c r="N4517" i="1" l="1"/>
  <c r="N4518" i="1" l="1"/>
  <c r="N4519" i="1" l="1"/>
  <c r="N4520" i="1" l="1"/>
  <c r="N4521" i="1" l="1"/>
  <c r="N4522" i="1" l="1"/>
  <c r="N4523" i="1" l="1"/>
  <c r="N4524" i="1" l="1"/>
  <c r="N4525" i="1" l="1"/>
  <c r="N4526" i="1" l="1"/>
  <c r="N4527" i="1" l="1"/>
  <c r="N4528" i="1" l="1"/>
  <c r="N4529" i="1" l="1"/>
  <c r="N4530" i="1" l="1"/>
  <c r="N4531" i="1" l="1"/>
  <c r="N4532" i="1" l="1"/>
  <c r="N4533" i="1" l="1"/>
  <c r="N4534" i="1" l="1"/>
  <c r="N4535" i="1" l="1"/>
  <c r="N4536" i="1" l="1"/>
  <c r="N4537" i="1" l="1"/>
  <c r="N4538" i="1" l="1"/>
  <c r="N4539" i="1" l="1"/>
  <c r="N4540" i="1" l="1"/>
  <c r="N4541" i="1" l="1"/>
  <c r="N4542" i="1" l="1"/>
  <c r="N4543" i="1" l="1"/>
  <c r="N4544" i="1" l="1"/>
  <c r="N4545" i="1" l="1"/>
  <c r="N4546" i="1" l="1"/>
  <c r="N4547" i="1" l="1"/>
  <c r="N4548" i="1" l="1"/>
  <c r="N4549" i="1" l="1"/>
  <c r="N4550" i="1" l="1"/>
  <c r="N4551" i="1" l="1"/>
  <c r="N4552" i="1" l="1"/>
  <c r="N4553" i="1" l="1"/>
  <c r="N4554" i="1" l="1"/>
  <c r="N4555" i="1" l="1"/>
  <c r="N4556" i="1" l="1"/>
  <c r="N4557" i="1" l="1"/>
  <c r="N4558" i="1" l="1"/>
  <c r="N4559" i="1" l="1"/>
  <c r="N4560" i="1" l="1"/>
  <c r="N4561" i="1" l="1"/>
  <c r="N4562" i="1" l="1"/>
  <c r="N4563" i="1" l="1"/>
  <c r="N4564" i="1" l="1"/>
  <c r="N4565" i="1" l="1"/>
  <c r="N4566" i="1" l="1"/>
  <c r="N4567" i="1" l="1"/>
  <c r="N4568" i="1" l="1"/>
  <c r="N4569" i="1" l="1"/>
  <c r="N4570" i="1" l="1"/>
  <c r="N4571" i="1" l="1"/>
  <c r="N4572" i="1" l="1"/>
  <c r="N4573" i="1" l="1"/>
  <c r="N4574" i="1" l="1"/>
  <c r="N4575" i="1" l="1"/>
  <c r="N4576" i="1" l="1"/>
  <c r="N4577" i="1" l="1"/>
  <c r="N4578" i="1" l="1"/>
  <c r="N4579" i="1" l="1"/>
  <c r="N4580" i="1" l="1"/>
  <c r="N4581" i="1" l="1"/>
  <c r="N4582" i="1" l="1"/>
  <c r="N4583" i="1" l="1"/>
  <c r="N4584" i="1" l="1"/>
  <c r="N4585" i="1" l="1"/>
  <c r="N4586" i="1" l="1"/>
  <c r="N4587" i="1" l="1"/>
  <c r="N4588" i="1" l="1"/>
  <c r="N4589" i="1" l="1"/>
  <c r="N4590" i="1" l="1"/>
  <c r="N4591" i="1" l="1"/>
  <c r="N4592" i="1" l="1"/>
  <c r="N4593" i="1" l="1"/>
  <c r="N4594" i="1" l="1"/>
  <c r="N4595" i="1" l="1"/>
  <c r="N4596" i="1" l="1"/>
  <c r="N4597" i="1" l="1"/>
  <c r="N4598" i="1" l="1"/>
  <c r="N4599" i="1" l="1"/>
  <c r="N4600" i="1" l="1"/>
  <c r="N4601" i="1" l="1"/>
  <c r="N4602" i="1" l="1"/>
  <c r="N4603" i="1" l="1"/>
  <c r="N4604" i="1" l="1"/>
  <c r="N4605" i="1" l="1"/>
  <c r="N4606" i="1" l="1"/>
  <c r="N4607" i="1" l="1"/>
  <c r="N4608" i="1" l="1"/>
  <c r="N4609" i="1" l="1"/>
  <c r="N4610" i="1" l="1"/>
  <c r="N4611" i="1" l="1"/>
  <c r="N4612" i="1" l="1"/>
  <c r="N4613" i="1" l="1"/>
  <c r="N4614" i="1" l="1"/>
  <c r="N4615" i="1" l="1"/>
  <c r="N4616" i="1" l="1"/>
  <c r="N4617" i="1" l="1"/>
  <c r="N4618" i="1" l="1"/>
  <c r="N4619" i="1" l="1"/>
  <c r="N4620" i="1" l="1"/>
  <c r="N4621" i="1" l="1"/>
  <c r="N4622" i="1" l="1"/>
  <c r="N4623" i="1" l="1"/>
  <c r="N4624" i="1" l="1"/>
  <c r="N4625" i="1" l="1"/>
  <c r="N4626" i="1" l="1"/>
  <c r="N4627" i="1" l="1"/>
  <c r="N4628" i="1" l="1"/>
  <c r="N4629" i="1" l="1"/>
  <c r="N4630" i="1" l="1"/>
  <c r="N4631" i="1" l="1"/>
  <c r="N4632" i="1" l="1"/>
  <c r="N4633" i="1" l="1"/>
  <c r="N4634" i="1" l="1"/>
  <c r="N4635" i="1" l="1"/>
  <c r="N4636" i="1" l="1"/>
  <c r="N4637" i="1" l="1"/>
  <c r="N4638" i="1" l="1"/>
  <c r="N4639" i="1" l="1"/>
  <c r="N4640" i="1" l="1"/>
  <c r="N4641" i="1" l="1"/>
  <c r="N4642" i="1" l="1"/>
  <c r="N4643" i="1" l="1"/>
  <c r="N4644" i="1" l="1"/>
  <c r="N4645" i="1" l="1"/>
  <c r="N4646" i="1" l="1"/>
  <c r="N4647" i="1" l="1"/>
  <c r="N4648" i="1" l="1"/>
  <c r="N4649" i="1" l="1"/>
  <c r="N4650" i="1" l="1"/>
  <c r="N4651" i="1" l="1"/>
  <c r="N4652" i="1" l="1"/>
  <c r="N4653" i="1" l="1"/>
  <c r="N4654" i="1" l="1"/>
  <c r="N4655" i="1" l="1"/>
  <c r="N4656" i="1" l="1"/>
  <c r="N4657" i="1" l="1"/>
  <c r="N4658" i="1" l="1"/>
  <c r="N4659" i="1" l="1"/>
  <c r="N4660" i="1" l="1"/>
  <c r="N4661" i="1" l="1"/>
  <c r="N4662" i="1" l="1"/>
  <c r="N4663" i="1" l="1"/>
  <c r="N4664" i="1" l="1"/>
  <c r="N4665" i="1" l="1"/>
  <c r="N4666" i="1" l="1"/>
  <c r="N4667" i="1" l="1"/>
  <c r="N4668" i="1" l="1"/>
  <c r="N4669" i="1" l="1"/>
  <c r="N4670" i="1" l="1"/>
  <c r="N4671" i="1" l="1"/>
  <c r="N4672" i="1" l="1"/>
  <c r="N4673" i="1" l="1"/>
  <c r="N4674" i="1" l="1"/>
  <c r="N4675" i="1" l="1"/>
  <c r="N4676" i="1" l="1"/>
  <c r="N4677" i="1" l="1"/>
  <c r="N4678" i="1" l="1"/>
  <c r="N4679" i="1" l="1"/>
  <c r="N4680" i="1" l="1"/>
  <c r="N4681" i="1" l="1"/>
  <c r="N4682" i="1" l="1"/>
  <c r="N4683" i="1" l="1"/>
  <c r="N4684" i="1" l="1"/>
  <c r="N4685" i="1" l="1"/>
  <c r="N4686" i="1" l="1"/>
  <c r="N4687" i="1" l="1"/>
  <c r="N4688" i="1" l="1"/>
  <c r="N4689" i="1" l="1"/>
  <c r="N4690" i="1" l="1"/>
  <c r="N4691" i="1" l="1"/>
  <c r="N4692" i="1" l="1"/>
  <c r="N4693" i="1" l="1"/>
  <c r="N4694" i="1" l="1"/>
  <c r="N4695" i="1" l="1"/>
  <c r="N4696" i="1" l="1"/>
  <c r="N4697" i="1" l="1"/>
  <c r="N4698" i="1" l="1"/>
  <c r="N4699" i="1" l="1"/>
  <c r="N4700" i="1" l="1"/>
  <c r="N4701" i="1" l="1"/>
  <c r="N4702" i="1" l="1"/>
  <c r="N4703" i="1" l="1"/>
  <c r="N4704" i="1" l="1"/>
  <c r="N4705" i="1" l="1"/>
  <c r="N4706" i="1" l="1"/>
  <c r="N4707" i="1" l="1"/>
  <c r="N4708" i="1" l="1"/>
  <c r="N4709" i="1" l="1"/>
  <c r="N4710" i="1" l="1"/>
  <c r="N4711" i="1" l="1"/>
  <c r="N4712" i="1" l="1"/>
  <c r="N4713" i="1" l="1"/>
  <c r="N4714" i="1" l="1"/>
  <c r="N4715" i="1" l="1"/>
  <c r="N4716" i="1" l="1"/>
  <c r="N4717" i="1" l="1"/>
  <c r="N4718" i="1" l="1"/>
  <c r="N4719" i="1" l="1"/>
  <c r="N4720" i="1" l="1"/>
  <c r="N4721" i="1" l="1"/>
  <c r="N4722" i="1" l="1"/>
  <c r="N4723" i="1" l="1"/>
  <c r="N4724" i="1" l="1"/>
  <c r="N4725" i="1" l="1"/>
  <c r="N4726" i="1" l="1"/>
  <c r="N4727" i="1" l="1"/>
  <c r="N4728" i="1" l="1"/>
  <c r="N4729" i="1" l="1"/>
  <c r="N4730" i="1" l="1"/>
  <c r="N4731" i="1" l="1"/>
  <c r="N4732" i="1" l="1"/>
  <c r="N4733" i="1" l="1"/>
  <c r="N4734" i="1" l="1"/>
  <c r="N4735" i="1" l="1"/>
  <c r="N4736" i="1" l="1"/>
  <c r="N4737" i="1" l="1"/>
  <c r="N4738" i="1" l="1"/>
  <c r="N4739" i="1" l="1"/>
  <c r="N4740" i="1" l="1"/>
  <c r="N4741" i="1" l="1"/>
  <c r="N4742" i="1" l="1"/>
  <c r="N4743" i="1" l="1"/>
  <c r="N4744" i="1" l="1"/>
  <c r="N4745" i="1" l="1"/>
  <c r="N4746" i="1" l="1"/>
  <c r="N4747" i="1" l="1"/>
  <c r="N4748" i="1" l="1"/>
  <c r="N4749" i="1" l="1"/>
  <c r="N4750" i="1" l="1"/>
  <c r="N4751" i="1" l="1"/>
  <c r="N4752" i="1" l="1"/>
  <c r="N4753" i="1" l="1"/>
  <c r="N4754" i="1" l="1"/>
  <c r="N4755" i="1" l="1"/>
  <c r="N4756" i="1" l="1"/>
  <c r="N4757" i="1" l="1"/>
  <c r="N4758" i="1" l="1"/>
  <c r="N4759" i="1" l="1"/>
  <c r="N4760" i="1" l="1"/>
  <c r="N4761" i="1" l="1"/>
  <c r="N4762" i="1" l="1"/>
  <c r="N4763" i="1" l="1"/>
  <c r="N4764" i="1" l="1"/>
  <c r="N4765" i="1" l="1"/>
  <c r="N4766" i="1" l="1"/>
  <c r="N4767" i="1" l="1"/>
  <c r="N4768" i="1" l="1"/>
  <c r="N4769" i="1" l="1"/>
  <c r="N4770" i="1" l="1"/>
  <c r="N4771" i="1" l="1"/>
  <c r="N4772" i="1" l="1"/>
  <c r="N4773" i="1" l="1"/>
  <c r="N4774" i="1" l="1"/>
  <c r="N4775" i="1" l="1"/>
  <c r="N4776" i="1" l="1"/>
  <c r="N4777" i="1" l="1"/>
  <c r="N4778" i="1" l="1"/>
  <c r="N4779" i="1" l="1"/>
  <c r="N4780" i="1" l="1"/>
  <c r="N4781" i="1" l="1"/>
  <c r="N4782" i="1" l="1"/>
  <c r="N4783" i="1" l="1"/>
  <c r="N4784" i="1" l="1"/>
  <c r="N4785" i="1" l="1"/>
  <c r="N4786" i="1" l="1"/>
  <c r="N4787" i="1" l="1"/>
  <c r="N4788" i="1" l="1"/>
  <c r="N4789" i="1" l="1"/>
  <c r="N4790" i="1" l="1"/>
  <c r="N4791" i="1" l="1"/>
  <c r="N4792" i="1" l="1"/>
  <c r="N4793" i="1" l="1"/>
  <c r="N4794" i="1" l="1"/>
  <c r="N4795" i="1" l="1"/>
  <c r="N4796" i="1" l="1"/>
  <c r="N4797" i="1" l="1"/>
  <c r="N4798" i="1" l="1"/>
  <c r="N4799" i="1" l="1"/>
  <c r="N4800" i="1" l="1"/>
  <c r="N4801" i="1" l="1"/>
  <c r="N4802" i="1" l="1"/>
  <c r="N4803" i="1" l="1"/>
  <c r="N4804" i="1" l="1"/>
  <c r="N4805" i="1" l="1"/>
  <c r="N4806" i="1" l="1"/>
  <c r="N4807" i="1" l="1"/>
  <c r="N4808" i="1" l="1"/>
  <c r="N4809" i="1" l="1"/>
  <c r="N4810" i="1" l="1"/>
  <c r="N4811" i="1" l="1"/>
  <c r="N4812" i="1" l="1"/>
  <c r="N4813" i="1" l="1"/>
  <c r="N4814" i="1" l="1"/>
  <c r="N4815" i="1" l="1"/>
  <c r="N4816" i="1" l="1"/>
  <c r="N4817" i="1" l="1"/>
  <c r="N4818" i="1" l="1"/>
  <c r="N4819" i="1" l="1"/>
  <c r="N4820" i="1" l="1"/>
  <c r="N4821" i="1" l="1"/>
  <c r="N4822" i="1" l="1"/>
  <c r="N4823" i="1" l="1"/>
  <c r="N4824" i="1" l="1"/>
  <c r="N4825" i="1" l="1"/>
  <c r="N4826" i="1" l="1"/>
  <c r="N4827" i="1" l="1"/>
  <c r="N4828" i="1" l="1"/>
  <c r="N4829" i="1" l="1"/>
  <c r="N4830" i="1" l="1"/>
  <c r="N4831" i="1" l="1"/>
  <c r="N4832" i="1" l="1"/>
  <c r="N4833" i="1" l="1"/>
  <c r="N4834" i="1" l="1"/>
  <c r="N4835" i="1" l="1"/>
  <c r="N4836" i="1" l="1"/>
  <c r="N4837" i="1" l="1"/>
  <c r="N4838" i="1" l="1"/>
  <c r="N4839" i="1" l="1"/>
  <c r="N4840" i="1" l="1"/>
  <c r="N4841" i="1" l="1"/>
  <c r="N4842" i="1" l="1"/>
  <c r="N4843" i="1" l="1"/>
  <c r="N4844" i="1" l="1"/>
  <c r="N4845" i="1" l="1"/>
  <c r="N4846" i="1" l="1"/>
  <c r="N4847" i="1" l="1"/>
  <c r="N4848" i="1" l="1"/>
  <c r="N4849" i="1" l="1"/>
  <c r="N4850" i="1" l="1"/>
  <c r="N4851" i="1" l="1"/>
  <c r="N4852" i="1" l="1"/>
  <c r="N4853" i="1" l="1"/>
  <c r="N4854" i="1" l="1"/>
  <c r="N4855" i="1" l="1"/>
  <c r="N4856" i="1" l="1"/>
  <c r="N4857" i="1" l="1"/>
  <c r="N4858" i="1" l="1"/>
  <c r="N4859" i="1" l="1"/>
  <c r="N4860" i="1" l="1"/>
  <c r="N4861" i="1" l="1"/>
  <c r="N4862" i="1" l="1"/>
  <c r="N4863" i="1" l="1"/>
  <c r="N4864" i="1" l="1"/>
  <c r="N4865" i="1" l="1"/>
  <c r="N4866" i="1" l="1"/>
  <c r="N4867" i="1" l="1"/>
  <c r="N4868" i="1" l="1"/>
  <c r="N4869" i="1" l="1"/>
  <c r="N4870" i="1" l="1"/>
  <c r="N4871" i="1" l="1"/>
  <c r="N4872" i="1" l="1"/>
  <c r="N4873" i="1" l="1"/>
  <c r="N4874" i="1" l="1"/>
  <c r="N4875" i="1" l="1"/>
  <c r="N4876" i="1" l="1"/>
  <c r="N4877" i="1" l="1"/>
  <c r="N4878" i="1" l="1"/>
  <c r="N4879" i="1" l="1"/>
  <c r="N4880" i="1" l="1"/>
  <c r="N4881" i="1" l="1"/>
  <c r="N4882" i="1" l="1"/>
  <c r="N4883" i="1" l="1"/>
  <c r="N4884" i="1" l="1"/>
  <c r="N4885" i="1" l="1"/>
  <c r="N4886" i="1" l="1"/>
  <c r="N4887" i="1" l="1"/>
  <c r="N4888" i="1" l="1"/>
  <c r="N4889" i="1" l="1"/>
  <c r="N4890" i="1" l="1"/>
  <c r="N4891" i="1" l="1"/>
  <c r="N4892" i="1" l="1"/>
  <c r="N4893" i="1" l="1"/>
  <c r="N4894" i="1" l="1"/>
  <c r="N4895" i="1" l="1"/>
  <c r="N4896" i="1" l="1"/>
  <c r="N4897" i="1" l="1"/>
  <c r="N4898" i="1" l="1"/>
  <c r="N4899" i="1" l="1"/>
  <c r="N4900" i="1" l="1"/>
  <c r="N4901" i="1" l="1"/>
  <c r="N4902" i="1" l="1"/>
  <c r="N4903" i="1" l="1"/>
  <c r="N4904" i="1" l="1"/>
  <c r="N4905" i="1" l="1"/>
  <c r="N4906" i="1" l="1"/>
  <c r="N4907" i="1" l="1"/>
  <c r="N4908" i="1" l="1"/>
  <c r="N4909" i="1" l="1"/>
  <c r="N4910" i="1" l="1"/>
  <c r="N4911" i="1" l="1"/>
  <c r="N4912" i="1" l="1"/>
  <c r="N4913" i="1" l="1"/>
  <c r="N4914" i="1" l="1"/>
  <c r="N4915" i="1" l="1"/>
  <c r="N4916" i="1" l="1"/>
  <c r="N4917" i="1" l="1"/>
  <c r="N4918" i="1" l="1"/>
  <c r="N4919" i="1" l="1"/>
  <c r="N4920" i="1" l="1"/>
  <c r="N4921" i="1" l="1"/>
  <c r="N4922" i="1" l="1"/>
  <c r="N4923" i="1" l="1"/>
  <c r="N4924" i="1" l="1"/>
  <c r="N4925" i="1" l="1"/>
  <c r="N4926" i="1" l="1"/>
  <c r="N4927" i="1" l="1"/>
  <c r="N4928" i="1" l="1"/>
  <c r="N4929" i="1" l="1"/>
  <c r="N4930" i="1" l="1"/>
  <c r="N4931" i="1" l="1"/>
  <c r="N4932" i="1" l="1"/>
  <c r="N4933" i="1" l="1"/>
  <c r="N4934" i="1" l="1"/>
  <c r="N4935" i="1" l="1"/>
  <c r="N4936" i="1" l="1"/>
  <c r="N4937" i="1" l="1"/>
  <c r="N4938" i="1" l="1"/>
  <c r="N4939" i="1" l="1"/>
  <c r="N4940" i="1" l="1"/>
  <c r="N4941" i="1" l="1"/>
  <c r="N4942" i="1" l="1"/>
  <c r="N4943" i="1" l="1"/>
  <c r="N4944" i="1" l="1"/>
  <c r="N4945" i="1" l="1"/>
  <c r="N4946" i="1" l="1"/>
  <c r="N4947" i="1" l="1"/>
  <c r="N4948" i="1" l="1"/>
  <c r="N4949" i="1" l="1"/>
  <c r="N4950" i="1" l="1"/>
  <c r="N4951" i="1" l="1"/>
  <c r="N4952" i="1" l="1"/>
  <c r="N4953" i="1" l="1"/>
  <c r="N4954" i="1" l="1"/>
  <c r="N4955" i="1" l="1"/>
  <c r="N4956" i="1" l="1"/>
  <c r="N4957" i="1" l="1"/>
  <c r="N4958" i="1" l="1"/>
  <c r="N4959" i="1" l="1"/>
  <c r="N4960" i="1" l="1"/>
  <c r="N4961" i="1" l="1"/>
  <c r="N4962" i="1" l="1"/>
  <c r="N4963" i="1" l="1"/>
  <c r="N4964" i="1" l="1"/>
  <c r="N4965" i="1" l="1"/>
  <c r="N4966" i="1" l="1"/>
  <c r="N4967" i="1" l="1"/>
  <c r="N4968" i="1" l="1"/>
  <c r="N4969" i="1" l="1"/>
  <c r="N4970" i="1" l="1"/>
  <c r="N4971" i="1" l="1"/>
  <c r="N4972" i="1" l="1"/>
  <c r="N4973" i="1" l="1"/>
  <c r="N4974" i="1" l="1"/>
  <c r="N4975" i="1" l="1"/>
  <c r="N4976" i="1" l="1"/>
  <c r="N4977" i="1" l="1"/>
  <c r="N4978" i="1" l="1"/>
  <c r="N4979" i="1" l="1"/>
  <c r="N4980" i="1" l="1"/>
  <c r="N4981" i="1" l="1"/>
  <c r="N4982" i="1" l="1"/>
  <c r="N4983" i="1" l="1"/>
  <c r="N4984" i="1" l="1"/>
  <c r="N4985" i="1" l="1"/>
  <c r="N4986" i="1" l="1"/>
  <c r="N4987" i="1" l="1"/>
  <c r="N4988" i="1" l="1"/>
  <c r="N4989" i="1" l="1"/>
  <c r="N4990" i="1" l="1"/>
  <c r="N4991" i="1" l="1"/>
  <c r="N4992" i="1" l="1"/>
  <c r="N4993" i="1" l="1"/>
  <c r="N4994" i="1" l="1"/>
  <c r="N4995" i="1" l="1"/>
  <c r="N4996" i="1" l="1"/>
  <c r="N4997" i="1" l="1"/>
  <c r="N4998" i="1" l="1"/>
  <c r="N4999" i="1" l="1"/>
  <c r="N5000" i="1" l="1"/>
  <c r="N5001" i="1" l="1"/>
  <c r="N5002" i="1" l="1"/>
  <c r="N5003" i="1" l="1"/>
  <c r="N5004" i="1" l="1"/>
  <c r="N5005" i="1" l="1"/>
  <c r="N5006" i="1" l="1"/>
  <c r="N5007" i="1" l="1"/>
  <c r="N5008" i="1" l="1"/>
  <c r="N5009" i="1" l="1"/>
  <c r="N5010" i="1" l="1"/>
  <c r="N5011" i="1" l="1"/>
  <c r="N5012" i="1" l="1"/>
  <c r="N5013" i="1" l="1"/>
  <c r="N5014" i="1" l="1"/>
  <c r="N5015" i="1" l="1"/>
  <c r="N5016" i="1" l="1"/>
  <c r="N5017" i="1" l="1"/>
  <c r="N5018" i="1" l="1"/>
  <c r="N5019" i="1" l="1"/>
  <c r="N5020" i="1" l="1"/>
  <c r="N5021" i="1" l="1"/>
  <c r="N5022" i="1" l="1"/>
  <c r="N5023" i="1" l="1"/>
  <c r="N5024" i="1" l="1"/>
  <c r="N5025" i="1" l="1"/>
  <c r="N5026" i="1" l="1"/>
  <c r="N5027" i="1" l="1"/>
  <c r="N5028" i="1" l="1"/>
  <c r="N5029" i="1" l="1"/>
  <c r="N5030" i="1" l="1"/>
  <c r="N5031" i="1" l="1"/>
  <c r="N5032" i="1" l="1"/>
  <c r="N5033" i="1" l="1"/>
  <c r="N5034" i="1" l="1"/>
  <c r="N5035" i="1" l="1"/>
  <c r="N5036" i="1" l="1"/>
  <c r="N5037" i="1" l="1"/>
  <c r="N5038" i="1" l="1"/>
  <c r="N5039" i="1" l="1"/>
  <c r="N5040" i="1" l="1"/>
  <c r="N5041" i="1" l="1"/>
  <c r="N5042" i="1" l="1"/>
  <c r="N5043" i="1" l="1"/>
  <c r="N5044" i="1" l="1"/>
  <c r="N5045" i="1" l="1"/>
  <c r="N5046" i="1" l="1"/>
  <c r="N5047" i="1" l="1"/>
  <c r="N5048" i="1" l="1"/>
  <c r="N5049" i="1" l="1"/>
  <c r="N5050" i="1" l="1"/>
  <c r="N5051" i="1" l="1"/>
  <c r="N5052" i="1" l="1"/>
  <c r="N5053" i="1" l="1"/>
  <c r="N5054" i="1" l="1"/>
  <c r="N5055" i="1" l="1"/>
  <c r="N5056" i="1" l="1"/>
  <c r="N5057" i="1" l="1"/>
  <c r="N5058" i="1" l="1"/>
  <c r="N5059" i="1" l="1"/>
  <c r="N5060" i="1" l="1"/>
  <c r="N5061" i="1" l="1"/>
  <c r="N5062" i="1" l="1"/>
  <c r="N5063" i="1" l="1"/>
  <c r="N5064" i="1" l="1"/>
  <c r="N5065" i="1" l="1"/>
  <c r="N5066" i="1" l="1"/>
  <c r="N5067" i="1" l="1"/>
  <c r="N5068" i="1" l="1"/>
  <c r="N5069" i="1" l="1"/>
  <c r="N5070" i="1" l="1"/>
  <c r="N5071" i="1" l="1"/>
  <c r="N5072" i="1" l="1"/>
  <c r="N5073" i="1" l="1"/>
  <c r="N5074" i="1" l="1"/>
  <c r="N5075" i="1" l="1"/>
  <c r="N5076" i="1" l="1"/>
  <c r="N5077" i="1" l="1"/>
  <c r="N5078" i="1" l="1"/>
  <c r="N5079" i="1" l="1"/>
  <c r="N5080" i="1" l="1"/>
  <c r="N5081" i="1" l="1"/>
  <c r="N5082" i="1" l="1"/>
  <c r="N5083" i="1" l="1"/>
  <c r="N5084" i="1" l="1"/>
  <c r="N5085" i="1" l="1"/>
  <c r="N5086" i="1" l="1"/>
  <c r="N5087" i="1" l="1"/>
  <c r="N5088" i="1" l="1"/>
  <c r="N5089" i="1" l="1"/>
  <c r="N5090" i="1" l="1"/>
  <c r="N5091" i="1" l="1"/>
  <c r="N5092" i="1" l="1"/>
  <c r="N5093" i="1" l="1"/>
  <c r="N5094" i="1" l="1"/>
  <c r="N5095" i="1" l="1"/>
  <c r="N5096" i="1" l="1"/>
  <c r="N5097" i="1" l="1"/>
  <c r="N5098" i="1" l="1"/>
  <c r="N5099" i="1" l="1"/>
  <c r="N5100" i="1" l="1"/>
  <c r="N5101" i="1" l="1"/>
  <c r="N5102" i="1" l="1"/>
  <c r="N5103" i="1" l="1"/>
  <c r="N5104" i="1" l="1"/>
  <c r="N5105" i="1" l="1"/>
  <c r="N5106" i="1" l="1"/>
  <c r="N5107" i="1" l="1"/>
  <c r="N5108" i="1" l="1"/>
  <c r="N5109" i="1" l="1"/>
  <c r="N5110" i="1" l="1"/>
  <c r="N5111" i="1" l="1"/>
  <c r="N5112" i="1" l="1"/>
  <c r="N5113" i="1" l="1"/>
  <c r="N5114" i="1" l="1"/>
  <c r="N5115" i="1" l="1"/>
  <c r="N5116" i="1" l="1"/>
  <c r="N5117" i="1" l="1"/>
  <c r="N5118" i="1" l="1"/>
  <c r="N5119" i="1" l="1"/>
  <c r="N5120" i="1" l="1"/>
  <c r="N5121" i="1" l="1"/>
  <c r="N5122" i="1" l="1"/>
  <c r="N5123" i="1" l="1"/>
  <c r="N5124" i="1" l="1"/>
  <c r="N5125" i="1" l="1"/>
  <c r="N5126" i="1" l="1"/>
  <c r="N5127" i="1" l="1"/>
  <c r="N5128" i="1" l="1"/>
  <c r="N5129" i="1" l="1"/>
  <c r="N5130" i="1" l="1"/>
  <c r="N5131" i="1" l="1"/>
  <c r="N5132" i="1" l="1"/>
  <c r="N5133" i="1" l="1"/>
  <c r="N5134" i="1" l="1"/>
  <c r="N5135" i="1" l="1"/>
  <c r="N5136" i="1" l="1"/>
  <c r="N5137" i="1" l="1"/>
  <c r="N5138" i="1" l="1"/>
  <c r="N5139" i="1" l="1"/>
  <c r="N5140" i="1" l="1"/>
  <c r="N5141" i="1" l="1"/>
  <c r="N5142" i="1" l="1"/>
  <c r="N5143" i="1" l="1"/>
  <c r="N5144" i="1" l="1"/>
  <c r="N5145" i="1" l="1"/>
  <c r="N5146" i="1" l="1"/>
  <c r="N5147" i="1" l="1"/>
  <c r="N5148" i="1" l="1"/>
  <c r="N5149" i="1" l="1"/>
  <c r="N5150" i="1" l="1"/>
  <c r="N5151" i="1" l="1"/>
  <c r="N5152" i="1" l="1"/>
  <c r="N5153" i="1" l="1"/>
  <c r="N5154" i="1" l="1"/>
  <c r="N5155" i="1" l="1"/>
  <c r="N5156" i="1" l="1"/>
  <c r="N5157" i="1" l="1"/>
  <c r="N5158" i="1" l="1"/>
  <c r="N5159" i="1" l="1"/>
  <c r="N5160" i="1" l="1"/>
  <c r="N5161" i="1" l="1"/>
  <c r="N5162" i="1" l="1"/>
  <c r="N5163" i="1" l="1"/>
  <c r="N5164" i="1" l="1"/>
  <c r="N5165" i="1" l="1"/>
  <c r="N5166" i="1" l="1"/>
  <c r="N5167" i="1" l="1"/>
  <c r="N5168" i="1" l="1"/>
  <c r="N5169" i="1" l="1"/>
  <c r="N5170" i="1" l="1"/>
  <c r="N5171" i="1" l="1"/>
  <c r="N5172" i="1" l="1"/>
  <c r="N5173" i="1" l="1"/>
  <c r="N5174" i="1" l="1"/>
  <c r="N5175" i="1" l="1"/>
  <c r="N5176" i="1" l="1"/>
  <c r="N5177" i="1" l="1"/>
  <c r="N5178" i="1" l="1"/>
  <c r="N5179" i="1" l="1"/>
  <c r="N5180" i="1" l="1"/>
  <c r="N5181" i="1" l="1"/>
  <c r="N5182" i="1" l="1"/>
  <c r="N5183" i="1" l="1"/>
  <c r="N5184" i="1" l="1"/>
  <c r="N5185" i="1" l="1"/>
  <c r="N5186" i="1" l="1"/>
  <c r="N5187" i="1" l="1"/>
  <c r="N5188" i="1" l="1"/>
  <c r="N5189" i="1" l="1"/>
  <c r="N5190" i="1" l="1"/>
  <c r="N5191" i="1" l="1"/>
  <c r="N5192" i="1" l="1"/>
  <c r="N5193" i="1" l="1"/>
  <c r="N5194" i="1" l="1"/>
  <c r="N5195" i="1" l="1"/>
  <c r="N5196" i="1" l="1"/>
  <c r="N5197" i="1" l="1"/>
  <c r="N5198" i="1" l="1"/>
  <c r="N5199" i="1" l="1"/>
  <c r="N5200" i="1" l="1"/>
  <c r="N5201" i="1" l="1"/>
  <c r="N5202" i="1" l="1"/>
  <c r="N5203" i="1" l="1"/>
  <c r="N5204" i="1" l="1"/>
  <c r="N5205" i="1" l="1"/>
  <c r="N5206" i="1" l="1"/>
  <c r="N5207" i="1" l="1"/>
  <c r="N5208" i="1" l="1"/>
  <c r="N5209" i="1" l="1"/>
  <c r="N5210" i="1" l="1"/>
  <c r="N5211" i="1" l="1"/>
  <c r="N5212" i="1" l="1"/>
  <c r="N5213" i="1" l="1"/>
  <c r="N5214" i="1" l="1"/>
  <c r="N5215" i="1" l="1"/>
  <c r="N5216" i="1" l="1"/>
  <c r="N5217" i="1" l="1"/>
  <c r="N5218" i="1" l="1"/>
  <c r="N5219" i="1" l="1"/>
  <c r="N5220" i="1" l="1"/>
  <c r="N5221" i="1" l="1"/>
  <c r="N5222" i="1" l="1"/>
  <c r="N5223" i="1" l="1"/>
  <c r="N5224" i="1" l="1"/>
  <c r="N5225" i="1" l="1"/>
  <c r="N5226" i="1" l="1"/>
  <c r="N5227" i="1" l="1"/>
  <c r="N5228" i="1" l="1"/>
  <c r="N5229" i="1" l="1"/>
  <c r="N5230" i="1" l="1"/>
  <c r="N5231" i="1" l="1"/>
  <c r="N5232" i="1" l="1"/>
  <c r="N5233" i="1" l="1"/>
  <c r="N5234" i="1" l="1"/>
  <c r="N5235" i="1" l="1"/>
  <c r="N5236" i="1" l="1"/>
  <c r="N5237" i="1" l="1"/>
  <c r="N5238" i="1" l="1"/>
  <c r="N5239" i="1" l="1"/>
  <c r="N5240" i="1" l="1"/>
  <c r="N5241" i="1" l="1"/>
  <c r="N5242" i="1" l="1"/>
  <c r="N5243" i="1" l="1"/>
  <c r="N5244" i="1" l="1"/>
  <c r="N5245" i="1" l="1"/>
  <c r="N5246" i="1" l="1"/>
  <c r="N5247" i="1" l="1"/>
  <c r="N5248" i="1" l="1"/>
  <c r="N5249" i="1" l="1"/>
  <c r="N5250" i="1" l="1"/>
  <c r="N5251" i="1" l="1"/>
  <c r="N5252" i="1" l="1"/>
  <c r="N5253" i="1" l="1"/>
  <c r="N5254" i="1" l="1"/>
  <c r="N5255" i="1" l="1"/>
  <c r="N5256" i="1" l="1"/>
  <c r="N5257" i="1" l="1"/>
  <c r="N5258" i="1" l="1"/>
  <c r="N5259" i="1" l="1"/>
  <c r="N5260" i="1" l="1"/>
  <c r="N5261" i="1" l="1"/>
  <c r="N5262" i="1" l="1"/>
  <c r="N5263" i="1" l="1"/>
  <c r="N5264" i="1" l="1"/>
  <c r="N5265" i="1" l="1"/>
  <c r="N5266" i="1" l="1"/>
  <c r="N5267" i="1" l="1"/>
  <c r="N5268" i="1" l="1"/>
  <c r="N5269" i="1" l="1"/>
  <c r="N5270" i="1" l="1"/>
  <c r="N5271" i="1" l="1"/>
  <c r="N5272" i="1" l="1"/>
  <c r="N5273" i="1" l="1"/>
  <c r="N5274" i="1" l="1"/>
  <c r="N5275" i="1" l="1"/>
  <c r="N5276" i="1" l="1"/>
  <c r="N5277" i="1" l="1"/>
  <c r="N5278" i="1" l="1"/>
  <c r="N5279" i="1" l="1"/>
  <c r="N5280" i="1" l="1"/>
  <c r="N5281" i="1" l="1"/>
  <c r="N5282" i="1" l="1"/>
  <c r="N5283" i="1" l="1"/>
  <c r="N5284" i="1" l="1"/>
  <c r="N5285" i="1" l="1"/>
  <c r="N5286" i="1" l="1"/>
  <c r="N5287" i="1" l="1"/>
  <c r="N5288" i="1" l="1"/>
  <c r="N5289" i="1" l="1"/>
  <c r="N5290" i="1" l="1"/>
  <c r="N5291" i="1" l="1"/>
  <c r="N5292" i="1" l="1"/>
  <c r="N5293" i="1" l="1"/>
  <c r="N5294" i="1" l="1"/>
  <c r="N5295" i="1" l="1"/>
  <c r="N5296" i="1" l="1"/>
  <c r="N5297" i="1" l="1"/>
  <c r="N5298" i="1" l="1"/>
  <c r="N5299" i="1" l="1"/>
  <c r="N5300" i="1" l="1"/>
  <c r="N5301" i="1" l="1"/>
  <c r="N5302" i="1" l="1"/>
  <c r="N5303" i="1" l="1"/>
  <c r="N5304" i="1" l="1"/>
  <c r="N5305" i="1" l="1"/>
  <c r="N5306" i="1" l="1"/>
  <c r="N5307" i="1" l="1"/>
  <c r="N5308" i="1" l="1"/>
  <c r="N5309" i="1" l="1"/>
  <c r="N5310" i="1" l="1"/>
  <c r="N5311" i="1" l="1"/>
  <c r="N5312" i="1" l="1"/>
  <c r="N5313" i="1" l="1"/>
  <c r="N5314" i="1" l="1"/>
  <c r="N5315" i="1" l="1"/>
  <c r="N5316" i="1" l="1"/>
  <c r="N5317" i="1" l="1"/>
  <c r="N5318" i="1" l="1"/>
  <c r="N5319" i="1" l="1"/>
  <c r="N5320" i="1" l="1"/>
  <c r="N5321" i="1" l="1"/>
  <c r="N5322" i="1" l="1"/>
  <c r="N5323" i="1" l="1"/>
  <c r="N5324" i="1" l="1"/>
  <c r="N5325" i="1" l="1"/>
  <c r="N5326" i="1" l="1"/>
  <c r="N5327" i="1" l="1"/>
  <c r="N5328" i="1" l="1"/>
  <c r="N5329" i="1" l="1"/>
  <c r="N5330" i="1" l="1"/>
  <c r="N5331" i="1" l="1"/>
  <c r="N5332" i="1" l="1"/>
  <c r="N5333" i="1" l="1"/>
  <c r="N5334" i="1" l="1"/>
  <c r="N5335" i="1" l="1"/>
  <c r="N5336" i="1" l="1"/>
  <c r="N5337" i="1" l="1"/>
  <c r="N5338" i="1" l="1"/>
  <c r="N5339" i="1" l="1"/>
  <c r="N5340" i="1" l="1"/>
  <c r="N5341" i="1" l="1"/>
  <c r="N5342" i="1" l="1"/>
  <c r="N5343" i="1" l="1"/>
  <c r="N5344" i="1" l="1"/>
  <c r="N5345" i="1" l="1"/>
  <c r="N5346" i="1" l="1"/>
  <c r="N5347" i="1" l="1"/>
  <c r="N5348" i="1" l="1"/>
  <c r="N5349" i="1" l="1"/>
  <c r="N5350" i="1" l="1"/>
  <c r="N5351" i="1" l="1"/>
  <c r="N5352" i="1" l="1"/>
  <c r="N5353" i="1" l="1"/>
  <c r="N5354" i="1" l="1"/>
  <c r="N5355" i="1" l="1"/>
  <c r="N5356" i="1" l="1"/>
  <c r="N5357" i="1" l="1"/>
  <c r="N5358" i="1" l="1"/>
  <c r="N5359" i="1" l="1"/>
  <c r="N5360" i="1" l="1"/>
  <c r="N5361" i="1" l="1"/>
  <c r="N5362" i="1" l="1"/>
  <c r="N5363" i="1" l="1"/>
  <c r="N5364" i="1" l="1"/>
  <c r="N5365" i="1" l="1"/>
  <c r="N5366" i="1" l="1"/>
  <c r="N5367" i="1" l="1"/>
  <c r="N5368" i="1" l="1"/>
  <c r="N5369" i="1" l="1"/>
  <c r="N5370" i="1" l="1"/>
  <c r="N5371" i="1" l="1"/>
  <c r="N5372" i="1" l="1"/>
  <c r="N5373" i="1" l="1"/>
  <c r="N5374" i="1" l="1"/>
  <c r="N5375" i="1" l="1"/>
  <c r="N5376" i="1" l="1"/>
  <c r="N5377" i="1" l="1"/>
  <c r="N5378" i="1" l="1"/>
  <c r="N5379" i="1" l="1"/>
  <c r="N5380" i="1" l="1"/>
  <c r="N5381" i="1" l="1"/>
  <c r="N5382" i="1" l="1"/>
  <c r="N5383" i="1" l="1"/>
  <c r="N5384" i="1" l="1"/>
  <c r="N5385" i="1" l="1"/>
  <c r="N5386" i="1" l="1"/>
  <c r="N5387" i="1" l="1"/>
  <c r="N5388" i="1" l="1"/>
  <c r="N5389" i="1" l="1"/>
  <c r="N5390" i="1" l="1"/>
  <c r="N5391" i="1" l="1"/>
  <c r="N5392" i="1" l="1"/>
  <c r="N5393" i="1" l="1"/>
  <c r="N5394" i="1" l="1"/>
  <c r="N5395" i="1" l="1"/>
  <c r="N5396" i="1" l="1"/>
  <c r="N5397" i="1" l="1"/>
  <c r="N5398" i="1" l="1"/>
  <c r="N5399" i="1" l="1"/>
  <c r="N5400" i="1" l="1"/>
  <c r="N5401" i="1" l="1"/>
  <c r="N5402" i="1" l="1"/>
  <c r="N5403" i="1" l="1"/>
  <c r="N5404" i="1" l="1"/>
  <c r="N5405" i="1" l="1"/>
  <c r="N5406" i="1" l="1"/>
  <c r="N5407" i="1" l="1"/>
  <c r="N5408" i="1" l="1"/>
  <c r="N5409" i="1" l="1"/>
  <c r="N5410" i="1" l="1"/>
  <c r="N5411" i="1" l="1"/>
  <c r="N5412" i="1" l="1"/>
  <c r="N5413" i="1" l="1"/>
  <c r="N5414" i="1" l="1"/>
  <c r="N5415" i="1" l="1"/>
  <c r="N5416" i="1" l="1"/>
  <c r="N5417" i="1" l="1"/>
  <c r="N5418" i="1" l="1"/>
  <c r="N5419" i="1" l="1"/>
  <c r="N5420" i="1" l="1"/>
  <c r="N5421" i="1" l="1"/>
  <c r="N5422" i="1" l="1"/>
  <c r="N5423" i="1" l="1"/>
  <c r="N5424" i="1" l="1"/>
  <c r="N5425" i="1" l="1"/>
  <c r="N5426" i="1" l="1"/>
  <c r="N5427" i="1" l="1"/>
  <c r="N5428" i="1" l="1"/>
  <c r="N5429" i="1" l="1"/>
  <c r="N5430" i="1" l="1"/>
  <c r="N5431" i="1" l="1"/>
  <c r="N5432" i="1" l="1"/>
  <c r="N5433" i="1" l="1"/>
  <c r="N5434" i="1" l="1"/>
  <c r="N5435" i="1" l="1"/>
  <c r="N5436" i="1" l="1"/>
  <c r="N5437" i="1" l="1"/>
  <c r="N5438" i="1" l="1"/>
  <c r="N5439" i="1" l="1"/>
  <c r="N5440" i="1" l="1"/>
  <c r="N5441" i="1" l="1"/>
  <c r="N5442" i="1" l="1"/>
  <c r="N5443" i="1" l="1"/>
  <c r="N5444" i="1" l="1"/>
  <c r="N5445" i="1" l="1"/>
  <c r="N5446" i="1" l="1"/>
  <c r="N5447" i="1" l="1"/>
  <c r="N5448" i="1" l="1"/>
  <c r="N5449" i="1" l="1"/>
  <c r="N5450" i="1" l="1"/>
  <c r="N5451" i="1" l="1"/>
  <c r="N5452" i="1" l="1"/>
  <c r="N5453" i="1" l="1"/>
  <c r="N5454" i="1" l="1"/>
  <c r="N5455" i="1" l="1"/>
  <c r="N5456" i="1" l="1"/>
  <c r="N5457" i="1" l="1"/>
  <c r="N5458" i="1" l="1"/>
  <c r="N5459" i="1" l="1"/>
  <c r="N5460" i="1" l="1"/>
  <c r="N5461" i="1" l="1"/>
  <c r="N5462" i="1" l="1"/>
  <c r="N5463" i="1" l="1"/>
  <c r="N5464" i="1" l="1"/>
  <c r="N5465" i="1" l="1"/>
  <c r="N5466" i="1" l="1"/>
  <c r="N5467" i="1" l="1"/>
  <c r="N5468" i="1" l="1"/>
  <c r="N5469" i="1" l="1"/>
  <c r="N5470" i="1" l="1"/>
  <c r="N5471" i="1" l="1"/>
  <c r="N5472" i="1" l="1"/>
  <c r="N5473" i="1" l="1"/>
  <c r="N5474" i="1" l="1"/>
  <c r="N5475" i="1" l="1"/>
  <c r="N5476" i="1" l="1"/>
  <c r="N5477" i="1" l="1"/>
  <c r="N5478" i="1" l="1"/>
  <c r="N5479" i="1" l="1"/>
  <c r="N5480" i="1" l="1"/>
  <c r="N5481" i="1" l="1"/>
  <c r="N5482" i="1" l="1"/>
  <c r="N5483" i="1" l="1"/>
  <c r="N5484" i="1" l="1"/>
  <c r="N5485" i="1" l="1"/>
  <c r="N5486" i="1" l="1"/>
  <c r="N5487" i="1" l="1"/>
  <c r="N5488" i="1" l="1"/>
  <c r="N5489" i="1" l="1"/>
  <c r="N5490" i="1" l="1"/>
  <c r="N5491" i="1" l="1"/>
  <c r="N5492" i="1" l="1"/>
  <c r="N5493" i="1" l="1"/>
  <c r="N5494" i="1" l="1"/>
  <c r="N5495" i="1" l="1"/>
  <c r="N5496" i="1" l="1"/>
  <c r="N5497" i="1" l="1"/>
  <c r="N5498" i="1" l="1"/>
  <c r="N5499" i="1" l="1"/>
  <c r="N5500" i="1" l="1"/>
  <c r="N5501" i="1" l="1"/>
  <c r="N5502" i="1" l="1"/>
  <c r="N5503" i="1" l="1"/>
  <c r="N5504" i="1" l="1"/>
  <c r="N5505" i="1" l="1"/>
  <c r="N5506" i="1" l="1"/>
  <c r="N5507" i="1" l="1"/>
  <c r="N5508" i="1" l="1"/>
  <c r="N5509" i="1" l="1"/>
  <c r="N5510" i="1" l="1"/>
  <c r="N5511" i="1" l="1"/>
  <c r="N5512" i="1" l="1"/>
  <c r="N5513" i="1" l="1"/>
  <c r="N5514" i="1" l="1"/>
  <c r="N5515" i="1" l="1"/>
  <c r="N5516" i="1" l="1"/>
  <c r="N5517" i="1" l="1"/>
  <c r="N5518" i="1" l="1"/>
  <c r="N5519" i="1" l="1"/>
  <c r="N5520" i="1" l="1"/>
  <c r="N5521" i="1" l="1"/>
  <c r="N5522" i="1" l="1"/>
  <c r="N5523" i="1" l="1"/>
  <c r="N5524" i="1" l="1"/>
  <c r="N5525" i="1" l="1"/>
  <c r="N5526" i="1" l="1"/>
  <c r="N5527" i="1" l="1"/>
  <c r="N5528" i="1" l="1"/>
  <c r="N5529" i="1" l="1"/>
  <c r="N5530" i="1" l="1"/>
  <c r="N5531" i="1" l="1"/>
  <c r="N5532" i="1" l="1"/>
  <c r="N5533" i="1" l="1"/>
  <c r="N5534" i="1" l="1"/>
  <c r="N5535" i="1" l="1"/>
  <c r="N5536" i="1" l="1"/>
  <c r="N5537" i="1" l="1"/>
  <c r="N5538" i="1" l="1"/>
  <c r="N5539" i="1" l="1"/>
  <c r="N5540" i="1" l="1"/>
  <c r="N5541" i="1" l="1"/>
  <c r="N5542" i="1" l="1"/>
  <c r="N5543" i="1" l="1"/>
  <c r="N5544" i="1" l="1"/>
  <c r="N5545" i="1" l="1"/>
  <c r="N5546" i="1" l="1"/>
  <c r="N5547" i="1" l="1"/>
  <c r="N5548" i="1" l="1"/>
  <c r="N5549" i="1" l="1"/>
  <c r="N5550" i="1" l="1"/>
  <c r="N5551" i="1" l="1"/>
  <c r="N5552" i="1" l="1"/>
  <c r="N5553" i="1" l="1"/>
  <c r="N5554" i="1" l="1"/>
  <c r="N5555" i="1" l="1"/>
  <c r="N5556" i="1" l="1"/>
  <c r="N5557" i="1" l="1"/>
  <c r="N5558" i="1" l="1"/>
  <c r="N5559" i="1" l="1"/>
  <c r="N5560" i="1" l="1"/>
  <c r="N5561" i="1" l="1"/>
  <c r="N5562" i="1" l="1"/>
  <c r="N5563" i="1" l="1"/>
  <c r="N5564" i="1" l="1"/>
  <c r="N5565" i="1" l="1"/>
  <c r="N5566" i="1" l="1"/>
  <c r="N5567" i="1" l="1"/>
  <c r="N5568" i="1" l="1"/>
  <c r="N5569" i="1" l="1"/>
  <c r="N5570" i="1" l="1"/>
  <c r="N5571" i="1" l="1"/>
  <c r="N5572" i="1" l="1"/>
  <c r="N5573" i="1" l="1"/>
  <c r="N5574" i="1" l="1"/>
  <c r="N5575" i="1" l="1"/>
  <c r="N5576" i="1" l="1"/>
  <c r="N5577" i="1" l="1"/>
  <c r="N5578" i="1" l="1"/>
  <c r="N5579" i="1" l="1"/>
  <c r="N5580" i="1" l="1"/>
  <c r="N5581" i="1" l="1"/>
  <c r="N5582" i="1" l="1"/>
  <c r="N5583" i="1" l="1"/>
  <c r="N5584" i="1" l="1"/>
  <c r="N5585" i="1" l="1"/>
  <c r="N5586" i="1" l="1"/>
  <c r="N5587" i="1" l="1"/>
  <c r="N5588" i="1" l="1"/>
  <c r="N5589" i="1" l="1"/>
  <c r="N5590" i="1" l="1"/>
  <c r="N5591" i="1" l="1"/>
  <c r="N5592" i="1" l="1"/>
  <c r="N5593" i="1" l="1"/>
  <c r="N5594" i="1" l="1"/>
  <c r="N5595" i="1" l="1"/>
  <c r="N5596" i="1" l="1"/>
  <c r="N5597" i="1" l="1"/>
  <c r="N5598" i="1" l="1"/>
  <c r="N5599" i="1" l="1"/>
  <c r="N5600" i="1" l="1"/>
  <c r="N5601" i="1" l="1"/>
  <c r="N5602" i="1" l="1"/>
  <c r="N5603" i="1" l="1"/>
  <c r="N5604" i="1" l="1"/>
  <c r="N5605" i="1" l="1"/>
  <c r="N5606" i="1" l="1"/>
  <c r="N5607" i="1" l="1"/>
  <c r="N5608" i="1" l="1"/>
  <c r="N5609" i="1" l="1"/>
  <c r="N5610" i="1" l="1"/>
  <c r="N5611" i="1" l="1"/>
  <c r="N5612" i="1" l="1"/>
  <c r="N5613" i="1" l="1"/>
  <c r="N5614" i="1" l="1"/>
  <c r="N5615" i="1" l="1"/>
  <c r="N5616" i="1" l="1"/>
  <c r="N5617" i="1" l="1"/>
  <c r="N5618" i="1" l="1"/>
  <c r="N5619" i="1" l="1"/>
  <c r="N5620" i="1" l="1"/>
  <c r="N5621" i="1" l="1"/>
  <c r="N5622" i="1" l="1"/>
  <c r="N5623" i="1" l="1"/>
  <c r="N5624" i="1" l="1"/>
  <c r="N5625" i="1" l="1"/>
  <c r="N5626" i="1" l="1"/>
  <c r="N5627" i="1" l="1"/>
  <c r="N5628" i="1" l="1"/>
  <c r="N5629" i="1" l="1"/>
  <c r="N5630" i="1" l="1"/>
  <c r="N5631" i="1" l="1"/>
  <c r="N5632" i="1" l="1"/>
  <c r="N5633" i="1" l="1"/>
  <c r="N5634" i="1" l="1"/>
  <c r="N5635" i="1" l="1"/>
  <c r="N5636" i="1" l="1"/>
  <c r="N5637" i="1" l="1"/>
  <c r="N5638" i="1" l="1"/>
  <c r="N5639" i="1" l="1"/>
  <c r="N5640" i="1" l="1"/>
  <c r="N5641" i="1" l="1"/>
  <c r="N5642" i="1" l="1"/>
  <c r="N5643" i="1" l="1"/>
  <c r="N5644" i="1" l="1"/>
  <c r="N5645" i="1" l="1"/>
  <c r="N5646" i="1" l="1"/>
  <c r="N5647" i="1" l="1"/>
  <c r="N5648" i="1" l="1"/>
  <c r="N5649" i="1" l="1"/>
  <c r="N5650" i="1" l="1"/>
  <c r="N5651" i="1" l="1"/>
  <c r="N5652" i="1" l="1"/>
  <c r="N5653" i="1" l="1"/>
  <c r="N5654" i="1" l="1"/>
  <c r="N5655" i="1" l="1"/>
  <c r="N5656" i="1" l="1"/>
  <c r="N5657" i="1" l="1"/>
  <c r="N5658" i="1" l="1"/>
  <c r="N5659" i="1" l="1"/>
  <c r="N5660" i="1" l="1"/>
  <c r="N5661" i="1" l="1"/>
  <c r="N5662" i="1" l="1"/>
  <c r="N5663" i="1" l="1"/>
  <c r="N5664" i="1" l="1"/>
  <c r="N5665" i="1" l="1"/>
  <c r="N5666" i="1" l="1"/>
  <c r="N5667" i="1" l="1"/>
  <c r="N5668" i="1" l="1"/>
  <c r="N5669" i="1" l="1"/>
  <c r="N5670" i="1" l="1"/>
  <c r="N5671" i="1" l="1"/>
  <c r="N5672" i="1" l="1"/>
  <c r="N5673" i="1" l="1"/>
  <c r="N5674" i="1" l="1"/>
  <c r="N5675" i="1" l="1"/>
  <c r="N5676" i="1" l="1"/>
  <c r="N5677" i="1" l="1"/>
  <c r="N5678" i="1" l="1"/>
  <c r="N5679" i="1" l="1"/>
  <c r="N5680" i="1" l="1"/>
  <c r="N5681" i="1" l="1"/>
  <c r="N5682" i="1" l="1"/>
  <c r="N5683" i="1" l="1"/>
  <c r="N5684" i="1" l="1"/>
  <c r="N5685" i="1" l="1"/>
  <c r="N5686" i="1" l="1"/>
  <c r="N5687" i="1" l="1"/>
  <c r="N5688" i="1" l="1"/>
  <c r="N5689" i="1" l="1"/>
  <c r="N5690" i="1" l="1"/>
  <c r="N5691" i="1" l="1"/>
  <c r="N5692" i="1" l="1"/>
  <c r="N5693" i="1" l="1"/>
  <c r="N5694" i="1" l="1"/>
  <c r="N5695" i="1" l="1"/>
  <c r="N5696" i="1" l="1"/>
  <c r="N5697" i="1" l="1"/>
  <c r="N5698" i="1" l="1"/>
  <c r="N5699" i="1" l="1"/>
  <c r="N5700" i="1" l="1"/>
  <c r="N5701" i="1" l="1"/>
  <c r="N5702" i="1" l="1"/>
  <c r="N5703" i="1" l="1"/>
  <c r="N5704" i="1" l="1"/>
  <c r="N5705" i="1" l="1"/>
  <c r="N5706" i="1" l="1"/>
  <c r="N5707" i="1" l="1"/>
  <c r="N5708" i="1" l="1"/>
  <c r="N5709" i="1" l="1"/>
  <c r="N5710" i="1" l="1"/>
  <c r="N5711" i="1" l="1"/>
  <c r="N5712" i="1" l="1"/>
  <c r="N5713" i="1" l="1"/>
  <c r="N5714" i="1" l="1"/>
  <c r="N5715" i="1" l="1"/>
  <c r="N5716" i="1" l="1"/>
  <c r="N5717" i="1" l="1"/>
  <c r="N5718" i="1" l="1"/>
  <c r="N5719" i="1" l="1"/>
  <c r="N5720" i="1" l="1"/>
  <c r="N5721" i="1" l="1"/>
  <c r="N5722" i="1" l="1"/>
  <c r="N5723" i="1" l="1"/>
  <c r="N5724" i="1" l="1"/>
  <c r="N5725" i="1" l="1"/>
  <c r="N5726" i="1" l="1"/>
  <c r="N5727" i="1" l="1"/>
  <c r="N5728" i="1" l="1"/>
  <c r="N5729" i="1" l="1"/>
  <c r="N5730" i="1" l="1"/>
  <c r="N5731" i="1" l="1"/>
  <c r="N5732" i="1" l="1"/>
  <c r="N5733" i="1" l="1"/>
  <c r="N5734" i="1" l="1"/>
  <c r="N5735" i="1" l="1"/>
  <c r="N5736" i="1" l="1"/>
  <c r="N5737" i="1" l="1"/>
  <c r="N5738" i="1" l="1"/>
  <c r="N5739" i="1" l="1"/>
  <c r="N5740" i="1" l="1"/>
  <c r="N5741" i="1" l="1"/>
  <c r="N5742" i="1" l="1"/>
  <c r="N5743" i="1" l="1"/>
  <c r="N5744" i="1" l="1"/>
  <c r="N5745" i="1" l="1"/>
  <c r="N5746" i="1" l="1"/>
  <c r="N5747" i="1" l="1"/>
  <c r="N5748" i="1" l="1"/>
  <c r="N5749" i="1" l="1"/>
  <c r="N5750" i="1" l="1"/>
  <c r="N5751" i="1" l="1"/>
  <c r="N5752" i="1" l="1"/>
  <c r="N5753" i="1" l="1"/>
  <c r="N5754" i="1" l="1"/>
  <c r="N5755" i="1" l="1"/>
  <c r="N5756" i="1" l="1"/>
  <c r="N5757" i="1" l="1"/>
  <c r="N5758" i="1" l="1"/>
  <c r="N5759" i="1" l="1"/>
  <c r="N5760" i="1" l="1"/>
  <c r="N5761" i="1" l="1"/>
  <c r="N5762" i="1" l="1"/>
  <c r="N5763" i="1" l="1"/>
  <c r="N5764" i="1" l="1"/>
  <c r="N5765" i="1" l="1"/>
  <c r="N5766" i="1" l="1"/>
  <c r="N5767" i="1" l="1"/>
  <c r="N5768" i="1" l="1"/>
  <c r="N5769" i="1" l="1"/>
  <c r="N5770" i="1" l="1"/>
  <c r="N5771" i="1" l="1"/>
  <c r="N5772" i="1" l="1"/>
  <c r="N5773" i="1" l="1"/>
  <c r="N5774" i="1" l="1"/>
  <c r="N5775" i="1" l="1"/>
  <c r="N5776" i="1" l="1"/>
  <c r="N5777" i="1" l="1"/>
  <c r="N5778" i="1" l="1"/>
  <c r="N5779" i="1" l="1"/>
  <c r="N5780" i="1" l="1"/>
  <c r="N5781" i="1" l="1"/>
  <c r="N5782" i="1" l="1"/>
  <c r="N5783" i="1" l="1"/>
  <c r="N5784" i="1" l="1"/>
  <c r="N5785" i="1" l="1"/>
  <c r="N5786" i="1" l="1"/>
  <c r="N5787" i="1" l="1"/>
  <c r="N5788" i="1" l="1"/>
  <c r="N5789" i="1" l="1"/>
  <c r="N5790" i="1" l="1"/>
  <c r="N5791" i="1" l="1"/>
  <c r="N5792" i="1" l="1"/>
  <c r="N5793" i="1" l="1"/>
  <c r="N5794" i="1" l="1"/>
  <c r="N5795" i="1" l="1"/>
  <c r="N5796" i="1" l="1"/>
  <c r="N5797" i="1" l="1"/>
  <c r="N5798" i="1" l="1"/>
  <c r="N5799" i="1" l="1"/>
  <c r="N5800" i="1" l="1"/>
  <c r="N5801" i="1" l="1"/>
  <c r="N5802" i="1" l="1"/>
  <c r="N5803" i="1" l="1"/>
  <c r="N5804" i="1" l="1"/>
  <c r="N5805" i="1" l="1"/>
  <c r="N5806" i="1" l="1"/>
  <c r="N5807" i="1" l="1"/>
  <c r="N5808" i="1" l="1"/>
  <c r="N5809" i="1" l="1"/>
  <c r="N5810" i="1" l="1"/>
  <c r="N5811" i="1" l="1"/>
  <c r="N5812" i="1" l="1"/>
  <c r="N5813" i="1" l="1"/>
  <c r="N5814" i="1" l="1"/>
  <c r="N5815" i="1" l="1"/>
  <c r="N5816" i="1" l="1"/>
  <c r="N5817" i="1" l="1"/>
  <c r="N5818" i="1" l="1"/>
  <c r="N5819" i="1" l="1"/>
  <c r="N5820" i="1" l="1"/>
  <c r="N5821" i="1" l="1"/>
  <c r="N5822" i="1" l="1"/>
  <c r="N5823" i="1" l="1"/>
  <c r="N5824" i="1" l="1"/>
  <c r="N5825" i="1" l="1"/>
  <c r="N5826" i="1" l="1"/>
  <c r="N5827" i="1" l="1"/>
  <c r="N5828" i="1" l="1"/>
  <c r="N5829" i="1" l="1"/>
  <c r="N5830" i="1" l="1"/>
  <c r="N5831" i="1" l="1"/>
  <c r="N5832" i="1" l="1"/>
  <c r="N5833" i="1" l="1"/>
  <c r="N5834" i="1" l="1"/>
  <c r="N5835" i="1" l="1"/>
  <c r="N5836" i="1" l="1"/>
  <c r="N5837" i="1" l="1"/>
  <c r="N5838" i="1" l="1"/>
  <c r="N5839" i="1" l="1"/>
  <c r="N5840" i="1" l="1"/>
  <c r="N5841" i="1" l="1"/>
  <c r="N5842" i="1" l="1"/>
  <c r="N5843" i="1" l="1"/>
  <c r="N5844" i="1" l="1"/>
  <c r="N5845" i="1" l="1"/>
  <c r="N5846" i="1" l="1"/>
  <c r="N5847" i="1" l="1"/>
  <c r="N5848" i="1" l="1"/>
  <c r="N5849" i="1" l="1"/>
  <c r="N5850" i="1" l="1"/>
  <c r="N5851" i="1" l="1"/>
  <c r="N5852" i="1" l="1"/>
  <c r="N5853" i="1" l="1"/>
  <c r="N5854" i="1" l="1"/>
  <c r="N5855" i="1" l="1"/>
  <c r="N5856" i="1" l="1"/>
  <c r="N5857" i="1" l="1"/>
  <c r="N5858" i="1" l="1"/>
  <c r="N5859" i="1" l="1"/>
  <c r="N5860" i="1" l="1"/>
  <c r="N5861" i="1" l="1"/>
  <c r="N5862" i="1" l="1"/>
  <c r="N5863" i="1" l="1"/>
  <c r="N5864" i="1" l="1"/>
  <c r="N5865" i="1" l="1"/>
  <c r="N5866" i="1" l="1"/>
  <c r="N5867" i="1" l="1"/>
  <c r="N5868" i="1" l="1"/>
  <c r="N5869" i="1" l="1"/>
  <c r="N5870" i="1" l="1"/>
  <c r="N5871" i="1" l="1"/>
  <c r="N5872" i="1" l="1"/>
  <c r="N5873" i="1" l="1"/>
  <c r="N5874" i="1" l="1"/>
  <c r="N5875" i="1" l="1"/>
  <c r="N5876" i="1" l="1"/>
  <c r="N5877" i="1" l="1"/>
  <c r="N5878" i="1" l="1"/>
  <c r="N5879" i="1" l="1"/>
  <c r="N5880" i="1" l="1"/>
  <c r="N5881" i="1" l="1"/>
  <c r="N5882" i="1" l="1"/>
  <c r="N5883" i="1" l="1"/>
  <c r="N5884" i="1" l="1"/>
  <c r="N5885" i="1" l="1"/>
  <c r="N5886" i="1" l="1"/>
  <c r="N5887" i="1" l="1"/>
  <c r="N5888" i="1" l="1"/>
  <c r="N5889" i="1" l="1"/>
  <c r="N5890" i="1" l="1"/>
  <c r="N5891" i="1" l="1"/>
  <c r="N5892" i="1" l="1"/>
  <c r="N5893" i="1" l="1"/>
  <c r="N5894" i="1" l="1"/>
  <c r="N5895" i="1" l="1"/>
  <c r="N5896" i="1" l="1"/>
  <c r="N5897" i="1" l="1"/>
  <c r="N5898" i="1" l="1"/>
  <c r="N5899" i="1" l="1"/>
  <c r="N5900" i="1" l="1"/>
  <c r="N5901" i="1" l="1"/>
  <c r="N5902" i="1" l="1"/>
  <c r="N5903" i="1" l="1"/>
  <c r="N5904" i="1" l="1"/>
  <c r="N5905" i="1" l="1"/>
  <c r="N5906" i="1" l="1"/>
  <c r="N5907" i="1" l="1"/>
  <c r="N5908" i="1" l="1"/>
  <c r="N5909" i="1" l="1"/>
  <c r="N5910" i="1" l="1"/>
  <c r="N5911" i="1" l="1"/>
  <c r="N5912" i="1" l="1"/>
  <c r="N5913" i="1" l="1"/>
  <c r="N5914" i="1" l="1"/>
  <c r="N5915" i="1" l="1"/>
  <c r="N5916" i="1" l="1"/>
  <c r="N5917" i="1" l="1"/>
  <c r="N5918" i="1" l="1"/>
  <c r="N5919" i="1" l="1"/>
  <c r="N5920" i="1" l="1"/>
  <c r="N5921" i="1" l="1"/>
  <c r="N5922" i="1" l="1"/>
  <c r="N5923" i="1" l="1"/>
  <c r="N5924" i="1" l="1"/>
  <c r="N5925" i="1" l="1"/>
  <c r="N5926" i="1" l="1"/>
  <c r="N5927" i="1" l="1"/>
  <c r="N5928" i="1" l="1"/>
  <c r="N5929" i="1" l="1"/>
  <c r="N5930" i="1" l="1"/>
  <c r="N5931" i="1" l="1"/>
  <c r="N5932" i="1" l="1"/>
  <c r="N5933" i="1" l="1"/>
  <c r="N5934" i="1" l="1"/>
  <c r="N5935" i="1" l="1"/>
  <c r="N5936" i="1" l="1"/>
  <c r="N5937" i="1" l="1"/>
  <c r="N5938" i="1" l="1"/>
  <c r="N5939" i="1" l="1"/>
  <c r="N5940" i="1" l="1"/>
  <c r="N5941" i="1" l="1"/>
  <c r="N5942" i="1" l="1"/>
  <c r="N5943" i="1" l="1"/>
  <c r="N5944" i="1" l="1"/>
  <c r="N5945" i="1" l="1"/>
  <c r="N5946" i="1" l="1"/>
  <c r="N5947" i="1" l="1"/>
  <c r="N5948" i="1" l="1"/>
  <c r="N5949" i="1" l="1"/>
  <c r="N5950" i="1" l="1"/>
  <c r="N5951" i="1" l="1"/>
  <c r="N5952" i="1" l="1"/>
  <c r="N5953" i="1" l="1"/>
  <c r="N5954" i="1" l="1"/>
  <c r="N5955" i="1" l="1"/>
  <c r="N5956" i="1" l="1"/>
  <c r="N5957" i="1" l="1"/>
  <c r="N5958" i="1" l="1"/>
  <c r="N5959" i="1" l="1"/>
  <c r="N5960" i="1" l="1"/>
  <c r="N5961" i="1" l="1"/>
  <c r="N5962" i="1" l="1"/>
  <c r="N5963" i="1" l="1"/>
  <c r="N5964" i="1" l="1"/>
  <c r="N5965" i="1" l="1"/>
  <c r="N5966" i="1" l="1"/>
  <c r="N5967" i="1" l="1"/>
  <c r="N5968" i="1" l="1"/>
  <c r="N5969" i="1" l="1"/>
  <c r="N5970" i="1" l="1"/>
  <c r="N5971" i="1" l="1"/>
  <c r="N5972" i="1" l="1"/>
  <c r="N5973" i="1" l="1"/>
  <c r="N5974" i="1" l="1"/>
  <c r="N5975" i="1" l="1"/>
  <c r="N5976" i="1" l="1"/>
  <c r="N5977" i="1" l="1"/>
  <c r="N5978" i="1" l="1"/>
  <c r="N5979" i="1" l="1"/>
  <c r="N5980" i="1" l="1"/>
  <c r="N5981" i="1" l="1"/>
  <c r="N5982" i="1" l="1"/>
  <c r="N5983" i="1" l="1"/>
  <c r="N5984" i="1" l="1"/>
  <c r="N5985" i="1" l="1"/>
  <c r="N5986" i="1" l="1"/>
  <c r="N5987" i="1" l="1"/>
  <c r="N5988" i="1" l="1"/>
  <c r="N5989" i="1" l="1"/>
  <c r="N5990" i="1" l="1"/>
  <c r="N5991" i="1" l="1"/>
  <c r="N5992" i="1" l="1"/>
  <c r="N5993" i="1" l="1"/>
  <c r="N5994" i="1" l="1"/>
  <c r="N5995" i="1" l="1"/>
  <c r="N5996" i="1" l="1"/>
  <c r="N5997" i="1" l="1"/>
  <c r="N5998" i="1" l="1"/>
  <c r="N5999" i="1" l="1"/>
  <c r="N6000" i="1" l="1"/>
  <c r="N6001" i="1" l="1"/>
  <c r="N6002" i="1" l="1"/>
  <c r="N6003" i="1" l="1"/>
  <c r="N6004" i="1" l="1"/>
  <c r="N6005" i="1" l="1"/>
  <c r="N6006" i="1" l="1"/>
  <c r="N6007" i="1" l="1"/>
  <c r="N6008" i="1" l="1"/>
  <c r="N6009" i="1" l="1"/>
  <c r="N6010" i="1" l="1"/>
  <c r="N6011" i="1" l="1"/>
  <c r="N6012" i="1" l="1"/>
  <c r="N6013" i="1" l="1"/>
  <c r="N6014" i="1" l="1"/>
  <c r="N6015" i="1" l="1"/>
  <c r="N6016" i="1" l="1"/>
  <c r="N6017" i="1" l="1"/>
  <c r="N6018" i="1" l="1"/>
  <c r="N6019" i="1" l="1"/>
  <c r="N6020" i="1" l="1"/>
  <c r="N6021" i="1" l="1"/>
  <c r="N6022" i="1" l="1"/>
  <c r="N6023" i="1" l="1"/>
  <c r="N6024" i="1" l="1"/>
  <c r="N6025" i="1" l="1"/>
  <c r="N6026" i="1" l="1"/>
  <c r="N6027" i="1" l="1"/>
  <c r="N6028" i="1" l="1"/>
  <c r="N6029" i="1" l="1"/>
  <c r="N6030" i="1" l="1"/>
  <c r="N6031" i="1" l="1"/>
  <c r="N6032" i="1" l="1"/>
  <c r="N6033" i="1" l="1"/>
  <c r="N6034" i="1" l="1"/>
  <c r="N6035" i="1" l="1"/>
  <c r="N6036" i="1" l="1"/>
  <c r="N6037" i="1" l="1"/>
  <c r="N6038" i="1" l="1"/>
  <c r="N6039" i="1" l="1"/>
  <c r="N6040" i="1" l="1"/>
  <c r="N6041" i="1" l="1"/>
  <c r="N6042" i="1" l="1"/>
  <c r="N6043" i="1" l="1"/>
  <c r="N6044" i="1" l="1"/>
  <c r="N6045" i="1" l="1"/>
  <c r="N6046" i="1" l="1"/>
  <c r="N6047" i="1" l="1"/>
  <c r="N6048" i="1" l="1"/>
  <c r="N6049" i="1" l="1"/>
  <c r="N6050" i="1" l="1"/>
  <c r="N6051" i="1" l="1"/>
  <c r="N6052" i="1" l="1"/>
  <c r="N6053" i="1" l="1"/>
  <c r="N6054" i="1" l="1"/>
  <c r="N6055" i="1" l="1"/>
  <c r="N6056" i="1" l="1"/>
  <c r="N6057" i="1" l="1"/>
  <c r="N6058" i="1" l="1"/>
  <c r="N6059" i="1" l="1"/>
  <c r="N6060" i="1" l="1"/>
  <c r="N6061" i="1" l="1"/>
  <c r="N6062" i="1" l="1"/>
  <c r="N6063" i="1" l="1"/>
  <c r="N6064" i="1" l="1"/>
  <c r="N6065" i="1" l="1"/>
  <c r="N6066" i="1" l="1"/>
  <c r="N6067" i="1" l="1"/>
  <c r="N6068" i="1" l="1"/>
  <c r="N6069" i="1" l="1"/>
  <c r="N6070" i="1" l="1"/>
  <c r="N6071" i="1" l="1"/>
  <c r="N6072" i="1" l="1"/>
  <c r="N6073" i="1" l="1"/>
  <c r="N6074" i="1" l="1"/>
  <c r="N6075" i="1" l="1"/>
  <c r="N6076" i="1" l="1"/>
  <c r="N6077" i="1" l="1"/>
  <c r="N6078" i="1" l="1"/>
  <c r="N6079" i="1" l="1"/>
  <c r="N6080" i="1" l="1"/>
  <c r="N6081" i="1" l="1"/>
  <c r="N6082" i="1" l="1"/>
  <c r="N6083" i="1" l="1"/>
  <c r="N6084" i="1" l="1"/>
  <c r="N6085" i="1" l="1"/>
  <c r="N6086" i="1" l="1"/>
  <c r="N6087" i="1" l="1"/>
  <c r="N6088" i="1" l="1"/>
  <c r="N6089" i="1" l="1"/>
  <c r="N6090" i="1" l="1"/>
  <c r="N6091" i="1" l="1"/>
  <c r="N6092" i="1" l="1"/>
  <c r="N6093" i="1" l="1"/>
  <c r="N6094" i="1" l="1"/>
  <c r="N6095" i="1" l="1"/>
  <c r="N6096" i="1" l="1"/>
  <c r="N6097" i="1" l="1"/>
  <c r="N6098" i="1" l="1"/>
  <c r="N6099" i="1" l="1"/>
  <c r="N6100" i="1" l="1"/>
  <c r="N6101" i="1" l="1"/>
  <c r="N6102" i="1" l="1"/>
  <c r="N6103" i="1" l="1"/>
  <c r="N6104" i="1" l="1"/>
  <c r="N6105" i="1" l="1"/>
  <c r="N6106" i="1" l="1"/>
  <c r="N6107" i="1" l="1"/>
  <c r="N6108" i="1" l="1"/>
  <c r="N6109" i="1" l="1"/>
  <c r="N6110" i="1" l="1"/>
  <c r="N6111" i="1" l="1"/>
  <c r="N6112" i="1" l="1"/>
  <c r="N6113" i="1" l="1"/>
  <c r="N6114" i="1" l="1"/>
  <c r="N6115" i="1" l="1"/>
  <c r="N6116" i="1" l="1"/>
  <c r="N6117" i="1" l="1"/>
  <c r="N6118" i="1" l="1"/>
  <c r="N6119" i="1" l="1"/>
  <c r="N6120" i="1" l="1"/>
  <c r="N6121" i="1" l="1"/>
  <c r="N6122" i="1" l="1"/>
  <c r="N6123" i="1" l="1"/>
  <c r="N6124" i="1" l="1"/>
  <c r="N6125" i="1" l="1"/>
  <c r="N6126" i="1" l="1"/>
  <c r="N6127" i="1" l="1"/>
  <c r="N6128" i="1" l="1"/>
  <c r="N6129" i="1" l="1"/>
  <c r="N6130" i="1" l="1"/>
  <c r="N6131" i="1" l="1"/>
  <c r="N6132" i="1" l="1"/>
  <c r="N6133" i="1" l="1"/>
  <c r="N6134" i="1" l="1"/>
  <c r="N6135" i="1" l="1"/>
  <c r="N6136" i="1" l="1"/>
  <c r="N6137" i="1" l="1"/>
  <c r="N6138" i="1" l="1"/>
  <c r="N6139" i="1" l="1"/>
  <c r="N6140" i="1" l="1"/>
  <c r="N6141" i="1" l="1"/>
  <c r="N6142" i="1" l="1"/>
  <c r="N6143" i="1" l="1"/>
  <c r="N6144" i="1" l="1"/>
  <c r="N6145" i="1" l="1"/>
  <c r="N6146" i="1" l="1"/>
  <c r="N6147" i="1" l="1"/>
  <c r="N6148" i="1" l="1"/>
  <c r="N6149" i="1" l="1"/>
  <c r="N6150" i="1" l="1"/>
  <c r="N6151" i="1" l="1"/>
  <c r="N6152" i="1" l="1"/>
  <c r="N6153" i="1" l="1"/>
  <c r="N6154" i="1" l="1"/>
  <c r="N6155" i="1" l="1"/>
  <c r="N6156" i="1" l="1"/>
  <c r="N6157" i="1" l="1"/>
  <c r="N6158" i="1" l="1"/>
  <c r="N6159" i="1" l="1"/>
  <c r="N6160" i="1" l="1"/>
  <c r="N6161" i="1" l="1"/>
  <c r="N6162" i="1" l="1"/>
  <c r="N6163" i="1" l="1"/>
  <c r="N6164" i="1" l="1"/>
  <c r="N6165" i="1" l="1"/>
  <c r="N6166" i="1" l="1"/>
  <c r="N6167" i="1" l="1"/>
  <c r="N6168" i="1" l="1"/>
  <c r="N6169" i="1" l="1"/>
  <c r="N6170" i="1" l="1"/>
  <c r="N6171" i="1" l="1"/>
  <c r="N6172" i="1" l="1"/>
  <c r="N6173" i="1" l="1"/>
  <c r="N6174" i="1" l="1"/>
  <c r="N6175" i="1" l="1"/>
  <c r="N6176" i="1" l="1"/>
  <c r="N6177" i="1" l="1"/>
  <c r="N6178" i="1" l="1"/>
  <c r="N6179" i="1" l="1"/>
  <c r="N6180" i="1" l="1"/>
  <c r="N6181" i="1" l="1"/>
  <c r="N6182" i="1" l="1"/>
  <c r="N6183" i="1" l="1"/>
  <c r="N6184" i="1" l="1"/>
  <c r="N6185" i="1" l="1"/>
  <c r="N6186" i="1" l="1"/>
  <c r="N6187" i="1" l="1"/>
  <c r="N6188" i="1" l="1"/>
  <c r="N6189" i="1" l="1"/>
  <c r="N6190" i="1" l="1"/>
  <c r="N6191" i="1" l="1"/>
  <c r="N6192" i="1" l="1"/>
  <c r="N6193" i="1" l="1"/>
  <c r="N6194" i="1" l="1"/>
  <c r="N6195" i="1" l="1"/>
  <c r="N6196" i="1" l="1"/>
  <c r="N6197" i="1" l="1"/>
  <c r="N6198" i="1" l="1"/>
  <c r="N6199" i="1" l="1"/>
  <c r="N6200" i="1" l="1"/>
  <c r="N6201" i="1" l="1"/>
  <c r="N6202" i="1" l="1"/>
  <c r="N6203" i="1" l="1"/>
  <c r="N6204" i="1" l="1"/>
  <c r="N6205" i="1" l="1"/>
  <c r="N6206" i="1" l="1"/>
  <c r="N6207" i="1" l="1"/>
  <c r="N6208" i="1" l="1"/>
  <c r="N6209" i="1" l="1"/>
  <c r="N6210" i="1" l="1"/>
  <c r="N6211" i="1" l="1"/>
  <c r="N6212" i="1" l="1"/>
  <c r="N6213" i="1" l="1"/>
  <c r="N6214" i="1" l="1"/>
  <c r="N6215" i="1" l="1"/>
  <c r="N6216" i="1" l="1"/>
  <c r="N6217" i="1" l="1"/>
  <c r="N6218" i="1" l="1"/>
  <c r="N6219" i="1" l="1"/>
  <c r="N6220" i="1" l="1"/>
  <c r="N6221" i="1" l="1"/>
  <c r="N6222" i="1" l="1"/>
  <c r="N6223" i="1" l="1"/>
  <c r="N6224" i="1" l="1"/>
  <c r="N6225" i="1" l="1"/>
  <c r="N6226" i="1" l="1"/>
  <c r="N6227" i="1" l="1"/>
  <c r="N6228" i="1" l="1"/>
  <c r="N6229" i="1" l="1"/>
  <c r="N6230" i="1" l="1"/>
  <c r="N6231" i="1" l="1"/>
  <c r="N6232" i="1" l="1"/>
  <c r="N6233" i="1" l="1"/>
  <c r="N6234" i="1" l="1"/>
  <c r="N6235" i="1" l="1"/>
  <c r="N6236" i="1" l="1"/>
  <c r="N6237" i="1" l="1"/>
  <c r="N6238" i="1" l="1"/>
  <c r="N6239" i="1" l="1"/>
  <c r="N6240" i="1" l="1"/>
  <c r="N6241" i="1" l="1"/>
  <c r="N6242" i="1" l="1"/>
  <c r="N6243" i="1" l="1"/>
  <c r="N6244" i="1" l="1"/>
  <c r="N6245" i="1" l="1"/>
  <c r="N6246" i="1" l="1"/>
  <c r="N6247" i="1" l="1"/>
  <c r="N6248" i="1" l="1"/>
  <c r="N6249" i="1" l="1"/>
  <c r="N6250" i="1" l="1"/>
  <c r="N6251" i="1" l="1"/>
  <c r="N6252" i="1" l="1"/>
  <c r="N6253" i="1" l="1"/>
  <c r="N6254" i="1" l="1"/>
  <c r="N6255" i="1" l="1"/>
  <c r="N6256" i="1" l="1"/>
  <c r="N6257" i="1" l="1"/>
  <c r="N6258" i="1" l="1"/>
  <c r="N6259" i="1" l="1"/>
  <c r="N6260" i="1" l="1"/>
  <c r="N6261" i="1" l="1"/>
  <c r="N6262" i="1" l="1"/>
  <c r="N6263" i="1" l="1"/>
  <c r="N6264" i="1" l="1"/>
  <c r="N6265" i="1" l="1"/>
  <c r="N6266" i="1" l="1"/>
  <c r="N6267" i="1" l="1"/>
  <c r="N6268" i="1" l="1"/>
  <c r="N6269" i="1" l="1"/>
  <c r="N6270" i="1" l="1"/>
  <c r="N6271" i="1" l="1"/>
  <c r="N6272" i="1" l="1"/>
  <c r="N6273" i="1" l="1"/>
  <c r="N6274" i="1" l="1"/>
  <c r="N6275" i="1" l="1"/>
  <c r="N6276" i="1" l="1"/>
  <c r="N6277" i="1" l="1"/>
  <c r="N6278" i="1" l="1"/>
  <c r="N6279" i="1" l="1"/>
  <c r="N6280" i="1" l="1"/>
  <c r="N6281" i="1" l="1"/>
  <c r="N6282" i="1" l="1"/>
  <c r="N6283" i="1" l="1"/>
  <c r="N6284" i="1" l="1"/>
  <c r="N6285" i="1" l="1"/>
  <c r="N6286" i="1" l="1"/>
  <c r="N6287" i="1" l="1"/>
  <c r="N6288" i="1" l="1"/>
  <c r="N6289" i="1" l="1"/>
  <c r="N6290" i="1" l="1"/>
  <c r="N6291" i="1" l="1"/>
  <c r="N6292" i="1" l="1"/>
  <c r="N6293" i="1" l="1"/>
  <c r="N6294" i="1" l="1"/>
  <c r="N6295" i="1" l="1"/>
  <c r="N6296" i="1" l="1"/>
  <c r="N6297" i="1" l="1"/>
  <c r="N6298" i="1" l="1"/>
  <c r="N6299" i="1" l="1"/>
  <c r="N6300" i="1" l="1"/>
  <c r="N6301" i="1" l="1"/>
  <c r="N6302" i="1" l="1"/>
  <c r="N6303" i="1" l="1"/>
  <c r="N6304" i="1" l="1"/>
  <c r="N6305" i="1" l="1"/>
  <c r="N6306" i="1" l="1"/>
  <c r="N6307" i="1" l="1"/>
  <c r="N6308" i="1" l="1"/>
  <c r="N6309" i="1" l="1"/>
  <c r="N6310" i="1" l="1"/>
  <c r="N6311" i="1" l="1"/>
  <c r="N6312" i="1" l="1"/>
  <c r="N6313" i="1" l="1"/>
  <c r="N6314" i="1" l="1"/>
  <c r="N6315" i="1" l="1"/>
  <c r="N6316" i="1" l="1"/>
  <c r="N6317" i="1" l="1"/>
  <c r="N6318" i="1" l="1"/>
  <c r="N6319" i="1" l="1"/>
  <c r="N6320" i="1" l="1"/>
  <c r="N6321" i="1" l="1"/>
  <c r="N6322" i="1" l="1"/>
  <c r="N6323" i="1" l="1"/>
  <c r="N6324" i="1" l="1"/>
  <c r="N6325" i="1" l="1"/>
  <c r="N6326" i="1" l="1"/>
  <c r="N6327" i="1" l="1"/>
  <c r="N6328" i="1" l="1"/>
  <c r="N6329" i="1" l="1"/>
  <c r="N6330" i="1" l="1"/>
  <c r="N6331" i="1" l="1"/>
  <c r="N6332" i="1" l="1"/>
  <c r="N6333" i="1" l="1"/>
  <c r="N6334" i="1" l="1"/>
  <c r="N6335" i="1" l="1"/>
  <c r="N6336" i="1" l="1"/>
  <c r="N6337" i="1" l="1"/>
  <c r="N6338" i="1" l="1"/>
  <c r="N6339" i="1" l="1"/>
  <c r="N6340" i="1" l="1"/>
  <c r="N6341" i="1" l="1"/>
  <c r="N6342" i="1" l="1"/>
  <c r="N6343" i="1" l="1"/>
  <c r="N6344" i="1" l="1"/>
  <c r="N6345" i="1" l="1"/>
  <c r="N6346" i="1" l="1"/>
  <c r="N6347" i="1" l="1"/>
  <c r="N6348" i="1" l="1"/>
  <c r="N6349" i="1" l="1"/>
  <c r="N6350" i="1" l="1"/>
  <c r="N6351" i="1" l="1"/>
  <c r="N6352" i="1" l="1"/>
  <c r="N6353" i="1" l="1"/>
  <c r="N6354" i="1" l="1"/>
  <c r="N6355" i="1" l="1"/>
  <c r="N6356" i="1" l="1"/>
  <c r="N6357" i="1" l="1"/>
  <c r="N6358" i="1" l="1"/>
  <c r="N6359" i="1" l="1"/>
  <c r="N6360" i="1" l="1"/>
  <c r="N6361" i="1" l="1"/>
  <c r="N6362" i="1" l="1"/>
  <c r="N6363" i="1" l="1"/>
  <c r="N6364" i="1" l="1"/>
  <c r="N6365" i="1" l="1"/>
  <c r="N6366" i="1" l="1"/>
  <c r="N6367" i="1" l="1"/>
  <c r="N6368" i="1" l="1"/>
  <c r="N6369" i="1" l="1"/>
  <c r="N6370" i="1" l="1"/>
  <c r="N6371" i="1" l="1"/>
  <c r="N6372" i="1" l="1"/>
  <c r="N6373" i="1" l="1"/>
  <c r="N6374" i="1" l="1"/>
  <c r="N6375" i="1" l="1"/>
  <c r="N6376" i="1" l="1"/>
  <c r="N6377" i="1" l="1"/>
  <c r="N6378" i="1" l="1"/>
  <c r="N6379" i="1" l="1"/>
  <c r="N6380" i="1" l="1"/>
  <c r="N6381" i="1" l="1"/>
  <c r="N6382" i="1" l="1"/>
  <c r="N6383" i="1" l="1"/>
  <c r="N6384" i="1" l="1"/>
  <c r="N6385" i="1" l="1"/>
  <c r="N6386" i="1" l="1"/>
  <c r="N6387" i="1" l="1"/>
  <c r="N6388" i="1" l="1"/>
  <c r="N6389" i="1" l="1"/>
  <c r="N6390" i="1" l="1"/>
  <c r="N6391" i="1" l="1"/>
  <c r="N6392" i="1" l="1"/>
  <c r="N6393" i="1" l="1"/>
  <c r="N6394" i="1" l="1"/>
  <c r="N6395" i="1" l="1"/>
  <c r="N6396" i="1" l="1"/>
  <c r="N6397" i="1" l="1"/>
  <c r="N6398" i="1" l="1"/>
  <c r="N6399" i="1" l="1"/>
  <c r="N6400" i="1" l="1"/>
  <c r="N6401" i="1" l="1"/>
  <c r="N6402" i="1" l="1"/>
  <c r="N6403" i="1" l="1"/>
  <c r="N6404" i="1" l="1"/>
  <c r="N6405" i="1" l="1"/>
  <c r="N6406" i="1" l="1"/>
  <c r="N6407" i="1" l="1"/>
  <c r="N6408" i="1" l="1"/>
  <c r="N6409" i="1" l="1"/>
  <c r="N6410" i="1" l="1"/>
  <c r="N6411" i="1" l="1"/>
  <c r="N6412" i="1" l="1"/>
  <c r="N6413" i="1" l="1"/>
  <c r="N6414" i="1" l="1"/>
  <c r="N6415" i="1" l="1"/>
  <c r="N6416" i="1" l="1"/>
  <c r="N6417" i="1" l="1"/>
  <c r="N6418" i="1" l="1"/>
  <c r="N6419" i="1" l="1"/>
  <c r="N6420" i="1" l="1"/>
  <c r="N6421" i="1" l="1"/>
  <c r="N6422" i="1" l="1"/>
  <c r="N6423" i="1" l="1"/>
  <c r="N6424" i="1" l="1"/>
  <c r="N6425" i="1" l="1"/>
  <c r="N6426" i="1" l="1"/>
  <c r="N6427" i="1" l="1"/>
  <c r="N6428" i="1" l="1"/>
  <c r="N6429" i="1" l="1"/>
  <c r="N6430" i="1" l="1"/>
  <c r="N6431" i="1" l="1"/>
  <c r="N6432" i="1" l="1"/>
  <c r="N6433" i="1" l="1"/>
  <c r="N6434" i="1" l="1"/>
  <c r="N6435" i="1" l="1"/>
  <c r="N6436" i="1" l="1"/>
  <c r="N6437" i="1" l="1"/>
  <c r="N6438" i="1" l="1"/>
  <c r="N6439" i="1" l="1"/>
  <c r="N6440" i="1" l="1"/>
  <c r="N6441" i="1" l="1"/>
  <c r="N6442" i="1" l="1"/>
  <c r="N6443" i="1" l="1"/>
  <c r="N6444" i="1" l="1"/>
  <c r="N6445" i="1" l="1"/>
  <c r="N6446" i="1" l="1"/>
  <c r="N6447" i="1" l="1"/>
  <c r="N6448" i="1" l="1"/>
  <c r="N6449" i="1" l="1"/>
  <c r="N6450" i="1" l="1"/>
  <c r="N6451" i="1" l="1"/>
  <c r="N6452" i="1" l="1"/>
  <c r="N6453" i="1" l="1"/>
  <c r="N6454" i="1" l="1"/>
  <c r="N6455" i="1" l="1"/>
  <c r="N6456" i="1" l="1"/>
  <c r="N6457" i="1" l="1"/>
  <c r="N6458" i="1" l="1"/>
  <c r="N6459" i="1" l="1"/>
  <c r="N6460" i="1" l="1"/>
  <c r="N6461" i="1" l="1"/>
  <c r="N6462" i="1" l="1"/>
  <c r="N6463" i="1" l="1"/>
  <c r="N6464" i="1" l="1"/>
  <c r="N6465" i="1" l="1"/>
  <c r="N6466" i="1" l="1"/>
  <c r="N6467" i="1" l="1"/>
  <c r="N6468" i="1" l="1"/>
  <c r="N6469" i="1" l="1"/>
  <c r="N6470" i="1" l="1"/>
  <c r="N6471" i="1" l="1"/>
  <c r="N6472" i="1" l="1"/>
  <c r="N6473" i="1" l="1"/>
  <c r="N6474" i="1" l="1"/>
  <c r="N6475" i="1" l="1"/>
  <c r="N6476" i="1" l="1"/>
  <c r="N6477" i="1" l="1"/>
  <c r="N6478" i="1" l="1"/>
  <c r="N6479" i="1" l="1"/>
  <c r="N6480" i="1" l="1"/>
  <c r="N6481" i="1" l="1"/>
  <c r="N6482" i="1" l="1"/>
  <c r="N6483" i="1" l="1"/>
  <c r="N6484" i="1" l="1"/>
  <c r="N6485" i="1" l="1"/>
  <c r="N6486" i="1" l="1"/>
  <c r="N6487" i="1" l="1"/>
  <c r="N6488" i="1" l="1"/>
  <c r="N6489" i="1" l="1"/>
  <c r="N6490" i="1" l="1"/>
  <c r="N6491" i="1" l="1"/>
  <c r="N6492" i="1" l="1"/>
  <c r="N6493" i="1" l="1"/>
  <c r="N6494" i="1" l="1"/>
  <c r="N6495" i="1" l="1"/>
  <c r="N6496" i="1" l="1"/>
  <c r="N6497" i="1" l="1"/>
  <c r="N6498" i="1" l="1"/>
  <c r="N6499" i="1" l="1"/>
  <c r="N6500" i="1" l="1"/>
  <c r="N6501" i="1" l="1"/>
  <c r="N6502" i="1" l="1"/>
  <c r="N6503" i="1" l="1"/>
  <c r="N6504" i="1" l="1"/>
  <c r="N6505" i="1" l="1"/>
  <c r="N6506" i="1" l="1"/>
  <c r="N6507" i="1" l="1"/>
  <c r="N6508" i="1" l="1"/>
  <c r="N6509" i="1" l="1"/>
  <c r="N6510" i="1" l="1"/>
  <c r="N6511" i="1" l="1"/>
  <c r="N6512" i="1" l="1"/>
  <c r="N6513" i="1" l="1"/>
  <c r="N6514" i="1" l="1"/>
  <c r="N6515" i="1" l="1"/>
  <c r="N6516" i="1" l="1"/>
  <c r="N6517" i="1" l="1"/>
  <c r="N6518" i="1" l="1"/>
  <c r="N6519" i="1" l="1"/>
  <c r="N6520" i="1" l="1"/>
  <c r="N6521" i="1" l="1"/>
  <c r="N6522" i="1" l="1"/>
  <c r="N6523" i="1" l="1"/>
  <c r="N6524" i="1" l="1"/>
  <c r="N6525" i="1" l="1"/>
  <c r="N6526" i="1" l="1"/>
  <c r="N6527" i="1" l="1"/>
  <c r="N6528" i="1" l="1"/>
  <c r="N6529" i="1" l="1"/>
  <c r="N6530" i="1" l="1"/>
  <c r="N6531" i="1" l="1"/>
  <c r="N6532" i="1" l="1"/>
  <c r="N6533" i="1" l="1"/>
  <c r="N6534" i="1" l="1"/>
  <c r="N6535" i="1" l="1"/>
  <c r="N6536" i="1" l="1"/>
  <c r="N6537" i="1" l="1"/>
  <c r="N6538" i="1" l="1"/>
  <c r="N6539" i="1" l="1"/>
  <c r="N6540" i="1" l="1"/>
  <c r="N6541" i="1" l="1"/>
  <c r="N6542" i="1" l="1"/>
  <c r="N6543" i="1" l="1"/>
  <c r="N6544" i="1" l="1"/>
  <c r="N6545" i="1" l="1"/>
  <c r="N6546" i="1" l="1"/>
  <c r="N6547" i="1" l="1"/>
  <c r="N6548" i="1" l="1"/>
  <c r="N6549" i="1" l="1"/>
  <c r="N6550" i="1" l="1"/>
  <c r="N6551" i="1" l="1"/>
  <c r="N6552" i="1" l="1"/>
  <c r="N6553" i="1" l="1"/>
  <c r="N6554" i="1" l="1"/>
  <c r="N6555" i="1" l="1"/>
  <c r="N6556" i="1" l="1"/>
  <c r="N6557" i="1" l="1"/>
  <c r="N6558" i="1" l="1"/>
  <c r="N6559" i="1" l="1"/>
  <c r="N6560" i="1" l="1"/>
  <c r="N6561" i="1" l="1"/>
  <c r="N6562" i="1" l="1"/>
  <c r="N6563" i="1" l="1"/>
  <c r="N6564" i="1" l="1"/>
  <c r="N6565" i="1" l="1"/>
  <c r="N6566" i="1" l="1"/>
  <c r="N6567" i="1" l="1"/>
  <c r="N6568" i="1" l="1"/>
  <c r="N6569" i="1" l="1"/>
  <c r="N6570" i="1" l="1"/>
  <c r="N6571" i="1" l="1"/>
  <c r="N6572" i="1" l="1"/>
  <c r="N6573" i="1" l="1"/>
  <c r="N6574" i="1" l="1"/>
  <c r="N6575" i="1" l="1"/>
  <c r="N6576" i="1" l="1"/>
  <c r="N6577" i="1" l="1"/>
  <c r="N6578" i="1" l="1"/>
  <c r="N6579" i="1" l="1"/>
  <c r="N6580" i="1" l="1"/>
  <c r="N6581" i="1" l="1"/>
  <c r="N6582" i="1" l="1"/>
  <c r="N6583" i="1" l="1"/>
  <c r="N6584" i="1" l="1"/>
  <c r="N6585" i="1" l="1"/>
  <c r="N6586" i="1" l="1"/>
  <c r="N6587" i="1" l="1"/>
  <c r="N6588" i="1" l="1"/>
  <c r="N6589" i="1" l="1"/>
  <c r="N6590" i="1" l="1"/>
  <c r="N6591" i="1" l="1"/>
  <c r="N6592" i="1" l="1"/>
  <c r="N6593" i="1" l="1"/>
  <c r="N6594" i="1" l="1"/>
  <c r="N6595" i="1" l="1"/>
  <c r="N6596" i="1" l="1"/>
  <c r="N6597" i="1" l="1"/>
  <c r="N6598" i="1" l="1"/>
  <c r="N6599" i="1" l="1"/>
  <c r="N6600" i="1" l="1"/>
  <c r="N6601" i="1" l="1"/>
  <c r="N6602" i="1" l="1"/>
  <c r="N6603" i="1" l="1"/>
  <c r="N6604" i="1" l="1"/>
  <c r="N6605" i="1" l="1"/>
  <c r="N6606" i="1" l="1"/>
  <c r="N6607" i="1" l="1"/>
  <c r="N6608" i="1" l="1"/>
  <c r="N6609" i="1" l="1"/>
  <c r="N6610" i="1" l="1"/>
  <c r="N6611" i="1" l="1"/>
  <c r="N6612" i="1" l="1"/>
  <c r="N6613" i="1" l="1"/>
  <c r="N6614" i="1" l="1"/>
  <c r="N6615" i="1" l="1"/>
  <c r="N6616" i="1" l="1"/>
  <c r="N6617" i="1" l="1"/>
  <c r="N6618" i="1" l="1"/>
  <c r="N6619" i="1" l="1"/>
  <c r="N6620" i="1" l="1"/>
  <c r="N6621" i="1" l="1"/>
  <c r="N6622" i="1" l="1"/>
  <c r="N6623" i="1" l="1"/>
  <c r="N6624" i="1" l="1"/>
  <c r="N6625" i="1" l="1"/>
  <c r="N6626" i="1" l="1"/>
  <c r="N6627" i="1" l="1"/>
  <c r="N6628" i="1" l="1"/>
  <c r="N6629" i="1" l="1"/>
  <c r="N6630" i="1" l="1"/>
  <c r="N6631" i="1" l="1"/>
  <c r="N6632" i="1" l="1"/>
  <c r="N6633" i="1" l="1"/>
  <c r="N6634" i="1" l="1"/>
  <c r="N6635" i="1" l="1"/>
  <c r="N6636" i="1" l="1"/>
  <c r="N6637" i="1" l="1"/>
  <c r="N6638" i="1" l="1"/>
  <c r="N6639" i="1" l="1"/>
  <c r="N6640" i="1" l="1"/>
  <c r="N6641" i="1" l="1"/>
  <c r="N6642" i="1" l="1"/>
  <c r="N6643" i="1" l="1"/>
  <c r="N6644" i="1" l="1"/>
  <c r="N6645" i="1" l="1"/>
  <c r="N6646" i="1" l="1"/>
  <c r="N6647" i="1" l="1"/>
  <c r="N6648" i="1" l="1"/>
  <c r="N6649" i="1" l="1"/>
  <c r="N6650" i="1" l="1"/>
  <c r="N6651" i="1" l="1"/>
  <c r="N6652" i="1" l="1"/>
  <c r="N6653" i="1" l="1"/>
  <c r="N6654" i="1" l="1"/>
  <c r="N6655" i="1" l="1"/>
  <c r="N6656" i="1" l="1"/>
  <c r="N6657" i="1" l="1"/>
  <c r="N6658" i="1" l="1"/>
  <c r="N6659" i="1" l="1"/>
  <c r="N6660" i="1" l="1"/>
  <c r="N6661" i="1" l="1"/>
  <c r="N6662" i="1" l="1"/>
  <c r="N6663" i="1" l="1"/>
  <c r="N6664" i="1" l="1"/>
  <c r="N6665" i="1" l="1"/>
  <c r="N6666" i="1" l="1"/>
  <c r="N6667" i="1" l="1"/>
  <c r="N6668" i="1" l="1"/>
  <c r="N6669" i="1" l="1"/>
  <c r="N6670" i="1" l="1"/>
  <c r="N6671" i="1" l="1"/>
  <c r="N6672" i="1" l="1"/>
  <c r="N6673" i="1" l="1"/>
  <c r="N6674" i="1" l="1"/>
  <c r="N6675" i="1" l="1"/>
  <c r="N6676" i="1" l="1"/>
  <c r="N6677" i="1" l="1"/>
  <c r="N6678" i="1" l="1"/>
  <c r="N6679" i="1" l="1"/>
  <c r="N6680" i="1" l="1"/>
  <c r="N6681" i="1" l="1"/>
  <c r="N6682" i="1" l="1"/>
  <c r="N6683" i="1" l="1"/>
  <c r="N6684" i="1" l="1"/>
  <c r="N6685" i="1" l="1"/>
  <c r="N6686" i="1" l="1"/>
  <c r="N6687" i="1" l="1"/>
  <c r="N6688" i="1" l="1"/>
  <c r="N6689" i="1" l="1"/>
  <c r="N6690" i="1" l="1"/>
  <c r="N6691" i="1" l="1"/>
  <c r="N6692" i="1" l="1"/>
  <c r="N6693" i="1" l="1"/>
  <c r="N6694" i="1" l="1"/>
  <c r="N6695" i="1" l="1"/>
  <c r="N6696" i="1" l="1"/>
  <c r="N6697" i="1" l="1"/>
  <c r="N6698" i="1" l="1"/>
  <c r="N6699" i="1" l="1"/>
  <c r="N6700" i="1" l="1"/>
  <c r="N6701" i="1" l="1"/>
  <c r="N6702" i="1" l="1"/>
  <c r="N6703" i="1" l="1"/>
  <c r="N6704" i="1" l="1"/>
  <c r="N6705" i="1" l="1"/>
  <c r="N6706" i="1" l="1"/>
  <c r="N6707" i="1" l="1"/>
  <c r="N6708" i="1" l="1"/>
  <c r="N6709" i="1" l="1"/>
  <c r="N6710" i="1" l="1"/>
  <c r="N6711" i="1" l="1"/>
  <c r="N6712" i="1" l="1"/>
  <c r="N6713" i="1" l="1"/>
  <c r="N6714" i="1" l="1"/>
  <c r="N6715" i="1" l="1"/>
  <c r="N6716" i="1" l="1"/>
  <c r="N6717" i="1" l="1"/>
  <c r="N6718" i="1" l="1"/>
  <c r="N6719" i="1" l="1"/>
  <c r="N6720" i="1" l="1"/>
  <c r="N6721" i="1" l="1"/>
  <c r="N6722" i="1" l="1"/>
  <c r="N6723" i="1" l="1"/>
  <c r="N6724" i="1" l="1"/>
  <c r="N6725" i="1" l="1"/>
  <c r="N6726" i="1" l="1"/>
  <c r="N6727" i="1" l="1"/>
  <c r="N6728" i="1" l="1"/>
  <c r="N6729" i="1" l="1"/>
  <c r="N6730" i="1" l="1"/>
  <c r="N6731" i="1" l="1"/>
  <c r="N6732" i="1" l="1"/>
  <c r="N6733" i="1" l="1"/>
  <c r="N6734" i="1" l="1"/>
  <c r="N6735" i="1" l="1"/>
  <c r="N6736" i="1" l="1"/>
  <c r="N6737" i="1" l="1"/>
  <c r="N6738" i="1" l="1"/>
  <c r="N6739" i="1" l="1"/>
  <c r="N6740" i="1" l="1"/>
  <c r="N6741" i="1" l="1"/>
  <c r="N6742" i="1" l="1"/>
  <c r="N6743" i="1" l="1"/>
  <c r="N6744" i="1" l="1"/>
  <c r="N6745" i="1" l="1"/>
  <c r="N6746" i="1" l="1"/>
  <c r="N6747" i="1" l="1"/>
  <c r="N6748" i="1" l="1"/>
  <c r="N6749" i="1" l="1"/>
  <c r="N6750" i="1" l="1"/>
  <c r="N6751" i="1" l="1"/>
  <c r="N6752" i="1" l="1"/>
  <c r="N6753" i="1" l="1"/>
  <c r="N6754" i="1" l="1"/>
  <c r="N6755" i="1" l="1"/>
  <c r="N6756" i="1" l="1"/>
  <c r="N6757" i="1" l="1"/>
  <c r="N6758" i="1" l="1"/>
  <c r="N6759" i="1" l="1"/>
  <c r="N6760" i="1" l="1"/>
  <c r="N6761" i="1" l="1"/>
  <c r="N6762" i="1" l="1"/>
  <c r="N6763" i="1" l="1"/>
  <c r="N6764" i="1" l="1"/>
  <c r="N6765" i="1" l="1"/>
  <c r="N6766" i="1" l="1"/>
  <c r="N6767" i="1" l="1"/>
  <c r="N6768" i="1" l="1"/>
  <c r="N6769" i="1" l="1"/>
  <c r="N6770" i="1" l="1"/>
  <c r="N6771" i="1" l="1"/>
  <c r="N6772" i="1" l="1"/>
  <c r="N6773" i="1" l="1"/>
  <c r="N6774" i="1" l="1"/>
  <c r="N6775" i="1" l="1"/>
  <c r="N6776" i="1" l="1"/>
  <c r="N6777" i="1" l="1"/>
  <c r="N6778" i="1" l="1"/>
  <c r="N6779" i="1" l="1"/>
  <c r="N6780" i="1" l="1"/>
  <c r="N6781" i="1" l="1"/>
  <c r="N6782" i="1" l="1"/>
  <c r="N6783" i="1" l="1"/>
  <c r="N6784" i="1" l="1"/>
  <c r="N6785" i="1" l="1"/>
  <c r="N6786" i="1" l="1"/>
  <c r="N6787" i="1" l="1"/>
  <c r="N6788" i="1" l="1"/>
  <c r="N6789" i="1" l="1"/>
  <c r="N6790" i="1" l="1"/>
  <c r="N6791" i="1" l="1"/>
  <c r="N6792" i="1" l="1"/>
  <c r="N6793" i="1" l="1"/>
  <c r="N6794" i="1" l="1"/>
  <c r="N6795" i="1" l="1"/>
  <c r="N6796" i="1" l="1"/>
  <c r="N6797" i="1" l="1"/>
  <c r="N6798" i="1" l="1"/>
  <c r="N6799" i="1" l="1"/>
  <c r="N6800" i="1" l="1"/>
  <c r="N6801" i="1" l="1"/>
  <c r="N6802" i="1" l="1"/>
  <c r="N6803" i="1" l="1"/>
  <c r="N6804" i="1" l="1"/>
  <c r="N6805" i="1" l="1"/>
  <c r="N6806" i="1" l="1"/>
  <c r="N6807" i="1" l="1"/>
  <c r="N6808" i="1" l="1"/>
  <c r="N6809" i="1" l="1"/>
  <c r="N6810" i="1" l="1"/>
  <c r="N6811" i="1" l="1"/>
  <c r="N6812" i="1" l="1"/>
  <c r="N6813" i="1" l="1"/>
  <c r="N6814" i="1" l="1"/>
  <c r="N6815" i="1" l="1"/>
  <c r="N6816" i="1" l="1"/>
  <c r="N6817" i="1" l="1"/>
  <c r="N6818" i="1" l="1"/>
  <c r="N6819" i="1" l="1"/>
  <c r="N6820" i="1" l="1"/>
  <c r="N6821" i="1" l="1"/>
  <c r="N6822" i="1" l="1"/>
  <c r="N6823" i="1" l="1"/>
  <c r="N6824" i="1" l="1"/>
  <c r="N6825" i="1" l="1"/>
  <c r="N6826" i="1" l="1"/>
  <c r="N6827" i="1" l="1"/>
  <c r="N6828" i="1" l="1"/>
  <c r="N6829" i="1" l="1"/>
  <c r="N6830" i="1" l="1"/>
  <c r="N6831" i="1" l="1"/>
  <c r="N6832" i="1" l="1"/>
  <c r="N6833" i="1" l="1"/>
  <c r="N6834" i="1" l="1"/>
  <c r="N6835" i="1" l="1"/>
  <c r="N6836" i="1" l="1"/>
  <c r="N6837" i="1" l="1"/>
  <c r="N6838" i="1" l="1"/>
  <c r="N6839" i="1" l="1"/>
  <c r="N6840" i="1" l="1"/>
  <c r="N6841" i="1" l="1"/>
  <c r="N6842" i="1" l="1"/>
  <c r="N6843" i="1" l="1"/>
  <c r="N6844" i="1" l="1"/>
  <c r="N6845" i="1" l="1"/>
  <c r="N6846" i="1" l="1"/>
  <c r="N6847" i="1" l="1"/>
  <c r="N6848" i="1" l="1"/>
  <c r="N6849" i="1" l="1"/>
  <c r="N6850" i="1" l="1"/>
  <c r="N6851" i="1" l="1"/>
  <c r="N6852" i="1" l="1"/>
  <c r="N6853" i="1" l="1"/>
  <c r="N6854" i="1" l="1"/>
  <c r="N6855" i="1" l="1"/>
  <c r="N6856" i="1" l="1"/>
  <c r="N6857" i="1" l="1"/>
  <c r="N6858" i="1" l="1"/>
  <c r="N6859" i="1" l="1"/>
  <c r="N6860" i="1" l="1"/>
  <c r="N6861" i="1" l="1"/>
  <c r="N6862" i="1" l="1"/>
  <c r="N6863" i="1" l="1"/>
  <c r="N6864" i="1" l="1"/>
  <c r="N6865" i="1" l="1"/>
  <c r="N6866" i="1" l="1"/>
  <c r="N6867" i="1" l="1"/>
  <c r="N6868" i="1" l="1"/>
  <c r="N6869" i="1" l="1"/>
  <c r="N6870" i="1" l="1"/>
  <c r="N6871" i="1" l="1"/>
  <c r="N6872" i="1" l="1"/>
  <c r="N6873" i="1" l="1"/>
  <c r="N6874" i="1" l="1"/>
  <c r="N6875" i="1" l="1"/>
  <c r="N6876" i="1" l="1"/>
  <c r="N6877" i="1" l="1"/>
  <c r="N6878" i="1" l="1"/>
  <c r="N6879" i="1" l="1"/>
  <c r="N6880" i="1" l="1"/>
  <c r="N6881" i="1" l="1"/>
  <c r="N6882" i="1" l="1"/>
  <c r="N6883" i="1" l="1"/>
  <c r="N6884" i="1" l="1"/>
  <c r="N6885" i="1" l="1"/>
  <c r="N6886" i="1" l="1"/>
  <c r="N6887" i="1" l="1"/>
  <c r="N6888" i="1" l="1"/>
  <c r="N6889" i="1" l="1"/>
  <c r="N6890" i="1" l="1"/>
  <c r="N6891" i="1" l="1"/>
  <c r="N6892" i="1" l="1"/>
  <c r="N6893" i="1" l="1"/>
  <c r="N6894" i="1" l="1"/>
  <c r="N6895" i="1" l="1"/>
  <c r="N6896" i="1" l="1"/>
  <c r="N6897" i="1" l="1"/>
  <c r="N6898" i="1" l="1"/>
  <c r="N6899" i="1" l="1"/>
  <c r="N6900" i="1" l="1"/>
  <c r="N6901" i="1" l="1"/>
  <c r="N6902" i="1" l="1"/>
  <c r="N6903" i="1" l="1"/>
  <c r="N6904" i="1" l="1"/>
  <c r="N6905" i="1" l="1"/>
  <c r="N6906" i="1" l="1"/>
  <c r="N6907" i="1" l="1"/>
  <c r="N6908" i="1" l="1"/>
  <c r="N6909" i="1" l="1"/>
  <c r="N6910" i="1" l="1"/>
  <c r="N6911" i="1" l="1"/>
  <c r="N6912" i="1" l="1"/>
  <c r="N6913" i="1" l="1"/>
  <c r="N6914" i="1" l="1"/>
  <c r="N6915" i="1" l="1"/>
  <c r="N6916" i="1" l="1"/>
  <c r="N6917" i="1" l="1"/>
  <c r="N6918" i="1" l="1"/>
  <c r="N6919" i="1" l="1"/>
  <c r="N6920" i="1" l="1"/>
  <c r="N6921" i="1" l="1"/>
  <c r="N6922" i="1" l="1"/>
  <c r="N6923" i="1" l="1"/>
  <c r="N6924" i="1" l="1"/>
  <c r="N6925" i="1" l="1"/>
  <c r="N6926" i="1" l="1"/>
  <c r="N6927" i="1" l="1"/>
  <c r="N6928" i="1" l="1"/>
  <c r="N6929" i="1" l="1"/>
  <c r="N6930" i="1" l="1"/>
  <c r="N6931" i="1" l="1"/>
  <c r="N6932" i="1" l="1"/>
  <c r="N6933" i="1" l="1"/>
  <c r="N6934" i="1" l="1"/>
  <c r="N6935" i="1" l="1"/>
  <c r="N6936" i="1" l="1"/>
  <c r="N6937" i="1" l="1"/>
  <c r="N6938" i="1" l="1"/>
  <c r="N6939" i="1" l="1"/>
  <c r="N6940" i="1" l="1"/>
  <c r="N6941" i="1" l="1"/>
  <c r="N6942" i="1" l="1"/>
  <c r="N6943" i="1" l="1"/>
  <c r="N6944" i="1" l="1"/>
  <c r="N6945" i="1" l="1"/>
  <c r="N6946" i="1" l="1"/>
  <c r="N6947" i="1" l="1"/>
  <c r="N6948" i="1" l="1"/>
  <c r="N6949" i="1" l="1"/>
  <c r="N6950" i="1" l="1"/>
  <c r="N6951" i="1" l="1"/>
  <c r="N6952" i="1" l="1"/>
  <c r="N6953" i="1" l="1"/>
  <c r="N6954" i="1" l="1"/>
  <c r="N6955" i="1" l="1"/>
  <c r="N6956" i="1" l="1"/>
  <c r="N6957" i="1" l="1"/>
  <c r="N6958" i="1" l="1"/>
  <c r="N6959" i="1" l="1"/>
  <c r="N6960" i="1" l="1"/>
  <c r="N6961" i="1" l="1"/>
  <c r="N6962" i="1" l="1"/>
  <c r="N6963" i="1" l="1"/>
  <c r="N6964" i="1" l="1"/>
  <c r="N6965" i="1" l="1"/>
  <c r="N6966" i="1" l="1"/>
  <c r="N6967" i="1" l="1"/>
  <c r="N6968" i="1" l="1"/>
  <c r="N6969" i="1" l="1"/>
  <c r="N6970" i="1" l="1"/>
  <c r="N6971" i="1" l="1"/>
  <c r="N6972" i="1" l="1"/>
  <c r="N6973" i="1" l="1"/>
  <c r="N6974" i="1" l="1"/>
  <c r="N6975" i="1" l="1"/>
  <c r="N6976" i="1" l="1"/>
  <c r="N6977" i="1" l="1"/>
  <c r="N6978" i="1" l="1"/>
  <c r="N6979" i="1" l="1"/>
  <c r="N6980" i="1" l="1"/>
  <c r="N6981" i="1" l="1"/>
  <c r="N6982" i="1" l="1"/>
  <c r="N6983" i="1" l="1"/>
  <c r="N6984" i="1" l="1"/>
  <c r="N6985" i="1" l="1"/>
  <c r="N6986" i="1" l="1"/>
  <c r="N6987" i="1" l="1"/>
  <c r="N6988" i="1" l="1"/>
  <c r="N6989" i="1" l="1"/>
  <c r="N6990" i="1" l="1"/>
  <c r="N6991" i="1" l="1"/>
  <c r="N6992" i="1" l="1"/>
  <c r="N6993" i="1" l="1"/>
  <c r="N6994" i="1" l="1"/>
  <c r="N6995" i="1" l="1"/>
  <c r="N6996" i="1" l="1"/>
  <c r="N6997" i="1" l="1"/>
  <c r="N6998" i="1" l="1"/>
  <c r="N6999" i="1" l="1"/>
  <c r="N7000" i="1" l="1"/>
  <c r="N7001" i="1" l="1"/>
  <c r="N7002" i="1" l="1"/>
  <c r="N7003" i="1" l="1"/>
  <c r="N7004" i="1" l="1"/>
  <c r="N7005" i="1" l="1"/>
  <c r="N7006" i="1" l="1"/>
  <c r="N7007" i="1" l="1"/>
  <c r="N7008" i="1" l="1"/>
  <c r="N7009" i="1" l="1"/>
  <c r="N7010" i="1" l="1"/>
  <c r="N7011" i="1" l="1"/>
  <c r="N7012" i="1" l="1"/>
  <c r="N7013" i="1" l="1"/>
  <c r="N7014" i="1" l="1"/>
  <c r="N7015" i="1" l="1"/>
  <c r="N7016" i="1" l="1"/>
  <c r="N7017" i="1" l="1"/>
  <c r="N7018" i="1" l="1"/>
  <c r="N7019" i="1" l="1"/>
  <c r="N7020" i="1" l="1"/>
  <c r="N7021" i="1" l="1"/>
  <c r="N7022" i="1" l="1"/>
  <c r="N7023" i="1" l="1"/>
  <c r="N7024" i="1" l="1"/>
  <c r="N7025" i="1" l="1"/>
  <c r="N7026" i="1" l="1"/>
  <c r="N7027" i="1" l="1"/>
  <c r="N7028" i="1" l="1"/>
  <c r="N7029" i="1" l="1"/>
  <c r="N7030" i="1" l="1"/>
  <c r="N7031" i="1" l="1"/>
  <c r="N7032" i="1" l="1"/>
  <c r="N7033" i="1" l="1"/>
  <c r="N7034" i="1" l="1"/>
  <c r="N7035" i="1" l="1"/>
  <c r="N7036" i="1" l="1"/>
  <c r="N7037" i="1" l="1"/>
  <c r="N7038" i="1" l="1"/>
  <c r="N7039" i="1" l="1"/>
  <c r="N7040" i="1" l="1"/>
  <c r="N7041" i="1" l="1"/>
  <c r="N7042" i="1" l="1"/>
  <c r="N7043" i="1" l="1"/>
  <c r="N7044" i="1" l="1"/>
  <c r="N7045" i="1" l="1"/>
  <c r="N7046" i="1" l="1"/>
  <c r="N7047" i="1" l="1"/>
  <c r="N7048" i="1" l="1"/>
  <c r="N7049" i="1" l="1"/>
  <c r="N7050" i="1" l="1"/>
  <c r="N7051" i="1" l="1"/>
  <c r="N7052" i="1" l="1"/>
  <c r="N7053" i="1" l="1"/>
  <c r="N7054" i="1" l="1"/>
  <c r="N7055" i="1" l="1"/>
  <c r="N7056" i="1" l="1"/>
  <c r="N7057" i="1" l="1"/>
  <c r="N7058" i="1" l="1"/>
  <c r="N7059" i="1" l="1"/>
  <c r="N7060" i="1" l="1"/>
  <c r="N7061" i="1" l="1"/>
  <c r="N7062" i="1" l="1"/>
  <c r="N7063" i="1" l="1"/>
  <c r="N7064" i="1" l="1"/>
  <c r="N7065" i="1" l="1"/>
  <c r="N7066" i="1" l="1"/>
  <c r="N7067" i="1" l="1"/>
  <c r="N7068" i="1" l="1"/>
  <c r="N7069" i="1" l="1"/>
  <c r="N7070" i="1" l="1"/>
  <c r="N7071" i="1" l="1"/>
  <c r="N7072" i="1" l="1"/>
  <c r="N7073" i="1" l="1"/>
  <c r="N7074" i="1" l="1"/>
  <c r="N7075" i="1" l="1"/>
  <c r="N7076" i="1" l="1"/>
  <c r="N7077" i="1" l="1"/>
  <c r="N7078" i="1" l="1"/>
  <c r="N7079" i="1" l="1"/>
  <c r="N7080" i="1" l="1"/>
  <c r="N7081" i="1" l="1"/>
  <c r="N7082" i="1" l="1"/>
  <c r="N7083" i="1" l="1"/>
  <c r="N7084" i="1" l="1"/>
  <c r="N7085" i="1" l="1"/>
  <c r="N7086" i="1" l="1"/>
  <c r="N7087" i="1" l="1"/>
  <c r="N7088" i="1" l="1"/>
  <c r="N7089" i="1" l="1"/>
  <c r="N7090" i="1" l="1"/>
  <c r="N7091" i="1" l="1"/>
  <c r="N7092" i="1" l="1"/>
  <c r="N7093" i="1" l="1"/>
  <c r="N7094" i="1" l="1"/>
  <c r="N7095" i="1" l="1"/>
  <c r="N7096" i="1" l="1"/>
  <c r="N7097" i="1" l="1"/>
  <c r="N7098" i="1" l="1"/>
  <c r="N7099" i="1" l="1"/>
  <c r="N7100" i="1" l="1"/>
  <c r="N7101" i="1" l="1"/>
  <c r="N7102" i="1" l="1"/>
  <c r="N7103" i="1" l="1"/>
  <c r="N7104" i="1" l="1"/>
  <c r="N7105" i="1" l="1"/>
  <c r="N7106" i="1" l="1"/>
  <c r="N7107" i="1" l="1"/>
  <c r="N7108" i="1" l="1"/>
  <c r="N7109" i="1" l="1"/>
  <c r="N7110" i="1" l="1"/>
  <c r="N7111" i="1" l="1"/>
  <c r="N7112" i="1" l="1"/>
  <c r="N7113" i="1" l="1"/>
  <c r="N7114" i="1" l="1"/>
  <c r="N7115" i="1" l="1"/>
  <c r="N7116" i="1" l="1"/>
  <c r="N7117" i="1" l="1"/>
  <c r="N7118" i="1" l="1"/>
  <c r="N7119" i="1" l="1"/>
  <c r="N7120" i="1" l="1"/>
  <c r="N7121" i="1" l="1"/>
  <c r="N7122" i="1" l="1"/>
  <c r="N7123" i="1" l="1"/>
  <c r="N7124" i="1" l="1"/>
  <c r="N7125" i="1" l="1"/>
  <c r="N7126" i="1" l="1"/>
  <c r="N7127" i="1" l="1"/>
  <c r="N7128" i="1" l="1"/>
  <c r="N7129" i="1" l="1"/>
  <c r="N7130" i="1" l="1"/>
  <c r="N7131" i="1" l="1"/>
  <c r="N7132" i="1" l="1"/>
  <c r="N7133" i="1" l="1"/>
  <c r="N7134" i="1" l="1"/>
  <c r="N7135" i="1" l="1"/>
  <c r="N7136" i="1" l="1"/>
  <c r="N7137" i="1" l="1"/>
  <c r="N7138" i="1" l="1"/>
  <c r="N7139" i="1" l="1"/>
  <c r="N7140" i="1" l="1"/>
  <c r="N7141" i="1" l="1"/>
  <c r="N7142" i="1" l="1"/>
  <c r="N7143" i="1" l="1"/>
  <c r="N7144" i="1" l="1"/>
  <c r="N7145" i="1" l="1"/>
  <c r="N7146" i="1" l="1"/>
  <c r="N7147" i="1" l="1"/>
  <c r="N7148" i="1" l="1"/>
  <c r="N7149" i="1" l="1"/>
  <c r="N7150" i="1" l="1"/>
  <c r="N7151" i="1" l="1"/>
  <c r="N7152" i="1" l="1"/>
  <c r="N7153" i="1" l="1"/>
  <c r="N7154" i="1" l="1"/>
  <c r="N7155" i="1" l="1"/>
  <c r="N7156" i="1" l="1"/>
  <c r="N7157" i="1" l="1"/>
  <c r="N7158" i="1" l="1"/>
  <c r="N7159" i="1" l="1"/>
  <c r="N7160" i="1" l="1"/>
  <c r="N7161" i="1" l="1"/>
  <c r="N7162" i="1" l="1"/>
  <c r="N7163" i="1" l="1"/>
  <c r="N7164" i="1" l="1"/>
  <c r="N7165" i="1" l="1"/>
  <c r="N7166" i="1" l="1"/>
  <c r="N7167" i="1" l="1"/>
  <c r="N7168" i="1" l="1"/>
  <c r="N7169" i="1" l="1"/>
  <c r="N7170" i="1" l="1"/>
  <c r="N7171" i="1" l="1"/>
  <c r="N7172" i="1" l="1"/>
  <c r="N7173" i="1" l="1"/>
  <c r="N7174" i="1" l="1"/>
  <c r="N7175" i="1" l="1"/>
  <c r="N7176" i="1" l="1"/>
  <c r="N7177" i="1" l="1"/>
  <c r="N7178" i="1" l="1"/>
  <c r="N7179" i="1" l="1"/>
  <c r="N7180" i="1" l="1"/>
  <c r="N7181" i="1" l="1"/>
  <c r="N7182" i="1" l="1"/>
  <c r="N7183" i="1" l="1"/>
  <c r="N7184" i="1" l="1"/>
  <c r="N7185" i="1" l="1"/>
  <c r="N7186" i="1" l="1"/>
  <c r="N7187" i="1" l="1"/>
  <c r="N7188" i="1" l="1"/>
  <c r="N7189" i="1" l="1"/>
  <c r="N7190" i="1" l="1"/>
  <c r="N7191" i="1" l="1"/>
  <c r="N7192" i="1" l="1"/>
  <c r="N7193" i="1" l="1"/>
  <c r="N7194" i="1" l="1"/>
  <c r="N7195" i="1" l="1"/>
  <c r="N7196" i="1" l="1"/>
  <c r="N7197" i="1" l="1"/>
  <c r="N7198" i="1" l="1"/>
  <c r="N7199" i="1" l="1"/>
  <c r="N7200" i="1" l="1"/>
  <c r="N7201" i="1" l="1"/>
  <c r="N7202" i="1" l="1"/>
  <c r="N7203" i="1" l="1"/>
  <c r="N7204" i="1" l="1"/>
  <c r="N7205" i="1" l="1"/>
  <c r="N7206" i="1" l="1"/>
  <c r="N7207" i="1" l="1"/>
  <c r="N7208" i="1" l="1"/>
  <c r="N7209" i="1" l="1"/>
  <c r="N7210" i="1" l="1"/>
  <c r="N7211" i="1" l="1"/>
  <c r="N7212" i="1" l="1"/>
  <c r="N7213" i="1" l="1"/>
  <c r="N7214" i="1" l="1"/>
  <c r="N7215" i="1" l="1"/>
  <c r="N7216" i="1" l="1"/>
  <c r="N7217" i="1" l="1"/>
  <c r="N7218" i="1" l="1"/>
  <c r="N7219" i="1" l="1"/>
  <c r="N7220" i="1" l="1"/>
  <c r="N7221" i="1" l="1"/>
  <c r="N7222" i="1" l="1"/>
  <c r="N7223" i="1" l="1"/>
  <c r="N7224" i="1" l="1"/>
  <c r="N7225" i="1" l="1"/>
  <c r="N7226" i="1" l="1"/>
  <c r="N7227" i="1" l="1"/>
  <c r="N7228" i="1" l="1"/>
  <c r="N7229" i="1" l="1"/>
  <c r="N7230" i="1" l="1"/>
  <c r="N7231" i="1" l="1"/>
  <c r="N7232" i="1" l="1"/>
  <c r="N7233" i="1" l="1"/>
  <c r="N7234" i="1" l="1"/>
  <c r="N7235" i="1" l="1"/>
  <c r="N7236" i="1" l="1"/>
  <c r="N7237" i="1" l="1"/>
  <c r="N7238" i="1" l="1"/>
  <c r="N7239" i="1" l="1"/>
  <c r="N7240" i="1" l="1"/>
  <c r="N7241" i="1" l="1"/>
  <c r="N7242" i="1" l="1"/>
  <c r="N7243" i="1" l="1"/>
  <c r="N7244" i="1" l="1"/>
  <c r="N7245" i="1" l="1"/>
  <c r="N7246" i="1" l="1"/>
  <c r="N7247" i="1" l="1"/>
  <c r="N7248" i="1" l="1"/>
  <c r="N7249" i="1" l="1"/>
  <c r="N7250" i="1" l="1"/>
  <c r="N7251" i="1" l="1"/>
  <c r="N7252" i="1" l="1"/>
  <c r="N7253" i="1" l="1"/>
  <c r="N7254" i="1" l="1"/>
  <c r="N7255" i="1" l="1"/>
  <c r="N7256" i="1" l="1"/>
  <c r="N7257" i="1" l="1"/>
  <c r="N7258" i="1" l="1"/>
  <c r="N7259" i="1" l="1"/>
  <c r="N7260" i="1" l="1"/>
  <c r="N7261" i="1" l="1"/>
  <c r="N7262" i="1" l="1"/>
  <c r="N7263" i="1" l="1"/>
  <c r="N7264" i="1" l="1"/>
  <c r="N7265" i="1" l="1"/>
  <c r="N7266" i="1" l="1"/>
  <c r="N7267" i="1" l="1"/>
  <c r="N7268" i="1" l="1"/>
  <c r="N7269" i="1" l="1"/>
  <c r="N7270" i="1" l="1"/>
  <c r="N7271" i="1" l="1"/>
  <c r="N7272" i="1" l="1"/>
  <c r="N7273" i="1" l="1"/>
  <c r="N7274" i="1" l="1"/>
  <c r="N7275" i="1" l="1"/>
  <c r="N7276" i="1" l="1"/>
  <c r="N7277" i="1" l="1"/>
  <c r="N7278" i="1" l="1"/>
  <c r="N7279" i="1" l="1"/>
  <c r="N7280" i="1" l="1"/>
  <c r="N7281" i="1" l="1"/>
  <c r="N7282" i="1" l="1"/>
  <c r="N7283" i="1" l="1"/>
  <c r="N7284" i="1" l="1"/>
  <c r="N7285" i="1" l="1"/>
  <c r="N7286" i="1" l="1"/>
  <c r="N7287" i="1" l="1"/>
  <c r="N7288" i="1" l="1"/>
  <c r="N7289" i="1" l="1"/>
  <c r="N7290" i="1" l="1"/>
  <c r="N7291" i="1" l="1"/>
  <c r="N7292" i="1" l="1"/>
  <c r="N7293" i="1" l="1"/>
  <c r="N7294" i="1" l="1"/>
  <c r="N7295" i="1" l="1"/>
  <c r="N7296" i="1" l="1"/>
  <c r="N7297" i="1" l="1"/>
  <c r="N7298" i="1" l="1"/>
  <c r="N7299" i="1" l="1"/>
  <c r="N7300" i="1" l="1"/>
  <c r="N7301" i="1" l="1"/>
  <c r="N7302" i="1" l="1"/>
  <c r="N7303" i="1" l="1"/>
  <c r="N7304" i="1" l="1"/>
  <c r="N7305" i="1" l="1"/>
  <c r="N7306" i="1" l="1"/>
  <c r="N7307" i="1" l="1"/>
  <c r="N7308" i="1" l="1"/>
  <c r="N7309" i="1" l="1"/>
  <c r="N7310" i="1" l="1"/>
  <c r="N7311" i="1" l="1"/>
  <c r="N7312" i="1" l="1"/>
  <c r="N7313" i="1" l="1"/>
  <c r="N7314" i="1" l="1"/>
  <c r="N7315" i="1" l="1"/>
  <c r="N7316" i="1" l="1"/>
  <c r="N7317" i="1" l="1"/>
  <c r="N7318" i="1" l="1"/>
  <c r="N7319" i="1" l="1"/>
  <c r="N7320" i="1" l="1"/>
  <c r="N7321" i="1" l="1"/>
  <c r="N7322" i="1" l="1"/>
  <c r="N7323" i="1" l="1"/>
  <c r="N7324" i="1" l="1"/>
  <c r="N7325" i="1" l="1"/>
  <c r="N7326" i="1" l="1"/>
  <c r="N7327" i="1" l="1"/>
  <c r="N7328" i="1" l="1"/>
  <c r="N7329" i="1" l="1"/>
  <c r="N7330" i="1" l="1"/>
  <c r="N7331" i="1" l="1"/>
  <c r="N7332" i="1" l="1"/>
  <c r="N7333" i="1" l="1"/>
  <c r="N7334" i="1" l="1"/>
  <c r="N7335" i="1" l="1"/>
  <c r="N7336" i="1" l="1"/>
  <c r="N7337" i="1" l="1"/>
  <c r="N7338" i="1" l="1"/>
  <c r="N7339" i="1" l="1"/>
  <c r="N7340" i="1" l="1"/>
  <c r="N7341" i="1" l="1"/>
  <c r="N7342" i="1" l="1"/>
  <c r="N7343" i="1" l="1"/>
  <c r="N7344" i="1" l="1"/>
  <c r="N7345" i="1" l="1"/>
  <c r="N7346" i="1" l="1"/>
  <c r="N7347" i="1" l="1"/>
  <c r="N7348" i="1" l="1"/>
  <c r="N7349" i="1" l="1"/>
  <c r="N7350" i="1" l="1"/>
  <c r="N7351" i="1" l="1"/>
  <c r="N7352" i="1" l="1"/>
  <c r="N7353" i="1" l="1"/>
  <c r="N7354" i="1" l="1"/>
  <c r="N7355" i="1" l="1"/>
  <c r="N7356" i="1" l="1"/>
  <c r="N7357" i="1" l="1"/>
  <c r="N7358" i="1" l="1"/>
  <c r="N7359" i="1" l="1"/>
  <c r="N7360" i="1" l="1"/>
  <c r="N7361" i="1" l="1"/>
  <c r="N7362" i="1" l="1"/>
  <c r="N7363" i="1" l="1"/>
  <c r="N7364" i="1" l="1"/>
  <c r="N7365" i="1" l="1"/>
  <c r="N7366" i="1" l="1"/>
  <c r="N7367" i="1" l="1"/>
  <c r="N7368" i="1" l="1"/>
  <c r="N7369" i="1" l="1"/>
  <c r="N7370" i="1" l="1"/>
  <c r="N7371" i="1" l="1"/>
  <c r="N7372" i="1" l="1"/>
  <c r="N7373" i="1" l="1"/>
  <c r="N7374" i="1" l="1"/>
  <c r="N7375" i="1" l="1"/>
  <c r="N7376" i="1" l="1"/>
  <c r="N7377" i="1" l="1"/>
  <c r="N7378" i="1" l="1"/>
  <c r="N7379" i="1" l="1"/>
  <c r="N7380" i="1" l="1"/>
  <c r="N7381" i="1" l="1"/>
  <c r="N7382" i="1" l="1"/>
  <c r="N7383" i="1" l="1"/>
  <c r="N7384" i="1" l="1"/>
  <c r="N7385" i="1" l="1"/>
  <c r="N7386" i="1" l="1"/>
  <c r="N7387" i="1" l="1"/>
  <c r="N7388" i="1" l="1"/>
  <c r="N7389" i="1" l="1"/>
  <c r="N7390" i="1" l="1"/>
  <c r="N7391" i="1" l="1"/>
  <c r="N7392" i="1" l="1"/>
  <c r="N7393" i="1" l="1"/>
  <c r="N7394" i="1" l="1"/>
  <c r="N7395" i="1" l="1"/>
  <c r="N7396" i="1" l="1"/>
  <c r="N7397" i="1" l="1"/>
  <c r="N7398" i="1" l="1"/>
  <c r="N7399" i="1" l="1"/>
  <c r="N7400" i="1" l="1"/>
  <c r="N7401" i="1" l="1"/>
  <c r="N7402" i="1" l="1"/>
  <c r="N7403" i="1" l="1"/>
  <c r="N7404" i="1" l="1"/>
  <c r="N7405" i="1" l="1"/>
  <c r="N7406" i="1" l="1"/>
  <c r="N7407" i="1" l="1"/>
  <c r="N7408" i="1" l="1"/>
  <c r="N7409" i="1" l="1"/>
  <c r="N7410" i="1" l="1"/>
  <c r="N7411" i="1" l="1"/>
  <c r="N7412" i="1" l="1"/>
  <c r="N7413" i="1" l="1"/>
  <c r="N7414" i="1" l="1"/>
  <c r="N7415" i="1" l="1"/>
  <c r="N7416" i="1" l="1"/>
  <c r="N7417" i="1" l="1"/>
  <c r="N7418" i="1" l="1"/>
  <c r="N7419" i="1" l="1"/>
  <c r="N7420" i="1" l="1"/>
  <c r="N7421" i="1" l="1"/>
  <c r="N7422" i="1" l="1"/>
  <c r="N7423" i="1" l="1"/>
  <c r="N7424" i="1" l="1"/>
  <c r="N7425" i="1" l="1"/>
  <c r="N7426" i="1" l="1"/>
  <c r="N7427" i="1" l="1"/>
  <c r="N7428" i="1" l="1"/>
  <c r="N7429" i="1" l="1"/>
  <c r="N7430" i="1" l="1"/>
  <c r="N7431" i="1" l="1"/>
  <c r="N7432" i="1" l="1"/>
  <c r="N7433" i="1" l="1"/>
  <c r="N7434" i="1" l="1"/>
  <c r="N7435" i="1" l="1"/>
  <c r="N7436" i="1" l="1"/>
  <c r="N7437" i="1" l="1"/>
  <c r="N7438" i="1" l="1"/>
  <c r="N7439" i="1" l="1"/>
  <c r="N7440" i="1" l="1"/>
  <c r="N7441" i="1" l="1"/>
  <c r="N7442" i="1" l="1"/>
  <c r="N7443" i="1" l="1"/>
  <c r="N7444" i="1" l="1"/>
  <c r="N7445" i="1" l="1"/>
  <c r="N7446" i="1" l="1"/>
  <c r="N7447" i="1" l="1"/>
  <c r="N7448" i="1" l="1"/>
  <c r="N7449" i="1" l="1"/>
  <c r="N7450" i="1" l="1"/>
  <c r="N7451" i="1" l="1"/>
  <c r="N7452" i="1" l="1"/>
  <c r="N7453" i="1" l="1"/>
  <c r="N7454" i="1" l="1"/>
  <c r="N7455" i="1" l="1"/>
  <c r="N7456" i="1" l="1"/>
  <c r="N7457" i="1" l="1"/>
  <c r="N7458" i="1" l="1"/>
  <c r="N7459" i="1" l="1"/>
  <c r="N7460" i="1" l="1"/>
  <c r="N7461" i="1" l="1"/>
  <c r="N7462" i="1" l="1"/>
  <c r="N7463" i="1" l="1"/>
  <c r="N7464" i="1" l="1"/>
  <c r="N7465" i="1" l="1"/>
  <c r="N7466" i="1" l="1"/>
  <c r="N7467" i="1" l="1"/>
  <c r="N7468" i="1" l="1"/>
  <c r="N7469" i="1" l="1"/>
  <c r="N7470" i="1" l="1"/>
  <c r="N7471" i="1" l="1"/>
  <c r="N7472" i="1" l="1"/>
  <c r="N7473" i="1" l="1"/>
  <c r="N7474" i="1" l="1"/>
  <c r="N7475" i="1" l="1"/>
  <c r="N7476" i="1" l="1"/>
  <c r="N7477" i="1" l="1"/>
  <c r="N7478" i="1" l="1"/>
  <c r="N7479" i="1" l="1"/>
  <c r="N7480" i="1" l="1"/>
  <c r="N7481" i="1" l="1"/>
  <c r="N7482" i="1" l="1"/>
  <c r="N7483" i="1" l="1"/>
  <c r="N7484" i="1" l="1"/>
  <c r="N7485" i="1" l="1"/>
  <c r="N7486" i="1" l="1"/>
  <c r="N7487" i="1" l="1"/>
  <c r="N7488" i="1" l="1"/>
  <c r="N7489" i="1" l="1"/>
  <c r="N7490" i="1" l="1"/>
  <c r="N7491" i="1" l="1"/>
  <c r="N7492" i="1" l="1"/>
  <c r="N7493" i="1" l="1"/>
  <c r="N7494" i="1" l="1"/>
  <c r="N7495" i="1" l="1"/>
  <c r="N7496" i="1" l="1"/>
  <c r="N7497" i="1" l="1"/>
  <c r="N7498" i="1" l="1"/>
  <c r="N7499" i="1" l="1"/>
  <c r="N7500" i="1" l="1"/>
  <c r="N7501" i="1" l="1"/>
  <c r="N7502" i="1" l="1"/>
  <c r="N7503" i="1" l="1"/>
  <c r="N7504" i="1" l="1"/>
  <c r="N7505" i="1" l="1"/>
  <c r="N7506" i="1" l="1"/>
  <c r="N7507" i="1" l="1"/>
  <c r="N7508" i="1" l="1"/>
  <c r="N7509" i="1" l="1"/>
  <c r="N7510" i="1" l="1"/>
  <c r="N7511" i="1" l="1"/>
  <c r="N7512" i="1" l="1"/>
  <c r="N7513" i="1" l="1"/>
  <c r="N7514" i="1" l="1"/>
  <c r="N7515" i="1" l="1"/>
  <c r="N7516" i="1" l="1"/>
  <c r="N7517" i="1" l="1"/>
  <c r="N7518" i="1" l="1"/>
  <c r="N7519" i="1" l="1"/>
  <c r="N7520" i="1" l="1"/>
  <c r="N7521" i="1" l="1"/>
  <c r="N7522" i="1" l="1"/>
  <c r="N7523" i="1" l="1"/>
  <c r="N7524" i="1" l="1"/>
  <c r="N7525" i="1" l="1"/>
  <c r="N7526" i="1" l="1"/>
  <c r="N7527" i="1" l="1"/>
  <c r="N7528" i="1" l="1"/>
  <c r="N7529" i="1" l="1"/>
  <c r="N7530" i="1" l="1"/>
  <c r="N7531" i="1" l="1"/>
  <c r="N7532" i="1" l="1"/>
  <c r="N7533" i="1" l="1"/>
  <c r="N7534" i="1" l="1"/>
  <c r="N7535" i="1" l="1"/>
  <c r="N7536" i="1" l="1"/>
  <c r="N7537" i="1" l="1"/>
  <c r="N7538" i="1" l="1"/>
  <c r="N7539" i="1" l="1"/>
  <c r="N7540" i="1" l="1"/>
  <c r="N7541" i="1" l="1"/>
  <c r="N7542" i="1" l="1"/>
  <c r="N7543" i="1" l="1"/>
  <c r="N7544" i="1" l="1"/>
  <c r="N7545" i="1" l="1"/>
  <c r="N7546" i="1" l="1"/>
  <c r="N7547" i="1" l="1"/>
  <c r="N7548" i="1" l="1"/>
  <c r="N7549" i="1" l="1"/>
  <c r="N7550" i="1" l="1"/>
  <c r="N7551" i="1" l="1"/>
  <c r="N7552" i="1" l="1"/>
  <c r="N7553" i="1" l="1"/>
  <c r="N7554" i="1" l="1"/>
  <c r="N7555" i="1" l="1"/>
  <c r="N7556" i="1" l="1"/>
  <c r="N7557" i="1" l="1"/>
  <c r="N7558" i="1" l="1"/>
  <c r="N7559" i="1" l="1"/>
  <c r="N7560" i="1" l="1"/>
  <c r="N7561" i="1" l="1"/>
  <c r="N7562" i="1" l="1"/>
  <c r="N7563" i="1" l="1"/>
  <c r="N7564" i="1" l="1"/>
  <c r="N7565" i="1" l="1"/>
  <c r="N7566" i="1" l="1"/>
  <c r="N7567" i="1" l="1"/>
  <c r="N7568" i="1" l="1"/>
  <c r="N7569" i="1" l="1"/>
  <c r="N7570" i="1" l="1"/>
  <c r="N7571" i="1" l="1"/>
  <c r="N7572" i="1" l="1"/>
  <c r="N7573" i="1" l="1"/>
  <c r="N7574" i="1" l="1"/>
  <c r="N7575" i="1" l="1"/>
  <c r="N7576" i="1" l="1"/>
  <c r="N7577" i="1" l="1"/>
  <c r="N7578" i="1" l="1"/>
  <c r="N7579" i="1" l="1"/>
  <c r="N7580" i="1" l="1"/>
  <c r="N7581" i="1" l="1"/>
  <c r="N7582" i="1" l="1"/>
  <c r="N7583" i="1" l="1"/>
  <c r="N7584" i="1" l="1"/>
  <c r="N7585" i="1" l="1"/>
  <c r="N7586" i="1" l="1"/>
  <c r="N7587" i="1" l="1"/>
  <c r="N7588" i="1" l="1"/>
  <c r="N7589" i="1" l="1"/>
  <c r="N7590" i="1" l="1"/>
  <c r="N7591" i="1" l="1"/>
  <c r="N7592" i="1" l="1"/>
  <c r="N7593" i="1" l="1"/>
  <c r="N7594" i="1" l="1"/>
  <c r="N7595" i="1" l="1"/>
  <c r="N7596" i="1" l="1"/>
  <c r="N7597" i="1" l="1"/>
  <c r="N7598" i="1" l="1"/>
  <c r="N7599" i="1" l="1"/>
  <c r="N7600" i="1" l="1"/>
  <c r="N7601" i="1" l="1"/>
  <c r="N7602" i="1" l="1"/>
  <c r="N7603" i="1" l="1"/>
  <c r="N7604" i="1" l="1"/>
  <c r="N7605" i="1" l="1"/>
  <c r="N7606" i="1" l="1"/>
  <c r="N7607" i="1" l="1"/>
  <c r="N7608" i="1" l="1"/>
  <c r="N7609" i="1" l="1"/>
  <c r="N7610" i="1" l="1"/>
  <c r="N7611" i="1" l="1"/>
  <c r="N7612" i="1" l="1"/>
  <c r="N7613" i="1" l="1"/>
  <c r="N7614" i="1" l="1"/>
  <c r="N7615" i="1" l="1"/>
  <c r="N7616" i="1" l="1"/>
  <c r="N7617" i="1" l="1"/>
  <c r="N7618" i="1" l="1"/>
  <c r="N7619" i="1" l="1"/>
  <c r="N7620" i="1" l="1"/>
  <c r="N7621" i="1" l="1"/>
  <c r="N7622" i="1" l="1"/>
  <c r="N7623" i="1" l="1"/>
  <c r="N7624" i="1" l="1"/>
  <c r="N7625" i="1" l="1"/>
  <c r="N7626" i="1" l="1"/>
  <c r="N7627" i="1" l="1"/>
  <c r="N7628" i="1" l="1"/>
  <c r="N7629" i="1" l="1"/>
  <c r="N7630" i="1" l="1"/>
  <c r="N7631" i="1" l="1"/>
  <c r="N7632" i="1" l="1"/>
  <c r="N7633" i="1" l="1"/>
  <c r="N7634" i="1" l="1"/>
  <c r="N7635" i="1" l="1"/>
  <c r="N7636" i="1" l="1"/>
  <c r="N7637" i="1" l="1"/>
  <c r="N7638" i="1" l="1"/>
  <c r="N7639" i="1" l="1"/>
  <c r="N7640" i="1" l="1"/>
  <c r="N7641" i="1" l="1"/>
  <c r="N7642" i="1" l="1"/>
  <c r="N7643" i="1" l="1"/>
  <c r="N7644" i="1" l="1"/>
  <c r="N7645" i="1" l="1"/>
  <c r="N7646" i="1" l="1"/>
  <c r="N7647" i="1" l="1"/>
  <c r="N7648" i="1" l="1"/>
  <c r="N7649" i="1" l="1"/>
  <c r="N7650" i="1" l="1"/>
  <c r="N7651" i="1" l="1"/>
  <c r="N7652" i="1" l="1"/>
  <c r="N7653" i="1" l="1"/>
  <c r="N7654" i="1" l="1"/>
  <c r="N7655" i="1" l="1"/>
  <c r="N7656" i="1" l="1"/>
  <c r="N7657" i="1" l="1"/>
  <c r="N7658" i="1" l="1"/>
  <c r="N7659" i="1" l="1"/>
  <c r="N7660" i="1" l="1"/>
  <c r="N7661" i="1" l="1"/>
  <c r="N7662" i="1" l="1"/>
  <c r="N7663" i="1" l="1"/>
  <c r="N7664" i="1" l="1"/>
  <c r="N7665" i="1" l="1"/>
  <c r="N7666" i="1" l="1"/>
  <c r="N7667" i="1" l="1"/>
  <c r="N7668" i="1" l="1"/>
  <c r="N7669" i="1" l="1"/>
  <c r="N7670" i="1" l="1"/>
  <c r="N7671" i="1" l="1"/>
  <c r="N7672" i="1" l="1"/>
  <c r="N7673" i="1" l="1"/>
  <c r="N7674" i="1" l="1"/>
  <c r="N7675" i="1" l="1"/>
  <c r="N7676" i="1" l="1"/>
  <c r="N7677" i="1" l="1"/>
  <c r="N7678" i="1" l="1"/>
  <c r="N7679" i="1" l="1"/>
  <c r="N7680" i="1" l="1"/>
  <c r="N7681" i="1" l="1"/>
  <c r="N7682" i="1" l="1"/>
  <c r="N7683" i="1" l="1"/>
  <c r="N7684" i="1" l="1"/>
  <c r="N7685" i="1" l="1"/>
  <c r="N7686" i="1" l="1"/>
  <c r="N7687" i="1" l="1"/>
  <c r="N7688" i="1" l="1"/>
  <c r="N7689" i="1" l="1"/>
  <c r="N7690" i="1" l="1"/>
  <c r="N7691" i="1" l="1"/>
  <c r="N7692" i="1" l="1"/>
  <c r="N7693" i="1" l="1"/>
  <c r="N7694" i="1" l="1"/>
  <c r="N7695" i="1" l="1"/>
  <c r="N7696" i="1" l="1"/>
  <c r="N7697" i="1" l="1"/>
  <c r="N7698" i="1" l="1"/>
  <c r="N7699" i="1" l="1"/>
  <c r="N7700" i="1" l="1"/>
  <c r="N7701" i="1" l="1"/>
  <c r="N7702" i="1" l="1"/>
  <c r="N7703" i="1" l="1"/>
  <c r="N7704" i="1" l="1"/>
  <c r="N7705" i="1" l="1"/>
  <c r="N7706" i="1" l="1"/>
  <c r="N7707" i="1" l="1"/>
  <c r="N7708" i="1" l="1"/>
  <c r="N7709" i="1" l="1"/>
  <c r="N7710" i="1" l="1"/>
  <c r="N7711" i="1" l="1"/>
  <c r="N7712" i="1" l="1"/>
  <c r="N7713" i="1" l="1"/>
  <c r="N7714" i="1" l="1"/>
  <c r="N7715" i="1" l="1"/>
  <c r="N7716" i="1" l="1"/>
  <c r="N7717" i="1" l="1"/>
  <c r="N7718" i="1" l="1"/>
  <c r="N7719" i="1" l="1"/>
  <c r="N7720" i="1" l="1"/>
  <c r="N7721" i="1" l="1"/>
  <c r="N7722" i="1" l="1"/>
  <c r="N7723" i="1" l="1"/>
  <c r="N7724" i="1" l="1"/>
  <c r="N7725" i="1" l="1"/>
  <c r="N7726" i="1" l="1"/>
  <c r="N7727" i="1" l="1"/>
  <c r="N7728" i="1" l="1"/>
  <c r="N7729" i="1" l="1"/>
  <c r="N7730" i="1" l="1"/>
  <c r="N7731" i="1" l="1"/>
  <c r="N7732" i="1" l="1"/>
  <c r="N7733" i="1" l="1"/>
  <c r="N7734" i="1" l="1"/>
  <c r="N7735" i="1" l="1"/>
  <c r="N7736" i="1" l="1"/>
  <c r="N7737" i="1" l="1"/>
  <c r="N7738" i="1" l="1"/>
  <c r="N7739" i="1" l="1"/>
  <c r="N7740" i="1" l="1"/>
  <c r="N7741" i="1" l="1"/>
  <c r="N7742" i="1" l="1"/>
  <c r="N7743" i="1" l="1"/>
  <c r="N7744" i="1" l="1"/>
  <c r="N7745" i="1" l="1"/>
  <c r="N7746" i="1" l="1"/>
  <c r="N7747" i="1" l="1"/>
  <c r="N7748" i="1" l="1"/>
  <c r="N7749" i="1" l="1"/>
  <c r="N7750" i="1" l="1"/>
  <c r="N7751" i="1" l="1"/>
  <c r="N7752" i="1" l="1"/>
  <c r="N7753" i="1" l="1"/>
  <c r="N7754" i="1" l="1"/>
  <c r="N7755" i="1" l="1"/>
  <c r="N7756" i="1" l="1"/>
  <c r="N7757" i="1" l="1"/>
  <c r="N7758" i="1" l="1"/>
  <c r="N7759" i="1" l="1"/>
  <c r="N7760" i="1" l="1"/>
  <c r="N7761" i="1" l="1"/>
  <c r="N7762" i="1" l="1"/>
  <c r="N7763" i="1" l="1"/>
  <c r="N7764" i="1" l="1"/>
  <c r="N7765" i="1" l="1"/>
  <c r="N7766" i="1" l="1"/>
  <c r="N7767" i="1" l="1"/>
  <c r="N7768" i="1" l="1"/>
  <c r="N7769" i="1" l="1"/>
  <c r="N7770" i="1" l="1"/>
  <c r="N7771" i="1" l="1"/>
  <c r="N7772" i="1" l="1"/>
  <c r="N7773" i="1" l="1"/>
  <c r="N7774" i="1" l="1"/>
  <c r="N7775" i="1" l="1"/>
  <c r="N7776" i="1" l="1"/>
  <c r="N7777" i="1" l="1"/>
  <c r="N7778" i="1" l="1"/>
  <c r="N7779" i="1" l="1"/>
  <c r="N7780" i="1" l="1"/>
  <c r="N7781" i="1" l="1"/>
  <c r="N7782" i="1" l="1"/>
  <c r="N7783" i="1" l="1"/>
  <c r="N7784" i="1" l="1"/>
  <c r="N7785" i="1" l="1"/>
  <c r="N7786" i="1" l="1"/>
  <c r="N7787" i="1" l="1"/>
  <c r="N7788" i="1" l="1"/>
  <c r="N7789" i="1" l="1"/>
  <c r="N7790" i="1" l="1"/>
  <c r="N7791" i="1" l="1"/>
  <c r="N7792" i="1" l="1"/>
  <c r="N7793" i="1" l="1"/>
  <c r="N7794" i="1" l="1"/>
  <c r="N7795" i="1" l="1"/>
  <c r="N7796" i="1" l="1"/>
  <c r="N7797" i="1" l="1"/>
  <c r="N7798" i="1" l="1"/>
  <c r="N7799" i="1" l="1"/>
  <c r="N7800" i="1" l="1"/>
  <c r="N7801" i="1" l="1"/>
  <c r="N7802" i="1" l="1"/>
  <c r="N7803" i="1" l="1"/>
  <c r="N7804" i="1" l="1"/>
  <c r="N7805" i="1" l="1"/>
  <c r="N7806" i="1" l="1"/>
  <c r="N7807" i="1" l="1"/>
  <c r="N7808" i="1" l="1"/>
  <c r="N7809" i="1" l="1"/>
  <c r="N7810" i="1" l="1"/>
  <c r="N7811" i="1" l="1"/>
  <c r="N7812" i="1" l="1"/>
  <c r="N7813" i="1" l="1"/>
  <c r="N7814" i="1" l="1"/>
  <c r="N7815" i="1" l="1"/>
  <c r="N7816" i="1" l="1"/>
  <c r="N7817" i="1" l="1"/>
  <c r="N7818" i="1" l="1"/>
  <c r="N7819" i="1" l="1"/>
  <c r="N7820" i="1" l="1"/>
  <c r="N7821" i="1" l="1"/>
  <c r="N7822" i="1" l="1"/>
  <c r="N7823" i="1" l="1"/>
  <c r="N7824" i="1" l="1"/>
  <c r="N7825" i="1" l="1"/>
  <c r="N7826" i="1" l="1"/>
  <c r="N7827" i="1" l="1"/>
  <c r="N7828" i="1" l="1"/>
  <c r="N7829" i="1" l="1"/>
  <c r="N7830" i="1" l="1"/>
  <c r="N7831" i="1" l="1"/>
  <c r="N7832" i="1" l="1"/>
  <c r="N7833" i="1" l="1"/>
  <c r="N7834" i="1" l="1"/>
  <c r="N7835" i="1" l="1"/>
  <c r="N7836" i="1" l="1"/>
  <c r="N7837" i="1" l="1"/>
  <c r="N7838" i="1" l="1"/>
  <c r="N7839" i="1" l="1"/>
  <c r="N7840" i="1" l="1"/>
  <c r="N7841" i="1" l="1"/>
  <c r="N7842" i="1" l="1"/>
  <c r="N7843" i="1" l="1"/>
  <c r="N7844" i="1" l="1"/>
  <c r="N7845" i="1" l="1"/>
  <c r="N7846" i="1" l="1"/>
  <c r="N7847" i="1" l="1"/>
  <c r="N7848" i="1" l="1"/>
  <c r="N7849" i="1" l="1"/>
  <c r="N7850" i="1" l="1"/>
  <c r="N7851" i="1" l="1"/>
  <c r="N7852" i="1" l="1"/>
  <c r="N7853" i="1" l="1"/>
  <c r="N7854" i="1" l="1"/>
  <c r="N7855" i="1" l="1"/>
  <c r="N7856" i="1" l="1"/>
  <c r="N7857" i="1" l="1"/>
  <c r="N7858" i="1" l="1"/>
  <c r="N7859" i="1" l="1"/>
  <c r="N7860" i="1" l="1"/>
  <c r="N7861" i="1" l="1"/>
  <c r="N7862" i="1" l="1"/>
  <c r="N7863" i="1" l="1"/>
  <c r="N7864" i="1" l="1"/>
  <c r="N7865" i="1" l="1"/>
  <c r="N7866" i="1" l="1"/>
  <c r="N7867" i="1" l="1"/>
  <c r="N7868" i="1" l="1"/>
  <c r="N7869" i="1" l="1"/>
  <c r="N7870" i="1" l="1"/>
  <c r="N7871" i="1" l="1"/>
  <c r="N7872" i="1" l="1"/>
  <c r="N7873" i="1" l="1"/>
  <c r="N7874" i="1" l="1"/>
  <c r="N7875" i="1" l="1"/>
  <c r="N7876" i="1" l="1"/>
  <c r="N7877" i="1" l="1"/>
  <c r="N7878" i="1" l="1"/>
  <c r="N7879" i="1" l="1"/>
  <c r="N7880" i="1" l="1"/>
  <c r="N7881" i="1" l="1"/>
  <c r="N7882" i="1" l="1"/>
  <c r="N7883" i="1" l="1"/>
  <c r="N7884" i="1" l="1"/>
  <c r="N7885" i="1" l="1"/>
  <c r="N7886" i="1" l="1"/>
  <c r="N7887" i="1" l="1"/>
  <c r="N7888" i="1" l="1"/>
  <c r="N7889" i="1" l="1"/>
  <c r="N7890" i="1" l="1"/>
  <c r="N7891" i="1" l="1"/>
  <c r="N7892" i="1" l="1"/>
  <c r="N7893" i="1" l="1"/>
  <c r="N7894" i="1" l="1"/>
  <c r="N7895" i="1" l="1"/>
  <c r="N7896" i="1" l="1"/>
  <c r="N7897" i="1" l="1"/>
  <c r="N7898" i="1" l="1"/>
  <c r="N7899" i="1" l="1"/>
  <c r="N7900" i="1" l="1"/>
  <c r="N7901" i="1" l="1"/>
  <c r="N7902" i="1" l="1"/>
  <c r="N7903" i="1" l="1"/>
  <c r="N7904" i="1" l="1"/>
  <c r="N7905" i="1" l="1"/>
  <c r="N7906" i="1" l="1"/>
  <c r="N7907" i="1" l="1"/>
  <c r="N7908" i="1" l="1"/>
  <c r="N7909" i="1" l="1"/>
  <c r="N7910" i="1" l="1"/>
  <c r="N7911" i="1" l="1"/>
  <c r="N7912" i="1" l="1"/>
  <c r="N7913" i="1" l="1"/>
  <c r="N7914" i="1" l="1"/>
  <c r="N7915" i="1" l="1"/>
  <c r="N7916" i="1" l="1"/>
  <c r="N7917" i="1" l="1"/>
  <c r="N7918" i="1" l="1"/>
  <c r="N7919" i="1" l="1"/>
  <c r="N7920" i="1" l="1"/>
  <c r="N7921" i="1" l="1"/>
  <c r="N7922" i="1" l="1"/>
  <c r="N7923" i="1" l="1"/>
  <c r="N7924" i="1" l="1"/>
  <c r="N7925" i="1" l="1"/>
  <c r="N7926" i="1" l="1"/>
  <c r="N7927" i="1" l="1"/>
  <c r="N7928" i="1" l="1"/>
  <c r="N7929" i="1" l="1"/>
  <c r="N7930" i="1" l="1"/>
  <c r="N7931" i="1" l="1"/>
  <c r="N7932" i="1" l="1"/>
  <c r="N7933" i="1" l="1"/>
  <c r="N7934" i="1" l="1"/>
  <c r="N7935" i="1" l="1"/>
  <c r="N7936" i="1" l="1"/>
  <c r="N7937" i="1" l="1"/>
  <c r="N7938" i="1" l="1"/>
  <c r="N7939" i="1" l="1"/>
  <c r="N7940" i="1" l="1"/>
  <c r="N7941" i="1" l="1"/>
  <c r="N7942" i="1" l="1"/>
  <c r="N7943" i="1" l="1"/>
  <c r="N7944" i="1" l="1"/>
  <c r="N7945" i="1" l="1"/>
  <c r="N7946" i="1" l="1"/>
  <c r="N7947" i="1" l="1"/>
  <c r="N7948" i="1" l="1"/>
  <c r="N7949" i="1" l="1"/>
  <c r="N7950" i="1" l="1"/>
  <c r="N7951" i="1" l="1"/>
  <c r="N7952" i="1" l="1"/>
  <c r="N7953" i="1" l="1"/>
  <c r="N7954" i="1" l="1"/>
  <c r="N7955" i="1" l="1"/>
  <c r="N7956" i="1" l="1"/>
  <c r="N7957" i="1" l="1"/>
  <c r="N7958" i="1" l="1"/>
  <c r="N7959" i="1" l="1"/>
  <c r="N7960" i="1" l="1"/>
  <c r="N7961" i="1" l="1"/>
  <c r="N7962" i="1" l="1"/>
  <c r="N7963" i="1" l="1"/>
  <c r="N7964" i="1" l="1"/>
  <c r="N7965" i="1" l="1"/>
  <c r="N7966" i="1" l="1"/>
  <c r="N7967" i="1" l="1"/>
  <c r="N7968" i="1" l="1"/>
  <c r="N7969" i="1" l="1"/>
  <c r="N7970" i="1" l="1"/>
  <c r="N7971" i="1" l="1"/>
  <c r="N7972" i="1" l="1"/>
  <c r="N7973" i="1" l="1"/>
  <c r="N7974" i="1" l="1"/>
  <c r="N7975" i="1" l="1"/>
  <c r="N7976" i="1" l="1"/>
  <c r="N7977" i="1" l="1"/>
  <c r="N7978" i="1" l="1"/>
  <c r="N7979" i="1" l="1"/>
  <c r="N7980" i="1" l="1"/>
  <c r="N7981" i="1" l="1"/>
  <c r="N7982" i="1" l="1"/>
  <c r="N7983" i="1" l="1"/>
  <c r="N7984" i="1" l="1"/>
  <c r="N7985" i="1" l="1"/>
  <c r="N7986" i="1" l="1"/>
  <c r="N7987" i="1" l="1"/>
  <c r="N7988" i="1" l="1"/>
  <c r="N7989" i="1" l="1"/>
  <c r="N7990" i="1" l="1"/>
  <c r="N7991" i="1" l="1"/>
  <c r="N7992" i="1" l="1"/>
  <c r="N7993" i="1" l="1"/>
  <c r="N7994" i="1" l="1"/>
  <c r="N7995" i="1" l="1"/>
  <c r="N7996" i="1" l="1"/>
  <c r="N7997" i="1" l="1"/>
  <c r="N7998" i="1" l="1"/>
  <c r="N7999" i="1" l="1"/>
  <c r="N8000" i="1" l="1"/>
  <c r="N8001" i="1" l="1"/>
  <c r="N8002" i="1" l="1"/>
  <c r="N8003" i="1" l="1"/>
  <c r="N8004" i="1" l="1"/>
  <c r="N8005" i="1" l="1"/>
  <c r="N8006" i="1" l="1"/>
  <c r="N8007" i="1" l="1"/>
  <c r="N8008" i="1" l="1"/>
  <c r="N8009" i="1" l="1"/>
  <c r="N8010" i="1" l="1"/>
  <c r="N8011" i="1" l="1"/>
  <c r="N8012" i="1" l="1"/>
  <c r="N8013" i="1" l="1"/>
  <c r="N8014" i="1" l="1"/>
  <c r="N8015" i="1" l="1"/>
  <c r="N8016" i="1" l="1"/>
  <c r="N8017" i="1" l="1"/>
  <c r="N8018" i="1" l="1"/>
  <c r="N8019" i="1" l="1"/>
  <c r="N8020" i="1" l="1"/>
  <c r="N8021" i="1" l="1"/>
  <c r="N8022" i="1" l="1"/>
  <c r="N8023" i="1" l="1"/>
  <c r="N8024" i="1" l="1"/>
  <c r="N8025" i="1" l="1"/>
  <c r="N8026" i="1" l="1"/>
  <c r="N8027" i="1" l="1"/>
  <c r="N8028" i="1" l="1"/>
  <c r="N8029" i="1" l="1"/>
  <c r="N8030" i="1" l="1"/>
  <c r="N8031" i="1" l="1"/>
  <c r="N8032" i="1" l="1"/>
  <c r="N8033" i="1" l="1"/>
  <c r="N8034" i="1" l="1"/>
  <c r="N8035" i="1" l="1"/>
  <c r="N8036" i="1" l="1"/>
  <c r="N8037" i="1" l="1"/>
  <c r="N8038" i="1" l="1"/>
  <c r="N8039" i="1" l="1"/>
  <c r="N8040" i="1" l="1"/>
  <c r="N8041" i="1" l="1"/>
  <c r="N8042" i="1" l="1"/>
  <c r="N8043" i="1" l="1"/>
  <c r="N8044" i="1" l="1"/>
  <c r="N8045" i="1" l="1"/>
  <c r="N8046" i="1" l="1"/>
  <c r="N8047" i="1" l="1"/>
  <c r="N8048" i="1" l="1"/>
  <c r="N8049" i="1" l="1"/>
  <c r="N8050" i="1" l="1"/>
  <c r="N8051" i="1" l="1"/>
  <c r="N8052" i="1" l="1"/>
  <c r="N8053" i="1" l="1"/>
  <c r="N8054" i="1" l="1"/>
  <c r="N8055" i="1" l="1"/>
  <c r="N8056" i="1" l="1"/>
  <c r="N8057" i="1" l="1"/>
  <c r="N8058" i="1" l="1"/>
  <c r="N8059" i="1" l="1"/>
  <c r="N8060" i="1" l="1"/>
  <c r="N8061" i="1" l="1"/>
  <c r="N8062" i="1" l="1"/>
  <c r="N8063" i="1" l="1"/>
  <c r="N8064" i="1" l="1"/>
  <c r="N8065" i="1" l="1"/>
  <c r="N8066" i="1" l="1"/>
  <c r="N8067" i="1" l="1"/>
  <c r="N8068" i="1" l="1"/>
  <c r="N8069" i="1" l="1"/>
  <c r="N8070" i="1" l="1"/>
  <c r="N8071" i="1" l="1"/>
  <c r="N8072" i="1" l="1"/>
  <c r="N8073" i="1" l="1"/>
  <c r="N8074" i="1" l="1"/>
  <c r="N8075" i="1" l="1"/>
  <c r="N8076" i="1" l="1"/>
  <c r="N8077" i="1" l="1"/>
  <c r="N8078" i="1" l="1"/>
  <c r="N8079" i="1" l="1"/>
  <c r="N8080" i="1" l="1"/>
  <c r="N8081" i="1" l="1"/>
  <c r="N8082" i="1" l="1"/>
  <c r="N8083" i="1" l="1"/>
  <c r="N8084" i="1" l="1"/>
  <c r="N8085" i="1" l="1"/>
  <c r="N8086" i="1" l="1"/>
  <c r="N8087" i="1" l="1"/>
  <c r="N8088" i="1" l="1"/>
  <c r="N8089" i="1" l="1"/>
  <c r="N8090" i="1" l="1"/>
  <c r="N8091" i="1" l="1"/>
  <c r="N8092" i="1" l="1"/>
  <c r="N8093" i="1" l="1"/>
  <c r="N8094" i="1" l="1"/>
  <c r="N8095" i="1" l="1"/>
  <c r="N8096" i="1" l="1"/>
  <c r="N8097" i="1" l="1"/>
  <c r="N8098" i="1" l="1"/>
  <c r="N8099" i="1" l="1"/>
  <c r="N8100" i="1" l="1"/>
  <c r="N8101" i="1" l="1"/>
  <c r="N8102" i="1" l="1"/>
  <c r="N8103" i="1" l="1"/>
  <c r="N8104" i="1" l="1"/>
  <c r="N8105" i="1" l="1"/>
  <c r="N8106" i="1" l="1"/>
  <c r="N8107" i="1" l="1"/>
  <c r="N8108" i="1" l="1"/>
  <c r="N8109" i="1" l="1"/>
  <c r="N8110" i="1" l="1"/>
  <c r="N8111" i="1" l="1"/>
  <c r="N8112" i="1" l="1"/>
  <c r="N8113" i="1" l="1"/>
  <c r="N8114" i="1" l="1"/>
  <c r="N8115" i="1" l="1"/>
  <c r="N8116" i="1" l="1"/>
  <c r="N8117" i="1" l="1"/>
  <c r="N8118" i="1" l="1"/>
  <c r="N8119" i="1" l="1"/>
  <c r="N8120" i="1" l="1"/>
  <c r="N8121" i="1" l="1"/>
  <c r="N8122" i="1" l="1"/>
  <c r="N8123" i="1" l="1"/>
  <c r="N8124" i="1" l="1"/>
  <c r="N8125" i="1" l="1"/>
  <c r="N8126" i="1" l="1"/>
  <c r="N8127" i="1" l="1"/>
  <c r="N8128" i="1" l="1"/>
  <c r="N8129" i="1" l="1"/>
  <c r="N8130" i="1" l="1"/>
  <c r="N8131" i="1" l="1"/>
  <c r="N8132" i="1" l="1"/>
  <c r="N8133" i="1" l="1"/>
  <c r="N8134" i="1" l="1"/>
  <c r="N8135" i="1" l="1"/>
  <c r="N8136" i="1" l="1"/>
  <c r="N8137" i="1" l="1"/>
  <c r="N8138" i="1" l="1"/>
  <c r="N8139" i="1" l="1"/>
  <c r="N8140" i="1" l="1"/>
  <c r="N8141" i="1" l="1"/>
  <c r="N8142" i="1" l="1"/>
  <c r="N8143" i="1" l="1"/>
  <c r="N8144" i="1" l="1"/>
  <c r="N8145" i="1" l="1"/>
  <c r="N8146" i="1" l="1"/>
  <c r="N8147" i="1" l="1"/>
  <c r="N8148" i="1" l="1"/>
  <c r="N8149" i="1" l="1"/>
  <c r="N8150" i="1" l="1"/>
  <c r="N8151" i="1" l="1"/>
  <c r="N8152" i="1" l="1"/>
  <c r="N8153" i="1" l="1"/>
  <c r="N8154" i="1" l="1"/>
  <c r="N8155" i="1" l="1"/>
  <c r="N8156" i="1" l="1"/>
  <c r="N8157" i="1" l="1"/>
  <c r="N8158" i="1" l="1"/>
  <c r="N8159" i="1" l="1"/>
  <c r="N8160" i="1" l="1"/>
  <c r="N8161" i="1" l="1"/>
  <c r="N8162" i="1" l="1"/>
  <c r="N8163" i="1" l="1"/>
  <c r="N8164" i="1" l="1"/>
  <c r="N8165" i="1" l="1"/>
  <c r="N8166" i="1" l="1"/>
  <c r="N8167" i="1" l="1"/>
  <c r="N8168" i="1" l="1"/>
  <c r="N8169" i="1" l="1"/>
  <c r="N8170" i="1" l="1"/>
  <c r="N8171" i="1" l="1"/>
  <c r="N8172" i="1" l="1"/>
  <c r="N8173" i="1" l="1"/>
  <c r="N8174" i="1" l="1"/>
  <c r="N8175" i="1" l="1"/>
  <c r="N8176" i="1" l="1"/>
  <c r="N8177" i="1" l="1"/>
  <c r="N8178" i="1" l="1"/>
  <c r="N8179" i="1" l="1"/>
  <c r="N8180" i="1" l="1"/>
  <c r="N8181" i="1" l="1"/>
  <c r="N8182" i="1" l="1"/>
  <c r="N8183" i="1" l="1"/>
  <c r="N8184" i="1" l="1"/>
  <c r="N8185" i="1" l="1"/>
  <c r="N8186" i="1" l="1"/>
  <c r="N8187" i="1" l="1"/>
  <c r="N8188" i="1" l="1"/>
  <c r="N8189" i="1" l="1"/>
  <c r="N8190" i="1" l="1"/>
  <c r="N8191" i="1" l="1"/>
  <c r="N8192" i="1" l="1"/>
  <c r="N8193" i="1" l="1"/>
  <c r="N8194" i="1" l="1"/>
  <c r="N8195" i="1" l="1"/>
  <c r="N8196" i="1" l="1"/>
  <c r="N8197" i="1" l="1"/>
  <c r="N8198" i="1" l="1"/>
  <c r="N8199" i="1" l="1"/>
  <c r="N8200" i="1" l="1"/>
  <c r="N8201" i="1" l="1"/>
  <c r="N8202" i="1" l="1"/>
  <c r="N8203" i="1" l="1"/>
  <c r="N8204" i="1" l="1"/>
  <c r="N8205" i="1" l="1"/>
  <c r="N8206" i="1" l="1"/>
  <c r="N8207" i="1" l="1"/>
  <c r="N8208" i="1" l="1"/>
  <c r="N8209" i="1" l="1"/>
  <c r="N8210" i="1" l="1"/>
  <c r="N8211" i="1" l="1"/>
  <c r="N8212" i="1" l="1"/>
  <c r="N8213" i="1" l="1"/>
  <c r="N8214" i="1" l="1"/>
  <c r="N8215" i="1" l="1"/>
  <c r="N8216" i="1" l="1"/>
  <c r="N8217" i="1" l="1"/>
  <c r="N8218" i="1" l="1"/>
  <c r="N8219" i="1" l="1"/>
  <c r="N8220" i="1" l="1"/>
  <c r="N8221" i="1" l="1"/>
  <c r="N8222" i="1" l="1"/>
  <c r="N8223" i="1" l="1"/>
  <c r="N8224" i="1" l="1"/>
  <c r="N8225" i="1" l="1"/>
  <c r="N8226" i="1" l="1"/>
  <c r="N8227" i="1" l="1"/>
  <c r="N8228" i="1" l="1"/>
  <c r="N8229" i="1" l="1"/>
  <c r="N8230" i="1" l="1"/>
  <c r="N8231" i="1" l="1"/>
  <c r="N8232" i="1" l="1"/>
  <c r="N8233" i="1" l="1"/>
  <c r="N8234" i="1" l="1"/>
  <c r="N8235" i="1" l="1"/>
  <c r="N8236" i="1" l="1"/>
  <c r="N8237" i="1" l="1"/>
  <c r="N8238" i="1" l="1"/>
  <c r="N8239" i="1" l="1"/>
  <c r="N8240" i="1" l="1"/>
  <c r="N8241" i="1" l="1"/>
  <c r="N8242" i="1" l="1"/>
  <c r="N8243" i="1" l="1"/>
  <c r="N8244" i="1" l="1"/>
  <c r="N8245" i="1" l="1"/>
  <c r="N8246" i="1" l="1"/>
  <c r="N8247" i="1" l="1"/>
  <c r="N8248" i="1" l="1"/>
  <c r="N8249" i="1" l="1"/>
  <c r="N8250" i="1" l="1"/>
  <c r="N8251" i="1" l="1"/>
  <c r="N8252" i="1" l="1"/>
  <c r="N8253" i="1" l="1"/>
  <c r="N8254" i="1" l="1"/>
  <c r="N8255" i="1" l="1"/>
  <c r="N8256" i="1" l="1"/>
  <c r="N8257" i="1" l="1"/>
  <c r="N8258" i="1" l="1"/>
  <c r="N8259" i="1" l="1"/>
  <c r="N8260" i="1" l="1"/>
  <c r="N8261" i="1" l="1"/>
  <c r="N8262" i="1" l="1"/>
  <c r="N8263" i="1" l="1"/>
  <c r="N8264" i="1" l="1"/>
  <c r="N8265" i="1" l="1"/>
  <c r="N8266" i="1" l="1"/>
  <c r="N8267" i="1" l="1"/>
  <c r="N8268" i="1" l="1"/>
  <c r="N8269" i="1" l="1"/>
  <c r="N8270" i="1" l="1"/>
  <c r="N8271" i="1" l="1"/>
  <c r="N8272" i="1" l="1"/>
  <c r="N8273" i="1" l="1"/>
  <c r="N8274" i="1" l="1"/>
  <c r="N8275" i="1" l="1"/>
  <c r="N8276" i="1" l="1"/>
  <c r="N8277" i="1" l="1"/>
  <c r="N8278" i="1" l="1"/>
  <c r="N8279" i="1" l="1"/>
  <c r="N8280" i="1" l="1"/>
  <c r="N8281" i="1" l="1"/>
  <c r="N8282" i="1" l="1"/>
  <c r="N8283" i="1" l="1"/>
  <c r="N8284" i="1" l="1"/>
  <c r="N8285" i="1" l="1"/>
  <c r="N8286" i="1" l="1"/>
  <c r="N8287" i="1" l="1"/>
  <c r="N8288" i="1" l="1"/>
  <c r="N8289" i="1" l="1"/>
  <c r="N8290" i="1" l="1"/>
  <c r="N8291" i="1" l="1"/>
  <c r="N8292" i="1" l="1"/>
  <c r="N8293" i="1" l="1"/>
  <c r="N8294" i="1" l="1"/>
  <c r="N8295" i="1" l="1"/>
  <c r="N8296" i="1" l="1"/>
  <c r="N8297" i="1" l="1"/>
  <c r="N8298" i="1" l="1"/>
  <c r="N8299" i="1" l="1"/>
  <c r="N8300" i="1" l="1"/>
  <c r="N8301" i="1" l="1"/>
  <c r="N8302" i="1" l="1"/>
  <c r="N8303" i="1" l="1"/>
  <c r="N8304" i="1" l="1"/>
  <c r="N8305" i="1" l="1"/>
  <c r="N8306" i="1" l="1"/>
  <c r="N8307" i="1" l="1"/>
  <c r="N8308" i="1" l="1"/>
  <c r="N8309" i="1" l="1"/>
  <c r="N8310" i="1" l="1"/>
  <c r="N8311" i="1" l="1"/>
  <c r="N8312" i="1" l="1"/>
  <c r="N8313" i="1" l="1"/>
  <c r="N8314" i="1" l="1"/>
  <c r="N8315" i="1" l="1"/>
  <c r="N8316" i="1" l="1"/>
  <c r="N8317" i="1" l="1"/>
  <c r="N8318" i="1" l="1"/>
  <c r="N8319" i="1" l="1"/>
  <c r="N8320" i="1" l="1"/>
  <c r="N8321" i="1" l="1"/>
  <c r="N8322" i="1" l="1"/>
  <c r="N8323" i="1" l="1"/>
  <c r="N8324" i="1" l="1"/>
  <c r="N8325" i="1" l="1"/>
  <c r="N8326" i="1" l="1"/>
  <c r="N8327" i="1" l="1"/>
  <c r="N8328" i="1" l="1"/>
  <c r="N8329" i="1" l="1"/>
  <c r="N8330" i="1" l="1"/>
  <c r="N8331" i="1" l="1"/>
  <c r="N8332" i="1" l="1"/>
  <c r="N8333" i="1" l="1"/>
  <c r="N8334" i="1" l="1"/>
  <c r="N8335" i="1" l="1"/>
  <c r="N8336" i="1" l="1"/>
  <c r="N8337" i="1" l="1"/>
  <c r="N8338" i="1" l="1"/>
  <c r="N8339" i="1" l="1"/>
  <c r="N8340" i="1" l="1"/>
  <c r="N8341" i="1" l="1"/>
  <c r="N8342" i="1" l="1"/>
  <c r="N8343" i="1" l="1"/>
  <c r="N8344" i="1" l="1"/>
  <c r="N8345" i="1" l="1"/>
  <c r="N8346" i="1" l="1"/>
  <c r="N8347" i="1" l="1"/>
  <c r="N8348" i="1" l="1"/>
  <c r="N8349" i="1" l="1"/>
  <c r="N8350" i="1" l="1"/>
  <c r="N8351" i="1" l="1"/>
  <c r="N8352" i="1" l="1"/>
  <c r="N8353" i="1" l="1"/>
  <c r="N8354" i="1" l="1"/>
  <c r="N8355" i="1" l="1"/>
  <c r="N8356" i="1" l="1"/>
  <c r="N8357" i="1" l="1"/>
  <c r="N8358" i="1" l="1"/>
  <c r="N8359" i="1" l="1"/>
  <c r="N8360" i="1" l="1"/>
  <c r="N8361" i="1" l="1"/>
  <c r="N8362" i="1" l="1"/>
  <c r="N8363" i="1" l="1"/>
  <c r="N8364" i="1" l="1"/>
  <c r="N8365" i="1" l="1"/>
  <c r="N8366" i="1" l="1"/>
  <c r="N8367" i="1" l="1"/>
  <c r="N8368" i="1" l="1"/>
  <c r="N8369" i="1" l="1"/>
  <c r="N8370" i="1" l="1"/>
  <c r="N8371" i="1" l="1"/>
  <c r="N8372" i="1" l="1"/>
  <c r="N8373" i="1" l="1"/>
  <c r="N8374" i="1" l="1"/>
  <c r="N8375" i="1" l="1"/>
  <c r="N8376" i="1" l="1"/>
  <c r="N8377" i="1" l="1"/>
  <c r="N8378" i="1" l="1"/>
  <c r="N8379" i="1" l="1"/>
  <c r="N8380" i="1" l="1"/>
  <c r="N8381" i="1" l="1"/>
  <c r="N8382" i="1" l="1"/>
  <c r="N8383" i="1" l="1"/>
  <c r="N8384" i="1" l="1"/>
  <c r="N8385" i="1" l="1"/>
  <c r="N8386" i="1" l="1"/>
  <c r="N8387" i="1" l="1"/>
  <c r="N8388" i="1" l="1"/>
  <c r="N8389" i="1" l="1"/>
  <c r="N8390" i="1" l="1"/>
  <c r="N8391" i="1" l="1"/>
  <c r="N8392" i="1" l="1"/>
  <c r="N8393" i="1" l="1"/>
  <c r="N8394" i="1" l="1"/>
  <c r="N8395" i="1" l="1"/>
  <c r="N8396" i="1" l="1"/>
  <c r="N8397" i="1" l="1"/>
  <c r="N8398" i="1" l="1"/>
  <c r="N8399" i="1" l="1"/>
  <c r="N8400" i="1" l="1"/>
  <c r="N8401" i="1" l="1"/>
  <c r="N8402" i="1" l="1"/>
  <c r="N8403" i="1" l="1"/>
  <c r="N8404" i="1" l="1"/>
  <c r="N8405" i="1" l="1"/>
  <c r="N8406" i="1" l="1"/>
  <c r="N8407" i="1" l="1"/>
  <c r="N8408" i="1" l="1"/>
  <c r="N8409" i="1" l="1"/>
  <c r="N8410" i="1" l="1"/>
  <c r="N8411" i="1" l="1"/>
  <c r="N8412" i="1" l="1"/>
  <c r="N8413" i="1" l="1"/>
  <c r="N8414" i="1" l="1"/>
  <c r="N8415" i="1" l="1"/>
  <c r="N8416" i="1" l="1"/>
  <c r="N8417" i="1" l="1"/>
  <c r="N8418" i="1" l="1"/>
  <c r="N8419" i="1" l="1"/>
  <c r="N8420" i="1" l="1"/>
  <c r="N8421" i="1" l="1"/>
  <c r="N8422" i="1" l="1"/>
  <c r="N8423" i="1" l="1"/>
  <c r="N8424" i="1" l="1"/>
  <c r="N8425" i="1" l="1"/>
  <c r="N8426" i="1" l="1"/>
  <c r="N8427" i="1" l="1"/>
  <c r="N8428" i="1" l="1"/>
  <c r="N8429" i="1" l="1"/>
  <c r="N8430" i="1" l="1"/>
  <c r="N8431" i="1" l="1"/>
  <c r="N8432" i="1" l="1"/>
  <c r="N8433" i="1" l="1"/>
  <c r="N8434" i="1" l="1"/>
  <c r="N8435" i="1" l="1"/>
  <c r="N8436" i="1" l="1"/>
  <c r="N8437" i="1" l="1"/>
  <c r="N8438" i="1" l="1"/>
  <c r="N8439" i="1" l="1"/>
  <c r="N8440" i="1" l="1"/>
  <c r="N8441" i="1" l="1"/>
  <c r="N8442" i="1" l="1"/>
  <c r="N8443" i="1" l="1"/>
  <c r="N8444" i="1" l="1"/>
  <c r="N8445" i="1" l="1"/>
  <c r="N8446" i="1" l="1"/>
  <c r="N8447" i="1" l="1"/>
  <c r="N8448" i="1" l="1"/>
  <c r="N8449" i="1" l="1"/>
  <c r="N8450" i="1" l="1"/>
  <c r="N8451" i="1" l="1"/>
  <c r="N8452" i="1" l="1"/>
  <c r="N8453" i="1" l="1"/>
  <c r="N8454" i="1" l="1"/>
  <c r="N8455" i="1" l="1"/>
  <c r="N8456" i="1" l="1"/>
  <c r="N8457" i="1" l="1"/>
  <c r="N8458" i="1" l="1"/>
  <c r="N8459" i="1" l="1"/>
  <c r="N8460" i="1" l="1"/>
  <c r="N8461" i="1" l="1"/>
  <c r="N8462" i="1" l="1"/>
  <c r="N8463" i="1" l="1"/>
  <c r="N8464" i="1" l="1"/>
  <c r="N8465" i="1" l="1"/>
  <c r="N8466" i="1" l="1"/>
  <c r="N8467" i="1" l="1"/>
  <c r="N8468" i="1" l="1"/>
  <c r="N8469" i="1" l="1"/>
  <c r="N8470" i="1" l="1"/>
  <c r="N8471" i="1" l="1"/>
  <c r="N8472" i="1" l="1"/>
  <c r="N8473" i="1" l="1"/>
  <c r="N8474" i="1" l="1"/>
  <c r="N8475" i="1" l="1"/>
  <c r="N8476" i="1" l="1"/>
  <c r="N8477" i="1" l="1"/>
  <c r="N8478" i="1" l="1"/>
  <c r="N8479" i="1" l="1"/>
  <c r="N8480" i="1" l="1"/>
  <c r="N8481" i="1" l="1"/>
  <c r="N8482" i="1" l="1"/>
  <c r="N8483" i="1" l="1"/>
  <c r="N8484" i="1" l="1"/>
  <c r="N8485" i="1" l="1"/>
  <c r="N8486" i="1" l="1"/>
  <c r="N8487" i="1" l="1"/>
  <c r="N8488" i="1" l="1"/>
  <c r="N8489" i="1" l="1"/>
  <c r="N8490" i="1" l="1"/>
  <c r="N8491" i="1" l="1"/>
  <c r="N8492" i="1" l="1"/>
  <c r="N8493" i="1" l="1"/>
  <c r="N8494" i="1" l="1"/>
  <c r="N8495" i="1" l="1"/>
  <c r="N8496" i="1" l="1"/>
  <c r="N8497" i="1" l="1"/>
  <c r="N8498" i="1" l="1"/>
  <c r="N8499" i="1" l="1"/>
  <c r="N8500" i="1" l="1"/>
  <c r="N8501" i="1" l="1"/>
  <c r="N8502" i="1" l="1"/>
  <c r="N8503" i="1" l="1"/>
  <c r="N8504" i="1" l="1"/>
  <c r="N8505" i="1" l="1"/>
  <c r="N8506" i="1" l="1"/>
  <c r="N8507" i="1" l="1"/>
  <c r="N8508" i="1" l="1"/>
  <c r="N8509" i="1" l="1"/>
  <c r="N8510" i="1" l="1"/>
  <c r="N8511" i="1" l="1"/>
  <c r="N8512" i="1" l="1"/>
  <c r="N8513" i="1" l="1"/>
  <c r="N8514" i="1" l="1"/>
  <c r="N8515" i="1" l="1"/>
  <c r="N8516" i="1" l="1"/>
  <c r="N8517" i="1" l="1"/>
  <c r="N8518" i="1" l="1"/>
  <c r="N8519" i="1" l="1"/>
  <c r="N8520" i="1" l="1"/>
  <c r="N8521" i="1" l="1"/>
  <c r="N8522" i="1" l="1"/>
  <c r="N8523" i="1" l="1"/>
  <c r="N8524" i="1" l="1"/>
  <c r="N8525" i="1" l="1"/>
  <c r="N8526" i="1" l="1"/>
  <c r="N8527" i="1" l="1"/>
  <c r="N8528" i="1" l="1"/>
  <c r="N8529" i="1" l="1"/>
  <c r="N8530" i="1" l="1"/>
  <c r="N8531" i="1" l="1"/>
  <c r="N8532" i="1" l="1"/>
  <c r="N8533" i="1" l="1"/>
  <c r="N8534" i="1" l="1"/>
  <c r="N8535" i="1" l="1"/>
  <c r="N8536" i="1" l="1"/>
  <c r="N8537" i="1" l="1"/>
  <c r="N8538" i="1" l="1"/>
  <c r="N8539" i="1" l="1"/>
  <c r="N8540" i="1" l="1"/>
  <c r="N8541" i="1" l="1"/>
  <c r="N8542" i="1" l="1"/>
  <c r="N8543" i="1" l="1"/>
  <c r="N8544" i="1" l="1"/>
  <c r="N8545" i="1" l="1"/>
  <c r="N8546" i="1" l="1"/>
  <c r="N8547" i="1" l="1"/>
  <c r="N8548" i="1" l="1"/>
  <c r="N8549" i="1" l="1"/>
  <c r="N8550" i="1" l="1"/>
  <c r="N8551" i="1" l="1"/>
  <c r="N8552" i="1" l="1"/>
  <c r="N8553" i="1" l="1"/>
  <c r="N8554" i="1" l="1"/>
  <c r="N8555" i="1" l="1"/>
  <c r="N8556" i="1" l="1"/>
  <c r="N8557" i="1" l="1"/>
  <c r="N8558" i="1" l="1"/>
  <c r="N8559" i="1" l="1"/>
  <c r="N8560" i="1" l="1"/>
  <c r="N8561" i="1" l="1"/>
  <c r="N8562" i="1" l="1"/>
  <c r="N8563" i="1" l="1"/>
  <c r="N8564" i="1" l="1"/>
  <c r="N8565" i="1" l="1"/>
  <c r="N8566" i="1" l="1"/>
  <c r="N8567" i="1" l="1"/>
  <c r="N8568" i="1" l="1"/>
  <c r="N8569" i="1" l="1"/>
  <c r="N8570" i="1" l="1"/>
  <c r="N8571" i="1" l="1"/>
  <c r="N8572" i="1" l="1"/>
  <c r="N8573" i="1" l="1"/>
  <c r="N8574" i="1" l="1"/>
  <c r="N8575" i="1" l="1"/>
  <c r="N8576" i="1" l="1"/>
  <c r="N8577" i="1" l="1"/>
  <c r="N8578" i="1" l="1"/>
  <c r="N8579" i="1" l="1"/>
  <c r="N8580" i="1" l="1"/>
  <c r="N8581" i="1" l="1"/>
  <c r="N8582" i="1" l="1"/>
  <c r="N8583" i="1" l="1"/>
  <c r="N8584" i="1" l="1"/>
  <c r="N8585" i="1" l="1"/>
  <c r="N8586" i="1" l="1"/>
  <c r="N8587" i="1" l="1"/>
  <c r="N8588" i="1" l="1"/>
  <c r="N8589" i="1" l="1"/>
  <c r="N8590" i="1" l="1"/>
  <c r="N8591" i="1" l="1"/>
  <c r="N8592" i="1" l="1"/>
  <c r="N8593" i="1" l="1"/>
  <c r="N8594" i="1" l="1"/>
  <c r="N8595" i="1" l="1"/>
  <c r="N8596" i="1" l="1"/>
  <c r="N8597" i="1" l="1"/>
  <c r="N8598" i="1" l="1"/>
  <c r="N8599" i="1" l="1"/>
  <c r="N8600" i="1" l="1"/>
  <c r="N8601" i="1" l="1"/>
  <c r="N8602" i="1" l="1"/>
  <c r="N8603" i="1" l="1"/>
  <c r="N8604" i="1" l="1"/>
  <c r="N8605" i="1" l="1"/>
  <c r="N8606" i="1" l="1"/>
  <c r="N8607" i="1" l="1"/>
  <c r="N8608" i="1" l="1"/>
  <c r="N8609" i="1" l="1"/>
  <c r="N8610" i="1" l="1"/>
  <c r="N8611" i="1" l="1"/>
  <c r="N8612" i="1" l="1"/>
  <c r="N8613" i="1" l="1"/>
  <c r="N8614" i="1" l="1"/>
  <c r="N8615" i="1" l="1"/>
  <c r="N8616" i="1" l="1"/>
  <c r="N8617" i="1" l="1"/>
  <c r="N8618" i="1" l="1"/>
  <c r="N8619" i="1" l="1"/>
  <c r="N8620" i="1" l="1"/>
  <c r="N8621" i="1" l="1"/>
  <c r="N8622" i="1" l="1"/>
  <c r="N8623" i="1" l="1"/>
  <c r="N8624" i="1" l="1"/>
  <c r="N8625" i="1" l="1"/>
  <c r="N8626" i="1" l="1"/>
  <c r="N8627" i="1" l="1"/>
  <c r="N8628" i="1" l="1"/>
  <c r="N8629" i="1" l="1"/>
  <c r="N8630" i="1" l="1"/>
  <c r="N8631" i="1" l="1"/>
  <c r="N8632" i="1" l="1"/>
  <c r="N8633" i="1" l="1"/>
  <c r="N8634" i="1" l="1"/>
  <c r="N8635" i="1" l="1"/>
  <c r="N8636" i="1" l="1"/>
  <c r="N8637" i="1" l="1"/>
  <c r="N8638" i="1" l="1"/>
  <c r="N8639" i="1" l="1"/>
  <c r="N8640" i="1" l="1"/>
  <c r="N8641" i="1" l="1"/>
  <c r="N8642" i="1" l="1"/>
  <c r="N8643" i="1" l="1"/>
  <c r="N8644" i="1" l="1"/>
  <c r="N8645" i="1" l="1"/>
  <c r="N8646" i="1" l="1"/>
  <c r="N8647" i="1" l="1"/>
  <c r="N8648" i="1" l="1"/>
  <c r="N8649" i="1" l="1"/>
  <c r="N8650" i="1" l="1"/>
  <c r="N8651" i="1" l="1"/>
  <c r="N8652" i="1" l="1"/>
  <c r="N8653" i="1" l="1"/>
  <c r="N8654" i="1" l="1"/>
  <c r="N8655" i="1" l="1"/>
  <c r="N8656" i="1" l="1"/>
  <c r="N8657" i="1" l="1"/>
  <c r="N8658" i="1" l="1"/>
  <c r="N8659" i="1" l="1"/>
  <c r="N8660" i="1" l="1"/>
  <c r="N8661" i="1" l="1"/>
  <c r="N8662" i="1" l="1"/>
  <c r="N8663" i="1" l="1"/>
  <c r="N8664" i="1" l="1"/>
  <c r="N8665" i="1" l="1"/>
  <c r="N8666" i="1" l="1"/>
  <c r="N8667" i="1" l="1"/>
  <c r="N8668" i="1" l="1"/>
  <c r="N8669" i="1" l="1"/>
  <c r="N8670" i="1" l="1"/>
  <c r="N8671" i="1" l="1"/>
  <c r="N8672" i="1" l="1"/>
  <c r="N8673" i="1" l="1"/>
  <c r="N8674" i="1" l="1"/>
  <c r="N8675" i="1" l="1"/>
  <c r="N8676" i="1" l="1"/>
  <c r="N8677" i="1" l="1"/>
  <c r="N8678" i="1" l="1"/>
  <c r="N8679" i="1" l="1"/>
  <c r="N8680" i="1" l="1"/>
  <c r="N8681" i="1" l="1"/>
  <c r="N8682" i="1" l="1"/>
  <c r="N8683" i="1" l="1"/>
  <c r="N8684" i="1" l="1"/>
  <c r="N8685" i="1" l="1"/>
  <c r="N8686" i="1" l="1"/>
  <c r="N8687" i="1" l="1"/>
  <c r="N8688" i="1" l="1"/>
  <c r="N8689" i="1" l="1"/>
  <c r="N8690" i="1" l="1"/>
  <c r="N8691" i="1" l="1"/>
  <c r="N8692" i="1" l="1"/>
  <c r="N8693" i="1" l="1"/>
  <c r="N8694" i="1" l="1"/>
  <c r="N8695" i="1" l="1"/>
  <c r="N8696" i="1" l="1"/>
  <c r="N8697" i="1" l="1"/>
  <c r="N8698" i="1" l="1"/>
  <c r="N8699" i="1" l="1"/>
  <c r="N8700" i="1" l="1"/>
  <c r="N8701" i="1" l="1"/>
  <c r="N8702" i="1" l="1"/>
  <c r="N8703" i="1" l="1"/>
  <c r="N8704" i="1" l="1"/>
  <c r="N8705" i="1" l="1"/>
  <c r="N8706" i="1" l="1"/>
  <c r="N8707" i="1" l="1"/>
  <c r="N8708" i="1" l="1"/>
  <c r="N8709" i="1" l="1"/>
  <c r="N8710" i="1" l="1"/>
  <c r="N8711" i="1" l="1"/>
  <c r="N8712" i="1" l="1"/>
  <c r="N8713" i="1" l="1"/>
  <c r="N8714" i="1" l="1"/>
  <c r="N8715" i="1" l="1"/>
  <c r="N8716" i="1" l="1"/>
  <c r="N8717" i="1" l="1"/>
  <c r="N8718" i="1" l="1"/>
  <c r="N8719" i="1" l="1"/>
  <c r="N8720" i="1" l="1"/>
  <c r="N8721" i="1" l="1"/>
  <c r="N8722" i="1" l="1"/>
  <c r="N8723" i="1" l="1"/>
  <c r="N8724" i="1" l="1"/>
  <c r="N8725" i="1" l="1"/>
  <c r="N8726" i="1" l="1"/>
  <c r="N8727" i="1" l="1"/>
  <c r="N8728" i="1" l="1"/>
  <c r="N8729" i="1" l="1"/>
  <c r="N8730" i="1" l="1"/>
  <c r="N8731" i="1" l="1"/>
  <c r="N8732" i="1" l="1"/>
  <c r="N8733" i="1" l="1"/>
  <c r="N8734" i="1" l="1"/>
  <c r="N8735" i="1" l="1"/>
  <c r="N8736" i="1" l="1"/>
  <c r="N8737" i="1" l="1"/>
  <c r="N8738" i="1" l="1"/>
  <c r="N8739" i="1" l="1"/>
  <c r="N8740" i="1" l="1"/>
  <c r="N8741" i="1" l="1"/>
  <c r="N8742" i="1" l="1"/>
  <c r="N8743" i="1" l="1"/>
  <c r="N8744" i="1" l="1"/>
  <c r="N8745" i="1" l="1"/>
  <c r="N8746" i="1" l="1"/>
  <c r="N8747" i="1" l="1"/>
  <c r="N8748" i="1" l="1"/>
  <c r="N8749" i="1" l="1"/>
  <c r="N8750" i="1" l="1"/>
  <c r="N8751" i="1" l="1"/>
  <c r="N8752" i="1" l="1"/>
  <c r="N8753" i="1" l="1"/>
  <c r="N8754" i="1" l="1"/>
  <c r="N8755" i="1" l="1"/>
  <c r="N8756" i="1" l="1"/>
  <c r="N8757" i="1" l="1"/>
  <c r="N8758" i="1" l="1"/>
  <c r="N8759" i="1" l="1"/>
  <c r="N8760" i="1" l="1"/>
  <c r="N8761" i="1" l="1"/>
  <c r="N8762" i="1" l="1"/>
  <c r="N8763" i="1" l="1"/>
</calcChain>
</file>

<file path=xl/sharedStrings.xml><?xml version="1.0" encoding="utf-8"?>
<sst xmlns="http://schemas.openxmlformats.org/spreadsheetml/2006/main" count="26238" uniqueCount="11639">
  <si>
    <t>Source</t>
  </si>
  <si>
    <t>Location ID</t>
  </si>
  <si>
    <t>City</t>
  </si>
  <si>
    <t>State</t>
  </si>
  <si>
    <t>Country</t>
  </si>
  <si>
    <t>Latitude</t>
  </si>
  <si>
    <t>Longitude</t>
  </si>
  <si>
    <t>Time Zone</t>
  </si>
  <si>
    <t>Elevation</t>
  </si>
  <si>
    <t>Local Time Zone</t>
  </si>
  <si>
    <t>Clearsky DHI Units</t>
  </si>
  <si>
    <t>Clearsky DNI Units</t>
  </si>
  <si>
    <t>Clearsky GHI Units</t>
  </si>
  <si>
    <t>Dew Point Units</t>
  </si>
  <si>
    <t>DHI Units</t>
  </si>
  <si>
    <t>DNI Units</t>
  </si>
  <si>
    <t>GHI Units</t>
  </si>
  <si>
    <t>Solar Zenith Angle Units</t>
  </si>
  <si>
    <t>Temperature Units</t>
  </si>
  <si>
    <t>Pressure Units</t>
  </si>
  <si>
    <t>Relative Humidity Units</t>
  </si>
  <si>
    <t>Precipitable Water Units</t>
  </si>
  <si>
    <t>Wind Direction Units</t>
  </si>
  <si>
    <t>Wind Speed Units</t>
  </si>
  <si>
    <t>Cloud Type -15</t>
  </si>
  <si>
    <t>Cloud Type 0</t>
  </si>
  <si>
    <t>Cloud Type 1</t>
  </si>
  <si>
    <t>Cloud Type 2</t>
  </si>
  <si>
    <t>Cloud Type 3</t>
  </si>
  <si>
    <t>Cloud Type 4</t>
  </si>
  <si>
    <t>Cloud Type 5</t>
  </si>
  <si>
    <t>Cloud Type 6</t>
  </si>
  <si>
    <t>Cloud Type 7</t>
  </si>
  <si>
    <t>Cloud Type 8</t>
  </si>
  <si>
    <t>Cloud Type 9</t>
  </si>
  <si>
    <t>Cloud Type 10</t>
  </si>
  <si>
    <t>Cloud Type 11</t>
  </si>
  <si>
    <t>Cloud Type 12</t>
  </si>
  <si>
    <t>Fill Flag 0</t>
  </si>
  <si>
    <t>Fill Flag 1</t>
  </si>
  <si>
    <t>Fill Flag 2</t>
  </si>
  <si>
    <t>Fill Flag 3</t>
  </si>
  <si>
    <t>Fill Flag 4</t>
  </si>
  <si>
    <t>Fill Flag 5</t>
  </si>
  <si>
    <t>Surface Albedo Units</t>
  </si>
  <si>
    <t>Version</t>
  </si>
  <si>
    <t>NSRDB</t>
  </si>
  <si>
    <t>-</t>
  </si>
  <si>
    <t>w/m2</t>
  </si>
  <si>
    <t>c</t>
  </si>
  <si>
    <t>Degree</t>
  </si>
  <si>
    <t>mbar</t>
  </si>
  <si>
    <t>%</t>
  </si>
  <si>
    <t>cm</t>
  </si>
  <si>
    <t>Degrees</t>
  </si>
  <si>
    <t>m/s</t>
  </si>
  <si>
    <t>N/A</t>
  </si>
  <si>
    <t>Clear</t>
  </si>
  <si>
    <t>Probably Clear</t>
  </si>
  <si>
    <t>Fog</t>
  </si>
  <si>
    <t>Water</t>
  </si>
  <si>
    <t>Super-Cooled Water</t>
  </si>
  <si>
    <t>Mixed</t>
  </si>
  <si>
    <t>Opaque Ice</t>
  </si>
  <si>
    <t>Cirrus</t>
  </si>
  <si>
    <t>Overlapping</t>
  </si>
  <si>
    <t>Overshooting</t>
  </si>
  <si>
    <t>Unknown</t>
  </si>
  <si>
    <t>Dust</t>
  </si>
  <si>
    <t>Smoke</t>
  </si>
  <si>
    <t>Missing Image</t>
  </si>
  <si>
    <t>Low Irradiance</t>
  </si>
  <si>
    <t>Exceeds Clearsky</t>
  </si>
  <si>
    <t>Missing CLoud Properties</t>
  </si>
  <si>
    <t>Rayleigh Violation</t>
  </si>
  <si>
    <t>3.0.6</t>
  </si>
  <si>
    <t>Year</t>
  </si>
  <si>
    <t>Month</t>
  </si>
  <si>
    <t>Day</t>
  </si>
  <si>
    <t>Hour</t>
  </si>
  <si>
    <t>Minute</t>
  </si>
  <si>
    <t>DNI</t>
  </si>
  <si>
    <t>DHI</t>
  </si>
  <si>
    <t>GHI</t>
  </si>
  <si>
    <t>Temperature</t>
  </si>
  <si>
    <t>Dew Point</t>
  </si>
  <si>
    <t>Wind Speed</t>
  </si>
  <si>
    <t>Relative Humidity</t>
  </si>
  <si>
    <t>1.7000000000000002</t>
  </si>
  <si>
    <t>6.300000000000002</t>
  </si>
  <si>
    <t>6.800000000000002</t>
  </si>
  <si>
    <t>5.1000000000000005</t>
  </si>
  <si>
    <t>2.4000000000000004</t>
  </si>
  <si>
    <t>81.85000000000002</t>
  </si>
  <si>
    <t>1.2000000000000002</t>
  </si>
  <si>
    <t>81.46000000000002</t>
  </si>
  <si>
    <t>0.6000000000000001</t>
  </si>
  <si>
    <t>0.7000000000000001</t>
  </si>
  <si>
    <t>77.60000000000002</t>
  </si>
  <si>
    <t>4.800000000000002</t>
  </si>
  <si>
    <t>2.3000000000000003</t>
  </si>
  <si>
    <t>70.96000000000002</t>
  </si>
  <si>
    <t>0.30000000000000004</t>
  </si>
  <si>
    <t>76.46000000000002</t>
  </si>
  <si>
    <t>4.1000000000000005</t>
  </si>
  <si>
    <t>2.8000000000000003</t>
  </si>
  <si>
    <t>4.6000000000000005</t>
  </si>
  <si>
    <t>6.1000000000000005</t>
  </si>
  <si>
    <t>5.800000000000002</t>
  </si>
  <si>
    <t>64.46000000000001</t>
  </si>
  <si>
    <t>57.12000000000001</t>
  </si>
  <si>
    <t>5.6000000000000005</t>
  </si>
  <si>
    <t>3.3000000000000003</t>
  </si>
  <si>
    <t>70.71000000000002</t>
  </si>
  <si>
    <t>2.9000000000000004</t>
  </si>
  <si>
    <t>66.32000000000001</t>
  </si>
  <si>
    <t>3.4000000000000004</t>
  </si>
  <si>
    <t>48.87000000000001</t>
  </si>
  <si>
    <t>70.21000000000001</t>
  </si>
  <si>
    <t>69.32000000000001</t>
  </si>
  <si>
    <t>61.12000000000001</t>
  </si>
  <si>
    <t>72.85000000000002</t>
  </si>
  <si>
    <t>73.07000000000002</t>
  </si>
  <si>
    <t>71.57000000000002</t>
  </si>
  <si>
    <t>65.71000000000001</t>
  </si>
  <si>
    <t>61.94000000000001</t>
  </si>
  <si>
    <t>81.35000000000002</t>
  </si>
  <si>
    <t>79.71000000000002</t>
  </si>
  <si>
    <t>5.300000000000002</t>
  </si>
  <si>
    <t>73.60000000000002</t>
  </si>
  <si>
    <t>71.32000000000002</t>
  </si>
  <si>
    <t>68.57000000000001</t>
  </si>
  <si>
    <t>68.07000000000001</t>
  </si>
  <si>
    <t>66.71000000000001</t>
  </si>
  <si>
    <t>7.1000000000000005</t>
  </si>
  <si>
    <t>7.800000000000002</t>
  </si>
  <si>
    <t>57.37000000000001</t>
  </si>
  <si>
    <t>81.07000000000002</t>
  </si>
  <si>
    <t>74.32000000000002</t>
  </si>
  <si>
    <t>76.32000000000002</t>
  </si>
  <si>
    <t>77.46000000000002</t>
  </si>
  <si>
    <t>73.96000000000002</t>
  </si>
  <si>
    <t>68.21000000000001</t>
  </si>
  <si>
    <t>80.57000000000002</t>
  </si>
  <si>
    <t>6.6000000000000005</t>
  </si>
  <si>
    <t>62.44000000000001</t>
  </si>
  <si>
    <t>74.57000000000002</t>
  </si>
  <si>
    <t>68.46000000000001</t>
  </si>
  <si>
    <t>75.96000000000002</t>
  </si>
  <si>
    <t>79.21000000000002</t>
  </si>
  <si>
    <t>76.35000000000002</t>
  </si>
  <si>
    <t>76.10000000000002</t>
  </si>
  <si>
    <t>71.46000000000002</t>
  </si>
  <si>
    <t>88.57000000000002</t>
  </si>
  <si>
    <t>67.96000000000001</t>
  </si>
  <si>
    <t>72.46000000000002</t>
  </si>
  <si>
    <t>82.85000000000002</t>
  </si>
  <si>
    <t>33.660000000000004</t>
  </si>
  <si>
    <t>80.82000000000002</t>
  </si>
  <si>
    <t>8.700000000000001</t>
  </si>
  <si>
    <t>53.62000000000001</t>
  </si>
  <si>
    <t>66.96000000000001</t>
  </si>
  <si>
    <t>67.71000000000001</t>
  </si>
  <si>
    <t>84.85000000000002</t>
  </si>
  <si>
    <t>83.46000000000002</t>
  </si>
  <si>
    <t>60.37000000000001</t>
  </si>
  <si>
    <t>69.71000000000001</t>
  </si>
  <si>
    <t>75.32000000000002</t>
  </si>
  <si>
    <t>53.37000000000001</t>
  </si>
  <si>
    <t>67.21000000000001</t>
  </si>
  <si>
    <t>7.300000000000002</t>
  </si>
  <si>
    <t>62.37000000000001</t>
  </si>
  <si>
    <t>51.12000000000001</t>
  </si>
  <si>
    <t>59.62000000000001</t>
  </si>
  <si>
    <t>35.73000000000001</t>
  </si>
  <si>
    <t>33.160000000000004</t>
  </si>
  <si>
    <t>68.82000000000001</t>
  </si>
  <si>
    <t>75.10000000000002</t>
  </si>
  <si>
    <t>84.60000000000002</t>
  </si>
  <si>
    <t>77.35000000000002</t>
  </si>
  <si>
    <t>68.35000000000001</t>
  </si>
  <si>
    <t>62.94000000000001</t>
  </si>
  <si>
    <t>52.37000000000001</t>
  </si>
  <si>
    <t>54.87000000000001</t>
  </si>
  <si>
    <t>57.62000000000001</t>
  </si>
  <si>
    <t>35.91000000000001</t>
  </si>
  <si>
    <t>34.230000000000004</t>
  </si>
  <si>
    <t>59.12000000000001</t>
  </si>
  <si>
    <t>60.12000000000001</t>
  </si>
  <si>
    <t>64.71000000000001</t>
  </si>
  <si>
    <t>69.46000000000001</t>
  </si>
  <si>
    <t>84.21000000000002</t>
  </si>
  <si>
    <t>66.07000000000001</t>
  </si>
  <si>
    <t>34.410000000000004</t>
  </si>
  <si>
    <t>69.60000000000001</t>
  </si>
  <si>
    <t>83.07000000000002</t>
  </si>
  <si>
    <t>69.35000000000001</t>
  </si>
  <si>
    <t>56.87000000000001</t>
  </si>
  <si>
    <t>86.07000000000002</t>
  </si>
  <si>
    <t>74.82000000000002</t>
  </si>
  <si>
    <t>88.82000000000002</t>
  </si>
  <si>
    <t>55.12000000000001</t>
  </si>
  <si>
    <t>50.87000000000001</t>
  </si>
  <si>
    <t>74.71000000000002</t>
  </si>
  <si>
    <t>33.230000000000004</t>
  </si>
  <si>
    <t>35.160000000000004</t>
  </si>
  <si>
    <t>34.480000000000004</t>
  </si>
  <si>
    <t>80.32000000000002</t>
  </si>
  <si>
    <t>73.35000000000002</t>
  </si>
  <si>
    <t>58.62000000000001</t>
  </si>
  <si>
    <t>35.48000000000001</t>
  </si>
  <si>
    <t>78.35000000000002</t>
  </si>
  <si>
    <t>63.62000000000001</t>
  </si>
  <si>
    <t>17.740000000000006</t>
  </si>
  <si>
    <t>16.740000000000002</t>
  </si>
  <si>
    <t>77.96000000000002</t>
  </si>
  <si>
    <t>64.21000000000001</t>
  </si>
  <si>
    <t>69.10000000000001</t>
  </si>
  <si>
    <t>80.35000000000002</t>
  </si>
  <si>
    <t>32.980000000000004</t>
  </si>
  <si>
    <t>61.37000000000001</t>
  </si>
  <si>
    <t>56.62000000000001</t>
  </si>
  <si>
    <t>65.07000000000001</t>
  </si>
  <si>
    <t>68.85000000000001</t>
  </si>
  <si>
    <t>8.200000000000001</t>
  </si>
  <si>
    <t>47.87000000000001</t>
  </si>
  <si>
    <t>17.080000000000002</t>
  </si>
  <si>
    <t>59.87000000000001</t>
  </si>
  <si>
    <t>17.490000000000002</t>
  </si>
  <si>
    <t>48.12000000000001</t>
  </si>
  <si>
    <t>65.21000000000001</t>
  </si>
  <si>
    <t>71.82000000000002</t>
  </si>
  <si>
    <t>75.85000000000002</t>
  </si>
  <si>
    <t>88.46000000000002</t>
  </si>
  <si>
    <t>83.21000000000002</t>
  </si>
  <si>
    <t>79.10000000000002</t>
  </si>
  <si>
    <t>74.96000000000002</t>
  </si>
  <si>
    <t>34.980000000000004</t>
  </si>
  <si>
    <t>65.82000000000001</t>
  </si>
  <si>
    <t>83.71000000000002</t>
  </si>
  <si>
    <t>85.21000000000002</t>
  </si>
  <si>
    <t>81.10000000000002</t>
  </si>
  <si>
    <t>62.19000000000001</t>
  </si>
  <si>
    <t>72.35000000000002</t>
  </si>
  <si>
    <t>73.32000000000002</t>
  </si>
  <si>
    <t>34.800000000000004</t>
  </si>
  <si>
    <t>79.32000000000002</t>
  </si>
  <si>
    <t>77.21000000000002</t>
  </si>
  <si>
    <t>65.32000000000001</t>
  </si>
  <si>
    <t>63.94000000000001</t>
  </si>
  <si>
    <t>58.37000000000001</t>
  </si>
  <si>
    <t>82.21000000000002</t>
  </si>
  <si>
    <t>84.32000000000002</t>
  </si>
  <si>
    <t>62.12000000000001</t>
  </si>
  <si>
    <t>35.66000000000001</t>
  </si>
  <si>
    <t>73.85000000000002</t>
  </si>
  <si>
    <t>59.37000000000001</t>
  </si>
  <si>
    <t>69.07000000000001</t>
  </si>
  <si>
    <t>54.12000000000001</t>
  </si>
  <si>
    <t>62.87000000000001</t>
  </si>
  <si>
    <t>82.32000000000002</t>
  </si>
  <si>
    <t>69.85000000000001</t>
  </si>
  <si>
    <t>83.32000000000002</t>
  </si>
  <si>
    <t>50.12000000000001</t>
  </si>
  <si>
    <t>69.96000000000001</t>
  </si>
  <si>
    <t>35.80000000000001</t>
  </si>
  <si>
    <t>89.46000000000002</t>
  </si>
  <si>
    <t>35.98000000000001</t>
  </si>
  <si>
    <t>87.21000000000002</t>
  </si>
  <si>
    <t>79.85000000000002</t>
  </si>
  <si>
    <t>74.21000000000002</t>
  </si>
  <si>
    <t>33.730000000000004</t>
  </si>
  <si>
    <t>72.57000000000002</t>
  </si>
  <si>
    <t>75.21000000000002</t>
  </si>
  <si>
    <t>81.21000000000002</t>
  </si>
  <si>
    <t>82.82000000000002</t>
  </si>
  <si>
    <t>80.71000000000002</t>
  </si>
  <si>
    <t>78.82000000000002</t>
  </si>
  <si>
    <t>68.96000000000001</t>
  </si>
  <si>
    <t>89.32000000000002</t>
  </si>
  <si>
    <t>86.60000000000002</t>
  </si>
  <si>
    <t>71.21000000000002</t>
  </si>
  <si>
    <t>56.12000000000001</t>
  </si>
  <si>
    <t>78.96000000000002</t>
  </si>
  <si>
    <t>35.55000000000001</t>
  </si>
  <si>
    <t>51.87000000000001</t>
  </si>
  <si>
    <t>83.60000000000002</t>
  </si>
  <si>
    <t>16.490000000000002</t>
  </si>
  <si>
    <t>81.82000000000002</t>
  </si>
  <si>
    <t>88.21000000000002</t>
  </si>
  <si>
    <t>85.07000000000002</t>
  </si>
  <si>
    <t>68.60000000000001</t>
  </si>
  <si>
    <t>85.57000000000002</t>
  </si>
  <si>
    <t>82.35000000000002</t>
  </si>
  <si>
    <t>78.60000000000002</t>
  </si>
  <si>
    <t>83.85000000000002</t>
  </si>
  <si>
    <t>68.71000000000001</t>
  </si>
  <si>
    <t>84.07000000000002</t>
  </si>
  <si>
    <t>77.10000000000002</t>
  </si>
  <si>
    <t>86.71000000000002</t>
  </si>
  <si>
    <t>70.35000000000001</t>
  </si>
  <si>
    <t>70.46000000000002</t>
  </si>
  <si>
    <t>61.62000000000001</t>
  </si>
  <si>
    <t>78.46000000000002</t>
  </si>
  <si>
    <t>32.660000000000004</t>
  </si>
  <si>
    <t>63.87000000000001</t>
  </si>
  <si>
    <t>32.410000000000004</t>
  </si>
  <si>
    <t>75.46000000000002</t>
  </si>
  <si>
    <t>72.10000000000002</t>
  </si>
  <si>
    <t>70.60000000000002</t>
  </si>
  <si>
    <t>83.35000000000002</t>
  </si>
  <si>
    <t>85.32000000000002</t>
  </si>
  <si>
    <t>78.21000000000002</t>
  </si>
  <si>
    <t>82.07000000000002</t>
  </si>
  <si>
    <t>70.82000000000002</t>
  </si>
  <si>
    <t>67.46000000000001</t>
  </si>
  <si>
    <t>33.980000000000004</t>
  </si>
  <si>
    <t>32.730000000000004</t>
  </si>
  <si>
    <t>72.32000000000002</t>
  </si>
  <si>
    <t>80.10000000000002</t>
  </si>
  <si>
    <t>70.85000000000002</t>
  </si>
  <si>
    <t>65.96000000000001</t>
  </si>
  <si>
    <t>86.10000000000002</t>
  </si>
  <si>
    <t>52.87000000000001</t>
  </si>
  <si>
    <t>85.71000000000002</t>
  </si>
  <si>
    <t>69.57000000000001</t>
  </si>
  <si>
    <t>32.910000000000004</t>
  </si>
  <si>
    <t>81.32000000000002</t>
  </si>
  <si>
    <t>89.82000000000002</t>
  </si>
  <si>
    <t>81.57000000000002</t>
  </si>
  <si>
    <t>73.10000000000002</t>
  </si>
  <si>
    <t>63.19000000000001</t>
  </si>
  <si>
    <t>87.71000000000002</t>
  </si>
  <si>
    <t>87.60000000000002</t>
  </si>
  <si>
    <t>73.82000000000002</t>
  </si>
  <si>
    <t>64.32000000000001</t>
  </si>
  <si>
    <t>71.71000000000002</t>
  </si>
  <si>
    <t>89.71000000000002</t>
  </si>
  <si>
    <t>83.10000000000002</t>
  </si>
  <si>
    <t>49.62000000000001</t>
  </si>
  <si>
    <t>56.37000000000001</t>
  </si>
  <si>
    <t>17.830000000000005</t>
  </si>
  <si>
    <t>8.950000000000003</t>
  </si>
  <si>
    <t>78.10000000000002</t>
  </si>
  <si>
    <t>64.82000000000001</t>
  </si>
  <si>
    <t>63.69000000000001</t>
  </si>
  <si>
    <t>55.37000000000001</t>
  </si>
  <si>
    <t>49.37000000000001</t>
  </si>
  <si>
    <t>48.62000000000001</t>
  </si>
  <si>
    <t>16.580000000000002</t>
  </si>
  <si>
    <t>35.050000000000004</t>
  </si>
  <si>
    <t>17.650000000000006</t>
  </si>
  <si>
    <t>75.57000000000002</t>
  </si>
  <si>
    <t>71.10000000000002</t>
  </si>
  <si>
    <t>79.60000000000002</t>
  </si>
  <si>
    <t>66.57000000000001</t>
  </si>
  <si>
    <t>58.12000000000001</t>
  </si>
  <si>
    <t>61.87000000000001</t>
  </si>
  <si>
    <t>71.85000000000002</t>
  </si>
  <si>
    <t>86.35000000000002</t>
  </si>
  <si>
    <t>85.35000000000002</t>
  </si>
  <si>
    <t>49.12000000000001</t>
  </si>
  <si>
    <t>72.07000000000002</t>
  </si>
  <si>
    <t>50.37000000000001</t>
  </si>
  <si>
    <t>33.910000000000004</t>
  </si>
  <si>
    <t>72.21000000000002</t>
  </si>
  <si>
    <t>67.57000000000001</t>
  </si>
  <si>
    <t>68.32000000000001</t>
  </si>
  <si>
    <t>67.32000000000001</t>
  </si>
  <si>
    <t>55.62000000000001</t>
  </si>
  <si>
    <t>74.10000000000002</t>
  </si>
  <si>
    <t>85.46000000000002</t>
  </si>
  <si>
    <t>70.32000000000001</t>
  </si>
  <si>
    <t>63.12000000000001</t>
  </si>
  <si>
    <t>86.82000000000002</t>
  </si>
  <si>
    <t>Module_Temperature</t>
  </si>
  <si>
    <t>Tilt</t>
  </si>
  <si>
    <t>Azimuth</t>
  </si>
  <si>
    <t>day of year</t>
  </si>
  <si>
    <t>albedo</t>
  </si>
  <si>
    <t>h of day</t>
  </si>
  <si>
    <t>T_0</t>
  </si>
  <si>
    <t>T_inf</t>
  </si>
  <si>
    <t>T_CR</t>
  </si>
  <si>
    <t>X_eff=</t>
  </si>
  <si>
    <t>[cm]</t>
  </si>
  <si>
    <t>POA_excel</t>
  </si>
  <si>
    <t>POA_pvlib</t>
  </si>
  <si>
    <t>95.29497169691128</t>
  </si>
  <si>
    <t>451.6726756510375</t>
  </si>
  <si>
    <t>606.0340999376997</t>
  </si>
  <si>
    <t>116.91511959427562</t>
  </si>
  <si>
    <t>90.42653781119755</t>
  </si>
  <si>
    <t>21.92158492392668</t>
  </si>
  <si>
    <t>57.54416042530753</t>
  </si>
  <si>
    <t>7.3071949746422264</t>
  </si>
  <si>
    <t>51.15036482249558</t>
  </si>
  <si>
    <t>671.7384644224499</t>
  </si>
  <si>
    <t>157.73101757155126</t>
  </si>
  <si>
    <t>315.62026371933143</t>
  </si>
  <si>
    <t>257.8546607657065</t>
  </si>
  <si>
    <t>120.89314414924453</t>
  </si>
  <si>
    <t>2.740198115490835</t>
  </si>
  <si>
    <t>19.181386808435843</t>
  </si>
  <si>
    <t>311.5628811124702</t>
  </si>
  <si>
    <t>167.41455131792847</t>
  </si>
  <si>
    <t>379.4307848517462</t>
  </si>
  <si>
    <t>309.85737592786035</t>
  </si>
  <si>
    <t>128.63222416220975</t>
  </si>
  <si>
    <t>610.2803701668871</t>
  </si>
  <si>
    <t>249.33255626977586</t>
  </si>
  <si>
    <t>18.26798743660557</t>
  </si>
  <si>
    <t>136.85725633269746</t>
  </si>
  <si>
    <t>337.5369093584339</t>
  </si>
  <si>
    <t>387.2872241309625</t>
  </si>
  <si>
    <t>245.5322947165174</t>
  </si>
  <si>
    <t>118.74191833793618</t>
  </si>
  <si>
    <t>576.6299409793626</t>
  </si>
  <si>
    <t>86.08958013408466</t>
  </si>
  <si>
    <t>11.874191833793619</t>
  </si>
  <si>
    <t>294.9707413458101</t>
  </si>
  <si>
    <t>189.22858984135314</t>
  </si>
  <si>
    <t>343.1624946133835</t>
  </si>
  <si>
    <t>264.9518200241911</t>
  </si>
  <si>
    <t>336.1277861429037</t>
  </si>
  <si>
    <t>717.4643774584516</t>
  </si>
  <si>
    <t>357.39618700684326</t>
  </si>
  <si>
    <t>30.142179270399186</t>
  </si>
  <si>
    <t>187.9926474607544</t>
  </si>
  <si>
    <t>491.8604702530693</t>
  </si>
  <si>
    <t>352.5538799603604</t>
  </si>
  <si>
    <t>259.94966751918423</t>
  </si>
  <si>
    <t>393.22471723321723</t>
  </si>
  <si>
    <t>295.9077317101483</t>
  </si>
  <si>
    <t>262.7722559144179</t>
  </si>
  <si>
    <t>84.50942737734493</t>
  </si>
  <si>
    <t>577.5980182701753</t>
  </si>
  <si>
    <t>840.5712512760866</t>
  </si>
  <si>
    <t>939.1793211680007</t>
  </si>
  <si>
    <t>764.4083252847273</t>
  </si>
  <si>
    <t>691.6406746187828</t>
  </si>
  <si>
    <t>574.4894606146565</t>
  </si>
  <si>
    <t>369.93467996096905</t>
  </si>
  <si>
    <t>28.31538052673863</t>
  </si>
  <si>
    <t>43.84316984785336</t>
  </si>
  <si>
    <t>39.276172988701965</t>
  </si>
  <si>
    <t>48.410166707004755</t>
  </si>
  <si>
    <t>263.2660000651687</t>
  </si>
  <si>
    <t>701.4954016312596</t>
  </si>
  <si>
    <t>463.59086330026355</t>
  </si>
  <si>
    <t>145.7305634485598</t>
  </si>
  <si>
    <t>324.17925659630697</t>
  </si>
  <si>
    <t>680.0236105250149</t>
  </si>
  <si>
    <t>863.7080465225486</t>
  </si>
  <si>
    <t>952.4273166685157</t>
  </si>
  <si>
    <t>963.2336878846158</t>
  </si>
  <si>
    <t>713.2576093626783</t>
  </si>
  <si>
    <t>183.6768406047734</t>
  </si>
  <si>
    <t>43.097422757852385</t>
  </si>
  <si>
    <t>212.56439783679545</t>
  </si>
  <si>
    <t>678.5141313864401</t>
  </si>
  <si>
    <t>866.6071717953381</t>
  </si>
  <si>
    <t>967.0792599559556</t>
  </si>
  <si>
    <t>979.4063772322933</t>
  </si>
  <si>
    <t>902.6458755601263</t>
  </si>
  <si>
    <t>623.1841965552878</t>
  </si>
  <si>
    <t>174.51585790361855</t>
  </si>
  <si>
    <t>119.32428457619716</t>
  </si>
  <si>
    <t>247.2783686346602</t>
  </si>
  <si>
    <t>698.9018176422379</t>
  </si>
  <si>
    <t>880.2319751726614</t>
  </si>
  <si>
    <t>797.5102653727735</t>
  </si>
  <si>
    <t>859.4885843611282</t>
  </si>
  <si>
    <t>629.4060401261843</t>
  </si>
  <si>
    <t>517.6798200719579</t>
  </si>
  <si>
    <t>394.7770391478851</t>
  </si>
  <si>
    <t>126.08317992832993</t>
  </si>
  <si>
    <t>328.8373433051012</t>
  </si>
  <si>
    <t>34.70917612955058</t>
  </si>
  <si>
    <t>99.56053152950034</t>
  </si>
  <si>
    <t>151.76341746540658</t>
  </si>
  <si>
    <t>352.0806961315004</t>
  </si>
  <si>
    <t>683.7929346321077</t>
  </si>
  <si>
    <t>468.7413334468868</t>
  </si>
  <si>
    <t>168.44111632266936</t>
  </si>
  <si>
    <t>10.96079246196334</t>
  </si>
  <si>
    <t>419.7758431980718</t>
  </si>
  <si>
    <t>240.07713863279685</t>
  </si>
  <si>
    <t>343.31381264590465</t>
  </si>
  <si>
    <t>326.8893016915721</t>
  </si>
  <si>
    <t>337.9131597610166</t>
  </si>
  <si>
    <t>431.7357473725527</t>
  </si>
  <si>
    <t>456.2989311154388</t>
  </si>
  <si>
    <t>156.18592674351638</t>
  </si>
  <si>
    <t>139.91748842277258</t>
  </si>
  <si>
    <t>584.4180335241853</t>
  </si>
  <si>
    <t>69.41835225910116</t>
  </si>
  <si>
    <t>68.50495288727087</t>
  </si>
  <si>
    <t>66.67815414361031</t>
  </si>
  <si>
    <t>147.74558316465055</t>
  </si>
  <si>
    <t>611.3363580611558</t>
  </si>
  <si>
    <t>140.39440387040895</t>
  </si>
  <si>
    <t>336.7765866096689</t>
  </si>
  <si>
    <t>568.9459381272848</t>
  </si>
  <si>
    <t>770.0037502181764</t>
  </si>
  <si>
    <t>765.3463481731636</t>
  </si>
  <si>
    <t>635.0918921863881</t>
  </si>
  <si>
    <t>554.5517000225066</t>
  </si>
  <si>
    <t>499.5212447324351</t>
  </si>
  <si>
    <t>81.69998048297657</t>
  </si>
  <si>
    <t>430.6990253146677</t>
  </si>
  <si>
    <t>691.2378706729974</t>
  </si>
  <si>
    <t>760.0733840126824</t>
  </si>
  <si>
    <t>76.72554723374337</t>
  </si>
  <si>
    <t>707.9261184105387</t>
  </si>
  <si>
    <t>759.9142748698195</t>
  </si>
  <si>
    <t>606.0311516067161</t>
  </si>
  <si>
    <t>163.25932790957927</t>
  </si>
  <si>
    <t>37.50246182622601</t>
  </si>
  <si>
    <t>169.96503347214104</t>
  </si>
  <si>
    <t>414.22769155358384</t>
  </si>
  <si>
    <t>486.73566177721585</t>
  </si>
  <si>
    <t>669.3582504010806</t>
  </si>
  <si>
    <t>941.1624078367449</t>
  </si>
  <si>
    <t>784.7684165781556</t>
  </si>
  <si>
    <t>547.3475879082612</t>
  </si>
  <si>
    <t>237.29953304170868</t>
  </si>
  <si>
    <t>13.700990577454174</t>
  </si>
  <si>
    <t>426.5553359837028</t>
  </si>
  <si>
    <t>671.5968460100137</t>
  </si>
  <si>
    <t>603.6229235141723</t>
  </si>
  <si>
    <t>867.4755325162369</t>
  </si>
  <si>
    <t>885.3346187612685</t>
  </si>
  <si>
    <t>782.9640869455372</t>
  </si>
  <si>
    <t>266.1560561014623</t>
  </si>
  <si>
    <t>254.2455493454376</t>
  </si>
  <si>
    <t>124.03805164591861</t>
  </si>
  <si>
    <t>70.15062789612278</t>
  </si>
  <si>
    <t>409.25764229118704</t>
  </si>
  <si>
    <t>668.5802667441117</t>
  </si>
  <si>
    <t>857.2220003586575</t>
  </si>
  <si>
    <t>961.5814980559039</t>
  </si>
  <si>
    <t>972.5055152731817</t>
  </si>
  <si>
    <t>893.3930402175693</t>
  </si>
  <si>
    <t>519.4067644108001</t>
  </si>
  <si>
    <t>294.42733235493984</t>
  </si>
  <si>
    <t>133.17385380965624</t>
  </si>
  <si>
    <t>15.527789321114732</t>
  </si>
  <si>
    <t>222.56430023811276</t>
  </si>
  <si>
    <t>687.7950286453471</t>
  </si>
  <si>
    <t>865.5207673917103</t>
  </si>
  <si>
    <t>962.6587694336419</t>
  </si>
  <si>
    <t>462.9360180264647</t>
  </si>
  <si>
    <t>202.27665709576806</t>
  </si>
  <si>
    <t>84.39956245453433</t>
  </si>
  <si>
    <t>8.220594346472506</t>
  </si>
  <si>
    <t>112.70790894504749</t>
  </si>
  <si>
    <t>357.3747381074918</t>
  </si>
  <si>
    <t>272.0926189914965</t>
  </si>
  <si>
    <t>165.12606042183302</t>
  </si>
  <si>
    <t>126.99745477410376</t>
  </si>
  <si>
    <t>52.97716356615614</t>
  </si>
  <si>
    <t>16.441188692945012</t>
  </si>
  <si>
    <t>397.8761158201429</t>
  </si>
  <si>
    <t>656.3609215075902</t>
  </si>
  <si>
    <t>852.9874135443813</t>
  </si>
  <si>
    <t>992.1400044580498</t>
  </si>
  <si>
    <t>923.4519711735581</t>
  </si>
  <si>
    <t>769.6948955659684</t>
  </si>
  <si>
    <t>541.3169971909114</t>
  </si>
  <si>
    <t>243.05083830207036</t>
  </si>
  <si>
    <t>79.08385165974511</t>
  </si>
  <si>
    <t>109.76069297104615</t>
  </si>
  <si>
    <t>519.6642570861522</t>
  </si>
  <si>
    <t>566.5405509590001</t>
  </si>
  <si>
    <t>613.3792727409598</t>
  </si>
  <si>
    <t>667.4253914672754</t>
  </si>
  <si>
    <t>616.3644915787343</t>
  </si>
  <si>
    <t>441.3878907198141</t>
  </si>
  <si>
    <t>251.99733562365225</t>
  </si>
  <si>
    <t>0.9133993718302783</t>
  </si>
  <si>
    <t>32.882377385890024</t>
  </si>
  <si>
    <t>37.449374245041405</t>
  </si>
  <si>
    <t>65.76475477178005</t>
  </si>
  <si>
    <t>31.968978014059743</t>
  </si>
  <si>
    <t>20.094786180266123</t>
  </si>
  <si>
    <t>406.77512928701486</t>
  </si>
  <si>
    <t>510.2796884834284</t>
  </si>
  <si>
    <t>438.4850402790148</t>
  </si>
  <si>
    <t>389.98773060374896</t>
  </si>
  <si>
    <t>416.2456782810035</t>
  </si>
  <si>
    <t>347.07008733865575</t>
  </si>
  <si>
    <t>233.64547021371845</t>
  </si>
  <si>
    <t>9.133993718302785</t>
  </si>
  <si>
    <t>639.2108452376407</t>
  </si>
  <si>
    <t>852.0437259761036</t>
  </si>
  <si>
    <t>377.8802141088556</t>
  </si>
  <si>
    <t>1028.1879416095996</t>
  </si>
  <si>
    <t>960.0998698481089</t>
  </si>
  <si>
    <t>809.8734119458281</t>
  </si>
  <si>
    <t>584.6903783228609</t>
  </si>
  <si>
    <t>287.64477286534316</t>
  </si>
  <si>
    <t>114.77093647673061</t>
  </si>
  <si>
    <t>442.87549527143176</t>
  </si>
  <si>
    <t>700.7791249948866</t>
  </si>
  <si>
    <t>651.0560639526915</t>
  </si>
  <si>
    <t>753.5077976405096</t>
  </si>
  <si>
    <t>459.1570262339941</t>
  </si>
  <si>
    <t>404.06559214975476</t>
  </si>
  <si>
    <t>116.94398647033219</t>
  </si>
  <si>
    <t>315.75551444290033</t>
  </si>
  <si>
    <t>26.48858178307807</t>
  </si>
  <si>
    <t>109.94406470950133</t>
  </si>
  <si>
    <t>444.02922299215453</t>
  </si>
  <si>
    <t>713.7528481330277</t>
  </si>
  <si>
    <t>908.9834417374775</t>
  </si>
  <si>
    <t>1019.9829512843658</t>
  </si>
  <si>
    <t>1040.7448414990745</t>
  </si>
  <si>
    <t>969.0459524844224</t>
  </si>
  <si>
    <t>811.5325701647364</t>
  </si>
  <si>
    <t>577.6697370596675</t>
  </si>
  <si>
    <t>277.7002977478809</t>
  </si>
  <si>
    <t>116.09510185874583</t>
  </si>
  <si>
    <t>724.9650001485475</t>
  </si>
  <si>
    <t>914.3645397101313</t>
  </si>
  <si>
    <t>1020.3764073925577</t>
  </si>
  <si>
    <t>1039.4033130434764</t>
  </si>
  <si>
    <t>663.7954797367311</t>
  </si>
  <si>
    <t>428.20330858881994</t>
  </si>
  <si>
    <t>139.8161782217475</t>
  </si>
  <si>
    <t>111.32688345450836</t>
  </si>
  <si>
    <t>72.15855037459198</t>
  </si>
  <si>
    <t>111.43472336329395</t>
  </si>
  <si>
    <t>194.32994143733268</t>
  </si>
  <si>
    <t>150.0715163793494</t>
  </si>
  <si>
    <t>291.61511626834704</t>
  </si>
  <si>
    <t>282.4835001914001</t>
  </si>
  <si>
    <t>83.11934283655533</t>
  </si>
  <si>
    <t>450.4565775695832</t>
  </si>
  <si>
    <t>621.6448112076201</t>
  </si>
  <si>
    <t>1033.1450362512282</t>
  </si>
  <si>
    <t>963.0497048542741</t>
  </si>
  <si>
    <t>717.6053783641738</t>
  </si>
  <si>
    <t>485.33391214270705</t>
  </si>
  <si>
    <t>283.9186364406834</t>
  </si>
  <si>
    <t>27.40198115490835</t>
  </si>
  <si>
    <t>338.4353135316484</t>
  </si>
  <si>
    <t>408.5957326389738</t>
  </si>
  <si>
    <t>252.0505780977067</t>
  </si>
  <si>
    <t>199.88240460894264</t>
  </si>
  <si>
    <t>401.9271298897147</t>
  </si>
  <si>
    <t>721.6262023369325</t>
  </si>
  <si>
    <t>684.9996534529679</t>
  </si>
  <si>
    <t>357.7157884660401</t>
  </si>
  <si>
    <t>244.56727678174587</t>
  </si>
  <si>
    <t>52.496921498730416</t>
  </si>
  <si>
    <t>342.99094640473913</t>
  </si>
  <si>
    <t>1012.4279146194438</t>
  </si>
  <si>
    <t>1034.9282651288368</t>
  </si>
  <si>
    <t>816.0907210009381</t>
  </si>
  <si>
    <t>375.6670583576849</t>
  </si>
  <si>
    <t>65.83782548049393</t>
  </si>
  <si>
    <t>139.79297883734628</t>
  </si>
  <si>
    <t>460.4676722404478</t>
  </si>
  <si>
    <t>721.9117285520521</t>
  </si>
  <si>
    <t>713.2793764619382</t>
  </si>
  <si>
    <t>699.8934641749953</t>
  </si>
  <si>
    <t>664.4988206111655</t>
  </si>
  <si>
    <t>601.9495701124027</t>
  </si>
  <si>
    <t>17.35458806477529</t>
  </si>
  <si>
    <t>451.14640512015535</t>
  </si>
  <si>
    <t>706.0605924186457</t>
  </si>
  <si>
    <t>895.9142144332442</t>
  </si>
  <si>
    <t>1006.0343350746758</t>
  </si>
  <si>
    <t>1028.186306617459</t>
  </si>
  <si>
    <t>960.4442072690546</t>
  </si>
  <si>
    <t>812.1703260468742</t>
  </si>
  <si>
    <t>376.3453787722384</t>
  </si>
  <si>
    <t>161.05225043162196</t>
  </si>
  <si>
    <t>145.85941136685915</t>
  </si>
  <si>
    <t>453.05977641437033</t>
  </si>
  <si>
    <t>706.3735098360366</t>
  </si>
  <si>
    <t>107.78112587597283</t>
  </si>
  <si>
    <t>998.5869318115781</t>
  </si>
  <si>
    <t>681.6500891125457</t>
  </si>
  <si>
    <t>82.20594346472505</t>
  </si>
  <si>
    <t>63.93795602811949</t>
  </si>
  <si>
    <t>340.71476086706735</t>
  </si>
  <si>
    <t>46.583367963344195</t>
  </si>
  <si>
    <t>83.26132046819872</t>
  </si>
  <si>
    <t>103.60499343048858</t>
  </si>
  <si>
    <t>371.2519784568518</t>
  </si>
  <si>
    <t>509.90458812215235</t>
  </si>
  <si>
    <t>596.9595807766195</t>
  </si>
  <si>
    <t>1024.7624124962194</t>
  </si>
  <si>
    <t>962.5488520536293</t>
  </si>
  <si>
    <t>815.0672814353459</t>
  </si>
  <si>
    <t>388.3390752301516</t>
  </si>
  <si>
    <t>106.87461201254379</t>
  </si>
  <si>
    <t>77.95117784774338</t>
  </si>
  <si>
    <t>314.61118762859707</t>
  </si>
  <si>
    <t>545.6082347758322</t>
  </si>
  <si>
    <t>897.8480247511205</t>
  </si>
  <si>
    <t>1004.6859184017856</t>
  </si>
  <si>
    <t>1025.9561480915931</t>
  </si>
  <si>
    <t>622.8605640102255</t>
  </si>
  <si>
    <t>412.9794544083131</t>
  </si>
  <si>
    <t>314.2531999243598</t>
  </si>
  <si>
    <t>168.1773579626155</t>
  </si>
  <si>
    <t>471.29834406910715</t>
  </si>
  <si>
    <t>720.4072350562574</t>
  </si>
  <si>
    <t>904.3792559578055</t>
  </si>
  <si>
    <t>1009.9947433738986</t>
  </si>
  <si>
    <t>1029.4520260274892</t>
  </si>
  <si>
    <t>960.0977666112693</t>
  </si>
  <si>
    <t>557.4266489896171</t>
  </si>
  <si>
    <t>407.27590727176107</t>
  </si>
  <si>
    <t>196.5419006731558</t>
  </si>
  <si>
    <t>157.51473754832844</t>
  </si>
  <si>
    <t>473.19716426702905</t>
  </si>
  <si>
    <t>733.6399319187458</t>
  </si>
  <si>
    <t>922.3531937242889</t>
  </si>
  <si>
    <t>1028.9621810052602</t>
  </si>
  <si>
    <t>1049.8051891947155</t>
  </si>
  <si>
    <t>983.9914498696343</t>
  </si>
  <si>
    <t>834.6387142520628</t>
  </si>
  <si>
    <t>609.1815807971988</t>
  </si>
  <si>
    <t>323.7770183406602</t>
  </si>
  <si>
    <t>181.15062079541434</t>
  </si>
  <si>
    <t>484.77412460462114</t>
  </si>
  <si>
    <t>736.3239162494076</t>
  </si>
  <si>
    <t>917.5628348012623</t>
  </si>
  <si>
    <t>1012.6440958786884</t>
  </si>
  <si>
    <t>1017.7702217621951</t>
  </si>
  <si>
    <t>944.9025635779245</t>
  </si>
  <si>
    <t>571.1067152270004</t>
  </si>
  <si>
    <t>4.566996859151392</t>
  </si>
  <si>
    <t>516.5028215771351</t>
  </si>
  <si>
    <t>784.4551487499731</t>
  </si>
  <si>
    <t>979.6427193903673</t>
  </si>
  <si>
    <t>1091.5042170693328</t>
  </si>
  <si>
    <t>1110.7567222823852</t>
  </si>
  <si>
    <t>1035.8027566363323</t>
  </si>
  <si>
    <t>876.5987674590891</t>
  </si>
  <si>
    <t>351.2329690231644</t>
  </si>
  <si>
    <t>146.53865031932582</t>
  </si>
  <si>
    <t>389.5439819033862</t>
  </si>
  <si>
    <t>634.8493988713823</t>
  </si>
  <si>
    <t>769.2467966642137</t>
  </si>
  <si>
    <t>894.1116662452739</t>
  </si>
  <si>
    <t>998.0139599938834</t>
  </si>
  <si>
    <t>702.7125496808665</t>
  </si>
  <si>
    <t>499.5056421752292</t>
  </si>
  <si>
    <t>265.0465189980471</t>
  </si>
  <si>
    <t>210.0116266156656</t>
  </si>
  <si>
    <t>527.2277588171353</t>
  </si>
  <si>
    <t>792.2008821739344</t>
  </si>
  <si>
    <t>986.7981639474156</t>
  </si>
  <si>
    <t>1099.0372094651877</t>
  </si>
  <si>
    <t>1120.720321501554</t>
  </si>
  <si>
    <t>1049.3213883208527</t>
  </si>
  <si>
    <t>891.8983129817397</t>
  </si>
  <si>
    <t>369.0289604175032</t>
  </si>
  <si>
    <t>213.47601708646926</t>
  </si>
  <si>
    <t>520.5148276239438</t>
  </si>
  <si>
    <t>693.4553500901692</t>
  </si>
  <si>
    <t>794.3208445385707</t>
  </si>
  <si>
    <t>540.8063123114838</t>
  </si>
  <si>
    <t>984.1536769462656</t>
  </si>
  <si>
    <t>907.5174098955664</t>
  </si>
  <si>
    <t>348.1114470029839</t>
  </si>
  <si>
    <t>296.1426471835913</t>
  </si>
  <si>
    <t>323.36545332285067</t>
  </si>
  <si>
    <t>114.80772010070471</t>
  </si>
  <si>
    <t>531.1325853165621</t>
  </si>
  <si>
    <t>464.44725420217446</t>
  </si>
  <si>
    <t>339.3115600600594</t>
  </si>
  <si>
    <t>225.36504114137642</t>
  </si>
  <si>
    <t>662.7911972994159</t>
  </si>
  <si>
    <t>667.9680931073283</t>
  </si>
  <si>
    <t>390.8956331061781</t>
  </si>
  <si>
    <t>267.9341867499821</t>
  </si>
  <si>
    <t>200.8503545264909</t>
  </si>
  <si>
    <t>497.24996928772254</t>
  </si>
  <si>
    <t>576.5250756270029</t>
  </si>
  <si>
    <t>104.12752838865173</t>
  </si>
  <si>
    <t>260.97979435376027</t>
  </si>
  <si>
    <t>118.76939557496249</t>
  </si>
  <si>
    <t>331.3581439544178</t>
  </si>
  <si>
    <t>136.4730777310242</t>
  </si>
  <si>
    <t>387.4932866580806</t>
  </si>
  <si>
    <t>482.4447767014371</t>
  </si>
  <si>
    <t>395.7506381958707</t>
  </si>
  <si>
    <t>363.27178230949585</t>
  </si>
  <si>
    <t>245.91151258897315</t>
  </si>
  <si>
    <t>590.6334399093523</t>
  </si>
  <si>
    <t>415.2710778063672</t>
  </si>
  <si>
    <t>3.6535974873211132</t>
  </si>
  <si>
    <t>74.86501975628464</t>
  </si>
  <si>
    <t>502.13421873108285</t>
  </si>
  <si>
    <t>757.2802047687668</t>
  </si>
  <si>
    <t>946.5503882185122</t>
  </si>
  <si>
    <t>1057.1063619572087</t>
  </si>
  <si>
    <t>1076.0476067168893</t>
  </si>
  <si>
    <t>378.6348560382464</t>
  </si>
  <si>
    <t>308.1610821484621</t>
  </si>
  <si>
    <t>29.228779898568906</t>
  </si>
  <si>
    <t>1.8267987436605566</t>
  </si>
  <si>
    <t>382.61884183524853</t>
  </si>
  <si>
    <t>548.8820583933768</t>
  </si>
  <si>
    <t>933.6661619478691</t>
  </si>
  <si>
    <t>1053.513732471938</t>
  </si>
  <si>
    <t>1086.5143102974266</t>
  </si>
  <si>
    <t>734.7958878047889</t>
  </si>
  <si>
    <t>603.7257237153271</t>
  </si>
  <si>
    <t>378.76671702456264</t>
  </si>
  <si>
    <t>68.92752971660781</t>
  </si>
  <si>
    <t>223.1701730954192</t>
  </si>
  <si>
    <t>520.9025549611289</t>
  </si>
  <si>
    <t>770.9824296727634</t>
  </si>
  <si>
    <t>959.1394272066232</t>
  </si>
  <si>
    <t>1064.8085707598711</t>
  </si>
  <si>
    <t>1085.442276618831</t>
  </si>
  <si>
    <t>762.4423359866258</t>
  </si>
  <si>
    <t>642.8063380277273</t>
  </si>
  <si>
    <t>361.6402817954866</t>
  </si>
  <si>
    <t>57.120485952137116</t>
  </si>
  <si>
    <t>95.57820125903558</t>
  </si>
  <si>
    <t>352.9790401148121</t>
  </si>
  <si>
    <t>588.6991931489368</t>
  </si>
  <si>
    <t>686.1077333608208</t>
  </si>
  <si>
    <t>771.1486339963548</t>
  </si>
  <si>
    <t>1054.8346398398064</t>
  </si>
  <si>
    <t>988.6501849221037</t>
  </si>
  <si>
    <t>361.6222006608947</t>
  </si>
  <si>
    <t>128.3295743872757</t>
  </si>
  <si>
    <t>179.84472100638402</t>
  </si>
  <si>
    <t>238.91721640546146</t>
  </si>
  <si>
    <t>129.53621636640926</t>
  </si>
  <si>
    <t>787.7053161243397</t>
  </si>
  <si>
    <t>590.3176755385032</t>
  </si>
  <si>
    <t>698.7076661971271</t>
  </si>
  <si>
    <t>302.5122122470999</t>
  </si>
  <si>
    <t>710.4267846263123</t>
  </si>
  <si>
    <t>197.3423557267068</t>
  </si>
  <si>
    <t>411.19232916728805</t>
  </si>
  <si>
    <t>386.27514579203694</t>
  </si>
  <si>
    <t>80.46871402532092</t>
  </si>
  <si>
    <t>101.88814988858827</t>
  </si>
  <si>
    <t>442.8991304524231</t>
  </si>
  <si>
    <t>661.4188101238464</t>
  </si>
  <si>
    <t>639.2856860415505</t>
  </si>
  <si>
    <t>1066.421827973559</t>
  </si>
  <si>
    <t>1087.0119843343964</t>
  </si>
  <si>
    <t>1018.3156954812017</t>
  </si>
  <si>
    <t>574.4462463947885</t>
  </si>
  <si>
    <t>457.59780390269293</t>
  </si>
  <si>
    <t>22.834984295756957</t>
  </si>
  <si>
    <t>38.362773616871685</t>
  </si>
  <si>
    <t>165.8490418717608</t>
  </si>
  <si>
    <t>92.25333655485811</t>
  </si>
  <si>
    <t>582.5359459176307</t>
  </si>
  <si>
    <t>737.2271399804046</t>
  </si>
  <si>
    <t>825.7371529585761</t>
  </si>
  <si>
    <t>700.5878071539706</t>
  </si>
  <si>
    <t>519.3598601760697</t>
  </si>
  <si>
    <t>319.7071944284206</t>
  </si>
  <si>
    <t>101.93573577501274</t>
  </si>
  <si>
    <t>158.64614214158325</t>
  </si>
  <si>
    <t>428.79619719401626</t>
  </si>
  <si>
    <t>731.9417905992703</t>
  </si>
  <si>
    <t>886.6596675198584</t>
  </si>
  <si>
    <t>988.5391958767771</t>
  </si>
  <si>
    <t>1097.616289587873</t>
  </si>
  <si>
    <t>1037.9770921224926</t>
  </si>
  <si>
    <t>348.6668520176078</t>
  </si>
  <si>
    <t>78.42085477932535</t>
  </si>
  <si>
    <t>217.4748785856455</t>
  </si>
  <si>
    <t>510.7085577954229</t>
  </si>
  <si>
    <t>766.0456393935611</t>
  </si>
  <si>
    <t>955.0537000576941</t>
  </si>
  <si>
    <t>1068.3253769808734</t>
  </si>
  <si>
    <t>1088.0704119167267</t>
  </si>
  <si>
    <t>1026.8423598102463</t>
  </si>
  <si>
    <t>882.5660630917885</t>
  </si>
  <si>
    <t>569.6789562747055</t>
  </si>
  <si>
    <t>291.3463793642368</t>
  </si>
  <si>
    <t>78.46297825888702</t>
  </si>
  <si>
    <t>144.4285381571293</t>
  </si>
  <si>
    <t>562.9313656880207</t>
  </si>
  <si>
    <t>818.1093086298279</t>
  </si>
  <si>
    <t>1005.0367465187592</t>
  </si>
  <si>
    <t>1109.1629243578363</t>
  </si>
  <si>
    <t>1123.3516106332852</t>
  </si>
  <si>
    <t>1047.4372609279267</t>
  </si>
  <si>
    <t>886.8410285215019</t>
  </si>
  <si>
    <t>655.3755626721539</t>
  </si>
  <si>
    <t>371.93487697853436</t>
  </si>
  <si>
    <t>14.614389949284453</t>
  </si>
  <si>
    <t>227.53929060146345</t>
  </si>
  <si>
    <t>508.1260935255108</t>
  </si>
  <si>
    <t>745.6495591802444</t>
  </si>
  <si>
    <t>931.9906944330519</t>
  </si>
  <si>
    <t>1034.831015034345</t>
  </si>
  <si>
    <t>1052.1771902451324</t>
  </si>
  <si>
    <t>985.2817578615789</t>
  </si>
  <si>
    <t>844.8644424061873</t>
  </si>
  <si>
    <t>422.5389924030493</t>
  </si>
  <si>
    <t>241.8371278671076</t>
  </si>
  <si>
    <t>46.86489852771342</t>
  </si>
  <si>
    <t>216.09557482661003</t>
  </si>
  <si>
    <t>497.7498036742709</t>
  </si>
  <si>
    <t>391.73084053146204</t>
  </si>
  <si>
    <t>371.6703508494997</t>
  </si>
  <si>
    <t>693.8197860397045</t>
  </si>
  <si>
    <t>981.8959166140982</t>
  </si>
  <si>
    <t>831.1920305959742</t>
  </si>
  <si>
    <t>612.6102663802425</t>
  </si>
  <si>
    <t>339.1552746907162</t>
  </si>
  <si>
    <t>47.24821472082968</t>
  </si>
  <si>
    <t>111.10951686663178</t>
  </si>
  <si>
    <t>374.6977474382438</t>
  </si>
  <si>
    <t>234.54381265612787</t>
  </si>
  <si>
    <t>189.03894939951283</t>
  </si>
  <si>
    <t>725.4508409220226</t>
  </si>
  <si>
    <t>665.1061829841431</t>
  </si>
  <si>
    <t>386.2931753591138</t>
  </si>
  <si>
    <t>261.50378209452487</t>
  </si>
  <si>
    <t>236.08642490507088</t>
  </si>
  <si>
    <t>517.6990022486684</t>
  </si>
  <si>
    <t>947.4573047784304</t>
  </si>
  <si>
    <t>1049.7424620104302</t>
  </si>
  <si>
    <t>890.4707591778658</t>
  </si>
  <si>
    <t>495.6977564759443</t>
  </si>
  <si>
    <t>247.13412135720478</t>
  </si>
  <si>
    <t>65.58542164512195</t>
  </si>
  <si>
    <t>163.9210174556221</t>
  </si>
  <si>
    <t>508.1287273707326</t>
  </si>
  <si>
    <t>756.4823941288595</t>
  </si>
  <si>
    <t>938.6264303998926</t>
  </si>
  <si>
    <t>1044.3261063709238</t>
  </si>
  <si>
    <t>219.78270962564156</t>
  </si>
  <si>
    <t>318.27159725965896</t>
  </si>
  <si>
    <t>286.51578889993436</t>
  </si>
  <si>
    <t>482.1822390159422</t>
  </si>
  <si>
    <t>342.3301639506633</t>
  </si>
  <si>
    <t>63.114896264345106</t>
  </si>
  <si>
    <t>65.23507008461404</t>
  </si>
  <si>
    <t>91.33993718302783</t>
  </si>
  <si>
    <t>324.41644066404575</t>
  </si>
  <si>
    <t>282.32704425918195</t>
  </si>
  <si>
    <t>240.84312263734097</t>
  </si>
  <si>
    <t>522.1583978121936</t>
  </si>
  <si>
    <t>526.4273230578735</t>
  </si>
  <si>
    <t>448.1042025176124</t>
  </si>
  <si>
    <t>472.2620755908191</t>
  </si>
  <si>
    <t>303.39946524877405</t>
  </si>
  <si>
    <t>135.45798406907272</t>
  </si>
  <si>
    <t>482.65967013800577</t>
  </si>
  <si>
    <t>904.0619096569625</t>
  </si>
  <si>
    <t>1019.6902575386803</t>
  </si>
  <si>
    <t>1046.2799500777726</t>
  </si>
  <si>
    <t>981.0675860328419</t>
  </si>
  <si>
    <t>423.59506424649635</t>
  </si>
  <si>
    <t>351.8994691401725</t>
  </si>
  <si>
    <t>81.13149061918872</t>
  </si>
  <si>
    <t>546.5750310312703</t>
  </si>
  <si>
    <t>794.5678949354525</t>
  </si>
  <si>
    <t>977.7679472540881</t>
  </si>
  <si>
    <t>1075.8914293323107</t>
  </si>
  <si>
    <t>1083.936897200012</t>
  </si>
  <si>
    <t>1003.2392701073314</t>
  </si>
  <si>
    <t>843.0423451873718</t>
  </si>
  <si>
    <t>402.16135402621364</t>
  </si>
  <si>
    <t>343.05728314090476</t>
  </si>
  <si>
    <t>229.86824459453862</t>
  </si>
  <si>
    <t>508.6219954604726</t>
  </si>
  <si>
    <t>764.2849402732097</t>
  </si>
  <si>
    <t>957.6494295199776</t>
  </si>
  <si>
    <t>1068.419510989465</t>
  </si>
  <si>
    <t>1090.8962566542548</t>
  </si>
  <si>
    <t>1024.6323925174697</t>
  </si>
  <si>
    <t>874.1562460116222</t>
  </si>
  <si>
    <t>653.5804717077506</t>
  </si>
  <si>
    <t>382.03373466168597</t>
  </si>
  <si>
    <t>100.43302987880753</t>
  </si>
  <si>
    <t>253.87933988689295</t>
  </si>
  <si>
    <t>533.6762096732512</t>
  </si>
  <si>
    <t>656.2303654297916</t>
  </si>
  <si>
    <t>963.3967810990375</t>
  </si>
  <si>
    <t>1063.215113167596</t>
  </si>
  <si>
    <t>739.0842291315703</t>
  </si>
  <si>
    <t>641.4810234733741</t>
  </si>
  <si>
    <t>542.9068385402976</t>
  </si>
  <si>
    <t>495.1709828813481</t>
  </si>
  <si>
    <t>89.62978114407736</t>
  </si>
  <si>
    <t>195.3392357833775</t>
  </si>
  <si>
    <t>567.3959908498351</t>
  </si>
  <si>
    <t>815.8552015098911</t>
  </si>
  <si>
    <t>1093.4418291133068</t>
  </si>
  <si>
    <t>1102.0638353804334</t>
  </si>
  <si>
    <t>1023.3646281966394</t>
  </si>
  <si>
    <t>863.5101195210805</t>
  </si>
  <si>
    <t>635.0363264632314</t>
  </si>
  <si>
    <t>363.71475263411315</t>
  </si>
  <si>
    <t>91.87485626301134</t>
  </si>
  <si>
    <t>202.0012964477194</t>
  </si>
  <si>
    <t>417.0188717577513</t>
  </si>
  <si>
    <t>603.3411122368489</t>
  </si>
  <si>
    <t>728.0359249147391</t>
  </si>
  <si>
    <t>795.0996909861062</t>
  </si>
  <si>
    <t>805.3640248492238</t>
  </si>
  <si>
    <t>974.0111654692154</t>
  </si>
  <si>
    <t>817.2834362811282</t>
  </si>
  <si>
    <t>446.21996208350305</t>
  </si>
  <si>
    <t>217.9549345423124</t>
  </si>
  <si>
    <t>49.34587561391565</t>
  </si>
  <si>
    <t>112.93477675595787</t>
  </si>
  <si>
    <t>213.47378966637228</t>
  </si>
  <si>
    <t>148.97157181978142</t>
  </si>
  <si>
    <t>130.22505265808857</t>
  </si>
  <si>
    <t>168.46845149805543</t>
  </si>
  <si>
    <t>199.82219164680245</t>
  </si>
  <si>
    <t>179.6627756709597</t>
  </si>
  <si>
    <t>79.46574534923421</t>
  </si>
  <si>
    <t>71.07800222871455</t>
  </si>
  <si>
    <t>261.9606456938284</t>
  </si>
  <si>
    <t>544.8367000523067</t>
  </si>
  <si>
    <t>796.1387961183242</t>
  </si>
  <si>
    <t>983.8592487873079</t>
  </si>
  <si>
    <t>1086.9830411316232</t>
  </si>
  <si>
    <t>1100.9521907654496</t>
  </si>
  <si>
    <t>1028.6390576538445</t>
  </si>
  <si>
    <t>656.3789093646267</t>
  </si>
  <si>
    <t>387.38502090867206</t>
  </si>
  <si>
    <t>110.25772492285029</t>
  </si>
  <si>
    <t>38.372237560937776</t>
  </si>
  <si>
    <t>296.6403730067126</t>
  </si>
  <si>
    <t>574.5113250479493</t>
  </si>
  <si>
    <t>815.1313024830498</t>
  </si>
  <si>
    <t>1093.1168592437034</t>
  </si>
  <si>
    <t>1105.7890943602993</t>
  </si>
  <si>
    <t>1030.8745989540146</t>
  </si>
  <si>
    <t>874.2862606362457</t>
  </si>
  <si>
    <t>245.72244584752966</t>
  </si>
  <si>
    <t>107.49759108340179</t>
  </si>
  <si>
    <t>212.26440254928067</t>
  </si>
  <si>
    <t>508.2250316146577</t>
  </si>
  <si>
    <t>237.7244136850055</t>
  </si>
  <si>
    <t>445.39858634839857</t>
  </si>
  <si>
    <t>826.7750980067805</t>
  </si>
  <si>
    <t>272.58326579906736</t>
  </si>
  <si>
    <t>341.2798546502404</t>
  </si>
  <si>
    <t>263.0939614886613</t>
  </si>
  <si>
    <t>67.46755954481701</t>
  </si>
  <si>
    <t>39.09559516488932</t>
  </si>
  <si>
    <t>6.393795602811948</t>
  </si>
  <si>
    <t>568.3427507274548</t>
  </si>
  <si>
    <t>654.5254189284797</t>
  </si>
  <si>
    <t>774.2325719208613</t>
  </si>
  <si>
    <t>854.3315755189881</t>
  </si>
  <si>
    <t>772.1476698802637</t>
  </si>
  <si>
    <t>774.5758288851628</t>
  </si>
  <si>
    <t>621.8363962791632</t>
  </si>
  <si>
    <t>368.4892621884176</t>
  </si>
  <si>
    <t>239.3189477889656</t>
  </si>
  <si>
    <t>53.642642739849364</t>
  </si>
  <si>
    <t>42.545431416281346</t>
  </si>
  <si>
    <t>290.4620488802885</t>
  </si>
  <si>
    <t>561.6192941097689</t>
  </si>
  <si>
    <t>796.4327558635619</t>
  </si>
  <si>
    <t>970.6033361786532</t>
  </si>
  <si>
    <t>1068.7650863462875</t>
  </si>
  <si>
    <t>1082.9856963007126</t>
  </si>
  <si>
    <t>1009.7419425439226</t>
  </si>
  <si>
    <t>637.9516879130516</t>
  </si>
  <si>
    <t>374.4278978856371</t>
  </si>
  <si>
    <t>108.28046288026192</t>
  </si>
  <si>
    <t>41.04967914681099</t>
  </si>
  <si>
    <t>214.78785243069177</t>
  </si>
  <si>
    <t>347.1608972620278</t>
  </si>
  <si>
    <t>476.8075278735681</t>
  </si>
  <si>
    <t>816.1533389202735</t>
  </si>
  <si>
    <t>806.0173238664834</t>
  </si>
  <si>
    <t>713.1846317518703</t>
  </si>
  <si>
    <t>401.18131911672555</t>
  </si>
  <si>
    <t>433.83187802424123</t>
  </si>
  <si>
    <t>256.47827013500284</t>
  </si>
  <si>
    <t>77.90138614475754</t>
  </si>
  <si>
    <t>27.22547882526036</t>
  </si>
  <si>
    <t>198.82124514665907</t>
  </si>
  <si>
    <t>555.7259210181829</t>
  </si>
  <si>
    <t>790.8669580304336</t>
  </si>
  <si>
    <t>966.5795771325085</t>
  </si>
  <si>
    <t>1064.1354878806033</t>
  </si>
  <si>
    <t>1077.7158561835251</t>
  </si>
  <si>
    <t>1003.7334386285245</t>
  </si>
  <si>
    <t>850.5781650596068</t>
  </si>
  <si>
    <t>631.3642373973828</t>
  </si>
  <si>
    <t>109.76103283204904</t>
  </si>
  <si>
    <t>55.892757294999285</t>
  </si>
  <si>
    <t>311.9179294363676</t>
  </si>
  <si>
    <t>992.4152051746005</t>
  </si>
  <si>
    <t>1087.7950856886634</t>
  </si>
  <si>
    <t>1095.9888481865987</t>
  </si>
  <si>
    <t>1016.7290795865384</t>
  </si>
  <si>
    <t>856.2163097381908</t>
  </si>
  <si>
    <t>518.7640380148868</t>
  </si>
  <si>
    <t>316.9238090706796</t>
  </si>
  <si>
    <t>98.03877137182997</t>
  </si>
  <si>
    <t>43.82160073976509</t>
  </si>
  <si>
    <t>310.2744282538449</t>
  </si>
  <si>
    <t>587.2340838511735</t>
  </si>
  <si>
    <t>824.2313193234169</t>
  </si>
  <si>
    <t>994.9217213303219</t>
  </si>
  <si>
    <t>1090.419161609966</t>
  </si>
  <si>
    <t>822.0852088227124</t>
  </si>
  <si>
    <t>1032.2106664777425</t>
  </si>
  <si>
    <t>879.4728894463946</t>
  </si>
  <si>
    <t>656.7417109395807</t>
  </si>
  <si>
    <t>390.5127222855524</t>
  </si>
  <si>
    <t>119.9189601040568</t>
  </si>
  <si>
    <t>47.94723270374132</t>
  </si>
  <si>
    <t>315.86781499698606</t>
  </si>
  <si>
    <t>583.5591958618168</t>
  </si>
  <si>
    <t>813.3112288887157</t>
  </si>
  <si>
    <t>976.7058979311812</t>
  </si>
  <si>
    <t>795.2692990470522</t>
  </si>
  <si>
    <t>789.7069404797618</t>
  </si>
  <si>
    <t>281.2335765398905</t>
  </si>
  <si>
    <t>49.02326573046465</t>
  </si>
  <si>
    <t>313.50892643738314</t>
  </si>
  <si>
    <t>583.7979268300556</t>
  </si>
  <si>
    <t>819.3805025557183</t>
  </si>
  <si>
    <t>991.2767738116072</t>
  </si>
  <si>
    <t>1085.874611004097</t>
  </si>
  <si>
    <t>1013.3525205394303</t>
  </si>
  <si>
    <t>848.5288919328618</t>
  </si>
  <si>
    <t>481.6093634500959</t>
  </si>
  <si>
    <t>205.27010193220426</t>
  </si>
  <si>
    <t>85.72798807961324</t>
  </si>
  <si>
    <t>52.34309632211024</t>
  </si>
  <si>
    <t>293.3335670313736</t>
  </si>
  <si>
    <t>782.7590181446849</t>
  </si>
  <si>
    <t>950.2641627187883</t>
  </si>
  <si>
    <t>1041.5068913542182</t>
  </si>
  <si>
    <t>1046.5363294452732</t>
  </si>
  <si>
    <t>969.4218555926402</t>
  </si>
  <si>
    <t>810.5465466643143</t>
  </si>
  <si>
    <t>592.1968837900589</t>
  </si>
  <si>
    <t>342.5969264390288</t>
  </si>
  <si>
    <t>31.055578642229463</t>
  </si>
  <si>
    <t>52.611057950177354</t>
  </si>
  <si>
    <t>305.9412607221401</t>
  </si>
  <si>
    <t>569.1307053931384</t>
  </si>
  <si>
    <t>798.1135069993444</t>
  </si>
  <si>
    <t>967.7022120394079</t>
  </si>
  <si>
    <t>1060.2292012367836</t>
  </si>
  <si>
    <t>1066.5133204528356</t>
  </si>
  <si>
    <t>987.7820872344369</t>
  </si>
  <si>
    <t>831.3122908484279</t>
  </si>
  <si>
    <t>333.76175651301594</t>
  </si>
  <si>
    <t>80.87179694888476</t>
  </si>
  <si>
    <t>64.85619692551539</t>
  </si>
  <si>
    <t>223.91565834066637</t>
  </si>
  <si>
    <t>417.76660958298305</t>
  </si>
  <si>
    <t>800.8454135674929</t>
  </si>
  <si>
    <t>970.9615350112698</t>
  </si>
  <si>
    <t>1061.1538496789826</t>
  </si>
  <si>
    <t>833.1459256126352</t>
  </si>
  <si>
    <t>763.3684905537359</t>
  </si>
  <si>
    <t>247.3258298471667</t>
  </si>
  <si>
    <t>345.1077203319494</t>
  </si>
  <si>
    <t>300.7711215626738</t>
  </si>
  <si>
    <t>91.24757789035108</t>
  </si>
  <si>
    <t>232.43632837383473</t>
  </si>
  <si>
    <t>304.53862488056427</t>
  </si>
  <si>
    <t>205.78990422746494</t>
  </si>
  <si>
    <t>961.6244545666663</t>
  </si>
  <si>
    <t>403.1939283327103</t>
  </si>
  <si>
    <t>658.9205275427822</t>
  </si>
  <si>
    <t>241.08861303586275</t>
  </si>
  <si>
    <t>371.4684349291794</t>
  </si>
  <si>
    <t>116.39726891212362</t>
  </si>
  <si>
    <t>72.74504304909568</t>
  </si>
  <si>
    <t>315.35225976412954</t>
  </si>
  <si>
    <t>976.8070647758587</t>
  </si>
  <si>
    <t>731.0463193389278</t>
  </si>
  <si>
    <t>850.3864085704242</t>
  </si>
  <si>
    <t>864.4835871775006</t>
  </si>
  <si>
    <t>188.10981308349758</t>
  </si>
  <si>
    <t>483.0177757985234</t>
  </si>
  <si>
    <t>54.36074299543225</t>
  </si>
  <si>
    <t>74.87152787551756</t>
  </si>
  <si>
    <t>312.6084383178488</t>
  </si>
  <si>
    <t>573.6967476320324</t>
  </si>
  <si>
    <t>803.4313066736454</t>
  </si>
  <si>
    <t>973.0192915691237</t>
  </si>
  <si>
    <t>1066.0499612536294</t>
  </si>
  <si>
    <t>1073.1693181658018</t>
  </si>
  <si>
    <t>995.7774012550615</t>
  </si>
  <si>
    <t>841.3428038939621</t>
  </si>
  <si>
    <t>364.37740154273047</t>
  </si>
  <si>
    <t>113.93316721106778</t>
  </si>
  <si>
    <t>78.61530215843783</t>
  </si>
  <si>
    <t>319.87073404695184</t>
  </si>
  <si>
    <t>583.6739928344721</t>
  </si>
  <si>
    <t>813.6835948748087</t>
  </si>
  <si>
    <t>981.1893504687539</t>
  </si>
  <si>
    <t>1071.9080843955246</t>
  </si>
  <si>
    <t>1078.7127608012431</t>
  </si>
  <si>
    <t>998.5340135997686</t>
  </si>
  <si>
    <t>371.80624815785666</t>
  </si>
  <si>
    <t>119.25623586416097</t>
  </si>
  <si>
    <t>77.56798005076227</t>
  </si>
  <si>
    <t>310.73063720935215</t>
  </si>
  <si>
    <t>566.6225124131087</t>
  </si>
  <si>
    <t>790.3597731806362</t>
  </si>
  <si>
    <t>1047.3219462335094</t>
  </si>
  <si>
    <t>1055.9310411400925</t>
  </si>
  <si>
    <t>685.5573405905654</t>
  </si>
  <si>
    <t>234.64920112862424</t>
  </si>
  <si>
    <t>170.7678237132932</t>
  </si>
  <si>
    <t>110.10372983277279</t>
  </si>
  <si>
    <t>24.661783039417514</t>
  </si>
  <si>
    <t>124.72686548334019</t>
  </si>
  <si>
    <t>47.496767335174475</t>
  </si>
  <si>
    <t>60.28435854079837</t>
  </si>
  <si>
    <t>52.06376419432586</t>
  </si>
  <si>
    <t>41.102971732362526</t>
  </si>
  <si>
    <t>49.32356607883503</t>
  </si>
  <si>
    <t>133.31488647848613</t>
  </si>
  <si>
    <t>62.111157284458926</t>
  </si>
  <si>
    <t>172.53680962885775</t>
  </si>
  <si>
    <t>169.20648339114643</t>
  </si>
  <si>
    <t>604.5654274450944</t>
  </si>
  <si>
    <t>350.3978481152755</t>
  </si>
  <si>
    <t>163.84038899781484</t>
  </si>
  <si>
    <t>214.17410205051712</t>
  </si>
  <si>
    <t>25.57518241124779</t>
  </si>
  <si>
    <t>284.1785238433831</t>
  </si>
  <si>
    <t>784.1165002267797</t>
  </si>
  <si>
    <t>592.6576860380375</t>
  </si>
  <si>
    <t>354.0398005609113</t>
  </si>
  <si>
    <t>359.81526927588135</t>
  </si>
  <si>
    <t>165.3033421209633</t>
  </si>
  <si>
    <t>389.4129255440952</t>
  </si>
  <si>
    <t>94.99353467034895</t>
  </si>
  <si>
    <t>337.1654243432557</t>
  </si>
  <si>
    <t>697.5530964759007</t>
  </si>
  <si>
    <t>781.2204841089974</t>
  </si>
  <si>
    <t>925.0599242731903</t>
  </si>
  <si>
    <t>952.3990490225315</t>
  </si>
  <si>
    <t>777.7343772014808</t>
  </si>
  <si>
    <t>715.2961303137356</t>
  </si>
  <si>
    <t>583.1410659107382</t>
  </si>
  <si>
    <t>230.59542097325627</t>
  </si>
  <si>
    <t>113.45144875705346</t>
  </si>
  <si>
    <t>101.1151227101285</t>
  </si>
  <si>
    <t>354.3968252738372</t>
  </si>
  <si>
    <t>629.3572475187168</t>
  </si>
  <si>
    <t>1043.2329543987244</t>
  </si>
  <si>
    <t>1134.8587851198126</t>
  </si>
  <si>
    <t>1139.0018902729564</t>
  </si>
  <si>
    <t>1054.7899991765585</t>
  </si>
  <si>
    <t>888.0994975788338</t>
  </si>
  <si>
    <t>655.2576394194799</t>
  </si>
  <si>
    <t>386.06135188475605</t>
  </si>
  <si>
    <t>127.18391571851508</t>
  </si>
  <si>
    <t>110.60041202040523</t>
  </si>
  <si>
    <t>377.38691428405025</t>
  </si>
  <si>
    <t>649.4412308253395</t>
  </si>
  <si>
    <t>1051.0452804183485</t>
  </si>
  <si>
    <t>1140.148119293127</t>
  </si>
  <si>
    <t>1143.0252063480352</t>
  </si>
  <si>
    <t>1060.9058396845726</t>
  </si>
  <si>
    <t>897.8303066798258</t>
  </si>
  <si>
    <t>670.5318451556784</t>
  </si>
  <si>
    <t>402.8063070719296</t>
  </si>
  <si>
    <t>130.0993910361665</t>
  </si>
  <si>
    <t>106.91169901712779</t>
  </si>
  <si>
    <t>361.26536804420005</t>
  </si>
  <si>
    <t>846.2493136417215</t>
  </si>
  <si>
    <t>1008.6225744214552</t>
  </si>
  <si>
    <t>1095.3297706397962</t>
  </si>
  <si>
    <t>906.9077650148508</t>
  </si>
  <si>
    <t>1019.0258573882676</t>
  </si>
  <si>
    <t>863.7602064011635</t>
  </si>
  <si>
    <t>645.4978914965568</t>
  </si>
  <si>
    <t>299.7837412385459</t>
  </si>
  <si>
    <t>94.77815774350131</t>
  </si>
  <si>
    <t>240.48184042676507</t>
  </si>
  <si>
    <t>623.1708147762023</t>
  </si>
  <si>
    <t>852.1954607814712</t>
  </si>
  <si>
    <t>1021.456639455688</t>
  </si>
  <si>
    <t>1110.839447316176</t>
  </si>
  <si>
    <t>1114.9592965480817</t>
  </si>
  <si>
    <t>1031.2109304777555</t>
  </si>
  <si>
    <t>645.7518712524062</t>
  </si>
  <si>
    <t>385.11856171689465</t>
  </si>
  <si>
    <t>128.8896913599699</t>
  </si>
  <si>
    <t>114.55842154893878</t>
  </si>
  <si>
    <t>373.1301406546095</t>
  </si>
  <si>
    <t>638.3925312811037</t>
  </si>
  <si>
    <t>865.1005460029457</t>
  </si>
  <si>
    <t>801.2107152210181</t>
  </si>
  <si>
    <t>841.6722953528907</t>
  </si>
  <si>
    <t>781.1641599249872</t>
  </si>
  <si>
    <t>652.9008205481101</t>
  </si>
  <si>
    <t>334.27559769983526</t>
  </si>
  <si>
    <t>334.78138740041675</t>
  </si>
  <si>
    <t>118.47963663062608</t>
  </si>
  <si>
    <t>355.7380640566583</t>
  </si>
  <si>
    <t>867.3030510869863</t>
  </si>
  <si>
    <t>1030.5374143446447</t>
  </si>
  <si>
    <t>1115.2141173901628</t>
  </si>
  <si>
    <t>1114.5078482683068</t>
  </si>
  <si>
    <t>1030.8321326499142</t>
  </si>
  <si>
    <t>386.8797605668156</t>
  </si>
  <si>
    <t>131.0579230954104</t>
  </si>
  <si>
    <t>118.8534616523783</t>
  </si>
  <si>
    <t>374.2398124976833</t>
  </si>
  <si>
    <t>637.7413592975289</t>
  </si>
  <si>
    <t>859.9658914903413</t>
  </si>
  <si>
    <t>1020.4179666369262</t>
  </si>
  <si>
    <t>1102.0747656557865</t>
  </si>
  <si>
    <t>1096.3622339174215</t>
  </si>
  <si>
    <t>583.3778655747209</t>
  </si>
  <si>
    <t>219.87201038802147</t>
  </si>
  <si>
    <t>62.414645967633426</t>
  </si>
  <si>
    <t>117.48418349113112</t>
  </si>
  <si>
    <t>369.68927547267873</t>
  </si>
  <si>
    <t>626.5662913908346</t>
  </si>
  <si>
    <t>846.2978264714385</t>
  </si>
  <si>
    <t>1004.6302871141252</t>
  </si>
  <si>
    <t>1088.126793313817</t>
  </si>
  <si>
    <t>1086.635521710928</t>
  </si>
  <si>
    <t>592.1567187406486</t>
  </si>
  <si>
    <t>209.52942604683204</t>
  </si>
  <si>
    <t>259.60507071157724</t>
  </si>
  <si>
    <t>295.19648772834296</t>
  </si>
  <si>
    <t>91.70372751370037</t>
  </si>
  <si>
    <t>109.95032531442283</t>
  </si>
  <si>
    <t>364.7985361289572</t>
  </si>
  <si>
    <t>614.9163469406544</t>
  </si>
  <si>
    <t>833.9619388315738</t>
  </si>
  <si>
    <t>1027.5135690593422</t>
  </si>
  <si>
    <t>981.4910724340967</t>
  </si>
  <si>
    <t>661.6358195024435</t>
  </si>
  <si>
    <t>767.2914463917102</t>
  </si>
  <si>
    <t>105.91100851077542</t>
  </si>
  <si>
    <t>193.11962305311346</t>
  </si>
  <si>
    <t>205.89577921219873</t>
  </si>
  <si>
    <t>248.78561825418882</t>
  </si>
  <si>
    <t>98.64713215767006</t>
  </si>
  <si>
    <t>164.34442631184183</t>
  </si>
  <si>
    <t>226.58320780999333</t>
  </si>
  <si>
    <t>323.8633993278166</t>
  </si>
  <si>
    <t>129.12829652343896</t>
  </si>
  <si>
    <t>608.7255064076679</t>
  </si>
  <si>
    <t>451.0702136605626</t>
  </si>
  <si>
    <t>840.9378813509586</t>
  </si>
  <si>
    <t>750.7843954985955</t>
  </si>
  <si>
    <t>762.5161423166114</t>
  </si>
  <si>
    <t>243.64430851164866</t>
  </si>
  <si>
    <t>74.89874849008281</t>
  </si>
  <si>
    <t>112.82370916429483</t>
  </si>
  <si>
    <t>165.21922427754723</t>
  </si>
  <si>
    <t>241.0390830954555</t>
  </si>
  <si>
    <t>262.2983093539478</t>
  </si>
  <si>
    <t>395.6004110201512</t>
  </si>
  <si>
    <t>425.7003622296003</t>
  </si>
  <si>
    <t>696.7891141869865</t>
  </si>
  <si>
    <t>118.84453844319904</t>
  </si>
  <si>
    <t>394.37076573060267</t>
  </si>
  <si>
    <t>163.6002691567869</t>
  </si>
  <si>
    <t>142.12803268093938</t>
  </si>
  <si>
    <t>325.3604131821838</t>
  </si>
  <si>
    <t>679.4676089030845</t>
  </si>
  <si>
    <t>903.7471046249091</t>
  </si>
  <si>
    <t>1060.597490824024</t>
  </si>
  <si>
    <t>1135.9552021399195</t>
  </si>
  <si>
    <t>604.8994033573466</t>
  </si>
  <si>
    <t>434.3464609101005</t>
  </si>
  <si>
    <t>539.2387440476577</t>
  </si>
  <si>
    <t>127.6842792522084</t>
  </si>
  <si>
    <t>10.076259966189635</t>
  </si>
  <si>
    <t>106.86772650414257</t>
  </si>
  <si>
    <t>168.88464656296887</t>
  </si>
  <si>
    <t>126.16251736193571</t>
  </si>
  <si>
    <t>294.0117019172898</t>
  </si>
  <si>
    <t>617.5867295262763</t>
  </si>
  <si>
    <t>675.3996365378173</t>
  </si>
  <si>
    <t>595.4920359574987</t>
  </si>
  <si>
    <t>390.15731253254353</t>
  </si>
  <si>
    <t>255.56880653339454</t>
  </si>
  <si>
    <t>113.20151370665101</t>
  </si>
  <si>
    <t>10.047393090133061</t>
  </si>
  <si>
    <t>175.31107611115235</t>
  </si>
  <si>
    <t>634.9521581393717</t>
  </si>
  <si>
    <t>256.06755518709303</t>
  </si>
  <si>
    <t>706.5686217177856</t>
  </si>
  <si>
    <t>567.5304983158198</t>
  </si>
  <si>
    <t>487.64689868404344</t>
  </si>
  <si>
    <t>552.5637333016364</t>
  </si>
  <si>
    <t>326.15096465620206</t>
  </si>
  <si>
    <t>113.98400479428453</t>
  </si>
  <si>
    <t>128.8767916828537</t>
  </si>
  <si>
    <t>353.5391116748757</t>
  </si>
  <si>
    <t>598.5706379280682</t>
  </si>
  <si>
    <t>805.0563454050578</t>
  </si>
  <si>
    <t>864.2143108577388</t>
  </si>
  <si>
    <t>415.7717095180017</t>
  </si>
  <si>
    <t>103.30069178897249</t>
  </si>
  <si>
    <t>207.5633430045107</t>
  </si>
  <si>
    <t>239.04433871062034</t>
  </si>
  <si>
    <t>211.67707520637106</t>
  </si>
  <si>
    <t>124.32145983108778</t>
  </si>
  <si>
    <t>127.10401083178742</t>
  </si>
  <si>
    <t>386.4865049043873</t>
  </si>
  <si>
    <t>636.3497417780976</t>
  </si>
  <si>
    <t>808.2940265987315</t>
  </si>
  <si>
    <t>669.6991822440876</t>
  </si>
  <si>
    <t>539.3329431144863</t>
  </si>
  <si>
    <t>787.0105652479263</t>
  </si>
  <si>
    <t>605.9181241502675</t>
  </si>
  <si>
    <t>248.68253127043067</t>
  </si>
  <si>
    <t>102.30072964499116</t>
  </si>
  <si>
    <t>109.3935885999227</t>
  </si>
  <si>
    <t>172.8102035983924</t>
  </si>
  <si>
    <t>56.63076105347726</t>
  </si>
  <si>
    <t>191.10410976087755</t>
  </si>
  <si>
    <t>273.0033800205256</t>
  </si>
  <si>
    <t>53.89056293798642</t>
  </si>
  <si>
    <t>61.197757912628646</t>
  </si>
  <si>
    <t>70.33175163093144</t>
  </si>
  <si>
    <t>77.63894660557366</t>
  </si>
  <si>
    <t>42.92977047602308</t>
  </si>
  <si>
    <t>12.787591205623896</t>
  </si>
  <si>
    <t>137.43864476740603</t>
  </si>
  <si>
    <t>375.3397180801663</t>
  </si>
  <si>
    <t>617.5035903838348</t>
  </si>
  <si>
    <t>824.4340094555125</t>
  </si>
  <si>
    <t>139.86437175092917</t>
  </si>
  <si>
    <t>189.2038013422813</t>
  </si>
  <si>
    <t>208.53069307930755</t>
  </si>
  <si>
    <t>212.07707324318653</t>
  </si>
  <si>
    <t>142.5752516444669</t>
  </si>
  <si>
    <t>96.82033341400951</t>
  </si>
  <si>
    <t>103.24180508573123</t>
  </si>
  <si>
    <t>254.78395835603195</t>
  </si>
  <si>
    <t>308.45319564856834</t>
  </si>
  <si>
    <t>265.10487279667984</t>
  </si>
  <si>
    <t>236.01565664764672</t>
  </si>
  <si>
    <t>109.84736150024571</t>
  </si>
  <si>
    <t>148.96873017664055</t>
  </si>
  <si>
    <t>373.44226681686956</t>
  </si>
  <si>
    <t>101.9829244848558</t>
  </si>
  <si>
    <t>125.2377987855418</t>
  </si>
  <si>
    <t>373.3250759767302</t>
  </si>
  <si>
    <t>536.0297705549533</t>
  </si>
  <si>
    <t>634.0785799485366</t>
  </si>
  <si>
    <t>899.5520616290303</t>
  </si>
  <si>
    <t>720.5645104647125</t>
  </si>
  <si>
    <t>490.2673483426521</t>
  </si>
  <si>
    <t>210.38686208771364</t>
  </si>
  <si>
    <t>137.76826159669767</t>
  </si>
  <si>
    <t>216.28471271809957</t>
  </si>
  <si>
    <t>428.0706894756214</t>
  </si>
  <si>
    <t>708.7955111318612</t>
  </si>
  <si>
    <t>900.8302539449695</t>
  </si>
  <si>
    <t>1017.9664905662828</t>
  </si>
  <si>
    <t>1002.4383606138106</t>
  </si>
  <si>
    <t>626.9407320467908</t>
  </si>
  <si>
    <t>103.21412901682145</t>
  </si>
  <si>
    <t>238.68553725441149</t>
  </si>
  <si>
    <t>90.94894760317472</t>
  </si>
  <si>
    <t>120.40634299397433</t>
  </si>
  <si>
    <t>189.2114312297409</t>
  </si>
  <si>
    <t>583.1646000531567</t>
  </si>
  <si>
    <t>690.7987211841064</t>
  </si>
  <si>
    <t>738.3686101767032</t>
  </si>
  <si>
    <t>676.9827649120557</t>
  </si>
  <si>
    <t>706.7944565917553</t>
  </si>
  <si>
    <t>576.1433660168462</t>
  </si>
  <si>
    <t>170.4604890261279</t>
  </si>
  <si>
    <t>209.62407473907263</t>
  </si>
  <si>
    <t>123.54567071747357</t>
  </si>
  <si>
    <t>90.16507580599155</t>
  </si>
  <si>
    <t>26.661783039417514</t>
  </si>
  <si>
    <t>40.189572360532246</t>
  </si>
  <si>
    <t>250.6503353046446</t>
  </si>
  <si>
    <t>298.1155725343181</t>
  </si>
  <si>
    <t>180.4831996770123</t>
  </si>
  <si>
    <t>277.8348391527793</t>
  </si>
  <si>
    <t>476.38058337672715</t>
  </si>
  <si>
    <t>667.1541253959972</t>
  </si>
  <si>
    <t>300.5688212417886</t>
  </si>
  <si>
    <t>206.58866875250064</t>
  </si>
  <si>
    <t>371.4912234574417</t>
  </si>
  <si>
    <t>154.5786031117018</t>
  </si>
  <si>
    <t>91.88503603980355</t>
  </si>
  <si>
    <t>45.669968591513914</t>
  </si>
  <si>
    <t>141.26410811490956</t>
  </si>
  <si>
    <t>143.11622005553028</t>
  </si>
  <si>
    <t>127.90716354292046</t>
  </si>
  <si>
    <t>130.76298201304127</t>
  </si>
  <si>
    <t>88.59973906753699</t>
  </si>
  <si>
    <t>36.53597487321114</t>
  </si>
  <si>
    <t>18.29685431266214</t>
  </si>
  <si>
    <t>233.9647265987246</t>
  </si>
  <si>
    <t>411.73090220453236</t>
  </si>
  <si>
    <t>486.23581625796123</t>
  </si>
  <si>
    <t>557.3164932282361</t>
  </si>
  <si>
    <t>186.35035437073626</t>
  </si>
  <si>
    <t>185.4050080122385</t>
  </si>
  <si>
    <t>210.07648796014772</t>
  </si>
  <si>
    <t>105.95432713231229</t>
  </si>
  <si>
    <t>93.16673592668839</t>
  </si>
  <si>
    <t>225.64392008298728</t>
  </si>
  <si>
    <t>618.7493083184914</t>
  </si>
  <si>
    <t>1011.0404729184828</t>
  </si>
  <si>
    <t>1059.5786588138158</t>
  </si>
  <si>
    <t>891.9275629899956</t>
  </si>
  <si>
    <t>790.4118110870295</t>
  </si>
  <si>
    <t>558.2343299993253</t>
  </si>
  <si>
    <t>343.94752366598334</t>
  </si>
  <si>
    <t>124.0102636782085</t>
  </si>
  <si>
    <t>23.92158492392668</t>
  </si>
  <si>
    <t>30.748383667587238</t>
  </si>
  <si>
    <t>162.30553497236968</t>
  </si>
  <si>
    <t>409.7941017742013</t>
  </si>
  <si>
    <t>656.1422008969503</t>
  </si>
  <si>
    <t>580.9547653123931</t>
  </si>
  <si>
    <t>945.5424409399781</t>
  </si>
  <si>
    <t>962.5208882480829</t>
  </si>
  <si>
    <t>775.5434239046642</t>
  </si>
  <si>
    <t>831.2135205103065</t>
  </si>
  <si>
    <t>789.2320693750598</t>
  </si>
  <si>
    <t>345.4110267163212</t>
  </si>
  <si>
    <t>126.21921001805688</t>
  </si>
  <si>
    <t>27.48858178307807</t>
  </si>
  <si>
    <t>146.12202456889818</t>
  </si>
  <si>
    <t>413.9029365832281</t>
  </si>
  <si>
    <t>665.9420901814408</t>
  </si>
  <si>
    <t>880.7099658127378</t>
  </si>
  <si>
    <t>1033.030302244503</t>
  </si>
  <si>
    <t>1110.1834672856935</t>
  </si>
  <si>
    <t>1106.0826992998172</t>
  </si>
  <si>
    <t>1020.1315933880556</t>
  </si>
  <si>
    <t>860.2749775397109</t>
  </si>
  <si>
    <t>393.1427083635529</t>
  </si>
  <si>
    <t>136.68492963159758</t>
  </si>
  <si>
    <t>24.35458806477529</t>
  </si>
  <si>
    <t>28.181386808435846</t>
  </si>
  <si>
    <t>142.99752269905017</t>
  </si>
  <si>
    <t>342.6484671319896</t>
  </si>
  <si>
    <t>642.6259363312346</t>
  </si>
  <si>
    <t>850.4013859983255</t>
  </si>
  <si>
    <t>998.9996328542962</t>
  </si>
  <si>
    <t>1073.0446270806492</t>
  </si>
  <si>
    <t>1065.9594598628491</t>
  </si>
  <si>
    <t>980.5549935500317</t>
  </si>
  <si>
    <t>692.7242487867413</t>
  </si>
  <si>
    <t>501.4418041878163</t>
  </si>
  <si>
    <t>372.8705543169951</t>
  </si>
  <si>
    <t>139.51698965357548</t>
  </si>
  <si>
    <t>26.700990577454174</t>
  </si>
  <si>
    <t>158.68214242648958</t>
  </si>
  <si>
    <t>410.4002555604977</t>
  </si>
  <si>
    <t>657.4382959313531</t>
  </si>
  <si>
    <t>864.5777522366319</t>
  </si>
  <si>
    <t>1011.6575464117781</t>
  </si>
  <si>
    <t>1084.175508322522</t>
  </si>
  <si>
    <t>1078.9797849142353</t>
  </si>
  <si>
    <t>994.5184936097527</t>
  </si>
  <si>
    <t>838.7016550197146</t>
  </si>
  <si>
    <t>381.6985171685505</t>
  </si>
  <si>
    <t>136.7237225646368</t>
  </si>
  <si>
    <t>23.643256825341027</t>
  </si>
  <si>
    <t>31.748383667587238</t>
  </si>
  <si>
    <t>145.19751346155692</t>
  </si>
  <si>
    <t>352.72255498556376</t>
  </si>
  <si>
    <t>594.1902742601931</t>
  </si>
  <si>
    <t>851.1570599191676</t>
  </si>
  <si>
    <t>995.0155128599234</t>
  </si>
  <si>
    <t>1061.691325292094</t>
  </si>
  <si>
    <t>976.1043301792229</t>
  </si>
  <si>
    <t>821.3762840476754</t>
  </si>
  <si>
    <t>611.5470728393055</t>
  </si>
  <si>
    <t>370.7024699726185</t>
  </si>
  <si>
    <t>135.83723351905422</t>
  </si>
  <si>
    <t>26.23912056054899</t>
  </si>
  <si>
    <t>30.239120560548994</t>
  </si>
  <si>
    <t>155.74839913128045</t>
  </si>
  <si>
    <t>395.33352376053085</t>
  </si>
  <si>
    <t>632.2505069942408</t>
  </si>
  <si>
    <t>833.7254602480674</t>
  </si>
  <si>
    <t>274.23749327045795</t>
  </si>
  <si>
    <t>1042.342614120792</t>
  </si>
  <si>
    <t>819.5700882667311</t>
  </si>
  <si>
    <t>428.5749254060818</t>
  </si>
  <si>
    <t>145.27158279410227</t>
  </si>
  <si>
    <t>32.97931867603983</t>
  </si>
  <si>
    <t>145.33615273560915</t>
  </si>
  <si>
    <t>346.84863794777505</t>
  </si>
  <si>
    <t>600.9102479556966</t>
  </si>
  <si>
    <t>634.7653118879844</t>
  </si>
  <si>
    <t>974.5525463246183</t>
  </si>
  <si>
    <t>834.5593148324431</t>
  </si>
  <si>
    <t>496.67238286717674</t>
  </si>
  <si>
    <t>693.0223195795057</t>
  </si>
  <si>
    <t>444.09522460656734</t>
  </si>
  <si>
    <t>243.8895445130417</t>
  </si>
  <si>
    <t>129.6501617827579</t>
  </si>
  <si>
    <t>29.373114278851777</t>
  </si>
  <si>
    <t>39.593708625324275</t>
  </si>
  <si>
    <t>129.9753381551021</t>
  </si>
  <si>
    <t>181.1687775695264</t>
  </si>
  <si>
    <t>210.94440512243034</t>
  </si>
  <si>
    <t>265.05472194504546</t>
  </si>
  <si>
    <t>689.2333542938125</t>
  </si>
  <si>
    <t>597.5877814232731</t>
  </si>
  <si>
    <t>592.6757168972605</t>
  </si>
  <si>
    <t>124.16473088012305</t>
  </si>
  <si>
    <t>29.181386808435846</t>
  </si>
  <si>
    <t>36.28651365068206</t>
  </si>
  <si>
    <t>148.7358693350626</t>
  </si>
  <si>
    <t>405.22167665775027</t>
  </si>
  <si>
    <t>518.8731562602982</t>
  </si>
  <si>
    <t>499.05004806372614</t>
  </si>
  <si>
    <t>474.64598347480114</t>
  </si>
  <si>
    <t>722.3206930939594</t>
  </si>
  <si>
    <t>510.59347407225243</t>
  </si>
  <si>
    <t>416.72858475338205</t>
  </si>
  <si>
    <t>210.81526131940893</t>
  </si>
  <si>
    <t>393.57659339210323</t>
  </si>
  <si>
    <t>31.806117419700385</t>
  </si>
  <si>
    <t>35.00818555209641</t>
  </si>
  <si>
    <t>163.43746267999805</t>
  </si>
  <si>
    <t>632.6165537416068</t>
  </si>
  <si>
    <t>978.4448859658951</t>
  </si>
  <si>
    <t>1053.1120332262262</t>
  </si>
  <si>
    <t>703.8395726591027</t>
  </si>
  <si>
    <t>439.3966032952974</t>
  </si>
  <si>
    <t>320.55424004623006</t>
  </si>
  <si>
    <t>128.95796732492047</t>
  </si>
  <si>
    <t>28.35458806477529</t>
  </si>
  <si>
    <t>36.37311427885178</t>
  </si>
  <si>
    <t>152.2534370894175</t>
  </si>
  <si>
    <t>392.4330128827078</t>
  </si>
  <si>
    <t>624.3011556789555</t>
  </si>
  <si>
    <t>819.9090012309118</t>
  </si>
  <si>
    <t>959.0936504905193</t>
  </si>
  <si>
    <t>1028.3726081316063</t>
  </si>
  <si>
    <t>882.7256841519629</t>
  </si>
  <si>
    <t>744.2424398056236</t>
  </si>
  <si>
    <t>672.5279248382676</t>
  </si>
  <si>
    <t>298.9497534843523</t>
  </si>
  <si>
    <t>131.40537644745442</t>
  </si>
  <si>
    <t>42.507107997154556</t>
  </si>
  <si>
    <t>103.10142558521149</t>
  </si>
  <si>
    <t>378.7704518936379</t>
  </si>
  <si>
    <t>601.1307055002233</t>
  </si>
  <si>
    <t>595.3535687460082</t>
  </si>
  <si>
    <t>799.3641029806329</t>
  </si>
  <si>
    <t>804.1862304508959</t>
  </si>
  <si>
    <t>810.7114077003798</t>
  </si>
  <si>
    <t>502.2842215741651</t>
  </si>
  <si>
    <t>520.2203645259154</t>
  </si>
  <si>
    <t>355.8590395740717</t>
  </si>
  <si>
    <t>138.45599721658135</t>
  </si>
  <si>
    <t>145.0755484043604</t>
  </si>
  <si>
    <t>390.78730518183613</t>
  </si>
  <si>
    <t>612.8050286297049</t>
  </si>
  <si>
    <t>771.6908646935069</t>
  </si>
  <si>
    <t>967.7342318647775</t>
  </si>
  <si>
    <t>1044.3141116556453</t>
  </si>
  <si>
    <t>900.6725920918308</t>
  </si>
  <si>
    <t>838.1478607392778</t>
  </si>
  <si>
    <t>680.6658707028546</t>
  </si>
  <si>
    <t>368.6122451057795</t>
  </si>
  <si>
    <t>144.8798947719821</t>
  </si>
  <si>
    <t>40.37311427885177</t>
  </si>
  <si>
    <t>162.53093705700948</t>
  </si>
  <si>
    <t>343.1993122416104</t>
  </si>
  <si>
    <t>537.7880886831241</t>
  </si>
  <si>
    <t>817.3580518677387</t>
  </si>
  <si>
    <t>371.3721603310422</t>
  </si>
  <si>
    <t>35.62257550138086</t>
  </si>
  <si>
    <t>35.38345494083187</t>
  </si>
  <si>
    <t>163.02055520905685</t>
  </si>
  <si>
    <t>643.0869896844183</t>
  </si>
  <si>
    <t>844.6787884571705</t>
  </si>
  <si>
    <t>986.8776451504154</t>
  </si>
  <si>
    <t>1057.7599257828792</t>
  </si>
  <si>
    <t>1051.6961255797996</t>
  </si>
  <si>
    <t>970.3147525505786</t>
  </si>
  <si>
    <t>819.3014641997701</t>
  </si>
  <si>
    <t>613.3898821910803</t>
  </si>
  <si>
    <t>375.4459892812305</t>
  </si>
  <si>
    <t>138.59187864806583</t>
  </si>
  <si>
    <t>29.614389949284455</t>
  </si>
  <si>
    <t>32.84532495773705</t>
  </si>
  <si>
    <t>160.10259696212793</t>
  </si>
  <si>
    <t>400.62421358407323</t>
  </si>
  <si>
    <t>635.9188674004581</t>
  </si>
  <si>
    <t>833.1270465236503</t>
  </si>
  <si>
    <t>973.0675014720028</t>
  </si>
  <si>
    <t>881.2765392266454</t>
  </si>
  <si>
    <t>802.4387025232573</t>
  </si>
  <si>
    <t>648.9624559534163</t>
  </si>
  <si>
    <t>534.9861701399846</t>
  </si>
  <si>
    <t>338.2835989730701</t>
  </si>
  <si>
    <t>141.7703814178914</t>
  </si>
  <si>
    <t>35.69064991547409</t>
  </si>
  <si>
    <t>37.21025368449242</t>
  </si>
  <si>
    <t>162.49290219910665</t>
  </si>
  <si>
    <t>396.3255377174205</t>
  </si>
  <si>
    <t>819.2681323148123</t>
  </si>
  <si>
    <t>825.9863769504168</t>
  </si>
  <si>
    <t>302.35979097487626</t>
  </si>
  <si>
    <t>117.1019449729207</t>
  </si>
  <si>
    <t>614.3241870351642</t>
  </si>
  <si>
    <t>619.7987125970199</t>
  </si>
  <si>
    <t>125.6498724332797</t>
  </si>
  <si>
    <t>206.1520558105989</t>
  </si>
  <si>
    <t>50.07410485630595</t>
  </si>
  <si>
    <t>118.53572877523406</t>
  </si>
  <si>
    <t>186.5487696009099</t>
  </si>
  <si>
    <t>497.67790350221117</t>
  </si>
  <si>
    <t>780.9580904104753</t>
  </si>
  <si>
    <t>265.7302574551582</t>
  </si>
  <si>
    <t>776.2266625915274</t>
  </si>
  <si>
    <t>588.7175881088201</t>
  </si>
  <si>
    <t>387.5520060733397</t>
  </si>
  <si>
    <t>228.0263254119494</t>
  </si>
  <si>
    <t>47.62257550138086</t>
  </si>
  <si>
    <t>165.1507964958785</t>
  </si>
  <si>
    <t>384.9108582998797</t>
  </si>
  <si>
    <t>608.8631450740091</t>
  </si>
  <si>
    <t>799.4588563464717</t>
  </si>
  <si>
    <t>935.3012570816473</t>
  </si>
  <si>
    <t>864.3762481543972</t>
  </si>
  <si>
    <t>839.4351361344885</t>
  </si>
  <si>
    <t>755.1813148712249</t>
  </si>
  <si>
    <t>322.89075227007334</t>
  </si>
  <si>
    <t>458.65243968489654</t>
  </si>
  <si>
    <t>276.8295747817425</t>
  </si>
  <si>
    <t>150.91867851881682</t>
  </si>
  <si>
    <t>43.62257550138085</t>
  </si>
  <si>
    <t>40.748383667587234</t>
  </si>
  <si>
    <t>161.18212992661728</t>
  </si>
  <si>
    <t>387.8956373381166</t>
  </si>
  <si>
    <t>614.9368121578219</t>
  </si>
  <si>
    <t>778.1797081572577</t>
  </si>
  <si>
    <t>313.27434715715043</t>
  </si>
  <si>
    <t>872.6519710646841</t>
  </si>
  <si>
    <t>632.2614730242595</t>
  </si>
  <si>
    <t>300.08349939597184</t>
  </si>
  <si>
    <t>214.85145533550497</t>
  </si>
  <si>
    <t>128.04441090787722</t>
  </si>
  <si>
    <t>45.99784489011632</t>
  </si>
  <si>
    <t>145.18342931152642</t>
  </si>
  <si>
    <t>323.44061089805945</t>
  </si>
  <si>
    <t>395.45739211567343</t>
  </si>
  <si>
    <t>397.49807631051806</t>
  </si>
  <si>
    <t>420.8453720526022</t>
  </si>
  <si>
    <t>156.86620064543666</t>
  </si>
  <si>
    <t>508.6849819226709</t>
  </si>
  <si>
    <t>44.53597487321113</t>
  </si>
  <si>
    <t>161.7865486858372</t>
  </si>
  <si>
    <t>268.5544160840207</t>
  </si>
  <si>
    <t>584.2305063791041</t>
  </si>
  <si>
    <t>704.4973554264832</t>
  </si>
  <si>
    <t>59.37095916896809</t>
  </si>
  <si>
    <t>390.34864975039403</t>
  </si>
  <si>
    <t>877.7672739300616</t>
  </si>
  <si>
    <t>667.3174738700495</t>
  </si>
  <si>
    <t>374.92397295983176</t>
  </si>
  <si>
    <t>105.81661507084274</t>
  </si>
  <si>
    <t>299.1749485027818</t>
  </si>
  <si>
    <t>197.8886883905672</t>
  </si>
  <si>
    <t>321.41191293798704</t>
  </si>
  <si>
    <t>531.7470754311005</t>
  </si>
  <si>
    <t>468.5107213889852</t>
  </si>
  <si>
    <t>323.61310035361896</t>
  </si>
  <si>
    <t>127.95509771817983</t>
  </si>
  <si>
    <t>39.63291616336094</t>
  </si>
  <si>
    <t>36.35458806477529</t>
  </si>
  <si>
    <t>153.7503146774551</t>
  </si>
  <si>
    <t>387.4710280637643</t>
  </si>
  <si>
    <t>614.9565123294807</t>
  </si>
  <si>
    <t>807.2828643004485</t>
  </si>
  <si>
    <t>945.3138497152214</t>
  </si>
  <si>
    <t>1014.2259710405258</t>
  </si>
  <si>
    <t>1010.7685621396109</t>
  </si>
  <si>
    <t>933.2028671124991</t>
  </si>
  <si>
    <t>787.7596644948762</t>
  </si>
  <si>
    <t>536.6111400862372</t>
  </si>
  <si>
    <t>224.50775978329125</t>
  </si>
  <si>
    <t>112.9717046842347</t>
  </si>
  <si>
    <t>73.98534911825254</t>
  </si>
  <si>
    <t>85.85954095204616</t>
  </si>
  <si>
    <t>720.9470339217207</t>
  </si>
  <si>
    <t>773.2902817024624</t>
  </si>
  <si>
    <t>446.9348060456036</t>
  </si>
  <si>
    <t>105.98319400836886</t>
  </si>
  <si>
    <t>139.8022578281338</t>
  </si>
  <si>
    <t>44.872036723909936</t>
  </si>
  <si>
    <t>46.22877989856891</t>
  </si>
  <si>
    <t>162.26562002097987</t>
  </si>
  <si>
    <t>383.7733160717845</t>
  </si>
  <si>
    <t>607.9108985597159</t>
  </si>
  <si>
    <t>800.7498233535242</t>
  </si>
  <si>
    <t>941.6000150880751</t>
  </si>
  <si>
    <t>1011.9173110762317</t>
  </si>
  <si>
    <t>1008.8219930475132</t>
  </si>
  <si>
    <t>930.9652939570453</t>
  </si>
  <si>
    <t>786.3858729840395</t>
  </si>
  <si>
    <t>590.2865282412616</t>
  </si>
  <si>
    <t>365.8808779829118</t>
  </si>
  <si>
    <t>145.58100043037064</t>
  </si>
  <si>
    <t>39.806117419700385</t>
  </si>
  <si>
    <t>39.354588064775285</t>
  </si>
  <si>
    <t>158.49937614072368</t>
  </si>
  <si>
    <t>384.4649400096711</t>
  </si>
  <si>
    <t>593.4358460483558</t>
  </si>
  <si>
    <t>174.69288846606423</t>
  </si>
  <si>
    <t>273.5817736420325</t>
  </si>
  <si>
    <t>633.0750518220677</t>
  </si>
  <si>
    <t>887.9624081405241</t>
  </si>
  <si>
    <t>229.66823588250406</t>
  </si>
  <si>
    <t>123.80785766330578</t>
  </si>
  <si>
    <t>170.41443200575404</t>
  </si>
  <si>
    <t>44.22877989856891</t>
  </si>
  <si>
    <t>161.45395779755057</t>
  </si>
  <si>
    <t>385.65520956839134</t>
  </si>
  <si>
    <t>609.9029012116231</t>
  </si>
  <si>
    <t>595.6730317071607</t>
  </si>
  <si>
    <t>457.58721629948747</t>
  </si>
  <si>
    <t>775.9365364316828</t>
  </si>
  <si>
    <t>754.3129075344261</t>
  </si>
  <si>
    <t>562.3925752213084</t>
  </si>
  <si>
    <t>496.56932785790195</t>
  </si>
  <si>
    <t>366.3784749586202</t>
  </si>
  <si>
    <t>145.75078124482192</t>
  </si>
  <si>
    <t>47.33390674081512</t>
  </si>
  <si>
    <t>154.3381313307703</t>
  </si>
  <si>
    <t>297.8485895129896</t>
  </si>
  <si>
    <t>591.8570020104509</t>
  </si>
  <si>
    <t>728.4214866509551</t>
  </si>
  <si>
    <t>639.2022049413199</t>
  </si>
  <si>
    <t>999.5068602533676</t>
  </si>
  <si>
    <t>551.4270601191814</t>
  </si>
  <si>
    <t>743.3963226546618</t>
  </si>
  <si>
    <t>585.8660486080519</t>
  </si>
  <si>
    <t>50.04523798024938</t>
  </si>
  <si>
    <t>31.740198115490838</t>
  </si>
  <si>
    <t>152.8771264228255</t>
  </si>
  <si>
    <t>388.7399002310738</t>
  </si>
  <si>
    <t>618.4488027032431</t>
  </si>
  <si>
    <t>951.3354146186032</t>
  </si>
  <si>
    <t>1021.9394202977626</t>
  </si>
  <si>
    <t>906.5853965794302</t>
  </si>
  <si>
    <t>275.1728728429599</t>
  </si>
  <si>
    <t>700.3205765849357</t>
  </si>
  <si>
    <t>263.30036518489135</t>
  </si>
  <si>
    <t>144.06976751505277</t>
  </si>
  <si>
    <t>49.785436095740216</t>
  </si>
  <si>
    <t>147.8206933308646</t>
  </si>
  <si>
    <t>386.21341496574684</t>
  </si>
  <si>
    <t>590.6387877354398</t>
  </si>
  <si>
    <t>797.9959700022748</t>
  </si>
  <si>
    <t>934.5782848636475</t>
  </si>
  <si>
    <t>158.39318611681563</t>
  </si>
  <si>
    <t>308.04364981371464</t>
  </si>
  <si>
    <t>447.23615700304515</t>
  </si>
  <si>
    <t>262.74735853438744</t>
  </si>
  <si>
    <t>144.8449211813378</t>
  </si>
  <si>
    <t>39.61438994928445</t>
  </si>
  <si>
    <t>157.66239137916898</t>
  </si>
  <si>
    <t>388.5361745606146</t>
  </si>
  <si>
    <t>617.0395040368172</t>
  </si>
  <si>
    <t>810.8671736736839</t>
  </si>
  <si>
    <t>803.4912777797515</t>
  </si>
  <si>
    <t>1021.2423055004549</t>
  </si>
  <si>
    <t>1019.0527717190744</t>
  </si>
  <si>
    <t>943.7245276535987</t>
  </si>
  <si>
    <t>369.56830559005436</t>
  </si>
  <si>
    <t>339.04840083738725</t>
  </si>
  <si>
    <t>148.57848784287785</t>
  </si>
  <si>
    <t>37.61438994928446</t>
  </si>
  <si>
    <t>37.191727470415934</t>
  </si>
  <si>
    <t>160.39838173063674</t>
  </si>
  <si>
    <t>400.7970053892608</t>
  </si>
  <si>
    <t>634.8163100527205</t>
  </si>
  <si>
    <t>831.8985187923417</t>
  </si>
  <si>
    <t>971.7060675231486</t>
  </si>
  <si>
    <t>1042.4439938806188</t>
  </si>
  <si>
    <t>1036.6419021131244</t>
  </si>
  <si>
    <t>513.7642508159008</t>
  </si>
  <si>
    <t>337.43092900725276</t>
  </si>
  <si>
    <t>47.651442377437434</t>
  </si>
  <si>
    <t>28.259801884509166</t>
  </si>
  <si>
    <t>158.25249279483762</t>
  </si>
  <si>
    <t>295.59549368892465</t>
  </si>
  <si>
    <t>530.4044469682243</t>
  </si>
  <si>
    <t>617.7653288147962</t>
  </si>
  <si>
    <t>835.5092410943489</t>
  </si>
  <si>
    <t>312.98360582479717</t>
  </si>
  <si>
    <t>114.29726384354366</t>
  </si>
  <si>
    <t>754.3094196672746</t>
  </si>
  <si>
    <t>484.30388494138293</t>
  </si>
  <si>
    <t>48.21843923658882</t>
  </si>
  <si>
    <t>324.3768331800612</t>
  </si>
  <si>
    <t>635.6615441601427</t>
  </si>
  <si>
    <t>765.0305078220724</t>
  </si>
  <si>
    <t>832.8061578976502</t>
  </si>
  <si>
    <t>694.5918937059985</t>
  </si>
  <si>
    <t>533.0338471980671</t>
  </si>
  <si>
    <t>359.52808273270904</t>
  </si>
  <si>
    <t>147.53628805167443</t>
  </si>
  <si>
    <t>36.84532495773705</t>
  </si>
  <si>
    <t>36.249461222529085</t>
  </si>
  <si>
    <t>155.0479669840259</t>
  </si>
  <si>
    <t>388.29916524293463</t>
  </si>
  <si>
    <t>617.4640343696423</t>
  </si>
  <si>
    <t>812.0254079527513</t>
  </si>
  <si>
    <t>951.5331825715318</t>
  </si>
  <si>
    <t>1023.8323993991751</t>
  </si>
  <si>
    <t>1021.4588641547228</t>
  </si>
  <si>
    <t>720.7609068270415</t>
  </si>
  <si>
    <t>351.74074953280524</t>
  </si>
  <si>
    <t>152.56000268353222</t>
  </si>
  <si>
    <t>46.73804300560715</t>
  </si>
  <si>
    <t>38.874191833793624</t>
  </si>
  <si>
    <t>156.62908429374886</t>
  </si>
  <si>
    <t>390.94948320246436</t>
  </si>
  <si>
    <t>621.6738261498705</t>
  </si>
  <si>
    <t>816.4246165275317</t>
  </si>
  <si>
    <t>956.0924165521632</t>
  </si>
  <si>
    <t>1028.6887810768746</t>
  </si>
  <si>
    <t>1025.5722062127234</t>
  </si>
  <si>
    <t>526.0835249328366</t>
  </si>
  <si>
    <t>572.8445273032785</t>
  </si>
  <si>
    <t>382.9214637037029</t>
  </si>
  <si>
    <t>153.74664644074142</t>
  </si>
  <si>
    <t>40.498922445058156</t>
  </si>
  <si>
    <t>42.29685431266214</t>
  </si>
  <si>
    <t>155.5856129189681</t>
  </si>
  <si>
    <t>381.38307356289806</t>
  </si>
  <si>
    <t>300.9088736205737</t>
  </si>
  <si>
    <t>243.92058481233133</t>
  </si>
  <si>
    <t>645.0475417674103</t>
  </si>
  <si>
    <t>664.3230387421607</t>
  </si>
  <si>
    <t>843.0717446880445</t>
  </si>
  <si>
    <t>822.9543671142947</t>
  </si>
  <si>
    <t>269.78397316954215</t>
  </si>
  <si>
    <t>245.00387993311747</t>
  </si>
  <si>
    <t>128.25999219831718</t>
  </si>
  <si>
    <t>241.5201825206568</t>
  </si>
  <si>
    <t>145.64258125126938</t>
  </si>
  <si>
    <t>111.88467361980408</t>
  </si>
  <si>
    <t>722.1812411454805</t>
  </si>
  <si>
    <t>865.0936940462741</t>
  </si>
  <si>
    <t>244.32476276030496</t>
  </si>
  <si>
    <t>609.8609930699843</t>
  </si>
  <si>
    <t>518.5347267879157</t>
  </si>
  <si>
    <t>48.28651365068205</t>
  </si>
  <si>
    <t>157.4211649520028</t>
  </si>
  <si>
    <t>595.9353982014445</t>
  </si>
  <si>
    <t>784.1527028255155</t>
  </si>
  <si>
    <t>919.1999410708966</t>
  </si>
  <si>
    <t>879.5052885371749</t>
  </si>
  <si>
    <t>511.6878820166713</t>
  </si>
  <si>
    <t>473.2114989840398</t>
  </si>
  <si>
    <t>278.89269992604926</t>
  </si>
  <si>
    <t>414.77289126641335</t>
  </si>
  <si>
    <t>159.57792426357906</t>
  </si>
  <si>
    <t>369.92371659239825</t>
  </si>
  <si>
    <t>582.1518186481005</t>
  </si>
  <si>
    <t>228.63203528342603</t>
  </si>
  <si>
    <t>300.20239025907233</t>
  </si>
  <si>
    <t>380.82871256549834</t>
  </si>
  <si>
    <t>153.12902227940083</t>
  </si>
  <si>
    <t>136.03217787243867</t>
  </si>
  <si>
    <t>49.352432954891604</t>
  </si>
  <si>
    <t>153.77466163002765</t>
  </si>
  <si>
    <t>317.39107041511943</t>
  </si>
  <si>
    <t>461.2208664189792</t>
  </si>
  <si>
    <t>118.11363045063123</t>
  </si>
  <si>
    <t>89.51313843936728</t>
  </si>
  <si>
    <t>80.37914472106449</t>
  </si>
  <si>
    <t>371.5399575931255</t>
  </si>
  <si>
    <t>279.76654770376786</t>
  </si>
  <si>
    <t>241.33387966665424</t>
  </si>
  <si>
    <t>164.16243153027017</t>
  </si>
  <si>
    <t>346.0833217439807</t>
  </si>
  <si>
    <t>41.210253684492415</t>
  </si>
  <si>
    <t>43.92158492392668</t>
  </si>
  <si>
    <t>151.18798368213345</t>
  </si>
  <si>
    <t>359.79205530094214</t>
  </si>
  <si>
    <t>585.4883418602249</t>
  </si>
  <si>
    <t>439.1970499713411</t>
  </si>
  <si>
    <t>579.7942419817203</t>
  </si>
  <si>
    <t>830.7802799814106</t>
  </si>
  <si>
    <t>163.0917797360933</t>
  </si>
  <si>
    <t>412.24844763812814</t>
  </si>
  <si>
    <t>478.6060864240126</t>
  </si>
  <si>
    <t>356.79912694836133</t>
  </si>
  <si>
    <t>158.67328897429735</t>
  </si>
  <si>
    <t>212.89561200688325</t>
  </si>
  <si>
    <t>376.0314425876882</t>
  </si>
  <si>
    <t>315.6297163761247</t>
  </si>
  <si>
    <t>483.8628511515104</t>
  </si>
  <si>
    <t>286.1266632238351</t>
  </si>
  <si>
    <t>337.90783838880265</t>
  </si>
  <si>
    <t>262.60652963455226</t>
  </si>
  <si>
    <t>149.1080238723942</t>
  </si>
  <si>
    <t>362.0731683165046</t>
  </si>
  <si>
    <t>174.72869712562309</t>
  </si>
  <si>
    <t>215.0998069216368</t>
  </si>
  <si>
    <t>151.21141502056162</t>
  </si>
  <si>
    <t>50.23696545066531</t>
  </si>
  <si>
    <t>450.43031630280166</t>
  </si>
  <si>
    <t>307.1851782370159</t>
  </si>
  <si>
    <t>113.4967850353327</t>
  </si>
  <si>
    <t>334.9484232681449</t>
  </si>
  <si>
    <t>559.9129713444878</t>
  </si>
  <si>
    <t>601.0453376465382</t>
  </si>
  <si>
    <t>750.8445542032216</t>
  </si>
  <si>
    <t>149.11808307678922</t>
  </si>
  <si>
    <t>95.90693404217922</t>
  </si>
  <si>
    <t>165.41808035836135</t>
  </si>
  <si>
    <t>167.8210307520895</t>
  </si>
  <si>
    <t>155.16473127173674</t>
  </si>
  <si>
    <t>52.82464363377687</t>
  </si>
  <si>
    <t>44.748383667587234</t>
  </si>
  <si>
    <t>147.99936082431714</t>
  </si>
  <si>
    <t>317.79922969712266</t>
  </si>
  <si>
    <t>583.3505747862613</t>
  </si>
  <si>
    <t>983.4514701433868</t>
  </si>
  <si>
    <t>984.2573226845409</t>
  </si>
  <si>
    <t>665.8317270910331</t>
  </si>
  <si>
    <t>102.42832685230941</t>
  </si>
  <si>
    <t>144.84955472176762</t>
  </si>
  <si>
    <t>366.37601265074073</t>
  </si>
  <si>
    <t>588.6530286605259</t>
  </si>
  <si>
    <t>916.0817146825455</t>
  </si>
  <si>
    <t>858.6187491643213</t>
  </si>
  <si>
    <t>183.12626455385924</t>
  </si>
  <si>
    <t>542.6771860245735</t>
  </si>
  <si>
    <t>130.80857929864132</t>
  </si>
  <si>
    <t>162.27269889273168</t>
  </si>
  <si>
    <t>48.94011113800317</t>
  </si>
  <si>
    <t>43.86385117181353</t>
  </si>
  <si>
    <t>147.9878195031069</t>
  </si>
  <si>
    <t>364.33675007227646</t>
  </si>
  <si>
    <t>582.9391504391256</t>
  </si>
  <si>
    <t>771.4763645108713</t>
  </si>
  <si>
    <t>744.9277251726105</t>
  </si>
  <si>
    <t>424.78319866886335</t>
  </si>
  <si>
    <t>231.43949556700755</t>
  </si>
  <si>
    <t>552.3191075371891</t>
  </si>
  <si>
    <t>126.38287256159279</t>
  </si>
  <si>
    <t>42.83498429575696</t>
  </si>
  <si>
    <t>140.95362750000032</t>
  </si>
  <si>
    <t>361.69814968363755</t>
  </si>
  <si>
    <t>582.1826860655295</t>
  </si>
  <si>
    <t>701.4349201028188</t>
  </si>
  <si>
    <t>489.24171159566174</t>
  </si>
  <si>
    <t>241.5206157624222</t>
  </si>
  <si>
    <t>252.19187921752862</t>
  </si>
  <si>
    <t>277.79828705978025</t>
  </si>
  <si>
    <t>51.50710799715456</t>
  </si>
  <si>
    <t>47.583367963344195</t>
  </si>
  <si>
    <t>146.46852573404556</t>
  </si>
  <si>
    <t>364.57511922325193</t>
  </si>
  <si>
    <t>587.3723399280649</t>
  </si>
  <si>
    <t>778.6524094935693</t>
  </si>
  <si>
    <t>860.3524167455232</t>
  </si>
  <si>
    <t>895.2380963197387</t>
  </si>
  <si>
    <t>422.0534771260705</t>
  </si>
  <si>
    <t>723.8674383472229</t>
  </si>
  <si>
    <t>610.0764810351582</t>
  </si>
  <si>
    <t>507.39775104151795</t>
  </si>
  <si>
    <t>137.6171629459312</t>
  </si>
  <si>
    <t>56.38129983094818</t>
  </si>
  <si>
    <t>35.960792461963344</t>
  </si>
  <si>
    <t>138.58345271753674</t>
  </si>
  <si>
    <t>362.70552934045895</t>
  </si>
  <si>
    <t>587.6451828318089</t>
  </si>
  <si>
    <t>779.0343259656815</t>
  </si>
  <si>
    <t>919.1820777868375</t>
  </si>
  <si>
    <t>992.6256406277265</t>
  </si>
  <si>
    <t>992.8160556160061</t>
  </si>
  <si>
    <t>921.9221145610329</t>
  </si>
  <si>
    <t>732.6612335541379</t>
  </si>
  <si>
    <t>345.3155892219165</t>
  </si>
  <si>
    <t>100.47393090133062</t>
  </si>
  <si>
    <t>39.441188692945005</t>
  </si>
  <si>
    <t>141.0885218727883</t>
  </si>
  <si>
    <t>365.4313411312582</t>
  </si>
  <si>
    <t>786.8078599808861</t>
  </si>
  <si>
    <t>929.7931991710607</t>
  </si>
  <si>
    <t>1006.4320785288294</t>
  </si>
  <si>
    <t>1007.8284932396201</t>
  </si>
  <si>
    <t>936.6306601120582</t>
  </si>
  <si>
    <t>797.9732465926676</t>
  </si>
  <si>
    <t>575.3432241815206</t>
  </si>
  <si>
    <t>339.52436321119853</t>
  </si>
  <si>
    <t>94.08013529851867</t>
  </si>
  <si>
    <t>46.31538052673863</t>
  </si>
  <si>
    <t>145.05700189755174</t>
  </si>
  <si>
    <t>358.54961625259915</t>
  </si>
  <si>
    <t>651.4530804155123</t>
  </si>
  <si>
    <t>511.3810806966885</t>
  </si>
  <si>
    <t>174.78282608867963</t>
  </si>
  <si>
    <t>507.3978143977429</t>
  </si>
  <si>
    <t>737.1584647093041</t>
  </si>
  <si>
    <t>560.4694200370362</t>
  </si>
  <si>
    <t>353.40962620384136</t>
  </si>
  <si>
    <t>166.58697934888863</t>
  </si>
  <si>
    <t>49.488581783078075</t>
  </si>
  <si>
    <t>35.105126842246214</t>
  </si>
  <si>
    <t>138.13865860215992</t>
  </si>
  <si>
    <t>367.1191289674565</t>
  </si>
  <si>
    <t>594.7337688405553</t>
  </si>
  <si>
    <t>789.7308981540373</t>
  </si>
  <si>
    <t>931.6556395030577</t>
  </si>
  <si>
    <t>1006.6939126429919</t>
  </si>
  <si>
    <t>1007.585989642765</t>
  </si>
  <si>
    <t>936.5707345368609</t>
  </si>
  <si>
    <t>800.3003255100963</t>
  </si>
  <si>
    <t>472.8519205399657</t>
  </si>
  <si>
    <t>331.39193138660636</t>
  </si>
  <si>
    <t>157.8631091828347</t>
  </si>
  <si>
    <t>39.162860594359366</t>
  </si>
  <si>
    <t>48.872036723909936</t>
  </si>
  <si>
    <t>130.36914871804527</t>
  </si>
  <si>
    <t>324.68749495222215</t>
  </si>
  <si>
    <t>389.9425785189341</t>
  </si>
  <si>
    <t>889.5307802201689</t>
  </si>
  <si>
    <t>890.3937679096575</t>
  </si>
  <si>
    <t>880.1984298852645</t>
  </si>
  <si>
    <t>609.9338466665818</t>
  </si>
  <si>
    <t>360.2697368373489</t>
  </si>
  <si>
    <t>165.38558458391643</t>
  </si>
  <si>
    <t>40.98965933801991</t>
  </si>
  <si>
    <t>33.13399371830278</t>
  </si>
  <si>
    <t>136.9283225740681</t>
  </si>
  <si>
    <t>591.8935934861966</t>
  </si>
  <si>
    <t>926.7360401196394</t>
  </si>
  <si>
    <t>1003.0447439343793</t>
  </si>
  <si>
    <t>1007.1015477324117</t>
  </si>
  <si>
    <t>937.0266409290464</t>
  </si>
  <si>
    <t>800.2945713475499</t>
  </si>
  <si>
    <t>611.1103485229746</t>
  </si>
  <si>
    <t>389.21565745781555</t>
  </si>
  <si>
    <t>166.1427012424272</t>
  </si>
  <si>
    <t>44.354588064775285</t>
  </si>
  <si>
    <t>36.70099057745418</t>
  </si>
  <si>
    <t>136.1174307286484</t>
  </si>
  <si>
    <t>359.79835221658743</t>
  </si>
  <si>
    <t>777.8058139241905</t>
  </si>
  <si>
    <t>791.7379972312048</t>
  </si>
  <si>
    <t>775.5725011320387</t>
  </si>
  <si>
    <t>707.0431077642191</t>
  </si>
  <si>
    <t>418.1680021074733</t>
  </si>
  <si>
    <t>169.4282654098828</t>
  </si>
  <si>
    <t>107.77650747642292</t>
  </si>
  <si>
    <t>32.22059434647251</t>
  </si>
  <si>
    <t>128.33058081436064</t>
  </si>
  <si>
    <t>340.0617136823805</t>
  </si>
  <si>
    <t>503.6744964135555</t>
  </si>
  <si>
    <t>743.2981140951772</t>
  </si>
  <si>
    <t>698.2554131707195</t>
  </si>
  <si>
    <t>785.7197063841128</t>
  </si>
  <si>
    <t>488.8925535391748</t>
  </si>
  <si>
    <t>317.3540847598963</t>
  </si>
  <si>
    <t>153.64642485339428</t>
  </si>
  <si>
    <t>345.01001212485573</t>
  </si>
  <si>
    <t>580.9134752994528</t>
  </si>
  <si>
    <t>774.2568975975146</t>
  </si>
  <si>
    <t>915.8498445438229</t>
  </si>
  <si>
    <t>993.8462258922935</t>
  </si>
  <si>
    <t>999.5023622825582</t>
  </si>
  <si>
    <t>932.3185985371799</t>
  </si>
  <si>
    <t>614.2797364869567</t>
  </si>
  <si>
    <t>391.93622235301007</t>
  </si>
  <si>
    <t>162.5158580972675</t>
  </si>
  <si>
    <t>52.44937424504141</t>
  </si>
  <si>
    <t>143.0279390170243</t>
  </si>
  <si>
    <t>331.3074048001704</t>
  </si>
  <si>
    <t>558.2049943037939</t>
  </si>
  <si>
    <t>722.2665393839072</t>
  </si>
  <si>
    <t>804.9861095014517</t>
  </si>
  <si>
    <t>621.4941084728043</t>
  </si>
  <si>
    <t>424.9660840494853</t>
  </si>
  <si>
    <t>690.1695058214726</t>
  </si>
  <si>
    <t>178.19637380758041</t>
  </si>
  <si>
    <t>249.9291668013676</t>
  </si>
  <si>
    <t>120.87383481691015</t>
  </si>
  <si>
    <t>274.1400260031993</t>
  </si>
  <si>
    <t>572.5657198875681</t>
  </si>
  <si>
    <t>761.9978128066605</t>
  </si>
  <si>
    <t>607.5035234971655</t>
  </si>
  <si>
    <t>336.7798660266678</t>
  </si>
  <si>
    <t>146.66384694329696</t>
  </si>
  <si>
    <t>288.0402283149518</t>
  </si>
  <si>
    <t>167.81107105183744</t>
  </si>
  <si>
    <t>45.950451799983256</t>
  </si>
  <si>
    <t>35.61438994928446</t>
  </si>
  <si>
    <t>131.73194200956777</t>
  </si>
  <si>
    <t>351.77422427623605</t>
  </si>
  <si>
    <t>770.3438849896819</t>
  </si>
  <si>
    <t>913.5608064734857</t>
  </si>
  <si>
    <t>476.4469768876686</t>
  </si>
  <si>
    <t>466.5613655262706</t>
  </si>
  <si>
    <t>779.5545360138236</t>
  </si>
  <si>
    <t>515.7026363241882</t>
  </si>
  <si>
    <t>351.84996562987965</t>
  </si>
  <si>
    <t>168.55662826422238</t>
  </si>
  <si>
    <t>54.87203672390993</t>
  </si>
  <si>
    <t>35.64325682534103</t>
  </si>
  <si>
    <t>133.2357697549849</t>
  </si>
  <si>
    <t>357.98722858313704</t>
  </si>
  <si>
    <t>582.3560229841335</t>
  </si>
  <si>
    <t>776.0203786285491</t>
  </si>
  <si>
    <t>914.8612043801056</t>
  </si>
  <si>
    <t>820.7357913432027</t>
  </si>
  <si>
    <t>695.4498181179526</t>
  </si>
  <si>
    <t>601.8732098785127</t>
  </si>
  <si>
    <t>546.8799081692072</t>
  </si>
  <si>
    <t>356.69762377818375</t>
  </si>
  <si>
    <t>162.74853733957306</t>
  </si>
  <si>
    <t>53.09263107038244</t>
  </si>
  <si>
    <t>39.77725054364381</t>
  </si>
  <si>
    <t>134.41260786506234</t>
  </si>
  <si>
    <t>344.98354466220104</t>
  </si>
  <si>
    <t>750.6667593681815</t>
  </si>
  <si>
    <t>889.7527512226121</t>
  </si>
  <si>
    <t>839.0846654651125</t>
  </si>
  <si>
    <t>159.29320100826777</t>
  </si>
  <si>
    <t>144.98679322762678</t>
  </si>
  <si>
    <t>198.16652288900139</t>
  </si>
  <si>
    <t>263.1061451153817</t>
  </si>
  <si>
    <t>235.23935577052168</t>
  </si>
  <si>
    <t>154.00666071985341</t>
  </si>
  <si>
    <t>33.75872432956732</t>
  </si>
  <si>
    <t>129.00006142805077</t>
  </si>
  <si>
    <t>352.8634053466862</t>
  </si>
  <si>
    <t>578.6542556385637</t>
  </si>
  <si>
    <t>773.5550679175731</t>
  </si>
  <si>
    <t>914.9076224876028</t>
  </si>
  <si>
    <t>990.6756865615882</t>
  </si>
  <si>
    <t>992.6193635217626</t>
  </si>
  <si>
    <t>921.4260786948068</t>
  </si>
  <si>
    <t>785.4539919793325</t>
  </si>
  <si>
    <t>559.3977902531409</t>
  </si>
  <si>
    <t>375.93136195481435</t>
  </si>
  <si>
    <t>169.27648502499977</t>
  </si>
  <si>
    <t>49.344247402795204</t>
  </si>
  <si>
    <t>43.53597487321113</t>
  </si>
  <si>
    <t>339.7256347597222</t>
  </si>
  <si>
    <t>554.5636097789519</t>
  </si>
  <si>
    <t>133.9656656710559</t>
  </si>
  <si>
    <t>160.2906199431552</t>
  </si>
  <si>
    <t>106.02324427847647</t>
  </si>
  <si>
    <t>190.53400304409897</t>
  </si>
  <si>
    <t>166.16117233444928</t>
  </si>
  <si>
    <t>34.52778932111473</t>
  </si>
  <si>
    <t>129.04889558920695</t>
  </si>
  <si>
    <t>245.88951718826513</t>
  </si>
  <si>
    <t>573.6410492269699</t>
  </si>
  <si>
    <t>775.8269913397504</t>
  </si>
  <si>
    <t>922.0062024734793</t>
  </si>
  <si>
    <t>1001.2442454378879</t>
  </si>
  <si>
    <t>838.5193383026019</t>
  </si>
  <si>
    <t>576.2705374712859</t>
  </si>
  <si>
    <t>670.2580575666965</t>
  </si>
  <si>
    <t>525.9691042972602</t>
  </si>
  <si>
    <t>204.61787422559044</t>
  </si>
  <si>
    <t>122.62487563166393</t>
  </si>
  <si>
    <t>47.257646774625485</t>
  </si>
  <si>
    <t>33.61438994928446</t>
  </si>
  <si>
    <t>128.5004588473219</t>
  </si>
  <si>
    <t>351.25353128976406</t>
  </si>
  <si>
    <t>772.8271665374035</t>
  </si>
  <si>
    <t>916.6340499634023</t>
  </si>
  <si>
    <t>994.1262997237691</t>
  </si>
  <si>
    <t>999.2165277293278</t>
  </si>
  <si>
    <t>929.6919712022138</t>
  </si>
  <si>
    <t>794.1535382573663</t>
  </si>
  <si>
    <t>606.9713530091194</t>
  </si>
  <si>
    <t>365.4444857078307</t>
  </si>
  <si>
    <t>175.1286934248859</t>
  </si>
  <si>
    <t>50.53597487321114</t>
  </si>
  <si>
    <t>34.412321816888436</t>
  </si>
  <si>
    <t>128.4301719800388</t>
  </si>
  <si>
    <t>759.1561253829293</t>
  </si>
  <si>
    <t>897.9617225835864</t>
  </si>
  <si>
    <t>780.7735862180602</t>
  </si>
  <si>
    <t>787.7668401229703</t>
  </si>
  <si>
    <t>784.6067404915758</t>
  </si>
  <si>
    <t>560.3461379126252</t>
  </si>
  <si>
    <t>36.06591930420955</t>
  </si>
  <si>
    <t>129.53711022160886</t>
  </si>
  <si>
    <t>347.76913714202334</t>
  </si>
  <si>
    <t>571.4992659892057</t>
  </si>
  <si>
    <t>766.5779708787644</t>
  </si>
  <si>
    <t>910.1432442913771</t>
  </si>
  <si>
    <t>988.7767012927085</t>
  </si>
  <si>
    <t>929.7730011178279</t>
  </si>
  <si>
    <t>797.8494041778793</t>
  </si>
  <si>
    <t>392.94265897059813</t>
  </si>
  <si>
    <t>171.07520504994505</t>
  </si>
  <si>
    <t>52.10297173236252</t>
  </si>
  <si>
    <t>33.47005556900159</t>
  </si>
  <si>
    <t>129.26429731884195</t>
  </si>
  <si>
    <t>352.9658527543752</t>
  </si>
  <si>
    <t>580.1087865909188</t>
  </si>
  <si>
    <t>775.6821018383193</t>
  </si>
  <si>
    <t>885.6040751632879</t>
  </si>
  <si>
    <t>870.6021917427927</t>
  </si>
  <si>
    <t>788.1528611603865</t>
  </si>
  <si>
    <t>630.7934524506375</t>
  </si>
  <si>
    <t>538.8623761615588</t>
  </si>
  <si>
    <t>246.3922307488709</t>
  </si>
  <si>
    <t>149.2462612503009</t>
  </si>
  <si>
    <t>42.76690988166372</t>
  </si>
  <si>
    <t>320.9423209498342</t>
  </si>
  <si>
    <t>481.88444521107465</t>
  </si>
  <si>
    <t>473.95359835152425</t>
  </si>
  <si>
    <t>172.19519107568314</t>
  </si>
  <si>
    <t>790.7519498865734</t>
  </si>
  <si>
    <t>697.7107504829384</t>
  </si>
  <si>
    <t>815.9427203910179</t>
  </si>
  <si>
    <t>319.3958889311096</t>
  </si>
  <si>
    <t>192.72279878126042</t>
  </si>
  <si>
    <t>143.97524079500778</t>
  </si>
  <si>
    <t>32.267987436605566</t>
  </si>
  <si>
    <t>122.15985400389977</t>
  </si>
  <si>
    <t>249.1904714119653</t>
  </si>
  <si>
    <t>265.1603543995267</t>
  </si>
  <si>
    <t>640.3254120745498</t>
  </si>
  <si>
    <t>200.51489268687646</t>
  </si>
  <si>
    <t>208.87090350857977</t>
  </si>
  <si>
    <t>648.3137721960293</t>
  </si>
  <si>
    <t>282.4952256400747</t>
  </si>
  <si>
    <t>186.72544938462005</t>
  </si>
  <si>
    <t>130.8913573685478</t>
  </si>
  <si>
    <t>131.08507336186128</t>
  </si>
  <si>
    <t>552.5950723468845</t>
  </si>
  <si>
    <t>545.3601149806383</t>
  </si>
  <si>
    <t>623.9896698061488</t>
  </si>
  <si>
    <t>349.7562640992485</t>
  </si>
  <si>
    <t>258.2946787504993</t>
  </si>
  <si>
    <t>121.44204768514038</t>
  </si>
  <si>
    <t>23.748383667587238</t>
  </si>
  <si>
    <t>125.90769501276651</t>
  </si>
  <si>
    <t>333.9441723093611</t>
  </si>
  <si>
    <t>551.2804232808509</t>
  </si>
  <si>
    <t>743.0147108633712</t>
  </si>
  <si>
    <t>884.8222223509398</t>
  </si>
  <si>
    <t>822.7561018076697</t>
  </si>
  <si>
    <t>276.5955625956393</t>
  </si>
  <si>
    <t>317.6619831723647</t>
  </si>
  <si>
    <t>161.70141557991118</t>
  </si>
  <si>
    <t>71.24515100276172</t>
  </si>
  <si>
    <t>164.05796351943854</t>
  </si>
  <si>
    <t>42.719516791530666</t>
  </si>
  <si>
    <t>126.47435688229095</t>
  </si>
  <si>
    <t>81.29254409289477</t>
  </si>
  <si>
    <t>255.21488154542092</t>
  </si>
  <si>
    <t>560.5873724691991</t>
  </si>
  <si>
    <t>250.59041227138096</t>
  </si>
  <si>
    <t>447.5268096522305</t>
  </si>
  <si>
    <t>332.5103401384561</t>
  </si>
  <si>
    <t>413.1355077314046</t>
  </si>
  <si>
    <t>623.1741770601087</t>
  </si>
  <si>
    <t>147.11752572939344</t>
  </si>
  <si>
    <t>35.575182411247795</t>
  </si>
  <si>
    <t>124.80052969268515</t>
  </si>
  <si>
    <t>333.9422450813587</t>
  </si>
  <si>
    <t>552.1632474700771</t>
  </si>
  <si>
    <t>743.3323682714137</t>
  </si>
  <si>
    <t>634.9197519562581</t>
  </si>
  <si>
    <t>862.7398647173757</t>
  </si>
  <si>
    <t>381.68972195720426</t>
  </si>
  <si>
    <t>438.6734117739046</t>
  </si>
  <si>
    <t>348.76995745098037</t>
  </si>
  <si>
    <t>168.1837497645182</t>
  </si>
  <si>
    <t>32.06591930420955</t>
  </si>
  <si>
    <t>121.8035973107509</t>
  </si>
  <si>
    <t>337.54620423168694</t>
  </si>
  <si>
    <t>561.8077147242806</t>
  </si>
  <si>
    <t>756.9457484752504</t>
  </si>
  <si>
    <t>900.0978526591973</t>
  </si>
  <si>
    <t>977.4084161694464</t>
  </si>
  <si>
    <t>680.2918106507778</t>
  </si>
  <si>
    <t>913.6728458086318</t>
  </si>
  <si>
    <t>528.6251264393773</t>
  </si>
  <si>
    <t>286.54393402728124</t>
  </si>
  <si>
    <t>64.85135539994977</t>
  </si>
  <si>
    <t>31.21025368449242</t>
  </si>
  <si>
    <t>122.91741692023069</t>
  </si>
  <si>
    <t>341.47009147426206</t>
  </si>
  <si>
    <t>565.0259344418564</t>
  </si>
  <si>
    <t>901.9305469306729</t>
  </si>
  <si>
    <t>978.2774783719789</t>
  </si>
  <si>
    <t>982.2887946741014</t>
  </si>
  <si>
    <t>916.4592877499058</t>
  </si>
  <si>
    <t>540.7675122566827</t>
  </si>
  <si>
    <t>558.6363672035443</t>
  </si>
  <si>
    <t>377.00391543958995</t>
  </si>
  <si>
    <t>167.4262646476762</t>
  </si>
  <si>
    <t>48.727702343627065</t>
  </si>
  <si>
    <t>31.037052428152975</t>
  </si>
  <si>
    <t>121.17096290946174</t>
  </si>
  <si>
    <t>330.1258184159459</t>
  </si>
  <si>
    <t>544.4203840106684</t>
  </si>
  <si>
    <t>732.9910244785622</t>
  </si>
  <si>
    <t>940.7547413365132</t>
  </si>
  <si>
    <t>117.84252979694149</t>
  </si>
  <si>
    <t>144.39641449479782</t>
  </si>
  <si>
    <t>30.210253684492418</t>
  </si>
  <si>
    <t>122.58841225288356</t>
  </si>
  <si>
    <t>340.61097287183503</t>
  </si>
  <si>
    <t>564.2449914748447</t>
  </si>
  <si>
    <t>614.6947571207672</t>
  </si>
  <si>
    <t>902.9982562427514</t>
  </si>
  <si>
    <t>980.1181705845177</t>
  </si>
  <si>
    <t>985.0976805420207</t>
  </si>
  <si>
    <t>919.4281747461567</t>
  </si>
  <si>
    <t>785.1318568797532</t>
  </si>
  <si>
    <t>386.4379458769988</t>
  </si>
  <si>
    <t>145.59899161710192</t>
  </si>
  <si>
    <t>46.96897801405974</t>
  </si>
  <si>
    <t>31.604049287304367</t>
  </si>
  <si>
    <t>120.11990426102079</t>
  </si>
  <si>
    <t>333.16774731252957</t>
  </si>
  <si>
    <t>556.3187123186168</t>
  </si>
  <si>
    <t>750.9830315430181</t>
  </si>
  <si>
    <t>894.7025808568093</t>
  </si>
  <si>
    <t>237.26977172410147</t>
  </si>
  <si>
    <t>364.2201251017746</t>
  </si>
  <si>
    <t>344.1393167974855</t>
  </si>
  <si>
    <t>121.08118173875751</t>
  </si>
  <si>
    <t>29.31538052673863</t>
  </si>
  <si>
    <t>112.1410365466362</t>
  </si>
  <si>
    <t>223.65927160062554</t>
  </si>
  <si>
    <t>390.3727141681571</t>
  </si>
  <si>
    <t>381.9218734345942</t>
  </si>
  <si>
    <t>148.61961602983942</t>
  </si>
  <si>
    <t>327.95679295704804</t>
  </si>
  <si>
    <t>853.2757014204483</t>
  </si>
  <si>
    <t>474.4818735544358</t>
  </si>
  <si>
    <t>266.08820205014734</t>
  </si>
  <si>
    <t>189.79949350928894</t>
  </si>
  <si>
    <t>108.2386271172899</t>
  </si>
  <si>
    <t>30.008185552096403</t>
  </si>
  <si>
    <t>122.07052494414931</t>
  </si>
  <si>
    <t>337.48571033027565</t>
  </si>
  <si>
    <t>560.0676304747069</t>
  </si>
  <si>
    <t>754.7484150964953</t>
  </si>
  <si>
    <t>897.3340217770223</t>
  </si>
  <si>
    <t>972.2363679681341</t>
  </si>
  <si>
    <t>972.8488469088136</t>
  </si>
  <si>
    <t>732.3139602791508</t>
  </si>
  <si>
    <t>705.3622151050024</t>
  </si>
  <si>
    <t>543.4533730836558</t>
  </si>
  <si>
    <t>183.63576406475664</t>
  </si>
  <si>
    <t>138.38232846433147</t>
  </si>
  <si>
    <t>44.84316984785336</t>
  </si>
  <si>
    <t>28.979318676039828</t>
  </si>
  <si>
    <t>119.47249412310761</t>
  </si>
  <si>
    <t>330.88769722981107</t>
  </si>
  <si>
    <t>549.7353477690485</t>
  </si>
  <si>
    <t>739.0630935790934</t>
  </si>
  <si>
    <t>874.8389406110969</t>
  </si>
  <si>
    <t>842.6065776329435</t>
  </si>
  <si>
    <t>770.1769114197741</t>
  </si>
  <si>
    <t>255.38004629954202</t>
  </si>
  <si>
    <t>29.40198115490835</t>
  </si>
  <si>
    <t>120.34866489385665</t>
  </si>
  <si>
    <t>510.5436706313168</t>
  </si>
  <si>
    <t>841.1104047541025</t>
  </si>
  <si>
    <t>849.2560021658456</t>
  </si>
  <si>
    <t>853.2873603064781</t>
  </si>
  <si>
    <t>116.91624627357227</t>
  </si>
  <si>
    <t>27.123653056322695</t>
  </si>
  <si>
    <t>118.60571431907246</t>
  </si>
  <si>
    <t>329.9209007654488</t>
  </si>
  <si>
    <t>549.0480225335648</t>
  </si>
  <si>
    <t>741.0676703161232</t>
  </si>
  <si>
    <t>701.1135698721139</t>
  </si>
  <si>
    <t>273.2062488697279</t>
  </si>
  <si>
    <t>257.5460012750844</t>
  </si>
  <si>
    <t>581.2379567015823</t>
  </si>
  <si>
    <t>418.9045279173852</t>
  </si>
  <si>
    <t>252.03718684175453</t>
  </si>
  <si>
    <t>27.065919304209547</t>
  </si>
  <si>
    <t>119.93321271167991</t>
  </si>
  <si>
    <t>328.07385647843216</t>
  </si>
  <si>
    <t>326.8613638284373</t>
  </si>
  <si>
    <t>576.6006457991471</t>
  </si>
  <si>
    <t>794.8830069318719</t>
  </si>
  <si>
    <t>383.8437225848508</t>
  </si>
  <si>
    <t>280.87825777446596</t>
  </si>
  <si>
    <t>25.29685431266214</t>
  </si>
  <si>
    <t>117.63411130371468</t>
  </si>
  <si>
    <t>101.3873302731609</t>
  </si>
  <si>
    <t>302.22038531914257</t>
  </si>
  <si>
    <t>567.8566580108134</t>
  </si>
  <si>
    <t>440.9852053319345</t>
  </si>
  <si>
    <t>272.6428321726804</t>
  </si>
  <si>
    <t>502.71215684522133</t>
  </si>
  <si>
    <t>27.63291616336094</t>
  </si>
  <si>
    <t>320.8892110508009</t>
  </si>
  <si>
    <t>159.89583918810592</t>
  </si>
  <si>
    <t>105.80619988743547</t>
  </si>
  <si>
    <t>145.92914919563788</t>
  </si>
  <si>
    <t>201.67747787316367</t>
  </si>
  <si>
    <t>313.6525562658207</t>
  </si>
  <si>
    <t>123.33410934719657</t>
  </si>
  <si>
    <t>216.67131380536173</t>
  </si>
  <si>
    <t>198.07436421904328</t>
  </si>
  <si>
    <t>123.72886683538589</t>
  </si>
  <si>
    <t>27.748383667587234</t>
  </si>
  <si>
    <t>124.55745731409408</t>
  </si>
  <si>
    <t>335.1496369260309</t>
  </si>
  <si>
    <t>135.66935805377204</t>
  </si>
  <si>
    <t>324.6906391617765</t>
  </si>
  <si>
    <t>658.0469049770951</t>
  </si>
  <si>
    <t>995.7073150373443</t>
  </si>
  <si>
    <t>1000.5860940474636</t>
  </si>
  <si>
    <t>928.6070066459746</t>
  </si>
  <si>
    <t>788.6615035552989</t>
  </si>
  <si>
    <t>600.6102954350464</t>
  </si>
  <si>
    <t>381.92240140597517</t>
  </si>
  <si>
    <t>22.49892244505816</t>
  </si>
  <si>
    <t>116.19262810336312</t>
  </si>
  <si>
    <t>344.4586403857618</t>
  </si>
  <si>
    <t>578.1109447924575</t>
  </si>
  <si>
    <t>632.2253826703752</t>
  </si>
  <si>
    <t>560.4173686982308</t>
  </si>
  <si>
    <t>676.4567086842528</t>
  </si>
  <si>
    <t>753.3162515632772</t>
  </si>
  <si>
    <t>699.8810925828953</t>
  </si>
  <si>
    <t>488.79425727402486</t>
  </si>
  <si>
    <t>198.30008574615164</t>
  </si>
  <si>
    <t>137.01393917741157</t>
  </si>
  <si>
    <t>37.70917612955057</t>
  </si>
  <si>
    <t>469.9280541766034</t>
  </si>
  <si>
    <t>357.4689918228504</t>
  </si>
  <si>
    <t>240.21591195329148</t>
  </si>
  <si>
    <t>490.65608822578463</t>
  </si>
  <si>
    <t>63.02455665628921</t>
  </si>
  <si>
    <t>174.54618832204918</t>
  </si>
  <si>
    <t>177.16655497286126</t>
  </si>
  <si>
    <t>243.92791402462026</t>
  </si>
  <si>
    <t>677.7948129065446</t>
  </si>
  <si>
    <t>258.5664917983355</t>
  </si>
  <si>
    <t>174.35188083092748</t>
  </si>
  <si>
    <t>266.8290699474795</t>
  </si>
  <si>
    <t>369.9931216984726</t>
  </si>
  <si>
    <t>58.45755979713781</t>
  </si>
  <si>
    <t>149.68909929353495</t>
  </si>
  <si>
    <t>22.267987436605566</t>
  </si>
  <si>
    <t>116.21452892660224</t>
  </si>
  <si>
    <t>331.45452559883165</t>
  </si>
  <si>
    <t>558.0198500776321</t>
  </si>
  <si>
    <t>572.0142405129052</t>
  </si>
  <si>
    <t>904.0079400359963</t>
  </si>
  <si>
    <t>111.61844429536123</t>
  </si>
  <si>
    <t>137.52898736187333</t>
  </si>
  <si>
    <t>206.52182600292966</t>
  </si>
  <si>
    <t>183.1253929320855</t>
  </si>
  <si>
    <t>445.5700203848342</t>
  </si>
  <si>
    <t>317.9489613370118</t>
  </si>
  <si>
    <t>158.76721436446283</t>
  </si>
  <si>
    <t>34.54631553519122</t>
  </si>
  <si>
    <t>20.210253684492418</t>
  </si>
  <si>
    <t>103.79476367212983</t>
  </si>
  <si>
    <t>337.09107538588023</t>
  </si>
  <si>
    <t>564.2024867531417</t>
  </si>
  <si>
    <t>760.8466783235896</t>
  </si>
  <si>
    <t>657.3330141549357</t>
  </si>
  <si>
    <t>838.3109202488681</t>
  </si>
  <si>
    <t>334.9676782244503</t>
  </si>
  <si>
    <t>564.8926903326337</t>
  </si>
  <si>
    <t>492.6927359610829</t>
  </si>
  <si>
    <t>479.1961129066581</t>
  </si>
  <si>
    <t>373.9682976404476</t>
  </si>
  <si>
    <t>125.9705570513193</t>
  </si>
  <si>
    <t>20.470055569001584</t>
  </si>
  <si>
    <t>108.13064162196298</t>
  </si>
  <si>
    <t>338.4986696243275</t>
  </si>
  <si>
    <t>569.6913291498898</t>
  </si>
  <si>
    <t>771.1696896336944</t>
  </si>
  <si>
    <t>919.2021628250525</t>
  </si>
  <si>
    <t>872.7359293757139</t>
  </si>
  <si>
    <t>683.4539353009905</t>
  </si>
  <si>
    <t>590.5134273622309</t>
  </si>
  <si>
    <t>371.74984205204396</t>
  </si>
  <si>
    <t>108.76535568938152</t>
  </si>
  <si>
    <t>33.17104614645576</t>
  </si>
  <si>
    <t>18.700990577454178</t>
  </si>
  <si>
    <t>115.02309875721855</t>
  </si>
  <si>
    <t>341.3794343981441</t>
  </si>
  <si>
    <t>538.1767620009143</t>
  </si>
  <si>
    <t>771.0095497650896</t>
  </si>
  <si>
    <t>572.5914387159595</t>
  </si>
  <si>
    <t>233.0237132772345</t>
  </si>
  <si>
    <t>384.1049486780499</t>
  </si>
  <si>
    <t>451.04742164701423</t>
  </si>
  <si>
    <t>553.2941694240205</t>
  </si>
  <si>
    <t>73.07194974642228</t>
  </si>
  <si>
    <t>18.470055569001584</t>
  </si>
  <si>
    <t>109.96895908059378</t>
  </si>
  <si>
    <t>271.95169766130897</t>
  </si>
  <si>
    <t>456.54111737339326</t>
  </si>
  <si>
    <t>605.1286730648975</t>
  </si>
  <si>
    <t>667.5936302628915</t>
  </si>
  <si>
    <t>879.3112429432708</t>
  </si>
  <si>
    <t>986.0315572341751</t>
  </si>
  <si>
    <t>106.89805709742484</t>
  </si>
  <si>
    <t>206.40699363421447</t>
  </si>
  <si>
    <t>125.94947986825674</t>
  </si>
  <si>
    <t>29.48858178307807</t>
  </si>
  <si>
    <t>17.700990577454178</t>
  </si>
  <si>
    <t>114.02894928590806</t>
  </si>
  <si>
    <t>343.54973138985684</t>
  </si>
  <si>
    <t>466.89930288916753</t>
  </si>
  <si>
    <t>635.7794714763249</t>
  </si>
  <si>
    <t>569.5067237944819</t>
  </si>
  <si>
    <t>833.0719179022269</t>
  </si>
  <si>
    <t>1022.0763335903144</t>
  </si>
  <si>
    <t>953.0862150762472</t>
  </si>
  <si>
    <t>528.3578392741264</t>
  </si>
  <si>
    <t>348.72238870906665</t>
  </si>
  <si>
    <t>117.00058625522283</t>
  </si>
  <si>
    <t>16.787591205623897</t>
  </si>
  <si>
    <t>116.06455304633526</t>
  </si>
  <si>
    <t>352.6263415014529</t>
  </si>
  <si>
    <t>802.7833173838192</t>
  </si>
  <si>
    <t>956.0337540266516</t>
  </si>
  <si>
    <t>1036.8092700024517</t>
  </si>
  <si>
    <t>1040.9857191961162</t>
  </si>
  <si>
    <t>967.8482461629762</t>
  </si>
  <si>
    <t>615.4062716009064</t>
  </si>
  <si>
    <t>341.0333550839224</t>
  </si>
  <si>
    <t>354.61186262167837</t>
  </si>
  <si>
    <t>15.845324957737045</t>
  </si>
  <si>
    <t>116.45088256717611</t>
  </si>
  <si>
    <t>350.47218909517017</t>
  </si>
  <si>
    <t>592.1096008709706</t>
  </si>
  <si>
    <t>957.4741913691197</t>
  </si>
  <si>
    <t>1042.0630801922744</t>
  </si>
  <si>
    <t>1047.2578188172977</t>
  </si>
  <si>
    <t>975.3173654061978</t>
  </si>
  <si>
    <t>832.1191293848287</t>
  </si>
  <si>
    <t>631.3042612449623</t>
  </si>
  <si>
    <t>394.17000156535926</t>
  </si>
  <si>
    <t>155.0714899443306</t>
  </si>
  <si>
    <t>22.72985745351075</t>
  </si>
  <si>
    <t>110.10291103979996</t>
  </si>
  <si>
    <t>246.96642589159438</t>
  </si>
  <si>
    <t>317.52387686420275</t>
  </si>
  <si>
    <t>712.9990471202042</t>
  </si>
  <si>
    <t>782.2228848936132</t>
  </si>
  <si>
    <t>793.3683235047032</t>
  </si>
  <si>
    <t>938.9313682957472</t>
  </si>
  <si>
    <t>832.0835549766734</t>
  </si>
  <si>
    <t>733.8547179653665</t>
  </si>
  <si>
    <t>394.87542561124485</t>
  </si>
  <si>
    <t>259.3565832602685</t>
  </si>
  <si>
    <t>135.53379319087358</t>
  </si>
  <si>
    <t>295.3802981727681</t>
  </si>
  <si>
    <t>435.5653108135405</t>
  </si>
  <si>
    <t>350.86541222303214</t>
  </si>
  <si>
    <t>292.8377281856058</t>
  </si>
  <si>
    <t>502.3070663303438</t>
  </si>
  <si>
    <t>595.3167530849137</t>
  </si>
  <si>
    <t>426.82548795909963</t>
  </si>
  <si>
    <t>316.0434415068814</t>
  </si>
  <si>
    <t>148.2880220563674</t>
  </si>
  <si>
    <t>23.35458806477529</t>
  </si>
  <si>
    <t>13.931925585906766</t>
  </si>
  <si>
    <t>108.83387058389064</t>
  </si>
  <si>
    <t>349.24084292219294</t>
  </si>
  <si>
    <t>587.5505047338498</t>
  </si>
  <si>
    <t>790.9483453896601</t>
  </si>
  <si>
    <t>940.7070631725622</t>
  </si>
  <si>
    <t>1017.243746724503</t>
  </si>
  <si>
    <t>942.0133201562625</t>
  </si>
  <si>
    <t>796.4174889702899</t>
  </si>
  <si>
    <t>597.9540116932307</t>
  </si>
  <si>
    <t>356.66469565825207</t>
  </si>
  <si>
    <t>23.008185552096403</t>
  </si>
  <si>
    <t>509.54669587096356</t>
  </si>
  <si>
    <t>614.7832011048245</t>
  </si>
  <si>
    <t>920.1282803024404</t>
  </si>
  <si>
    <t>495.11584083130913</t>
  </si>
  <si>
    <t>823.0075266897402</t>
  </si>
  <si>
    <t>132.13693205238235</t>
  </si>
  <si>
    <t>21.094786180266123</t>
  </si>
  <si>
    <t>12.931925585906765</t>
  </si>
  <si>
    <t>116.19560115638222</t>
  </si>
  <si>
    <t>352.86517414931376</t>
  </si>
  <si>
    <t>597.0677712182996</t>
  </si>
  <si>
    <t>809.1608363501427</t>
  </si>
  <si>
    <t>964.5573098734566</t>
  </si>
  <si>
    <t>1048.530163231055</t>
  </si>
  <si>
    <t>1053.5201394691767</t>
  </si>
  <si>
    <t>978.3033659979761</t>
  </si>
  <si>
    <t>830.8185250045752</t>
  </si>
  <si>
    <t>625.1324743166095</t>
  </si>
  <si>
    <t>384.85482019852793</t>
  </si>
  <si>
    <t>147.70123919699654</t>
  </si>
  <si>
    <t>19.38345494083186</t>
  </si>
  <si>
    <t>115.26561216482592</t>
  </si>
  <si>
    <t>344.21491493587337</t>
  </si>
  <si>
    <t>580.4153905903538</t>
  </si>
  <si>
    <t>870.7609014949638</t>
  </si>
  <si>
    <t>145.00730462971586</t>
  </si>
  <si>
    <t>337.2794975325722</t>
  </si>
  <si>
    <t>181.07874155532278</t>
  </si>
  <si>
    <t>295.6054512972896</t>
  </si>
  <si>
    <t>11.047393090133061</t>
  </si>
  <si>
    <t>112.49523459445015</t>
  </si>
  <si>
    <t>270.7117669828906</t>
  </si>
  <si>
    <t>361.0790363172542</t>
  </si>
  <si>
    <t>600.3671688802158</t>
  </si>
  <si>
    <t>474.63955631403553</t>
  </si>
  <si>
    <t>847.0137962559766</t>
  </si>
  <si>
    <t>507.58840027877335</t>
  </si>
  <si>
    <t>434.3424007611592</t>
  </si>
  <si>
    <t>581.5330898045153</t>
  </si>
  <si>
    <t>128.87467612745738</t>
  </si>
  <si>
    <t>10.133993718302783</t>
  </si>
  <si>
    <t>296.6981062211176</t>
  </si>
  <si>
    <t>453.0362836167077</t>
  </si>
  <si>
    <t>719.5556604287183</t>
  </si>
  <si>
    <t>913.3853165553553</t>
  </si>
  <si>
    <t>232.45338932918736</t>
  </si>
  <si>
    <t>486.66662662224877</t>
  </si>
  <si>
    <t>766.9357389796236</t>
  </si>
  <si>
    <t>255.26446953426617</t>
  </si>
  <si>
    <t>79.31479226988337</t>
  </si>
  <si>
    <t>9.191727470415932</t>
  </si>
  <si>
    <t>112.47722977303397</t>
  </si>
  <si>
    <t>337.93699633097845</t>
  </si>
  <si>
    <t>575.9954409129382</t>
  </si>
  <si>
    <t>785.4005431038028</t>
  </si>
  <si>
    <t>941.5387435571357</t>
  </si>
  <si>
    <t>1026.1760412527028</t>
  </si>
  <si>
    <t>359.69518160881285</t>
  </si>
  <si>
    <t>957.5083691404528</t>
  </si>
  <si>
    <t>430.9896207444468</t>
  </si>
  <si>
    <t>406.36193936627967</t>
  </si>
  <si>
    <t>369.00149499725785</t>
  </si>
  <si>
    <t>137.88999285563187</t>
  </si>
  <si>
    <t>15.672123701397602</t>
  </si>
  <si>
    <t>114.30497806820043</t>
  </si>
  <si>
    <t>349.47263772989925</t>
  </si>
  <si>
    <t>591.0112891780734</t>
  </si>
  <si>
    <t>953.0886729678639</t>
  </si>
  <si>
    <t>1036.3256922224805</t>
  </si>
  <si>
    <t>1039.923353066375</t>
  </si>
  <si>
    <t>963.6169200862636</t>
  </si>
  <si>
    <t>814.3316034666013</t>
  </si>
  <si>
    <t>608.3272479655332</t>
  </si>
  <si>
    <t>368.71593926158346</t>
  </si>
  <si>
    <t>135.82859304523444</t>
  </si>
  <si>
    <t>113.65304794898245</t>
  </si>
  <si>
    <t>340.41627625564024</t>
  </si>
  <si>
    <t>576.7435729739537</t>
  </si>
  <si>
    <t>782.3420801239403</t>
  </si>
  <si>
    <t>931.9971722759228</t>
  </si>
  <si>
    <t>1009.7747959978676</t>
  </si>
  <si>
    <t>884.5472959898161</t>
  </si>
  <si>
    <t>730.9421022118711</t>
  </si>
  <si>
    <t>592.6938793071683</t>
  </si>
  <si>
    <t>465.78996555512373</t>
  </si>
  <si>
    <t>251.7142662228693</t>
  </si>
  <si>
    <t>85.25258236230079</t>
  </si>
  <si>
    <t>111.26978753111689</t>
  </si>
  <si>
    <t>331.28361954421405</t>
  </si>
  <si>
    <t>762.3750461449424</t>
  </si>
  <si>
    <t>819.4510272419727</t>
  </si>
  <si>
    <t>155.21492329445326</t>
  </si>
  <si>
    <t>177.07894517894326</t>
  </si>
  <si>
    <t>111.16608035683379</t>
  </si>
  <si>
    <t>570.7596346404722</t>
  </si>
  <si>
    <t>922.4042965578031</t>
  </si>
  <si>
    <t>993.4853614315239</t>
  </si>
  <si>
    <t>785.8943932917192</t>
  </si>
  <si>
    <t>470.10137670754125</t>
  </si>
  <si>
    <t>270.10373026592197</t>
  </si>
  <si>
    <t>159.1688736740992</t>
  </si>
  <si>
    <t>101.88031863084683</t>
  </si>
  <si>
    <t>73.37231156875556</t>
  </si>
  <si>
    <t>164.05509703600637</t>
  </si>
  <si>
    <t>479.72512133387283</t>
  </si>
  <si>
    <t>648.7898835586568</t>
  </si>
  <si>
    <t>900.1214860224137</t>
  </si>
  <si>
    <t>848.7933960181936</t>
  </si>
  <si>
    <t>521.6743397967396</t>
  </si>
  <si>
    <t>196.69969191577002</t>
  </si>
  <si>
    <t>636.0732228095616</t>
  </si>
  <si>
    <t>419.1485341671395</t>
  </si>
  <si>
    <t>150.87504159833844</t>
  </si>
  <si>
    <t>75.96700688212317</t>
  </si>
  <si>
    <t>431.99182791903684</t>
  </si>
  <si>
    <t>610.3969749530744</t>
  </si>
  <si>
    <t>532.6233545817852</t>
  </si>
  <si>
    <t>286.6643266076147</t>
  </si>
  <si>
    <t>209.51197233733282</t>
  </si>
  <si>
    <t>461.7784877487261</t>
  </si>
  <si>
    <t>112.94455151120388</t>
  </si>
  <si>
    <t>115.2911811428186</t>
  </si>
  <si>
    <t>355.03023108638456</t>
  </si>
  <si>
    <t>808.2288932762985</t>
  </si>
  <si>
    <t>659.1871915221586</t>
  </si>
  <si>
    <t>1033.8544623483083</t>
  </si>
  <si>
    <t>766.5374402345429</t>
  </si>
  <si>
    <t>748.0675676829421</t>
  </si>
  <si>
    <t>125.63133263009655</t>
  </si>
  <si>
    <t>592.5930974380348</t>
  </si>
  <si>
    <t>354.4594748375238</t>
  </si>
  <si>
    <t>122.64053924111069</t>
  </si>
  <si>
    <t>116.42497271784302</t>
  </si>
  <si>
    <t>358.30735395718233</t>
  </si>
  <si>
    <t>604.0531714211821</t>
  </si>
  <si>
    <t>812.9167713431711</t>
  </si>
  <si>
    <t>1035.483274357292</t>
  </si>
  <si>
    <t>1028.4053541731842</t>
  </si>
  <si>
    <t>320.42547547155493</t>
  </si>
  <si>
    <t>577.4428195730732</t>
  </si>
  <si>
    <t>298.59998512687264</t>
  </si>
  <si>
    <t>112.92358021573773</t>
  </si>
  <si>
    <t>350.5379086287136</t>
  </si>
  <si>
    <t>594.3469898781357</t>
  </si>
  <si>
    <t>802.0631206346887</t>
  </si>
  <si>
    <t>950.6034679252111</t>
  </si>
  <si>
    <t>785.3653778345135</t>
  </si>
  <si>
    <t>273.8697051355369</t>
  </si>
  <si>
    <t>704.9026451513693</t>
  </si>
  <si>
    <t>578.0329986963899</t>
  </si>
  <si>
    <t>85.42510531076445</t>
  </si>
  <si>
    <t>111.43446476352996</t>
  </si>
  <si>
    <t>346.20628978756264</t>
  </si>
  <si>
    <t>390.36666099622886</t>
  </si>
  <si>
    <t>793.9539843804254</t>
  </si>
  <si>
    <t>940.2711161295988</t>
  </si>
  <si>
    <t>559.3305625832795</t>
  </si>
  <si>
    <t>712.9677620467761</t>
  </si>
  <si>
    <t>427.1656513477582</t>
  </si>
  <si>
    <t>123.58925818737379</t>
  </si>
  <si>
    <t>95.49534157233842</t>
  </si>
  <si>
    <t>105.94411276836425</t>
  </si>
  <si>
    <t>263.42503073950627</t>
  </si>
  <si>
    <t>593.9111182315128</t>
  </si>
  <si>
    <t>806.4416527240527</t>
  </si>
  <si>
    <t>818.7093617386795</t>
  </si>
  <si>
    <t>858.6318251094776</t>
  </si>
  <si>
    <t>777.4928611096122</t>
  </si>
  <si>
    <t>649.6005789111869</t>
  </si>
  <si>
    <t>303.6523051781551</t>
  </si>
  <si>
    <t>93.31757437867708</t>
  </si>
  <si>
    <t>55.71736168164698</t>
  </si>
  <si>
    <t>234.1185768581826</t>
  </si>
  <si>
    <t>426.7320101470967</t>
  </si>
  <si>
    <t>757.2300025849453</t>
  </si>
  <si>
    <t>949.9968872628835</t>
  </si>
  <si>
    <t>871.0182700658816</t>
  </si>
  <si>
    <t>780.3879860277788</t>
  </si>
  <si>
    <t>580.0909158069434</t>
  </si>
  <si>
    <t>493.23846881129816</t>
  </si>
  <si>
    <t>110.76625779343178</t>
  </si>
  <si>
    <t>114.29064893422438</t>
  </si>
  <si>
    <t>357.27736537224814</t>
  </si>
  <si>
    <t>607.9077442657854</t>
  </si>
  <si>
    <t>822.1285417590095</t>
  </si>
  <si>
    <t>525.9704306308565</t>
  </si>
  <si>
    <t>1056.7799550556028</t>
  </si>
  <si>
    <t>762.2691411891822</t>
  </si>
  <si>
    <t>559.9470614110539</t>
  </si>
  <si>
    <t>409.9500979141088</t>
  </si>
  <si>
    <t>276.0119331247324</t>
  </si>
  <si>
    <t>105.63219193858674</t>
  </si>
  <si>
    <t>114.23090223772016</t>
  </si>
  <si>
    <t>361.3653827745488</t>
  </si>
  <si>
    <t>836.2286353693758</t>
  </si>
  <si>
    <t>995.9380260674881</t>
  </si>
  <si>
    <t>1079.372160169578</t>
  </si>
  <si>
    <t>1080.8343418277216</t>
  </si>
  <si>
    <t>997.0365278041261</t>
  </si>
  <si>
    <t>838.4471548006371</t>
  </si>
  <si>
    <t>619.4026145671904</t>
  </si>
  <si>
    <t>364.1217656574351</t>
  </si>
  <si>
    <t>112.51612653024458</t>
  </si>
  <si>
    <t>99.68614548377491</t>
  </si>
  <si>
    <t>389.08993340432005</t>
  </si>
  <si>
    <t>1020.0203676944977</t>
  </si>
  <si>
    <t>1096.2893484208682</t>
  </si>
  <si>
    <t>1089.0983425732722</t>
  </si>
  <si>
    <t>1000.011454068276</t>
  </si>
  <si>
    <t>837.8179923570926</t>
  </si>
  <si>
    <t>616.1565755650817</t>
  </si>
  <si>
    <t>359.67852430361825</t>
  </si>
  <si>
    <t>78.05731227295999</t>
  </si>
  <si>
    <t>95.98189301905022</t>
  </si>
  <si>
    <t>368.9382612181475</t>
  </si>
  <si>
    <t>623.3366863790247</t>
  </si>
  <si>
    <t>838.5017087778307</t>
  </si>
  <si>
    <t>991.5378000690994</t>
  </si>
  <si>
    <t>1069.4442674380339</t>
  </si>
  <si>
    <t>1063.9698476591532</t>
  </si>
  <si>
    <t>978.9239357859886</t>
  </si>
  <si>
    <t>817.8542532527906</t>
  </si>
  <si>
    <t>471.11339488064795</t>
  </si>
  <si>
    <t>271.18960122053426</t>
  </si>
  <si>
    <t>116.29909783160664</t>
  </si>
  <si>
    <t>368.5649077371117</t>
  </si>
  <si>
    <t>624.4168660055767</t>
  </si>
  <si>
    <t>842.9326203859723</t>
  </si>
  <si>
    <t>999.2643216009682</t>
  </si>
  <si>
    <t>1079.6569539316145</t>
  </si>
  <si>
    <t>1075.8782056965877</t>
  </si>
  <si>
    <t>991.2464706844532</t>
  </si>
  <si>
    <t>830.0738050415342</t>
  </si>
  <si>
    <t>609.6075880991204</t>
  </si>
  <si>
    <t>353.6243971500274</t>
  </si>
  <si>
    <t>104.61967143879586</t>
  </si>
  <si>
    <t>122.95787808963149</t>
  </si>
  <si>
    <t>384.55380489668585</t>
  </si>
  <si>
    <t>646.6609322865422</t>
  </si>
  <si>
    <t>866.7982486373074</t>
  </si>
  <si>
    <t>1021.4318585654323</t>
  </si>
  <si>
    <t>1097.564982607497</t>
  </si>
  <si>
    <t>1089.0480199514732</t>
  </si>
  <si>
    <t>997.8169206271934</t>
  </si>
  <si>
    <t>717.4336268370173</t>
  </si>
  <si>
    <t>470.8604819670139</t>
  </si>
  <si>
    <t>203.18291001456976</t>
  </si>
  <si>
    <t>44.75656921968364</t>
  </si>
  <si>
    <t>109.65019222382641</t>
  </si>
  <si>
    <t>317.4023779563022</t>
  </si>
  <si>
    <t>243.59642595417864</t>
  </si>
  <si>
    <t>640.2478542445615</t>
  </si>
  <si>
    <t>567.2987572839244</t>
  </si>
  <si>
    <t>136.79928193589936</t>
  </si>
  <si>
    <t>843.8630594993627</t>
  </si>
  <si>
    <t>512.0454835654093</t>
  </si>
  <si>
    <t>139.84453155617692</t>
  </si>
  <si>
    <t>79.14917562707562</t>
  </si>
  <si>
    <t>154.2270834113433</t>
  </si>
  <si>
    <t>466.4203872940016</t>
  </si>
  <si>
    <t>643.1316800138197</t>
  </si>
  <si>
    <t>78.55234597740393</t>
  </si>
  <si>
    <t>347.8510798480561</t>
  </si>
  <si>
    <t>551.2456449659744</t>
  </si>
  <si>
    <t>47.06811915115889</t>
  </si>
  <si>
    <t>128.38873742292438</t>
  </si>
  <si>
    <t>141.77154823687175</t>
  </si>
  <si>
    <t>339.23415816262906</t>
  </si>
  <si>
    <t>431.91253108012205</t>
  </si>
  <si>
    <t>336.40307515994925</t>
  </si>
  <si>
    <t>90.08521189471995</t>
  </si>
  <si>
    <t>367.6023039322906</t>
  </si>
  <si>
    <t>845.7694592472836</t>
  </si>
  <si>
    <t>999.2855935030811</t>
  </si>
  <si>
    <t>1076.5428119134558</t>
  </si>
  <si>
    <t>1068.6191849601369</t>
  </si>
  <si>
    <t>979.7585835215085</t>
  </si>
  <si>
    <t>815.3623609579956</t>
  </si>
  <si>
    <t>592.5339464241181</t>
  </si>
  <si>
    <t>334.15870233926427</t>
  </si>
  <si>
    <t>111.98678538042505</t>
  </si>
  <si>
    <t>309.2140942551981</t>
  </si>
  <si>
    <t>617.7150733423451</t>
  </si>
  <si>
    <t>832.2357992326076</t>
  </si>
  <si>
    <t>983.3170723363867</t>
  </si>
  <si>
    <t>1051.2535177148977</t>
  </si>
  <si>
    <t>869.2781524276897</t>
  </si>
  <si>
    <t>706.9384616749726</t>
  </si>
  <si>
    <t>434.31984526061785</t>
  </si>
  <si>
    <t>86.77294032387644</t>
  </si>
  <si>
    <t>350.0157419263176</t>
  </si>
  <si>
    <t>277.45254310020357</t>
  </si>
  <si>
    <t>426.1540290544174</t>
  </si>
  <si>
    <t>283.1387924573431</t>
  </si>
  <si>
    <t>337.6850045001819</t>
  </si>
  <si>
    <t>238.1337928343674</t>
  </si>
  <si>
    <t>196.75238535257122</t>
  </si>
  <si>
    <t>154.05452566199455</t>
  </si>
  <si>
    <t>127.42734569574361</t>
  </si>
  <si>
    <t>108.28437428624392</t>
  </si>
  <si>
    <t>359.4055698994852</t>
  </si>
  <si>
    <t>616.5650765611487</t>
  </si>
  <si>
    <t>835.7139860717947</t>
  </si>
  <si>
    <t>1071.812966721301</t>
  </si>
  <si>
    <t>1065.9831654793152</t>
  </si>
  <si>
    <t>976.6279965715029</t>
  </si>
  <si>
    <t>811.2659161799056</t>
  </si>
  <si>
    <t>584.9703045616931</t>
  </si>
  <si>
    <t>285.64505891802776</t>
  </si>
  <si>
    <t>69.05952497261542</t>
  </si>
  <si>
    <t>48.483454949860196</t>
  </si>
  <si>
    <t>153.3453908219556</t>
  </si>
  <si>
    <t>803.3409169825549</t>
  </si>
  <si>
    <t>905.9755080621799</t>
  </si>
  <si>
    <t>744.8571468060779</t>
  </si>
  <si>
    <t>949.5923521219036</t>
  </si>
  <si>
    <t>621.4026508780387</t>
  </si>
  <si>
    <t>509.88320698885167</t>
  </si>
  <si>
    <t>308.99168976937455</t>
  </si>
  <si>
    <t>71.63919694915523</t>
  </si>
  <si>
    <t>93.83598938760704</t>
  </si>
  <si>
    <t>365.8194773766196</t>
  </si>
  <si>
    <t>622.6993111731897</t>
  </si>
  <si>
    <t>837.5453412531856</t>
  </si>
  <si>
    <t>126.56555364012267</t>
  </si>
  <si>
    <t>865.2474572111971</t>
  </si>
  <si>
    <t>654.3150375484421</t>
  </si>
  <si>
    <t>443.5632658484444</t>
  </si>
  <si>
    <t>152.7858720109606</t>
  </si>
  <si>
    <t>224.91516184828254</t>
  </si>
  <si>
    <t>57.22939625560571</t>
  </si>
  <si>
    <t>164.78518247623037</t>
  </si>
  <si>
    <t>133.03205197356414</t>
  </si>
  <si>
    <t>144.4974048136989</t>
  </si>
  <si>
    <t>246.54104736131558</t>
  </si>
  <si>
    <t>194.82030308611326</t>
  </si>
  <si>
    <t>127.07924437419241</t>
  </si>
  <si>
    <t>122.99061801911645</t>
  </si>
  <si>
    <t>397.4091308581021</t>
  </si>
  <si>
    <t>666.4220758777221</t>
  </si>
  <si>
    <t>1045.474549173844</t>
  </si>
  <si>
    <t>1121.2392559183618</t>
  </si>
  <si>
    <t>1108.718766245577</t>
  </si>
  <si>
    <t>1011.5954948014653</t>
  </si>
  <si>
    <t>602.0890548111192</t>
  </si>
  <si>
    <t>330.77640958960825</t>
  </si>
  <si>
    <t>71.08598551223885</t>
  </si>
  <si>
    <t>118.15604181752238</t>
  </si>
  <si>
    <t>386.99301996581136</t>
  </si>
  <si>
    <t>651.1715098723299</t>
  </si>
  <si>
    <t>870.9321235750288</t>
  </si>
  <si>
    <t>1024.6449849580072</t>
  </si>
  <si>
    <t>1099.253510242053</t>
  </si>
  <si>
    <t>1086.5212300647497</t>
  </si>
  <si>
    <t>990.1839646165432</t>
  </si>
  <si>
    <t>816.0741813410438</t>
  </si>
  <si>
    <t>583.2389974527041</t>
  </si>
  <si>
    <t>313.36741252090513</t>
  </si>
  <si>
    <t>61.85316774252085</t>
  </si>
  <si>
    <t>83.38990614799982</t>
  </si>
  <si>
    <t>624.0966080818961</t>
  </si>
  <si>
    <t>838.8186140398243</t>
  </si>
  <si>
    <t>988.1190810368032</t>
  </si>
  <si>
    <t>1057.6860142327655</t>
  </si>
  <si>
    <t>1042.5888941281578</t>
  </si>
  <si>
    <t>945.1832063129716</t>
  </si>
  <si>
    <t>771.4416503476995</t>
  </si>
  <si>
    <t>543.5615851654188</t>
  </si>
  <si>
    <t>286.0025752583738</t>
  </si>
  <si>
    <t>50.464117627133334</t>
  </si>
  <si>
    <t>66.37035469666552</t>
  </si>
  <si>
    <t>502.8584706610522</t>
  </si>
  <si>
    <t>814.6165924184161</t>
  </si>
  <si>
    <t>958.2551258802905</t>
  </si>
  <si>
    <t>422.1718554638197</t>
  </si>
  <si>
    <t>810.8255671622827</t>
  </si>
  <si>
    <t>438.96103731336996</t>
  </si>
  <si>
    <t>101.96374583800755</t>
  </si>
  <si>
    <t>362.0976199538795</t>
  </si>
  <si>
    <t>624.9414299741419</t>
  </si>
  <si>
    <t>846.2429359843309</t>
  </si>
  <si>
    <t>1002.2657930729706</t>
  </si>
  <si>
    <t>1079.0343672525205</t>
  </si>
  <si>
    <t>1072.302064848825</t>
  </si>
  <si>
    <t>635.8854248549974</t>
  </si>
  <si>
    <t>503.20614108707707</t>
  </si>
  <si>
    <t>351.4534270139892</t>
  </si>
  <si>
    <t>130.40057054855555</t>
  </si>
  <si>
    <t>22.946649416608032</t>
  </si>
  <si>
    <t>286.30181726556543</t>
  </si>
  <si>
    <t>379.57013292470435</t>
  </si>
  <si>
    <t>520.2645465551352</t>
  </si>
  <si>
    <t>1068.9246353549377</t>
  </si>
  <si>
    <t>763.9274065858385</t>
  </si>
  <si>
    <t>565.5871822619291</t>
  </si>
  <si>
    <t>442.36123973058824</t>
  </si>
  <si>
    <t>80.89755010590557</t>
  </si>
  <si>
    <t>106.82982524457509</t>
  </si>
  <si>
    <t>174.17131895231518</t>
  </si>
  <si>
    <t>184.5338452281824</t>
  </si>
  <si>
    <t>303.0107772459831</t>
  </si>
  <si>
    <t>257.7369189176476</t>
  </si>
  <si>
    <t>176.32633446418723</t>
  </si>
  <si>
    <t>173.7047837798719</t>
  </si>
  <si>
    <t>452.5103446713656</t>
  </si>
  <si>
    <t>183.62793119387186</t>
  </si>
  <si>
    <t>364.74908316197264</t>
  </si>
  <si>
    <t>309.1826072906682</t>
  </si>
  <si>
    <t>119.9573404383108</t>
  </si>
  <si>
    <t>341.6447177752408</t>
  </si>
  <si>
    <t>262.1500090133592</t>
  </si>
  <si>
    <t>291.97450059625976</t>
  </si>
  <si>
    <t>210.81931938781216</t>
  </si>
  <si>
    <t>41.199823214898956</t>
  </si>
  <si>
    <t>118.36258457082236</t>
  </si>
  <si>
    <t>394.0724198717715</t>
  </si>
  <si>
    <t>659.5868307479661</t>
  </si>
  <si>
    <t>878.1425675100618</t>
  </si>
  <si>
    <t>1028.0365938426783</t>
  </si>
  <si>
    <t>1096.4953866640865</t>
  </si>
  <si>
    <t>1080.8714340076867</t>
  </si>
  <si>
    <t>981.4619641045977</t>
  </si>
  <si>
    <t>806.0126023321536</t>
  </si>
  <si>
    <t>570.8166437143027</t>
  </si>
  <si>
    <t>299.4329356684308</t>
  </si>
  <si>
    <t>44.64776471247491</t>
  </si>
  <si>
    <t>108.50497620249115</t>
  </si>
  <si>
    <t>381.0768008278518</t>
  </si>
  <si>
    <t>645.3264643980024</t>
  </si>
  <si>
    <t>861.5362420833297</t>
  </si>
  <si>
    <t>1011.616328180261</t>
  </si>
  <si>
    <t>1081.2411625166287</t>
  </si>
  <si>
    <t>1065.4617202374784</t>
  </si>
  <si>
    <t>965.5411713276787</t>
  </si>
  <si>
    <t>789.8917862647974</t>
  </si>
  <si>
    <t>555.8562198843152</t>
  </si>
  <si>
    <t>286.56112736465064</t>
  </si>
  <si>
    <t>37.02117786105637</t>
  </si>
  <si>
    <t>105.48007997572375</t>
  </si>
  <si>
    <t>377.78760649917007</t>
  </si>
  <si>
    <t>643.3708555512878</t>
  </si>
  <si>
    <t>861.5458118040684</t>
  </si>
  <si>
    <t>1012.3841071339187</t>
  </si>
  <si>
    <t>1081.3720486346115</t>
  </si>
  <si>
    <t>1063.108315366357</t>
  </si>
  <si>
    <t>699.0231956611226</t>
  </si>
  <si>
    <t>428.84859686606956</t>
  </si>
  <si>
    <t>254.02965265033447</t>
  </si>
  <si>
    <t>156.20876288240055</t>
  </si>
  <si>
    <t>124.62044582027262</t>
  </si>
  <si>
    <t>269.4008600771853</t>
  </si>
  <si>
    <t>645.3762254494634</t>
  </si>
  <si>
    <t>1084.3350392566085</t>
  </si>
  <si>
    <t>1065.8633486501403</t>
  </si>
  <si>
    <t>959.6314631606235</t>
  </si>
  <si>
    <t>451.06742101687104</t>
  </si>
  <si>
    <t>384.08726967485404</t>
  </si>
  <si>
    <t>168.96354013910883</t>
  </si>
  <si>
    <t>149.77136469467425</t>
  </si>
  <si>
    <t>224.35452837336595</t>
  </si>
  <si>
    <t>521.1127816431106</t>
  </si>
  <si>
    <t>1075.4450156322407</t>
  </si>
  <si>
    <t>729.4492443936388</t>
  </si>
  <si>
    <t>768.3838494941674</t>
  </si>
  <si>
    <t>537.7965433071649</t>
  </si>
  <si>
    <t>267.82406264176467</t>
  </si>
  <si>
    <t>21.209579471202545</t>
  </si>
  <si>
    <t>99.64809355382639</t>
  </si>
  <si>
    <t>383.21803433164155</t>
  </si>
  <si>
    <t>656.0388551703868</t>
  </si>
  <si>
    <t>879.5383394657057</t>
  </si>
  <si>
    <t>1031.0556072003008</t>
  </si>
  <si>
    <t>1100.8074403030073</t>
  </si>
  <si>
    <t>1081.5231420534387</t>
  </si>
  <si>
    <t>976.8441150822848</t>
  </si>
  <si>
    <t>797.7889088901214</t>
  </si>
  <si>
    <t>556.5381142721918</t>
  </si>
  <si>
    <t>278.3653182913326</t>
  </si>
  <si>
    <t>101.16820623798502</t>
  </si>
  <si>
    <t>381.0733426605145</t>
  </si>
  <si>
    <t>650.0011061008399</t>
  </si>
  <si>
    <t>869.2521074649854</t>
  </si>
  <si>
    <t>1019.6103349078364</t>
  </si>
  <si>
    <t>1088.4948750943545</t>
  </si>
  <si>
    <t>1069.8863155734664</t>
  </si>
  <si>
    <t>966.4731385057534</t>
  </si>
  <si>
    <t>783.9602909157278</t>
  </si>
  <si>
    <t>541.8955496730382</t>
  </si>
  <si>
    <t>264.5866362758602</t>
  </si>
  <si>
    <t>71.71739100105997</t>
  </si>
  <si>
    <t>313.33223735037996</t>
  </si>
  <si>
    <t>207.73177646880652</t>
  </si>
  <si>
    <t>641.0786535087645</t>
  </si>
  <si>
    <t>498.55350569029997</t>
  </si>
  <si>
    <t>534.6660704328553</t>
  </si>
  <si>
    <t>977.0814213097996</t>
  </si>
  <si>
    <t>701.6964186073221</t>
  </si>
  <si>
    <t>470.5809057009187</t>
  </si>
  <si>
    <t>263.28129857869834</t>
  </si>
  <si>
    <t>181.34449302788124</t>
  </si>
  <si>
    <t>140.18723464098147</t>
  </si>
  <si>
    <t>416.27818545660654</t>
  </si>
  <si>
    <t>81.62901166509961</t>
  </si>
  <si>
    <t>349.12533667511013</t>
  </si>
  <si>
    <t>610.6615277435604</t>
  </si>
  <si>
    <t>825.7765556245135</t>
  </si>
  <si>
    <t>975.4906140190853</t>
  </si>
  <si>
    <t>1045.6727429302719</t>
  </si>
  <si>
    <t>1029.786326059428</t>
  </si>
  <si>
    <t>929.8293207841531</t>
  </si>
  <si>
    <t>752.3062623869534</t>
  </si>
  <si>
    <t>516.7589990901063</t>
  </si>
  <si>
    <t>95.69557438517512</t>
  </si>
  <si>
    <t>374.80134650005994</t>
  </si>
  <si>
    <t>641.7581045008255</t>
  </si>
  <si>
    <t>858.5969442553277</t>
  </si>
  <si>
    <t>1009.2993771684687</t>
  </si>
  <si>
    <t>1076.9729700065923</t>
  </si>
  <si>
    <t>1059.0320616864406</t>
  </si>
  <si>
    <t>956.1045326537055</t>
  </si>
  <si>
    <t>776.3843032119465</t>
  </si>
  <si>
    <t>535.9992815696204</t>
  </si>
  <si>
    <t>257.3857217874227</t>
  </si>
  <si>
    <t>88.49556689396017</t>
  </si>
  <si>
    <t>367.58439893932973</t>
  </si>
  <si>
    <t>633.4233803116721</t>
  </si>
  <si>
    <t>851.5527670119172</t>
  </si>
  <si>
    <t>999.0249229885025</t>
  </si>
  <si>
    <t>1066.2703654642235</t>
  </si>
  <si>
    <t>1045.316601066201</t>
  </si>
  <si>
    <t>940.1929494287239</t>
  </si>
  <si>
    <t>758.9549455267256</t>
  </si>
  <si>
    <t>516.9693265757336</t>
  </si>
  <si>
    <t>240.00618055853835</t>
  </si>
  <si>
    <t>93.36982089767548</t>
  </si>
  <si>
    <t>381.4605211331602</t>
  </si>
  <si>
    <t>652.1374160227878</t>
  </si>
  <si>
    <t>873.4396409451997</t>
  </si>
  <si>
    <t>1023.6345102661734</t>
  </si>
  <si>
    <t>1089.4420199089961</t>
  </si>
  <si>
    <t>1067.7472202971417</t>
  </si>
  <si>
    <t>776.6905670665412</t>
  </si>
  <si>
    <t>531.7001213087393</t>
  </si>
  <si>
    <t>250.7802043800379</t>
  </si>
  <si>
    <t>33.613871549371666</t>
  </si>
  <si>
    <t>178.6718960832082</t>
  </si>
  <si>
    <t>579.1856666614533</t>
  </si>
  <si>
    <t>847.4229059841715</t>
  </si>
  <si>
    <t>703.1573835858371</t>
  </si>
  <si>
    <t>595.1679971189234</t>
  </si>
  <si>
    <t>629.2662661396965</t>
  </si>
  <si>
    <t>561.8514213452702</t>
  </si>
  <si>
    <t>574.3436785708201</t>
  </si>
  <si>
    <t>372.14901766750427</t>
  </si>
  <si>
    <t>79.17962530411937</t>
  </si>
  <si>
    <t>357.8427602224145</t>
  </si>
  <si>
    <t>624.2543870958185</t>
  </si>
  <si>
    <t>840.2486499272795</t>
  </si>
  <si>
    <t>985.9553461761147</t>
  </si>
  <si>
    <t>1053.5166922174024</t>
  </si>
  <si>
    <t>1034.0006679206415</t>
  </si>
  <si>
    <t>752.4759754100554</t>
  </si>
  <si>
    <t>511.4602582201601</t>
  </si>
  <si>
    <t>233.0029463788565</t>
  </si>
  <si>
    <t>90.46383714795728</t>
  </si>
  <si>
    <t>384.3219773769968</t>
  </si>
  <si>
    <t>881.9073720622393</t>
  </si>
  <si>
    <t>1031.422989782464</t>
  </si>
  <si>
    <t>1096.7946325138084</t>
  </si>
  <si>
    <t>1074.125156945238</t>
  </si>
  <si>
    <t>965.7656862490315</t>
  </si>
  <si>
    <t>532.8591244773413</t>
  </si>
  <si>
    <t>247.21607720211836</t>
  </si>
  <si>
    <t>342.8191703570594</t>
  </si>
  <si>
    <t>603.1728449280253</t>
  </si>
  <si>
    <t>182.40335066541795</t>
  </si>
  <si>
    <t>202.1559391200512</t>
  </si>
  <si>
    <t>170.64178968250133</t>
  </si>
  <si>
    <t>110.52132399146367</t>
  </si>
  <si>
    <t>81.11734944472376</t>
  </si>
  <si>
    <t>158.18241612926076</t>
  </si>
  <si>
    <t>171.99784326331402</t>
  </si>
  <si>
    <t>460.34455654627686</t>
  </si>
  <si>
    <t>1102.8026341388618</t>
  </si>
  <si>
    <t>728.8648966105076</t>
  </si>
  <si>
    <t>553.8260196433021</t>
  </si>
  <si>
    <t>776.0662177540027</t>
  </si>
  <si>
    <t>524.2409517711444</t>
  </si>
  <si>
    <t>231.9222005558734</t>
  </si>
  <si>
    <t>115.08832085061506</t>
  </si>
  <si>
    <t>166.1629470677459</t>
  </si>
  <si>
    <t>348.07538170778867</t>
  </si>
  <si>
    <t>627.4799486242483</t>
  </si>
  <si>
    <t>853.8850505466198</t>
  </si>
  <si>
    <t>1006.2633010128924</t>
  </si>
  <si>
    <t>1073.1432744676135</t>
  </si>
  <si>
    <t>1048.3960549130159</t>
  </si>
  <si>
    <t>938.1899133938949</t>
  </si>
  <si>
    <t>750.5249452537712</t>
  </si>
  <si>
    <t>501.29190355693817</t>
  </si>
  <si>
    <t>129.7568297417219</t>
  </si>
  <si>
    <t>70.68827854146957</t>
  </si>
  <si>
    <t>365.5567211017221</t>
  </si>
  <si>
    <t>636.7466843721378</t>
  </si>
  <si>
    <t>1004.8303642985293</t>
  </si>
  <si>
    <t>1050.7589488642654</t>
  </si>
  <si>
    <t>943.5169324013394</t>
  </si>
  <si>
    <t>759.8206361580512</t>
  </si>
  <si>
    <t>512.5273138463051</t>
  </si>
  <si>
    <t>222.2669682774325</t>
  </si>
  <si>
    <t>71.13466119812922</t>
  </si>
  <si>
    <t>367.77550734263275</t>
  </si>
  <si>
    <t>639.7182992289386</t>
  </si>
  <si>
    <t>857.1492106149439</t>
  </si>
  <si>
    <t>1002.9289049542934</t>
  </si>
  <si>
    <t>1066.3260412240309</t>
  </si>
  <si>
    <t>1043.473140798521</t>
  </si>
  <si>
    <t>935.7618695824442</t>
  </si>
  <si>
    <t>751.0856396683324</t>
  </si>
  <si>
    <t>503.60179564506586</t>
  </si>
  <si>
    <t>215.1482300857537</t>
  </si>
  <si>
    <t>365.1573366617873</t>
  </si>
  <si>
    <t>637.9398572399552</t>
  </si>
  <si>
    <t>856.7944393476273</t>
  </si>
  <si>
    <t>1003.648159714659</t>
  </si>
  <si>
    <t>1068.512920034391</t>
  </si>
  <si>
    <t>1045.542696077316</t>
  </si>
  <si>
    <t>750.3559287261307</t>
  </si>
  <si>
    <t>500.2301291488122</t>
  </si>
  <si>
    <t>208.0911442878484</t>
  </si>
  <si>
    <t>62.310551043789374</t>
  </si>
  <si>
    <t>366.8762377519762</t>
  </si>
  <si>
    <t>644.3655731630679</t>
  </si>
  <si>
    <t>865.2383711741716</t>
  </si>
  <si>
    <t>1013.9164154620437</t>
  </si>
  <si>
    <t>1079.2674687573754</t>
  </si>
  <si>
    <t>1055.9916172910678</t>
  </si>
  <si>
    <t>946.3242315742169</t>
  </si>
  <si>
    <t>756.9586196635285</t>
  </si>
  <si>
    <t>505.98570430140853</t>
  </si>
  <si>
    <t>209.7902149671859</t>
  </si>
  <si>
    <t>336.3351717396109</t>
  </si>
  <si>
    <t>624.3920883706633</t>
  </si>
  <si>
    <t>649.4136585744304</t>
  </si>
  <si>
    <t>932.8160183143315</t>
  </si>
  <si>
    <t>772.6650341063585</t>
  </si>
  <si>
    <t>1059.6446044278282</t>
  </si>
  <si>
    <t>949.2241483533257</t>
  </si>
  <si>
    <t>760.3322682680423</t>
  </si>
  <si>
    <t>506.0685958871784</t>
  </si>
  <si>
    <t>207.96601743915667</t>
  </si>
  <si>
    <t>346.98140324322014</t>
  </si>
  <si>
    <t>618.8861027364475</t>
  </si>
  <si>
    <t>835.8983677820138</t>
  </si>
  <si>
    <t>982.2604630113432</t>
  </si>
  <si>
    <t>1045.248735876096</t>
  </si>
  <si>
    <t>1021.4328553536321</t>
  </si>
  <si>
    <t>911.3868859674742</t>
  </si>
  <si>
    <t>725.9479423492653</t>
  </si>
  <si>
    <t>476.5221911128537</t>
  </si>
  <si>
    <t>186.07622687821544</t>
  </si>
  <si>
    <t>362.00795970090473</t>
  </si>
  <si>
    <t>638.6105146526425</t>
  </si>
  <si>
    <t>858.1543514376374</t>
  </si>
  <si>
    <t>1004.9559039539487</t>
  </si>
  <si>
    <t>1068.5774924776626</t>
  </si>
  <si>
    <t>1043.9716771726519</t>
  </si>
  <si>
    <t>932.9188324350661</t>
  </si>
  <si>
    <t>745.1413680605059</t>
  </si>
  <si>
    <t>194.86475699987886</t>
  </si>
  <si>
    <t>348.5006561669862</t>
  </si>
  <si>
    <t>541.4544936790118</t>
  </si>
  <si>
    <t>839.5616190031498</t>
  </si>
  <si>
    <t>987.5246475872622</t>
  </si>
  <si>
    <t>1051.7226889832202</t>
  </si>
  <si>
    <t>1026.487521537551</t>
  </si>
  <si>
    <t>913.8745672333458</t>
  </si>
  <si>
    <t>463.29848513155554</t>
  </si>
  <si>
    <t>164.90854675147995</t>
  </si>
  <si>
    <t>346.70623298155243</t>
  </si>
  <si>
    <t>624.4238486492427</t>
  </si>
  <si>
    <t>995.7576467016416</t>
  </si>
  <si>
    <t>1059.4447846797366</t>
  </si>
  <si>
    <t>622.8111118338859</t>
  </si>
  <si>
    <t>552.3446170128466</t>
  </si>
  <si>
    <t>353.69112797327887</t>
  </si>
  <si>
    <t>133.87026597375916</t>
  </si>
  <si>
    <t>149.3291264972812</t>
  </si>
  <si>
    <t>528.8934470127399</t>
  </si>
  <si>
    <t>798.9670520352993</t>
  </si>
  <si>
    <t>981.7202930560425</t>
  </si>
  <si>
    <t>1042.9771691172375</t>
  </si>
  <si>
    <t>757.8219709196475</t>
  </si>
  <si>
    <t>514.3711754014384</t>
  </si>
  <si>
    <t>466.53369875217203</t>
  </si>
  <si>
    <t>173.70902438063052</t>
  </si>
  <si>
    <t>355.03415866696093</t>
  </si>
  <si>
    <t>630.2100014681537</t>
  </si>
  <si>
    <t>845.8866760453411</t>
  </si>
  <si>
    <t>989.6932259327614</t>
  </si>
  <si>
    <t>1051.5371667477698</t>
  </si>
  <si>
    <t>916.2480757737078</t>
  </si>
  <si>
    <t>729.7023528395791</t>
  </si>
  <si>
    <t>480.68755977953924</t>
  </si>
  <si>
    <t>184.16396016048506</t>
  </si>
  <si>
    <t>349.71515935981233</t>
  </si>
  <si>
    <t>625.3927518867969</t>
  </si>
  <si>
    <t>844.5583289408529</t>
  </si>
  <si>
    <t>991.1975196895615</t>
  </si>
  <si>
    <t>1054.2489601591365</t>
  </si>
  <si>
    <t>1029.3799012082618</t>
  </si>
  <si>
    <t>920.0184441455201</t>
  </si>
  <si>
    <t>733.1663275007884</t>
  </si>
  <si>
    <t>482.03791589212113</t>
  </si>
  <si>
    <t>183.88368530748872</t>
  </si>
  <si>
    <t>161.38592316989383</t>
  </si>
  <si>
    <t>603.4902353576826</t>
  </si>
  <si>
    <t>823.9335984032394</t>
  </si>
  <si>
    <t>934.1536940724948</t>
  </si>
  <si>
    <t>1035.4291614215226</t>
  </si>
  <si>
    <t>1009.2883306765459</t>
  </si>
  <si>
    <t>894.5326637625253</t>
  </si>
  <si>
    <t>702.8763295606326</t>
  </si>
  <si>
    <t>400.9463712506882</t>
  </si>
  <si>
    <t>120.91192932668429</t>
  </si>
  <si>
    <t>351.29808145019956</t>
  </si>
  <si>
    <t>640.4757158190026</t>
  </si>
  <si>
    <t>864.8213046719904</t>
  </si>
  <si>
    <t>1012.2664206698643</t>
  </si>
  <si>
    <t>1070.5737176227856</t>
  </si>
  <si>
    <t>1036.9985994695462</t>
  </si>
  <si>
    <t>915.9216320804198</t>
  </si>
  <si>
    <t>247.30349119580887</t>
  </si>
  <si>
    <t>267.4165378298546</t>
  </si>
  <si>
    <t>35.00195314863343</t>
  </si>
  <si>
    <t>338.13127127889527</t>
  </si>
  <si>
    <t>624.9919451227843</t>
  </si>
  <si>
    <t>836.7879467139957</t>
  </si>
  <si>
    <t>997.8102842290066</t>
  </si>
  <si>
    <t>812.9687216412624</t>
  </si>
  <si>
    <t>822.9935425305314</t>
  </si>
  <si>
    <t>593.3545809792938</t>
  </si>
  <si>
    <t>173.55209436216907</t>
  </si>
  <si>
    <t>590.5997629834887</t>
  </si>
  <si>
    <t>774.2519621929664</t>
  </si>
  <si>
    <t>876.9415124490329</t>
  </si>
  <si>
    <t>925.3267465264745</t>
  </si>
  <si>
    <t>691.4787124001749</t>
  </si>
  <si>
    <t>889.3879303072432</t>
  </si>
  <si>
    <t>705.8785437426387</t>
  </si>
  <si>
    <t>455.83084752252194</t>
  </si>
  <si>
    <t>152.26949154103883</t>
  </si>
  <si>
    <t>313.6094585610145</t>
  </si>
  <si>
    <t>815.3508287330944</t>
  </si>
  <si>
    <t>962.2624645322172</t>
  </si>
  <si>
    <t>1026.6728942895015</t>
  </si>
  <si>
    <t>1001.6672595932546</t>
  </si>
  <si>
    <t>892.6338195500538</t>
  </si>
  <si>
    <t>704.2895785680827</t>
  </si>
  <si>
    <t>450.3704753418174</t>
  </si>
  <si>
    <t>143.10980139858796</t>
  </si>
  <si>
    <t>319.9304027792741</t>
  </si>
  <si>
    <t>600.0621892344938</t>
  </si>
  <si>
    <t>817.9969724025582</t>
  </si>
  <si>
    <t>962.6006166709248</t>
  </si>
  <si>
    <t>1024.1738546451897</t>
  </si>
  <si>
    <t>999.1731520519189</t>
  </si>
  <si>
    <t>887.9405425916866</t>
  </si>
  <si>
    <t>700.0331148613778</t>
  </si>
  <si>
    <t>444.7909083020061</t>
  </si>
  <si>
    <t>136.76401503835842</t>
  </si>
  <si>
    <t>328.2986643642888</t>
  </si>
  <si>
    <t>613.3964009470048</t>
  </si>
  <si>
    <t>834.8227859150321</t>
  </si>
  <si>
    <t>978.7566986493616</t>
  </si>
  <si>
    <t>879.5391388589806</t>
  </si>
  <si>
    <t>1012.342010212075</t>
  </si>
  <si>
    <t>900.4704346239424</t>
  </si>
  <si>
    <t>710.0724386909785</t>
  </si>
  <si>
    <t>391.18569877443167</t>
  </si>
  <si>
    <t>173.16501537264148</t>
  </si>
  <si>
    <t>783.2765517242248</t>
  </si>
  <si>
    <t>928.1416586165763</t>
  </si>
  <si>
    <t>965.5777472312801</t>
  </si>
  <si>
    <t>855.9223584795322</t>
  </si>
  <si>
    <t>668.6799533595976</t>
  </si>
  <si>
    <t>417.1090909613257</t>
  </si>
  <si>
    <t>113.68759763761383</t>
  </si>
  <si>
    <t>270.8810332106761</t>
  </si>
  <si>
    <t>552.1451143394158</t>
  </si>
  <si>
    <t>772.7428059965663</t>
  </si>
  <si>
    <t>922.0060178351342</t>
  </si>
  <si>
    <t>987.9149073787629</t>
  </si>
  <si>
    <t>967.8408292564793</t>
  </si>
  <si>
    <t>863.5649987115328</t>
  </si>
  <si>
    <t>682.2444747589597</t>
  </si>
  <si>
    <t>432.5526080250938</t>
  </si>
  <si>
    <t>121.38923146252668</t>
  </si>
  <si>
    <t>273.31430470723484</t>
  </si>
  <si>
    <t>317.6296818116671</t>
  </si>
  <si>
    <t>197.01996393284122</t>
  </si>
  <si>
    <t>394.06611345520486</t>
  </si>
  <si>
    <t>627.4973992981573</t>
  </si>
  <si>
    <t>773.3709722249168</t>
  </si>
  <si>
    <t>540.2285733214082</t>
  </si>
  <si>
    <t>406.1412752300609</t>
  </si>
  <si>
    <t>435.12874370339415</t>
  </si>
  <si>
    <t>123.57249810973933</t>
  </si>
  <si>
    <t>192.8455563720232</t>
  </si>
  <si>
    <t>518.9446774812187</t>
  </si>
  <si>
    <t>471.02280343612017</t>
  </si>
  <si>
    <t>239.28107621364182</t>
  </si>
  <si>
    <t>515.4303470821815</t>
  </si>
  <si>
    <t>262.38918180398156</t>
  </si>
  <si>
    <t>300.18379538262997</t>
  </si>
  <si>
    <t>588.0338466402986</t>
  </si>
  <si>
    <t>810.4648840964877</t>
  </si>
  <si>
    <t>958.7708334036706</t>
  </si>
  <si>
    <t>1022.9337244433732</t>
  </si>
  <si>
    <t>999.3989948083704</t>
  </si>
  <si>
    <t>889.1435652171895</t>
  </si>
  <si>
    <t>443.6388181639348</t>
  </si>
  <si>
    <t>124.2109655402998</t>
  </si>
  <si>
    <t>307.8847372712998</t>
  </si>
  <si>
    <t>600.7714556441741</t>
  </si>
  <si>
    <t>824.9594071098941</t>
  </si>
  <si>
    <t>972.7149541474772</t>
  </si>
  <si>
    <t>1010.3535430977369</t>
  </si>
  <si>
    <t>708.2220912604139</t>
  </si>
  <si>
    <t>447.1034261339926</t>
  </si>
  <si>
    <t>121.77847179077017</t>
  </si>
  <si>
    <t>285.02686886036173</t>
  </si>
  <si>
    <t>573.7225850296542</t>
  </si>
  <si>
    <t>797.9763441026003</t>
  </si>
  <si>
    <t>946.3901864444823</t>
  </si>
  <si>
    <t>1012.8243241555548</t>
  </si>
  <si>
    <t>988.9854389518347</t>
  </si>
  <si>
    <t>880.2589580246275</t>
  </si>
  <si>
    <t>690.5213726494733</t>
  </si>
  <si>
    <t>431.5475032606471</t>
  </si>
  <si>
    <t>107.30211996570127</t>
  </si>
  <si>
    <t>281.2379794708047</t>
  </si>
  <si>
    <t>798.8429969803552</t>
  </si>
  <si>
    <t>948.4074821950971</t>
  </si>
  <si>
    <t>1013.2774890719123</t>
  </si>
  <si>
    <t>990.4818592674826</t>
  </si>
  <si>
    <t>880.9166499427358</t>
  </si>
  <si>
    <t>691.1481131349793</t>
  </si>
  <si>
    <t>430.9490234695959</t>
  </si>
  <si>
    <t>105.52323568174754</t>
  </si>
  <si>
    <t>270.3106596511068</t>
  </si>
  <si>
    <t>560.6803371618895</t>
  </si>
  <si>
    <t>783.1272427354359</t>
  </si>
  <si>
    <t>928.5843315438057</t>
  </si>
  <si>
    <t>991.4104538415188</t>
  </si>
  <si>
    <t>855.9143809489174</t>
  </si>
  <si>
    <t>668.0057768508908</t>
  </si>
  <si>
    <t>260.5918216498945</t>
  </si>
  <si>
    <t>546.4668978646985</t>
  </si>
  <si>
    <t>766.2154791810274</t>
  </si>
  <si>
    <t>951.0387019542907</t>
  </si>
  <si>
    <t>649.4356717189127</t>
  </si>
  <si>
    <t>424.6971284668814</t>
  </si>
  <si>
    <t>247.92247903918602</t>
  </si>
  <si>
    <t>574.5327770035013</t>
  </si>
  <si>
    <t>803.6832916805504</t>
  </si>
  <si>
    <t>1017.5757703834672</t>
  </si>
  <si>
    <t>992.3891938755434</t>
  </si>
  <si>
    <t>691.1113155138397</t>
  </si>
  <si>
    <t>431.35171983014175</t>
  </si>
  <si>
    <t>100.55077646049763</t>
  </si>
  <si>
    <t>279.6669210700465</t>
  </si>
  <si>
    <t>576.2433428359823</t>
  </si>
  <si>
    <t>802.8033780351086</t>
  </si>
  <si>
    <t>952.6354592870883</t>
  </si>
  <si>
    <t>1017.9392461569339</t>
  </si>
  <si>
    <t>994.0296525311066</t>
  </si>
  <si>
    <t>606.7426125120858</t>
  </si>
  <si>
    <t>494.8076379253033</t>
  </si>
  <si>
    <t>219.37481182493025</t>
  </si>
  <si>
    <t>67.49384504691278</t>
  </si>
  <si>
    <t>127.20326064668015</t>
  </si>
  <si>
    <t>562.2982869673549</t>
  </si>
  <si>
    <t>883.3143139090241</t>
  </si>
  <si>
    <t>960.7113948627907</t>
  </si>
  <si>
    <t>850.4085365580214</t>
  </si>
  <si>
    <t>533.3669508469242</t>
  </si>
  <si>
    <t>259.4606149076912</t>
  </si>
  <si>
    <t>217.63334098330188</t>
  </si>
  <si>
    <t>508.5461798572153</t>
  </si>
  <si>
    <t>724.6018239929674</t>
  </si>
  <si>
    <t>862.1506630420346</t>
  </si>
  <si>
    <t>642.3951570867849</t>
  </si>
  <si>
    <t>163.78114432736209</t>
  </si>
  <si>
    <t>124.18388280052376</t>
  </si>
  <si>
    <t>107.94121492070133</t>
  </si>
  <si>
    <t>197.0858473676297</t>
  </si>
  <si>
    <t>509.02133877186117</t>
  </si>
  <si>
    <t>750.5874167003525</t>
  </si>
  <si>
    <t>909.4252822341684</t>
  </si>
  <si>
    <t>208.01755438892272</t>
  </si>
  <si>
    <t>178.36348195664502</t>
  </si>
  <si>
    <t>140.3027791728362</t>
  </si>
  <si>
    <t>72.68801540724263</t>
  </si>
  <si>
    <t>551.3219353362653</t>
  </si>
  <si>
    <t>793.4755098887413</t>
  </si>
  <si>
    <t>952.7243944453141</t>
  </si>
  <si>
    <t>1024.0187521818316</t>
  </si>
  <si>
    <t>1002.709554777286</t>
  </si>
  <si>
    <t>699.4607656979633</t>
  </si>
  <si>
    <t>433.3361647315865</t>
  </si>
  <si>
    <t>138.51195308969054</t>
  </si>
  <si>
    <t>156.45884970994004</t>
  </si>
  <si>
    <t>946.6039169008955</t>
  </si>
  <si>
    <t>845.0150154581454</t>
  </si>
  <si>
    <t>662.1822999235327</t>
  </si>
  <si>
    <t>402.17152514048473</t>
  </si>
  <si>
    <t>298.5115661262472</t>
  </si>
  <si>
    <t>390.69793455393176</t>
  </si>
  <si>
    <t>763.9501581299459</t>
  </si>
  <si>
    <t>762.6339479496128</t>
  </si>
  <si>
    <t>803.5071154703999</t>
  </si>
  <si>
    <t>681.7154980308302</t>
  </si>
  <si>
    <t>426.49231351759147</t>
  </si>
  <si>
    <t>206.07100840320402</t>
  </si>
  <si>
    <t>256.1450608300881</t>
  </si>
  <si>
    <t>487.8480922898659</t>
  </si>
  <si>
    <t>945.6519174439761</t>
  </si>
  <si>
    <t>937.2066511778826</t>
  </si>
  <si>
    <t>834.7179694120377</t>
  </si>
  <si>
    <t>652.1200209689644</t>
  </si>
  <si>
    <t>197.90859015628422</t>
  </si>
  <si>
    <t>500.52923203806745</t>
  </si>
  <si>
    <t>928.2586527509945</t>
  </si>
  <si>
    <t>824.2641652602525</t>
  </si>
  <si>
    <t>640.3563092211936</t>
  </si>
  <si>
    <t>384.55497327652154</t>
  </si>
  <si>
    <t>205.6696764596105</t>
  </si>
  <si>
    <t>506.7593991587127</t>
  </si>
  <si>
    <t>734.5748190566169</t>
  </si>
  <si>
    <t>886.4439842439693</t>
  </si>
  <si>
    <t>742.9939091276726</t>
  </si>
  <si>
    <t>940.5249566103437</t>
  </si>
  <si>
    <t>839.6248798928759</t>
  </si>
  <si>
    <t>659.1565947792712</t>
  </si>
  <si>
    <t>404.2727286625145</t>
  </si>
  <si>
    <t>50.685303222690365</t>
  </si>
  <si>
    <t>245.43726336699882</t>
  </si>
  <si>
    <t>132.80519691776058</t>
  </si>
  <si>
    <t>128.74045828127433</t>
  </si>
  <si>
    <t>200.81147449712475</t>
  </si>
  <si>
    <t>173.8319491747086</t>
  </si>
  <si>
    <t>202.3761948994523</t>
  </si>
  <si>
    <t>217.77371230037227</t>
  </si>
  <si>
    <t>96.97626400933697</t>
  </si>
  <si>
    <t>198.95972401923888</t>
  </si>
  <si>
    <t>687.7300490763229</t>
  </si>
  <si>
    <t>605.7451318395001</t>
  </si>
  <si>
    <t>817.5695622206517</t>
  </si>
  <si>
    <t>636.2937814044295</t>
  </si>
  <si>
    <t>372.7978571115449</t>
  </si>
  <si>
    <t>188.90973133109551</t>
  </si>
  <si>
    <t>662.5958110102489</t>
  </si>
  <si>
    <t>827.1348721475936</t>
  </si>
  <si>
    <t>911.0625264195093</t>
  </si>
  <si>
    <t>820.7661496069423</t>
  </si>
  <si>
    <t>403.1395046617752</t>
  </si>
  <si>
    <t>391.8180962414694</t>
  </si>
  <si>
    <t>127.00090201245644</t>
  </si>
  <si>
    <t>145.34211542830315</t>
  </si>
  <si>
    <t>18.135601462626983</t>
  </si>
  <si>
    <t>267.0259793400539</t>
  </si>
  <si>
    <t>967.3821212118212</t>
  </si>
  <si>
    <t>958.8358030378583</t>
  </si>
  <si>
    <t>858.8818474764578</t>
  </si>
  <si>
    <t>678.0178897922352</t>
  </si>
  <si>
    <t>419.2950142443485</t>
  </si>
  <si>
    <t>190.25010531249714</t>
  </si>
  <si>
    <t>516.6090151424868</t>
  </si>
  <si>
    <t>757.8712791524638</t>
  </si>
  <si>
    <t>917.9149445950098</t>
  </si>
  <si>
    <t>991.7415653600615</t>
  </si>
  <si>
    <t>975.9177997287189</t>
  </si>
  <si>
    <t>872.0873377306112</t>
  </si>
  <si>
    <t>685.6851045972742</t>
  </si>
  <si>
    <t>422.93326146717345</t>
  </si>
  <si>
    <t>182.6779276216615</t>
  </si>
  <si>
    <t>512.9804364653098</t>
  </si>
  <si>
    <t>628.4141070020461</t>
  </si>
  <si>
    <t>254.3015541080707</t>
  </si>
  <si>
    <t>987.9355016373904</t>
  </si>
  <si>
    <t>969.7941167330895</t>
  </si>
  <si>
    <t>862.7546953355065</t>
  </si>
  <si>
    <t>670.2431607622252</t>
  </si>
  <si>
    <t>399.43529647330286</t>
  </si>
  <si>
    <t>439.0990534259317</t>
  </si>
  <si>
    <t>675.0894311397324</t>
  </si>
  <si>
    <t>352.0364116892023</t>
  </si>
  <si>
    <t>290.69696455978965</t>
  </si>
  <si>
    <t>651.8231272051921</t>
  </si>
  <si>
    <t>138.3534488130917</t>
  </si>
  <si>
    <t>369.1000109529802</t>
  </si>
  <si>
    <t>134.0565041470247</t>
  </si>
  <si>
    <t>212.67757223098644</t>
  </si>
  <si>
    <t>138.90756027711106</t>
  </si>
  <si>
    <t>512.5526812739593</t>
  </si>
  <si>
    <t>756.3291165252404</t>
  </si>
  <si>
    <t>918.5094763160396</t>
  </si>
  <si>
    <t>531.8288550491811</t>
  </si>
  <si>
    <t>443.86835353331634</t>
  </si>
  <si>
    <t>593.5208633905359</t>
  </si>
  <si>
    <t>270.1601569507283</t>
  </si>
  <si>
    <t>58.80451402867442</t>
  </si>
  <si>
    <t>701.1391878692822</t>
  </si>
  <si>
    <t>935.7410315659273</t>
  </si>
  <si>
    <t>460.3945797465635</t>
  </si>
  <si>
    <t>826.9198602624647</t>
  </si>
  <si>
    <t>643.6435255551277</t>
  </si>
  <si>
    <t>122.4635960075027</t>
  </si>
  <si>
    <t>74.57650144331777</t>
  </si>
  <si>
    <t>380.6473739690333</t>
  </si>
  <si>
    <t>633.6082485551092</t>
  </si>
  <si>
    <t>811.3933891725442</t>
  </si>
  <si>
    <t>902.9997454180055</t>
  </si>
  <si>
    <t>904.7609791964735</t>
  </si>
  <si>
    <t>816.8527586541068</t>
  </si>
  <si>
    <t>644.8331736267672</t>
  </si>
  <si>
    <t>391.31569436065445</t>
  </si>
  <si>
    <t>133.36374260810283</t>
  </si>
  <si>
    <t>472.3125434488376</t>
  </si>
  <si>
    <t>719.9496336044441</t>
  </si>
  <si>
    <t>885.5914376615561</t>
  </si>
  <si>
    <t>966.7852435167426</t>
  </si>
  <si>
    <t>959.1170354369767</t>
  </si>
  <si>
    <t>420.76138995166133</t>
  </si>
  <si>
    <t>77.65944233914935</t>
  </si>
  <si>
    <t>281.13322086292396</t>
  </si>
  <si>
    <t>226.95695835941052</t>
  </si>
  <si>
    <t>308.6526301600616</t>
  </si>
  <si>
    <t>209.52542530945738</t>
  </si>
  <si>
    <t>240.09741408404312</t>
  </si>
  <si>
    <t>396.56129594276126</t>
  </si>
  <si>
    <t>468.4828587887323</t>
  </si>
  <si>
    <t>727.7266262882554</t>
  </si>
  <si>
    <t>905.8460761671525</t>
  </si>
  <si>
    <t>997.0361319191998</t>
  </si>
  <si>
    <t>992.0138727834538</t>
  </si>
  <si>
    <t>892.1921839592923</t>
  </si>
  <si>
    <t>706.3126033077294</t>
  </si>
  <si>
    <t>442.01434464766487</t>
  </si>
  <si>
    <t>306.3629089175106</t>
  </si>
  <si>
    <t>371.28852723547226</t>
  </si>
  <si>
    <t>327.5446613256019</t>
  </si>
  <si>
    <t>575.6717497586671</t>
  </si>
  <si>
    <t>649.4539034549509</t>
  </si>
  <si>
    <t>473.5714562573336</t>
  </si>
  <si>
    <t>331.3574407670949</t>
  </si>
  <si>
    <t>287.34331534647356</t>
  </si>
  <si>
    <t>174.75178693435612</t>
  </si>
  <si>
    <t>480.14068105241586</t>
  </si>
  <si>
    <t>704.5595682245187</t>
  </si>
  <si>
    <t>949.5512436972082</t>
  </si>
  <si>
    <t>847.9079728878194</t>
  </si>
  <si>
    <t>668.9882401042556</t>
  </si>
  <si>
    <t>121.53737972802206</t>
  </si>
  <si>
    <t>92.39174796411478</t>
  </si>
  <si>
    <t>381.17128822196656</t>
  </si>
  <si>
    <t>373.6335223396296</t>
  </si>
  <si>
    <t>553.3223243194434</t>
  </si>
  <si>
    <t>152.60519390325703</t>
  </si>
  <si>
    <t>350.4291497521298</t>
  </si>
  <si>
    <t>704.8273292536157</t>
  </si>
  <si>
    <t>690.3798645375559</t>
  </si>
  <si>
    <t>787.5417353429424</t>
  </si>
  <si>
    <t>772.4015506179372</t>
  </si>
  <si>
    <t>846.4746288655798</t>
  </si>
  <si>
    <t>670.4134235480391</t>
  </si>
  <si>
    <t>411.42120422051084</t>
  </si>
  <si>
    <t>106.31407378517406</t>
  </si>
  <si>
    <t>436.22558001877223</t>
  </si>
  <si>
    <t>680.8375654768874</t>
  </si>
  <si>
    <t>852.0924662208358</t>
  </si>
  <si>
    <t>210.5612266530598</t>
  </si>
  <si>
    <t>399.3999009971726</t>
  </si>
  <si>
    <t>416.6988097199132</t>
  </si>
  <si>
    <t>88.93114127267063</t>
  </si>
  <si>
    <t>210.31942167025753</t>
  </si>
  <si>
    <t>548.7034602282606</t>
  </si>
  <si>
    <t>261.92227828184866</t>
  </si>
  <si>
    <t>147.99665003592304</t>
  </si>
  <si>
    <t>155.03193418194223</t>
  </si>
  <si>
    <t>155.36470433399919</t>
  </si>
  <si>
    <t>108.05683248963358</t>
  </si>
  <si>
    <t>348.63168734222154</t>
  </si>
  <si>
    <t>245.48072135879667</t>
  </si>
  <si>
    <t>81.79883974968732</t>
  </si>
  <si>
    <t>153.39286461248335</t>
  </si>
  <si>
    <t>105.64326817997583</t>
  </si>
  <si>
    <t>204.3104512286334</t>
  </si>
  <si>
    <t>249.19049360814313</t>
  </si>
  <si>
    <t>308.06123341535675</t>
  </si>
  <si>
    <t>377.70397401218486</t>
  </si>
  <si>
    <t>192.10955525708337</t>
  </si>
  <si>
    <t>409.5752980216389</t>
  </si>
  <si>
    <t>441.8140565526391</t>
  </si>
  <si>
    <t>687.4988170096206</t>
  </si>
  <si>
    <t>943.5448913530038</t>
  </si>
  <si>
    <t>943.3228586076059</t>
  </si>
  <si>
    <t>857.6166792487204</t>
  </si>
  <si>
    <t>689.9489934315686</t>
  </si>
  <si>
    <t>445.95659403187165</t>
  </si>
  <si>
    <t>452.5391294223351</t>
  </si>
  <si>
    <t>698.4603393021085</t>
  </si>
  <si>
    <t>865.5197236096628</t>
  </si>
  <si>
    <t>951.7075177301729</t>
  </si>
  <si>
    <t>862.0097815855268</t>
  </si>
  <si>
    <t>692.3734237455249</t>
  </si>
  <si>
    <t>446.19089346298614</t>
  </si>
  <si>
    <t>450.8750891628722</t>
  </si>
  <si>
    <t>697.4931756998907</t>
  </si>
  <si>
    <t>867.5787624085715</t>
  </si>
  <si>
    <t>954.3679403462052</t>
  </si>
  <si>
    <t>954.2184249579958</t>
  </si>
  <si>
    <t>867.2696305682908</t>
  </si>
  <si>
    <t>697.4399331983615</t>
  </si>
  <si>
    <t>450.60403125653653</t>
  </si>
  <si>
    <t>117.80098321146862</t>
  </si>
  <si>
    <t>446.75810965916514</t>
  </si>
  <si>
    <t>698.3608496163051</t>
  </si>
  <si>
    <t>871.4612134066612</t>
  </si>
  <si>
    <t>960.7767945689938</t>
  </si>
  <si>
    <t>962.9660297048906</t>
  </si>
  <si>
    <t>874.4274580287329</t>
  </si>
  <si>
    <t>703.8264080046874</t>
  </si>
  <si>
    <t>454.8938529474991</t>
  </si>
  <si>
    <t>119.62143840415227</t>
  </si>
  <si>
    <t>846.8904312320535</t>
  </si>
  <si>
    <t>936.7989101173669</t>
  </si>
  <si>
    <t>855.3428180118212</t>
  </si>
  <si>
    <t>688.5063712428827</t>
  </si>
  <si>
    <t>445.7682107023838</t>
  </si>
  <si>
    <t>119.08934555834334</t>
  </si>
  <si>
    <t>455.64686236385364</t>
  </si>
  <si>
    <t>706.8867675827141</t>
  </si>
  <si>
    <t>880.4915829495666</t>
  </si>
  <si>
    <t>971.0324734580768</t>
  </si>
  <si>
    <t>975.2686820045526</t>
  </si>
  <si>
    <t>892.4739991237212</t>
  </si>
  <si>
    <t>725.3097087293762</t>
  </si>
  <si>
    <t>479.6159668745404</t>
  </si>
  <si>
    <t>146.62759927487434</t>
  </si>
  <si>
    <t>64.44324789435953</t>
  </si>
  <si>
    <t>698.5291411817612</t>
  </si>
  <si>
    <t>827.9712025734685</t>
  </si>
  <si>
    <t>959.1363943391779</t>
  </si>
  <si>
    <t>961.9576565834777</t>
  </si>
  <si>
    <t>876.4084329627705</t>
  </si>
  <si>
    <t>709.3556741772713</t>
  </si>
  <si>
    <t>465.64002171664816</t>
  </si>
  <si>
    <t>138.00136418214748</t>
  </si>
  <si>
    <t>444.3569299335469</t>
  </si>
  <si>
    <t>697.7495907233225</t>
  </si>
  <si>
    <t>873.0746819609575</t>
  </si>
  <si>
    <t>965.7408796828743</t>
  </si>
  <si>
    <t>970.0211354393225</t>
  </si>
  <si>
    <t>717.7767127996858</t>
  </si>
  <si>
    <t>471.7252330164019</t>
  </si>
  <si>
    <t>140.14116137560006</t>
  </si>
  <si>
    <t>409.6277011802317</t>
  </si>
  <si>
    <t>529.8801445235267</t>
  </si>
  <si>
    <t>868.9976202381575</t>
  </si>
  <si>
    <t>601.6938717722132</t>
  </si>
  <si>
    <t>482.5198650538852</t>
  </si>
  <si>
    <t>402.39562233154265</t>
  </si>
  <si>
    <t>poa_global</t>
  </si>
  <si>
    <t>poa_direct</t>
  </si>
  <si>
    <t>poa_diffuse</t>
  </si>
  <si>
    <t>poa_sky_diffuse</t>
  </si>
  <si>
    <t>poa_ground_diffuse</t>
  </si>
  <si>
    <t>35.606476891320874</t>
  </si>
  <si>
    <t>57.49461222529079</t>
  </si>
  <si>
    <t>2.193882580299617</t>
  </si>
  <si>
    <t>362.3099020341658</t>
  </si>
  <si>
    <t>89.36277361687169</t>
  </si>
  <si>
    <t>82.26152210695452</t>
  </si>
  <si>
    <t>7.101251509917183</t>
  </si>
  <si>
    <t>520.7938270627994</t>
  </si>
  <si>
    <t>106.66178303941751</t>
  </si>
  <si>
    <t>96.41404203933378</t>
  </si>
  <si>
    <t>10.247741000083739</t>
  </si>
  <si>
    <t>452.5106208363523</t>
  </si>
  <si>
    <t>153.52347910134736</t>
  </si>
  <si>
    <t>142.40973181956642</t>
  </si>
  <si>
    <t>11.113747281780956</t>
  </si>
  <si>
    <t>113.22015945903416</t>
  </si>
  <si>
    <t>3.6949601352414607</t>
  </si>
  <si>
    <t>87.56871708159673</t>
  </si>
  <si>
    <t>2.8578207296008173</t>
  </si>
  <si>
    <t>21.228779898568906</t>
  </si>
  <si>
    <t>0.6928050253577739</t>
  </si>
  <si>
    <t>55.72554723374338</t>
  </si>
  <si>
    <t>1.8186131915641564</t>
  </si>
  <si>
    <t>7.076259966189635</t>
  </si>
  <si>
    <t>0.2309350084525913</t>
  </si>
  <si>
    <t>49.53381976332744</t>
  </si>
  <si>
    <t>1.6165450591681392</t>
  </si>
  <si>
    <t>605.8909843548291</t>
  </si>
  <si>
    <t>65.84748006762074</t>
  </si>
  <si>
    <t>56.61007972951708</t>
  </si>
  <si>
    <t>9.237400338103651</t>
  </si>
  <si>
    <t>17.721111797009524</t>
  </si>
  <si>
    <t>140.00990577454175</t>
  </si>
  <si>
    <t>135.33347185337678</t>
  </si>
  <si>
    <t>4.676433921164974</t>
  </si>
  <si>
    <t>122.04551619552203</t>
  </si>
  <si>
    <t>193.57474752380944</t>
  </si>
  <si>
    <t>185.75182411247792</t>
  </si>
  <si>
    <t>69.59744887851939</t>
  </si>
  <si>
    <t>188.25721188718714</t>
  </si>
  <si>
    <t>181.3291616336094</t>
  </si>
  <si>
    <t>6.928050253577739</t>
  </si>
  <si>
    <t>101.72123701397601</t>
  </si>
  <si>
    <t>3.3196907465059997</t>
  </si>
  <si>
    <t>11.140885149328277</t>
  </si>
  <si>
    <t>109.75225899991626</t>
  </si>
  <si>
    <t>106.14389949284453</t>
  </si>
  <si>
    <t>3.608359507071739</t>
  </si>
  <si>
    <t>2.6535974873211132</t>
  </si>
  <si>
    <t>18.57518241124779</t>
  </si>
  <si>
    <t>0.6062043971880522</t>
  </si>
  <si>
    <t>197.70334016042406</t>
  </si>
  <si>
    <t>113.85954095204616</t>
  </si>
  <si>
    <t>107.91296448439194</t>
  </si>
  <si>
    <t>5.946576467654226</t>
  </si>
  <si>
    <t>22.77991493212218</t>
  </si>
  <si>
    <t>144.6346363858063</t>
  </si>
  <si>
    <t>139.7561343322453</t>
  </si>
  <si>
    <t>4.878502053560991</t>
  </si>
  <si>
    <t>184.96116417018294</t>
  </si>
  <si>
    <t>194.46962068156324</t>
  </si>
  <si>
    <t>8.717796569085321</t>
  </si>
  <si>
    <t>113.65789779278634</t>
  </si>
  <si>
    <t>188.40542159979904</t>
  </si>
  <si>
    <t>7.794056535274956</t>
  </si>
  <si>
    <t>3.438776469348482</t>
  </si>
  <si>
    <t>125.19344769286127</t>
  </si>
  <si>
    <t>121.1809519209975</t>
  </si>
  <si>
    <t>4.012495771863774</t>
  </si>
  <si>
    <t>548.5772244795493</t>
  </si>
  <si>
    <t>61.703145687337866</t>
  </si>
  <si>
    <t>53.07194974642226</t>
  </si>
  <si>
    <t>186.2873182895265</t>
  </si>
  <si>
    <t>63.04523798024938</t>
  </si>
  <si>
    <t>3.7815607634111825</t>
  </si>
  <si>
    <t>17.69064991547409</t>
  </si>
  <si>
    <t>0.5773375211314782</t>
  </si>
  <si>
    <t>76.76462526231502</t>
  </si>
  <si>
    <t>60.09263107038244</t>
  </si>
  <si>
    <t>2.598018845091652</t>
  </si>
  <si>
    <t>226.98456338102994</t>
  </si>
  <si>
    <t>110.55234597740393</t>
  </si>
  <si>
    <t>104.37483450129712</t>
  </si>
  <si>
    <t>6.177511476106817</t>
  </si>
  <si>
    <t>225.23811081838406</t>
  </si>
  <si>
    <t>162.0491133125784</t>
  </si>
  <si>
    <t>153.90865426462457</t>
  </si>
  <si>
    <t>8.140459047953843</t>
  </si>
  <si>
    <t>61.07301469693425</t>
  </si>
  <si>
    <t>184.45928001958316</t>
  </si>
  <si>
    <t>177.79103165051458</t>
  </si>
  <si>
    <t>6.668248369068573</t>
  </si>
  <si>
    <t>114.98922445058157</t>
  </si>
  <si>
    <t>3.7526938873546087</t>
  </si>
  <si>
    <t>441.69198495124306</t>
  </si>
  <si>
    <t>134.9379560281195</t>
  </si>
  <si>
    <t>124.71908190409232</t>
  </si>
  <si>
    <t>10.218874124027165</t>
  </si>
  <si>
    <t>505.02385816470183</t>
  </si>
  <si>
    <t>71.25980188450917</t>
  </si>
  <si>
    <t>62.801807199933016</t>
  </si>
  <si>
    <t>8.457994684576157</t>
  </si>
  <si>
    <t>17.41142599047435</t>
  </si>
  <si>
    <t>68.67815414361031</t>
  </si>
  <si>
    <t>66.33993718302783</t>
  </si>
  <si>
    <t>2.338216960582487</t>
  </si>
  <si>
    <t>11.498922445058158</t>
  </si>
  <si>
    <t>0.37526938873546084</t>
  </si>
  <si>
    <t>248.87595516554399</t>
  </si>
  <si>
    <t>46.09478618026613</t>
  </si>
  <si>
    <t>42.45755979713781</t>
  </si>
  <si>
    <t>3.6372263831283127</t>
  </si>
  <si>
    <t>69.62066522171973</t>
  </si>
  <si>
    <t>119.6079246196334</t>
  </si>
  <si>
    <t>4.6187001690518255</t>
  </si>
  <si>
    <t>176.29692321912464</t>
  </si>
  <si>
    <t>166.86557139425886</t>
  </si>
  <si>
    <t>159.2158492392668</t>
  </si>
  <si>
    <t>7.649722154992086</t>
  </si>
  <si>
    <t>75.69460813700394</t>
  </si>
  <si>
    <t>189.25721188718714</t>
  </si>
  <si>
    <t>182.2136941293831</t>
  </si>
  <si>
    <t>7.043517757804034</t>
  </si>
  <si>
    <t>136.84170737965994</t>
  </si>
  <si>
    <t>199.28607876324372</t>
  </si>
  <si>
    <t>191.05901908712016</t>
  </si>
  <si>
    <t>8.227059676123565</t>
  </si>
  <si>
    <t>591.5611267184673</t>
  </si>
  <si>
    <t>98.68246436337769</t>
  </si>
  <si>
    <t>657.9137517034931</t>
  </si>
  <si>
    <t>59.55062575495859</t>
  </si>
  <si>
    <t>10.016805991631147</t>
  </si>
  <si>
    <t>306.83953080967194</t>
  </si>
  <si>
    <t>50.55665619717131</t>
  </si>
  <si>
    <t>45.99568978023263</t>
  </si>
  <si>
    <t>4.560966416938678</t>
  </si>
  <si>
    <t>29.189572360532246</t>
  </si>
  <si>
    <t>0.9526069098669391</t>
  </si>
  <si>
    <t>130.1783444889576</t>
  </si>
  <si>
    <t>57.814302971796785</t>
  </si>
  <si>
    <t>54.84101473796967</t>
  </si>
  <si>
    <t>2.973288233827113</t>
  </si>
  <si>
    <t>410.9677522051992</t>
  </si>
  <si>
    <t>73.41619714921747</t>
  </si>
  <si>
    <t>7.476520898652643</t>
  </si>
  <si>
    <t>185.57284106187524</t>
  </si>
  <si>
    <t>166.98103889848517</t>
  </si>
  <si>
    <t>7.7651896592183824</t>
  </si>
  <si>
    <t>422.4760155602112</t>
  </si>
  <si>
    <t>162.33993718302784</t>
  </si>
  <si>
    <t>151.25505677730345</t>
  </si>
  <si>
    <t>11.084880405724382</t>
  </si>
  <si>
    <t>68.95225751650628</t>
  </si>
  <si>
    <t>190.99741000267798</t>
  </si>
  <si>
    <t>183.98275912093052</t>
  </si>
  <si>
    <t>220.24367833473207</t>
  </si>
  <si>
    <t>172.9810388984852</t>
  </si>
  <si>
    <t>164.52304421390903</t>
  </si>
  <si>
    <t>164.0977389581189</t>
  </si>
  <si>
    <t>131.80999275202942</t>
  </si>
  <si>
    <t>125.60361439986603</t>
  </si>
  <si>
    <t>6.206378352163391</t>
  </si>
  <si>
    <t>196.8424854383948</t>
  </si>
  <si>
    <t>65.92977047602308</t>
  </si>
  <si>
    <t>61.91727470415931</t>
  </si>
  <si>
    <t>24.90753319992426</t>
  </si>
  <si>
    <t>59.60189417742068</t>
  </si>
  <si>
    <t>2.1072819521298958</t>
  </si>
  <si>
    <t>518.2124082194598</t>
  </si>
  <si>
    <t>59.38561005071555</t>
  </si>
  <si>
    <t>51.30288475487485</t>
  </si>
  <si>
    <t>8.082725295840696</t>
  </si>
  <si>
    <t>778.5958079323758</t>
  </si>
  <si>
    <t>12.441623580383355</t>
  </si>
  <si>
    <t>856.4059459566859</t>
  </si>
  <si>
    <t>82.77337521131479</t>
  </si>
  <si>
    <t>68.10900217457524</t>
  </si>
  <si>
    <t>14.664373036739548</t>
  </si>
  <si>
    <t>654.3794584086708</t>
  </si>
  <si>
    <t>110.02886687605658</t>
  </si>
  <si>
    <t>97.29857453510749</t>
  </si>
  <si>
    <t>12.730292340949095</t>
  </si>
  <si>
    <t>586.5355477765365</t>
  </si>
  <si>
    <t>105.10512684224622</t>
  </si>
  <si>
    <t>93.76044455201267</t>
  </si>
  <si>
    <t>11.344682290233548</t>
  </si>
  <si>
    <t>498.66266187099603</t>
  </si>
  <si>
    <t>75.82679874366056</t>
  </si>
  <si>
    <t>67.22446967880154</t>
  </si>
  <si>
    <t>8.602329064859026</t>
  </si>
  <si>
    <t>314.6666925243635</t>
  </si>
  <si>
    <t>55.267987436605566</t>
  </si>
  <si>
    <t>50.41835225910115</t>
  </si>
  <si>
    <t>4.8496351775044175</t>
  </si>
  <si>
    <t>27.420507368984836</t>
  </si>
  <si>
    <t>0.8948731577537913</t>
  </si>
  <si>
    <t>12.433178698748787</t>
  </si>
  <si>
    <t>58.57302730136411</t>
  </si>
  <si>
    <t>1.962947571847026</t>
  </si>
  <si>
    <t>1.3856100507155478</t>
  </si>
  <si>
    <t>2.6846194732613737</t>
  </si>
  <si>
    <t>38.03489731826929</t>
  </si>
  <si>
    <t>1.2412756704326782</t>
  </si>
  <si>
    <t>46.880222276006336</t>
  </si>
  <si>
    <t>1.5299444309984174</t>
  </si>
  <si>
    <t>86.65204500332261</t>
  </si>
  <si>
    <t>176.61395506184613</t>
  </si>
  <si>
    <t>169.83023918855125</t>
  </si>
  <si>
    <t>6.783715873294869</t>
  </si>
  <si>
    <t>623.9943240763178</t>
  </si>
  <si>
    <t>77.50107755494186</t>
  </si>
  <si>
    <t>10.276607876140313</t>
  </si>
  <si>
    <t>409.1393339453384</t>
  </si>
  <si>
    <t>48.649287267553746</t>
  </si>
  <si>
    <t>5.802242087371356</t>
  </si>
  <si>
    <t>126.0584397471622</t>
  </si>
  <si>
    <t>1.0969412901498086</t>
  </si>
  <si>
    <t>282.27619788645677</t>
  </si>
  <si>
    <t>41.90305870985019</t>
  </si>
  <si>
    <t>3.8681613915809043</t>
  </si>
  <si>
    <t>60.71348634931795</t>
  </si>
  <si>
    <t>9.410601594443095</t>
  </si>
  <si>
    <t>72.25377144229645</t>
  </si>
  <si>
    <t>12.990094225458261</t>
  </si>
  <si>
    <t>867.5962077050877</t>
  </si>
  <si>
    <t>84.83110896342794</t>
  </si>
  <si>
    <t>69.87806716612265</t>
  </si>
  <si>
    <t>14.953041797305286</t>
  </si>
  <si>
    <t>878.2005107887919</t>
  </si>
  <si>
    <t>85.03317709582396</t>
  </si>
  <si>
    <t>15.155109929701304</t>
  </si>
  <si>
    <t>95.60620439718807</t>
  </si>
  <si>
    <t>84.03058709850193</t>
  </si>
  <si>
    <t>11.575617298686138</t>
  </si>
  <si>
    <t>642.7750580218129</t>
  </si>
  <si>
    <t>70.48255134086536</t>
  </si>
  <si>
    <t>10.33434162825346</t>
  </si>
  <si>
    <t>106.7388845766539</t>
  </si>
  <si>
    <t>76.93795602811949</t>
  </si>
  <si>
    <t>3.521758878902017</t>
  </si>
  <si>
    <t>24.71396781702052</t>
  </si>
  <si>
    <t>18.383454940831864</t>
  </si>
  <si>
    <t>156.28822484809348</t>
  </si>
  <si>
    <t>56.276172988701965</t>
  </si>
  <si>
    <t>3.204223242279704</t>
  </si>
  <si>
    <t>616.8872456652919</t>
  </si>
  <si>
    <t>61.62688572114823</t>
  </si>
  <si>
    <t>52.18741725064856</t>
  </si>
  <si>
    <t>792.4688678572679</t>
  </si>
  <si>
    <t>74.13830393807017</t>
  </si>
  <si>
    <t>61.032742208385606</t>
  </si>
  <si>
    <t>13.105561729684556</t>
  </si>
  <si>
    <t>884.6996803474528</t>
  </si>
  <si>
    <t>82.37957960850284</t>
  </si>
  <si>
    <t>895.8824632435076</t>
  </si>
  <si>
    <t>83.52391398878571</t>
  </si>
  <si>
    <t>15.41491181421047</t>
  </si>
  <si>
    <t>825.1034353572642</t>
  </si>
  <si>
    <t>63.68633969570672</t>
  </si>
  <si>
    <t>13.856100507155478</t>
  </si>
  <si>
    <t>556.5387846200631</t>
  </si>
  <si>
    <t>66.64541193522471</t>
  </si>
  <si>
    <t>95.83770376000824</t>
  </si>
  <si>
    <t>78.67815414361031</t>
  </si>
  <si>
    <t>75.18526214076488</t>
  </si>
  <si>
    <t>3.4928920028454433</t>
  </si>
  <si>
    <t>99.70989462691271</t>
  </si>
  <si>
    <t>19.61438994928445</t>
  </si>
  <si>
    <t>1.0392075380366608</t>
  </si>
  <si>
    <t>194.2805237445439</t>
  </si>
  <si>
    <t>52.99784489011631</t>
  </si>
  <si>
    <t>3.4640251267888695</t>
  </si>
  <si>
    <t>642.4089256393925</t>
  </si>
  <si>
    <t>56.49289200284545</t>
  </si>
  <si>
    <t>9.612669726839112</t>
  </si>
  <si>
    <t>811.2565318289505</t>
  </si>
  <si>
    <t>68.97544334371081</t>
  </si>
  <si>
    <t>13.249896109967425</t>
  </si>
  <si>
    <t>698.6050515530396</t>
  </si>
  <si>
    <t>98.90521381973387</t>
  </si>
  <si>
    <t>85.79965209004932</t>
  </si>
  <si>
    <t>774.9276179441895</t>
  </si>
  <si>
    <t>70.76259966189636</t>
  </si>
  <si>
    <t>13.79836675504233</t>
  </si>
  <si>
    <t>502.5340034022744</t>
  </si>
  <si>
    <t>126.87203672390993</t>
  </si>
  <si>
    <t>115.87375694635527</t>
  </si>
  <si>
    <t>10.99827977755466</t>
  </si>
  <si>
    <t>419.88404331423766</t>
  </si>
  <si>
    <t>97.79577675772029</t>
  </si>
  <si>
    <t>89.33778207314414</t>
  </si>
  <si>
    <t>343.61417855352573</t>
  </si>
  <si>
    <t>51.16286059435936</t>
  </si>
  <si>
    <t>106.41105622693233</t>
  </si>
  <si>
    <t>42.90305870985019</t>
  </si>
  <si>
    <t>38.91942981404299</t>
  </si>
  <si>
    <t>33.61223483940077</t>
  </si>
  <si>
    <t>3.1464894901665565</t>
  </si>
  <si>
    <t>7.330849211996306</t>
  </si>
  <si>
    <t>144.43256825341027</t>
  </si>
  <si>
    <t>143.51628926967106</t>
  </si>
  <si>
    <t>208.56440686182938</t>
  </si>
  <si>
    <t>199.9043440448572</t>
  </si>
  <si>
    <t>8.660062816972173</t>
  </si>
  <si>
    <t>573.2074115588799</t>
  </si>
  <si>
    <t>110.58552307322788</t>
  </si>
  <si>
    <t>99.06763952665489</t>
  </si>
  <si>
    <t>11.51788354657299</t>
  </si>
  <si>
    <t>622.1687127131589</t>
  </si>
  <si>
    <t>10.420942256423182</t>
  </si>
  <si>
    <t>414.9434015792828</t>
  </si>
  <si>
    <t>53.797931867603985</t>
  </si>
  <si>
    <t>47.76475477178004</t>
  </si>
  <si>
    <t>6.033177095823947</t>
  </si>
  <si>
    <t>147.62465824098888</t>
  </si>
  <si>
    <t>20.81645808168047</t>
  </si>
  <si>
    <t>19.459714907021496</t>
  </si>
  <si>
    <t>1.3567431746589738</t>
  </si>
  <si>
    <t>10.614389949284453</t>
  </si>
  <si>
    <t>0.34640251267888694</t>
  </si>
  <si>
    <t>318.8852802600854</t>
  </si>
  <si>
    <t>100.89056293798643</t>
  </si>
  <si>
    <t>7.1301183859737565</t>
  </si>
  <si>
    <t>70.11678105827185</t>
  </si>
  <si>
    <t>163.6385117181353</t>
  </si>
  <si>
    <t>6.321845856389687</t>
  </si>
  <si>
    <t>138.4896038995661</t>
  </si>
  <si>
    <t>204.82420874633854</t>
  </si>
  <si>
    <t>196.36621406176238</t>
  </si>
  <si>
    <t>118.67129734242162</t>
  </si>
  <si>
    <t>208.21800434915048</t>
  </si>
  <si>
    <t>8.313660304293286</t>
  </si>
  <si>
    <t>187.58508818578954</t>
  </si>
  <si>
    <t>8.024991543727548</t>
  </si>
  <si>
    <t>310.6637976261304</t>
  </si>
  <si>
    <t>121.07194974642226</t>
  </si>
  <si>
    <t>7.851790287388104</t>
  </si>
  <si>
    <t>395.3381386534754</t>
  </si>
  <si>
    <t>60.960792461963344</t>
  </si>
  <si>
    <t>6.1197777239936695</t>
  </si>
  <si>
    <t>131.77360492662794</t>
  </si>
  <si>
    <t>24.412321816888436</t>
  </si>
  <si>
    <t>22.997844890116315</t>
  </si>
  <si>
    <t>1.4144769267721218</t>
  </si>
  <si>
    <t>76.14239298901246</t>
  </si>
  <si>
    <t>63.77509543376013</t>
  </si>
  <si>
    <t>2.7423532253745218</t>
  </si>
  <si>
    <t>524.7148878368474</t>
  </si>
  <si>
    <t>59.70314568733786</t>
  </si>
  <si>
    <t>8.400260932463008</t>
  </si>
  <si>
    <t>2.1650157042430433</t>
  </si>
  <si>
    <t>64.57087219148042</t>
  </si>
  <si>
    <t>7.880011770391654</t>
  </si>
  <si>
    <t>139.8655713942589</t>
  </si>
  <si>
    <t>4.532099540882104</t>
  </si>
  <si>
    <t>536.5280855315717</t>
  </si>
  <si>
    <t>74.80827252958407</t>
  </si>
  <si>
    <t>65.45540468725413</t>
  </si>
  <si>
    <t>9.352867842329948</t>
  </si>
  <si>
    <t>454.07151482041127</t>
  </si>
  <si>
    <t>50.69280502535778</t>
  </si>
  <si>
    <t>44.22662478868522</t>
  </si>
  <si>
    <t>6.466180236672557</t>
  </si>
  <si>
    <t>116.95321517746395</t>
  </si>
  <si>
    <t>23.441188692945012</t>
  </si>
  <si>
    <t>22.11331239434261</t>
  </si>
  <si>
    <t>294.61372601530957</t>
  </si>
  <si>
    <t>42.16286059435936</t>
  </si>
  <si>
    <t>4.127963276090069</t>
  </si>
  <si>
    <t>456.75805775802075</t>
  </si>
  <si>
    <t>75.30719497464224</t>
  </si>
  <si>
    <t>431.2389171076179</t>
  </si>
  <si>
    <t>137.7070210196669</t>
  </si>
  <si>
    <t>127.37267939141344</t>
  </si>
  <si>
    <t>656.0614839702895</t>
  </si>
  <si>
    <t>113.94226624788685</t>
  </si>
  <si>
    <t>100.8367045182023</t>
  </si>
  <si>
    <t>643.2989550830306</t>
  </si>
  <si>
    <t>122.04739309013307</t>
  </si>
  <si>
    <t>108.79749698016565</t>
  </si>
  <si>
    <t>502.5951248512137</t>
  </si>
  <si>
    <t>132.49676733517447</t>
  </si>
  <si>
    <t>11.315815414176974</t>
  </si>
  <si>
    <t>459.7455826028062</t>
  </si>
  <si>
    <t>94.80611741970039</t>
  </si>
  <si>
    <t>448.8573065831339</t>
  </si>
  <si>
    <t>6.437313360615982</t>
  </si>
  <si>
    <t>56.74952868299331</t>
  </si>
  <si>
    <t>24.950451799983256</t>
  </si>
  <si>
    <t>23.88237738589002</t>
  </si>
  <si>
    <t>1.0680744140932348</t>
  </si>
  <si>
    <t>388.5258240583283</t>
  </si>
  <si>
    <t>42.17320125633944</t>
  </si>
  <si>
    <t>37.15036482249558</t>
  </si>
  <si>
    <t>628.2934493152268</t>
  </si>
  <si>
    <t>62.94442135777054</t>
  </si>
  <si>
    <t>9.872471611348278</t>
  </si>
  <si>
    <t>75.63722638312832</t>
  </si>
  <si>
    <t>74.30072964499116</t>
  </si>
  <si>
    <t>2.4248175887522088</t>
  </si>
  <si>
    <t>565.9963479345156</t>
  </si>
  <si>
    <t>141.92977047602307</t>
  </si>
  <si>
    <t>129.14174438296084</t>
  </si>
  <si>
    <t>12.788026093062243</t>
  </si>
  <si>
    <t>666.0667948021987</t>
  </si>
  <si>
    <t>93.84748006762074</t>
  </si>
  <si>
    <t>12.47049045643993</t>
  </si>
  <si>
    <t>516.7816903841871</t>
  </si>
  <si>
    <t>89.24946122252908</t>
  </si>
  <si>
    <t>9.641536602895686</t>
  </si>
  <si>
    <t>74.73584880823189</t>
  </si>
  <si>
    <t>88.52347910134736</t>
  </si>
  <si>
    <t>84.91511959427562</t>
  </si>
  <si>
    <t>12.754078158638773</t>
  </si>
  <si>
    <t>24.748383667587238</t>
  </si>
  <si>
    <t>0.8660062816972174</t>
  </si>
  <si>
    <t>105.87240240175862</t>
  </si>
  <si>
    <t>64.09263107038244</t>
  </si>
  <si>
    <t>3.0598888619968347</t>
  </si>
  <si>
    <t>308.7989986325026</t>
  </si>
  <si>
    <t>105.42869292108124</t>
  </si>
  <si>
    <t>98.18310703088119</t>
  </si>
  <si>
    <t>7.245585890200052</t>
  </si>
  <si>
    <t>327.6081333885641</t>
  </si>
  <si>
    <t>159.12752838865174</t>
  </si>
  <si>
    <t>149.48599178575606</t>
  </si>
  <si>
    <t>642.6527465101767</t>
  </si>
  <si>
    <t>119.30719497464223</t>
  </si>
  <si>
    <t>13.163295481797704</t>
  </si>
  <si>
    <t>511.7955637616965</t>
  </si>
  <si>
    <t>157.56268663938403</t>
  </si>
  <si>
    <t>145.0633293068875</t>
  </si>
  <si>
    <t>12.499357332496503</t>
  </si>
  <si>
    <t>865.3498250873935</t>
  </si>
  <si>
    <t>75.81258274935145</t>
  </si>
  <si>
    <t>14.779840540965843</t>
  </si>
  <si>
    <t>720.0919826569906</t>
  </si>
  <si>
    <t>64.67643392116497</t>
  </si>
  <si>
    <t>11.604484174742712</t>
  </si>
  <si>
    <t>498.73104284909306</t>
  </si>
  <si>
    <t>48.61654505916814</t>
  </si>
  <si>
    <t>41.57302730136411</t>
  </si>
  <si>
    <t>214.13667244734933</t>
  </si>
  <si>
    <t>23.16286059435936</t>
  </si>
  <si>
    <t>1.9340806957904522</t>
  </si>
  <si>
    <t>13.267987436605566</t>
  </si>
  <si>
    <t>0.4330031408486087</t>
  </si>
  <si>
    <t>385.23780034708045</t>
  </si>
  <si>
    <t>41.31753563662231</t>
  </si>
  <si>
    <t>36.26583232672188</t>
  </si>
  <si>
    <t>5.051703309900435</t>
  </si>
  <si>
    <t>620.5266164860368</t>
  </si>
  <si>
    <t>51.07022952397692</t>
  </si>
  <si>
    <t>9.497202222612817</t>
  </si>
  <si>
    <t>475.2127568071676</t>
  </si>
  <si>
    <t>128.41016670700475</t>
  </si>
  <si>
    <t>117.64282193790268</t>
  </si>
  <si>
    <t>10.767344769102069</t>
  </si>
  <si>
    <t>782.5104298345061</t>
  </si>
  <si>
    <t>84.96510268173073</t>
  </si>
  <si>
    <t>14.202503019834365</t>
  </si>
  <si>
    <t>799.1385810710852</t>
  </si>
  <si>
    <t>71.64713215767006</t>
  </si>
  <si>
    <t>14.54890553251325</t>
  </si>
  <si>
    <t>693.1928668441061</t>
  </si>
  <si>
    <t>76.95432713231229</t>
  </si>
  <si>
    <t>12.816892969118816</t>
  </si>
  <si>
    <t>114.7708809381851</t>
  </si>
  <si>
    <t>151.3851751632772</t>
  </si>
  <si>
    <t>169.16325893703524</t>
  </si>
  <si>
    <t>85.08229040840236</t>
  </si>
  <si>
    <t>4.589833292995252</t>
  </si>
  <si>
    <t>96.05873296987879</t>
  </si>
  <si>
    <t>27.979318676039828</t>
  </si>
  <si>
    <t>26.53597487321113</t>
  </si>
  <si>
    <t>1.4433438028286956</t>
  </si>
  <si>
    <t>59.98776730176343</t>
  </si>
  <si>
    <t>10.162860594359357</t>
  </si>
  <si>
    <t>9.729857453510748</t>
  </si>
  <si>
    <t>368.96897353062127</t>
  </si>
  <si>
    <t>40.28866876056574</t>
  </si>
  <si>
    <t>35.38129983094818</t>
  </si>
  <si>
    <t>4.907368929617565</t>
  </si>
  <si>
    <t>612.0585078652097</t>
  </si>
  <si>
    <t>56.52175887890202</t>
  </si>
  <si>
    <t>791.7269532459284</t>
  </si>
  <si>
    <t>65.49504711272913</t>
  </si>
  <si>
    <t>13.307629862080573</t>
  </si>
  <si>
    <t>891.3255715037238</t>
  </si>
  <si>
    <t>70.25592655218014</t>
  </si>
  <si>
    <t>897.5382574815673</t>
  </si>
  <si>
    <t>15.703580574776208</t>
  </si>
  <si>
    <t>820.8113924766704</t>
  </si>
  <si>
    <t>72.58164774089886</t>
  </si>
  <si>
    <t>58.37914472106449</t>
  </si>
  <si>
    <t>401.45846772070047</t>
  </si>
  <si>
    <t>117.94829669009958</t>
  </si>
  <si>
    <t>207.96977255780203</t>
  </si>
  <si>
    <t>86.45755979713782</t>
  </si>
  <si>
    <t>5.080570185957009</t>
  </si>
  <si>
    <t>103.31000263784271</t>
  </si>
  <si>
    <t>29.863851171813533</t>
  </si>
  <si>
    <t>28.30503986475854</t>
  </si>
  <si>
    <t>1.5588113070549912</t>
  </si>
  <si>
    <t>15.037052428152975</t>
  </si>
  <si>
    <t>0.4907368929617565</t>
  </si>
  <si>
    <t>160.6345297620897</t>
  </si>
  <si>
    <t>61.92977047602308</t>
  </si>
  <si>
    <t>3.5506257549585913</t>
  </si>
  <si>
    <t>54.12796327609007</t>
  </si>
  <si>
    <t>9.901338487404852</t>
  </si>
  <si>
    <t>801.6504508902457</t>
  </si>
  <si>
    <t>63.87031650146459</t>
  </si>
  <si>
    <t>13.451964242363443</t>
  </si>
  <si>
    <t>893.2585085011789</t>
  </si>
  <si>
    <t>69.40026093246301</t>
  </si>
  <si>
    <t>53.95648224219597</t>
  </si>
  <si>
    <t>15.443778690267044</t>
  </si>
  <si>
    <t>247.18806924631582</t>
  </si>
  <si>
    <t>215.7479487801489</t>
  </si>
  <si>
    <t>205.2115390194994</t>
  </si>
  <si>
    <t>10.536409760649478</t>
  </si>
  <si>
    <t>30.095705174770558</t>
  </si>
  <si>
    <t>172.1809519209975</t>
  </si>
  <si>
    <t>166.29210920545643</t>
  </si>
  <si>
    <t>5.888842715541078</t>
  </si>
  <si>
    <t>3.049284609526403</t>
  </si>
  <si>
    <t>81.35027784500792</t>
  </si>
  <si>
    <t>2.626885721148226</t>
  </si>
  <si>
    <t>0.2598018845091652</t>
  </si>
  <si>
    <t>43.74108604087144</t>
  </si>
  <si>
    <t>68.96682290417606</t>
  </si>
  <si>
    <t>5.3071949746422264</t>
  </si>
  <si>
    <t>0.17320125633944347</t>
  </si>
  <si>
    <t>165.55160491091127</t>
  </si>
  <si>
    <t>186.04695820269473</t>
  </si>
  <si>
    <t>8.255926552180139</t>
  </si>
  <si>
    <t>139.64747065130308</t>
  </si>
  <si>
    <t>217.7272674561887</t>
  </si>
  <si>
    <t>208.74966900259423</t>
  </si>
  <si>
    <t>8.977598453594487</t>
  </si>
  <si>
    <t>62.82722155221301</t>
  </si>
  <si>
    <t>209.26539743928353</t>
  </si>
  <si>
    <t>201.6734090364046</t>
  </si>
  <si>
    <t>7.591988402878939</t>
  </si>
  <si>
    <t>12.415164069837097</t>
  </si>
  <si>
    <t>152.71089635199593</t>
  </si>
  <si>
    <t>147.71692679420863</t>
  </si>
  <si>
    <t>4.9939695577872865</t>
  </si>
  <si>
    <t>5.428737692507028</t>
  </si>
  <si>
    <t>121.56871708159673</t>
  </si>
  <si>
    <t>3.925895143694052</t>
  </si>
  <si>
    <t>1.674278811281287</t>
  </si>
  <si>
    <t>15.92158492392668</t>
  </si>
  <si>
    <t>0.5196037690183304</t>
  </si>
  <si>
    <t>350.3379858370481</t>
  </si>
  <si>
    <t>47.53812998309482</t>
  </si>
  <si>
    <t>589.0227045470077</t>
  </si>
  <si>
    <t>67.33821696058249</t>
  </si>
  <si>
    <t>9.843604735291704</t>
  </si>
  <si>
    <t>777.4738402175757</t>
  </si>
  <si>
    <t>75.51357332680563</t>
  </si>
  <si>
    <t>13.596298622646312</t>
  </si>
  <si>
    <t>271.2954422480869</t>
  </si>
  <si>
    <t>210.61395506184613</t>
  </si>
  <si>
    <t>10.709611016988921</t>
  </si>
  <si>
    <t>917.5376753931907</t>
  </si>
  <si>
    <t>74.60232906485903</t>
  </si>
  <si>
    <t>16.22318434379454</t>
  </si>
  <si>
    <t>71.44765402259607</t>
  </si>
  <si>
    <t>14.83757429307899</t>
  </si>
  <si>
    <t>705.7586597602942</t>
  </si>
  <si>
    <t>63.936235805674144</t>
  </si>
  <si>
    <t>11.748818555025583</t>
  </si>
  <si>
    <t>490.6427183796301</t>
  </si>
  <si>
    <t>50.67427881128129</t>
  </si>
  <si>
    <t>43.342092292911516</t>
  </si>
  <si>
    <t>7.332186518369774</t>
  </si>
  <si>
    <t>215.97457833588072</t>
  </si>
  <si>
    <t>27.076259966189635</t>
  </si>
  <si>
    <t>24.76690988166372</t>
  </si>
  <si>
    <t>2.3093500845259127</t>
  </si>
  <si>
    <t>12.261363135851921</t>
  </si>
  <si>
    <t>66.82248852389318</t>
  </si>
  <si>
    <t>2.251616332412765</t>
  </si>
  <si>
    <t>2.864099590847013</t>
  </si>
  <si>
    <t>106.89659338019914</t>
  </si>
  <si>
    <t>103.49030200552342</t>
  </si>
  <si>
    <t>3.4062913746757215</t>
  </si>
  <si>
    <t>357.1903261848217</t>
  </si>
  <si>
    <t>162.47393090133062</t>
  </si>
  <si>
    <t>152.13958927307715</t>
  </si>
  <si>
    <t>369.8955739112138</t>
  </si>
  <si>
    <t>196.64497704778637</t>
  </si>
  <si>
    <t>184.86729161670422</t>
  </si>
  <si>
    <t>11.777685431082157</t>
  </si>
  <si>
    <t>420.4352862706276</t>
  </si>
  <si>
    <t>192.94398647033222</t>
  </si>
  <si>
    <t>180.4446291378357</t>
  </si>
  <si>
    <t>528.6976891236484</t>
  </si>
  <si>
    <t>138.72770234362707</t>
  </si>
  <si>
    <t>126.48814689563973</t>
  </si>
  <si>
    <t>12.239555447987339</t>
  </si>
  <si>
    <t>526.5954265871868</t>
  </si>
  <si>
    <t>89.76906499154741</t>
  </si>
  <si>
    <t>10.161140371914017</t>
  </si>
  <si>
    <t>381.9074944888324</t>
  </si>
  <si>
    <t>59.48039623098167</t>
  </si>
  <si>
    <t>6.408446484559408</t>
  </si>
  <si>
    <t>226.6035400208403</t>
  </si>
  <si>
    <t>25.39379560281195</t>
  </si>
  <si>
    <t>2.3959507126956345</t>
  </si>
  <si>
    <t>0.8845324957737044</t>
  </si>
  <si>
    <t>0.028866876056573912</t>
  </si>
  <si>
    <t>31.84316984785336</t>
  </si>
  <si>
    <t>1.1835419183195304</t>
  </si>
  <si>
    <t>2.0784150760733215</t>
  </si>
  <si>
    <t>30.958637352079656</t>
  </si>
  <si>
    <t>1.010340661980087</t>
  </si>
  <si>
    <t>0.6350712732446261</t>
  </si>
  <si>
    <t>360.83286303912803</t>
  </si>
  <si>
    <t>45.942266247886856</t>
  </si>
  <si>
    <t>5.253771442296452</t>
  </si>
  <si>
    <t>418.6179054440109</t>
  </si>
  <si>
    <t>91.66178303941751</t>
  </si>
  <si>
    <t>83.14605460272821</t>
  </si>
  <si>
    <t>8.515728436689304</t>
  </si>
  <si>
    <t>256.4751345044731</t>
  </si>
  <si>
    <t>182.00990577454175</t>
  </si>
  <si>
    <t>172.48383667587237</t>
  </si>
  <si>
    <t>165.43366440389968</t>
  </si>
  <si>
    <t>224.55406619984927</t>
  </si>
  <si>
    <t>214.94139647301017</t>
  </si>
  <si>
    <t>185.86481333749364</t>
  </si>
  <si>
    <t>230.38086494350983</t>
  </si>
  <si>
    <t>220.2485914476524</t>
  </si>
  <si>
    <t>10.132273495857444</t>
  </si>
  <si>
    <t>136.6788817331658</t>
  </si>
  <si>
    <t>210.39120560548992</t>
  </si>
  <si>
    <t>72.76137260538309</t>
  </si>
  <si>
    <t>160.88409760833537</t>
  </si>
  <si>
    <t>154.79318676039827</t>
  </si>
  <si>
    <t>6.090910847937096</t>
  </si>
  <si>
    <t>8.845324957737045</t>
  </si>
  <si>
    <t>0.2886687605657391</t>
  </si>
  <si>
    <t>337.39456058245577</t>
  </si>
  <si>
    <t>50.30719497464223</t>
  </si>
  <si>
    <t>45.111157284458926</t>
  </si>
  <si>
    <t>5.196037690183304</t>
  </si>
  <si>
    <t>71.84748006762074</t>
  </si>
  <si>
    <t>9.930205363461425</t>
  </si>
  <si>
    <t>774.4724188971848</t>
  </si>
  <si>
    <t>77.57130707891878</t>
  </si>
  <si>
    <t>13.884967383212052</t>
  </si>
  <si>
    <t>150.75915104985492</t>
  </si>
  <si>
    <t>227.12106305900068</t>
  </si>
  <si>
    <t>217.5949939603313</t>
  </si>
  <si>
    <t>957.2288693700816</t>
  </si>
  <si>
    <t>70.95907223951801</t>
  </si>
  <si>
    <t>17.002589997322033</t>
  </si>
  <si>
    <t>892.2666057747973</t>
  </si>
  <si>
    <t>67.83326407331162</t>
  </si>
  <si>
    <t>15.64584682266306</t>
  </si>
  <si>
    <t>749.5515660894384</t>
  </si>
  <si>
    <t>60.32184585638969</t>
  </si>
  <si>
    <t>12.557091084609652</t>
  </si>
  <si>
    <t>536.8036907172035</t>
  </si>
  <si>
    <t>47.88668760565739</t>
  </si>
  <si>
    <t>260.02004225407865</t>
  </si>
  <si>
    <t>27.62473061126454</t>
  </si>
  <si>
    <t>99.83901089082384</t>
  </si>
  <si>
    <t>14.931925585906766</t>
  </si>
  <si>
    <t>14.15251993237927</t>
  </si>
  <si>
    <t>0.7794056535274956</t>
  </si>
  <si>
    <t>398.21155712213056</t>
  </si>
  <si>
    <t>5.7445083352582085</t>
  </si>
  <si>
    <t>61.954762019750625</t>
  </si>
  <si>
    <t>10.651877264875774</t>
  </si>
  <si>
    <t>524.2602871949712</t>
  </si>
  <si>
    <t>126.7957767577203</t>
  </si>
  <si>
    <t>11.80655230713873</t>
  </si>
  <si>
    <t>612.2212839898275</t>
  </si>
  <si>
    <t>141.28651365068208</t>
  </si>
  <si>
    <t>13.913834259268626</t>
  </si>
  <si>
    <t>227.14109001723958</t>
  </si>
  <si>
    <t>232.01593621675448</t>
  </si>
  <si>
    <t>221.1331239434261</t>
  </si>
  <si>
    <t>10.882812273328366</t>
  </si>
  <si>
    <t>191.86611401468076</t>
  </si>
  <si>
    <t>202.55794153217832</t>
  </si>
  <si>
    <t>3.7238270112980345</t>
  </si>
  <si>
    <t>222.47115590210194</t>
  </si>
  <si>
    <t>93.28435854079837</t>
  </si>
  <si>
    <t>5.715641459201635</t>
  </si>
  <si>
    <t>25.651442377437427</t>
  </si>
  <si>
    <t>0.8371394056406435</t>
  </si>
  <si>
    <t>94.06987287570772</t>
  </si>
  <si>
    <t>15.874191833793619</t>
  </si>
  <si>
    <t>392.97148924004136</t>
  </si>
  <si>
    <t>51.05773375211315</t>
  </si>
  <si>
    <t>73.00215510988369</t>
  </si>
  <si>
    <t>822.2966671543325</t>
  </si>
  <si>
    <t>86.68677458314507</t>
  </si>
  <si>
    <t>15.039642425475009</t>
  </si>
  <si>
    <t>926.5641641378263</t>
  </si>
  <si>
    <t>76.06979463653857</t>
  </si>
  <si>
    <t>17.348992510000922</t>
  </si>
  <si>
    <t>946.0085187159127</t>
  </si>
  <si>
    <t>94.73632278316182</t>
  </si>
  <si>
    <t>17.78199565084953</t>
  </si>
  <si>
    <t>879.3199703632407</t>
  </si>
  <si>
    <t>89.72598212118173</t>
  </si>
  <si>
    <t>16.30978497196426</t>
  </si>
  <si>
    <t>733.0004706238543</t>
  </si>
  <si>
    <t>78.53209954088211</t>
  </si>
  <si>
    <t>13.076694853627982</t>
  </si>
  <si>
    <t>517.0531920004993</t>
  </si>
  <si>
    <t>60.61654505916814</t>
  </si>
  <si>
    <t>8.429127808519583</t>
  </si>
  <si>
    <t>244.5951709056347</t>
  </si>
  <si>
    <t>33.105126842246214</t>
  </si>
  <si>
    <t>30.07410485630595</t>
  </si>
  <si>
    <t>3.031021985940261</t>
  </si>
  <si>
    <t>38.936551484153846</t>
  </si>
  <si>
    <t>77.15855037459198</t>
  </si>
  <si>
    <t>653.5009750217586</t>
  </si>
  <si>
    <t>71.46402512678887</t>
  </si>
  <si>
    <t>827.5045638706468</t>
  </si>
  <si>
    <t>15.212843681814451</t>
  </si>
  <si>
    <t>925.9576202460181</t>
  </si>
  <si>
    <t>17.464460014227217</t>
  </si>
  <si>
    <t>943.6958571363712</t>
  </si>
  <si>
    <t>95.70745590710524</t>
  </si>
  <si>
    <t>77.83885962808598</t>
  </si>
  <si>
    <t>17.86859627901925</t>
  </si>
  <si>
    <t>735.1229093253293</t>
  </si>
  <si>
    <t>94.81042763946776</t>
  </si>
  <si>
    <t>14.31797052406066</t>
  </si>
  <si>
    <t>577.4964703141852</t>
  </si>
  <si>
    <t>86.29900942254584</t>
  </si>
  <si>
    <t>355.9353211522144</t>
  </si>
  <si>
    <t>72.26798743660558</t>
  </si>
  <si>
    <t>6.812582749351443</t>
  </si>
  <si>
    <t>96.96266771191405</t>
  </si>
  <si>
    <t>42.85351050983345</t>
  </si>
  <si>
    <t>94.51042537282788</t>
  </si>
  <si>
    <t>16.816458081680473</t>
  </si>
  <si>
    <t>2.280483208469339</t>
  </si>
  <si>
    <t>16.841794541692952</t>
  </si>
  <si>
    <t>177.48814689563972</t>
  </si>
  <si>
    <t>171.59930418009864</t>
  </si>
  <si>
    <t>4.754415630165413</t>
  </si>
  <si>
    <t>145.31710074918396</t>
  </si>
  <si>
    <t>79.32085195300692</t>
  </si>
  <si>
    <t>212.29426431534011</t>
  </si>
  <si>
    <t>204.32700652372571</t>
  </si>
  <si>
    <t>109.09013947602648</t>
  </si>
  <si>
    <t>173.3933607153736</t>
  </si>
  <si>
    <t>400.9369738005649</t>
  </si>
  <si>
    <t>49.51960376901833</t>
  </si>
  <si>
    <t>556.0179254864719</t>
  </si>
  <si>
    <t>65.62688572114823</t>
  </si>
  <si>
    <t>664.7679884344782</t>
  </si>
  <si>
    <t>95.45368446480879</t>
  </si>
  <si>
    <t>13.192162357854277</t>
  </si>
  <si>
    <t>851.6958578661176</t>
  </si>
  <si>
    <t>85.15898526203034</t>
  </si>
  <si>
    <t>68.99353467034895</t>
  </si>
  <si>
    <t>16.16545059168139</t>
  </si>
  <si>
    <t>940.9468434511613</t>
  </si>
  <si>
    <t>92.19819280006699</t>
  </si>
  <si>
    <t>17.897463155075826</t>
  </si>
  <si>
    <t>875.8618527161872</t>
  </si>
  <si>
    <t>87.18785213808692</t>
  </si>
  <si>
    <t>16.425252476190558</t>
  </si>
  <si>
    <t>644.7372169725929</t>
  </si>
  <si>
    <t>72.86816139158091</t>
  </si>
  <si>
    <t>11.835419183195304</t>
  </si>
  <si>
    <t>420.3050452666505</t>
  </si>
  <si>
    <t>65.02886687605658</t>
  </si>
  <si>
    <t>7.534254650765791</t>
  </si>
  <si>
    <t>249.66917521815427</t>
  </si>
  <si>
    <t>34.24946122252908</t>
  </si>
  <si>
    <t>3.290823870449426</t>
  </si>
  <si>
    <t>282.0518585908165</t>
  </si>
  <si>
    <t>56.38345494083186</t>
  </si>
  <si>
    <t>277.56299043058823</t>
  </si>
  <si>
    <t>131.0327422083856</t>
  </si>
  <si>
    <t>122.95001691254491</t>
  </si>
  <si>
    <t>58.39957060770763</t>
  </si>
  <si>
    <t>193.65100748999907</t>
  </si>
  <si>
    <t>186.63635660825162</t>
  </si>
  <si>
    <t>17.82726085415148</t>
  </si>
  <si>
    <t>182.05514375479115</t>
  </si>
  <si>
    <t>176.0219666589672</t>
  </si>
  <si>
    <t>155.48034564199534</t>
  </si>
  <si>
    <t>246.4467842477194</t>
  </si>
  <si>
    <t>236.1701763715791</t>
  </si>
  <si>
    <t>578.8881593313254</t>
  </si>
  <si>
    <t>142.73804300560715</t>
  </si>
  <si>
    <t>599.9501052529512</t>
  </si>
  <si>
    <t>85.04954820001676</t>
  </si>
  <si>
    <t>11.633351050799286</t>
  </si>
  <si>
    <t>262.79635865199714</t>
  </si>
  <si>
    <t>88.45324957737044</t>
  </si>
  <si>
    <t>199.76115936204548</t>
  </si>
  <si>
    <t>44.806117419700385</t>
  </si>
  <si>
    <t>3.2330901183362784</t>
  </si>
  <si>
    <t>34.055732805785404</t>
  </si>
  <si>
    <t>18.441188692945012</t>
  </si>
  <si>
    <t>0.7505387774709217</t>
  </si>
  <si>
    <t>286.52089083573753</t>
  </si>
  <si>
    <t>56.47005556900158</t>
  </si>
  <si>
    <t>554.9815301710303</t>
  </si>
  <si>
    <t>67.59801884509166</t>
  </si>
  <si>
    <t>10.10340661980087</t>
  </si>
  <si>
    <t>726.6111857195731</t>
  </si>
  <si>
    <t>82.87850205356101</t>
  </si>
  <si>
    <t>99.13011838597376</t>
  </si>
  <si>
    <t>17.753128774792955</t>
  </si>
  <si>
    <t>98.67858903104867</t>
  </si>
  <si>
    <t>18.186131915641564</t>
  </si>
  <si>
    <t>877.0649689134007</t>
  </si>
  <si>
    <t>91.95691712963432</t>
  </si>
  <si>
    <t>16.771654988869443</t>
  </si>
  <si>
    <t>737.0390176910377</t>
  </si>
  <si>
    <t>79.05170330990045</t>
  </si>
  <si>
    <t>282.25689165068013</t>
  </si>
  <si>
    <t>93.41016670700475</t>
  </si>
  <si>
    <t>86.68418458582303</t>
  </si>
  <si>
    <t>6.725982121181722</t>
  </si>
  <si>
    <t>18.167856888980005</t>
  </si>
  <si>
    <t>47.66996859151392</t>
  </si>
  <si>
    <t>120.88992012749608</t>
  </si>
  <si>
    <t>18.903058709850193</t>
  </si>
  <si>
    <t>1.2124087943761044</t>
  </si>
  <si>
    <t>412.45733157846774</t>
  </si>
  <si>
    <t>48.01034066198009</t>
  </si>
  <si>
    <t>63.73416767327812</t>
  </si>
  <si>
    <t>11.546750422629565</t>
  </si>
  <si>
    <t>594.0876489915223</t>
  </si>
  <si>
    <t>119.19172747041594</t>
  </si>
  <si>
    <t>13.047827977571409</t>
  </si>
  <si>
    <t>522.2256506933651</t>
  </si>
  <si>
    <t>177.66781348163022</t>
  </si>
  <si>
    <t>14.02930176349492</t>
  </si>
  <si>
    <t>513.8244784674105</t>
  </si>
  <si>
    <t>187.62860594359358</t>
  </si>
  <si>
    <t>173.36836917164607</t>
  </si>
  <si>
    <t>14.260236771947513</t>
  </si>
  <si>
    <t>500.0804683520643</t>
  </si>
  <si>
    <t>164.41835225910114</t>
  </si>
  <si>
    <t>548.6298793658967</t>
  </si>
  <si>
    <t>53.319690746506005</t>
  </si>
  <si>
    <t>9.093065957820782</t>
  </si>
  <si>
    <t>130.44769980448265</t>
  </si>
  <si>
    <t>44.199913022512334</t>
  </si>
  <si>
    <t>16.806117419700385</t>
  </si>
  <si>
    <t>0.5484706450749043</t>
  </si>
  <si>
    <t>405.8473956976095</t>
  </si>
  <si>
    <t>45.29900942254583</t>
  </si>
  <si>
    <t>6.3795796085028345</t>
  </si>
  <si>
    <t>645.1820903650847</t>
  </si>
  <si>
    <t>60.87850205356099</t>
  </si>
  <si>
    <t>826.7737553852903</t>
  </si>
  <si>
    <t>69.14045904795384</t>
  </si>
  <si>
    <t>15.183976805757878</t>
  </si>
  <si>
    <t>932.8731947027618</t>
  </si>
  <si>
    <t>73.16114037191402</t>
  </si>
  <si>
    <t>17.435593138170642</t>
  </si>
  <si>
    <t>955.4478287244134</t>
  </si>
  <si>
    <t>890.0047387985549</t>
  </si>
  <si>
    <t>70.43946847049968</t>
  </si>
  <si>
    <t>16.482986228303705</t>
  </si>
  <si>
    <t>750.0979414130136</t>
  </si>
  <si>
    <t>62.072384633860615</t>
  </si>
  <si>
    <t>13.42309736630687</t>
  </si>
  <si>
    <t>278.3393483300257</t>
  </si>
  <si>
    <t>98.00603044221272</t>
  </si>
  <si>
    <t>91.10684706469155</t>
  </si>
  <si>
    <t>6.899183377521165</t>
  </si>
  <si>
    <t>113.34307430207139</t>
  </si>
  <si>
    <t>47.70917612955058</t>
  </si>
  <si>
    <t>126.84088515278265</t>
  </si>
  <si>
    <t>19.01852621407649</t>
  </si>
  <si>
    <t>406.7607669918245</t>
  </si>
  <si>
    <t>46.29900942254583</t>
  </si>
  <si>
    <t>6.4950471127291305</t>
  </si>
  <si>
    <t>644.4950077824757</t>
  </si>
  <si>
    <t>61.87850205356099</t>
  </si>
  <si>
    <t>11.460149794459843</t>
  </si>
  <si>
    <t>920.0608627129087</t>
  </si>
  <si>
    <t>17.49332689028379</t>
  </si>
  <si>
    <t>479.8978301126295</t>
  </si>
  <si>
    <t>201.75225899991628</t>
  </si>
  <si>
    <t>187.52088910402534</t>
  </si>
  <si>
    <t>14.23136989589094</t>
  </si>
  <si>
    <t>2.020681323960174</t>
  </si>
  <si>
    <t>233.23867485585305</t>
  </si>
  <si>
    <t>107.47608601121429</t>
  </si>
  <si>
    <t>6.639381493011999</t>
  </si>
  <si>
    <t>1.4722106788852696</t>
  </si>
  <si>
    <t>61.87786552736686</t>
  </si>
  <si>
    <t>21.38345494083186</t>
  </si>
  <si>
    <t>19.312449337593808</t>
  </si>
  <si>
    <t>84.29254409289477</t>
  </si>
  <si>
    <t>2.915554481713965</t>
  </si>
  <si>
    <t>222.58632008510529</t>
  </si>
  <si>
    <t>148.66565837174653</t>
  </si>
  <si>
    <t>312.9235492236672</t>
  </si>
  <si>
    <t>196.98103889848517</t>
  </si>
  <si>
    <t>11.229214786007251</t>
  </si>
  <si>
    <t>372.3352850527933</t>
  </si>
  <si>
    <t>224.6242957238262</t>
  </si>
  <si>
    <t>211.40326648991535</t>
  </si>
  <si>
    <t>13.221029233910851</t>
  </si>
  <si>
    <t>18.157265039584992</t>
  </si>
  <si>
    <t>884.6867211042611</t>
  </si>
  <si>
    <t>16.82938874098259</t>
  </si>
  <si>
    <t>744.6877018268431</t>
  </si>
  <si>
    <t>70.37957960850284</t>
  </si>
  <si>
    <t>13.769499878985757</t>
  </si>
  <si>
    <t>288.2753110358257</t>
  </si>
  <si>
    <t>100.06376419432587</t>
  </si>
  <si>
    <t>92.87591205623896</t>
  </si>
  <si>
    <t>7.187852138086904</t>
  </si>
  <si>
    <t>52.43557842948247</t>
  </si>
  <si>
    <t>54.439033583061324</t>
  </si>
  <si>
    <t>55.65432353508124</t>
  </si>
  <si>
    <t>22.29685431266214</t>
  </si>
  <si>
    <t>243.81541087087675</t>
  </si>
  <si>
    <t>5.340372070466174</t>
  </si>
  <si>
    <t>442.83098423218837</t>
  </si>
  <si>
    <t>102.77725054364382</t>
  </si>
  <si>
    <t>828.3900300665443</t>
  </si>
  <si>
    <t>69.45799468457616</t>
  </si>
  <si>
    <t>15.501512442380191</t>
  </si>
  <si>
    <t>931.2361092693058</t>
  </si>
  <si>
    <t>73.44980913247976</t>
  </si>
  <si>
    <t>17.724261898736383</t>
  </si>
  <si>
    <t>951.1599364464346</t>
  </si>
  <si>
    <t>74.79621164515865</t>
  </si>
  <si>
    <t>424.7722431596104</t>
  </si>
  <si>
    <t>198.08832085061508</t>
  </si>
  <si>
    <t>316.1362845604597</t>
  </si>
  <si>
    <t>96.84316984785336</t>
  </si>
  <si>
    <t>7.5053877747092175</t>
  </si>
  <si>
    <t>281.0511317919638</t>
  </si>
  <si>
    <t>33.20206813239602</t>
  </si>
  <si>
    <t>147.98563049219956</t>
  </si>
  <si>
    <t>20.19172747041593</t>
  </si>
  <si>
    <t>426.3642633733167</t>
  </si>
  <si>
    <t>44.934080695790456</t>
  </si>
  <si>
    <t>660.7493273491689</t>
  </si>
  <si>
    <t>59.65790770708849</t>
  </si>
  <si>
    <t>11.893152935308452</t>
  </si>
  <si>
    <t>68.77553032119847</t>
  </si>
  <si>
    <t>936.3717329850793</t>
  </si>
  <si>
    <t>73.62301038881921</t>
  </si>
  <si>
    <t>954.5114800020476</t>
  </si>
  <si>
    <t>74.94054602544152</t>
  </si>
  <si>
    <t>18.330466295924435</t>
  </si>
  <si>
    <t>887.4562300083736</t>
  </si>
  <si>
    <t>72.64153660289568</t>
  </si>
  <si>
    <t>16.915989369152314</t>
  </si>
  <si>
    <t>406.49903362347766</t>
  </si>
  <si>
    <t>150.9276153661394</t>
  </si>
  <si>
    <t>11.171481033894104</t>
  </si>
  <si>
    <t>99.52563421123105</t>
  </si>
  <si>
    <t>91.99137956046526</t>
  </si>
  <si>
    <t>143.7749907914921</t>
  </si>
  <si>
    <t>52.76690988166372</t>
  </si>
  <si>
    <t>134.64054571453482</t>
  </si>
  <si>
    <t>22.874191833793617</t>
  </si>
  <si>
    <t>1.645411935224713</t>
  </si>
  <si>
    <t>426.34968419940833</t>
  </si>
  <si>
    <t>46.84748006762073</t>
  </si>
  <si>
    <t>58.17751147610682</t>
  </si>
  <si>
    <t>12.181821695874191</t>
  </si>
  <si>
    <t>855.0003258819589</t>
  </si>
  <si>
    <t>67.35286784232994</t>
  </si>
  <si>
    <t>16.049983087455097</t>
  </si>
  <si>
    <t>956.7040993431963</t>
  </si>
  <si>
    <t>72.25808166206383</t>
  </si>
  <si>
    <t>18.30159941986786</t>
  </si>
  <si>
    <t>976.2007050199728</t>
  </si>
  <si>
    <t>73.60448417474271</t>
  </si>
  <si>
    <t>18.763469436773043</t>
  </si>
  <si>
    <t>913.5416407371545</t>
  </si>
  <si>
    <t>70.44980913247976</t>
  </si>
  <si>
    <t>17.377859386057494</t>
  </si>
  <si>
    <t>770.8157908407312</t>
  </si>
  <si>
    <t>63.82292341133153</t>
  </si>
  <si>
    <t>14.289103648004087</t>
  </si>
  <si>
    <t>555.2268187774481</t>
  </si>
  <si>
    <t>53.95476201975063</t>
  </si>
  <si>
    <t>9.728137231065409</t>
  </si>
  <si>
    <t>286.74815146460367</t>
  </si>
  <si>
    <t>37.028866876056576</t>
  </si>
  <si>
    <t>32.727702343627065</t>
  </si>
  <si>
    <t>4.301164532429513</t>
  </si>
  <si>
    <t>159.84342582077213</t>
  </si>
  <si>
    <t>21.307194974642226</t>
  </si>
  <si>
    <t>1.8474800676207304</t>
  </si>
  <si>
    <t>440.3781738919255</t>
  </si>
  <si>
    <t>44.39595071269564</t>
  </si>
  <si>
    <t>677.1175378972442</t>
  </si>
  <si>
    <t>12.32615607615706</t>
  </si>
  <si>
    <t>848.3831682152718</t>
  </si>
  <si>
    <t>16.107716839568244</t>
  </si>
  <si>
    <t>79.27660787614032</t>
  </si>
  <si>
    <t>18.24386566775471</t>
  </si>
  <si>
    <t>930.2441526635257</t>
  </si>
  <si>
    <t>87.52606909866941</t>
  </si>
  <si>
    <t>18.532534428320453</t>
  </si>
  <si>
    <t>856.1662407947628</t>
  </si>
  <si>
    <t>88.73632278316181</t>
  </si>
  <si>
    <t>17.089190625491756</t>
  </si>
  <si>
    <t>419.8326973481822</t>
  </si>
  <si>
    <t>151.27401787881828</t>
  </si>
  <si>
    <t>297.2145252779602</t>
  </si>
  <si>
    <t>105.86169606192985</t>
  </si>
  <si>
    <t>4.4226624788685225</t>
  </si>
  <si>
    <t>0.14433438028286955</t>
  </si>
  <si>
    <t>462.56874088134464</t>
  </si>
  <si>
    <t>53.934080695790456</t>
  </si>
  <si>
    <t>7.938390915557826</t>
  </si>
  <si>
    <t>710.9127085471109</t>
  </si>
  <si>
    <t>13.394230490250296</t>
  </si>
  <si>
    <t>892.2424584579044</t>
  </si>
  <si>
    <t>87.40026093246301</t>
  </si>
  <si>
    <t>17.522193766340365</t>
  </si>
  <si>
    <t>993.7183460861543</t>
  </si>
  <si>
    <t>97.78587098317855</t>
  </si>
  <si>
    <t>19.947011355092574</t>
  </si>
  <si>
    <t>1008.086318803433</t>
  </si>
  <si>
    <t>102.67040347895227</t>
  </si>
  <si>
    <t>20.408881371997754</t>
  </si>
  <si>
    <t>935.5179632080956</t>
  </si>
  <si>
    <t>100.28479342823672</t>
  </si>
  <si>
    <t>18.907803817055914</t>
  </si>
  <si>
    <t>787.6233241153783</t>
  </si>
  <si>
    <t>88.97544334371081</t>
  </si>
  <si>
    <t>15.559246194493339</t>
  </si>
  <si>
    <t>573.5305342018772</t>
  </si>
  <si>
    <t>70.85782072960082</t>
  </si>
  <si>
    <t>306.52163778373017</t>
  </si>
  <si>
    <t>44.71133123943426</t>
  </si>
  <si>
    <t>119.06859475032425</t>
  </si>
  <si>
    <t>27.470055569001584</t>
  </si>
  <si>
    <t>329.1790531766309</t>
  </si>
  <si>
    <t>60.36492872675537</t>
  </si>
  <si>
    <t>555.5111819107998</t>
  </si>
  <si>
    <t>79.33821696058249</t>
  </si>
  <si>
    <t>651.1787222501204</t>
  </si>
  <si>
    <t>118.06807441409325</t>
  </si>
  <si>
    <t>14.577772408569826</t>
  </si>
  <si>
    <t>802.5892008620709</t>
  </si>
  <si>
    <t>113.73416767327812</t>
  </si>
  <si>
    <t>17.320125633944347</t>
  </si>
  <si>
    <t>757.3796536818794</t>
  </si>
  <si>
    <t>136.73201256339445</t>
  </si>
  <si>
    <t>119.41188692945009</t>
  </si>
  <si>
    <t>902.7869003177599</t>
  </si>
  <si>
    <t>95.22705967612357</t>
  </si>
  <si>
    <t>18.272732543811287</t>
  </si>
  <si>
    <t>601.2403390019812</t>
  </si>
  <si>
    <t>101.47221067888528</t>
  </si>
  <si>
    <t>13.018961101514835</t>
  </si>
  <si>
    <t>421.76544405973834</t>
  </si>
  <si>
    <t>77.74019811549084</t>
  </si>
  <si>
    <t>8.746663445141895</t>
  </si>
  <si>
    <t>221.2589277924232</t>
  </si>
  <si>
    <t>184.6755647649668</t>
  </si>
  <si>
    <t>474.7452074762699</t>
  </si>
  <si>
    <t>52.482551340865356</t>
  </si>
  <si>
    <t>721.0233706978275</t>
  </si>
  <si>
    <t>71.17751147610682</t>
  </si>
  <si>
    <t>13.682899250816034</t>
  </si>
  <si>
    <t>903.5318967332553</t>
  </si>
  <si>
    <t>83.26626721416024</t>
  </si>
  <si>
    <t>17.810862526906103</t>
  </si>
  <si>
    <t>1008.9523290594634</t>
  </si>
  <si>
    <t>90.08488040572439</t>
  </si>
  <si>
    <t>20.20681323960174</t>
  </si>
  <si>
    <t>1028.404506087377</t>
  </si>
  <si>
    <t>92.31581541417698</t>
  </si>
  <si>
    <t>20.66868325650692</t>
  </si>
  <si>
    <t>961.1602479489388</t>
  </si>
  <si>
    <t>88.16114037191403</t>
  </si>
  <si>
    <t>19.167605701565076</t>
  </si>
  <si>
    <t>813.2485908267475</t>
  </si>
  <si>
    <t>78.64972215499209</t>
  </si>
  <si>
    <t>15.847914955059078</t>
  </si>
  <si>
    <t>596.8830951854623</t>
  </si>
  <si>
    <t>63.21456390425979</t>
  </si>
  <si>
    <t>11.027146653611235</t>
  </si>
  <si>
    <t>327.5382235245414</t>
  </si>
  <si>
    <t>41.490736892961756</t>
  </si>
  <si>
    <t>5.224904566239878</t>
  </si>
  <si>
    <t>26.30719497464223</t>
  </si>
  <si>
    <t>54.251616332412766</t>
  </si>
  <si>
    <t>628.2593123999859</t>
  </si>
  <si>
    <t>12.124087943761044</t>
  </si>
  <si>
    <t>680.1558288343276</t>
  </si>
  <si>
    <t>114.16501570424305</t>
  </si>
  <si>
    <t>15.097376177588156</t>
  </si>
  <si>
    <t>279.1182523933317</t>
  </si>
  <si>
    <t>261.6880599181521</t>
  </si>
  <si>
    <t>248.55363131241094</t>
  </si>
  <si>
    <t>13.13442860574113</t>
  </si>
  <si>
    <t>876.1678929405747</t>
  </si>
  <si>
    <t>107.98578400569089</t>
  </si>
  <si>
    <t>18.648001932546748</t>
  </si>
  <si>
    <t>805.5708334279121</t>
  </si>
  <si>
    <t>101.94657646765424</t>
  </si>
  <si>
    <t>17.03145687337861</t>
  </si>
  <si>
    <t>140.17177075241904</t>
  </si>
  <si>
    <t>207.93967625056484</t>
  </si>
  <si>
    <t>199.0198115490835</t>
  </si>
  <si>
    <t>159.36152130761846</t>
  </si>
  <si>
    <t>136.78112587597283</t>
  </si>
  <si>
    <t>130.02627687873454</t>
  </si>
  <si>
    <t>6.7548489972382955</t>
  </si>
  <si>
    <t>287.75924892566263</t>
  </si>
  <si>
    <t>35.60620439718806</t>
  </si>
  <si>
    <t>75.75214145847525</t>
  </si>
  <si>
    <t>39.05557864222946</t>
  </si>
  <si>
    <t>1.9052138197338782</t>
  </si>
  <si>
    <t>320.93452941865047</t>
  </si>
  <si>
    <t>91.50710799715456</t>
  </si>
  <si>
    <t>403.80901923772706</t>
  </si>
  <si>
    <t>127.32356607883503</t>
  </si>
  <si>
    <t>116.75828944212898</t>
  </si>
  <si>
    <t>10.565276636706052</t>
  </si>
  <si>
    <t>232.88284734034508</t>
  </si>
  <si>
    <t>231.56440686182935</t>
  </si>
  <si>
    <t>78.49166153348816</t>
  </si>
  <si>
    <t>260.8198985265712</t>
  </si>
  <si>
    <t>251.20722879973206</t>
  </si>
  <si>
    <t>19.474913090828334</t>
  </si>
  <si>
    <t>205.8901280505481</t>
  </si>
  <si>
    <t>6.870316501464591</t>
  </si>
  <si>
    <t>457.35647393612186</t>
  </si>
  <si>
    <t>205.43472336329398</t>
  </si>
  <si>
    <t>14.375704276173808</t>
  </si>
  <si>
    <t>543.5269044143832</t>
  </si>
  <si>
    <t>124.44118869294502</t>
  </si>
  <si>
    <t>111.45109446748675</t>
  </si>
  <si>
    <t>271.47728084707694</t>
  </si>
  <si>
    <t>119.41835225910116</t>
  </si>
  <si>
    <t>197.77348126550638</t>
  </si>
  <si>
    <t>70.16070548447568</t>
  </si>
  <si>
    <t>4.705300797221548</t>
  </si>
  <si>
    <t>173.6008933039618</t>
  </si>
  <si>
    <t>27.249461222529078</t>
  </si>
  <si>
    <t>2.4825513408653563</t>
  </si>
  <si>
    <t>444.9406192031966</t>
  </si>
  <si>
    <t>52.30935008452592</t>
  </si>
  <si>
    <t>465.45915632279343</t>
  </si>
  <si>
    <t>111.06591930420956</t>
  </si>
  <si>
    <t>30.225815131398683</t>
  </si>
  <si>
    <t>230.7539792223616</t>
  </si>
  <si>
    <t>222.9021889349735</t>
  </si>
  <si>
    <t>8.325950822620559</t>
  </si>
  <si>
    <t>162.72942256607243</t>
  </si>
  <si>
    <t>157.4467842477194</t>
  </si>
  <si>
    <t>5.282638318353026</t>
  </si>
  <si>
    <t>4.507873468007975</t>
  </si>
  <si>
    <t>114.26152210695452</t>
  </si>
  <si>
    <t>110.56656197171306</t>
  </si>
  <si>
    <t>287.38701083047437</t>
  </si>
  <si>
    <t>43.971133123943424</t>
  </si>
  <si>
    <t>100.75356093949352</t>
  </si>
  <si>
    <t>35.719516791530666</t>
  </si>
  <si>
    <t>71.47005556900159</t>
  </si>
  <si>
    <t>330.6718363775606</t>
  </si>
  <si>
    <t>151.77294032387647</t>
  </si>
  <si>
    <t>141.52519932379272</t>
  </si>
  <si>
    <t>151.89971768335923</t>
  </si>
  <si>
    <t>243.85092051251144</t>
  </si>
  <si>
    <t>233.51657888425797</t>
  </si>
  <si>
    <t>92.14468880828244</t>
  </si>
  <si>
    <t>271.1270935012134</t>
  </si>
  <si>
    <t>260.9370862532428</t>
  </si>
  <si>
    <t>10.190007247970591</t>
  </si>
  <si>
    <t>24.406994589140584</t>
  </si>
  <si>
    <t>221.50451799983256</t>
  </si>
  <si>
    <t>214.05686397723647</t>
  </si>
  <si>
    <t>7.447654022596069</t>
  </si>
  <si>
    <t>181.1688910365721</t>
  </si>
  <si>
    <t>165.40757670968273</t>
  </si>
  <si>
    <t>15.761314326889355</t>
  </si>
  <si>
    <t>426.0522270558919</t>
  </si>
  <si>
    <t>164.5812128534605</t>
  </si>
  <si>
    <t>297.1599205219083</t>
  </si>
  <si>
    <t>118.11115728445893</t>
  </si>
  <si>
    <t>109.68202947593934</t>
  </si>
  <si>
    <t>3.5381299830948176</t>
  </si>
  <si>
    <t>0.11546750422629565</t>
  </si>
  <si>
    <t>35.24244425490379</t>
  </si>
  <si>
    <t>39.62257550138085</t>
  </si>
  <si>
    <t>1.5876781831115652</t>
  </si>
  <si>
    <t>445.94033615078325</t>
  </si>
  <si>
    <t>56.19388258029962</t>
  </si>
  <si>
    <t>685.2470276729429</t>
  </si>
  <si>
    <t>72.03317709582396</t>
  </si>
  <si>
    <t>13.65403237475946</t>
  </si>
  <si>
    <t>866.1109197480125</t>
  </si>
  <si>
    <t>80.43946847049968</t>
  </si>
  <si>
    <t>17.63766127056666</t>
  </si>
  <si>
    <t>971.7039459148621</t>
  </si>
  <si>
    <t>85.83541918319531</t>
  </si>
  <si>
    <t>20.380014495941182</t>
  </si>
  <si>
    <t>423.77307312837377</t>
  </si>
  <si>
    <t>222.3851751632772</t>
  </si>
  <si>
    <t>207.86513650682053</t>
  </si>
  <si>
    <t>14.520038656456677</t>
  </si>
  <si>
    <t>161.1570498045868</t>
  </si>
  <si>
    <t>217.47780623365963</t>
  </si>
  <si>
    <t>163.87069316545106</t>
  </si>
  <si>
    <t>144.29038898301107</t>
  </si>
  <si>
    <t>137.10253684492417</t>
  </si>
  <si>
    <t>0.9237400338103652</t>
  </si>
  <si>
    <t>1.7690649915474088</t>
  </si>
  <si>
    <t>0.057733752113147824</t>
  </si>
  <si>
    <t>305.66839003526525</t>
  </si>
  <si>
    <t>76.95045179998326</t>
  </si>
  <si>
    <t>7.072384633860608</t>
  </si>
  <si>
    <t>131.4679004591179</t>
  </si>
  <si>
    <t>120.2964194252238</t>
  </si>
  <si>
    <t>849.7462972463878</t>
  </si>
  <si>
    <t>83.91986470148134</t>
  </si>
  <si>
    <t>17.579927518453513</t>
  </si>
  <si>
    <t>966.2556508098743</t>
  </si>
  <si>
    <t>87.25808166206383</t>
  </si>
  <si>
    <t>20.033611983262293</t>
  </si>
  <si>
    <t>1002.1881542212695</t>
  </si>
  <si>
    <t>84.32615607615708</t>
  </si>
  <si>
    <t>20.63981638045035</t>
  </si>
  <si>
    <t>543.0703405710456</t>
  </si>
  <si>
    <t>191.72554723374338</t>
  </si>
  <si>
    <t>442.3939720843958</t>
  </si>
  <si>
    <t>161.33175163093142</t>
  </si>
  <si>
    <t>148.60145928998233</t>
  </si>
  <si>
    <t>292.48686208410015</t>
  </si>
  <si>
    <t>122.70702101966688</t>
  </si>
  <si>
    <t>114.10469195480786</t>
  </si>
  <si>
    <t>339.3522400977905</t>
  </si>
  <si>
    <t>39.414476926772124</t>
  </si>
  <si>
    <t>58.67806849407873</t>
  </si>
  <si>
    <t>10.249461222529078</t>
  </si>
  <si>
    <t>193.60317623626779</t>
  </si>
  <si>
    <t>29.56699685915139</t>
  </si>
  <si>
    <t>467.84266609913203</t>
  </si>
  <si>
    <t>53.05988886199684</t>
  </si>
  <si>
    <t>8.833264073311618</t>
  </si>
  <si>
    <t>702.9677787910159</t>
  </si>
  <si>
    <t>68.01465088174746</t>
  </si>
  <si>
    <t>14.058168639551495</t>
  </si>
  <si>
    <t>880.0648874628789</t>
  </si>
  <si>
    <t>18.041797535358693</t>
  </si>
  <si>
    <t>978.1174859569586</t>
  </si>
  <si>
    <t>86.69108480291243</t>
  </si>
  <si>
    <t>20.351147619884607</t>
  </si>
  <si>
    <t>88.92201981136503</t>
  </si>
  <si>
    <t>20.81301763678979</t>
  </si>
  <si>
    <t>583.6095068007526</t>
  </si>
  <si>
    <t>178.83282918587327</t>
  </si>
  <si>
    <t>162.7539792223616</t>
  </si>
  <si>
    <t>16.07884996351167</t>
  </si>
  <si>
    <t>578.2742384868452</t>
  </si>
  <si>
    <t>316.0629442743551</t>
  </si>
  <si>
    <t>45.57733752113148</t>
  </si>
  <si>
    <t>5.773375211314782</t>
  </si>
  <si>
    <t>45.07309286200405</t>
  </si>
  <si>
    <t>12.047393090133061</t>
  </si>
  <si>
    <t>51.15769389005075</t>
  </si>
  <si>
    <t>44.420507368984836</t>
  </si>
  <si>
    <t>262.90493525850616</t>
  </si>
  <si>
    <t>90.07410485630595</t>
  </si>
  <si>
    <t>469.89307572923644</t>
  </si>
  <si>
    <t>118.8061174197004</t>
  </si>
  <si>
    <t>107.02843198861824</t>
  </si>
  <si>
    <t>506.89144923411567</t>
  </si>
  <si>
    <t>179.21628412670515</t>
  </si>
  <si>
    <t>14.693239912796122</t>
  </si>
  <si>
    <t>210.54200531542384</t>
  </si>
  <si>
    <t>193.71261657444126</t>
  </si>
  <si>
    <t>967.2590225411202</t>
  </si>
  <si>
    <t>87.57561729868615</t>
  </si>
  <si>
    <t>905.1426420375108</t>
  </si>
  <si>
    <t>83.50754288459291</t>
  </si>
  <si>
    <t>18.936670693112486</t>
  </si>
  <si>
    <t>225.3231311913967</t>
  </si>
  <si>
    <t>215.82592896878387</t>
  </si>
  <si>
    <t>5.818591057792105</t>
  </si>
  <si>
    <t>122.5109833294836</t>
  </si>
  <si>
    <t>118.5273544336764</t>
  </si>
  <si>
    <t>104.35829433318962</t>
  </si>
  <si>
    <t>75.48642667319439</t>
  </si>
  <si>
    <t>209.00381703363118</t>
  </si>
  <si>
    <t>29.91339937183028</t>
  </si>
  <si>
    <t>3.3774244986191477</t>
  </si>
  <si>
    <t>18.697356738323258</t>
  </si>
  <si>
    <t>3.8104276394677563</t>
  </si>
  <si>
    <t>720.0844608454041</t>
  </si>
  <si>
    <t>67.62085527893551</t>
  </si>
  <si>
    <t>364.3469773019981</t>
  </si>
  <si>
    <t>225.9706982365051</t>
  </si>
  <si>
    <t>212.28779898568905</t>
  </si>
  <si>
    <t>459.8709616789248</t>
  </si>
  <si>
    <t>238.8367045182023</t>
  </si>
  <si>
    <t>43.211917489547105</t>
  </si>
  <si>
    <t>259.3002947575528</t>
  </si>
  <si>
    <t>250.32269630395834</t>
  </si>
  <si>
    <t>501.89511997286854</t>
  </si>
  <si>
    <t>208.53166465344376</t>
  </si>
  <si>
    <t>192.82808407866756</t>
  </si>
  <si>
    <t>17.969676335293375</t>
  </si>
  <si>
    <t>179.37267939141344</t>
  </si>
  <si>
    <t>6.0043102197673734</t>
  </si>
  <si>
    <t>279.4379150574881</t>
  </si>
  <si>
    <t>131.75441410979994</t>
  </si>
  <si>
    <t>8.804397197255042</t>
  </si>
  <si>
    <t>344.6874676089254</t>
  </si>
  <si>
    <t>41.58767818311157</t>
  </si>
  <si>
    <t>68.24811967884841</t>
  </si>
  <si>
    <t>12.220594346472506</t>
  </si>
  <si>
    <t>0.7216719014143478</t>
  </si>
  <si>
    <t>54.64084377594288</t>
  </si>
  <si>
    <t>2.1361488281864696</t>
  </si>
  <si>
    <t>63.80827252958407</t>
  </si>
  <si>
    <t>568.0805931632639</t>
  </si>
  <si>
    <t>12.84575984517539</t>
  </si>
  <si>
    <t>436.5911607937474</t>
  </si>
  <si>
    <t>202.69452524780314</t>
  </si>
  <si>
    <t>984.7204025086664</t>
  </si>
  <si>
    <t>81.70142546489252</t>
  </si>
  <si>
    <t>1005.7620882244289</t>
  </si>
  <si>
    <t>81.24989610996744</t>
  </si>
  <si>
    <t>21.10168639735553</t>
  </si>
  <si>
    <t>938.5380100501195</t>
  </si>
  <si>
    <t>79.77768543108216</t>
  </si>
  <si>
    <t>19.62947571847026</t>
  </si>
  <si>
    <t>388.26098425402364</t>
  </si>
  <si>
    <t>186.18526214076488</t>
  </si>
  <si>
    <t>338.44743908019734</t>
  </si>
  <si>
    <t>119.15036482249559</t>
  </si>
  <si>
    <t>9.468335346556243</t>
  </si>
  <si>
    <t>320.3982909299395</t>
  </si>
  <si>
    <t>44.98147378592351</t>
  </si>
  <si>
    <t>6.062043971880522</t>
  </si>
  <si>
    <t>43.61638664086285</t>
  </si>
  <si>
    <t>122.23265523089793</t>
  </si>
  <si>
    <t>348.5178545909925</t>
  </si>
  <si>
    <t>234.01809132663814</t>
  </si>
  <si>
    <t>506.51408851852494</t>
  </si>
  <si>
    <t>230.71305146187962</t>
  </si>
  <si>
    <t>16.656187484643148</t>
  </si>
  <si>
    <t>612.1559401051155</t>
  </si>
  <si>
    <t>213.58121285346053</t>
  </si>
  <si>
    <t>195.48168156598868</t>
  </si>
  <si>
    <t>18.099531287471844</t>
  </si>
  <si>
    <t>482.2685512949029</t>
  </si>
  <si>
    <t>218.31925585906768</t>
  </si>
  <si>
    <t>310.8118244184331</t>
  </si>
  <si>
    <t>208.54803575763657</t>
  </si>
  <si>
    <t>162.48487985950274</t>
  </si>
  <si>
    <t>157.22231456891785</t>
  </si>
  <si>
    <t>7.736322783161809</t>
  </si>
  <si>
    <t>21.21018854126937</t>
  </si>
  <si>
    <t>80.72554723374337</t>
  </si>
  <si>
    <t>2.886687605657391</t>
  </si>
  <si>
    <t>116.0420928542789</t>
  </si>
  <si>
    <t>42.60404928730436</t>
  </si>
  <si>
    <t>2.8000869774876693</t>
  </si>
  <si>
    <t>355.1714665827517</t>
  </si>
  <si>
    <t>73.62473061126455</t>
  </si>
  <si>
    <t>8.169325924010417</t>
  </si>
  <si>
    <t>658.7065453710504</t>
  </si>
  <si>
    <t>73.23524522821997</t>
  </si>
  <si>
    <t>13.971568011381773</t>
  </si>
  <si>
    <t>784.1357535310727</t>
  </si>
  <si>
    <t>102.52391398878571</t>
  </si>
  <si>
    <t>17.608794394510085</t>
  </si>
  <si>
    <t>866.8420806316519</t>
  </si>
  <si>
    <t>121.69711524512516</t>
  </si>
  <si>
    <t>19.975878231149146</t>
  </si>
  <si>
    <t>119.35286784232996</t>
  </si>
  <si>
    <t>22.05429330722247</t>
  </si>
  <si>
    <t>928.9128930407284</t>
  </si>
  <si>
    <t>109.06419908176422</t>
  </si>
  <si>
    <t>20.610949504393773</t>
  </si>
  <si>
    <t>802.0379172807094</t>
  </si>
  <si>
    <t>91.67858903104866</t>
  </si>
  <si>
    <t>193.60739804304933</t>
  </si>
  <si>
    <t>155.0594539745585</t>
  </si>
  <si>
    <t>146.83239429843493</t>
  </si>
  <si>
    <t>329.71433511423766</t>
  </si>
  <si>
    <t>51.721671901414354</t>
  </si>
  <si>
    <t>6.610514616955426</t>
  </si>
  <si>
    <t>61.575529821588304</t>
  </si>
  <si>
    <t>16.845324957737045</t>
  </si>
  <si>
    <t>173.1202905208702</t>
  </si>
  <si>
    <t>3.666093259184887</t>
  </si>
  <si>
    <t>77.75053877747092</t>
  </si>
  <si>
    <t>664.2640786301499</t>
  </si>
  <si>
    <t>101.78156076341119</t>
  </si>
  <si>
    <t>833.2225910942661</t>
  </si>
  <si>
    <t>121.83110896342794</t>
  </si>
  <si>
    <t>102.6057695097497</t>
  </si>
  <si>
    <t>19.225339453678224</t>
  </si>
  <si>
    <t>129.62085527893552</t>
  </si>
  <si>
    <t>21.70789079454358</t>
  </si>
  <si>
    <t>953.5650241420176</t>
  </si>
  <si>
    <t>134.50538777470922</t>
  </si>
  <si>
    <t>112.33562696326047</t>
  </si>
  <si>
    <t>22.169760811448764</t>
  </si>
  <si>
    <t>904.3947057876502</t>
  </si>
  <si>
    <t>122.44765402259608</t>
  </si>
  <si>
    <t>20.726417008620068</t>
  </si>
  <si>
    <t>781.9844153508895</t>
  </si>
  <si>
    <t>100.58164774089886</t>
  </si>
  <si>
    <t>75.54028509297851</t>
  </si>
  <si>
    <t>10.969412901498087</t>
  </si>
  <si>
    <t>227.48252819242327</t>
  </si>
  <si>
    <t>63.863851171813536</t>
  </si>
  <si>
    <t>5.4847064507490435</t>
  </si>
  <si>
    <t>61.55991954903683</t>
  </si>
  <si>
    <t>16.903058709850193</t>
  </si>
  <si>
    <t>95.60389452335242</t>
  </si>
  <si>
    <t>48.82464363377687</t>
  </si>
  <si>
    <t>2.8289538535442436</t>
  </si>
  <si>
    <t>506.6302011555912</t>
  </si>
  <si>
    <t>56.30116453242952</t>
  </si>
  <si>
    <t>10.305474752196886</t>
  </si>
  <si>
    <t>748.4203789367991</t>
  </si>
  <si>
    <t>69.68892969302875</t>
  </si>
  <si>
    <t>15.732447450832781</t>
  </si>
  <si>
    <t>78.97975356347818</t>
  </si>
  <si>
    <t>19.716076346639984</t>
  </si>
  <si>
    <t>1025.2779569746242</t>
  </si>
  <si>
    <t>83.88496738321206</t>
  </si>
  <si>
    <t>21.967692679052746</t>
  </si>
  <si>
    <t>1037.3511757458468</t>
  </si>
  <si>
    <t>86.00043488743836</t>
  </si>
  <si>
    <t>22.314095191731635</t>
  </si>
  <si>
    <t>963.9379035954302</t>
  </si>
  <si>
    <t>83.49935733249652</t>
  </si>
  <si>
    <t>20.697550132563496</t>
  </si>
  <si>
    <t>809.3726931749457</t>
  </si>
  <si>
    <t>77.46833534655624</t>
  </si>
  <si>
    <t>588.0929243538009</t>
  </si>
  <si>
    <t>67.28263831835302</t>
  </si>
  <si>
    <t>321.1266044489503</t>
  </si>
  <si>
    <t>50.80827252958407</t>
  </si>
  <si>
    <t>6.581647740898852</t>
  </si>
  <si>
    <t>0.4618700169051826</t>
  </si>
  <si>
    <t>185.6073650155567</t>
  </si>
  <si>
    <t>41.93192558590677</t>
  </si>
  <si>
    <t>3.897028267637478</t>
  </si>
  <si>
    <t>439.2208797057769</t>
  </si>
  <si>
    <t>68.90521381973389</t>
  </si>
  <si>
    <t>670.9235770590627</t>
  </si>
  <si>
    <t>74.72598212118173</t>
  </si>
  <si>
    <t>831.8791022611546</t>
  </si>
  <si>
    <t>100.11159217189727</t>
  </si>
  <si>
    <t>18.734602560716468</t>
  </si>
  <si>
    <t>927.1606115553927</t>
  </si>
  <si>
    <t>107.67040347895227</t>
  </si>
  <si>
    <t>20.986218893129234</t>
  </si>
  <si>
    <t>110.7281372310654</t>
  </si>
  <si>
    <t>21.39035515792127</t>
  </si>
  <si>
    <t>881.3041594079843</t>
  </si>
  <si>
    <t>103.9775984535945</t>
  </si>
  <si>
    <t>756.4167883835912</t>
  </si>
  <si>
    <t>88.44765402259607</t>
  </si>
  <si>
    <t>16.800521864926015</t>
  </si>
  <si>
    <t>275.9103864594557</t>
  </si>
  <si>
    <t>146.62860594359356</t>
  </si>
  <si>
    <t>160.65789616855545</t>
  </si>
  <si>
    <t>81.17923169855216</t>
  </si>
  <si>
    <t>5.1094370620135825</t>
  </si>
  <si>
    <t>27.45257671082498</t>
  </si>
  <si>
    <t>19.412321816888436</t>
  </si>
  <si>
    <t>168.85645426606104</t>
  </si>
  <si>
    <t>421.7394630122908</t>
  </si>
  <si>
    <t>9.670403478952261</t>
  </si>
  <si>
    <t>180.95402487525655</t>
  </si>
  <si>
    <t>210.77681565620546</t>
  </si>
  <si>
    <t>200.7888765406309</t>
  </si>
  <si>
    <t>9.987939115574573</t>
  </si>
  <si>
    <t>825.8192464198715</t>
  </si>
  <si>
    <t>101.9672577916144</t>
  </si>
  <si>
    <t>18.82120318888619</t>
  </si>
  <si>
    <t>76.93920806098197</t>
  </si>
  <si>
    <t>294.73114278851773</t>
  </si>
  <si>
    <t>283.9349311433591</t>
  </si>
  <si>
    <t>10.796211645158643</t>
  </si>
  <si>
    <t>278.5644068618294</t>
  </si>
  <si>
    <t>261.8216187490165</t>
  </si>
  <si>
    <t>16.742788112812867</t>
  </si>
  <si>
    <t>873.4090550534654</t>
  </si>
  <si>
    <t>108.48686156063273</t>
  </si>
  <si>
    <t>731.2454541283199</t>
  </si>
  <si>
    <t>99.94657646765422</t>
  </si>
  <si>
    <t>529.7524456506417</t>
  </si>
  <si>
    <t>82.85782072960083</t>
  </si>
  <si>
    <t>12.095221067704468</t>
  </si>
  <si>
    <t>277.0212809724134</t>
  </si>
  <si>
    <t>62.13399371830278</t>
  </si>
  <si>
    <t>25.095694788450405</t>
  </si>
  <si>
    <t>22.15251993237927</t>
  </si>
  <si>
    <t>51.87255141596647</t>
  </si>
  <si>
    <t>59.23696545066531</t>
  </si>
  <si>
    <t>266.6628501199745</t>
  </si>
  <si>
    <t>108.03489731826929</t>
  </si>
  <si>
    <t>38.35467518303397</t>
  </si>
  <si>
    <t>196.1891374730939</t>
  </si>
  <si>
    <t>189.28995409557274</t>
  </si>
  <si>
    <t>10.724003760212536</t>
  </si>
  <si>
    <t>178.3149456393003</t>
  </si>
  <si>
    <t>7.9158743462346965</t>
  </si>
  <si>
    <t>157.2778932111473</t>
  </si>
  <si>
    <t>5.138303938070156</t>
  </si>
  <si>
    <t>496.42025382352074</t>
  </si>
  <si>
    <t>229.0305870985019</t>
  </si>
  <si>
    <t>501.01355191376064</t>
  </si>
  <si>
    <t>164.09263107038245</t>
  </si>
  <si>
    <t>228.5697832352541</t>
  </si>
  <si>
    <t>157.7233921238597</t>
  </si>
  <si>
    <t>9.121932833877356</t>
  </si>
  <si>
    <t>187.08327472554004</t>
  </si>
  <si>
    <t>74.42050736898484</t>
  </si>
  <si>
    <t>5.426972698635895</t>
  </si>
  <si>
    <t>188.4143012036733</t>
  </si>
  <si>
    <t>4.330031408486087</t>
  </si>
  <si>
    <t>442.0247234373871</t>
  </si>
  <si>
    <t>671.1467575230314</t>
  </si>
  <si>
    <t>15.472645566323617</t>
  </si>
  <si>
    <t>842.2302451023069</t>
  </si>
  <si>
    <t>105.22705967612356</t>
  </si>
  <si>
    <t>19.427407586074242</t>
  </si>
  <si>
    <t>937.8122566469688</t>
  </si>
  <si>
    <t>111.93020536346143</t>
  </si>
  <si>
    <t>90.22231456891785</t>
  </si>
  <si>
    <t>208.20809857460875</t>
  </si>
  <si>
    <t>19.802676974809703</t>
  </si>
  <si>
    <t>547.2683792054306</t>
  </si>
  <si>
    <t>220.96466779429238</t>
  </si>
  <si>
    <t>203.44247402795202</t>
  </si>
  <si>
    <t>397.7691448819457</t>
  </si>
  <si>
    <t>202.34812273512424</t>
  </si>
  <si>
    <t>378.04631409850685</t>
  </si>
  <si>
    <t>117.65144237743743</t>
  </si>
  <si>
    <t>166.6373540220303</t>
  </si>
  <si>
    <t>80.49676733517448</t>
  </si>
  <si>
    <t>41.40403483668611</t>
  </si>
  <si>
    <t>24.181386808435846</t>
  </si>
  <si>
    <t>107.41390945846754</t>
  </si>
  <si>
    <t>56.507107997154556</t>
  </si>
  <si>
    <t>3.4351582507322953</t>
  </si>
  <si>
    <t>433.42558168339474</t>
  </si>
  <si>
    <t>74.70314568733787</t>
  </si>
  <si>
    <t>667.6801520414881</t>
  </si>
  <si>
    <t>88.80224208737135</t>
  </si>
  <si>
    <t>15.386044938153894</t>
  </si>
  <si>
    <t>839.6776988223546</t>
  </si>
  <si>
    <t>98.94873157753791</t>
  </si>
  <si>
    <t>19.340806957904523</t>
  </si>
  <si>
    <t>938.7030959821046</t>
  </si>
  <si>
    <t>105.62301038881921</t>
  </si>
  <si>
    <t>21.592423290317285</t>
  </si>
  <si>
    <t>14.863714699036894</t>
  </si>
  <si>
    <t>204.91899492660465</t>
  </si>
  <si>
    <t>198.13527905330977</t>
  </si>
  <si>
    <t>48.75070815563366</t>
  </si>
  <si>
    <t>269.5208891040253</t>
  </si>
  <si>
    <t>260.05255375746907</t>
  </si>
  <si>
    <t>51.67520904940303</t>
  </si>
  <si>
    <t>234.84057985053133</t>
  </si>
  <si>
    <t>226.44031891806833</t>
  </si>
  <si>
    <t>353.9741404413335</t>
  </si>
  <si>
    <t>128.20809857460873</t>
  </si>
  <si>
    <t>291.57962517319237</t>
  </si>
  <si>
    <t>50.75053877747092</t>
  </si>
  <si>
    <t>6.523913988785704</t>
  </si>
  <si>
    <t>26.892718047870105</t>
  </si>
  <si>
    <t>100.49744573744108</t>
  </si>
  <si>
    <t>223.91899492660465</t>
  </si>
  <si>
    <t>36.78547383119646</t>
  </si>
  <si>
    <t>245.5415704279855</t>
  </si>
  <si>
    <t>237.0547088673528</t>
  </si>
  <si>
    <t>17.598406522017605</t>
  </si>
  <si>
    <t>223.24471611532337</t>
  </si>
  <si>
    <t>7.418787146539495</t>
  </si>
  <si>
    <t>190.37986193354274</t>
  </si>
  <si>
    <t>331.77853587865087</t>
  </si>
  <si>
    <t>317.5471659827599</t>
  </si>
  <si>
    <t>223.2136289284905</t>
  </si>
  <si>
    <t>303.2136941293831</t>
  </si>
  <si>
    <t>289.24212611800135</t>
  </si>
  <si>
    <t>199.32954197129064</t>
  </si>
  <si>
    <t>248.7746605463218</t>
  </si>
  <si>
    <t>11.719951678969009</t>
  </si>
  <si>
    <t>337.00658392607727</t>
  </si>
  <si>
    <t>135.2554916647418</t>
  </si>
  <si>
    <t>237.07374406005533</t>
  </si>
  <si>
    <t>66.32572118871872</t>
  </si>
  <si>
    <t>75.77110410466923</t>
  </si>
  <si>
    <t>22.81645808168047</t>
  </si>
  <si>
    <t>10.149068871985138</t>
  </si>
  <si>
    <t>125.30891519708757</t>
  </si>
  <si>
    <t>276.22710188459547</t>
  </si>
  <si>
    <t>206.4325682534103</t>
  </si>
  <si>
    <t>194.59714907021498</t>
  </si>
  <si>
    <t>768.9050795048158</t>
  </si>
  <si>
    <t>135.15683015214665</t>
  </si>
  <si>
    <t>19.28307320579137</t>
  </si>
  <si>
    <t>886.5601391527065</t>
  </si>
  <si>
    <t>133.13011838597376</t>
  </si>
  <si>
    <t>21.679023918487008</t>
  </si>
  <si>
    <t>919.7353547650266</t>
  </si>
  <si>
    <t>126.54459531274588</t>
  </si>
  <si>
    <t>862.1869288693972</t>
  </si>
  <si>
    <t>118.88065716344468</t>
  </si>
  <si>
    <t>722.6641276595325</t>
  </si>
  <si>
    <t>107.6579077070885</t>
  </si>
  <si>
    <t>267.6592633282605</t>
  </si>
  <si>
    <t>155.9358009182358</t>
  </si>
  <si>
    <t>145.94786180266124</t>
  </si>
  <si>
    <t>65.42266247886853</t>
  </si>
  <si>
    <t>53.978970686809454</t>
  </si>
  <si>
    <t>27.15251993237927</t>
  </si>
  <si>
    <t>1.5010775549418434</t>
  </si>
  <si>
    <t>102.51775149523634</t>
  </si>
  <si>
    <t>62.958637352079656</t>
  </si>
  <si>
    <t>478.02440527631177</t>
  </si>
  <si>
    <t>68.55062575495859</t>
  </si>
  <si>
    <t>11.056013529667808</t>
  </si>
  <si>
    <t>83.62085527893552</t>
  </si>
  <si>
    <t>16.396385600133982</t>
  </si>
  <si>
    <t>884.8851349807597</t>
  </si>
  <si>
    <t>92.88281227332837</t>
  </si>
  <si>
    <t>72.53166465344376</t>
  </si>
  <si>
    <t>976.4209388758709</t>
  </si>
  <si>
    <t>99.47049045643993</t>
  </si>
  <si>
    <t>22.51616332412765</t>
  </si>
  <si>
    <t>979.8128092562511</t>
  </si>
  <si>
    <t>104.12408794376105</t>
  </si>
  <si>
    <t>22.747098332580244</t>
  </si>
  <si>
    <t>899.0203959833043</t>
  </si>
  <si>
    <t>104.21887412402717</t>
  </si>
  <si>
    <t>21.072819521298957</t>
  </si>
  <si>
    <t>99.92805025357775</t>
  </si>
  <si>
    <t>17.666528146623236</t>
  </si>
  <si>
    <t>235.84209816714602</t>
  </si>
  <si>
    <t>166.31925585906765</t>
  </si>
  <si>
    <t>156.56225175194567</t>
  </si>
  <si>
    <t>9.757004107121983</t>
  </si>
  <si>
    <t>70.72985745351076</t>
  </si>
  <si>
    <t>23.11595929592866</t>
  </si>
  <si>
    <t>28.63291616336094</t>
  </si>
  <si>
    <t>62.31538052673863</t>
  </si>
  <si>
    <t>4.820768301447843</t>
  </si>
  <si>
    <t>415.6219954604726</t>
  </si>
  <si>
    <t>93.00000000000001</t>
  </si>
  <si>
    <t>10.738477893045495</t>
  </si>
  <si>
    <t>659.6373732281013</t>
  </si>
  <si>
    <t>104.6475670451084</t>
  </si>
  <si>
    <t>16.194317467737964</t>
  </si>
  <si>
    <t>846.2491685875146</t>
  </si>
  <si>
    <t>111.40026093246301</t>
  </si>
  <si>
    <t>20.29341386777146</t>
  </si>
  <si>
    <t>954.6521662203629</t>
  </si>
  <si>
    <t>113.76734476910207</t>
  </si>
  <si>
    <t>22.66049770441052</t>
  </si>
  <si>
    <t>979.3206393555686</t>
  </si>
  <si>
    <t>111.57561729868615</t>
  </si>
  <si>
    <t>23.122367721315705</t>
  </si>
  <si>
    <t>919.8650477483677</t>
  </si>
  <si>
    <t>104.76734476910207</t>
  </si>
  <si>
    <t>21.62129016637386</t>
  </si>
  <si>
    <t>781.5539169467633</t>
  </si>
  <si>
    <t>92.60232906485902</t>
  </si>
  <si>
    <t>13.509697994476591</t>
  </si>
  <si>
    <t>325.7347252391401</t>
  </si>
  <si>
    <t>56.29900942254583</t>
  </si>
  <si>
    <t>74.76090617740994</t>
  </si>
  <si>
    <t>25.672123701397602</t>
  </si>
  <si>
    <t>1.7897463155075826</t>
  </si>
  <si>
    <t>200.09174868126905</t>
  </si>
  <si>
    <t>53.787591205623905</t>
  </si>
  <si>
    <t>456.2225252084424</t>
  </si>
  <si>
    <t>77.45368446480879</t>
  </si>
  <si>
    <t>516.9335111171295</t>
  </si>
  <si>
    <t>139.29685431266213</t>
  </si>
  <si>
    <t>865.1779069750104</t>
  </si>
  <si>
    <t>98.21887412402717</t>
  </si>
  <si>
    <t>959.2930933562309</t>
  </si>
  <si>
    <t>103.92201981136503</t>
  </si>
  <si>
    <t>22.545030200184225</t>
  </si>
  <si>
    <t>460.0764784669122</t>
  </si>
  <si>
    <t>279.0077506646581</t>
  </si>
  <si>
    <t>18.07066441141527</t>
  </si>
  <si>
    <t>350.1682329439575</t>
  </si>
  <si>
    <t>291.3127905294166</t>
  </si>
  <si>
    <t>275.0896061856221</t>
  </si>
  <si>
    <t>243.6324812759226</t>
  </si>
  <si>
    <t>229.97844890116315</t>
  </si>
  <si>
    <t>364.5587480419473</t>
  </si>
  <si>
    <t>130.61223483940077</t>
  </si>
  <si>
    <t>11.200347909950677</t>
  </si>
  <si>
    <t>210.37073778105528</t>
  </si>
  <si>
    <t>77.96897801405974</t>
  </si>
  <si>
    <t>60.47726121169809</t>
  </si>
  <si>
    <t>29.15251993237927</t>
  </si>
  <si>
    <t>1.7320125633944348</t>
  </si>
  <si>
    <t>132.63005965382692</t>
  </si>
  <si>
    <t>62.70917612955058</t>
  </si>
  <si>
    <t>498.1236931934622</t>
  </si>
  <si>
    <t>69.27229765637294</t>
  </si>
  <si>
    <t>732.3683399492584</t>
  </si>
  <si>
    <t>83.48686156063273</t>
  </si>
  <si>
    <t>17.146924377604904</t>
  </si>
  <si>
    <t>903.0601653972357</t>
  </si>
  <si>
    <t>93.63335105079929</t>
  </si>
  <si>
    <t>992.3651342596787</t>
  </si>
  <si>
    <t>101.07669485362798</t>
  </si>
  <si>
    <t>998.0737411549751</t>
  </si>
  <si>
    <t>103.99009422545828</t>
  </si>
  <si>
    <t>23.497637110051166</t>
  </si>
  <si>
    <t>921.0488127824624</t>
  </si>
  <si>
    <t>102.31581541417698</t>
  </si>
  <si>
    <t>21.82335829876988</t>
  </si>
  <si>
    <t>766.4273942252397</t>
  </si>
  <si>
    <t>18.359333171981007</t>
  </si>
  <si>
    <t>549.9372300631978</t>
  </si>
  <si>
    <t>297.71475263411315</t>
  </si>
  <si>
    <t>7.620855278935513</t>
  </si>
  <si>
    <t>60.83780383485836</t>
  </si>
  <si>
    <t>128.36019473226204</t>
  </si>
  <si>
    <t>73.64110171545735</t>
  </si>
  <si>
    <t>284.34071761414094</t>
  </si>
  <si>
    <t>132.67815414361033</t>
  </si>
  <si>
    <t>419.3083700284633</t>
  </si>
  <si>
    <t>184.0327422083856</t>
  </si>
  <si>
    <t>488.55380846131203</t>
  </si>
  <si>
    <t>239.48211645342704</t>
  </si>
  <si>
    <t>222.0176564391998</t>
  </si>
  <si>
    <t>516.6485965186195</t>
  </si>
  <si>
    <t>278.45109446748677</t>
  </si>
  <si>
    <t>259.1680212616954</t>
  </si>
  <si>
    <t>523.0861316380765</t>
  </si>
  <si>
    <t>282.27789321114733</t>
  </si>
  <si>
    <t>262.7061512447902</t>
  </si>
  <si>
    <t>19.571741966357113</t>
  </si>
  <si>
    <t>841.2851833480337</t>
  </si>
  <si>
    <t>132.72598212118172</t>
  </si>
  <si>
    <t>21.27488765369497</t>
  </si>
  <si>
    <t>693.2420736332078</t>
  </si>
  <si>
    <t>124.04136264792035</t>
  </si>
  <si>
    <t>285.9954924047015</t>
  </si>
  <si>
    <t>160.22446967880154</t>
  </si>
  <si>
    <t>114.3448548127953</t>
  </si>
  <si>
    <t>103.61007972951708</t>
  </si>
  <si>
    <t>14.405764475912484</t>
  </si>
  <si>
    <t>34.94011113800317</t>
  </si>
  <si>
    <t>31.949427637705323</t>
  </si>
  <si>
    <t>80.98534911825254</t>
  </si>
  <si>
    <t>52.53195830592378</t>
  </si>
  <si>
    <t>160.9418313604485</t>
  </si>
  <si>
    <t>6.148644600050243</t>
  </si>
  <si>
    <t>5.4235360621448425</t>
  </si>
  <si>
    <t>143.54803575763657</t>
  </si>
  <si>
    <t>138.8716018364716</t>
  </si>
  <si>
    <t>4.973871213114141</t>
  </si>
  <si>
    <t>125.25118144497442</t>
  </si>
  <si>
    <t>4.070229523976922</t>
  </si>
  <si>
    <t>8.450360171417284</t>
  </si>
  <si>
    <t>160.01809132663814</t>
  </si>
  <si>
    <t>12.286651661029639</t>
  </si>
  <si>
    <t>187.5355399857728</t>
  </si>
  <si>
    <t>16.731284972491263</t>
  </si>
  <si>
    <t>162.93149069846842</t>
  </si>
  <si>
    <t>31.28222547099425</t>
  </si>
  <si>
    <t>1.7608794394510086</t>
  </si>
  <si>
    <t>197.83699263750572</t>
  </si>
  <si>
    <t>456.0180868607426</t>
  </si>
  <si>
    <t>88.81861319156417</t>
  </si>
  <si>
    <t>11.864286059251878</t>
  </si>
  <si>
    <t>695.6726158816516</t>
  </si>
  <si>
    <t>100.46618023667256</t>
  </si>
  <si>
    <t>877.6115077872242</t>
  </si>
  <si>
    <t>106.24774100008375</t>
  </si>
  <si>
    <t>21.33262140580812</t>
  </si>
  <si>
    <t>978.4836837991267</t>
  </si>
  <si>
    <t>108.49935733249652</t>
  </si>
  <si>
    <t>23.584237738220885</t>
  </si>
  <si>
    <t>993.0486971681611</t>
  </si>
  <si>
    <t>107.90349359728856</t>
  </si>
  <si>
    <t>23.872906498786627</t>
  </si>
  <si>
    <t>928.5438365861401</t>
  </si>
  <si>
    <t>100.09522106770447</t>
  </si>
  <si>
    <t>22.256361439618487</t>
  </si>
  <si>
    <t>790.0783544742382</t>
  </si>
  <si>
    <t>87.90133848740487</t>
  </si>
  <si>
    <t>73.32184585638969</t>
  </si>
  <si>
    <t>55.96294757184703</t>
  </si>
  <si>
    <t>8.198192800066991</t>
  </si>
  <si>
    <t>27.903058709850193</t>
  </si>
  <si>
    <t>24.35371134686129</t>
  </si>
  <si>
    <t>14.018526214076488</t>
  </si>
  <si>
    <t>250.57229859261938</t>
  </si>
  <si>
    <t>46.06807441409324</t>
  </si>
  <si>
    <t>6.264112104276539</t>
  </si>
  <si>
    <t>65.39810582257932</t>
  </si>
  <si>
    <t>79.49720222261283</t>
  </si>
  <si>
    <t>903.7392138546735</t>
  </si>
  <si>
    <t>88.70142546489254</t>
  </si>
  <si>
    <t>21.47695578609099</t>
  </si>
  <si>
    <t>998.6834212154164</t>
  </si>
  <si>
    <t>94.43343802828697</t>
  </si>
  <si>
    <t>23.67083836639061</t>
  </si>
  <si>
    <t>1010.1824550756729</t>
  </si>
  <si>
    <t>23.959507126956346</t>
  </si>
  <si>
    <t>936.8845047285564</t>
  </si>
  <si>
    <t>93.99009422545826</t>
  </si>
  <si>
    <t>22.342962067788207</t>
  </si>
  <si>
    <t>787.2117208925015</t>
  </si>
  <si>
    <t>18.96553756916906</t>
  </si>
  <si>
    <t>54.58070146456879</t>
  </si>
  <si>
    <t>191.14174438296087</t>
  </si>
  <si>
    <t>323.07036593198325</t>
  </si>
  <si>
    <t>58.645411935224715</t>
  </si>
  <si>
    <t>77.79660050594761</t>
  </si>
  <si>
    <t>29.700990577454174</t>
  </si>
  <si>
    <t>45.957642462076784</t>
  </si>
  <si>
    <t>166.30676008720388</t>
  </si>
  <si>
    <t>160.1003817350405</t>
  </si>
  <si>
    <t>276.6976771809813</t>
  </si>
  <si>
    <t>231.5273544336764</t>
  </si>
  <si>
    <t>17.21989568517297</t>
  </si>
  <si>
    <t>220.50451799983253</t>
  </si>
  <si>
    <t>213.17233148146275</t>
  </si>
  <si>
    <t>103.36240369512224</t>
  </si>
  <si>
    <t>342.03618265327634</t>
  </si>
  <si>
    <t>329.04608842781806</t>
  </si>
  <si>
    <t>537.5260716716897</t>
  </si>
  <si>
    <t>289.2490263350908</t>
  </si>
  <si>
    <t>268.89787871520616</t>
  </si>
  <si>
    <t>490.88826903011085</t>
  </si>
  <si>
    <t>263.5769026336931</t>
  </si>
  <si>
    <t>245.01550132931612</t>
  </si>
  <si>
    <t>18.561401304377025</t>
  </si>
  <si>
    <t>238.2343754533433</t>
  </si>
  <si>
    <t>143.66589958839427</t>
  </si>
  <si>
    <t>197.61395506184613</t>
  </si>
  <si>
    <t>9.208533462047077</t>
  </si>
  <si>
    <t>165.57866793941037</t>
  </si>
  <si>
    <t>97.51529354925096</t>
  </si>
  <si>
    <t>28.585182158926987</t>
  </si>
  <si>
    <t>38.88237738589002</t>
  </si>
  <si>
    <t>20.51007209166144</t>
  </si>
  <si>
    <t>18.585523073227883</t>
  </si>
  <si>
    <t>0.2020681323960174</t>
  </si>
  <si>
    <t>484.08079373306197</t>
  </si>
  <si>
    <t>84.26195699439286</t>
  </si>
  <si>
    <t>489.6245153285131</t>
  </si>
  <si>
    <t>164.9009035999665</t>
  </si>
  <si>
    <t>541.4988391350215</t>
  </si>
  <si>
    <t>232.7337327858398</t>
  </si>
  <si>
    <t>18.67686880860332</t>
  </si>
  <si>
    <t>269.3377820731442</t>
  </si>
  <si>
    <t>20.784150760733215</t>
  </si>
  <si>
    <t>467.90079865505663</t>
  </si>
  <si>
    <t>304.2468712252071</t>
  </si>
  <si>
    <t>284.81946363913283</t>
  </si>
  <si>
    <t>511.4215887303382</t>
  </si>
  <si>
    <t>263.1542401548246</t>
  </si>
  <si>
    <t>244.13096883354243</t>
  </si>
  <si>
    <t>19.02327132128221</t>
  </si>
  <si>
    <t>220.53985020554015</t>
  </si>
  <si>
    <t>15.328311186040747</t>
  </si>
  <si>
    <t>172.95156709276114</t>
  </si>
  <si>
    <t>195.5376950956565</t>
  </si>
  <si>
    <t>9.785870983178556</t>
  </si>
  <si>
    <t>132.3913324228262</t>
  </si>
  <si>
    <t>106.92761536613939</t>
  </si>
  <si>
    <t>14.106667866638233</t>
  </si>
  <si>
    <t>39.53597487321113</t>
  </si>
  <si>
    <t>22.988775219110046</t>
  </si>
  <si>
    <t>19.556656197171304</t>
  </si>
  <si>
    <t>233.51978263240161</t>
  </si>
  <si>
    <t>56.94226624788685</t>
  </si>
  <si>
    <t>480.9820677266406</t>
  </si>
  <si>
    <t>80.63722638312832</t>
  </si>
  <si>
    <t>12.528224208553079</t>
  </si>
  <si>
    <t>699.9851018409657</t>
  </si>
  <si>
    <t>96.44765402259608</t>
  </si>
  <si>
    <t>863.2401276743432</t>
  </si>
  <si>
    <t>107.36320850431004</t>
  </si>
  <si>
    <t>21.563556414260713</t>
  </si>
  <si>
    <t>113.09522106770447</t>
  </si>
  <si>
    <t>23.757438994560328</t>
  </si>
  <si>
    <t>968.7172739766686</t>
  </si>
  <si>
    <t>114.26842232404393</t>
  </si>
  <si>
    <t>24.04610775512607</t>
  </si>
  <si>
    <t>900.5993283860851</t>
  </si>
  <si>
    <t>109.14261415783753</t>
  </si>
  <si>
    <t>22.458429572014502</t>
  </si>
  <si>
    <t>757.1082964312446</t>
  </si>
  <si>
    <t>99.57346218880247</t>
  </si>
  <si>
    <t>19.081005073395357</t>
  </si>
  <si>
    <t>552.0731858594906</t>
  </si>
  <si>
    <t>309.38869034760046</t>
  </si>
  <si>
    <t>65.03920753803666</t>
  </si>
  <si>
    <t>74.81040731126033</t>
  </si>
  <si>
    <t>17.897159214431714</t>
  </si>
  <si>
    <t>23.15251993237927</t>
  </si>
  <si>
    <t>136.08901696312128</t>
  </si>
  <si>
    <t>78.69883546757049</t>
  </si>
  <si>
    <t>177.96744956916655</t>
  </si>
  <si>
    <t>169.19344769286127</t>
  </si>
  <si>
    <t>226.1668610455491</t>
  </si>
  <si>
    <t>237.93924136312648</t>
  </si>
  <si>
    <t>12.701425464892521</t>
  </si>
  <si>
    <t>523.3373157260314</t>
  </si>
  <si>
    <t>292.8160231942421</t>
  </si>
  <si>
    <t>272.43600869830095</t>
  </si>
  <si>
    <t>501.78897885535275</t>
  </si>
  <si>
    <t>304.22834501113056</t>
  </si>
  <si>
    <t>434.20574796326883</t>
  </si>
  <si>
    <t>278.9788837886015</t>
  </si>
  <si>
    <t>119.96762498734243</t>
  </si>
  <si>
    <t>281.2136941293831</t>
  </si>
  <si>
    <t>269.78241121097983</t>
  </si>
  <si>
    <t>11.43128291840327</t>
  </si>
  <si>
    <t>252.97449218207876</t>
  </si>
  <si>
    <t>180.85738584216247</t>
  </si>
  <si>
    <t>150.9444503716754</t>
  </si>
  <si>
    <t>105.53381976332744</t>
  </si>
  <si>
    <t>36.96127500675438</t>
  </si>
  <si>
    <t>40.94011113800317</t>
  </si>
  <si>
    <t>6.101825768937667</t>
  </si>
  <si>
    <t>21.123653056322695</t>
  </si>
  <si>
    <t>111.47915285374752</t>
  </si>
  <si>
    <t>87.34209229291153</t>
  </si>
  <si>
    <t>474.1175615111112</t>
  </si>
  <si>
    <t>81.60835950707175</t>
  </si>
  <si>
    <t>696.9863008669889</t>
  </si>
  <si>
    <t>93.88065716344468</t>
  </si>
  <si>
    <t>863.5235636028407</t>
  </si>
  <si>
    <t>103.05601352966781</t>
  </si>
  <si>
    <t>956.2897280354277</t>
  </si>
  <si>
    <t>107.84575984517541</t>
  </si>
  <si>
    <t>23.81517274667348</t>
  </si>
  <si>
    <t>968.6968950820103</t>
  </si>
  <si>
    <t>109.01896110151483</t>
  </si>
  <si>
    <t>24.103841507239217</t>
  </si>
  <si>
    <t>898.0712207016686</t>
  </si>
  <si>
    <t>105.66221792685586</t>
  </si>
  <si>
    <t>751.8315016144649</t>
  </si>
  <si>
    <t>19.138738825508504</t>
  </si>
  <si>
    <t>85.96510268173071</t>
  </si>
  <si>
    <t>304.8266444334303</t>
  </si>
  <si>
    <t>66.03920753803666</t>
  </si>
  <si>
    <t>8.544595312745878</t>
  </si>
  <si>
    <t>74.37757789121717</t>
  </si>
  <si>
    <t>34.16289984148854</t>
  </si>
  <si>
    <t>21.72985745351075</t>
  </si>
  <si>
    <t>256.9364556504441</t>
  </si>
  <si>
    <t>54.98147378592352</t>
  </si>
  <si>
    <t>7.216719014143478</t>
  </si>
  <si>
    <t>509.2058928403456</t>
  </si>
  <si>
    <t>75.19603769018332</t>
  </si>
  <si>
    <t>13.278762986023999</t>
  </si>
  <si>
    <t>729.3620669144703</t>
  </si>
  <si>
    <t>91.03533220570763</t>
  </si>
  <si>
    <t>18.503667552263877</t>
  </si>
  <si>
    <t>891.3488509829526</t>
  </si>
  <si>
    <t>101.0663541916479</t>
  </si>
  <si>
    <t>980.1987870660171</t>
  </si>
  <si>
    <t>107.59629862264632</t>
  </si>
  <si>
    <t>24.450244019918102</t>
  </si>
  <si>
    <t>985.5368839442352</t>
  </si>
  <si>
    <t>110.45196424236345</t>
  </si>
  <si>
    <t>24.65231215231412</t>
  </si>
  <si>
    <t>907.9802610315129</t>
  </si>
  <si>
    <t>108.74881855502558</t>
  </si>
  <si>
    <t>22.94916646497626</t>
  </si>
  <si>
    <t>753.6139806733318</t>
  </si>
  <si>
    <t>102.60232906485903</t>
  </si>
  <si>
    <t>19.456274462130818</t>
  </si>
  <si>
    <t>381.51673190224136</t>
  </si>
  <si>
    <t>137.2473061126454</t>
  </si>
  <si>
    <t>234.11769165097922</t>
  </si>
  <si>
    <t>82.80611741970039</t>
  </si>
  <si>
    <t>56.607923340865035</t>
  </si>
  <si>
    <t>41.430848030964924</t>
  </si>
  <si>
    <t>18.755681435555537</t>
  </si>
  <si>
    <t>25.06591930420955</t>
  </si>
  <si>
    <t>252.55275635243058</t>
  </si>
  <si>
    <t>57.72167190141435</t>
  </si>
  <si>
    <t>511.86484490465074</t>
  </si>
  <si>
    <t>75.36923894652276</t>
  </si>
  <si>
    <t>734.7629839768606</t>
  </si>
  <si>
    <t>89.46833534655626</t>
  </si>
  <si>
    <t>18.705735684659896</t>
  </si>
  <si>
    <t>894.5955652541649</t>
  </si>
  <si>
    <t>100.32615607615706</t>
  </si>
  <si>
    <t>22.487296448071078</t>
  </si>
  <si>
    <t>985.3321260943579</t>
  </si>
  <si>
    <t>105.08703551560808</t>
  </si>
  <si>
    <t>24.594578400200973</t>
  </si>
  <si>
    <t>506.6362694651093</t>
  </si>
  <si>
    <t>315.4489393576031</t>
  </si>
  <si>
    <t>294.5493210926436</t>
  </si>
  <si>
    <t>20.89961826495951</t>
  </si>
  <si>
    <t>932.8164359874921</t>
  </si>
  <si>
    <t>23.32443585371172</t>
  </si>
  <si>
    <t>787.9076128096885</t>
  </si>
  <si>
    <t>91.56527663670606</t>
  </si>
  <si>
    <t>578.0445956944556</t>
  </si>
  <si>
    <t>78.69711524512516</t>
  </si>
  <si>
    <t>15.010775549418435</t>
  </si>
  <si>
    <t>329.2322390770831</t>
  </si>
  <si>
    <t>61.28048320846934</t>
  </si>
  <si>
    <t>85.98703451815003</t>
  </si>
  <si>
    <t>33.93192558590677</t>
  </si>
  <si>
    <t>21.852446523475194</t>
  </si>
  <si>
    <t>26.094786180266123</t>
  </si>
  <si>
    <t>259.74200683077964</t>
  </si>
  <si>
    <t>56.12580816620639</t>
  </si>
  <si>
    <t>506.3631581716335</t>
  </si>
  <si>
    <t>77.19603769018332</t>
  </si>
  <si>
    <t>717.7377666999133</t>
  </si>
  <si>
    <t>95.57346218880247</t>
  </si>
  <si>
    <t>18.619135056490173</t>
  </si>
  <si>
    <t>865.0251537902489</t>
  </si>
  <si>
    <t>111.68074414093235</t>
  </si>
  <si>
    <t>479.42656408663714</t>
  </si>
  <si>
    <t>315.84273496041504</t>
  </si>
  <si>
    <t>295.43385358841726</t>
  </si>
  <si>
    <t>321.9767286787178</t>
  </si>
  <si>
    <t>301.6255810588332</t>
  </si>
  <si>
    <t>493.2973407810054</t>
  </si>
  <si>
    <t>277.79749698016565</t>
  </si>
  <si>
    <t>258.2834887659217</t>
  </si>
  <si>
    <t>19.514008214243965</t>
  </si>
  <si>
    <t>423.6487234443426</t>
  </si>
  <si>
    <t>229.65531770976645</t>
  </si>
  <si>
    <t>66.02591285272014</t>
  </si>
  <si>
    <t>215.2076636871704</t>
  </si>
  <si>
    <t>206.98060401104684</t>
  </si>
  <si>
    <t>20.217148310764266</t>
  </si>
  <si>
    <t>28.806117419700385</t>
  </si>
  <si>
    <t>251.0759232965345</t>
  </si>
  <si>
    <t>62.43300314084861</t>
  </si>
  <si>
    <t>500.23696041311695</t>
  </si>
  <si>
    <t>83.56096641693868</t>
  </si>
  <si>
    <t>719.9802416232552</t>
  </si>
  <si>
    <t>99.40026093246303</t>
  </si>
  <si>
    <t>881.8454908932039</t>
  </si>
  <si>
    <t>109.43128291840327</t>
  </si>
  <si>
    <t>24.85438028471014</t>
  </si>
  <si>
    <t>977.0268273632189</t>
  </si>
  <si>
    <t>116.13442860574114</t>
  </si>
  <si>
    <t>25.02758154104958</t>
  </si>
  <si>
    <t>898.0655720013099</t>
  </si>
  <si>
    <t>115.28694853812041</t>
  </si>
  <si>
    <t>23.295568977655147</t>
  </si>
  <si>
    <t>735.9369035299828</t>
  </si>
  <si>
    <t>112.59198840287894</t>
  </si>
  <si>
    <t>313.72095562199314</t>
  </si>
  <si>
    <t>167.88840782810274</t>
  </si>
  <si>
    <t>155.67771925617197</t>
  </si>
  <si>
    <t>12.210688571930765</t>
  </si>
  <si>
    <t>78.31577479989197</t>
  </si>
  <si>
    <t>126.95432713231229</t>
  </si>
  <si>
    <t>35.53841571908099</t>
  </si>
  <si>
    <t>50.18957236053225</t>
  </si>
  <si>
    <t>19.85451453903217</t>
  </si>
  <si>
    <t>32.488581783078075</t>
  </si>
  <si>
    <t>217.8923783384286</t>
  </si>
  <si>
    <t>75.44118869294502</t>
  </si>
  <si>
    <t>454.35480377081774</t>
  </si>
  <si>
    <t>100.8763469436773</t>
  </si>
  <si>
    <t>662.5918473305582</t>
  </si>
  <si>
    <t>120.16717081412673</t>
  </si>
  <si>
    <t>18.44593380015073</t>
  </si>
  <si>
    <t>816.6144405637962</t>
  </si>
  <si>
    <t>133.6497221549921</t>
  </si>
  <si>
    <t>22.19862768750534</t>
  </si>
  <si>
    <t>897.8468285372459</t>
  </si>
  <si>
    <t>143.6600628169722</t>
  </si>
  <si>
    <t>24.248175887522088</t>
  </si>
  <si>
    <t>899.1649353888668</t>
  </si>
  <si>
    <t>147.37139405640644</t>
  </si>
  <si>
    <t>24.42137714386153</t>
  </si>
  <si>
    <t>825.4938053390625</t>
  </si>
  <si>
    <t>143.92805025357774</t>
  </si>
  <si>
    <t>671.0247877854123</t>
  </si>
  <si>
    <t>139.52175887890203</t>
  </si>
  <si>
    <t>468.16801691400235</t>
  </si>
  <si>
    <t>124.02886687605658</t>
  </si>
  <si>
    <t>14.346837400117234</t>
  </si>
  <si>
    <t>248.19494528412045</t>
  </si>
  <si>
    <t>94.40198115490834</t>
  </si>
  <si>
    <t>20.09360929104271</t>
  </si>
  <si>
    <t>32.517448659134644</t>
  </si>
  <si>
    <t>236.37426386298867</t>
  </si>
  <si>
    <t>474.98421590297187</t>
  </si>
  <si>
    <t>94.14648949016657</t>
  </si>
  <si>
    <t>686.4163917542193</t>
  </si>
  <si>
    <t>111.69711524512515</t>
  </si>
  <si>
    <t>843.3782110731345</t>
  </si>
  <si>
    <t>124.32400096627339</t>
  </si>
  <si>
    <t>22.602763952297373</t>
  </si>
  <si>
    <t>130.79621164515865</t>
  </si>
  <si>
    <t>934.6593750555638</t>
  </si>
  <si>
    <t>131.8539453972718</t>
  </si>
  <si>
    <t>24.825513408653563</t>
  </si>
  <si>
    <t>858.5446868963331</t>
  </si>
  <si>
    <t>129.23740033810367</t>
  </si>
  <si>
    <t>23.09350084525913</t>
  </si>
  <si>
    <t>709.9615781159816</t>
  </si>
  <si>
    <t>121.35071273244627</t>
  </si>
  <si>
    <t>419.31953220214444</t>
  </si>
  <si>
    <t>128.4700555690016</t>
  </si>
  <si>
    <t>13.480831118420017</t>
  </si>
  <si>
    <t>256.42569466231714</t>
  </si>
  <si>
    <t>77.33606185069881</t>
  </si>
  <si>
    <t>34.30695519961705</t>
  </si>
  <si>
    <t>46.56484174926771</t>
  </si>
  <si>
    <t>28.425348894550464</t>
  </si>
  <si>
    <t>36.430848030964924</t>
  </si>
  <si>
    <t>34.496767335174475</t>
  </si>
  <si>
    <t>124.09316981677317</t>
  </si>
  <si>
    <t>244.89888307884047</t>
  </si>
  <si>
    <t>172.86772650414258</t>
  </si>
  <si>
    <t>161.8694467265879</t>
  </si>
  <si>
    <t>685.4369670829335</t>
  </si>
  <si>
    <t>115.40844648455942</t>
  </si>
  <si>
    <t>18.994404445225634</t>
  </si>
  <si>
    <t>847.3199984083741</t>
  </si>
  <si>
    <t>123.64153660289568</t>
  </si>
  <si>
    <t>22.80483208469339</t>
  </si>
  <si>
    <t>132.7384778930455</t>
  </si>
  <si>
    <t>501.9382619254648</t>
  </si>
  <si>
    <t>331.2076636871704</t>
  </si>
  <si>
    <t>309.58637352079654</t>
  </si>
  <si>
    <t>465.82260990598303</t>
  </si>
  <si>
    <t>297.5458806477529</t>
  </si>
  <si>
    <t>277.7432036729432</t>
  </si>
  <si>
    <t>19.42751624452223</t>
  </si>
  <si>
    <t>227.89831360264446</t>
  </si>
  <si>
    <t>124.80311535462917</t>
  </si>
  <si>
    <t>220.30460497732022</t>
  </si>
  <si>
    <t>210.51873399414166</t>
  </si>
  <si>
    <t>200.0722860951033</t>
  </si>
  <si>
    <t>100.69883546757049</t>
  </si>
  <si>
    <t>47.04766486783875</t>
  </si>
  <si>
    <t>132.35403796543235</t>
  </si>
  <si>
    <t>100.08229040840236</t>
  </si>
  <si>
    <t>419.5491531189642</t>
  </si>
  <si>
    <t>121.3360618506988</t>
  </si>
  <si>
    <t>45.00739511455884</t>
  </si>
  <si>
    <t>259.5312297660054</t>
  </si>
  <si>
    <t>11.860568638880176</t>
  </si>
  <si>
    <t>193.92933558858476</t>
  </si>
  <si>
    <t>731.0307459413419</t>
  </si>
  <si>
    <t>230.5937086253243</t>
  </si>
  <si>
    <t>23.61310461427746</t>
  </si>
  <si>
    <t>56.629956358319326</t>
  </si>
  <si>
    <t>334.35328340246025</t>
  </si>
  <si>
    <t>319.93776842185173</t>
  </si>
  <si>
    <t>338.9827591209305</t>
  </si>
  <si>
    <t>321.0852959658547</t>
  </si>
  <si>
    <t>17.78616316842623</t>
  </si>
  <si>
    <t>223.3024498674365</t>
  </si>
  <si>
    <t>517.1213855970041</t>
  </si>
  <si>
    <t>104.46402512678887</t>
  </si>
  <si>
    <t>15.12624305364473</t>
  </si>
  <si>
    <t>292.20863304467025</t>
  </si>
  <si>
    <t>79.25980188450917</t>
  </si>
  <si>
    <t>9.381734718386522</t>
  </si>
  <si>
    <t>70.59115149242324</t>
  </si>
  <si>
    <t>45.806117419700385</t>
  </si>
  <si>
    <t>3.348557622562574</t>
  </si>
  <si>
    <t>30.689464406866218</t>
  </si>
  <si>
    <t>42.05557864222946</t>
  </si>
  <si>
    <t>229.28634045991998</t>
  </si>
  <si>
    <t>86.06591930420954</t>
  </si>
  <si>
    <t>464.2460849571084</t>
  </si>
  <si>
    <t>113.38561005071554</t>
  </si>
  <si>
    <t>674.8311876054752</t>
  </si>
  <si>
    <t>131.82076830144786</t>
  </si>
  <si>
    <t>19.48514133818739</t>
  </si>
  <si>
    <t>834.0996088687535</t>
  </si>
  <si>
    <t>142.70745590710524</t>
  </si>
  <si>
    <t>388.6490832912251</t>
  </si>
  <si>
    <t>342.3972360477026</t>
  </si>
  <si>
    <t>322.8543609574021</t>
  </si>
  <si>
    <t>19.542875090300537</t>
  </si>
  <si>
    <t>521.3416054776133</t>
  </si>
  <si>
    <t>329.04480309281104</t>
  </si>
  <si>
    <t>306.9327760334754</t>
  </si>
  <si>
    <t>22.112027059335617</t>
  </si>
  <si>
    <t>622.5559718113611</t>
  </si>
  <si>
    <t>241.9276153661394</t>
  </si>
  <si>
    <t>179.22834501113056</t>
  </si>
  <si>
    <t>5.8599758394845045</t>
  </si>
  <si>
    <t>175.3688040590844</t>
  </si>
  <si>
    <t>3.1237775447669485</t>
  </si>
  <si>
    <t>1.7031456873378608</t>
  </si>
  <si>
    <t>30.075751117797253</t>
  </si>
  <si>
    <t>220.26419091505358</t>
  </si>
  <si>
    <t>92.34424740279522</t>
  </si>
  <si>
    <t>449.6101470038627</t>
  </si>
  <si>
    <t>124.08660062816972</t>
  </si>
  <si>
    <t>14.404571152230382</t>
  </si>
  <si>
    <t>145.2330901183363</t>
  </si>
  <si>
    <t>815.1015819775259</t>
  </si>
  <si>
    <t>157.91770959159766</t>
  </si>
  <si>
    <t>134.44893935760308</t>
  </si>
  <si>
    <t>23.46877023399459</t>
  </si>
  <si>
    <t>903.4002390986374</t>
  </si>
  <si>
    <t>162.64972215499208</t>
  </si>
  <si>
    <t>25.547185310067913</t>
  </si>
  <si>
    <t>912.1154597460177</t>
  </si>
  <si>
    <t>161.05385841978415</t>
  </si>
  <si>
    <t>25.720386566407356</t>
  </si>
  <si>
    <t>842.6761497451444</t>
  </si>
  <si>
    <t>153.10125150991718</t>
  </si>
  <si>
    <t>701.4931687164577</t>
  </si>
  <si>
    <t>139.8496351775044</t>
  </si>
  <si>
    <t>20.43774824805433</t>
  </si>
  <si>
    <t>500.6384666439542</t>
  </si>
  <si>
    <t>120.70314568733787</t>
  </si>
  <si>
    <t>105.25936699707083</t>
  </si>
  <si>
    <t>270.8496122216157</t>
  </si>
  <si>
    <t>93.52778932111474</t>
  </si>
  <si>
    <t>60.993056073064615</t>
  </si>
  <si>
    <t>52.94011113800317</t>
  </si>
  <si>
    <t>33.67519102043465</t>
  </si>
  <si>
    <t>44.94011113800317</t>
  </si>
  <si>
    <t>231.74708099062912</t>
  </si>
  <si>
    <t>470.85537964290785</t>
  </si>
  <si>
    <t>112.81861319156417</t>
  </si>
  <si>
    <t>14.635506160682974</t>
  </si>
  <si>
    <t>685.0545540437768</t>
  </si>
  <si>
    <t>128.62904083103192</t>
  </si>
  <si>
    <t>19.83154385086628</t>
  </si>
  <si>
    <t>841.7024889081212</t>
  </si>
  <si>
    <t>139.48686156063275</t>
  </si>
  <si>
    <t>926.8624115278368</t>
  </si>
  <si>
    <t>145.04567286768773</t>
  </si>
  <si>
    <t>25.633785938237633</t>
  </si>
  <si>
    <t>934.4072860490462</t>
  </si>
  <si>
    <t>144.3054747521969</t>
  </si>
  <si>
    <t>25.778120318520504</t>
  </si>
  <si>
    <t>859.5564151461741</t>
  </si>
  <si>
    <t>138.9775984535945</t>
  </si>
  <si>
    <t>23.98837400301292</t>
  </si>
  <si>
    <t>710.9800020674454</t>
  </si>
  <si>
    <t>129.26411210427653</t>
  </si>
  <si>
    <t>20.466615124110902</t>
  </si>
  <si>
    <t>512.7312485077028</t>
  </si>
  <si>
    <t>111.97328823382712</t>
  </si>
  <si>
    <t>286.03718316630926</t>
  </si>
  <si>
    <t>85.76906499154741</t>
  </si>
  <si>
    <t>9.699270355008835</t>
  </si>
  <si>
    <t>69.65218657685661</t>
  </si>
  <si>
    <t>49.60404928730437</t>
  </si>
  <si>
    <t>45.82464363377687</t>
  </si>
  <si>
    <t>218.2997891783872</t>
  </si>
  <si>
    <t>92.43084803096494</t>
  </si>
  <si>
    <t>444.3338436525429</t>
  </si>
  <si>
    <t>122.28866876056574</t>
  </si>
  <si>
    <t>649.6648130453948</t>
  </si>
  <si>
    <t>140.69496013524147</t>
  </si>
  <si>
    <t>804.3586902207923</t>
  </si>
  <si>
    <t>151.52391398878572</t>
  </si>
  <si>
    <t>128.25721188718714</t>
  </si>
  <si>
    <t>23.26670210159857</t>
  </si>
  <si>
    <t>891.1237534334423</t>
  </si>
  <si>
    <t>130.91080937450826</t>
  </si>
  <si>
    <t>25.287383425558748</t>
  </si>
  <si>
    <t>903.0977770667807</t>
  </si>
  <si>
    <t>152.83326407331162</t>
  </si>
  <si>
    <t>25.46058468189819</t>
  </si>
  <si>
    <t>145.79405653527496</t>
  </si>
  <si>
    <t>122.06548441677121</t>
  </si>
  <si>
    <t>23.728572118503756</t>
  </si>
  <si>
    <t>451.86281534276236</t>
  </si>
  <si>
    <t>233.6945252478031</t>
  </si>
  <si>
    <t>29.326069937227572</t>
  </si>
  <si>
    <t>205.32313119139667</t>
  </si>
  <si>
    <t>32.92077853311081</t>
  </si>
  <si>
    <t>137.8470451801824</t>
  </si>
  <si>
    <t>132.67987436605566</t>
  </si>
  <si>
    <t>67.80687552011064</t>
  </si>
  <si>
    <t>4.927213393290872</t>
  </si>
  <si>
    <t>119.79965209004932</t>
  </si>
  <si>
    <t>1.299009422545826</t>
  </si>
  <si>
    <t>14.197698751814496</t>
  </si>
  <si>
    <t>119.11718772667165</t>
  </si>
  <si>
    <t>7.009455195181378</t>
  </si>
  <si>
    <t>165.52735443367638</t>
  </si>
  <si>
    <t>9.130658312395141</t>
  </si>
  <si>
    <t>160.0758250787513</t>
  </si>
  <si>
    <t>206.8674617524007</t>
  </si>
  <si>
    <t>397.6979656926938</t>
  </si>
  <si>
    <t>380.3489731826929</t>
  </si>
  <si>
    <t>32.66886043664147</t>
  </si>
  <si>
    <t>317.72898767863404</t>
  </si>
  <si>
    <t>9.273827026101772</t>
  </si>
  <si>
    <t>154.56656197171307</t>
  </si>
  <si>
    <t>12.024172115459866</t>
  </si>
  <si>
    <t>202.14992993505726</t>
  </si>
  <si>
    <t>0.8082725295840696</t>
  </si>
  <si>
    <t>4.380183541382731</t>
  </si>
  <si>
    <t>65.14406141255219</t>
  </si>
  <si>
    <t>219.03446243083096</t>
  </si>
  <si>
    <t>429.3169466734504</t>
  </si>
  <si>
    <t>231.5213239914637</t>
  </si>
  <si>
    <t>479.33968457057426</t>
  </si>
  <si>
    <t>304.7768156562055</t>
  </si>
  <si>
    <t>20.841884512846363</t>
  </si>
  <si>
    <t>472.64553888668604</t>
  </si>
  <si>
    <t>337.00688088978137</t>
  </si>
  <si>
    <t>188.94119413126714</t>
  </si>
  <si>
    <t>403.71649190677033</t>
  </si>
  <si>
    <t>386.54070065310884</t>
  </si>
  <si>
    <t>17.175791253661476</t>
  </si>
  <si>
    <t>38.90667661748523</t>
  </si>
  <si>
    <t>315.1331239434261</t>
  </si>
  <si>
    <t>304.2791785461543</t>
  </si>
  <si>
    <t>10.85394539727179</t>
  </si>
  <si>
    <t>63.22846086764649</t>
  </si>
  <si>
    <t>296.58680840823484</t>
  </si>
  <si>
    <t>285.7039961349065</t>
  </si>
  <si>
    <t>6.198650166155404</t>
  </si>
  <si>
    <t>159.1046919548079</t>
  </si>
  <si>
    <t>286.79853559481074</t>
  </si>
  <si>
    <t>102.61438994928446</t>
  </si>
  <si>
    <t>3.0021551098836867</t>
  </si>
  <si>
    <t>113.23608875467096</t>
  </si>
  <si>
    <t>223.92933558858476</t>
  </si>
  <si>
    <t>485.5966142337047</t>
  </si>
  <si>
    <t>211.95648224219596</t>
  </si>
  <si>
    <t>472.90553846969715</t>
  </si>
  <si>
    <t>308.31494563930033</t>
  </si>
  <si>
    <t>287.47306112645396</t>
  </si>
  <si>
    <t>634.8272690422923</t>
  </si>
  <si>
    <t>266.24428122788504</t>
  </si>
  <si>
    <t>682.0199043014669</t>
  </si>
  <si>
    <t>270.3791447210645</t>
  </si>
  <si>
    <t>245.90003382508982</t>
  </si>
  <si>
    <t>24.479110895974678</t>
  </si>
  <si>
    <t>455.2380447537447</t>
  </si>
  <si>
    <t>322.4963324477361</t>
  </si>
  <si>
    <t>20.87075138890294</t>
  </si>
  <si>
    <t>492.2345212292934</t>
  </si>
  <si>
    <t>223.06160908444218</t>
  </si>
  <si>
    <t>116.81861319156417</t>
  </si>
  <si>
    <t>86.68030137898066</t>
  </si>
  <si>
    <t>143.9151195942756</t>
  </si>
  <si>
    <t>69.89479255988215</t>
  </si>
  <si>
    <t>43.55665619717131</t>
  </si>
  <si>
    <t>42.81008284536996</t>
  </si>
  <si>
    <t>58.30503986475854</t>
  </si>
  <si>
    <t>254.2443053414579</t>
  </si>
  <si>
    <t>100.15251993237928</t>
  </si>
  <si>
    <t>506.8169624257383</t>
  </si>
  <si>
    <t>122.54028509297851</t>
  </si>
  <si>
    <t>729.7950413195855</t>
  </si>
  <si>
    <t>138.61051461695544</t>
  </si>
  <si>
    <t>21.85222517482645</t>
  </si>
  <si>
    <t>891.8223528042813</t>
  </si>
  <si>
    <t>151.4106015944431</t>
  </si>
  <si>
    <t>25.806987194577076</t>
  </si>
  <si>
    <t>977.8316384662014</t>
  </si>
  <si>
    <t>157.02714665361123</t>
  </si>
  <si>
    <t>983.6572079827229</t>
  </si>
  <si>
    <t>155.34468229023355</t>
  </si>
  <si>
    <t>27.972002898820122</t>
  </si>
  <si>
    <t>907.5422581764748</t>
  </si>
  <si>
    <t>147.24774100008375</t>
  </si>
  <si>
    <t>26.06678907908624</t>
  </si>
  <si>
    <t>138.1878521380869</t>
  </si>
  <si>
    <t>529.4286855659357</t>
  </si>
  <si>
    <t>125.82895385354425</t>
  </si>
  <si>
    <t>285.1294262988493</t>
  </si>
  <si>
    <t>100.93192558590677</t>
  </si>
  <si>
    <t>67.21493770445534</t>
  </si>
  <si>
    <t>59.96897801405974</t>
  </si>
  <si>
    <t>4.243430780316365</t>
  </si>
  <si>
    <t>65.07262269929049</t>
  </si>
  <si>
    <t>45.52778932111473</t>
  </si>
  <si>
    <t>3.954762019750626</t>
  </si>
  <si>
    <t>297.8858367291084</t>
  </si>
  <si>
    <t>79.50107755494186</t>
  </si>
  <si>
    <t>10.507542884592905</t>
  </si>
  <si>
    <t>544.1297256309299</t>
  </si>
  <si>
    <t>105.3115051944096</t>
  </si>
  <si>
    <t>16.858255617039166</t>
  </si>
  <si>
    <t>757.2823936604933</t>
  </si>
  <si>
    <t>123.89099782542478</t>
  </si>
  <si>
    <t>914.4696631196623</t>
  </si>
  <si>
    <t>136.57561729868615</t>
  </si>
  <si>
    <t>26.009055326973094</t>
  </si>
  <si>
    <t>998.9270900592161</t>
  </si>
  <si>
    <t>141.22102923391085</t>
  </si>
  <si>
    <t>28.000869774876694</t>
  </si>
  <si>
    <t>1003.5155083535586</t>
  </si>
  <si>
    <t>139.5096979944766</t>
  </si>
  <si>
    <t>28.05860352698984</t>
  </si>
  <si>
    <t>928.5796836084155</t>
  </si>
  <si>
    <t>132.32615607615708</t>
  </si>
  <si>
    <t>26.182256583312537</t>
  </si>
  <si>
    <t>778.9289681924209</t>
  </si>
  <si>
    <t>118.90133848740486</t>
  </si>
  <si>
    <t>570.0656649190058</t>
  </si>
  <si>
    <t>325.35262260712085</t>
  </si>
  <si>
    <t>87.59012792912827</t>
  </si>
  <si>
    <t>42.509263107038244</t>
  </si>
  <si>
    <t>4.4743657887689565</t>
  </si>
  <si>
    <t>66.74883842276843</t>
  </si>
  <si>
    <t>40.16286059435936</t>
  </si>
  <si>
    <t>294.5230148188255</t>
  </si>
  <si>
    <t>66.74235322537453</t>
  </si>
  <si>
    <t>537.4778742766397</t>
  </si>
  <si>
    <t>748.0778326078274</t>
  </si>
  <si>
    <t>98.17148103389411</t>
  </si>
  <si>
    <t>21.217153901581824</t>
  </si>
  <si>
    <t>901.4778051537339</t>
  </si>
  <si>
    <t>107.14476926772123</t>
  </si>
  <si>
    <t>24.88324716076671</t>
  </si>
  <si>
    <t>983.5973231889634</t>
  </si>
  <si>
    <t>111.73244745083278</t>
  </si>
  <si>
    <t>26.817327856557164</t>
  </si>
  <si>
    <t>586.5721380515903</t>
  </si>
  <si>
    <t>320.3356269632605</t>
  </si>
  <si>
    <t>24.017240879069494</t>
  </si>
  <si>
    <t>908.9676887487161</t>
  </si>
  <si>
    <t>110.0581686395515</t>
  </si>
  <si>
    <t>25.143049045275877</t>
  </si>
  <si>
    <t>762.5021247390996</t>
  </si>
  <si>
    <t>101.25808166206383</t>
  </si>
  <si>
    <t>21.650157042430433</t>
  </si>
  <si>
    <t>558.9059030936778</t>
  </si>
  <si>
    <t>86.59198840287894</t>
  </si>
  <si>
    <t>16.713921236756295</t>
  </si>
  <si>
    <t>179.7014508301435</t>
  </si>
  <si>
    <t>120.08229040840236</t>
  </si>
  <si>
    <t>48.914306571687774</t>
  </si>
  <si>
    <t>45.863851171813536</t>
  </si>
  <si>
    <t>104.18111078177391</t>
  </si>
  <si>
    <t>136.30072964499118</t>
  </si>
  <si>
    <t>528.9933033000955</t>
  </si>
  <si>
    <t>94.17751147610682</t>
  </si>
  <si>
    <t>16.338651848020834</t>
  </si>
  <si>
    <t>746.6301841447652</t>
  </si>
  <si>
    <t>105.56527663670606</t>
  </si>
  <si>
    <t>21.534689538204137</t>
  </si>
  <si>
    <t>910.3407370640233</t>
  </si>
  <si>
    <t>111.11590239166463</t>
  </si>
  <si>
    <t>25.31625030161532</t>
  </si>
  <si>
    <t>113.13658371562482</t>
  </si>
  <si>
    <t>27.336931625575495</t>
  </si>
  <si>
    <t>1002.6206447000609</t>
  </si>
  <si>
    <t>112.33865184802085</t>
  </si>
  <si>
    <t>27.423532253745215</t>
  </si>
  <si>
    <t>922.5176905649594</t>
  </si>
  <si>
    <t>108.69323991279613</t>
  </si>
  <si>
    <t>767.5380269119163</t>
  </si>
  <si>
    <t>100.60448417474272</t>
  </si>
  <si>
    <t>21.881092050883026</t>
  </si>
  <si>
    <t>556.3619509819233</t>
  </si>
  <si>
    <t>89.38992027048292</t>
  </si>
  <si>
    <t>313.23187411123723</t>
  </si>
  <si>
    <t>82.72683076561053</t>
  </si>
  <si>
    <t>46.16286059435936</t>
  </si>
  <si>
    <t>70.48216158274914</t>
  </si>
  <si>
    <t>44.07625996618964</t>
  </si>
  <si>
    <t>4.272297656372939</t>
  </si>
  <si>
    <t>303.2145861728955</t>
  </si>
  <si>
    <t>69.91555448171397</t>
  </si>
  <si>
    <t>550.8294097542814</t>
  </si>
  <si>
    <t>87.56312152682237</t>
  </si>
  <si>
    <t>766.2073930676373</t>
  </si>
  <si>
    <t>98.89315293530846</t>
  </si>
  <si>
    <t>21.938825802996174</t>
  </si>
  <si>
    <t>918.2421325881876</t>
  </si>
  <si>
    <t>107.80870741702243</t>
  </si>
  <si>
    <t>420.00736175361493</t>
  </si>
  <si>
    <t>381.2033534674031</t>
  </si>
  <si>
    <t>22.08316018327904</t>
  </si>
  <si>
    <t>459.4874680995642</t>
  </si>
  <si>
    <t>382.18482725332655</t>
  </si>
  <si>
    <t>23.064633969202557</t>
  </si>
  <si>
    <t>442.2555056603626</t>
  </si>
  <si>
    <t>338.9086542646246</t>
  </si>
  <si>
    <t>21.361488281864695</t>
  </si>
  <si>
    <t>388.24765794822736</t>
  </si>
  <si>
    <t>264.65316259988276</t>
  </si>
  <si>
    <t>246.78456632086352</t>
  </si>
  <si>
    <t>89.85768032817244</t>
  </si>
  <si>
    <t>244.4179173716628</t>
  </si>
  <si>
    <t>234.40111138003167</t>
  </si>
  <si>
    <t>242.9071955666231</t>
  </si>
  <si>
    <t>91.87419183379363</t>
  </si>
  <si>
    <t>75.08584102781413</t>
  </si>
  <si>
    <t>43.39379560281195</t>
  </si>
  <si>
    <t>298.6389676566248</t>
  </si>
  <si>
    <t>417.12943099648624</t>
  </si>
  <si>
    <t>132.53812998309482</t>
  </si>
  <si>
    <t>14.895308045192138</t>
  </si>
  <si>
    <t>770.9191612587161</t>
  </si>
  <si>
    <t>96.38388982827021</t>
  </si>
  <si>
    <t>926.0936356543776</t>
  </si>
  <si>
    <t>104.44377869026705</t>
  </si>
  <si>
    <t>1007.0960598886144</t>
  </si>
  <si>
    <t>108.11805750154834</t>
  </si>
  <si>
    <t>27.625600386141233</t>
  </si>
  <si>
    <t>1005.5052582709848</t>
  </si>
  <si>
    <t>109.00258999732203</t>
  </si>
  <si>
    <t>923.7058895962696</t>
  </si>
  <si>
    <t>107.12624305364473</t>
  </si>
  <si>
    <t>25.749253442463928</t>
  </si>
  <si>
    <t>767.9987751966901</t>
  </si>
  <si>
    <t>100.86428605925188</t>
  </si>
  <si>
    <t>22.14089393539219</t>
  </si>
  <si>
    <t>555.5404928740942</t>
  </si>
  <si>
    <t>17.11805750154833</t>
  </si>
  <si>
    <t>312.1085404653845</t>
  </si>
  <si>
    <t>49.01852621407649</t>
  </si>
  <si>
    <t>4.791901425391269</t>
  </si>
  <si>
    <t>69.23907170309384</t>
  </si>
  <si>
    <t>49.61438994928446</t>
  </si>
  <si>
    <t>296.98819616527055</t>
  </si>
  <si>
    <t>77.25161633241277</t>
  </si>
  <si>
    <t>10.91167914938494</t>
  </si>
  <si>
    <t>540.2174453087432</t>
  </si>
  <si>
    <t>97.52391398878572</t>
  </si>
  <si>
    <t>746.7181504902576</t>
  </si>
  <si>
    <t>113.24774100008374</t>
  </si>
  <si>
    <t>894.7165411720337</t>
  </si>
  <si>
    <t>125.70142546489252</t>
  </si>
  <si>
    <t>970.0743307683481</t>
  </si>
  <si>
    <t>132.00043488743836</t>
  </si>
  <si>
    <t>958.2855390637935</t>
  </si>
  <si>
    <t>27.510132881914938</t>
  </si>
  <si>
    <t>589.5780043709544</t>
  </si>
  <si>
    <t>274.21412901682146</t>
  </si>
  <si>
    <t>23.00690021708941</t>
  </si>
  <si>
    <t>280.2774838396804</t>
  </si>
  <si>
    <t>303.1003817350405</t>
  </si>
  <si>
    <t>286.58852863068023</t>
  </si>
  <si>
    <t>16.511853104360277</t>
  </si>
  <si>
    <t>266.45583778189285</t>
  </si>
  <si>
    <t>207.13571394074813</t>
  </si>
  <si>
    <t>63.66003648108368</t>
  </si>
  <si>
    <t>156.21197390693777</t>
  </si>
  <si>
    <t>0.2746218071179234</t>
  </si>
  <si>
    <t>73.11925476437575</t>
  </si>
  <si>
    <t>44.36492872675537</t>
  </si>
  <si>
    <t>300.5139191064556</t>
  </si>
  <si>
    <t>69.17535636622313</t>
  </si>
  <si>
    <t>539.9165692358425</t>
  </si>
  <si>
    <t>86.64972215499209</t>
  </si>
  <si>
    <t>746.6644754206392</t>
  </si>
  <si>
    <t>99.63335105079929</t>
  </si>
  <si>
    <t>21.794491422713303</t>
  </si>
  <si>
    <t>896.1102484576685</t>
  </si>
  <si>
    <t>108.52003865645668</t>
  </si>
  <si>
    <t>25.373984053728467</t>
  </si>
  <si>
    <t>974.1922777305882</t>
  </si>
  <si>
    <t>113.9345155832288</t>
  </si>
  <si>
    <t>27.250330997405772</t>
  </si>
  <si>
    <t>970.9608080122083</t>
  </si>
  <si>
    <t>115.67471369871964</t>
  </si>
  <si>
    <t>206.92880861695625</t>
  </si>
  <si>
    <t>385.22791012369225</t>
  </si>
  <si>
    <t>367.96551824186105</t>
  </si>
  <si>
    <t>11.033093599095897</t>
  </si>
  <si>
    <t>198.49633244773614</t>
  </si>
  <si>
    <t>191.94355158289386</t>
  </si>
  <si>
    <t>6.552780864842278</t>
  </si>
  <si>
    <t>33.985085207518395</t>
  </si>
  <si>
    <t>225.61998550405883</t>
  </si>
  <si>
    <t>166.06680422980753</t>
  </si>
  <si>
    <t>129.12968349853543</t>
  </si>
  <si>
    <t>21.36163522078886</t>
  </si>
  <si>
    <t>70.34209229291152</t>
  </si>
  <si>
    <t>3.1176226141099823</t>
  </si>
  <si>
    <t>64.13386723274235</t>
  </si>
  <si>
    <t>45.81645808168047</t>
  </si>
  <si>
    <t>256.64601619657793</t>
  </si>
  <si>
    <t>108.15251993237928</t>
  </si>
  <si>
    <t>145.17320125633944</t>
  </si>
  <si>
    <t>661.5371212428215</t>
  </si>
  <si>
    <t>172.42481758875223</t>
  </si>
  <si>
    <t>150.37052428152975</t>
  </si>
  <si>
    <t>724.5220971464994</t>
  </si>
  <si>
    <t>203.83713940564067</t>
  </si>
  <si>
    <t>24.27704276357866</t>
  </si>
  <si>
    <t>817.8289495860807</t>
  </si>
  <si>
    <t>209.6846194732614</t>
  </si>
  <si>
    <t>183.09822662515683</t>
  </si>
  <si>
    <t>26.586392848104573</t>
  </si>
  <si>
    <t>723.9654382228657</t>
  </si>
  <si>
    <t>231.74751389271054</t>
  </si>
  <si>
    <t>288.9150173759058</t>
  </si>
  <si>
    <t>372.7208021265377</t>
  </si>
  <si>
    <t>353.81299830948177</t>
  </si>
  <si>
    <t>580.5327220621429</t>
  </si>
  <si>
    <t>186.75872432956731</t>
  </si>
  <si>
    <t>49.73996236431965</t>
  </si>
  <si>
    <t>56.17104614645576</t>
  </si>
  <si>
    <t>10.151079926492056</t>
  </si>
  <si>
    <t>182.9685431266214</t>
  </si>
  <si>
    <t>176.90649915474089</t>
  </si>
  <si>
    <t>10.139644879953444</t>
  </si>
  <si>
    <t>195.7561343322453</t>
  </si>
  <si>
    <t>15.464642172675811</t>
  </si>
  <si>
    <t>225.55578642229463</t>
  </si>
  <si>
    <t>95.52950954356008</t>
  </si>
  <si>
    <t>7.066533100694521</t>
  </si>
  <si>
    <t>18.721946635501805</t>
  </si>
  <si>
    <t>207.86126117449152</t>
  </si>
  <si>
    <t>225.65314564332414</t>
  </si>
  <si>
    <t>98.21025368449243</t>
  </si>
  <si>
    <t>1.194650715086855</t>
  </si>
  <si>
    <t>127.93364580835211</t>
  </si>
  <si>
    <t>123.83454940831862</t>
  </si>
  <si>
    <t>4.0990964000334955</t>
  </si>
  <si>
    <t>324.3920345542912</t>
  </si>
  <si>
    <t>284.33347185337675</t>
  </si>
  <si>
    <t>267.1288137236587</t>
  </si>
  <si>
    <t>17.20465812971805</t>
  </si>
  <si>
    <t>79.09391986928313</t>
  </si>
  <si>
    <t>371.9762937912795</t>
  </si>
  <si>
    <t>358.2356607883503</t>
  </si>
  <si>
    <t>13.740633002929181</t>
  </si>
  <si>
    <t>453.0994566103109</t>
  </si>
  <si>
    <t>387.83842474064767</t>
  </si>
  <si>
    <t>364.4273882587662</t>
  </si>
  <si>
    <t>23.411036481881442</t>
  </si>
  <si>
    <t>371.3893145607765</t>
  </si>
  <si>
    <t>21.159420149468676</t>
  </si>
  <si>
    <t>416.5889618379103</t>
  </si>
  <si>
    <t>345.9271804787011</t>
  </si>
  <si>
    <t>324.62342594894955</t>
  </si>
  <si>
    <t>21.303754529751547</t>
  </si>
  <si>
    <t>14.890329289287031</t>
  </si>
  <si>
    <t>228.75397922236164</t>
  </si>
  <si>
    <t>2.3670838366390607</t>
  </si>
  <si>
    <t>54.56606238966935</t>
  </si>
  <si>
    <t>58.25764677462548</t>
  </si>
  <si>
    <t>147.60576950974973</t>
  </si>
  <si>
    <t>23.899493822378332</t>
  </si>
  <si>
    <t>217.13958927307718</t>
  </si>
  <si>
    <t>209.63420149836796</t>
  </si>
  <si>
    <t>17.929940182301703</t>
  </si>
  <si>
    <t>244.36836917164607</t>
  </si>
  <si>
    <t>347.4485044701647</t>
  </si>
  <si>
    <t>51.70554222424431</t>
  </si>
  <si>
    <t>373.99482000535596</t>
  </si>
  <si>
    <t>360.8892582756714</t>
  </si>
  <si>
    <t>283.08080783231253</t>
  </si>
  <si>
    <t>413.70830635467394</t>
  </si>
  <si>
    <t>393.6169606192985</t>
  </si>
  <si>
    <t>20.09134573537544</t>
  </si>
  <si>
    <t>3.640750088357671</t>
  </si>
  <si>
    <t>115.20378835484136</t>
  </si>
  <si>
    <t>72.74690489421482</t>
  </si>
  <si>
    <t>321.62386083638785</t>
  </si>
  <si>
    <t>12.03748731559132</t>
  </si>
  <si>
    <t>5.4089765738093005</t>
  </si>
  <si>
    <t>158.1912925829776</t>
  </si>
  <si>
    <t>153.02412176885088</t>
  </si>
  <si>
    <t>88.53216894573141</t>
  </si>
  <si>
    <t>53.59586373520797</t>
  </si>
  <si>
    <t>222.52542888642682</t>
  </si>
  <si>
    <t>102.83498429575695</t>
  </si>
  <si>
    <t>573.1065555086582</t>
  </si>
  <si>
    <t>106.36105339442635</t>
  </si>
  <si>
    <t>18.792336312829615</t>
  </si>
  <si>
    <t>781.6333573431281</t>
  </si>
  <si>
    <t>122.11374728178096</t>
  </si>
  <si>
    <t>23.930640250899774</t>
  </si>
  <si>
    <t>131.82723363109892</t>
  </si>
  <si>
    <t>27.45239912980179</t>
  </si>
  <si>
    <t>998.0021603426142</t>
  </si>
  <si>
    <t>137.9530417973053</t>
  </si>
  <si>
    <t>29.155544817139653</t>
  </si>
  <si>
    <t>177.43452778298905</t>
  </si>
  <si>
    <t>427.46487557435756</t>
  </si>
  <si>
    <t>409.53854554322515</t>
  </si>
  <si>
    <t>17.926330031132398</t>
  </si>
  <si>
    <t>66.34130024276456</t>
  </si>
  <si>
    <t>354.69753080525544</t>
  </si>
  <si>
    <t>420.0389545128963</t>
  </si>
  <si>
    <t>264.1542401548246</t>
  </si>
  <si>
    <t>375.3089735716347</t>
  </si>
  <si>
    <t>163.92977047602307</t>
  </si>
  <si>
    <t>73.01215555081079</t>
  </si>
  <si>
    <t>7.010889616613618</t>
  </si>
  <si>
    <t>161.87375694635526</t>
  </si>
  <si>
    <t>4.536066528225829</t>
  </si>
  <si>
    <t>121.62645083370988</t>
  </si>
  <si>
    <t>19.472286599187996</t>
  </si>
  <si>
    <t>274.5394153181018</t>
  </si>
  <si>
    <t>265.3597487321113</t>
  </si>
  <si>
    <t>9.179666585990503</t>
  </si>
  <si>
    <t>188.8909189434662</t>
  </si>
  <si>
    <t>428.6958105828101</t>
  </si>
  <si>
    <t>410.4230780389988</t>
  </si>
  <si>
    <t>301.2458312704311</t>
  </si>
  <si>
    <t>374.15380526738625</t>
  </si>
  <si>
    <t>289.1029854618924</t>
  </si>
  <si>
    <t>306.3890504956063</t>
  </si>
  <si>
    <t>136.9599895073532</t>
  </si>
  <si>
    <t>253.19732302519031</t>
  </si>
  <si>
    <t>241.4773713462213</t>
  </si>
  <si>
    <t>159.25118144497443</t>
  </si>
  <si>
    <t>7.996124667670974</t>
  </si>
  <si>
    <t>49.55007132921358</t>
  </si>
  <si>
    <t>63.651442377437434</t>
  </si>
  <si>
    <t>4.387765160599234</t>
  </si>
  <si>
    <t>0.31753563662231304</t>
  </si>
  <si>
    <t>20.311510998590666</t>
  </si>
  <si>
    <t>154.99956511256167</t>
  </si>
  <si>
    <t>5.513573326805617</t>
  </si>
  <si>
    <t>86.07302888237344</t>
  </si>
  <si>
    <t>256.3498429575696</t>
  </si>
  <si>
    <t>10.449809132479755</t>
  </si>
  <si>
    <t>355.05987497893983</t>
  </si>
  <si>
    <t>279.8922831604318</t>
  </si>
  <si>
    <t>15.410517254881233</t>
  </si>
  <si>
    <t>240.6570379322118</t>
  </si>
  <si>
    <t>232.63204638848427</t>
  </si>
  <si>
    <t>61.27292266208428</t>
  </si>
  <si>
    <t>390.7246774588667</t>
  </si>
  <si>
    <t>376.8108431995981</t>
  </si>
  <si>
    <t>290.74484785888535</t>
  </si>
  <si>
    <t>415.8237738589002</t>
  </si>
  <si>
    <t>395.3860256108459</t>
  </si>
  <si>
    <t>169.40987014425755</t>
  </si>
  <si>
    <t>398.1206281715623</t>
  </si>
  <si>
    <t>381.2335056784666</t>
  </si>
  <si>
    <t>16.887122493095738</t>
  </si>
  <si>
    <t>149.33023282229777</t>
  </si>
  <si>
    <t>338.31666586174566</t>
  </si>
  <si>
    <t>323.7388934531758</t>
  </si>
  <si>
    <t>396.1617521467281</t>
  </si>
  <si>
    <t>156.40198115490836</t>
  </si>
  <si>
    <t>217.83558412946343</t>
  </si>
  <si>
    <t>108.31538052673864</t>
  </si>
  <si>
    <t>31.988315014051903</t>
  </si>
  <si>
    <t>81.99568978023262</t>
  </si>
  <si>
    <t>4.156830152146643</t>
  </si>
  <si>
    <t>61.82121304062423</t>
  </si>
  <si>
    <t>67.05557864222946</t>
  </si>
  <si>
    <t>249.6360529650255</t>
  </si>
  <si>
    <t>103.9030587098502</t>
  </si>
  <si>
    <t>474.5973496942411</t>
  </si>
  <si>
    <t>123.97328823382712</t>
  </si>
  <si>
    <t>16.944856245208886</t>
  </si>
  <si>
    <t>663.8499670528944</t>
  </si>
  <si>
    <t>141.2063783521634</t>
  </si>
  <si>
    <t>571.5301262719157</t>
  </si>
  <si>
    <t>292.68418458582306</t>
  </si>
  <si>
    <t>23.786305870616903</t>
  </si>
  <si>
    <t>44.690288884476026</t>
  </si>
  <si>
    <t>371.0814206335257</t>
  </si>
  <si>
    <t>102.32959652104773</t>
  </si>
  <si>
    <t>3.261956994392852</t>
  </si>
  <si>
    <t>12.662874291982511</t>
  </si>
  <si>
    <t>194.90046871252818</t>
  </si>
  <si>
    <t>225.07151485898393</t>
  </si>
  <si>
    <t>13.094142130465215</t>
  </si>
  <si>
    <t>198.58293307590586</t>
  </si>
  <si>
    <t>1.8682102537173406</t>
  </si>
  <si>
    <t>122.45324957737044</t>
  </si>
  <si>
    <t>80.95967645150455</t>
  </si>
  <si>
    <t>46.14433438028287</t>
  </si>
  <si>
    <t>304.51321667056015</t>
  </si>
  <si>
    <t>81.97328823382712</t>
  </si>
  <si>
    <t>534.3350908963502</t>
  </si>
  <si>
    <t>102.01465088174747</t>
  </si>
  <si>
    <t>17.984063783245546</t>
  </si>
  <si>
    <t>651.8196608099626</t>
  </si>
  <si>
    <t>156.47436578876898</t>
  </si>
  <si>
    <t>22.025426431165894</t>
  </si>
  <si>
    <t>277.82586018517065</t>
  </si>
  <si>
    <t>372.38818072072957</t>
  </si>
  <si>
    <t>112.57121322746661</t>
  </si>
  <si>
    <t>426.76172988701967</t>
  </si>
  <si>
    <t>385.9722274847662</t>
  </si>
  <si>
    <t>378.5799081911455</t>
  </si>
  <si>
    <t>204.9892234491211</t>
  </si>
  <si>
    <t>400.9289007011464</t>
  </si>
  <si>
    <t>16.03145016619082</t>
  </si>
  <si>
    <t>208.7457936702652</t>
  </si>
  <si>
    <t>78.07676176068095</t>
  </si>
  <si>
    <t>170.6057695097497</t>
  </si>
  <si>
    <t>1.5547289718367128</t>
  </si>
  <si>
    <t>107.83885962808598</t>
  </si>
  <si>
    <t>10.849846023867439</t>
  </si>
  <si>
    <t>161.96035757452498</t>
  </si>
  <si>
    <t>5.398105822579321</t>
  </si>
  <si>
    <t>13.558229113124668</t>
  </si>
  <si>
    <t>177.54588064775288</t>
  </si>
  <si>
    <t>17.12987549373548</t>
  </si>
  <si>
    <t>258.9827591209305</t>
  </si>
  <si>
    <t>18.558750882689875</t>
  </si>
  <si>
    <t>254.4446291378357</t>
  </si>
  <si>
    <t>2.2227494563561914</t>
  </si>
  <si>
    <t>2.4536844648087826</t>
  </si>
  <si>
    <t>12.38345494083186</t>
  </si>
  <si>
    <t>0.4041362647920348</t>
  </si>
  <si>
    <t>76.70878731389529</t>
  </si>
  <si>
    <t>60.72985745351075</t>
  </si>
  <si>
    <t>288.17470237592323</t>
  </si>
  <si>
    <t>87.16501570424305</t>
  </si>
  <si>
    <t>11.979753563478173</t>
  </si>
  <si>
    <t>107.97544334371081</t>
  </si>
  <si>
    <t>701.0234078610695</t>
  </si>
  <si>
    <t>123.4106015944431</t>
  </si>
  <si>
    <t>22.573897076240797</t>
  </si>
  <si>
    <t>7.219394703142789</t>
  </si>
  <si>
    <t>132.64497704778637</t>
  </si>
  <si>
    <t>12.571320066358698</t>
  </si>
  <si>
    <t>176.6324812759226</t>
  </si>
  <si>
    <t>170.71477168432494</t>
  </si>
  <si>
    <t>5.917709591597652</t>
  </si>
  <si>
    <t>14.48588998649652</t>
  </si>
  <si>
    <t>194.04480309281104</t>
  </si>
  <si>
    <t>12.580740795450405</t>
  </si>
  <si>
    <t>199.49633244773614</t>
  </si>
  <si>
    <t>5.392144613585721</t>
  </si>
  <si>
    <t>137.1831070308812</t>
  </si>
  <si>
    <t>18.198722215365535</t>
  </si>
  <si>
    <t>23.885644753387464</t>
  </si>
  <si>
    <t>230.8983136026445</t>
  </si>
  <si>
    <t>26.37565034737165</t>
  </si>
  <si>
    <t>282.07754530119666</t>
  </si>
  <si>
    <t>16.227240517995515</t>
  </si>
  <si>
    <t>248.87763227868433</t>
  </si>
  <si>
    <t>240.5928388504476</t>
  </si>
  <si>
    <t>8.284793428236712</t>
  </si>
  <si>
    <t>15.453404895701048</t>
  </si>
  <si>
    <t>220.56225175194567</t>
  </si>
  <si>
    <t>7.389920270482921</t>
  </si>
  <si>
    <t>2.893034367933424</t>
  </si>
  <si>
    <t>106.95432713231229</t>
  </si>
  <si>
    <t>8.074291906325088</t>
  </si>
  <si>
    <t>140.89443827031545</t>
  </si>
  <si>
    <t>136.21800434915048</t>
  </si>
  <si>
    <t>52.280275997386866</t>
  </si>
  <si>
    <t>321.1619908194827</t>
  </si>
  <si>
    <t>15.257377251112421</t>
  </si>
  <si>
    <t>86.72554723374338</t>
  </si>
  <si>
    <t>3.579492631015165</t>
  </si>
  <si>
    <t>46.88536583065018</t>
  </si>
  <si>
    <t>78.35243295489161</t>
  </si>
  <si>
    <t>4.936235805674139</t>
  </si>
  <si>
    <t>102.6680380445184</t>
  </si>
  <si>
    <t>270.65703793221184</t>
  </si>
  <si>
    <t>11.489016670516417</t>
  </si>
  <si>
    <t>189.13576717207619</t>
  </si>
  <si>
    <t>346.89400338287714</t>
  </si>
  <si>
    <t>330.81515341936546</t>
  </si>
  <si>
    <t>228.74554298259812</t>
  </si>
  <si>
    <t>405.33303696593845</t>
  </si>
  <si>
    <t>407.07359915301737</t>
  </si>
  <si>
    <t>425.56612708427474</t>
  </si>
  <si>
    <t>401.5777530812618</t>
  </si>
  <si>
    <t>523.8454754968017</t>
  </si>
  <si>
    <t>375.70658613222855</t>
  </si>
  <si>
    <t>350.2748683263869</t>
  </si>
  <si>
    <t>25.431717805841615</t>
  </si>
  <si>
    <t>358.2642157071597</t>
  </si>
  <si>
    <t>362.3002947575528</t>
  </si>
  <si>
    <t>341.4295433686499</t>
  </si>
  <si>
    <t>141.9610231428865</t>
  </si>
  <si>
    <t>348.3063251997656</t>
  </si>
  <si>
    <t>333.4687509066866</t>
  </si>
  <si>
    <t>352.6709360152902</t>
  </si>
  <si>
    <t>181.2554916647418</t>
  </si>
  <si>
    <t>37.368770761075496</t>
  </si>
  <si>
    <t>173.01809132663814</t>
  </si>
  <si>
    <t>66.26798743660557</t>
  </si>
  <si>
    <t>37.815092036536335</t>
  </si>
  <si>
    <t>178.46962068156324</t>
  </si>
  <si>
    <t>164.6712983180351</t>
  </si>
  <si>
    <t>263.3993911575863</t>
  </si>
  <si>
    <t>434.4969365967537</t>
  </si>
  <si>
    <t>274.2985745351075</t>
  </si>
  <si>
    <t>253.86082628705316</t>
  </si>
  <si>
    <t>638.7190966605106</t>
  </si>
  <si>
    <t>262.11115728445895</t>
  </si>
  <si>
    <t>25.056448417106157</t>
  </si>
  <si>
    <t>783.2448186648685</t>
  </si>
  <si>
    <t>234.72167190141437</t>
  </si>
  <si>
    <t>27.74106789036753</t>
  </si>
  <si>
    <t>753.8528375405826</t>
  </si>
  <si>
    <t>248.5855230732279</t>
  </si>
  <si>
    <t>621.4530573582815</t>
  </si>
  <si>
    <t>267.18741725064854</t>
  </si>
  <si>
    <t>330.8670620779232</t>
  </si>
  <si>
    <t>296.07366996886765</t>
  </si>
  <si>
    <t>62.09010840664185</t>
  </si>
  <si>
    <t>176.59542884776963</t>
  </si>
  <si>
    <t>168.94570669277755</t>
  </si>
  <si>
    <t>5.656403510279944</t>
  </si>
  <si>
    <t>85.29254409289477</t>
  </si>
  <si>
    <t>30.132325115156057</t>
  </si>
  <si>
    <t>90.27401787881828</t>
  </si>
  <si>
    <t>20.424274911555333</t>
  </si>
  <si>
    <t>168.78715631818557</t>
  </si>
  <si>
    <t>437.7027300362516</t>
  </si>
  <si>
    <t>145.46187001690518</t>
  </si>
  <si>
    <t>400.06929861803405</t>
  </si>
  <si>
    <t>290.7294225660724</t>
  </si>
  <si>
    <t>270.66694370675356</t>
  </si>
  <si>
    <t>20.06247885931887</t>
  </si>
  <si>
    <t>369.3281173036595</t>
  </si>
  <si>
    <t>369.0404928730437</t>
  </si>
  <si>
    <t>347.62127083906586</t>
  </si>
  <si>
    <t>21.419222033977842</t>
  </si>
  <si>
    <t>237.65188305600094</t>
  </si>
  <si>
    <t>439.33088185605476</t>
  </si>
  <si>
    <t>419.2684029967359</t>
  </si>
  <si>
    <t>275.5583609159667</t>
  </si>
  <si>
    <t>431.2360956757886</t>
  </si>
  <si>
    <t>165.1485460114903</t>
  </si>
  <si>
    <t>410.99482000535596</t>
  </si>
  <si>
    <t>7.644465831885762</t>
  </si>
  <si>
    <t>162.81602319424215</t>
  </si>
  <si>
    <t>5.3692389465227475</t>
  </si>
  <si>
    <t>11.098875415279911</t>
  </si>
  <si>
    <t>198.52519932379272</t>
  </si>
  <si>
    <t>1.0924211401031343</t>
  </si>
  <si>
    <t>4.9013985891533425</t>
  </si>
  <si>
    <t>1.2701425464892522</t>
  </si>
  <si>
    <t>66.57451022589332</t>
  </si>
  <si>
    <t>184.0758250787513</t>
  </si>
  <si>
    <t>8.053858419784122</t>
  </si>
  <si>
    <t>41.12247275140751</t>
  </si>
  <si>
    <t>256.99309978291063</t>
  </si>
  <si>
    <t>247.66909881663724</t>
  </si>
  <si>
    <t>9.324000966273374</t>
  </si>
  <si>
    <t>8.504315888410815</t>
  </si>
  <si>
    <t>171.97888378860148</t>
  </si>
  <si>
    <t>5.686774583145061</t>
  </si>
  <si>
    <t>17.05414816424481</t>
  </si>
  <si>
    <t>260.7806909885345</t>
  </si>
  <si>
    <t>252.09176129550576</t>
  </si>
  <si>
    <t>8.688929693028747</t>
  </si>
  <si>
    <t>66.30131785308514</t>
  </si>
  <si>
    <t>226.25624668079107</t>
  </si>
  <si>
    <t>440.89787871520616</t>
  </si>
  <si>
    <t>421.0374679882833</t>
  </si>
  <si>
    <t>19.86041072692285</t>
  </si>
  <si>
    <t>19.606743444818267</t>
  </si>
  <si>
    <t>280.96207779697033</t>
  </si>
  <si>
    <t>271.5514762025272</t>
  </si>
  <si>
    <t>9.919135048425064</t>
  </si>
  <si>
    <t>196.66953370407558</t>
  </si>
  <si>
    <t>190.17448659134644</t>
  </si>
  <si>
    <t>100.8341855252299</t>
  </si>
  <si>
    <t>7.261502362517808</t>
  </si>
  <si>
    <t>3.1120957159271048</t>
  </si>
  <si>
    <t>88.77294032387644</t>
  </si>
  <si>
    <t>7.676864819236342</t>
  </si>
  <si>
    <t>133.58724329567323</t>
  </si>
  <si>
    <t>4.445498912712383</t>
  </si>
  <si>
    <t>8.615577388026784</t>
  </si>
  <si>
    <t>134.50064266750348</t>
  </si>
  <si>
    <t>5.338446461323716</t>
  </si>
  <si>
    <t>122.56871708159674</t>
  </si>
  <si>
    <t>4.041362647920348</t>
  </si>
  <si>
    <t>4.569534320179995</t>
  </si>
  <si>
    <t>126.19344769286128</t>
  </si>
  <si>
    <t>1.1546750422629564</t>
  </si>
  <si>
    <t>187.06548441677123</t>
  </si>
  <si>
    <t>136.29445861879304</t>
  </si>
  <si>
    <t>275.4364435857393</t>
  </si>
  <si>
    <t>127.31510110891121</t>
  </si>
  <si>
    <t>136.1114195383878</t>
  </si>
  <si>
    <t>421.20507368984835</t>
  </si>
  <si>
    <t>404.2313505685829</t>
  </si>
  <si>
    <t>16.97372312126546</t>
  </si>
  <si>
    <t>12.458071210304468</t>
  </si>
  <si>
    <t>173.8922831604318</t>
  </si>
  <si>
    <t>168.06117419700385</t>
  </si>
  <si>
    <t>12.42612422363704</t>
  </si>
  <si>
    <t>172.97888378860148</t>
  </si>
  <si>
    <t>167.17664170123012</t>
  </si>
  <si>
    <t>12.435821132128682</t>
  </si>
  <si>
    <t>197.64066682801902</t>
  </si>
  <si>
    <t>2.944421357770539</t>
  </si>
  <si>
    <t>11.562064562023256</t>
  </si>
  <si>
    <t>201.23488454411716</t>
  </si>
  <si>
    <t>417.5144237743743</t>
  </si>
  <si>
    <t>398.92415559394067</t>
  </si>
  <si>
    <t>762.7332779438406</t>
  </si>
  <si>
    <t>248.30719497464224</t>
  </si>
  <si>
    <t>858.0258779489735</t>
  </si>
  <si>
    <t>201.5527808648423</t>
  </si>
  <si>
    <t>29.06894418896993</t>
  </si>
  <si>
    <t>620.7690126154037</t>
  </si>
  <si>
    <t>25.258516549502172</t>
  </si>
  <si>
    <t>619.1787209686931</t>
  </si>
  <si>
    <t>171.2330901183363</t>
  </si>
  <si>
    <t>22.63163082835395</t>
  </si>
  <si>
    <t>374.1128320528863</t>
  </si>
  <si>
    <t>247.37018614485186</t>
  </si>
  <si>
    <t>96.57733752113148</t>
  </si>
  <si>
    <t>11.66221792685586</t>
  </si>
  <si>
    <t>50.41655505288423</t>
  </si>
  <si>
    <t>73.59370862532428</t>
  </si>
  <si>
    <t>86.89321315548126</t>
  </si>
  <si>
    <t>75.41232181688844</t>
  </si>
  <si>
    <t>109.27014254648927</t>
  </si>
  <si>
    <t>522.3214325955024</t>
  </si>
  <si>
    <t>133.82076830144786</t>
  </si>
  <si>
    <t>231.76175250697017</t>
  </si>
  <si>
    <t>349.19301280542294</t>
  </si>
  <si>
    <t>331.6996859151391</t>
  </si>
  <si>
    <t>220.2124087943761</t>
  </si>
  <si>
    <t>26.49979221993485</t>
  </si>
  <si>
    <t>646.9995642566192</t>
  </si>
  <si>
    <t>315.5213239914637</t>
  </si>
  <si>
    <t>288.3575936222276</t>
  </si>
  <si>
    <t>27.163730369236053</t>
  </si>
  <si>
    <t>358.3236993330685</t>
  </si>
  <si>
    <t>417.2197245715958</t>
  </si>
  <si>
    <t>394.50149311507215</t>
  </si>
  <si>
    <t>22.718231456523668</t>
  </si>
  <si>
    <t>356.65919304209547</t>
  </si>
  <si>
    <t>332.58421841091285</t>
  </si>
  <si>
    <t>24.07497463118264</t>
  </si>
  <si>
    <t>613.5185830257418</t>
  </si>
  <si>
    <t>175.71348634931798</t>
  </si>
  <si>
    <t>22.689364580467096</t>
  </si>
  <si>
    <t>249.60275418673712</t>
  </si>
  <si>
    <t>95.80827252958409</t>
  </si>
  <si>
    <t>66.17181692792383</t>
  </si>
  <si>
    <t>60.04739309013306</t>
  </si>
  <si>
    <t>102.58173947591969</t>
  </si>
  <si>
    <t>7.274452766256625</t>
  </si>
  <si>
    <t>321.17910957193004</t>
  </si>
  <si>
    <t>92.72382701129804</t>
  </si>
  <si>
    <t>14.000434887438347</t>
  </si>
  <si>
    <t>553.9170986377133</t>
  </si>
  <si>
    <t>112.02499154372755</t>
  </si>
  <si>
    <t>752.1920822661648</t>
  </si>
  <si>
    <t>893.9143998528383</t>
  </si>
  <si>
    <t>139.11590239166466</t>
  </si>
  <si>
    <t>28.549340419951598</t>
  </si>
  <si>
    <t>964.8551560996526</t>
  </si>
  <si>
    <t>145.32831118604076</t>
  </si>
  <si>
    <t>30.33908673545918</t>
  </si>
  <si>
    <t>958.2162581306816</t>
  </si>
  <si>
    <t>147.86644116913556</t>
  </si>
  <si>
    <t>30.223619231232885</t>
  </si>
  <si>
    <t>875.9682979062579</t>
  </si>
  <si>
    <t>144.16329548179772</t>
  </si>
  <si>
    <t>28.289538535442432</t>
  </si>
  <si>
    <t>725.0849702917403</t>
  </si>
  <si>
    <t>135.1900072479706</t>
  </si>
  <si>
    <t>24.623445276257545</t>
  </si>
  <si>
    <t>524.8617061744313</t>
  </si>
  <si>
    <t>119.52391398878571</t>
  </si>
  <si>
    <t>297.3426213860652</t>
  </si>
  <si>
    <t>95.80008697748768</t>
  </si>
  <si>
    <t>13.538564870533165</t>
  </si>
  <si>
    <t>77.62719587948445</t>
  </si>
  <si>
    <t>59.05773375211315</t>
  </si>
  <si>
    <t>68.56667466808524</t>
  </si>
  <si>
    <t>74.43084803096492</t>
  </si>
  <si>
    <t>209.97849854047573</t>
  </si>
  <si>
    <t>132.6699685915139</t>
  </si>
  <si>
    <t>540.9370066382058</t>
  </si>
  <si>
    <t>101.68892969302875</t>
  </si>
  <si>
    <t>735.9597624179421</t>
  </si>
  <si>
    <t>114.44162358038336</t>
  </si>
  <si>
    <t>24.219309011465512</t>
  </si>
  <si>
    <t>877.6135879161424</t>
  </si>
  <si>
    <t>121.3860449381539</t>
  </si>
  <si>
    <t>947.3018389678363</t>
  </si>
  <si>
    <t>125.74278811281287</t>
  </si>
  <si>
    <t>29.328746073479095</t>
  </si>
  <si>
    <t>936.8228761472244</t>
  </si>
  <si>
    <t>129.13658371562482</t>
  </si>
  <si>
    <t>29.184411693196225</t>
  </si>
  <si>
    <t>850.7277599189327</t>
  </si>
  <si>
    <t>129.82723363109892</t>
  </si>
  <si>
    <t>401.53295620376366</t>
  </si>
  <si>
    <t>291.1912925829776</t>
  </si>
  <si>
    <t>20.52434887622405</t>
  </si>
  <si>
    <t>286.09368145269207</t>
  </si>
  <si>
    <t>215.34812273512424</t>
  </si>
  <si>
    <t>279.47460360429943</t>
  </si>
  <si>
    <t>93.39595071269565</t>
  </si>
  <si>
    <t>12.903493597288538</t>
  </si>
  <si>
    <t>69.10466783668703</t>
  </si>
  <si>
    <t>70.41232181688844</t>
  </si>
  <si>
    <t>102.26766549971747</t>
  </si>
  <si>
    <t>56.414476926772124</t>
  </si>
  <si>
    <t>334.39594534073035</t>
  </si>
  <si>
    <t>76.00431021976738</t>
  </si>
  <si>
    <t>14.087035515608068</t>
  </si>
  <si>
    <t>565.8730192946471</t>
  </si>
  <si>
    <t>761.1731810844016</t>
  </si>
  <si>
    <t>103.40457115223039</t>
  </si>
  <si>
    <t>24.681179028370696</t>
  </si>
  <si>
    <t>899.5972226623429</t>
  </si>
  <si>
    <t>112.0603237494352</t>
  </si>
  <si>
    <t>28.02973665093327</t>
  </si>
  <si>
    <t>966.9027757787109</t>
  </si>
  <si>
    <t>117.27273254381129</t>
  </si>
  <si>
    <t>29.704015462214556</t>
  </si>
  <si>
    <t>960.0823217591595</t>
  </si>
  <si>
    <t>118.89746315507583</t>
  </si>
  <si>
    <t>29.559681081931686</t>
  </si>
  <si>
    <t>879.3241761420147</t>
  </si>
  <si>
    <t>115.19431746773796</t>
  </si>
  <si>
    <t>732.3651582815775</t>
  </si>
  <si>
    <t>106.33649673813716</t>
  </si>
  <si>
    <t>533.1762062987455</t>
  </si>
  <si>
    <t>94.38173471838653</t>
  </si>
  <si>
    <t>19.196472577621652</t>
  </si>
  <si>
    <t>303.7911482389329</t>
  </si>
  <si>
    <t>77.90736892961756</t>
  </si>
  <si>
    <t>13.336496738137146</t>
  </si>
  <si>
    <t>55.779405653527505</t>
  </si>
  <si>
    <t>83.45731534606607</t>
  </si>
  <si>
    <t>61.74019811549084</t>
  </si>
  <si>
    <t>231.94530444191994</t>
  </si>
  <si>
    <t>120.77725054364382</t>
  </si>
  <si>
    <t>446.89126483764727</t>
  </si>
  <si>
    <t>147.29900942254582</t>
  </si>
  <si>
    <t>736.4845013303317</t>
  </si>
  <si>
    <t>114.67255858883595</t>
  </si>
  <si>
    <t>872.6294679217696</t>
  </si>
  <si>
    <t>122.3860449381539</t>
  </si>
  <si>
    <t>94.64497704778637</t>
  </si>
  <si>
    <t>943.6745101640578</t>
  </si>
  <si>
    <t>124.91598936915233</t>
  </si>
  <si>
    <t>29.386479825592243</t>
  </si>
  <si>
    <t>937.8042027989982</t>
  </si>
  <si>
    <t>123.88712249309575</t>
  </si>
  <si>
    <t>29.242145445309372</t>
  </si>
  <si>
    <t>854.1801552579741</t>
  </si>
  <si>
    <t>121.92417492124872</t>
  </si>
  <si>
    <t>27.279197873462348</t>
  </si>
  <si>
    <t>704.8006667489893</t>
  </si>
  <si>
    <t>116.57561729868614</t>
  </si>
  <si>
    <t>23.69970524244718</t>
  </si>
  <si>
    <t>506.9550844364266</t>
  </si>
  <si>
    <t>104.59198840287894</t>
  </si>
  <si>
    <t>284.2673117218862</t>
  </si>
  <si>
    <t>73.21250290778968</t>
  </si>
  <si>
    <t>62.62473061126454</t>
  </si>
  <si>
    <t>62.40413626479204</t>
  </si>
  <si>
    <t>7.563121526822365</t>
  </si>
  <si>
    <t>310.88802484781843</t>
  </si>
  <si>
    <t>531.5327104251555</t>
  </si>
  <si>
    <t>100.71779656908532</t>
  </si>
  <si>
    <t>719.4859048000801</t>
  </si>
  <si>
    <t>114.23955544798734</t>
  </si>
  <si>
    <t>412.6530308856917</t>
  </si>
  <si>
    <t>391.6652234843082</t>
  </si>
  <si>
    <t>17.081532893187962</t>
  </si>
  <si>
    <t>911.8122348023551</t>
  </si>
  <si>
    <t>130.53037931843676</t>
  </si>
  <si>
    <t>28.809142304460764</t>
  </si>
  <si>
    <t>453.20990464718136</t>
  </si>
  <si>
    <t>366.3601836195497</t>
  </si>
  <si>
    <t>342.3140758644236</t>
  </si>
  <si>
    <t>77.34701528238955</t>
  </si>
  <si>
    <t>351.22791012369225</t>
  </si>
  <si>
    <t>337.8914133855551</t>
  </si>
  <si>
    <t>3.550345780126272</t>
  </si>
  <si>
    <t>59.40638225958607</t>
  </si>
  <si>
    <t>85.92977047602308</t>
  </si>
  <si>
    <t>211.20753623231766</t>
  </si>
  <si>
    <t>135.64110171545735</t>
  </si>
  <si>
    <t>461.22562848243524</t>
  </si>
  <si>
    <t>139.68461947326136</t>
  </si>
  <si>
    <t>314.9432582515294</t>
  </si>
  <si>
    <t>319.8220536364549</t>
  </si>
  <si>
    <t>300.7410485630595</t>
  </si>
  <si>
    <t>839.2449164625377</t>
  </si>
  <si>
    <t>135.30762986208057</t>
  </si>
  <si>
    <t>27.394665377688643</t>
  </si>
  <si>
    <t>379.99534285805197</t>
  </si>
  <si>
    <t>454.56397197439105</t>
  </si>
  <si>
    <t>429.88279294602034</t>
  </si>
  <si>
    <t>70.83439301396744</t>
  </si>
  <si>
    <t>425.8379898532093</t>
  </si>
  <si>
    <t>384.9834886776199</t>
  </si>
  <si>
    <t>398.2507465575361</t>
  </si>
  <si>
    <t>375.0417782080507</t>
  </si>
  <si>
    <t>23.208968349485424</t>
  </si>
  <si>
    <t>407.8495532106046</t>
  </si>
  <si>
    <t>285.17276636890114</t>
  </si>
  <si>
    <t>264.47521623633764</t>
  </si>
  <si>
    <t>175.43603156447182</t>
  </si>
  <si>
    <t>268.6591930420955</t>
  </si>
  <si>
    <t>254.74535878282688</t>
  </si>
  <si>
    <t>52.795193220213875</t>
  </si>
  <si>
    <t>191.0943512928278</t>
  </si>
  <si>
    <t>79.36277361687169</t>
  </si>
  <si>
    <t>1.1282929749197144</t>
  </si>
  <si>
    <t>128.8470451801824</t>
  </si>
  <si>
    <t>9.161026904868336</t>
  </si>
  <si>
    <t>172.00775066465806</t>
  </si>
  <si>
    <t>13.274871418354756</t>
  </si>
  <si>
    <t>197.66953370407558</t>
  </si>
  <si>
    <t>17.032755286078263</t>
  </si>
  <si>
    <t>248.0219666589672</t>
  </si>
  <si>
    <t>239.7083063546739</t>
  </si>
  <si>
    <t>238.5952774631154</t>
  </si>
  <si>
    <t>20.755283884676643</t>
  </si>
  <si>
    <t>173.3723670714447</t>
  </si>
  <si>
    <t>424.21541435182843</t>
  </si>
  <si>
    <t>406.0004155601303</t>
  </si>
  <si>
    <t>18.21499879169814</t>
  </si>
  <si>
    <t>250.0104934129523</t>
  </si>
  <si>
    <t>342.6652234843082</t>
  </si>
  <si>
    <t>1.711481302752597</t>
  </si>
  <si>
    <t>79.74620999704268</t>
  </si>
  <si>
    <t>68.98965933801992</t>
  </si>
  <si>
    <t>314.0648465056036</t>
  </si>
  <si>
    <t>91.15683015214665</t>
  </si>
  <si>
    <t>290.4199066829278</t>
  </si>
  <si>
    <t>228.45324957737046</t>
  </si>
  <si>
    <t>128.0819398245431</t>
  </si>
  <si>
    <t>370.96810823918304</t>
  </si>
  <si>
    <t>355.58206330102917</t>
  </si>
  <si>
    <t>70.70071166946192</t>
  </si>
  <si>
    <t>403.94527180533925</t>
  </si>
  <si>
    <t>389.19429814042996</t>
  </si>
  <si>
    <t>14.750973664909269</t>
  </si>
  <si>
    <t>278.74853556747206</t>
  </si>
  <si>
    <t>443.5721575264874</t>
  </si>
  <si>
    <t>78.15962048383513</t>
  </si>
  <si>
    <t>432.4338535884173</t>
  </si>
  <si>
    <t>416.6148055094148</t>
  </si>
  <si>
    <t>15.819048079002505</t>
  </si>
  <si>
    <t>44.589430367743205</t>
  </si>
  <si>
    <t>372.13915438563885</t>
  </si>
  <si>
    <t>10.463263251955688</t>
  </si>
  <si>
    <t>200.35199806745325</t>
  </si>
  <si>
    <t>110.49689298102288</t>
  </si>
  <si>
    <t>283.07970041108035</t>
  </si>
  <si>
    <t>12.412756704326782</t>
  </si>
  <si>
    <t>190.19129258297758</t>
  </si>
  <si>
    <t>8.862130949368192</t>
  </si>
  <si>
    <t>92.66839768845064</t>
  </si>
  <si>
    <t>70.76906499154741</t>
  </si>
  <si>
    <t>303.1768675717793</t>
  </si>
  <si>
    <t>97.20422324227971</t>
  </si>
  <si>
    <t>513.0060391246514</t>
  </si>
  <si>
    <t>119.61051461695543</t>
  </si>
  <si>
    <t>19.658342594526832</t>
  </si>
  <si>
    <t>699.6784562220515</t>
  </si>
  <si>
    <t>131.33434162825347</t>
  </si>
  <si>
    <t>24.305909639635235</t>
  </si>
  <si>
    <t>848.9825810615515</t>
  </si>
  <si>
    <t>129.46230490434354</t>
  </si>
  <si>
    <t>923.7445145021488</t>
  </si>
  <si>
    <t>129.3675187240774</t>
  </si>
  <si>
    <t>29.415346701648815</t>
  </si>
  <si>
    <t>352.61760989805725</t>
  </si>
  <si>
    <t>421.0176564391998</t>
  </si>
  <si>
    <t>22.978033341032834</t>
  </si>
  <si>
    <t>461.82256895714556</t>
  </si>
  <si>
    <t>364.05298864490743</t>
  </si>
  <si>
    <t>339.6604783771025</t>
  </si>
  <si>
    <t>24.392510267804955</t>
  </si>
  <si>
    <t>416.40700440569236</t>
  </si>
  <si>
    <t>287.4325682534103</t>
  </si>
  <si>
    <t>21.188287025525252</t>
  </si>
  <si>
    <t>165.4879490306728</t>
  </si>
  <si>
    <t>273.90865426462454</t>
  </si>
  <si>
    <t>168.82869281248668</t>
  </si>
  <si>
    <t>151.72554723374338</t>
  </si>
  <si>
    <t>30.79941695032848</t>
  </si>
  <si>
    <t>98.15855037459198</t>
  </si>
  <si>
    <t>1.8763469436773044</t>
  </si>
  <si>
    <t>51.20001355707174</t>
  </si>
  <si>
    <t>101.05342353234578</t>
  </si>
  <si>
    <t>309.52564395309025</t>
  </si>
  <si>
    <t>82.90736892961758</t>
  </si>
  <si>
    <t>523.4678916056439</t>
  </si>
  <si>
    <t>100.83326407331162</t>
  </si>
  <si>
    <t>704.7849132871507</t>
  </si>
  <si>
    <t>115.12408794376104</t>
  </si>
  <si>
    <t>831.9200143467415</t>
  </si>
  <si>
    <t>127.1736361437778</t>
  </si>
  <si>
    <t>896.0442969455654</t>
  </si>
  <si>
    <t>132.32831118604076</t>
  </si>
  <si>
    <t>28.83800918051734</t>
  </si>
  <si>
    <t>367.23653056322695</t>
  </si>
  <si>
    <t>349.56903076921895</t>
  </si>
  <si>
    <t>394.6734090364046</t>
  </si>
  <si>
    <t>22.28522831567506</t>
  </si>
  <si>
    <t>385.9902297426112</t>
  </si>
  <si>
    <t>286.5376950956565</t>
  </si>
  <si>
    <t>194.76941232291222</t>
  </si>
  <si>
    <t>265.72726745618877</t>
  </si>
  <si>
    <t>117.18930893233964</t>
  </si>
  <si>
    <t>181.76044455201267</t>
  </si>
  <si>
    <t>38.14988478271261</t>
  </si>
  <si>
    <t>2.4542934275414128</t>
  </si>
  <si>
    <t>100.64713215767007</t>
  </si>
  <si>
    <t>261.94365314997737</t>
  </si>
  <si>
    <t>116.82679874366056</t>
  </si>
  <si>
    <t>461.1285503903395</t>
  </si>
  <si>
    <t>140.0021551098837</t>
  </si>
  <si>
    <t>238.3914909490379</t>
  </si>
  <si>
    <t>356.96207779697033</t>
  </si>
  <si>
    <t>338.77594588132877</t>
  </si>
  <si>
    <t>392.4886258118322</t>
  </si>
  <si>
    <t>406.8754771688006</t>
  </si>
  <si>
    <t>354.7088591046745</t>
  </si>
  <si>
    <t>449.47737134622133</t>
  </si>
  <si>
    <t>425.4601304671518</t>
  </si>
  <si>
    <t>196.90091376400497</t>
  </si>
  <si>
    <t>458.67512925884995</t>
  </si>
  <si>
    <t>438.7281179037574</t>
  </si>
  <si>
    <t>385.90649915474086</t>
  </si>
  <si>
    <t>361.7737907714451</t>
  </si>
  <si>
    <t>24.13270838329579</t>
  </si>
  <si>
    <t>134.6810420617374</t>
  </si>
  <si>
    <t>367.6031795124277</t>
  </si>
  <si>
    <t>352.0439333179344</t>
  </si>
  <si>
    <t>305.63096612035855</t>
  </si>
  <si>
    <t>214.5893984055569</t>
  </si>
  <si>
    <t>16.45411935224713</t>
  </si>
  <si>
    <t>269.5393488275657</t>
  </si>
  <si>
    <t>86.31969074650601</t>
  </si>
  <si>
    <t>64.05773375211315</t>
  </si>
  <si>
    <t>34.98507244386165</t>
  </si>
  <si>
    <t>110.09047596049875</t>
  </si>
  <si>
    <t>291.07381883251816</t>
  </si>
  <si>
    <t>99.71348634931795</t>
  </si>
  <si>
    <t>487.40692280712557</t>
  </si>
  <si>
    <t>125.39810582257932</t>
  </si>
  <si>
    <t>549.6352860512775</t>
  </si>
  <si>
    <t>222.05557864222948</t>
  </si>
  <si>
    <t>23.03576709314598</t>
  </si>
  <si>
    <t>835.7049301012826</t>
  </si>
  <si>
    <t>132.0293017634949</t>
  </si>
  <si>
    <t>27.65446726219781</t>
  </si>
  <si>
    <t>912.2929954442469</t>
  </si>
  <si>
    <t>132.02111621139852</t>
  </si>
  <si>
    <t>499.9866872835624</t>
  </si>
  <si>
    <t>400.6859048082684</t>
  </si>
  <si>
    <t>374.15724571227696</t>
  </si>
  <si>
    <t>26.528659095991426</t>
  </si>
  <si>
    <t>523.3111562210755</t>
  </si>
  <si>
    <t>314.8367045182023</t>
  </si>
  <si>
    <t>24.71004590442727</t>
  </si>
  <si>
    <t>366.33239884947784</t>
  </si>
  <si>
    <t>314.3334718533768</t>
  </si>
  <si>
    <t>293.66478859686987</t>
  </si>
  <si>
    <t>80.97588849752779</t>
  </si>
  <si>
    <t>287.6363566082517</t>
  </si>
  <si>
    <t>275.9741386813958</t>
  </si>
  <si>
    <t>3.158657758006089</t>
  </si>
  <si>
    <t>76.93192558590678</t>
  </si>
  <si>
    <t>190.63662560222642</t>
  </si>
  <si>
    <t>152.56268663938403</t>
  </si>
  <si>
    <t>11.922019811365026</t>
  </si>
  <si>
    <t>312.9492290550381</t>
  </si>
  <si>
    <t>684.3412458761076</t>
  </si>
  <si>
    <t>133.01680599163114</t>
  </si>
  <si>
    <t>329.9430266927861</t>
  </si>
  <si>
    <t>389.5868084082349</t>
  </si>
  <si>
    <t>26.270058373556342</t>
  </si>
  <si>
    <t>345.10210195748584</t>
  </si>
  <si>
    <t>1.1258081662063826</t>
  </si>
  <si>
    <t>64.18354191831953</t>
  </si>
  <si>
    <t>320.68129566760206</t>
  </si>
  <si>
    <t>83.62904083103193</t>
  </si>
  <si>
    <t>544.9258493125043</t>
  </si>
  <si>
    <t>98.16114037191402</t>
  </si>
  <si>
    <t>20.322280743828035</t>
  </si>
  <si>
    <t>734.7360873218453</t>
  </si>
  <si>
    <t>109.94270113532521</t>
  </si>
  <si>
    <t>868.3657920460552</t>
  </si>
  <si>
    <t>118.51185310436028</t>
  </si>
  <si>
    <t>123.66652814662325</t>
  </si>
  <si>
    <t>29.90608359461057</t>
  </si>
  <si>
    <t>929.0584643092329</t>
  </si>
  <si>
    <t>122.63766127056667</t>
  </si>
  <si>
    <t>29.761749214327704</t>
  </si>
  <si>
    <t>852.2070357110103</t>
  </si>
  <si>
    <t>118.10771683956825</t>
  </si>
  <si>
    <t>709.9938343376895</t>
  </si>
  <si>
    <t>109.30762986208057</t>
  </si>
  <si>
    <t>516.8349462163544</t>
  </si>
  <si>
    <t>96.55493597472596</t>
  </si>
  <si>
    <t>19.600608842413685</t>
  </si>
  <si>
    <t>80.25377144229645</t>
  </si>
  <si>
    <t>79.49493735791603</t>
  </si>
  <si>
    <t>59.09694129014981</t>
  </si>
  <si>
    <t>2.7712201014310955</t>
  </si>
  <si>
    <t>101.16851626633748</t>
  </si>
  <si>
    <t>58.934080695790456</t>
  </si>
  <si>
    <t>322.3601014797967</t>
  </si>
  <si>
    <t>78.26411210427655</t>
  </si>
  <si>
    <t>542.3247238876955</t>
  </si>
  <si>
    <t>93.59414351276263</t>
  </si>
  <si>
    <t>20.177946363545164</t>
  </si>
  <si>
    <t>726.0977447601554</t>
  </si>
  <si>
    <t>107.02930176349493</t>
  </si>
  <si>
    <t>24.767779656540416</t>
  </si>
  <si>
    <t>854.8731840042649</t>
  </si>
  <si>
    <t>118.19431746773797</t>
  </si>
  <si>
    <t>917.8279991152783</t>
  </si>
  <si>
    <t>124.17579125366149</t>
  </si>
  <si>
    <t>29.53081420587511</t>
  </si>
  <si>
    <t>421.5682821941584</t>
  </si>
  <si>
    <t>410.39820965021363</t>
  </si>
  <si>
    <t>392.0404928730437</t>
  </si>
  <si>
    <t>330.1300616549814</t>
  </si>
  <si>
    <t>318.83239429843496</t>
  </si>
  <si>
    <t>298.9719835715121</t>
  </si>
  <si>
    <t>329.4915579146938</t>
  </si>
  <si>
    <t>205.4946122252908</t>
  </si>
  <si>
    <t>217.24654654491715</t>
  </si>
  <si>
    <t>121.03705242815299</t>
  </si>
  <si>
    <t>70.54978707141889</t>
  </si>
  <si>
    <t>71.22059434647251</t>
  </si>
  <si>
    <t>2.7134863493179475</t>
  </si>
  <si>
    <t>94.82896404980545</t>
  </si>
  <si>
    <t>305.82230505259497</t>
  </si>
  <si>
    <t>90.50323266482553</t>
  </si>
  <si>
    <t>14.433438028286956</t>
  </si>
  <si>
    <t>517.0067738850282</t>
  </si>
  <si>
    <t>109.28479342823671</t>
  </si>
  <si>
    <t>694.8657162724656</t>
  </si>
  <si>
    <t>124.4024160423467</t>
  </si>
  <si>
    <t>441.2427383900353</t>
  </si>
  <si>
    <t>384.74363856038156</t>
  </si>
  <si>
    <t>360.0047257798977</t>
  </si>
  <si>
    <t>24.738912780483844</t>
  </si>
  <si>
    <t>18.68638193847169</t>
  </si>
  <si>
    <t>283.67340903640456</t>
  </si>
  <si>
    <t>274.20507368984835</t>
  </si>
  <si>
    <t>3.7249553617399043</t>
  </si>
  <si>
    <t>113.3769896111808</t>
  </si>
  <si>
    <t>185.05103893122254</t>
  </si>
  <si>
    <t>429.2731481039416</t>
  </si>
  <si>
    <t>18.850070064942763</t>
  </si>
  <si>
    <t>296.46739585352685</t>
  </si>
  <si>
    <t>323.33131674349306</t>
  </si>
  <si>
    <t>19.05213819733878</t>
  </si>
  <si>
    <t>2.254356608022406</t>
  </si>
  <si>
    <t>123.39551582525729</t>
  </si>
  <si>
    <t>19.92371079946833</t>
  </si>
  <si>
    <t>186.22834501113059</t>
  </si>
  <si>
    <t>5.783469775317784</t>
  </si>
  <si>
    <t>112.75225899991628</t>
  </si>
  <si>
    <t>10.743087068647872</t>
  </si>
  <si>
    <t>175.80568253226204</t>
  </si>
  <si>
    <t>277.1167528392333</t>
  </si>
  <si>
    <t>120.40260028838588</t>
  </si>
  <si>
    <t>377.2753032138253</t>
  </si>
  <si>
    <t>367.3238889121074</t>
  </si>
  <si>
    <t>413.63420149836793</t>
  </si>
  <si>
    <t>390.07883063620363</t>
  </si>
  <si>
    <t>23.555370862164313</t>
  </si>
  <si>
    <t>16.794891424360717</t>
  </si>
  <si>
    <t>248.93536603079747</t>
  </si>
  <si>
    <t>346.90181117768543</t>
  </si>
  <si>
    <t>177.91449557388006</t>
  </si>
  <si>
    <t>410.80309253494005</t>
  </si>
  <si>
    <t>392.73242812352476</t>
  </si>
  <si>
    <t>147.69527877609784</t>
  </si>
  <si>
    <t>370.83411452088023</t>
  </si>
  <si>
    <t>16.136583715624816</t>
  </si>
  <si>
    <t>95.71358133269209</t>
  </si>
  <si>
    <t>291.83842474064767</t>
  </si>
  <si>
    <t>279.5122686644906</t>
  </si>
  <si>
    <t>26.894921690968633</t>
  </si>
  <si>
    <t>201.13140372098076</t>
  </si>
  <si>
    <t>76.69108158885699</t>
  </si>
  <si>
    <t>271.0159851421259</t>
  </si>
  <si>
    <t>113.89487315775379</t>
  </si>
  <si>
    <t>475.2733117810139</t>
  </si>
  <si>
    <t>133.58983329299525</t>
  </si>
  <si>
    <t>650.6936666872534</t>
  </si>
  <si>
    <t>148.76518965921838</t>
  </si>
  <si>
    <t>777.1689835857899</t>
  </si>
  <si>
    <t>158.13227349585748</t>
  </si>
  <si>
    <t>417.4451923433671</t>
  </si>
  <si>
    <t>446.9310558110301</t>
  </si>
  <si>
    <t>379.9000310361541</t>
  </si>
  <si>
    <t>459.53510509833444</t>
  </si>
  <si>
    <t>434.30545542488886</t>
  </si>
  <si>
    <t>350.2295777362346</t>
  </si>
  <si>
    <t>404.9517371349903</t>
  </si>
  <si>
    <t>382.1180381742403</t>
  </si>
  <si>
    <t>22.833698960749963</t>
  </si>
  <si>
    <t>24.343151399875104</t>
  </si>
  <si>
    <t>298.5476008701982</t>
  </si>
  <si>
    <t>183.93551289068793</t>
  </si>
  <si>
    <t>274.71692679420863</t>
  </si>
  <si>
    <t>76.44655472834896</t>
  </si>
  <si>
    <t>200.38302005339352</t>
  </si>
  <si>
    <t>43.35599187943279</t>
  </si>
  <si>
    <t>107.56268663938401</t>
  </si>
  <si>
    <t>2.0495482000167478</t>
  </si>
  <si>
    <t>86.58626619140932</t>
  </si>
  <si>
    <t>74.59586373520797</t>
  </si>
  <si>
    <t>289.6625472197803</t>
  </si>
  <si>
    <t>98.23309011833629</t>
  </si>
  <si>
    <t>114.38992027048292</t>
  </si>
  <si>
    <t>19.744943222696556</t>
  </si>
  <si>
    <t>682.7169037755463</t>
  </si>
  <si>
    <t>126.05601352966781</t>
  </si>
  <si>
    <t>24.334776515691807</t>
  </si>
  <si>
    <t>362.8053085433989</t>
  </si>
  <si>
    <t>415.37439961385877</t>
  </si>
  <si>
    <t>391.84789562775103</t>
  </si>
  <si>
    <t>23.526503986107738</t>
  </si>
  <si>
    <t>18.61127878272589</t>
  </si>
  <si>
    <t>294.66306837442454</t>
  </si>
  <si>
    <t>437.87343518603325</t>
  </si>
  <si>
    <t>434.7785358786508</t>
  </si>
  <si>
    <t>408.65401304745143</t>
  </si>
  <si>
    <t>26.12452283119939</t>
  </si>
  <si>
    <t>204.2089192667904</t>
  </si>
  <si>
    <t>428.0525537574691</t>
  </si>
  <si>
    <t>19.39854071001767</t>
  </si>
  <si>
    <t>33.15847402715446</t>
  </si>
  <si>
    <t>266.9250253688174</t>
  </si>
  <si>
    <t>23.027246589166435</t>
  </si>
  <si>
    <t>191.82420874633854</t>
  </si>
  <si>
    <t>6.956917129634313</t>
  </si>
  <si>
    <t>114.35846339710432</t>
  </si>
  <si>
    <t>2.577659801776696</t>
  </si>
  <si>
    <t>142.60576950974973</t>
  </si>
  <si>
    <t>137.9870693406979</t>
  </si>
  <si>
    <t>41.641393695448464</t>
  </si>
  <si>
    <t>48.69135200888638</t>
  </si>
  <si>
    <t>346.76604010678705</t>
  </si>
  <si>
    <t>34.75271752769125</t>
  </si>
  <si>
    <t>362.7453587828268</t>
  </si>
  <si>
    <t>200.7397915469837</t>
  </si>
  <si>
    <t>462.5885286306803</t>
  </si>
  <si>
    <t>442.2662478868522</t>
  </si>
  <si>
    <t>37.06296084162234</t>
  </si>
  <si>
    <t>383.7824112109799</t>
  </si>
  <si>
    <t>370.61911572918217</t>
  </si>
  <si>
    <t>8.606833648365832</t>
  </si>
  <si>
    <t>148.25936699707083</t>
  </si>
  <si>
    <t>143.29426431534011</t>
  </si>
  <si>
    <t>4.965102681730713</t>
  </si>
  <si>
    <t>135.4570717989787</t>
  </si>
  <si>
    <t>373.2279101236922</t>
  </si>
  <si>
    <t>357.35112829257656</t>
  </si>
  <si>
    <t>15.876781831115652</t>
  </si>
  <si>
    <t>74.26910002670257</t>
  </si>
  <si>
    <t>87.51744865913464</t>
  </si>
  <si>
    <t>7.909524039501252</t>
  </si>
  <si>
    <t>56.220944230643916</t>
  </si>
  <si>
    <t>212.33347185337678</t>
  </si>
  <si>
    <t>8.890997825424765</t>
  </si>
  <si>
    <t>420.3171070072738</t>
  </si>
  <si>
    <t>163.91339937183028</t>
  </si>
  <si>
    <t>387.44221167169206</t>
  </si>
  <si>
    <t>317.0551437547911</t>
  </si>
  <si>
    <t>28.68989159573689</t>
  </si>
  <si>
    <t>361.65875815465716</t>
  </si>
  <si>
    <t>349.39033583061325</t>
  </si>
  <si>
    <t>12.268422324043913</t>
  </si>
  <si>
    <t>674.0537875807437</t>
  </si>
  <si>
    <t>203.71348634931795</t>
  </si>
  <si>
    <t>25.922454698803374</t>
  </si>
  <si>
    <t>378.77977877439304</t>
  </si>
  <si>
    <t>288.5376950956565</t>
  </si>
  <si>
    <t>268.01334621943244</t>
  </si>
  <si>
    <t>80.80722012059843</t>
  </si>
  <si>
    <t>294.1167528392333</t>
  </si>
  <si>
    <t>282.1658661518117</t>
  </si>
  <si>
    <t>0.7468204343041535</t>
  </si>
  <si>
    <t>105.06979463653859</t>
  </si>
  <si>
    <t>17.32833821003771</t>
  </si>
  <si>
    <t>281.84661029274406</t>
  </si>
  <si>
    <t>12.977879016058967</t>
  </si>
  <si>
    <t>184.91080937450823</t>
  </si>
  <si>
    <t>178.67556414628828</t>
  </si>
  <si>
    <t>6.235245228219965</t>
  </si>
  <si>
    <t>301.99913022512334</t>
  </si>
  <si>
    <t>291.8957236053225</t>
  </si>
  <si>
    <t>104.78327741168488</t>
  </si>
  <si>
    <t>426.96379801941566</t>
  </si>
  <si>
    <t>16.540719980416853</t>
  </si>
  <si>
    <t>195.15872332153194</t>
  </si>
  <si>
    <t>273.3519980674533</t>
  </si>
  <si>
    <t>15.068509301531583</t>
  </si>
  <si>
    <t>150.25463695651467</t>
  </si>
  <si>
    <t>173.35846339710432</t>
  </si>
  <si>
    <t>11.058504337980679</t>
  </si>
  <si>
    <t>116.89659338019915</t>
  </si>
  <si>
    <t>78.64518783520889</t>
  </si>
  <si>
    <t>75.10512684224622</t>
  </si>
  <si>
    <t>7.880657163444678</t>
  </si>
  <si>
    <t>297.79459414259935</t>
  </si>
  <si>
    <t>89.67643392116499</t>
  </si>
  <si>
    <t>14.491171780400103</t>
  </si>
  <si>
    <t>509.18098200828223</t>
  </si>
  <si>
    <t>105.77553032119846</t>
  </si>
  <si>
    <t>689.0144419764046</t>
  </si>
  <si>
    <t>118.26842232404393</t>
  </si>
  <si>
    <t>24.50797777203125</t>
  </si>
  <si>
    <t>817.6494766784818</t>
  </si>
  <si>
    <t>127.66437303673956</t>
  </si>
  <si>
    <t>27.712201014310956</t>
  </si>
  <si>
    <t>881.4069229615233</t>
  </si>
  <si>
    <t>132.81904807900253</t>
  </si>
  <si>
    <t>876.2959165732873</t>
  </si>
  <si>
    <t>134.47264556632362</t>
  </si>
  <si>
    <t>801.4045003574568</t>
  </si>
  <si>
    <t>131.79836675504234</t>
  </si>
  <si>
    <t>663.7613847173216</t>
  </si>
  <si>
    <t>123.99827977755467</t>
  </si>
  <si>
    <t>322.8381997623608</t>
  </si>
  <si>
    <t>213.77294032387644</t>
  </si>
  <si>
    <t>17.40672626211407</t>
  </si>
  <si>
    <t>26.14542105385788</t>
  </si>
  <si>
    <t>198.36233872943336</t>
  </si>
  <si>
    <t>3.9596437998092533</t>
  </si>
  <si>
    <t>109.01206088442544</t>
  </si>
  <si>
    <t>394.32700652372574</t>
  </si>
  <si>
    <t>341.2252321731295</t>
  </si>
  <si>
    <t>432.0650495293329</t>
  </si>
  <si>
    <t>53.498797347302634</t>
  </si>
  <si>
    <t>393.43600869830095</t>
  </si>
  <si>
    <t>379.4644406869192</t>
  </si>
  <si>
    <t>22.010791290180865</t>
  </si>
  <si>
    <t>117.79146653795294</t>
  </si>
  <si>
    <t>80.04739309013307</t>
  </si>
  <si>
    <t>281.85776159007054</t>
  </si>
  <si>
    <t>101.91555448171397</t>
  </si>
  <si>
    <t>490.7519132976855</t>
  </si>
  <si>
    <t>117.15898526203034</t>
  </si>
  <si>
    <t>672.8092773280827</t>
  </si>
  <si>
    <t>127.94054602544152</t>
  </si>
  <si>
    <t>805.9748495893722</t>
  </si>
  <si>
    <t>135.6251654987029</t>
  </si>
  <si>
    <t>873.7622011465304</t>
  </si>
  <si>
    <t>138.15510992970133</t>
  </si>
  <si>
    <t>29.357612949535667</t>
  </si>
  <si>
    <t>870.7534837459816</t>
  </si>
  <si>
    <t>138.0685093015316</t>
  </si>
  <si>
    <t>29.271012321365948</t>
  </si>
  <si>
    <t>797.3689953343991</t>
  </si>
  <si>
    <t>133.59629862264632</t>
  </si>
  <si>
    <t>660.5896613388808</t>
  </si>
  <si>
    <t>125.79621164515865</t>
  </si>
  <si>
    <t>477.09867610317474</t>
  </si>
  <si>
    <t>113.18785213808691</t>
  </si>
  <si>
    <t>270.5900541124623</t>
  </si>
  <si>
    <t>95.29082387044943</t>
  </si>
  <si>
    <t>72.95626981910608</t>
  </si>
  <si>
    <t>72.62473061126454</t>
  </si>
  <si>
    <t>3.0887557380534085</t>
  </si>
  <si>
    <t>89.71997048719618</t>
  </si>
  <si>
    <t>293.9039735927324</t>
  </si>
  <si>
    <t>90.56096641693868</t>
  </si>
  <si>
    <t>445.8089603272075</t>
  </si>
  <si>
    <t>147.62688572114823</t>
  </si>
  <si>
    <t>19.369673833961095</t>
  </si>
  <si>
    <t>8.165534032387837</t>
  </si>
  <si>
    <t>166.5273544336764</t>
  </si>
  <si>
    <t>160.9849142308142</t>
  </si>
  <si>
    <t>5.542440202862191</t>
  </si>
  <si>
    <t>15.512413892932267</t>
  </si>
  <si>
    <t>258.0693597491002</t>
  </si>
  <si>
    <t>249.43816380818464</t>
  </si>
  <si>
    <t>164.2185357547819</t>
  </si>
  <si>
    <t>468.85651606728584</t>
  </si>
  <si>
    <t>449.34250785304187</t>
  </si>
  <si>
    <t>708.5539616559646</t>
  </si>
  <si>
    <t>179.40844648455942</t>
  </si>
  <si>
    <t>26.384324715708555</t>
  </si>
  <si>
    <t>10.990516626332088</t>
  </si>
  <si>
    <t>218.67771925617197</t>
  </si>
  <si>
    <t>2.2391405817090484</t>
  </si>
  <si>
    <t>6.627275687568483</t>
  </si>
  <si>
    <t>163.78715631818557</t>
  </si>
  <si>
    <t>158.3313167434931</t>
  </si>
  <si>
    <t>76.71133123943426</t>
  </si>
  <si>
    <t>288.84478192892357</t>
  </si>
  <si>
    <t>96.81042763946776</t>
  </si>
  <si>
    <t>496.9933771721218</t>
  </si>
  <si>
    <t>112.90952403950125</t>
  </si>
  <si>
    <t>231.25942455526533</t>
  </si>
  <si>
    <t>364.4136071518954</t>
  </si>
  <si>
    <t>345.8522058475184</t>
  </si>
  <si>
    <t>333.08837776450747</t>
  </si>
  <si>
    <t>404.66306837442454</t>
  </si>
  <si>
    <t>46.99868766880723</t>
  </si>
  <si>
    <t>410.58852863068023</t>
  </si>
  <si>
    <t>396.27055810661955</t>
  </si>
  <si>
    <t>338.4199575474249</t>
  </si>
  <si>
    <t>437.51657888425797</t>
  </si>
  <si>
    <t>413.9612080220937</t>
  </si>
  <si>
    <t>340.3137773093028</t>
  </si>
  <si>
    <t>413.99913022512334</t>
  </si>
  <si>
    <t>390.96336313197736</t>
  </si>
  <si>
    <t>191.85531501309032</t>
  </si>
  <si>
    <t>370.53726020821813</t>
  </si>
  <si>
    <t>352.92846581370804</t>
  </si>
  <si>
    <t>249.5986296213969</t>
  </si>
  <si>
    <t>246.9706982365051</t>
  </si>
  <si>
    <t>230.86298139693685</t>
  </si>
  <si>
    <t>259.6175955191692</t>
  </si>
  <si>
    <t>106.76087943945102</t>
  </si>
  <si>
    <t>53.64780951245938</t>
  </si>
  <si>
    <t>92.10297173236253</t>
  </si>
  <si>
    <t>34.76725913928987</t>
  </si>
  <si>
    <t>119.57087219148042</t>
  </si>
  <si>
    <t>6.350712732446261</t>
  </si>
  <si>
    <t>86.04290698072755</t>
  </si>
  <si>
    <t>211.80568253226204</t>
  </si>
  <si>
    <t>453.90223999070025</t>
  </si>
  <si>
    <t>137.95476201975063</t>
  </si>
  <si>
    <t>439.63217522288585</t>
  </si>
  <si>
    <t>288.78931142806925</t>
  </si>
  <si>
    <t>203.7269887049823</t>
  </si>
  <si>
    <t>435.47521623633764</t>
  </si>
  <si>
    <t>415.73027301364107</t>
  </si>
  <si>
    <t>859.7847534645149</t>
  </si>
  <si>
    <t>139.7221067888527</t>
  </si>
  <si>
    <t>95.55201783781912</t>
  </si>
  <si>
    <t>455.8750422813623</t>
  </si>
  <si>
    <t>410.1723314814628</t>
  </si>
  <si>
    <t>387.4252331488825</t>
  </si>
  <si>
    <t>641.8653216358153</t>
  </si>
  <si>
    <t>137.23740033810367</t>
  </si>
  <si>
    <t>457.6988777939251</t>
  </si>
  <si>
    <t>128.16717081412673</t>
  </si>
  <si>
    <t>101.29763379181034</t>
  </si>
  <si>
    <t>51.57949263101517</t>
  </si>
  <si>
    <t>322.39737305072396</t>
  </si>
  <si>
    <t>66.34252718034986</t>
  </si>
  <si>
    <t>539.6030428580677</t>
  </si>
  <si>
    <t>723.5190120123414</t>
  </si>
  <si>
    <t>88.62732060858659</t>
  </si>
  <si>
    <t>24.94098091287986</t>
  </si>
  <si>
    <t>96.22533945367823</t>
  </si>
  <si>
    <t>28.11633727910299</t>
  </si>
  <si>
    <t>922.3284707933689</t>
  </si>
  <si>
    <t>99.61094950439377</t>
  </si>
  <si>
    <t>29.73288233827113</t>
  </si>
  <si>
    <t>513.1386123317108</t>
  </si>
  <si>
    <t>393.44678424771945</t>
  </si>
  <si>
    <t>366.19645325031365</t>
  </si>
  <si>
    <t>17.930311837520232</t>
  </si>
  <si>
    <t>257.2425610054397</t>
  </si>
  <si>
    <t>426.49205761882985</t>
  </si>
  <si>
    <t>273.8285189661059</t>
  </si>
  <si>
    <t>21.736757670600156</t>
  </si>
  <si>
    <t>17.90312913718867</t>
  </si>
  <si>
    <t>245.39723604770265</t>
  </si>
  <si>
    <t>66.45537756576832</t>
  </si>
  <si>
    <t>77.61438994928446</t>
  </si>
  <si>
    <t>93.99173947732035</t>
  </si>
  <si>
    <t>53.82895385354425</t>
  </si>
  <si>
    <t>81.17751147610682</t>
  </si>
  <si>
    <t>442.0407688903481</t>
  </si>
  <si>
    <t>148.59801884509164</t>
  </si>
  <si>
    <t>679.6698139261177</t>
  </si>
  <si>
    <t>118.32615607615708</t>
  </si>
  <si>
    <t>24.565711524144398</t>
  </si>
  <si>
    <t>126.80870741702242</t>
  </si>
  <si>
    <t>10.104952243688219</t>
  </si>
  <si>
    <t>148.2882338731274</t>
  </si>
  <si>
    <t>17.91871142238488</t>
  </si>
  <si>
    <t>290.12493839132975</t>
  </si>
  <si>
    <t>280.3968011602643</t>
  </si>
  <si>
    <t>153.2904503102676</t>
  </si>
  <si>
    <t>293.94570669277755</t>
  </si>
  <si>
    <t>49.64482168946327</t>
  </si>
  <si>
    <t>213.10253684492417</t>
  </si>
  <si>
    <t>8.775530321198469</t>
  </si>
  <si>
    <t>66.28826498416649</t>
  </si>
  <si>
    <t>78.55665619717132</t>
  </si>
  <si>
    <t>92.04584632000082</t>
  </si>
  <si>
    <t>65.61654505916815</t>
  </si>
  <si>
    <t>302.82053310141293</t>
  </si>
  <si>
    <t>85.71564145920165</t>
  </si>
  <si>
    <t>516.1092986733557</t>
  </si>
  <si>
    <t>100.93020536346144</t>
  </si>
  <si>
    <t>700.0688069186415</t>
  </si>
  <si>
    <t>110.79836675504232</t>
  </si>
  <si>
    <t>24.998714664993006</t>
  </si>
  <si>
    <t>388.8467356194035</t>
  </si>
  <si>
    <t>899.3737092214357</t>
  </si>
  <si>
    <t>121.86859627901926</t>
  </si>
  <si>
    <t>120.92633003113241</t>
  </si>
  <si>
    <t>29.81948296644085</t>
  </si>
  <si>
    <t>826.3281420534647</t>
  </si>
  <si>
    <t>117.39638560013398</t>
  </si>
  <si>
    <t>348.6876133268214</t>
  </si>
  <si>
    <t>333.51485866181264</t>
  </si>
  <si>
    <t>312.23997100811766</t>
  </si>
  <si>
    <t>69.37529278463145</t>
  </si>
  <si>
    <t>300.19301280542294</t>
  </si>
  <si>
    <t>186.85064292475857</t>
  </si>
  <si>
    <t>152.19775791262865</t>
  </si>
  <si>
    <t>83.27947842033201</t>
  </si>
  <si>
    <t>65.29900942254582</t>
  </si>
  <si>
    <t>99.62716162920564</t>
  </si>
  <si>
    <t>322.43595199483445</t>
  </si>
  <si>
    <t>78.36105339442635</t>
  </si>
  <si>
    <t>542.9231571174121</t>
  </si>
  <si>
    <t>91.89315293530846</t>
  </si>
  <si>
    <t>21.130553273412104</t>
  </si>
  <si>
    <t>729.2526719696787</t>
  </si>
  <si>
    <t>102.64584682266306</t>
  </si>
  <si>
    <t>25.69151969035078</t>
  </si>
  <si>
    <t>862.3467343511676</t>
  </si>
  <si>
    <t>109.35933317198102</t>
  </si>
  <si>
    <t>28.86687605657391</t>
  </si>
  <si>
    <t>930.6124500297525</t>
  </si>
  <si>
    <t>111.83154385086628</t>
  </si>
  <si>
    <t>30.45455423968548</t>
  </si>
  <si>
    <t>925.8392251383148</t>
  </si>
  <si>
    <t>110.80267697480971</t>
  </si>
  <si>
    <t>30.310219859402608</t>
  </si>
  <si>
    <t>34.94431629748987</t>
  </si>
  <si>
    <t>368.2546218898651</t>
  </si>
  <si>
    <t>12.672558588835948</t>
  </si>
  <si>
    <t>10.96193782493157</t>
  </si>
  <si>
    <t>216.85092051251144</t>
  </si>
  <si>
    <t>271.37907565262367</t>
  </si>
  <si>
    <t>242.3851751632772</t>
  </si>
  <si>
    <t>178.27237863266075</t>
  </si>
  <si>
    <t>159.15855037459198</t>
  </si>
  <si>
    <t>2.5402850929785044</t>
  </si>
  <si>
    <t>95.88540895819857</t>
  </si>
  <si>
    <t>62.36708383663906</t>
  </si>
  <si>
    <t>80.30941492568095</t>
  </si>
  <si>
    <t>215.28607876324372</t>
  </si>
  <si>
    <t>10.074539743744296</t>
  </si>
  <si>
    <t>291.03779801902357</t>
  </si>
  <si>
    <t>239.36664894920074</t>
  </si>
  <si>
    <t>275.5701608994896</t>
  </si>
  <si>
    <t>342.1951679153066</t>
  </si>
  <si>
    <t>376.61998550405883</t>
  </si>
  <si>
    <t>351.15940082216065</t>
  </si>
  <si>
    <t>18.32053745037264</t>
  </si>
  <si>
    <t>110.63679149568998</t>
  </si>
  <si>
    <t>332.23402947596173</t>
  </si>
  <si>
    <t>422.0753901913129</t>
  </si>
  <si>
    <t>23.151234597372277</t>
  </si>
  <si>
    <t>103.75025362897196</t>
  </si>
  <si>
    <t>380.55363131241097</t>
  </si>
  <si>
    <t>365.3119207545399</t>
  </si>
  <si>
    <t>15.241710557871025</t>
  </si>
  <si>
    <t>38.924018490129114</t>
  </si>
  <si>
    <t>285.4528146899321</t>
  </si>
  <si>
    <t>10.363208504310034</t>
  </si>
  <si>
    <t>300.8786980617246</t>
  </si>
  <si>
    <t>334.7828460984182</t>
  </si>
  <si>
    <t>314.8935684954388</t>
  </si>
  <si>
    <t>19.889277602979426</t>
  </si>
  <si>
    <t>829.7096802742898</t>
  </si>
  <si>
    <t>113.91598936915231</t>
  </si>
  <si>
    <t>330.3984614335882</t>
  </si>
  <si>
    <t>434.63204638848424</t>
  </si>
  <si>
    <t>411.30761053477255</t>
  </si>
  <si>
    <t>540.4772424455372</t>
  </si>
  <si>
    <t>375.1891374730939</t>
  </si>
  <si>
    <t>27.567866634028086</t>
  </si>
  <si>
    <t>460.6665686245731</t>
  </si>
  <si>
    <t>372.13958927307715</t>
  </si>
  <si>
    <t>346.73673834329213</t>
  </si>
  <si>
    <t>25.402850929785043</t>
  </si>
  <si>
    <t>370.37388935684794</t>
  </si>
  <si>
    <t>324.2180043491505</t>
  </si>
  <si>
    <t>302.5101135546069</t>
  </si>
  <si>
    <t>319.0877056178512</t>
  </si>
  <si>
    <t>213.94614158021588</t>
  </si>
  <si>
    <t>248.51774207072896</t>
  </si>
  <si>
    <t>111.0103406619801</t>
  </si>
  <si>
    <t>13.711766126872607</t>
  </si>
  <si>
    <t>83.97747674461942</t>
  </si>
  <si>
    <t>63.558811307054995</t>
  </si>
  <si>
    <t>94.50768189104738</t>
  </si>
  <si>
    <t>60.54028509297851</t>
  </si>
  <si>
    <t>310.31338123724373</t>
  </si>
  <si>
    <t>77.98578400569089</t>
  </si>
  <si>
    <t>524.2636864596916</t>
  </si>
  <si>
    <t>93.20034790995068</t>
  </si>
  <si>
    <t>707.2167005357288</t>
  </si>
  <si>
    <t>104.80870741702242</t>
  </si>
  <si>
    <t>25.200782797389024</t>
  </si>
  <si>
    <t>838.2130569375875</t>
  </si>
  <si>
    <t>113.32012563394436</t>
  </si>
  <si>
    <t>28.40500603966873</t>
  </si>
  <si>
    <t>905.3287318469112</t>
  </si>
  <si>
    <t>118.50366755226389</t>
  </si>
  <si>
    <t>30.050417974893442</t>
  </si>
  <si>
    <t>902.9840634785155</t>
  </si>
  <si>
    <t>118.47480067620731</t>
  </si>
  <si>
    <t>30.02155109883687</t>
  </si>
  <si>
    <t>320.89577032022095</t>
  </si>
  <si>
    <t>399.8651365068206</t>
  </si>
  <si>
    <t>377.6953756953718</t>
  </si>
  <si>
    <t>392.2519103848364</t>
  </si>
  <si>
    <t>313.97888378860154</t>
  </si>
  <si>
    <t>218.25216774972716</t>
  </si>
  <si>
    <t>133.48858178307808</t>
  </si>
  <si>
    <t>56.572498455395994</t>
  </si>
  <si>
    <t>95.98750422813623</t>
  </si>
  <si>
    <t>92.52180234161897</t>
  </si>
  <si>
    <t>9.266267214160226</t>
  </si>
  <si>
    <t>308.42556921367867</t>
  </si>
  <si>
    <t>82.52391398878571</t>
  </si>
  <si>
    <t>15.299444309984173</t>
  </si>
  <si>
    <t>523.9064813807684</t>
  </si>
  <si>
    <t>97.76734476910208</t>
  </si>
  <si>
    <t>707.0200453753014</t>
  </si>
  <si>
    <t>109.40457115223039</t>
  </si>
  <si>
    <t>839.0609596787846</t>
  </si>
  <si>
    <t>117.03145687337862</t>
  </si>
  <si>
    <t>28.578207296008173</t>
  </si>
  <si>
    <t>907.3583147809502</t>
  </si>
  <si>
    <t>121.33046629592444</t>
  </si>
  <si>
    <t>904.2994736689121</t>
  </si>
  <si>
    <t>121.27273254381129</t>
  </si>
  <si>
    <t>30.165885479119737</t>
  </si>
  <si>
    <t>492.67195548415623</t>
  </si>
  <si>
    <t>353.0840106308477</t>
  </si>
  <si>
    <t>327.2770234362706</t>
  </si>
  <si>
    <t>142.43295233027578</t>
  </si>
  <si>
    <t>383.65057260256077</t>
  </si>
  <si>
    <t>367.0809857460873</t>
  </si>
  <si>
    <t>16.569586856473425</t>
  </si>
  <si>
    <t>414.0073878976378</t>
  </si>
  <si>
    <t>158.83713940564064</t>
  </si>
  <si>
    <t>296.32128974872757</t>
  </si>
  <si>
    <t>86.60017395497535</t>
  </si>
  <si>
    <t>86.36103639002587</t>
  </si>
  <si>
    <t>67.38561005071556</t>
  </si>
  <si>
    <t>85.57527225698801</t>
  </si>
  <si>
    <t>289.5911721375068</t>
  </si>
  <si>
    <t>91.79190142539127</t>
  </si>
  <si>
    <t>28.618919525000926</t>
  </si>
  <si>
    <t>272.28995409557274</t>
  </si>
  <si>
    <t>9.583802850782538</t>
  </si>
  <si>
    <t>12.426407474478872</t>
  </si>
  <si>
    <t>231.49417733785245</t>
  </si>
  <si>
    <t>223.7867214307472</t>
  </si>
  <si>
    <t>7.707455907105235</t>
  </si>
  <si>
    <t>210.19705614233717</t>
  </si>
  <si>
    <t>434.8504856250731</t>
  </si>
  <si>
    <t>414.84574051786734</t>
  </si>
  <si>
    <t>20.00474510720572</t>
  </si>
  <si>
    <t>223.70348812554025</t>
  </si>
  <si>
    <t>440.6195506166205</t>
  </si>
  <si>
    <t>420.1529354925096</t>
  </si>
  <si>
    <t>369.74904838408617</t>
  </si>
  <si>
    <t>473.32269630395837</t>
  </si>
  <si>
    <t>447.5734428614944</t>
  </si>
  <si>
    <t>488.2826783003353</t>
  </si>
  <si>
    <t>334.6716888139593</t>
  </si>
  <si>
    <t>25.08531529316273</t>
  </si>
  <si>
    <t>15.339344031706455</t>
  </si>
  <si>
    <t>13.451968843151885</t>
  </si>
  <si>
    <t>231.55191108996559</t>
  </si>
  <si>
    <t>6.258271975871823</t>
  </si>
  <si>
    <t>122.00172022244534</t>
  </si>
  <si>
    <t>4.3588982845426605</t>
  </si>
  <si>
    <t>30.994983196864077</t>
  </si>
  <si>
    <t>210.52519932379272</t>
  </si>
  <si>
    <t>3.921344237293355</t>
  </si>
  <si>
    <t>2.1901483720009653</t>
  </si>
  <si>
    <t>109.69452524780311</t>
  </si>
  <si>
    <t>321.3738383907731</t>
  </si>
  <si>
    <t>400.80740275470737</t>
  </si>
  <si>
    <t>22.227494563561912</t>
  </si>
  <si>
    <t>411.5090407479229</t>
  </si>
  <si>
    <t>453.5846532983512</t>
  </si>
  <si>
    <t>427.2291954586992</t>
  </si>
  <si>
    <t>26.355457839651983</t>
  </si>
  <si>
    <t>15.513049785830205</t>
  </si>
  <si>
    <t>228.81171297447477</t>
  </si>
  <si>
    <t>349.0693597491002</t>
  </si>
  <si>
    <t>329.93062092359173</t>
  </si>
  <si>
    <t>275.9186166161859</t>
  </si>
  <si>
    <t>242.61611017172982</t>
  </si>
  <si>
    <t>17.06032374943518</t>
  </si>
  <si>
    <t>3.1753563662231303</t>
  </si>
  <si>
    <t>76.22943748158688</t>
  </si>
  <si>
    <t>81.19172747041593</t>
  </si>
  <si>
    <t>271.5348345664066</t>
  </si>
  <si>
    <t>103.88668760565739</t>
  </si>
  <si>
    <t>474.2382829563193</t>
  </si>
  <si>
    <t>135.93020536346143</t>
  </si>
  <si>
    <t>771.2779212595315</t>
  </si>
  <si>
    <t>147.92201981136503</t>
  </si>
  <si>
    <t>445.8896132528834</t>
  </si>
  <si>
    <t>433.61567528429146</t>
  </si>
  <si>
    <t>406.88494805590403</t>
  </si>
  <si>
    <t>26.730727228387444</t>
  </si>
  <si>
    <t>70.23550221417752</t>
  </si>
  <si>
    <t>441.4523798024938</t>
  </si>
  <si>
    <t>15.992249335341947</t>
  </si>
  <si>
    <t>62.074499708284705</t>
  </si>
  <si>
    <t>411.1369992757551</t>
  </si>
  <si>
    <t>14.866441169135564</t>
  </si>
  <si>
    <t>15.342943945967308</t>
  </si>
  <si>
    <t>263.54975598008195</t>
  </si>
  <si>
    <t>107.74273905534979</t>
  </si>
  <si>
    <t>307.0301522110636</t>
  </si>
  <si>
    <t>13.365363614193722</t>
  </si>
  <si>
    <t>70.56973871148267</t>
  </si>
  <si>
    <t>250.4907134515496</t>
  </si>
  <si>
    <t>119.43300314084863</t>
  </si>
  <si>
    <t>14.173636143777792</t>
  </si>
  <si>
    <t>438.83212790159445</t>
  </si>
  <si>
    <t>611.0400963919999</t>
  </si>
  <si>
    <t>156.69711524512516</t>
  </si>
  <si>
    <t>13.579046638518594</t>
  </si>
  <si>
    <t>215.05298864490743</t>
  </si>
  <si>
    <t>18.269179338158526</t>
  </si>
  <si>
    <t>281.9332109209138</t>
  </si>
  <si>
    <t>75.80890101641486</t>
  </si>
  <si>
    <t>305.0198115490835</t>
  </si>
  <si>
    <t>292.78025610109614</t>
  </si>
  <si>
    <t>3.187190918952331</t>
  </si>
  <si>
    <t>149.9418313604485</t>
  </si>
  <si>
    <t>9.203658906332754</t>
  </si>
  <si>
    <t>126.8285189661059</t>
  </si>
  <si>
    <t>4.763034549334695</t>
  </si>
  <si>
    <t>40.73157875966195</t>
  </si>
  <si>
    <t>113.0430828703657</t>
  </si>
  <si>
    <t>119.49663214480398</t>
  </si>
  <si>
    <t>197.89443827031545</t>
  </si>
  <si>
    <t>11.258081662063825</t>
  </si>
  <si>
    <t>171.12048468393868</t>
  </si>
  <si>
    <t>290.1003817350405</t>
  </si>
  <si>
    <t>24.611056891979104</t>
  </si>
  <si>
    <t>346.9289007011464</t>
  </si>
  <si>
    <t>11.691084802912433</t>
  </si>
  <si>
    <t>15.303392351855662</t>
  </si>
  <si>
    <t>264.4631553519122</t>
  </si>
  <si>
    <t>255.62989127860058</t>
  </si>
  <si>
    <t>11.695367948518903</t>
  </si>
  <si>
    <t>229.63851171813533</t>
  </si>
  <si>
    <t>5.057739575462268</t>
  </si>
  <si>
    <t>177.7330438989728</t>
  </si>
  <si>
    <t>168.35027784500792</t>
  </si>
  <si>
    <t>54.21484026747443</t>
  </si>
  <si>
    <t>103.94829669009957</t>
  </si>
  <si>
    <t>77.92818179762429</t>
  </si>
  <si>
    <t>73.25980188450916</t>
  </si>
  <si>
    <t>256.4827052164162</t>
  </si>
  <si>
    <t>103.30935008452592</t>
  </si>
  <si>
    <t>470.24275597002486</t>
  </si>
  <si>
    <t>115.24558589020006</t>
  </si>
  <si>
    <t>69.75888616315645</t>
  </si>
  <si>
    <t>369.43816380818464</t>
  </si>
  <si>
    <t>140.6572427059652</t>
  </si>
  <si>
    <t>439.13699927575516</t>
  </si>
  <si>
    <t>358.6596518098482</t>
  </si>
  <si>
    <t>472.1206281715624</t>
  </si>
  <si>
    <t>446.68891036572074</t>
  </si>
  <si>
    <t>9.352016508040817</t>
  </si>
  <si>
    <t>153.73976322805248</t>
  </si>
  <si>
    <t>53.377280689094874</t>
  </si>
  <si>
    <t>358.87116694903324</t>
  </si>
  <si>
    <t>192.3510296467091</t>
  </si>
  <si>
    <t>286.2550567773035</t>
  </si>
  <si>
    <t>15.588113070549912</t>
  </si>
  <si>
    <t>223.90640890049121</t>
  </si>
  <si>
    <t>132.89271804787012</t>
  </si>
  <si>
    <t>37.78488114619463</t>
  </si>
  <si>
    <t>120.88840782810273</t>
  </si>
  <si>
    <t>8.890016452108894</t>
  </si>
  <si>
    <t>204.00559555477437</t>
  </si>
  <si>
    <t>197.25074655753608</t>
  </si>
  <si>
    <t>37.74579871188282</t>
  </si>
  <si>
    <t>338.2856438758054</t>
  </si>
  <si>
    <t>326.39249094049694</t>
  </si>
  <si>
    <t>18.197583010152744</t>
  </si>
  <si>
    <t>297.43213336597194</t>
  </si>
  <si>
    <t>56.48673131520628</t>
  </si>
  <si>
    <t>427.37611983630416</t>
  </si>
  <si>
    <t>412.1921430305463</t>
  </si>
  <si>
    <t>16.154244764884695</t>
  </si>
  <si>
    <t>269.9724184589504</t>
  </si>
  <si>
    <t>9.035332205707634</t>
  </si>
  <si>
    <t>25.60151318903711</t>
  </si>
  <si>
    <t>312.3063251997655</t>
  </si>
  <si>
    <t>10.680744140932347</t>
  </si>
  <si>
    <t>16.324761091075935</t>
  </si>
  <si>
    <t>246.28176854347635</t>
  </si>
  <si>
    <t>2.848656875323359</t>
  </si>
  <si>
    <t>146.25936699707083</t>
  </si>
  <si>
    <t>4.7341676732781215</t>
  </si>
  <si>
    <t>238.50617145735325</t>
  </si>
  <si>
    <t>123.5669968591514</t>
  </si>
  <si>
    <t>5.5477452046255715</t>
  </si>
  <si>
    <t>169.1809519209975</t>
  </si>
  <si>
    <t>10.151945118975602</t>
  </si>
  <si>
    <t>204.9478618026612</t>
  </si>
  <si>
    <t>8.461311130529031</t>
  </si>
  <si>
    <t>142.7501038900326</t>
  </si>
  <si>
    <t>151.0042133790424</t>
  </si>
  <si>
    <t>299.42610292375923</t>
  </si>
  <si>
    <t>214.06548441677123</t>
  </si>
  <si>
    <t>1.8888604156993105</t>
  </si>
  <si>
    <t>111.6079246196334</t>
  </si>
  <si>
    <t>145.91783616964298</t>
  </si>
  <si>
    <t>189.03058709850194</t>
  </si>
  <si>
    <t>376.6841914459189</t>
  </si>
  <si>
    <t>183.22877989856892</t>
  </si>
  <si>
    <t>247.75538355096552</t>
  </si>
  <si>
    <t>353.28995409557274</t>
  </si>
  <si>
    <t>333.1629596147206</t>
  </si>
  <si>
    <t>23.180101473428852</t>
  </si>
  <si>
    <t>9.108177302247457</t>
  </si>
  <si>
    <t>8.053586519044337</t>
  </si>
  <si>
    <t>157.36449383931702</t>
  </si>
  <si>
    <t>5.005007557847374</t>
  </si>
  <si>
    <t>15.971283578875473</t>
  </si>
  <si>
    <t>139.19344769286127</t>
  </si>
  <si>
    <t>133.56440686182935</t>
  </si>
  <si>
    <t>5.629040831031912</t>
  </si>
  <si>
    <t>73.97049394826057</t>
  </si>
  <si>
    <t>74.02886687605658</t>
  </si>
  <si>
    <t>8.573462188802452</t>
  </si>
  <si>
    <t>118.99139205497691</t>
  </si>
  <si>
    <t>198.80783764214573</t>
  </si>
  <si>
    <t>11.286948538120399</t>
  </si>
  <si>
    <t>475.15238198619426</t>
  </si>
  <si>
    <t>654.2772240353315</t>
  </si>
  <si>
    <t>118.89315293530845</t>
  </si>
  <si>
    <t>785.9367560522335</t>
  </si>
  <si>
    <t>125.66437303673955</t>
  </si>
  <si>
    <t>27.481266005858362</t>
  </si>
  <si>
    <t>854.3437533038186</t>
  </si>
  <si>
    <t>129.10771683956824</t>
  </si>
  <si>
    <t>853.3805408534253</t>
  </si>
  <si>
    <t>130.87678183111566</t>
  </si>
  <si>
    <t>431.06289441944915</t>
  </si>
  <si>
    <t>414.6170286808577</t>
  </si>
  <si>
    <t>303.8263638562222</t>
  </si>
  <si>
    <t>0.1275972073182473</t>
  </si>
  <si>
    <t>2.569151969035078</t>
  </si>
  <si>
    <t>79.46394467105205</t>
  </si>
  <si>
    <t>65.38561005071556</t>
  </si>
  <si>
    <t>282.80470557182196</t>
  </si>
  <si>
    <t>83.57130707891878</t>
  </si>
  <si>
    <t>489.95375830551706</t>
  </si>
  <si>
    <t>98.69927035500885</t>
  </si>
  <si>
    <t>668.8871102296777</t>
  </si>
  <si>
    <t>110.24989610996742</t>
  </si>
  <si>
    <t>796.4936016119955</t>
  </si>
  <si>
    <t>119.58811307054992</t>
  </si>
  <si>
    <t>27.59673351008466</t>
  </si>
  <si>
    <t>402.52483275893195</t>
  </si>
  <si>
    <t>456.09391640538945</t>
  </si>
  <si>
    <t>26.211123459369112</t>
  </si>
  <si>
    <t>488.15959197589245</t>
  </si>
  <si>
    <t>407.5415704279855</t>
  </si>
  <si>
    <t>27.192597245292625</t>
  </si>
  <si>
    <t>11.060780137088033</t>
  </si>
  <si>
    <t>172.0654844167712</t>
  </si>
  <si>
    <t>308.0403945288835</t>
  </si>
  <si>
    <t>234.63679149568998</t>
  </si>
  <si>
    <t>216.71046146455757</t>
  </si>
  <si>
    <t>1.0770016226852417</t>
  </si>
  <si>
    <t>129.7315776759561</t>
  </si>
  <si>
    <t>50.47907724489508</t>
  </si>
  <si>
    <t>111.79362164783662</t>
  </si>
  <si>
    <t>73.04555325522006</t>
  </si>
  <si>
    <t>74.94226624788685</t>
  </si>
  <si>
    <t>267.6995236891481</t>
  </si>
  <si>
    <t>96.63722638312832</t>
  </si>
  <si>
    <t>469.4337626644164</t>
  </si>
  <si>
    <t>113.50538777470922</t>
  </si>
  <si>
    <t>643.7667534938824</t>
  </si>
  <si>
    <t>127.70961101698893</t>
  </si>
  <si>
    <t>563.9429821251467</t>
  </si>
  <si>
    <t>301.50279777738723</t>
  </si>
  <si>
    <t>26.41319159176513</t>
  </si>
  <si>
    <t>313.4111462883526</t>
  </si>
  <si>
    <t>431.51657888425797</t>
  </si>
  <si>
    <t>22.86256583680654</t>
  </si>
  <si>
    <t>35.52039122690183</t>
  </si>
  <si>
    <t>389.2628074419615</t>
  </si>
  <si>
    <t>375.92631070382436</t>
  </si>
  <si>
    <t>13.617441930552703</t>
  </si>
  <si>
    <t>217.82205363645485</t>
  </si>
  <si>
    <t>343.27358299137995</t>
  </si>
  <si>
    <t>321.9698284616284</t>
  </si>
  <si>
    <t>327.06577098233095</t>
  </si>
  <si>
    <t>225.25333655485812</t>
  </si>
  <si>
    <t>4.5254867194303126</t>
  </si>
  <si>
    <t>121.85738584216247</t>
  </si>
  <si>
    <t>4.2145639042597915</t>
  </si>
  <si>
    <t>89.50323266482553</t>
  </si>
  <si>
    <t>479.29168824010475</t>
  </si>
  <si>
    <t>102.89099782542476</t>
  </si>
  <si>
    <t>518.3673988592437</t>
  </si>
  <si>
    <t>227.79577675772032</t>
  </si>
  <si>
    <t>302.9450529847337</t>
  </si>
  <si>
    <t>398.4898671180851</t>
  </si>
  <si>
    <t>430.20291857996466</t>
  </si>
  <si>
    <t>15.35717806209732</t>
  </si>
  <si>
    <t>13.62230215977776</t>
  </si>
  <si>
    <t>12.477107533203686</t>
  </si>
  <si>
    <t>239.71477168432494</t>
  </si>
  <si>
    <t>223.35199806745328</t>
  </si>
  <si>
    <t>71.58399323827184</t>
  </si>
  <si>
    <t>74.88453249577371</t>
  </si>
  <si>
    <t>270.53375657533155</t>
  </si>
  <si>
    <t>94.04136264792035</t>
  </si>
  <si>
    <t>478.14528025194136</t>
  </si>
  <si>
    <t>109.22705967612356</t>
  </si>
  <si>
    <t>658.6726559300911</t>
  </si>
  <si>
    <t>119.97975356347818</t>
  </si>
  <si>
    <t>313.7419183379362</t>
  </si>
  <si>
    <t>26.26885721148226</t>
  </si>
  <si>
    <t>487.6965258917532</t>
  </si>
  <si>
    <t>34.61746842776957</t>
  </si>
  <si>
    <t>387.43600869830095</t>
  </si>
  <si>
    <t>318.5507724854773</t>
  </si>
  <si>
    <t>405.3166658617456</t>
  </si>
  <si>
    <t>285.71629741560855</t>
  </si>
  <si>
    <t>324.3601836195497</t>
  </si>
  <si>
    <t>250.1487247064272</t>
  </si>
  <si>
    <t>257.2490263350908</t>
  </si>
  <si>
    <t>170.93288652316147</t>
  </si>
  <si>
    <t>174.42653781119756</t>
  </si>
  <si>
    <t>7.337114624900185</t>
  </si>
  <si>
    <t>130.28004832103102</t>
  </si>
  <si>
    <t>59.16501570424305</t>
  </si>
  <si>
    <t>287.9795472192772</t>
  </si>
  <si>
    <t>499.56030242608455</t>
  </si>
  <si>
    <t>88.08488040572439</t>
  </si>
  <si>
    <t>682.0235504162631</t>
  </si>
  <si>
    <t>97.01077554941844</t>
  </si>
  <si>
    <t>815.4289490120445</t>
  </si>
  <si>
    <t>103.75312877479296</t>
  </si>
  <si>
    <t>27.68333413825438</t>
  </si>
  <si>
    <t>885.4291680501049</t>
  </si>
  <si>
    <t>107.19647257762165</t>
  </si>
  <si>
    <t>884.7350505426108</t>
  </si>
  <si>
    <t>108.08100507339536</t>
  </si>
  <si>
    <t>815.4865214228622</t>
  </si>
  <si>
    <t>106.43559313817065</t>
  </si>
  <si>
    <t>511.6056549119084</t>
  </si>
  <si>
    <t>221.05557864222945</t>
  </si>
  <si>
    <t>22.920299588919686</t>
  </si>
  <si>
    <t>362.3555765344194</t>
  </si>
  <si>
    <t>204.54416042530752</t>
  </si>
  <si>
    <t>169.14885329522818</t>
  </si>
  <si>
    <t>176.16673592668838</t>
  </si>
  <si>
    <t>76.64517806995963</t>
  </si>
  <si>
    <t>283.60023216783026</t>
  </si>
  <si>
    <t>81.83110896342794</t>
  </si>
  <si>
    <t>496.25142524798315</t>
  </si>
  <si>
    <t>95.30547475219689</t>
  </si>
  <si>
    <t>20.120212611432017</t>
  </si>
  <si>
    <t>681.6053569610517</t>
  </si>
  <si>
    <t>105.20250301983438</t>
  </si>
  <si>
    <t>817.7328754216255</t>
  </si>
  <si>
    <t>890.8706772244524</t>
  </si>
  <si>
    <t>115.56140130437703</t>
  </si>
  <si>
    <t>892.2382250591866</t>
  </si>
  <si>
    <t>115.5902681804336</t>
  </si>
  <si>
    <t>29.790616090384276</t>
  </si>
  <si>
    <t>113.06032374943518</t>
  </si>
  <si>
    <t>28.145204155159565</t>
  </si>
  <si>
    <t>690.7996104488898</t>
  </si>
  <si>
    <t>107.1736361437778</t>
  </si>
  <si>
    <t>24.912114036823287</t>
  </si>
  <si>
    <t>387.2876455392911</t>
  </si>
  <si>
    <t>188.05557864222948</t>
  </si>
  <si>
    <t>19.10987194945193</t>
  </si>
  <si>
    <t>145.21544801411096</t>
  </si>
  <si>
    <t>194.30891519708757</t>
  </si>
  <si>
    <t>67.69207317079638</t>
  </si>
  <si>
    <t>77.36492872675538</t>
  </si>
  <si>
    <t>8.371394056406434</t>
  </si>
  <si>
    <t>95.57949263101517</t>
  </si>
  <si>
    <t>465.0125539727692</t>
  </si>
  <si>
    <t>111.5342546507658</t>
  </si>
  <si>
    <t>395.34160735976553</t>
  </si>
  <si>
    <t>305.98922445058156</t>
  </si>
  <si>
    <t>220.8231891369118</t>
  </si>
  <si>
    <t>430.62989127860055</t>
  </si>
  <si>
    <t>69.92870089419475</t>
  </si>
  <si>
    <t>11.851335390211192</t>
  </si>
  <si>
    <t>80.18455515579805</t>
  </si>
  <si>
    <t>427.2132592419448</t>
  </si>
  <si>
    <t>15.905648707172226</t>
  </si>
  <si>
    <t>455.7814750981233</t>
  </si>
  <si>
    <t>281.3769896111808</t>
  </si>
  <si>
    <t>339.40781095259405</t>
  </si>
  <si>
    <t>221.06160908444218</t>
  </si>
  <si>
    <t>193.58713767994817</t>
  </si>
  <si>
    <t>159.82248852389318</t>
  </si>
  <si>
    <t>47.83256523908868</t>
  </si>
  <si>
    <t>118.75441410979995</t>
  </si>
  <si>
    <t>79.74270788946427</t>
  </si>
  <si>
    <t>58.39595071269564</t>
  </si>
  <si>
    <t>292.2199455899353</t>
  </si>
  <si>
    <t>74.89918337752117</t>
  </si>
  <si>
    <t>507.2736190460954</t>
  </si>
  <si>
    <t>87.46014979445985</t>
  </si>
  <si>
    <t>20.23568011565831</t>
  </si>
  <si>
    <t>692.4025869679965</t>
  </si>
  <si>
    <t>97.32831118604075</t>
  </si>
  <si>
    <t>24.79664653259699</t>
  </si>
  <si>
    <t>827.5272413395293</t>
  </si>
  <si>
    <t>104.12839816352842</t>
  </si>
  <si>
    <t>897.3531056850874</t>
  </si>
  <si>
    <t>109.34080695790452</t>
  </si>
  <si>
    <t>896.4472508172564</t>
  </si>
  <si>
    <t>111.13873882550851</t>
  </si>
  <si>
    <t>827.0774076465771</t>
  </si>
  <si>
    <t>109.4933268902838</t>
  </si>
  <si>
    <t>695.7225531015265</t>
  </si>
  <si>
    <t>104.57777240856983</t>
  </si>
  <si>
    <t>24.969847788936434</t>
  </si>
  <si>
    <t>176.21340882183043</t>
  </si>
  <si>
    <t>296.6385117181353</t>
  </si>
  <si>
    <t>126.9304962571395</t>
  </si>
  <si>
    <t>204.46143512946685</t>
  </si>
  <si>
    <t>93.18883037155344</t>
  </si>
  <si>
    <t>64.67427881128128</t>
  </si>
  <si>
    <t>8.948731577537913</t>
  </si>
  <si>
    <t>8.136493487147336</t>
  </si>
  <si>
    <t>150.0403627945521</t>
  </si>
  <si>
    <t>174.64713215767006</t>
  </si>
  <si>
    <t>88.11449444026654</t>
  </si>
  <si>
    <t>301.8280840786676</t>
  </si>
  <si>
    <t>12.585957960666226</t>
  </si>
  <si>
    <t>247.4861895158097</t>
  </si>
  <si>
    <t>350.52088910402534</t>
  </si>
  <si>
    <t>239.29877637011663</t>
  </si>
  <si>
    <t>425.7268325687504</t>
  </si>
  <si>
    <t>405.11588306435664</t>
  </si>
  <si>
    <t>475.0861510823332</t>
  </si>
  <si>
    <t>414.4446291378357</t>
  </si>
  <si>
    <t>27.019395988953182</t>
  </si>
  <si>
    <t>529.1365560224704</t>
  </si>
  <si>
    <t>361.2572118871871</t>
  </si>
  <si>
    <t>26.903928484726887</t>
  </si>
  <si>
    <t>645.6891667782263</t>
  </si>
  <si>
    <t>234.50926310703827</t>
  </si>
  <si>
    <t>26.64412660021772</t>
  </si>
  <si>
    <t>514.1772516382531</t>
  </si>
  <si>
    <t>243.06376419432587</t>
  </si>
  <si>
    <t>219.3640589518787</t>
  </si>
  <si>
    <t>503.6964463284781</t>
  </si>
  <si>
    <t>106.23740033810365</t>
  </si>
  <si>
    <t>209.8595701303441</t>
  </si>
  <si>
    <t>150.41016670700475</t>
  </si>
  <si>
    <t>101.90303324305107</t>
  </si>
  <si>
    <t>63.482551340865356</t>
  </si>
  <si>
    <t>78.56123873742904</t>
  </si>
  <si>
    <t>58.36708383663906</t>
  </si>
  <si>
    <t>288.3703131172914</t>
  </si>
  <si>
    <t>77.46618023667256</t>
  </si>
  <si>
    <t>499.24171622132076</t>
  </si>
  <si>
    <t>92.65187726487576</t>
  </si>
  <si>
    <t>681.0472546695964</t>
  </si>
  <si>
    <t>104.26023677194752</t>
  </si>
  <si>
    <t>813.9066513786568</t>
  </si>
  <si>
    <t>112.8293887409826</t>
  </si>
  <si>
    <t>27.91426914670697</t>
  </si>
  <si>
    <t>884.9452126469074</t>
  </si>
  <si>
    <t>118.09953128747185</t>
  </si>
  <si>
    <t>29.64628171010141</t>
  </si>
  <si>
    <t>888.0597501970531</t>
  </si>
  <si>
    <t>119.0417975353587</t>
  </si>
  <si>
    <t>821.3415865683467</t>
  </si>
  <si>
    <t>115.68505436069972</t>
  </si>
  <si>
    <t>690.4384708403944</t>
  </si>
  <si>
    <t>109.85610050715547</t>
  </si>
  <si>
    <t>510.15127628345664</t>
  </si>
  <si>
    <t>100.95907223951801</t>
  </si>
  <si>
    <t>301.6154835028402</t>
  </si>
  <si>
    <t>87.60017395497533</t>
  </si>
  <si>
    <t>95.87255869593794</t>
  </si>
  <si>
    <t>70.27014254648925</t>
  </si>
  <si>
    <t>73.61635317370656</t>
  </si>
  <si>
    <t>62.501077554941844</t>
  </si>
  <si>
    <t>279.0827107573858</t>
  </si>
  <si>
    <t>80.71564145920163</t>
  </si>
  <si>
    <t>461.1372785987493</t>
  </si>
  <si>
    <t>122.32184585638969</t>
  </si>
  <si>
    <t>672.9208465409785</t>
  </si>
  <si>
    <t>104.88496738321206</t>
  </si>
  <si>
    <t>380.83365318634753</t>
  </si>
  <si>
    <t>410.9043440448572</t>
  </si>
  <si>
    <t>24.363643391748383</t>
  </si>
  <si>
    <t>329.89306165342146</t>
  </si>
  <si>
    <t>445.6794394786173</t>
  </si>
  <si>
    <t>245.63596594197477</t>
  </si>
  <si>
    <t>461.4071418222444</t>
  </si>
  <si>
    <t>439.6126503995311</t>
  </si>
  <si>
    <t>42.76496403671717</t>
  </si>
  <si>
    <t>386.78241121097983</t>
  </si>
  <si>
    <t>373.27271321650323</t>
  </si>
  <si>
    <t>54.70097142323212</t>
  </si>
  <si>
    <t>363.4670306842412</t>
  </si>
  <si>
    <t>5.727709719866968</t>
  </si>
  <si>
    <t>163.70055569001585</t>
  </si>
  <si>
    <t>77.32842570447694</t>
  </si>
  <si>
    <t>51.00215510988369</t>
  </si>
  <si>
    <t>216.4184568570395</t>
  </si>
  <si>
    <t>123.64325682534104</t>
  </si>
  <si>
    <t>265.88518498548626</t>
  </si>
  <si>
    <t>237.78931142806925</t>
  </si>
  <si>
    <t>521.8095323120991</t>
  </si>
  <si>
    <t>221.48858178307808</t>
  </si>
  <si>
    <t>23.353302729768295</t>
  </si>
  <si>
    <t>301.6500785484081</t>
  </si>
  <si>
    <t>396.6053346223114</t>
  </si>
  <si>
    <t>329.9928738153624</t>
  </si>
  <si>
    <t>455.7268325687504</t>
  </si>
  <si>
    <t>431.65185793756774</t>
  </si>
  <si>
    <t>228.4075633036131</t>
  </si>
  <si>
    <t>465.4256680363209</t>
  </si>
  <si>
    <t>444.0353128783996</t>
  </si>
  <si>
    <t>69.33289178455114</t>
  </si>
  <si>
    <t>419.5596617546237</t>
  </si>
  <si>
    <t>20.719883261528384</t>
  </si>
  <si>
    <t>296.63420149836793</t>
  </si>
  <si>
    <t>10.04567286768772</t>
  </si>
  <si>
    <t>4.589125988719477</t>
  </si>
  <si>
    <t>149.0572988646748</t>
  </si>
  <si>
    <t>144.1787968111138</t>
  </si>
  <si>
    <t>239.53780144597047</t>
  </si>
  <si>
    <t>105.47221067888528</t>
  </si>
  <si>
    <t>494.85746176978495</t>
  </si>
  <si>
    <t>86.05601352966781</t>
  </si>
  <si>
    <t>678.3615895523225</t>
  </si>
  <si>
    <t>95.89530804519214</t>
  </si>
  <si>
    <t>814.0389820169167</t>
  </si>
  <si>
    <t>101.8108625269061</t>
  </si>
  <si>
    <t>888.4765520583325</t>
  </si>
  <si>
    <t>105.36967383396109</t>
  </si>
  <si>
    <t>29.29987919742252</t>
  </si>
  <si>
    <t>893.1326884485972</t>
  </si>
  <si>
    <t>106.3696738339611</t>
  </si>
  <si>
    <t>830.1035997454818</t>
  </si>
  <si>
    <t>102.21499879169814</t>
  </si>
  <si>
    <t>704.5163663641914</t>
  </si>
  <si>
    <t>527.4154504277049</t>
  </si>
  <si>
    <t>86.86428605925188</t>
  </si>
  <si>
    <t>317.4597014543574</t>
  </si>
  <si>
    <t>74.47652089865265</t>
  </si>
  <si>
    <t>28.85019972552096</t>
  </si>
  <si>
    <t>133.66565837174656</t>
  </si>
  <si>
    <t>6.292978980333113</t>
  </si>
  <si>
    <t>35.580719881866564</t>
  </si>
  <si>
    <t>107.44721913515772</t>
  </si>
  <si>
    <t>192.26216681992102</t>
  </si>
  <si>
    <t>139.0452379802494</t>
  </si>
  <si>
    <t>395.32046180802024</t>
  </si>
  <si>
    <t>162.8845324957737</t>
  </si>
  <si>
    <t>463.43586530791765</t>
  </si>
  <si>
    <t>258.83067407598963</t>
  </si>
  <si>
    <t>408.77241537206856</t>
  </si>
  <si>
    <t>396.2136941293831</t>
  </si>
  <si>
    <t>371.50364822495584</t>
  </si>
  <si>
    <t>152.83966053791454</t>
  </si>
  <si>
    <t>468.6544479348898</t>
  </si>
  <si>
    <t>19.311940081847947</t>
  </si>
  <si>
    <t>35.67440973146725</t>
  </si>
  <si>
    <t>389.29167431801807</t>
  </si>
  <si>
    <t>273.5085925569318</t>
  </si>
  <si>
    <t>416.66091326454085</t>
  </si>
  <si>
    <t>8.899954382356608</t>
  </si>
  <si>
    <t>169.2964194252238</t>
  </si>
  <si>
    <t>5.657907707088487</t>
  </si>
  <si>
    <t>13.810258852250588</t>
  </si>
  <si>
    <t>228.20938390961572</t>
  </si>
  <si>
    <t>5.265910197276753</t>
  </si>
  <si>
    <t>115.6079246196334</t>
  </si>
  <si>
    <t>64.88281411601217</t>
  </si>
  <si>
    <t>209.25721188718714</t>
  </si>
  <si>
    <t>473.58812143397364</t>
  </si>
  <si>
    <t>98.97759845359448</t>
  </si>
  <si>
    <t>652.3541210938811</t>
  </si>
  <si>
    <t>109.64369171277937</t>
  </si>
  <si>
    <t>23.84403962273005</t>
  </si>
  <si>
    <t>780.6325450033942</t>
  </si>
  <si>
    <t>119.92417492124872</t>
  </si>
  <si>
    <t>27.048262865009754</t>
  </si>
  <si>
    <t>140.16661119889798</t>
  </si>
  <si>
    <t>467.33691229826746</t>
  </si>
  <si>
    <t>448.45797535726814</t>
  </si>
  <si>
    <t>18.87893694099934</t>
  </si>
  <si>
    <t>20.137478976203397</t>
  </si>
  <si>
    <t>316.6423870504644</t>
  </si>
  <si>
    <t>306.04824353770175</t>
  </si>
  <si>
    <t>10.594143512762626</t>
  </si>
  <si>
    <t>6.682808044811782</t>
  </si>
  <si>
    <t>139.98103889848517</t>
  </si>
  <si>
    <t>63.42842836298932</t>
  </si>
  <si>
    <t>224.61179995196244</t>
  </si>
  <si>
    <t>88.27294106874261</t>
  </si>
  <si>
    <t>79.53812998309483</t>
  </si>
  <si>
    <t>69.51953321519169</t>
  </si>
  <si>
    <t>270.5204528339396</t>
  </si>
  <si>
    <t>81.25377144229645</t>
  </si>
  <si>
    <t>479.9084769507198</t>
  </si>
  <si>
    <t>96.46833534655624</t>
  </si>
  <si>
    <t>663.1228557557711</t>
  </si>
  <si>
    <t>107.22102923391085</t>
  </si>
  <si>
    <t>797.7128915184267</t>
  </si>
  <si>
    <t>115.84791495505908</t>
  </si>
  <si>
    <t>54.63785391051587</t>
  </si>
  <si>
    <t>421.80912297715275</t>
  </si>
  <si>
    <t>14.924174921248712</t>
  </si>
  <si>
    <t>49.46357378855213</t>
  </si>
  <si>
    <t>417.09779173771847</t>
  </si>
  <si>
    <t>402.4622855770355</t>
  </si>
  <si>
    <t>348.7389477070198</t>
  </si>
  <si>
    <t>430.8155883068038</t>
  </si>
  <si>
    <t>324.13518383040616</t>
  </si>
  <si>
    <t>346.46531046179587</t>
  </si>
  <si>
    <t>325.5079584447232</t>
  </si>
  <si>
    <t>20.95735201707266</t>
  </si>
  <si>
    <t>259.19380810458836</t>
  </si>
  <si>
    <t>256.50882821959993</t>
  </si>
  <si>
    <t>179.9615578017769</t>
  </si>
  <si>
    <t>171.88840782810274</t>
  </si>
  <si>
    <t>48.975415410761876</t>
  </si>
  <si>
    <t>119.58121285346051</t>
  </si>
  <si>
    <t>70.87902658032591</t>
  </si>
  <si>
    <t>62.35674317465897</t>
  </si>
  <si>
    <t>81.48470645074906</t>
  </si>
  <si>
    <t>485.71448638123775</t>
  </si>
  <si>
    <t>19.687209470583408</t>
  </si>
  <si>
    <t>666.0302844030908</t>
  </si>
  <si>
    <t>109.99009422545825</t>
  </si>
  <si>
    <t>24.190442135408937</t>
  </si>
  <si>
    <t>795.4462925658952</t>
  </si>
  <si>
    <t>119.41491181421048</t>
  </si>
  <si>
    <t>416.3881034955167</t>
  </si>
  <si>
    <t>404.3476878476859</t>
  </si>
  <si>
    <t>129.0499830874551</t>
  </si>
  <si>
    <t>333.60105271532495</t>
  </si>
  <si>
    <t>361.84876540262775</t>
  </si>
  <si>
    <t>340.5450108728762</t>
  </si>
  <si>
    <t>257.5440482449033</t>
  </si>
  <si>
    <t>344.32916163360943</t>
  </si>
  <si>
    <t>308.76272044253557</t>
  </si>
  <si>
    <t>238.11718772667163</t>
  </si>
  <si>
    <t>160.64928726755375</t>
  </si>
  <si>
    <t>12.932360473345113</t>
  </si>
  <si>
    <t>131.09866151259516</t>
  </si>
  <si>
    <t>61.10541289042012</t>
  </si>
  <si>
    <t>73.30719497464223</t>
  </si>
  <si>
    <t>249.18345768471337</t>
  </si>
  <si>
    <t>449.6375596291702</t>
  </si>
  <si>
    <t>111.78371587329488</t>
  </si>
  <si>
    <t>627.3035508638715</t>
  </si>
  <si>
    <t>123.36320850431004</t>
  </si>
  <si>
    <t>756.9358582534933</t>
  </si>
  <si>
    <t>132.8168929691188</t>
  </si>
  <si>
    <t>26.672993476274293</t>
  </si>
  <si>
    <t>460.7371732307305</t>
  </si>
  <si>
    <t>435.1899879206626</t>
  </si>
  <si>
    <t>10.09156776331012</t>
  </si>
  <si>
    <t>149.20163324495766</t>
  </si>
  <si>
    <t>7.745952444632454</t>
  </si>
  <si>
    <t>137.24084078299433</t>
  </si>
  <si>
    <t>9.688716655341759</t>
  </si>
  <si>
    <t>188.47780623365963</t>
  </si>
  <si>
    <t>16.795509695848775</t>
  </si>
  <si>
    <t>246.31063541953293</t>
  </si>
  <si>
    <t>25.031692083351285</t>
  </si>
  <si>
    <t>210.2076636871704</t>
  </si>
  <si>
    <t>19.26474238191724</t>
  </si>
  <si>
    <t>134.74191833793617</t>
  </si>
  <si>
    <t>5.600173954975339</t>
  </si>
  <si>
    <t>70.32578261676949</t>
  </si>
  <si>
    <t>58.67427881128128</t>
  </si>
  <si>
    <t>276.8590951269188</t>
  </si>
  <si>
    <t>489.2621802581971</t>
  </si>
  <si>
    <t>673.4102986498518</t>
  </si>
  <si>
    <t>100.14476926772122</t>
  </si>
  <si>
    <t>807.0782337466202</t>
  </si>
  <si>
    <t>107.82938874098261</t>
  </si>
  <si>
    <t>113.07066441141528</t>
  </si>
  <si>
    <t>29.040077312913354</t>
  </si>
  <si>
    <t>876.8662347469696</t>
  </si>
  <si>
    <t>115.75312877479297</t>
  </si>
  <si>
    <t>804.6936312439741</t>
  </si>
  <si>
    <t>116.73244745083278</t>
  </si>
  <si>
    <t>670.1278359031754</t>
  </si>
  <si>
    <t>115.32615607615706</t>
  </si>
  <si>
    <t>332.40425558279196</t>
  </si>
  <si>
    <t>226.99353467034894</t>
  </si>
  <si>
    <t>250.5375663520024</t>
  </si>
  <si>
    <t>125.39379560281195</t>
  </si>
  <si>
    <t>88.08475755458383</t>
  </si>
  <si>
    <t>250.3193433850465</t>
  </si>
  <si>
    <t>89.40629137467572</t>
  </si>
  <si>
    <t>106.1878521380869</t>
  </si>
  <si>
    <t>5.032019862703785</t>
  </si>
  <si>
    <t>128.9336458083521</t>
  </si>
  <si>
    <t>9.291054830593545</t>
  </si>
  <si>
    <t>150.99956511256167</t>
  </si>
  <si>
    <t>1.8379821377115895</t>
  </si>
  <si>
    <t>104.18526214076488</t>
  </si>
  <si>
    <t>12.074723024515796</t>
  </si>
  <si>
    <t>178.45928001958316</t>
  </si>
  <si>
    <t>5.229681635980845</t>
  </si>
  <si>
    <t>160.93149069846842</t>
  </si>
  <si>
    <t>67.00968805117029</t>
  </si>
  <si>
    <t>62.03920753803666</t>
  </si>
  <si>
    <t>42.18077594615288</t>
  </si>
  <si>
    <t>203.70874124211224</t>
  </si>
  <si>
    <t>452.6944727593157</t>
  </si>
  <si>
    <t>120.94657646765424</t>
  </si>
  <si>
    <t>669.4616277255567</t>
  </si>
  <si>
    <t>106.36536361419374</t>
  </si>
  <si>
    <t>809.6098168733454</t>
  </si>
  <si>
    <t>112.39638560013398</t>
  </si>
  <si>
    <t>886.1735810264727</t>
  </si>
  <si>
    <t>115.07066441141527</t>
  </si>
  <si>
    <t>372.5327038493424</t>
  </si>
  <si>
    <t>465.9866344532595</t>
  </si>
  <si>
    <t>440.4971828953048</t>
  </si>
  <si>
    <t>25.489451557954766</t>
  </si>
  <si>
    <t>136.4222069560966</t>
  </si>
  <si>
    <t>439.8483305151894</t>
  </si>
  <si>
    <t>329.21540958376914</t>
  </si>
  <si>
    <t>341.04264798292735</t>
  </si>
  <si>
    <t>295.6787153142491</t>
  </si>
  <si>
    <t>230.29038898301107</t>
  </si>
  <si>
    <t>13.168934867987364</t>
  </si>
  <si>
    <t>191.44893935760308</t>
  </si>
  <si>
    <t>119.00172022244534</t>
  </si>
  <si>
    <t>67.34578380505896</t>
  </si>
  <si>
    <t>61.15467504226296</t>
  </si>
  <si>
    <t>270.1440942277505</t>
  </si>
  <si>
    <t>97.20853346204709</t>
  </si>
  <si>
    <t>663.9525398161716</t>
  </si>
  <si>
    <t>108.87462672123198</t>
  </si>
  <si>
    <t>799.1036706449655</t>
  </si>
  <si>
    <t>117.53037931843677</t>
  </si>
  <si>
    <t>27.30806474951892</t>
  </si>
  <si>
    <t>870.4123784870128</t>
  </si>
  <si>
    <t>123.7139212367563</t>
  </si>
  <si>
    <t>870.9933433855333</t>
  </si>
  <si>
    <t>128.22318434379454</t>
  </si>
  <si>
    <t>802.1719325457572</t>
  </si>
  <si>
    <t>127.52003865645668</t>
  </si>
  <si>
    <t>669.8088559671328</t>
  </si>
  <si>
    <t>124.34468229023355</t>
  </si>
  <si>
    <t>487.9855690034285</t>
  </si>
  <si>
    <t>118.98578400569089</t>
  </si>
  <si>
    <t>219.48584835575107</t>
  </si>
  <si>
    <t>145.95863735207965</t>
  </si>
  <si>
    <t>88.54317035165803</t>
  </si>
  <si>
    <t>86.58552307322788</t>
  </si>
  <si>
    <t>64.79510070679419</t>
  </si>
  <si>
    <t>63.63507127324463</t>
  </si>
  <si>
    <t>262.0044195689022</t>
  </si>
  <si>
    <t>86.21456390425979</t>
  </si>
  <si>
    <t>464.70516765767786</t>
  </si>
  <si>
    <t>104.8517902873881</t>
  </si>
  <si>
    <t>638.3310468617141</t>
  </si>
  <si>
    <t>120.82507852121523</t>
  </si>
  <si>
    <t>761.5489658792596</t>
  </si>
  <si>
    <t>136.4127567043268</t>
  </si>
  <si>
    <t>340.4013417140851</t>
  </si>
  <si>
    <t>440.37224450397514</t>
  </si>
  <si>
    <t>341.0008000161832</t>
  </si>
  <si>
    <t>446.76604010678705</t>
  </si>
  <si>
    <t>422.8065329798307</t>
  </si>
  <si>
    <t>362.60761026645247</t>
  </si>
  <si>
    <t>421.99913022512334</t>
  </si>
  <si>
    <t>179.30995525934887</t>
  </si>
  <si>
    <t>381.03618265327634</t>
  </si>
  <si>
    <t>363.54285576299253</t>
  </si>
  <si>
    <t>67.05773375211315</t>
  </si>
  <si>
    <t>259.87210887438584</t>
  </si>
  <si>
    <t>87.89702826763748</t>
  </si>
  <si>
    <t>467.50314132153466</t>
  </si>
  <si>
    <t>103.99612466767098</t>
  </si>
  <si>
    <t>115.69108480291244</t>
  </si>
  <si>
    <t>785.7964068912598</t>
  </si>
  <si>
    <t>124.34683740011724</t>
  </si>
  <si>
    <t>859.0731207179323</t>
  </si>
  <si>
    <t>129.7035805747762</t>
  </si>
  <si>
    <t>864.4468688746916</t>
  </si>
  <si>
    <t>131.61697994660648</t>
  </si>
  <si>
    <t>29.011210436856782</t>
  </si>
  <si>
    <t>801.4550305937672</t>
  </si>
  <si>
    <t>128.31797052406066</t>
  </si>
  <si>
    <t>676.1583193749668</t>
  </si>
  <si>
    <t>121.69108480291244</t>
  </si>
  <si>
    <t>502.4866343560682</t>
  </si>
  <si>
    <t>109.34252718034986</t>
  </si>
  <si>
    <t>300.41055942971605</t>
  </si>
  <si>
    <t>99.35353314853072</t>
  </si>
  <si>
    <t>71.72167190141435</t>
  </si>
  <si>
    <t>65.57149229348417</t>
  </si>
  <si>
    <t>63.69280502535778</t>
  </si>
  <si>
    <t>268.37601946137994</t>
  </si>
  <si>
    <t>84.58983329299527</t>
  </si>
  <si>
    <t>13.827233631098904</t>
  </si>
  <si>
    <t>478.5064575260598</t>
  </si>
  <si>
    <t>101.60232906485903</t>
  </si>
  <si>
    <t>660.6157476466715</t>
  </si>
  <si>
    <t>115.06635419164789</t>
  </si>
  <si>
    <t>794.0189970312638</t>
  </si>
  <si>
    <t>126.34683740011724</t>
  </si>
  <si>
    <t>481.26457286769846</t>
  </si>
  <si>
    <t>404.3395022955895</t>
  </si>
  <si>
    <t>430.37212650921674</t>
  </si>
  <si>
    <t>440.23006523357594</t>
  </si>
  <si>
    <t>365.21146468737624</t>
  </si>
  <si>
    <t>422.9413964730102</t>
  </si>
  <si>
    <t>338.88797294066444</t>
  </si>
  <si>
    <t>319.3162309743073</t>
  </si>
  <si>
    <t>295.8998634771501</t>
  </si>
  <si>
    <t>242.9625126844087</t>
  </si>
  <si>
    <t>32.27116768987022</t>
  </si>
  <si>
    <t>214.12106305900068</t>
  </si>
  <si>
    <t>206.09607151527314</t>
  </si>
  <si>
    <t>17.417742284195025</t>
  </si>
  <si>
    <t>131.8285189661059</t>
  </si>
  <si>
    <t>35.61925594817202</t>
  </si>
  <si>
    <t>96.51529354925097</t>
  </si>
  <si>
    <t>185.15688485409402</t>
  </si>
  <si>
    <t>135.7854360957402</t>
  </si>
  <si>
    <t>105.24529199685031</t>
  </si>
  <si>
    <t>368.70830635467394</t>
  </si>
  <si>
    <t>10.17709974904501</t>
  </si>
  <si>
    <t>162.01809132663814</t>
  </si>
  <si>
    <t>340.41891292063497</t>
  </si>
  <si>
    <t>450.3330369659384</t>
  </si>
  <si>
    <t>426.3446629629255</t>
  </si>
  <si>
    <t>238.53454366914653</t>
  </si>
  <si>
    <t>459.17620681379185</t>
  </si>
  <si>
    <t>437.8435854079837</t>
  </si>
  <si>
    <t>410.8259675517847</t>
  </si>
  <si>
    <t>405.1167528392333</t>
  </si>
  <si>
    <t>21.848288060911333</t>
  </si>
  <si>
    <t>297.54760087019827</t>
  </si>
  <si>
    <t>7.042924415204748</t>
  </si>
  <si>
    <t>185.67987436605569</t>
  </si>
  <si>
    <t>2.2828706570883535</t>
  </si>
  <si>
    <t>141.69237013791943</t>
  </si>
  <si>
    <t>9.801390606795458</t>
  </si>
  <si>
    <t>112.35846339710432</t>
  </si>
  <si>
    <t>48.01986015294787</t>
  </si>
  <si>
    <t>201.17061125901742</t>
  </si>
  <si>
    <t>14.427056501125247</t>
  </si>
  <si>
    <t>250.73329789840145</t>
  </si>
  <si>
    <t>218.14705015087432</t>
  </si>
  <si>
    <t>422.1783619236755</t>
  </si>
  <si>
    <t>13.777284568707646</t>
  </si>
  <si>
    <t>186.73760811816882</t>
  </si>
  <si>
    <t>13.883834167881862</t>
  </si>
  <si>
    <t>194.9870693406979</t>
  </si>
  <si>
    <t>311.5886598497243</t>
  </si>
  <si>
    <t>316.6626334869862</t>
  </si>
  <si>
    <t>22.339265262804705</t>
  </si>
  <si>
    <t>177.57474752380944</t>
  </si>
  <si>
    <t>29.50187198550323</t>
  </si>
  <si>
    <t>101.38948538304459</t>
  </si>
  <si>
    <t>1.3246288098486099</t>
  </si>
  <si>
    <t>129.76044455201267</t>
  </si>
  <si>
    <t>427.32277469051155</t>
  </si>
  <si>
    <t>125.27229765637296</t>
  </si>
  <si>
    <t>183.36098475551498</t>
  </si>
  <si>
    <t>361.99913022512334</t>
  </si>
  <si>
    <t>344.96767335174474</t>
  </si>
  <si>
    <t>200.50411290783106</t>
  </si>
  <si>
    <t>423.4855568983177</t>
  </si>
  <si>
    <t>22.066483958651048</t>
  </si>
  <si>
    <t>327.6897801405974</t>
  </si>
  <si>
    <t>15.753108322513793</t>
  </si>
  <si>
    <t>242.5415704279855</t>
  </si>
  <si>
    <t>4.353726834525319</t>
  </si>
  <si>
    <t>117.08832085061506</t>
  </si>
  <si>
    <t>54.20670443531233</t>
  </si>
  <si>
    <t>71.70099057745418</t>
  </si>
  <si>
    <t>94.16501570424305</t>
  </si>
  <si>
    <t>442.8431099202349</t>
  </si>
  <si>
    <t>108.43731336061599</t>
  </si>
  <si>
    <t>622.0556386238532</t>
  </si>
  <si>
    <t>120.95907223951801</t>
  </si>
  <si>
    <t>22.775965208636816</t>
  </si>
  <si>
    <t>132.21068857193077</t>
  </si>
  <si>
    <t>363.56739922201405</t>
  </si>
  <si>
    <t>459.18870258565556</t>
  </si>
  <si>
    <t>16.699404102878486</t>
  </si>
  <si>
    <t>259.89615849276083</t>
  </si>
  <si>
    <t>352.23375268988485</t>
  </si>
  <si>
    <t>419.7393283406141</t>
  </si>
  <si>
    <t>21.94118104582707</t>
  </si>
  <si>
    <t>295.72080212653765</t>
  </si>
  <si>
    <t>5.308054864537584</t>
  </si>
  <si>
    <t>156.3933607153736</t>
  </si>
  <si>
    <t>43.31389007161868</t>
  </si>
  <si>
    <t>120.74407344781986</t>
  </si>
  <si>
    <t>17.932351566867098</t>
  </si>
  <si>
    <t>108.54200531542385</t>
  </si>
  <si>
    <t>18.00937296813421</t>
  </si>
  <si>
    <t>237.2055085772867</t>
  </si>
  <si>
    <t>229.09391640538945</t>
  </si>
  <si>
    <t>206.08716468913386</t>
  </si>
  <si>
    <t>354.5002077800652</t>
  </si>
  <si>
    <t>14.471504322263964</t>
  </si>
  <si>
    <t>46.072274739853086</t>
  </si>
  <si>
    <t>401.4545349123774</t>
  </si>
  <si>
    <t>20.434949947143192</t>
  </si>
  <si>
    <t>312.0753901913129</t>
  </si>
  <si>
    <t>39.28502210633151</t>
  </si>
  <si>
    <t>373.8504856250731</t>
  </si>
  <si>
    <t>12.961227349401687</t>
  </si>
  <si>
    <t>281.0944766490284</t>
  </si>
  <si>
    <t>342.0797004110803</t>
  </si>
  <si>
    <t>2.6849574759831683</t>
  </si>
  <si>
    <t>54.070672239174385</t>
  </si>
  <si>
    <t>241.5751612447196</t>
  </si>
  <si>
    <t>92.36708383663907</t>
  </si>
  <si>
    <t>12.759159217005669</t>
  </si>
  <si>
    <t>442.92800224185714</t>
  </si>
  <si>
    <t>109.23524522821997</t>
  </si>
  <si>
    <t>18.128398163528416</t>
  </si>
  <si>
    <t>622.4598966600654</t>
  </si>
  <si>
    <t>120.87247161134829</t>
  </si>
  <si>
    <t>215.59705565229976</t>
  </si>
  <si>
    <t>419.32269630395837</t>
  </si>
  <si>
    <t>399.8086880897144</t>
  </si>
  <si>
    <t>431.7303938302723</t>
  </si>
  <si>
    <t>431.0094708871034</t>
  </si>
  <si>
    <t>36.270084363096096</t>
  </si>
  <si>
    <t>345.41963759410817</t>
  </si>
  <si>
    <t>328.53550376444684</t>
  </si>
  <si>
    <t>335.3313167434931</t>
  </si>
  <si>
    <t>135.48858452057806</t>
  </si>
  <si>
    <t>303.18482725332655</t>
  </si>
  <si>
    <t>169.4692278059892</t>
  </si>
  <si>
    <t>179.30072964499118</t>
  </si>
  <si>
    <t>108.90908915206292</t>
  </si>
  <si>
    <t>58.03453231920349</t>
  </si>
  <si>
    <t>63.76906499154741</t>
  </si>
  <si>
    <t>252.96671160067174</t>
  </si>
  <si>
    <t>84.57949263101517</t>
  </si>
  <si>
    <t>460.2445931974582</t>
  </si>
  <si>
    <t>101.56312152682237</t>
  </si>
  <si>
    <t>18.417066924094154</t>
  </si>
  <si>
    <t>641.9186018216392</t>
  </si>
  <si>
    <t>115.02714665361124</t>
  </si>
  <si>
    <t>773.7613559210602</t>
  </si>
  <si>
    <t>126.33649673813716</t>
  </si>
  <si>
    <t>840.4657150341211</t>
  </si>
  <si>
    <t>136.94270113532522</t>
  </si>
  <si>
    <t>222.54860697783462</t>
  </si>
  <si>
    <t>457.7432036729432</t>
  </si>
  <si>
    <t>770.2704297662851</t>
  </si>
  <si>
    <t>143.40241604234672</t>
  </si>
  <si>
    <t>138.28674721644367</t>
  </si>
  <si>
    <t>381.47737134622133</t>
  </si>
  <si>
    <t>286.21108440004343</t>
  </si>
  <si>
    <t>242.4140420393338</t>
  </si>
  <si>
    <t>70.06612779362155</t>
  </si>
  <si>
    <t>216.47780623365966</t>
  </si>
  <si>
    <t>59.94628379628727</t>
  </si>
  <si>
    <t>62.97113312394343</t>
  </si>
  <si>
    <t>256.77513133902056</t>
  </si>
  <si>
    <t>84.69496013524147</t>
  </si>
  <si>
    <t>463.4050791629209</t>
  </si>
  <si>
    <t>101.62085527893552</t>
  </si>
  <si>
    <t>18.474800676207302</t>
  </si>
  <si>
    <t>641.8726661561911</t>
  </si>
  <si>
    <t>117.70961101698893</t>
  </si>
  <si>
    <t>772.0847870854975</t>
  </si>
  <si>
    <t>129.8457598451754</t>
  </si>
  <si>
    <t>838.7100466253892</t>
  </si>
  <si>
    <t>139.56743174658973</t>
  </si>
  <si>
    <t>838.1832329444168</t>
  </si>
  <si>
    <t>144.10556172968455</t>
  </si>
  <si>
    <t>28.231804783329284</t>
  </si>
  <si>
    <t>775.6816023188236</t>
  </si>
  <si>
    <t>140.77768543108215</t>
  </si>
  <si>
    <t>161.30866712453792</t>
  </si>
  <si>
    <t>379.4588451321448</t>
  </si>
  <si>
    <t>362.6583232672188</t>
  </si>
  <si>
    <t>336.4984981529125</t>
  </si>
  <si>
    <t>222.13786905063182</t>
  </si>
  <si>
    <t>252.98538922551342</t>
  </si>
  <si>
    <t>124.0185262140765</t>
  </si>
  <si>
    <t>69.75629605616226</t>
  </si>
  <si>
    <t>97.66996859151392</t>
  </si>
  <si>
    <t>54.181303571441816</t>
  </si>
  <si>
    <t>66.98965933801992</t>
  </si>
  <si>
    <t>6.841449625408017</t>
  </si>
  <si>
    <t>238.0474033398726</t>
  </si>
  <si>
    <t>92.07841507607333</t>
  </si>
  <si>
    <t>115.05170330990045</t>
  </si>
  <si>
    <t>597.5722373320227</t>
  </si>
  <si>
    <t>135.4187871465395</t>
  </si>
  <si>
    <t>718.2762075639037</t>
  </si>
  <si>
    <t>151.91986470148134</t>
  </si>
  <si>
    <t>771.2390128998239</t>
  </si>
  <si>
    <t>169.51572843668933</t>
  </si>
  <si>
    <t>27.105996617122905</t>
  </si>
  <si>
    <t>1.7830758223829957</t>
  </si>
  <si>
    <t>116.0594539745585</t>
  </si>
  <si>
    <t>2.7040443568784065</t>
  </si>
  <si>
    <t>58.02141539373215</t>
  </si>
  <si>
    <t>252.55108400983818</t>
  </si>
  <si>
    <t>88.05988886199684</t>
  </si>
  <si>
    <t>12.874626721231964</t>
  </si>
  <si>
    <t>458.3458080973235</t>
  </si>
  <si>
    <t>105.89918337752117</t>
  </si>
  <si>
    <t>303.8623628223323</t>
  </si>
  <si>
    <t>310.83239429843496</t>
  </si>
  <si>
    <t>769.6721001665943</t>
  </si>
  <si>
    <t>133.32615607615708</t>
  </si>
  <si>
    <t>26.297724087538835</t>
  </si>
  <si>
    <t>836.1858101111726</t>
  </si>
  <si>
    <t>143.9323604733451</t>
  </si>
  <si>
    <t>836.6271900855808</t>
  </si>
  <si>
    <t>148.47049045643993</t>
  </si>
  <si>
    <t>28.174071031216137</t>
  </si>
  <si>
    <t>774.2566937122626</t>
  </si>
  <si>
    <t>145.1714810338941</t>
  </si>
  <si>
    <t>643.9913978317993</t>
  </si>
  <si>
    <t>141.14045904795384</t>
  </si>
  <si>
    <t>127.87850205356101</t>
  </si>
  <si>
    <t>106.70314568733787</t>
  </si>
  <si>
    <t>20.10653450169481</t>
  </si>
  <si>
    <t>125.4924571154071</t>
  </si>
  <si>
    <t>55.78384241032199</t>
  </si>
  <si>
    <t>249.81918968996698</t>
  </si>
  <si>
    <t>83.34855762256258</t>
  </si>
  <si>
    <t>639.0424855175766</t>
  </si>
  <si>
    <t>111.9405460254415</t>
  </si>
  <si>
    <t>773.2217497383892</t>
  </si>
  <si>
    <t>121.48083111842003</t>
  </si>
  <si>
    <t>25.951321574859946</t>
  </si>
  <si>
    <t>14.851854352438657</t>
  </si>
  <si>
    <t>222.4179173716628</t>
  </si>
  <si>
    <t>343.51916319089287</t>
  </si>
  <si>
    <t>423.7289876786341</t>
  </si>
  <si>
    <t>400.6932205854881</t>
  </si>
  <si>
    <t>27.280883738648132</t>
  </si>
  <si>
    <t>336.9392413631265</t>
  </si>
  <si>
    <t>29.035059730115982</t>
  </si>
  <si>
    <t>315.10425706736953</t>
  </si>
  <si>
    <t>10.825078521215216</t>
  </si>
  <si>
    <t>5.646458375463557</t>
  </si>
  <si>
    <t>115.43472336329395</t>
  </si>
  <si>
    <t>8.176368752343826</t>
  </si>
  <si>
    <t>103.96466779429237</t>
  </si>
  <si>
    <t>34.96905657258981</t>
  </si>
  <si>
    <t>188.69021502803574</t>
  </si>
  <si>
    <t>7.361053394426348</t>
  </si>
  <si>
    <t>109.9177443683413</t>
  </si>
  <si>
    <t>280.4549697998158</t>
  </si>
  <si>
    <t>48.827957029204725</t>
  </si>
  <si>
    <t>333.09391640538945</t>
  </si>
  <si>
    <t>12.008620439534747</t>
  </si>
  <si>
    <t>7.725177759523985</t>
  </si>
  <si>
    <t>20.448399624886523</t>
  </si>
  <si>
    <t>307.5083933321615</t>
  </si>
  <si>
    <t>297.20291857996466</t>
  </si>
  <si>
    <t>406.7776487502668</t>
  </si>
  <si>
    <t>446.4980526701815</t>
  </si>
  <si>
    <t>67.85413738571894</t>
  </si>
  <si>
    <t>406.62773616871686</t>
  </si>
  <si>
    <t>31.37033792441879</t>
  </si>
  <si>
    <t>300.5476008701982</t>
  </si>
  <si>
    <t>21.488897870048657</t>
  </si>
  <si>
    <t>244.59930418009867</t>
  </si>
  <si>
    <t>11.253612861536046</t>
  </si>
  <si>
    <t>178.54588064775288</t>
  </si>
  <si>
    <t>2.1399656046947517</t>
  </si>
  <si>
    <t>106.09866151259514</t>
  </si>
  <si>
    <t>55.138599358242544</t>
  </si>
  <si>
    <t>66.93192558590677</t>
  </si>
  <si>
    <t>244.43616213025888</t>
  </si>
  <si>
    <t>93.04954820001676</t>
  </si>
  <si>
    <t>447.40972276761835</t>
  </si>
  <si>
    <t>112.6579077070885</t>
  </si>
  <si>
    <t>18.01293065930212</t>
  </si>
  <si>
    <t>626.8574172710705</t>
  </si>
  <si>
    <t>127.89099782542478</t>
  </si>
  <si>
    <t>141.82507852121523</t>
  </si>
  <si>
    <t>817.1803544384663</t>
  </si>
  <si>
    <t>155.05601352966784</t>
  </si>
  <si>
    <t>807.1495765538048</t>
  </si>
  <si>
    <t>165.69927035500885</t>
  </si>
  <si>
    <t>341.49621686246337</t>
  </si>
  <si>
    <t>390.81774341668745</t>
  </si>
  <si>
    <t>368.8500507376347</t>
  </si>
  <si>
    <t>387.6823407389467</t>
  </si>
  <si>
    <t>317.6798743660557</t>
  </si>
  <si>
    <t>331.7381665118925</t>
  </si>
  <si>
    <t>211.7152065717633</t>
  </si>
  <si>
    <t>173.92115003648834</t>
  </si>
  <si>
    <t>15.918738224980952</t>
  </si>
  <si>
    <t>122.46359023935052</t>
  </si>
  <si>
    <t>53.62716916537056</t>
  </si>
  <si>
    <t>65.84532495773705</t>
  </si>
  <si>
    <t>240.7804152776812</t>
  </si>
  <si>
    <t>439.22177444224286</t>
  </si>
  <si>
    <t>110.51357332680561</t>
  </si>
  <si>
    <t>607.2690370438185</t>
  </si>
  <si>
    <t>131.79405653527496</t>
  </si>
  <si>
    <t>721.2654784222944</t>
  </si>
  <si>
    <t>153.57346218880247</t>
  </si>
  <si>
    <t>403.56005431768716</t>
  </si>
  <si>
    <t>439.0465233152564</t>
  </si>
  <si>
    <t>106.20067999968494</t>
  </si>
  <si>
    <t>448.76991543911606</t>
  </si>
  <si>
    <t>362.2829080368971</t>
  </si>
  <si>
    <t>407.8940033828771</t>
  </si>
  <si>
    <t>384.7716356615614</t>
  </si>
  <si>
    <t>13.809608995499925</t>
  </si>
  <si>
    <t>241.5704373040421</t>
  </si>
  <si>
    <t>26.72824450235947</t>
  </si>
  <si>
    <t>93.62042039149718</t>
  </si>
  <si>
    <t>137.47033691461831</t>
  </si>
  <si>
    <t>159.87806716612266</t>
  </si>
  <si>
    <t>10.392075380366608</t>
  </si>
  <si>
    <t>312.93359090179973</t>
  </si>
  <si>
    <t>197.61007972951708</t>
  </si>
  <si>
    <t>16.280918095907687</t>
  </si>
  <si>
    <t>531.3041388709657</t>
  </si>
  <si>
    <t>179.6639381493012</t>
  </si>
  <si>
    <t>632.6485347371973</t>
  </si>
  <si>
    <t>208.4618700169052</t>
  </si>
  <si>
    <t>416.2568719407223</t>
  </si>
  <si>
    <t>432.99913022512334</t>
  </si>
  <si>
    <t>407.76948055167776</t>
  </si>
  <si>
    <t>412.2119701151652</t>
  </si>
  <si>
    <t>25.345117177671895</t>
  </si>
  <si>
    <t>3.5392566623914603</t>
  </si>
  <si>
    <t>52.07792499795773</t>
  </si>
  <si>
    <t>66.52778932111474</t>
  </si>
  <si>
    <t>238.21775507811094</t>
  </si>
  <si>
    <t>91.70314568733787</t>
  </si>
  <si>
    <t>437.7942510912684</t>
  </si>
  <si>
    <t>111.25377144229645</t>
  </si>
  <si>
    <t>611.9849450202825</t>
  </si>
  <si>
    <t>129.0827252958407</t>
  </si>
  <si>
    <t>327.14115141316347</t>
  </si>
  <si>
    <t>373.9724184589504</t>
  </si>
  <si>
    <t>21.04395264524238</t>
  </si>
  <si>
    <t>16.963687864288175</t>
  </si>
  <si>
    <t>256.2425610054397</t>
  </si>
  <si>
    <t>15.062164599212052</t>
  </si>
  <si>
    <t>242.48383667587237</t>
  </si>
  <si>
    <t>218.45942082293158</t>
  </si>
  <si>
    <t>362.7785358786508</t>
  </si>
  <si>
    <t>121.8063012922284</t>
  </si>
  <si>
    <t>297.0982266251568</t>
  </si>
  <si>
    <t>44.84804936866062</t>
  </si>
  <si>
    <t>207.18913747309392</t>
  </si>
  <si>
    <t>50.809559655357205</t>
  </si>
  <si>
    <t>69.12365305632271</t>
  </si>
  <si>
    <t>228.5831195854704</t>
  </si>
  <si>
    <t>99.49073689296176</t>
  </si>
  <si>
    <t>56.474468442714745</t>
  </si>
  <si>
    <t>270.38689538572254</t>
  </si>
  <si>
    <t>233.42615920780062</t>
  </si>
  <si>
    <t>343.17448659134647</t>
  </si>
  <si>
    <t>421.8506996109246</t>
  </si>
  <si>
    <t>373.03230732094727</t>
  </si>
  <si>
    <t>23.641971490334033</t>
  </si>
  <si>
    <t>336.9148881710442</t>
  </si>
  <si>
    <t>416.0176564391998</t>
  </si>
  <si>
    <t>22.400695819901355</t>
  </si>
  <si>
    <t>45.44261120481911</t>
  </si>
  <si>
    <t>338.4011113800317</t>
  </si>
  <si>
    <t>25.23156050423425</t>
  </si>
  <si>
    <t>255.6466972702317</t>
  </si>
  <si>
    <t>28.494087143199163</t>
  </si>
  <si>
    <t>89.14002416051551</t>
  </si>
  <si>
    <t>22.05623938977619</t>
  </si>
  <si>
    <t>280.1641459293664</t>
  </si>
  <si>
    <t>150.6412436589849</t>
  </si>
  <si>
    <t>417.2154143518285</t>
  </si>
  <si>
    <t>46.86673227025587</t>
  </si>
  <si>
    <t>394.1184730616786</t>
  </si>
  <si>
    <t>21.736333017939522</t>
  </si>
  <si>
    <t>250.90649915474089</t>
  </si>
  <si>
    <t>252.6074648904135</t>
  </si>
  <si>
    <t>250.10469195480786</t>
  </si>
  <si>
    <t>197.15116804519374</t>
  </si>
  <si>
    <t>123.73804300560717</t>
  </si>
  <si>
    <t>11.402416042346696</t>
  </si>
  <si>
    <t>4.444744720619152</t>
  </si>
  <si>
    <t>155.45109446748677</t>
  </si>
  <si>
    <t>0.7364052508968764</t>
  </si>
  <si>
    <t>7.803775916869844</t>
  </si>
  <si>
    <t>138.12537327876802</t>
  </si>
  <si>
    <t>13.141937887390867</t>
  </si>
  <si>
    <t>188.5355399857728</t>
  </si>
  <si>
    <t>19.874020387169892</t>
  </si>
  <si>
    <t>293.7785358786508</t>
  </si>
  <si>
    <t>4.447856628977523</t>
  </si>
  <si>
    <t>118.88625271821905</t>
  </si>
  <si>
    <t>10.810052630870207</t>
  </si>
  <si>
    <t>205.86126117449152</t>
  </si>
  <si>
    <t>7.827492993836218</t>
  </si>
  <si>
    <t>190.24687122520706</t>
  </si>
  <si>
    <t>123.33778207314414</t>
  </si>
  <si>
    <t>46.79054743243036</t>
  </si>
  <si>
    <t>77.76690988166372</t>
  </si>
  <si>
    <t>232.03416942180456</t>
  </si>
  <si>
    <t>103.1154675042263</t>
  </si>
  <si>
    <t>2.2264491383817004</t>
  </si>
  <si>
    <t>133.44290891539035</t>
  </si>
  <si>
    <t>28.767768902842885</t>
  </si>
  <si>
    <t>295.92287025893364</t>
  </si>
  <si>
    <t>259.66431981113993</t>
  </si>
  <si>
    <t>398.38258516595516</t>
  </si>
  <si>
    <t>857.3708182992071</t>
  </si>
  <si>
    <t>138.33649673813716</t>
  </si>
  <si>
    <t>27.769934766424104</t>
  </si>
  <si>
    <t>858.6248666980619</t>
  </si>
  <si>
    <t>141.9612273494017</t>
  </si>
  <si>
    <t>27.856535394593823</t>
  </si>
  <si>
    <t>785.6375937444765</t>
  </si>
  <si>
    <t>142.9694129014981</t>
  </si>
  <si>
    <t>646.3004501608725</t>
  </si>
  <si>
    <t>142.36105339442634</t>
  </si>
  <si>
    <t>468.9442021758615</t>
  </si>
  <si>
    <t>131.6660932591849</t>
  </si>
  <si>
    <t>272.40279763695685</t>
  </si>
  <si>
    <t>109.51960376901833</t>
  </si>
  <si>
    <t>63.615290582231644</t>
  </si>
  <si>
    <t>52.57733752113148</t>
  </si>
  <si>
    <t>271.8399402167099</t>
  </si>
  <si>
    <t>72.61870016905183</t>
  </si>
  <si>
    <t>490.1910800909762</t>
  </si>
  <si>
    <t>87.91986470148134</t>
  </si>
  <si>
    <t>335.45890767614975</t>
  </si>
  <si>
    <t>296.7664749942254</t>
  </si>
  <si>
    <t>146.99988621400632</t>
  </si>
  <si>
    <t>413.4174824842245</t>
  </si>
  <si>
    <t>553.6033539167317</t>
  </si>
  <si>
    <t>353.51701377169627</t>
  </si>
  <si>
    <t>26.239990335425684</t>
  </si>
  <si>
    <t>230.61656372115985</t>
  </si>
  <si>
    <t>363.00777125362794</t>
  </si>
  <si>
    <t>390.30848030964927</t>
  </si>
  <si>
    <t>392.4218125633122</t>
  </si>
  <si>
    <t>307.45928001958316</t>
  </si>
  <si>
    <t>225.0566491558561</t>
  </si>
  <si>
    <t>263.7376081181688</t>
  </si>
  <si>
    <t>16.840805726568483</t>
  </si>
  <si>
    <t>181.45928001958316</t>
  </si>
  <si>
    <t>175.13743416319346</t>
  </si>
  <si>
    <t>23.309073267628364</t>
  </si>
  <si>
    <t>113.70486590978321</t>
  </si>
  <si>
    <t>118.43000150642189</t>
  </si>
  <si>
    <t>351.4980526701815</t>
  </si>
  <si>
    <t>28.750344806196377</t>
  </si>
  <si>
    <t>15.086663342194377</t>
  </si>
  <si>
    <t>225.1292486110971</t>
  </si>
  <si>
    <t>70.32736147961356</t>
  </si>
  <si>
    <t>420.32872674617107</t>
  </si>
  <si>
    <t>13.268295110901875</t>
  </si>
  <si>
    <t>161.2778932111473</t>
  </si>
  <si>
    <t>171.00775066465806</t>
  </si>
  <si>
    <t>13.347136058598094</t>
  </si>
  <si>
    <t>230.58077796602217</t>
  </si>
  <si>
    <t>296.6987413912715</t>
  </si>
  <si>
    <t>381.09607151527314</t>
  </si>
  <si>
    <t>16.053788246406565</t>
  </si>
  <si>
    <t>242.51270355192892</t>
  </si>
  <si>
    <t>11.420390132459067</t>
  </si>
  <si>
    <t>16.095772049078104</t>
  </si>
  <si>
    <t>42.66827028463058</t>
  </si>
  <si>
    <t>315.77810099121245</t>
  </si>
  <si>
    <t>97.96682290417606</t>
  </si>
  <si>
    <t>63.412321816888436</t>
  </si>
  <si>
    <t>244.57817865515435</t>
  </si>
  <si>
    <t>455.0155398578648</t>
  </si>
  <si>
    <t>103.00431021976738</t>
  </si>
  <si>
    <t>240.6850788792957</t>
  </si>
  <si>
    <t>331.32916163360943</t>
  </si>
  <si>
    <t>314.00903599966506</t>
  </si>
  <si>
    <t>779.6817839598392</t>
  </si>
  <si>
    <t>124.32615607615706</t>
  </si>
  <si>
    <t>2.837318419388383</t>
  </si>
  <si>
    <t>108.78112587597285</t>
  </si>
  <si>
    <t>7.624208429577767</t>
  </si>
  <si>
    <t>129.90477893229556</t>
  </si>
  <si>
    <t>12.534756662231763</t>
  </si>
  <si>
    <t>193.9870693406979</t>
  </si>
  <si>
    <t>9.319710399823446</t>
  </si>
  <si>
    <t>173.80568253226207</t>
  </si>
  <si>
    <t>166.38303802162397</t>
  </si>
  <si>
    <t>279.18698236321023</t>
  </si>
  <si>
    <t>137.6689130159808</t>
  </si>
  <si>
    <t>78.54631553519123</t>
  </si>
  <si>
    <t>12.444485827121929</t>
  </si>
  <si>
    <t>91.35027784500791</t>
  </si>
  <si>
    <t>248.3301959464292</t>
  </si>
  <si>
    <t>88.76087943945102</t>
  </si>
  <si>
    <t>454.86211468267544</t>
  </si>
  <si>
    <t>109.34037207046619</t>
  </si>
  <si>
    <t>631.8505536559186</t>
  </si>
  <si>
    <t>128.99612466767098</t>
  </si>
  <si>
    <t>262.66176022841466</t>
  </si>
  <si>
    <t>394.67125392652093</t>
  </si>
  <si>
    <t>414.87878688289624</t>
  </si>
  <si>
    <t>423.43213336597194</t>
  </si>
  <si>
    <t>21.950021785250478</t>
  </si>
  <si>
    <t>313.0176564391998</t>
  </si>
  <si>
    <t>145.22574662588016</t>
  </si>
  <si>
    <t>419.66694370675356</t>
  </si>
  <si>
    <t>129.06068957259868</t>
  </si>
  <si>
    <t>363.63204638848424</t>
  </si>
  <si>
    <t>348.5058033348395</t>
  </si>
  <si>
    <t>216.77604042511152</t>
  </si>
  <si>
    <t>262.4200724815465</t>
  </si>
  <si>
    <t>263.2569664010133</t>
  </si>
  <si>
    <t>110.71133123943427</t>
  </si>
  <si>
    <t>17.236824265479523</t>
  </si>
  <si>
    <t>108.73373278583978</t>
  </si>
  <si>
    <t>19.885490619201267</t>
  </si>
  <si>
    <t>88.24515100276172</t>
  </si>
  <si>
    <t>255.90065077923583</t>
  </si>
  <si>
    <t>82.59801884509166</t>
  </si>
  <si>
    <t>468.2540157892738</t>
  </si>
  <si>
    <t>656.1528836420632</t>
  </si>
  <si>
    <t>115.01680599163114</t>
  </si>
  <si>
    <t>792.8182729967823</t>
  </si>
  <si>
    <t>126.38388982827021</t>
  </si>
  <si>
    <t>330.1046919548079</t>
  </si>
  <si>
    <t>387.04461707224937</t>
  </si>
  <si>
    <t>431.75785455469065</t>
  </si>
  <si>
    <t>306.7664749942254</t>
  </si>
  <si>
    <t>455.0886097734787</t>
  </si>
  <si>
    <t>135.4248175887522</t>
  </si>
  <si>
    <t>259.3849133252886</t>
  </si>
  <si>
    <t>112.36492872675538</t>
  </si>
  <si>
    <t>7.002756027485158</t>
  </si>
  <si>
    <t>101.76259966189636</t>
  </si>
  <si>
    <t>62.080832509331685</t>
  </si>
  <si>
    <t>52.942266247886856</t>
  </si>
  <si>
    <t>264.91540927135526</t>
  </si>
  <si>
    <t>76.46402512678887</t>
  </si>
  <si>
    <t>384.59123892768645</t>
  </si>
  <si>
    <t>153.58552307322788</t>
  </si>
  <si>
    <t>659.6463412607795</t>
  </si>
  <si>
    <t>111.36320850431004</t>
  </si>
  <si>
    <t>164.27908307398118</t>
  </si>
  <si>
    <t>408.3123556419783</t>
  </si>
  <si>
    <t>15.201659640779638</t>
  </si>
  <si>
    <t>31.580184241695473</t>
  </si>
  <si>
    <t>352.5247644363544</t>
  </si>
  <si>
    <t>63.803140419129264</t>
  </si>
  <si>
    <t>198.65996792565258</t>
  </si>
  <si>
    <t>31.876328010211342</t>
  </si>
  <si>
    <t>78.09263107038244</t>
  </si>
  <si>
    <t>110.77677618252416</t>
  </si>
  <si>
    <t>161.1749214787848</t>
  </si>
  <si>
    <t>221.32095791435907</t>
  </si>
  <si>
    <t>235.2201594590342</t>
  </si>
  <si>
    <t>307.6323406171614</t>
  </si>
  <si>
    <t>297.4963324477361</t>
  </si>
  <si>
    <t>282.47903253354184</t>
  </si>
  <si>
    <t>385.1145977293496</t>
  </si>
  <si>
    <t>495.7593318533052</t>
  </si>
  <si>
    <t>383.5519110899656</t>
  </si>
  <si>
    <t>843.2827386791496</t>
  </si>
  <si>
    <t>142.7488185550256</t>
  </si>
  <si>
    <t>26.87506160867031</t>
  </si>
  <si>
    <t>1.799395584829689</t>
  </si>
  <si>
    <t>105.09866151259516</t>
  </si>
  <si>
    <t>9.708593054082328</t>
  </si>
  <si>
    <t>196.69840058013213</t>
  </si>
  <si>
    <t>0.7848990514520455</t>
  </si>
  <si>
    <t>125.1645808168047</t>
  </si>
  <si>
    <t>63.028949285908055</t>
  </si>
  <si>
    <t>51.00000000000001</t>
  </si>
  <si>
    <t>272.45063498982336</t>
  </si>
  <si>
    <t>247.36979334560743</t>
  </si>
  <si>
    <t>219.52950954356007</t>
  </si>
  <si>
    <t>347.23359082857206</t>
  </si>
  <si>
    <t>288.5458806477529</t>
  </si>
  <si>
    <t>163.07890064827734</t>
  </si>
  <si>
    <t>406.42782314620456</t>
  </si>
  <si>
    <t>17.233525005774624</t>
  </si>
  <si>
    <t>411.69751828836814</t>
  </si>
  <si>
    <t>421.37439961385877</t>
  </si>
  <si>
    <t>397.1550906023933</t>
  </si>
  <si>
    <t>113.3675187240774</t>
  </si>
  <si>
    <t>842.1909070310551</t>
  </si>
  <si>
    <t>110.89530804519214</t>
  </si>
  <si>
    <t>25.980188450916522</t>
  </si>
  <si>
    <t>170.93604657013455</t>
  </si>
  <si>
    <t>357.42179270399185</t>
  </si>
  <si>
    <t>220.53281634853442</t>
  </si>
  <si>
    <t>128.18957236053225</t>
  </si>
  <si>
    <t>14.804983452477865</t>
  </si>
  <si>
    <t>102.19560280274496</t>
  </si>
  <si>
    <t>66.71815053365637</t>
  </si>
  <si>
    <t>49.34640251267889</t>
  </si>
  <si>
    <t>281.3251769690234</t>
  </si>
  <si>
    <t>71.30116453242951</t>
  </si>
  <si>
    <t>507.2936696695575</t>
  </si>
  <si>
    <t>86.77553032119849</t>
  </si>
  <si>
    <t>704.1107587949832</t>
  </si>
  <si>
    <t>98.67255858883595</t>
  </si>
  <si>
    <t>848.5899753363846</t>
  </si>
  <si>
    <t>107.44377869026704</t>
  </si>
  <si>
    <t>924.8644137572429</t>
  </si>
  <si>
    <t>111.9448562452089</t>
  </si>
  <si>
    <t>927.2140642072468</t>
  </si>
  <si>
    <t>113.77165498886944</t>
  </si>
  <si>
    <t>854.8663374896144</t>
  </si>
  <si>
    <t>112.98190867336187</t>
  </si>
  <si>
    <t>299.9883542292436</t>
  </si>
  <si>
    <t>315.4179173716628</t>
  </si>
  <si>
    <t>274.2136941293831</t>
  </si>
  <si>
    <t>263.5906837405639</t>
  </si>
  <si>
    <t>237.74801144986483</t>
  </si>
  <si>
    <t>116.86385117181354</t>
  </si>
  <si>
    <t>64.59521694745898</t>
  </si>
  <si>
    <t>51.855665619717136</t>
  </si>
  <si>
    <t>276.69062833175894</t>
  </si>
  <si>
    <t>73.78156076341119</t>
  </si>
  <si>
    <t>502.82480744273386</t>
  </si>
  <si>
    <t>89.28479342823672</t>
  </si>
  <si>
    <t>850.0592795549093</t>
  </si>
  <si>
    <t>107.41491181421047</t>
  </si>
  <si>
    <t>26.03792220302967</t>
  </si>
  <si>
    <t>111.97372312126546</t>
  </si>
  <si>
    <t>27.943136022763547</t>
  </si>
  <si>
    <t>935.1686281918059</t>
  </si>
  <si>
    <t>112.08919062549177</t>
  </si>
  <si>
    <t>866.6426517074782</t>
  </si>
  <si>
    <t>108.67471369871964</t>
  </si>
  <si>
    <t>730.2733695396533</t>
  </si>
  <si>
    <t>101.8457598451754</t>
  </si>
  <si>
    <t>540.2689290392547</t>
  </si>
  <si>
    <t>318.4647007681377</t>
  </si>
  <si>
    <t>75.70530079722155</t>
  </si>
  <si>
    <t>100.40755179502942</t>
  </si>
  <si>
    <t>45.87413114123105</t>
  </si>
  <si>
    <t>64.22877989856892</t>
  </si>
  <si>
    <t>79.72558510860007</t>
  </si>
  <si>
    <t>167.24084078299433</t>
  </si>
  <si>
    <t>61.72250455170807</t>
  </si>
  <si>
    <t>255.80137231249466</t>
  </si>
  <si>
    <t>482.86936362166875</t>
  </si>
  <si>
    <t>230.12968349853543</t>
  </si>
  <si>
    <t>20.495482000167478</t>
  </si>
  <si>
    <t>425.3245712909688</t>
  </si>
  <si>
    <t>356.89831360264446</t>
  </si>
  <si>
    <t>382.93619013873126</t>
  </si>
  <si>
    <t>410.43213336597194</t>
  </si>
  <si>
    <t>625.2183168338677</t>
  </si>
  <si>
    <t>313.7130514618796</t>
  </si>
  <si>
    <t>493.43254748667437</t>
  </si>
  <si>
    <t>338.65100748999913</t>
  </si>
  <si>
    <t>482.80344954290445</t>
  </si>
  <si>
    <t>251.0512684224621</t>
  </si>
  <si>
    <t>119.16065392691993</t>
  </si>
  <si>
    <t>275.71477168432494</t>
  </si>
  <si>
    <t>73.30962505757375</t>
  </si>
  <si>
    <t>3.859949267030631</t>
  </si>
  <si>
    <t>131.67384392384295</t>
  </si>
  <si>
    <t>23.436746589874268</t>
  </si>
  <si>
    <t>271.94355158289386</t>
  </si>
  <si>
    <t>63.02202016310964</t>
  </si>
  <si>
    <t>372.5432906504309</t>
  </si>
  <si>
    <t>25.886963321869008</t>
  </si>
  <si>
    <t>324.9784489011631</t>
  </si>
  <si>
    <t>274.51054844204526</t>
  </si>
  <si>
    <t>101.32258698696793</t>
  </si>
  <si>
    <t>400.9844793433759</t>
  </si>
  <si>
    <t>385.6561681573351</t>
  </si>
  <si>
    <t>329.84876540262775</t>
  </si>
  <si>
    <t>159.9457005705316</t>
  </si>
  <si>
    <t>156.96466779429238</t>
  </si>
  <si>
    <t>87.12516146200804</t>
  </si>
  <si>
    <t>61.16286059435936</t>
  </si>
  <si>
    <t>45.66282443743488</t>
  </si>
  <si>
    <t>63.17104614645576</t>
  </si>
  <si>
    <t>275.7479509193475</t>
  </si>
  <si>
    <t>73.49289200284545</t>
  </si>
  <si>
    <t>495.13171758731033</t>
  </si>
  <si>
    <t>684.0943999923883</t>
  </si>
  <si>
    <t>106.8539453972718</t>
  </si>
  <si>
    <t>821.6015014428776</t>
  </si>
  <si>
    <t>119.10556172968457</t>
  </si>
  <si>
    <t>891.0701105807252</t>
  </si>
  <si>
    <t>126.1736361437778</t>
  </si>
  <si>
    <t>571.7548493789577</t>
  </si>
  <si>
    <t>340.46962068156324</t>
  </si>
  <si>
    <t>25.576052186124485</t>
  </si>
  <si>
    <t>810.4954366096895</t>
  </si>
  <si>
    <t>126.40026093246301</t>
  </si>
  <si>
    <t>115.56096641693868</t>
  </si>
  <si>
    <t>254.12656567515725</t>
  </si>
  <si>
    <t>102.53812998309482</t>
  </si>
  <si>
    <t>72.66299558024454</t>
  </si>
  <si>
    <t>74.05557864222946</t>
  </si>
  <si>
    <t>333.4355385865046</t>
  </si>
  <si>
    <t>176.11115728445895</t>
  </si>
  <si>
    <t>333.2661873331282</t>
  </si>
  <si>
    <t>281.5170137716963</t>
  </si>
  <si>
    <t>798.0907929868491</t>
  </si>
  <si>
    <t>122.03748731559133</t>
  </si>
  <si>
    <t>83.66130591893172</t>
  </si>
  <si>
    <t>411.4545349123774</t>
  </si>
  <si>
    <t>411.9403220505236</t>
  </si>
  <si>
    <t>411.0672046392165</t>
  </si>
  <si>
    <t>2.3476206243130937</t>
  </si>
  <si>
    <t>129.78931142806925</t>
  </si>
  <si>
    <t>4.185697028203217</t>
  </si>
  <si>
    <t>66.48426991694797</t>
  </si>
  <si>
    <t>49.711331239434266</t>
  </si>
  <si>
    <t>280.2856815182986</t>
  </si>
  <si>
    <t>72.57949263101517</t>
  </si>
  <si>
    <t>508.1005134266852</t>
  </si>
  <si>
    <t>708.2388165387777</t>
  </si>
  <si>
    <t>100.92201981136503</t>
  </si>
  <si>
    <t>108.86644116913557</t>
  </si>
  <si>
    <t>935.1049107548645</t>
  </si>
  <si>
    <t>113.42525247619055</t>
  </si>
  <si>
    <t>939.1237538690426</t>
  </si>
  <si>
    <t>114.39638560013398</t>
  </si>
  <si>
    <t>866.4946585809537</t>
  </si>
  <si>
    <t>111.80870741702242</t>
  </si>
  <si>
    <t>725.0119726974365</t>
  </si>
  <si>
    <t>105.80655230713873</t>
  </si>
  <si>
    <t>529.3961515334478</t>
  </si>
  <si>
    <t>95.73632278316181</t>
  </si>
  <si>
    <t>304.5351294520219</t>
  </si>
  <si>
    <t>89.30744359418458</t>
  </si>
  <si>
    <t>58.39379560281195</t>
  </si>
  <si>
    <t>61.362553454975725</t>
  </si>
  <si>
    <t>263.1942336119132</t>
  </si>
  <si>
    <t>81.02068132396018</t>
  </si>
  <si>
    <t>11.14261415783753</t>
  </si>
  <si>
    <t>480.4976809987561</t>
  </si>
  <si>
    <t>99.91770959159766</t>
  </si>
  <si>
    <t>670.8415383330145</t>
  </si>
  <si>
    <t>114.38173471838653</t>
  </si>
  <si>
    <t>21.505822662147565</t>
  </si>
  <si>
    <t>616.7363448386747</t>
  </si>
  <si>
    <t>254.0245566562892</t>
  </si>
  <si>
    <t>8.679863218551796</t>
  </si>
  <si>
    <t>136.32744141116407</t>
  </si>
  <si>
    <t>131.79534187028196</t>
  </si>
  <si>
    <t>24.23297421731582</t>
  </si>
  <si>
    <t>313.04652331525637</t>
  </si>
  <si>
    <t>10.897789634325246</t>
  </si>
  <si>
    <t>170.18095192099753</t>
  </si>
  <si>
    <t>135.9109260494865</t>
  </si>
  <si>
    <t>159.69452524780314</t>
  </si>
  <si>
    <t>60.56330900854338</t>
  </si>
  <si>
    <t>51.93192558590677</t>
  </si>
  <si>
    <t>124.06463482522048</t>
  </si>
  <si>
    <t>146.6471321576701</t>
  </si>
  <si>
    <t>108.54565144136508</t>
  </si>
  <si>
    <t>252.5333848758891</t>
  </si>
  <si>
    <t>313.2068982831785</t>
  </si>
  <si>
    <t>287.1602705970373</t>
  </si>
  <si>
    <t>91.32720067205729</t>
  </si>
  <si>
    <t>383.31235564197823</t>
  </si>
  <si>
    <t>14.46230490434353</t>
  </si>
  <si>
    <t>456.8289690026499</t>
  </si>
  <si>
    <t>390.1848272533266</t>
  </si>
  <si>
    <t>93.16273224245249</t>
  </si>
  <si>
    <t>414.4256680363209</t>
  </si>
  <si>
    <t>63.625908854388925</t>
  </si>
  <si>
    <t>370.7164919067703</t>
  </si>
  <si>
    <t>285.13369864692896</t>
  </si>
  <si>
    <t>296.3993911575863</t>
  </si>
  <si>
    <t>1.8255628148789573</t>
  </si>
  <si>
    <t>127.04911331257841</t>
  </si>
  <si>
    <t>59.306619151683385</t>
  </si>
  <si>
    <t>52.67212370139761</t>
  </si>
  <si>
    <t>170.50034830848895</t>
  </si>
  <si>
    <t>126.19775791262865</t>
  </si>
  <si>
    <t>228.15218600837233</t>
  </si>
  <si>
    <t>224.88409760833537</t>
  </si>
  <si>
    <t>502.1847012597502</t>
  </si>
  <si>
    <t>217.37095916896808</t>
  </si>
  <si>
    <t>784.7911730425926</t>
  </si>
  <si>
    <t>128.59414351276263</t>
  </si>
  <si>
    <t>15.544735064562786</t>
  </si>
  <si>
    <t>216.90865426462457</t>
  </si>
  <si>
    <t>114.6222584168761</t>
  </si>
  <si>
    <t>372.0443682053727</t>
  </si>
  <si>
    <t>623.9706362978928</t>
  </si>
  <si>
    <t>142.9651026817307</t>
  </si>
  <si>
    <t>26.164087799225666</t>
  </si>
  <si>
    <t>229.10038173504051</t>
  </si>
  <si>
    <t>1.5892450361399826</t>
  </si>
  <si>
    <t>77.72554723374338</t>
  </si>
  <si>
    <t>59.833972947692935</t>
  </si>
  <si>
    <t>52.643256825341034</t>
  </si>
  <si>
    <t>259.1183831394143</t>
  </si>
  <si>
    <t>78.81861319156415</t>
  </si>
  <si>
    <t>479.13546507345364</t>
  </si>
  <si>
    <t>96.85997583948452</t>
  </si>
  <si>
    <t>16.367518724077406</t>
  </si>
  <si>
    <t>676.6146721206242</t>
  </si>
  <si>
    <t>108.78587098317855</t>
  </si>
  <si>
    <t>825.6641168359038</t>
  </si>
  <si>
    <t>115.87462672123196</t>
  </si>
  <si>
    <t>907.5116682159634</t>
  </si>
  <si>
    <t>118.66437303673956</t>
  </si>
  <si>
    <t>29.178602724554864</t>
  </si>
  <si>
    <t>330.51657888425797</t>
  </si>
  <si>
    <t>842.1430055262591</t>
  </si>
  <si>
    <t>115.36536361419373</t>
  </si>
  <si>
    <t>95.91423055313386</t>
  </si>
  <si>
    <t>150.87594758052364</t>
  </si>
  <si>
    <t>255.48599178575603</t>
  </si>
  <si>
    <t>243.2464363377687</t>
  </si>
  <si>
    <t>85.70314568733787</t>
  </si>
  <si>
    <t>76.67973917113946</t>
  </si>
  <si>
    <t>61.21025368449242</t>
  </si>
  <si>
    <t>65.96891621750162</t>
  </si>
  <si>
    <t>48.336061850698805</t>
  </si>
  <si>
    <t>275.7302845045247</t>
  </si>
  <si>
    <t>73.74235322537453</t>
  </si>
  <si>
    <t>10.940546025441513</t>
  </si>
  <si>
    <t>499.16983955266534</t>
  </si>
  <si>
    <t>91.84144962540802</t>
  </si>
  <si>
    <t>694.9514544245197</t>
  </si>
  <si>
    <t>104.62301038881921</t>
  </si>
  <si>
    <t>839.6655756015571</t>
  </si>
  <si>
    <t>113.42309736630688</t>
  </si>
  <si>
    <t>917.4881179294015</t>
  </si>
  <si>
    <t>26.84619473261374</t>
  </si>
  <si>
    <t>920.1146456493527</t>
  </si>
  <si>
    <t>119.80870741702242</t>
  </si>
  <si>
    <t>26.93279536078346</t>
  </si>
  <si>
    <t>846.4247577284093</t>
  </si>
  <si>
    <t>117.19216235785429</t>
  </si>
  <si>
    <t>702.3147974749702</t>
  </si>
  <si>
    <t>112.01680599163116</t>
  </si>
  <si>
    <t>507.2652039936527</t>
  </si>
  <si>
    <t>101.06204397188054</t>
  </si>
  <si>
    <t>284.8395923179061</t>
  </si>
  <si>
    <t>76.47400498045916</t>
  </si>
  <si>
    <t>59.354588064775285</t>
  </si>
  <si>
    <t>60.240726132094004</t>
  </si>
  <si>
    <t>53.41232181688844</t>
  </si>
  <si>
    <t>259.0595330809813</t>
  </si>
  <si>
    <t>81.35674317465899</t>
  </si>
  <si>
    <t>474.72073654010984</t>
  </si>
  <si>
    <t>102.02283643384386</t>
  </si>
  <si>
    <t>664.0572866957035</t>
  </si>
  <si>
    <t>118.28479342823672</t>
  </si>
  <si>
    <t>802.3164281349905</t>
  </si>
  <si>
    <t>129.68074414093235</t>
  </si>
  <si>
    <t>872.1125780710117</t>
  </si>
  <si>
    <t>137.66221792685587</t>
  </si>
  <si>
    <t>355.2942643153401</t>
  </si>
  <si>
    <t>384.7654605106409</t>
  </si>
  <si>
    <t>346.17664170123015</t>
  </si>
  <si>
    <t>286.3625625636752</t>
  </si>
  <si>
    <t>306.3313167434931</t>
  </si>
  <si>
    <t>238.96360169890153</t>
  </si>
  <si>
    <t>226.8263638562222</t>
  </si>
  <si>
    <t>87.30022418353555</t>
  </si>
  <si>
    <t>164.41404203933376</t>
  </si>
  <si>
    <t>5.527035128557397</t>
  </si>
  <si>
    <t>79.72554723374338</t>
  </si>
  <si>
    <t>55.43480323535993</t>
  </si>
  <si>
    <t>55.83498429575695</t>
  </si>
  <si>
    <t>244.08155141181803</t>
  </si>
  <si>
    <t>87.20206813239602</t>
  </si>
  <si>
    <t>450.7271458431695</t>
  </si>
  <si>
    <t>111.29082387044943</t>
  </si>
  <si>
    <t>632.2552684209487</t>
  </si>
  <si>
    <t>130.11977772399368</t>
  </si>
  <si>
    <t>305.6531625998828</t>
  </si>
  <si>
    <t>283.05039864758544</t>
  </si>
  <si>
    <t>9.724621288929864</t>
  </si>
  <si>
    <t>145.4903020055234</t>
  </si>
  <si>
    <t>7.869126381889162</t>
  </si>
  <si>
    <t>169.20981879705408</t>
  </si>
  <si>
    <t>5.571307078918765</t>
  </si>
  <si>
    <t>57.129027928680806</t>
  </si>
  <si>
    <t>54.037052428152975</t>
  </si>
  <si>
    <t>252.06474408728292</t>
  </si>
  <si>
    <t>82.80827252958407</t>
  </si>
  <si>
    <t>467.3141357277598</t>
  </si>
  <si>
    <t>103.44549891271238</t>
  </si>
  <si>
    <t>656.0118853127326</t>
  </si>
  <si>
    <t>118.7651896592184</t>
  </si>
  <si>
    <t>791.4163574422286</t>
  </si>
  <si>
    <t>130.9879391155746</t>
  </si>
  <si>
    <t>141.56527663670605</t>
  </si>
  <si>
    <t>845.7572242004585</t>
  </si>
  <si>
    <t>147.72813723106543</t>
  </si>
  <si>
    <t>25.66265281429421</t>
  </si>
  <si>
    <t>446.4372683820197</t>
  </si>
  <si>
    <t>339.45712490969953</t>
  </si>
  <si>
    <t>138.5249089612864</t>
  </si>
  <si>
    <t>331.5764677462548</t>
  </si>
  <si>
    <t>37.06108228299461</t>
  </si>
  <si>
    <t>233.04264798292738</t>
  </si>
  <si>
    <t>224.67125392652093</t>
  </si>
  <si>
    <t>13.534237288292903</t>
  </si>
  <si>
    <t>145.6346363858063</t>
  </si>
  <si>
    <t>26.682560718218184</t>
  </si>
  <si>
    <t>75.19775791262865</t>
  </si>
  <si>
    <t>5.492089292749232</t>
  </si>
  <si>
    <t>67.88022227600634</t>
  </si>
  <si>
    <t>19.131791889634332</t>
  </si>
  <si>
    <t>144.92330514637203</t>
  </si>
  <si>
    <t>293.47178477901474</t>
  </si>
  <si>
    <t>186.25333655485812</t>
  </si>
  <si>
    <t>389.15524717285047</t>
  </si>
  <si>
    <t>259.6346363858063</t>
  </si>
  <si>
    <t>147.27445276625664</t>
  </si>
  <si>
    <t>23.439903357938018</t>
  </si>
  <si>
    <t>476.76108869724635</t>
  </si>
  <si>
    <t>372.03230732094727</t>
  </si>
  <si>
    <t>111.44039923083457</t>
  </si>
  <si>
    <t>410.23394056590496</t>
  </si>
  <si>
    <t>11.875483169431515</t>
  </si>
  <si>
    <t>184.8242087463385</t>
  </si>
  <si>
    <t>365.25719961531945</t>
  </si>
  <si>
    <t>270.8160231942421</t>
  </si>
  <si>
    <t>252.97629379127946</t>
  </si>
  <si>
    <t>17.83972940296268</t>
  </si>
  <si>
    <t>180.35319229685751</t>
  </si>
  <si>
    <t>238.79534187028196</t>
  </si>
  <si>
    <t>12.355022952213634</t>
  </si>
  <si>
    <t>10.807402071683569</t>
  </si>
  <si>
    <t>140.0676395266549</t>
  </si>
  <si>
    <t>7.971317101890531</t>
  </si>
  <si>
    <t>67.99568978023264</t>
  </si>
  <si>
    <t>210.6273340797198</t>
  </si>
  <si>
    <t>221.36449383931702</t>
  </si>
  <si>
    <t>340.2448899081335</t>
  </si>
  <si>
    <t>270.1520850449409</t>
  </si>
  <si>
    <t>149.7233207566954</t>
  </si>
  <si>
    <t>382.90003382508985</t>
  </si>
  <si>
    <t>18.547573768381433</t>
  </si>
  <si>
    <t>268.1167528392333</t>
  </si>
  <si>
    <t>13.698104252974385</t>
  </si>
  <si>
    <t>195.81386808435843</t>
  </si>
  <si>
    <t>88.65785957716369</t>
  </si>
  <si>
    <t>373.1206281715624</t>
  </si>
  <si>
    <t>53.917839745030996</t>
  </si>
  <si>
    <t>59.02671176617289</t>
  </si>
  <si>
    <t>70.01285304423294</t>
  </si>
  <si>
    <t>45.27832809858565</t>
  </si>
  <si>
    <t>286.08580972861404</t>
  </si>
  <si>
    <t>68.94442135777055</t>
  </si>
  <si>
    <t>513.4501029840796</t>
  </si>
  <si>
    <t>86.15898526203034</t>
  </si>
  <si>
    <t>707.5770160114228</t>
  </si>
  <si>
    <t>100.65187726487578</t>
  </si>
  <si>
    <t>297.19624684913174</t>
  </si>
  <si>
    <t>361.9909446730269</t>
  </si>
  <si>
    <t>343.1986083601973</t>
  </si>
  <si>
    <t>914.8251605848133</t>
  </si>
  <si>
    <t>119.02930176349493</t>
  </si>
  <si>
    <t>26.153389707255965</t>
  </si>
  <si>
    <t>396.61241486572555</t>
  </si>
  <si>
    <t>369.9250253688174</t>
  </si>
  <si>
    <t>410.5919165591661</t>
  </si>
  <si>
    <t>337.47565112377595</t>
  </si>
  <si>
    <t>3.1492161766695212</t>
  </si>
  <si>
    <t>122.48211645342703</t>
  </si>
  <si>
    <t>492.4836603760212</t>
  </si>
  <si>
    <t>100.1094370620136</t>
  </si>
  <si>
    <t>274.10273166286487</t>
  </si>
  <si>
    <t>80.35674317465897</t>
  </si>
  <si>
    <t>10.47867600853633</t>
  </si>
  <si>
    <t>70.25708430027882</t>
  </si>
  <si>
    <t>52.38345494083187</t>
  </si>
  <si>
    <t>73.80024210657848</t>
  </si>
  <si>
    <t>42.62473061126454</t>
  </si>
  <si>
    <t>292.9010625825066</t>
  </si>
  <si>
    <t>65.40629137467573</t>
  </si>
  <si>
    <t>521.4323161422466</t>
  </si>
  <si>
    <t>82.62085527893552</t>
  </si>
  <si>
    <t>717.6009559289942</t>
  </si>
  <si>
    <t>95.31581541417697</t>
  </si>
  <si>
    <t>21.01508576918581</t>
  </si>
  <si>
    <t>856.5737811834605</t>
  </si>
  <si>
    <t>104.85610050715549</t>
  </si>
  <si>
    <t>922.7611675684392</t>
  </si>
  <si>
    <t>112.7221067888527</t>
  </si>
  <si>
    <t>117.88496738321206</t>
  </si>
  <si>
    <t>26.53147208867785</t>
  </si>
  <si>
    <t>293.8940033828771</t>
  </si>
  <si>
    <t>451.12107673424225</t>
  </si>
  <si>
    <t>240.92546025625572</t>
  </si>
  <si>
    <t>473.3437231730396</t>
  </si>
  <si>
    <t>104.0990964000335</t>
  </si>
  <si>
    <t>176.45996096635716</t>
  </si>
  <si>
    <t>122.14002416051551</t>
  </si>
  <si>
    <t>68.78958649743494</t>
  </si>
  <si>
    <t>44.13399371830278</t>
  </si>
  <si>
    <t>283.6800878991128</t>
  </si>
  <si>
    <t>66.85782072960082</t>
  </si>
  <si>
    <t>512.1014039879357</t>
  </si>
  <si>
    <t>82.24558589020006</t>
  </si>
  <si>
    <t>708.8916396007946</t>
  </si>
  <si>
    <t>93.17148103389411</t>
  </si>
  <si>
    <t>848.7762342941122</t>
  </si>
  <si>
    <t>101.8272336310989</t>
  </si>
  <si>
    <t>412.4403524656961</t>
  </si>
  <si>
    <t>372.9250253688174</t>
  </si>
  <si>
    <t>21.76562454665673</t>
  </si>
  <si>
    <t>17.656011006153783</t>
  </si>
  <si>
    <t>256.2136941293831</t>
  </si>
  <si>
    <t>180.3056801652037</t>
  </si>
  <si>
    <t>380.8815076110133</t>
  </si>
  <si>
    <t>477.0719710753797</t>
  </si>
  <si>
    <t>227.83067407598958</t>
  </si>
  <si>
    <t>480.2410972709986</t>
  </si>
  <si>
    <t>97.79190142539127</t>
  </si>
  <si>
    <t>15.530379318436765</t>
  </si>
  <si>
    <t>197.1139141499876</t>
  </si>
  <si>
    <t>110.84316984785336</t>
  </si>
  <si>
    <t>17.96754551362664</t>
  </si>
  <si>
    <t>64.79120793818893</t>
  </si>
  <si>
    <t>46.64325682534103</t>
  </si>
  <si>
    <t>275.1278747114893</t>
  </si>
  <si>
    <t>71.07841507607333</t>
  </si>
  <si>
    <t>159.5713191259469</t>
  </si>
  <si>
    <t>230.79534187028196</t>
  </si>
  <si>
    <t>693.0815127690771</t>
  </si>
  <si>
    <t>100.87247161134829</t>
  </si>
  <si>
    <t>827.2336288140075</t>
  </si>
  <si>
    <t>113.03748731559132</t>
  </si>
  <si>
    <t>150.05741447933792</t>
  </si>
  <si>
    <t>409.2731481039416</t>
  </si>
  <si>
    <t>386.76352485325526</t>
  </si>
  <si>
    <t>364.04049287304366</t>
  </si>
  <si>
    <t>384.5498446751133</t>
  </si>
  <si>
    <t>328.4179173716628</t>
  </si>
  <si>
    <t>308.7018410250228</t>
  </si>
  <si>
    <t>210.5702224999886</t>
  </si>
  <si>
    <t>216.59542884776963</t>
  </si>
  <si>
    <t>3.8184729733810325</t>
  </si>
  <si>
    <t>119.77078521399275</t>
  </si>
  <si>
    <t>34.68103860054164</t>
  </si>
  <si>
    <t>60.814302971796785</t>
  </si>
  <si>
    <t>44.61438994928445</t>
  </si>
  <si>
    <t>131.73869104379952</t>
  </si>
  <si>
    <t>131.68633969570672</t>
  </si>
  <si>
    <t>510.0985354821613</t>
  </si>
  <si>
    <t>83.81258274935145</t>
  </si>
  <si>
    <t>712.5011066986111</t>
  </si>
  <si>
    <t>93.94054602544152</t>
  </si>
  <si>
    <t>102.68289925081604</t>
  </si>
  <si>
    <t>447.71626195576886</t>
  </si>
  <si>
    <t>370.9930997829106</t>
  </si>
  <si>
    <t>557.9683218476147</t>
  </si>
  <si>
    <t>300.6635032618629</t>
  </si>
  <si>
    <t>500.99221844210876</t>
  </si>
  <si>
    <t>276.50064266750354</t>
  </si>
  <si>
    <t>397.4463387563622</t>
  </si>
  <si>
    <t>252.1542401548246</t>
  </si>
  <si>
    <t>68.91685216986995</t>
  </si>
  <si>
    <t>234.73545300828513</t>
  </si>
  <si>
    <t>34.35893702659742</t>
  </si>
  <si>
    <t>58.958637352079656</t>
  </si>
  <si>
    <t>91.74158724700177</t>
  </si>
  <si>
    <t>142.37698961118082</t>
  </si>
  <si>
    <t>211.10771442327047</t>
  </si>
  <si>
    <t>215.6242957238262</t>
  </si>
  <si>
    <t>588.8836000722664</t>
  </si>
  <si>
    <t>168.34640251267888</t>
  </si>
  <si>
    <t>836.0748674515185</t>
  </si>
  <si>
    <t>113.92201981136503</t>
  </si>
  <si>
    <t>532.7136650885614</t>
  </si>
  <si>
    <t>338.30460497732025</t>
  </si>
  <si>
    <t>414.8278893857168</t>
  </si>
  <si>
    <t>416.84567147370996</t>
  </si>
  <si>
    <t>325.4859917857561</t>
  </si>
  <si>
    <t>295.8543852437164</t>
  </si>
  <si>
    <t>284.23653056322695</t>
  </si>
  <si>
    <t>323.10878531276273</t>
  </si>
  <si>
    <t>170.1296834985354</t>
  </si>
  <si>
    <t>13.567431746589738</t>
  </si>
  <si>
    <t>62.58487098499592</t>
  </si>
  <si>
    <t>48.181386808435846</t>
  </si>
  <si>
    <t>67.76285961310965</t>
  </si>
  <si>
    <t>46.52778932111473</t>
  </si>
  <si>
    <t>284.4010184285708</t>
  </si>
  <si>
    <t>102.13227349585745</t>
  </si>
  <si>
    <t>153.14665677195637</t>
  </si>
  <si>
    <t>372.82377385890015</t>
  </si>
  <si>
    <t>409.28747536625053</t>
  </si>
  <si>
    <t>332.50451799983256</t>
  </si>
  <si>
    <t>20.264546991714887</t>
  </si>
  <si>
    <t>942.3176501512594</t>
  </si>
  <si>
    <t>114.46230490434354</t>
  </si>
  <si>
    <t>442.5996074851066</t>
  </si>
  <si>
    <t>319.6695337040756</t>
  </si>
  <si>
    <t>268.2404752788253</t>
  </si>
  <si>
    <t>291.7065861322286</t>
  </si>
  <si>
    <t>191.24954222409295</t>
  </si>
  <si>
    <t>218.70055569001585</t>
  </si>
  <si>
    <t>156.50698023746156</t>
  </si>
  <si>
    <t>119.50495288727087</t>
  </si>
  <si>
    <t>65.58479884845367</t>
  </si>
  <si>
    <t>40.04739309013306</t>
  </si>
  <si>
    <t>70.41444415603969</t>
  </si>
  <si>
    <t>43.81645808168047</t>
  </si>
  <si>
    <t>292.8828314336834</t>
  </si>
  <si>
    <t>68.48255134086536</t>
  </si>
  <si>
    <t>533.0334502365048</t>
  </si>
  <si>
    <t>84.10125150991719</t>
  </si>
  <si>
    <t>741.8839530791422</t>
  </si>
  <si>
    <t>94.34468229023355</t>
  </si>
  <si>
    <t>20.928485141016086</t>
  </si>
  <si>
    <t>895.3602536589183</t>
  </si>
  <si>
    <t>100.57777240856983</t>
  </si>
  <si>
    <t>976.9469076933874</t>
  </si>
  <si>
    <t>102.42525247619056</t>
  </si>
  <si>
    <t>979.2936218473046</t>
  </si>
  <si>
    <t>101.54071998041687</t>
  </si>
  <si>
    <t>900.0257522547076</t>
  </si>
  <si>
    <t>749.4096674850458</t>
  </si>
  <si>
    <t>89.03748731559132</t>
  </si>
  <si>
    <t>542.3776230234629</t>
  </si>
  <si>
    <t>77.02499154372755</t>
  </si>
  <si>
    <t>302.7154742827594</t>
  </si>
  <si>
    <t>61.406291374675725</t>
  </si>
  <si>
    <t>74.89139591898002</t>
  </si>
  <si>
    <t>37.624730611264546</t>
  </si>
  <si>
    <t>52.05322932041396</t>
  </si>
  <si>
    <t>47.632916163360946</t>
  </si>
  <si>
    <t>333.2980319789288</t>
  </si>
  <si>
    <t>55.79190142539127</t>
  </si>
  <si>
    <t>578.8314198304396</t>
  </si>
  <si>
    <t>785.1784261920537</t>
  </si>
  <si>
    <t>81.59629862264632</t>
  </si>
  <si>
    <t>21.448088910034418</t>
  </si>
  <si>
    <t>930.5951152183072</t>
  </si>
  <si>
    <t>89.42525247619056</t>
  </si>
  <si>
    <t>1002.5073527700188</t>
  </si>
  <si>
    <t>93.78199565084954</t>
  </si>
  <si>
    <t>26.557525972047998</t>
  </si>
  <si>
    <t>994.6050156829886</t>
  </si>
  <si>
    <t>907.4810747498392</t>
  </si>
  <si>
    <t>92.53037931843677</t>
  </si>
  <si>
    <t>750.6939044133316</t>
  </si>
  <si>
    <t>87.12408794376104</t>
  </si>
  <si>
    <t>539.3336521537501</t>
  </si>
  <si>
    <t>76.82292341133153</t>
  </si>
  <si>
    <t>15.790181202945929</t>
  </si>
  <si>
    <t>298.47430106133856</t>
  </si>
  <si>
    <t>23.271876177219777</t>
  </si>
  <si>
    <t>54.78543609574021</t>
  </si>
  <si>
    <t>47.637645616255014</t>
  </si>
  <si>
    <t>48.344247402795204</t>
  </si>
  <si>
    <t>305.7917717279809</t>
  </si>
  <si>
    <t>63.14648949016656</t>
  </si>
  <si>
    <t>543.7735648522024</t>
  </si>
  <si>
    <t>79.56312152682237</t>
  </si>
  <si>
    <t>747.0126921073143</t>
  </si>
  <si>
    <t>91.48901667051643</t>
  </si>
  <si>
    <t>891.3064301732085</t>
  </si>
  <si>
    <t>100.23136989589094</t>
  </si>
  <si>
    <t>24.161575259352364</t>
  </si>
  <si>
    <t>963.9427549956538</t>
  </si>
  <si>
    <t>105.50151244238019</t>
  </si>
  <si>
    <t>106.29944430998418</t>
  </si>
  <si>
    <t>874.5585721717949</t>
  </si>
  <si>
    <t>104.36536361419374</t>
  </si>
  <si>
    <t>719.7219797569331</t>
  </si>
  <si>
    <t>98.13227349585745</t>
  </si>
  <si>
    <t>299.9940520440926</t>
  </si>
  <si>
    <t>171.11934283655535</t>
  </si>
  <si>
    <t>151.05991772199883</t>
  </si>
  <si>
    <t>120.12968349853543</t>
  </si>
  <si>
    <t>77.02076973302098</t>
  </si>
  <si>
    <t>39.27832809858566</t>
  </si>
  <si>
    <t>305.53388575117145</t>
  </si>
  <si>
    <t>63.031021985940264</t>
  </si>
  <si>
    <t>545.7960107266412</t>
  </si>
  <si>
    <t>78.62085527893552</t>
  </si>
  <si>
    <t>752.3281362112295</t>
  </si>
  <si>
    <t>90.60448417474271</t>
  </si>
  <si>
    <t>900.7442829445115</t>
  </si>
  <si>
    <t>98.52003865645668</t>
  </si>
  <si>
    <t>977.6069708441593</t>
  </si>
  <si>
    <t>102.0499830874551</t>
  </si>
  <si>
    <t>973.8859563612458</t>
  </si>
  <si>
    <t>101.99224933534195</t>
  </si>
  <si>
    <t>892.9285001603926</t>
  </si>
  <si>
    <t>98.31797052406066</t>
  </si>
  <si>
    <t>739.7868565034138</t>
  </si>
  <si>
    <t>531.3620022089203</t>
  </si>
  <si>
    <t>78.24558589020006</t>
  </si>
  <si>
    <t>291.8531770485963</t>
  </si>
  <si>
    <t>37.16286059435936</t>
  </si>
  <si>
    <t>87.07334559385778</t>
  </si>
  <si>
    <t>35.88453249577371</t>
  </si>
  <si>
    <t>327.42584162059575</t>
  </si>
  <si>
    <t>57.12796327609007</t>
  </si>
  <si>
    <t>574.7699344611175</t>
  </si>
  <si>
    <t>71.89099782542476</t>
  </si>
  <si>
    <t>784.6638200315663</t>
  </si>
  <si>
    <t>82.13442860574114</t>
  </si>
  <si>
    <t>932.3241417258641</t>
  </si>
  <si>
    <t>89.10771683956824</t>
  </si>
  <si>
    <t>24.536844648087826</t>
  </si>
  <si>
    <t>93.46446001422723</t>
  </si>
  <si>
    <t>994.0165630780946</t>
  </si>
  <si>
    <t>95.03145687337862</t>
  </si>
  <si>
    <t>903.9216125820013</t>
  </si>
  <si>
    <t>93.89530804519214</t>
  </si>
  <si>
    <t>534.5223825750707</t>
  </si>
  <si>
    <t>182.91124426194662</t>
  </si>
  <si>
    <t>18.388200048037582</t>
  </si>
  <si>
    <t>306.99060035298766</t>
  </si>
  <si>
    <t>163.86988161402624</t>
  </si>
  <si>
    <t>72.45951789071005</t>
  </si>
  <si>
    <t>130.7233921238597</t>
  </si>
  <si>
    <t>62.78634105201287</t>
  </si>
  <si>
    <t>46.863851171813536</t>
  </si>
  <si>
    <t>232.7302542549046</t>
  </si>
  <si>
    <t>36.24442788672536</t>
  </si>
  <si>
    <t>207.35199806745328</t>
  </si>
  <si>
    <t>402.1698740559265</t>
  </si>
  <si>
    <t>207.0212989602154</t>
  </si>
  <si>
    <t>360.27745832370897</t>
  </si>
  <si>
    <t>6.923369879660372</t>
  </si>
  <si>
    <t>129.87591205623897</t>
  </si>
  <si>
    <t>511.99145766289115</t>
  </si>
  <si>
    <t>331.8716018364716</t>
  </si>
  <si>
    <t>330.9298967551701</t>
  </si>
  <si>
    <t>328.51270355192895</t>
  </si>
  <si>
    <t>310.47090601657027</t>
  </si>
  <si>
    <t>224.34923809516087</t>
  </si>
  <si>
    <t>287.69624547024847</t>
  </si>
  <si>
    <t>273.3205411940747</t>
  </si>
  <si>
    <t>17.871678209788147</t>
  </si>
  <si>
    <t>121.97285334638877</t>
  </si>
  <si>
    <t>27.13280452288282</t>
  </si>
  <si>
    <t>23.918168214255726</t>
  </si>
  <si>
    <t>130.30891519708757</t>
  </si>
  <si>
    <t>287.6000538799921</t>
  </si>
  <si>
    <t>178.8203334140095</t>
  </si>
  <si>
    <t>301.63965778585094</t>
  </si>
  <si>
    <t>341.4920222279688</t>
  </si>
  <si>
    <t>282.00128533500697</t>
  </si>
  <si>
    <t>432.84150870118236</t>
  </si>
  <si>
    <t>118.40413626479204</t>
  </si>
  <si>
    <t>3.1094817990792367</t>
  </si>
  <si>
    <t>43.958637352079656</t>
  </si>
  <si>
    <t>4.935487845553937</t>
  </si>
  <si>
    <t>123.45324957737044</t>
  </si>
  <si>
    <t>6.415239949651098</t>
  </si>
  <si>
    <t>135.35630828722066</t>
  </si>
  <si>
    <t>61.886470314943224</t>
  </si>
  <si>
    <t>277.34768784768585</t>
  </si>
  <si>
    <t>251.30460646048863</t>
  </si>
  <si>
    <t>180.60792461963342</t>
  </si>
  <si>
    <t>271.87313072895085</t>
  </si>
  <si>
    <t>64.52994443099843</t>
  </si>
  <si>
    <t>55.77874043600517</t>
  </si>
  <si>
    <t>44.88529887220761</t>
  </si>
  <si>
    <t>45.199913022512334</t>
  </si>
  <si>
    <t>65.19388258029961</t>
  </si>
  <si>
    <t>543.9730825200435</t>
  </si>
  <si>
    <t>81.66824836906858</t>
  </si>
  <si>
    <t>753.9155138500118</t>
  </si>
  <si>
    <t>974.2433676034717</t>
  </si>
  <si>
    <t>102.29944430998418</t>
  </si>
  <si>
    <t>965.6084094107185</t>
  </si>
  <si>
    <t>103.01077554941844</t>
  </si>
  <si>
    <t>25.171915921332452</t>
  </si>
  <si>
    <t>879.6241549157673</t>
  </si>
  <si>
    <t>100.13442860574114</t>
  </si>
  <si>
    <t>723.2878212142514</t>
  </si>
  <si>
    <t>512.5296362043507</t>
  </si>
  <si>
    <t>80.00431021976738</t>
  </si>
  <si>
    <t>272.4266897758698</t>
  </si>
  <si>
    <t>61.732012563394434</t>
  </si>
  <si>
    <t>54.28597584882525</t>
  </si>
  <si>
    <t>33.72985745351075</t>
  </si>
  <si>
    <t>73.28579480297087</t>
  </si>
  <si>
    <t>38.70099057745418</t>
  </si>
  <si>
    <t>221.46571058761086</t>
  </si>
  <si>
    <t>87.74838366758723</t>
  </si>
  <si>
    <t>530.9994318831435</t>
  </si>
  <si>
    <t>86.71564145920163</t>
  </si>
  <si>
    <t>731.8540645142211</t>
  </si>
  <si>
    <t>100.38173471838653</t>
  </si>
  <si>
    <t>870.7125881616439</t>
  </si>
  <si>
    <t>112.60448417474271</t>
  </si>
  <si>
    <t>928.2160303993063</t>
  </si>
  <si>
    <t>123.03748731559133</t>
  </si>
  <si>
    <t>572.7589835461098</t>
  </si>
  <si>
    <t>296.51916888157996</t>
  </si>
  <si>
    <t>415.8833179201814</t>
  </si>
  <si>
    <t>291.0551437547911</t>
  </si>
  <si>
    <t>419.22947449201354</t>
  </si>
  <si>
    <t>215.41619714921748</t>
  </si>
  <si>
    <t>261.78818060717407</t>
  </si>
  <si>
    <t>172.53166465344378</t>
  </si>
  <si>
    <t>47.956229574156026</t>
  </si>
  <si>
    <t>42.48858178307807</t>
  </si>
  <si>
    <t>291.67752496573513</t>
  </si>
  <si>
    <t>58.338216960582486</t>
  </si>
  <si>
    <t>213.4097318195664</t>
  </si>
  <si>
    <t>131.66200682644856</t>
  </si>
  <si>
    <t>294.4920222279688</t>
  </si>
  <si>
    <t>22.300367716695398</t>
  </si>
  <si>
    <t>260.83842474064767</t>
  </si>
  <si>
    <t>32.74360802717169</t>
  </si>
  <si>
    <t>304.94139647301023</t>
  </si>
  <si>
    <t>15.802476090874293</t>
  </si>
  <si>
    <t>222.3313167434931</t>
  </si>
  <si>
    <t>10.159111614685294</t>
  </si>
  <si>
    <t>186.59327373788594</t>
  </si>
  <si>
    <t>5.939493045206577</t>
  </si>
  <si>
    <t>148.11503261678797</t>
  </si>
  <si>
    <t>16.473018563431328</t>
  </si>
  <si>
    <t>110.95432713231229</t>
  </si>
  <si>
    <t>69.78545184118576</t>
  </si>
  <si>
    <t>38.49892244505816</t>
  </si>
  <si>
    <t>292.01995984876964</t>
  </si>
  <si>
    <t>530.9649026061733</t>
  </si>
  <si>
    <t>85.60017395497535</t>
  </si>
  <si>
    <t>98.43946847049968</t>
  </si>
  <si>
    <t>886.3446985689219</t>
  </si>
  <si>
    <t>106.32615607615706</t>
  </si>
  <si>
    <t>961.9568662141455</t>
  </si>
  <si>
    <t>957.1270649721596</t>
  </si>
  <si>
    <t>108.85610050715549</t>
  </si>
  <si>
    <t>872.4173079995721</t>
  </si>
  <si>
    <t>104.21068857193077</t>
  </si>
  <si>
    <t>715.1728502220849</t>
  </si>
  <si>
    <t>96.09306595782078</t>
  </si>
  <si>
    <t>502.7742668715097</t>
  </si>
  <si>
    <t>213.74200020817753</t>
  </si>
  <si>
    <t>34.282274428971604</t>
  </si>
  <si>
    <t>34.77725054364382</t>
  </si>
  <si>
    <t>3.640285102006837</t>
  </si>
  <si>
    <t>29.314803723453686</t>
  </si>
  <si>
    <t>124.03058709850191</t>
  </si>
  <si>
    <t>400.99002097549624</t>
  </si>
  <si>
    <t>128.1236530563227</t>
  </si>
  <si>
    <t>685.1922723825046</t>
  </si>
  <si>
    <t>118.14864460005025</t>
  </si>
  <si>
    <t>838.7321277964712</t>
  </si>
  <si>
    <t>122.49720222261283</t>
  </si>
  <si>
    <t>644.5778371270388</t>
  </si>
  <si>
    <t>238.82377385890018</t>
  </si>
  <si>
    <t>422.7752912851139</t>
  </si>
  <si>
    <t>322.08185552096404</t>
  </si>
  <si>
    <t>832.7198805105553</t>
  </si>
  <si>
    <t>116.87247161134829</t>
  </si>
  <si>
    <t>411.8421193485383</t>
  </si>
  <si>
    <t>209.56053152950034</t>
  </si>
  <si>
    <t>398.2873432536437</t>
  </si>
  <si>
    <t>111.59586373520797</t>
  </si>
  <si>
    <t>238.39582603416656</t>
  </si>
  <si>
    <t>70.59586373520797</t>
  </si>
  <si>
    <t>36.83307952945484</t>
  </si>
  <si>
    <t>34.806117419700385</t>
  </si>
  <si>
    <t>56.712336331284334</t>
  </si>
  <si>
    <t>301.11633168928176</t>
  </si>
  <si>
    <t>64.70314568733787</t>
  </si>
  <si>
    <t>538.9548028379314</t>
  </si>
  <si>
    <t>83.74450833525822</t>
  </si>
  <si>
    <t>740.1636065347991</t>
  </si>
  <si>
    <t>97.38173471838653</t>
  </si>
  <si>
    <t>47.51566202633451</t>
  </si>
  <si>
    <t>305.2589321096325</t>
  </si>
  <si>
    <t>4.967969682469354</t>
  </si>
  <si>
    <t>121.59758395765331</t>
  </si>
  <si>
    <t>579.8334151718633</t>
  </si>
  <si>
    <t>285.4140420393338</t>
  </si>
  <si>
    <t>352.14658139930833</t>
  </si>
  <si>
    <t>302.16845614913376</t>
  </si>
  <si>
    <t>167.53095852749718</t>
  </si>
  <si>
    <t>276.03230732094727</t>
  </si>
  <si>
    <t>6.497638137833188</t>
  </si>
  <si>
    <t>146.2882338731274</t>
  </si>
  <si>
    <t>127.8040045638236</t>
  </si>
  <si>
    <t>97.11115728445893</t>
  </si>
  <si>
    <t>20.144950737319668</t>
  </si>
  <si>
    <t>37.08444551828604</t>
  </si>
  <si>
    <t>8.391821760856763</t>
  </si>
  <si>
    <t>2.3582080497211737</t>
  </si>
  <si>
    <t>130.67384392384295</t>
  </si>
  <si>
    <t>25.178148954631236</t>
  </si>
  <si>
    <t>119.31925585906767</t>
  </si>
  <si>
    <t>16.902535643180233</t>
  </si>
  <si>
    <t>11.851759959491861</t>
  </si>
  <si>
    <t>3.654861672878554</t>
  </si>
  <si>
    <t>123.42438270131386</t>
  </si>
  <si>
    <t>93.39475428390848</t>
  </si>
  <si>
    <t>29.595863735207967</t>
  </si>
  <si>
    <t>344.8007713510304</t>
  </si>
  <si>
    <t>52.60835950707174</t>
  </si>
  <si>
    <t>599.0218149452592</t>
  </si>
  <si>
    <t>67.40026093246301</t>
  </si>
  <si>
    <t>811.8231528970896</t>
  </si>
  <si>
    <t>77.64369171277937</t>
  </si>
  <si>
    <t>20.149079487488592</t>
  </si>
  <si>
    <t>960.8575692272375</t>
  </si>
  <si>
    <t>84.61697994660649</t>
  </si>
  <si>
    <t>1032.3232665492094</t>
  </si>
  <si>
    <t>88.91598936915233</t>
  </si>
  <si>
    <t>1020.0914456369903</t>
  </si>
  <si>
    <t>926.8733880126126</t>
  </si>
  <si>
    <t>77.37354916629013</t>
  </si>
  <si>
    <t>536.1032708054283</t>
  </si>
  <si>
    <t>65.98578400569089</t>
  </si>
  <si>
    <t>280.58252700930865</t>
  </si>
  <si>
    <t>50.19388258029962</t>
  </si>
  <si>
    <t>48.038592422105786</t>
  </si>
  <si>
    <t>23.047393090133063</t>
  </si>
  <si>
    <t>88.73337933865385</t>
  </si>
  <si>
    <t>29.422662478868524</t>
  </si>
  <si>
    <t>332.9331311038145</t>
  </si>
  <si>
    <t>54.05988886199684</t>
  </si>
  <si>
    <t>580.6372552215641</t>
  </si>
  <si>
    <t>70.53425465076579</t>
  </si>
  <si>
    <t>14.808707417022417</t>
  </si>
  <si>
    <t>788.4719737805689</t>
  </si>
  <si>
    <t>82.46014979445985</t>
  </si>
  <si>
    <t>934.3847481860596</t>
  </si>
  <si>
    <t>90.26023677194752</t>
  </si>
  <si>
    <t>1004.6942640475596</t>
  </si>
  <si>
    <t>94.55924619449334</t>
  </si>
  <si>
    <t>992.2506526308222</t>
  </si>
  <si>
    <t>898.9052016305192</t>
  </si>
  <si>
    <t>83.04567286768773</t>
  </si>
  <si>
    <t>511.55222286955905</t>
  </si>
  <si>
    <t>71.68677458314507</t>
  </si>
  <si>
    <t>54.21240879437611</t>
  </si>
  <si>
    <t>38.152177165066675</t>
  </si>
  <si>
    <t>23.700990577454174</t>
  </si>
  <si>
    <t>38.430848030964924</t>
  </si>
  <si>
    <t>180.99783696808427</t>
  </si>
  <si>
    <t>99.00603044221272</t>
  </si>
  <si>
    <t>544.4387003748076</t>
  </si>
  <si>
    <t>745.5523468256641</t>
  </si>
  <si>
    <t>93.26626721416022</t>
  </si>
  <si>
    <t>884.4568631099473</t>
  </si>
  <si>
    <t>103.66221792685586</t>
  </si>
  <si>
    <t>947.1577900242123</t>
  </si>
  <si>
    <t>110.52822420855308</t>
  </si>
  <si>
    <t>928.8400755731323</t>
  </si>
  <si>
    <t>113.7488185550256</t>
  </si>
  <si>
    <t>833.5416697100759</t>
  </si>
  <si>
    <t>111.6415366028957</t>
  </si>
  <si>
    <t>666.2641388715926</t>
  </si>
  <si>
    <t>105.17751147610682</t>
  </si>
  <si>
    <t>453.16563445272317</t>
  </si>
  <si>
    <t>90.39595071269564</t>
  </si>
  <si>
    <t>220.8397146640144</t>
  </si>
  <si>
    <t>65.16286059435936</t>
  </si>
  <si>
    <t>25.253863942640912</t>
  </si>
  <si>
    <t>25.21025368449242</t>
  </si>
  <si>
    <t>26.516844186832067</t>
  </si>
  <si>
    <t>39.85351050983344</t>
  </si>
  <si>
    <t>368.6977651765765</t>
  </si>
  <si>
    <t>134.16070548447567</t>
  </si>
  <si>
    <t>713.0534708915937</t>
  </si>
  <si>
    <t>842.8445242858473</t>
  </si>
  <si>
    <t>115.41060159444311</t>
  </si>
  <si>
    <t>80.59754282744859</t>
  </si>
  <si>
    <t>341.57431263637113</t>
  </si>
  <si>
    <t>518.0672777201537</t>
  </si>
  <si>
    <t>181.05238304874544</t>
  </si>
  <si>
    <t>257.90865426462454</t>
  </si>
  <si>
    <t>71.26275526055338</t>
  </si>
  <si>
    <t>30.700990577454174</t>
  </si>
  <si>
    <t>306.16353925808903</t>
  </si>
  <si>
    <t>55.934080695790456</t>
  </si>
  <si>
    <t>555.3020484811299</t>
  </si>
  <si>
    <t>768.2446562067762</t>
  </si>
  <si>
    <t>77.99827977755467</t>
  </si>
  <si>
    <t>82.26023677194752</t>
  </si>
  <si>
    <t>995.0998516692918</t>
  </si>
  <si>
    <t>989.4252830177094</t>
  </si>
  <si>
    <t>82.87678183111566</t>
  </si>
  <si>
    <t>347.85096242416637</t>
  </si>
  <si>
    <t>288.03446243083096</t>
  </si>
  <si>
    <t>262.71799419143736</t>
  </si>
  <si>
    <t>240.48814689563972</t>
  </si>
  <si>
    <t>227.32485141384203</t>
  </si>
  <si>
    <t>183.9713105605622</t>
  </si>
  <si>
    <t>35.56989647256596</t>
  </si>
  <si>
    <t>94.83067407598958</t>
  </si>
  <si>
    <t>3.6786619800024685</t>
  </si>
  <si>
    <t>19.267987436605566</t>
  </si>
  <si>
    <t>41.50044495307073</t>
  </si>
  <si>
    <t>244.8013723124947</t>
  </si>
  <si>
    <t>70.22460018690214</t>
  </si>
  <si>
    <t>309.3455327378022</t>
  </si>
  <si>
    <t>298.0874510757384</t>
  </si>
  <si>
    <t>163.19949702580226</t>
  </si>
  <si>
    <t>357.0650495293329</t>
  </si>
  <si>
    <t>978.2025285660849</t>
  </si>
  <si>
    <t>529.5400763126777</t>
  </si>
  <si>
    <t>234.3873302731609</t>
  </si>
  <si>
    <t>359.5854620394838</t>
  </si>
  <si>
    <t>206.00172022244536</t>
  </si>
  <si>
    <t>319.4892030066783</t>
  </si>
  <si>
    <t>122.87203672390994</t>
  </si>
  <si>
    <t>1.402937880614766</t>
  </si>
  <si>
    <t>77.07110091500776</t>
  </si>
  <si>
    <t>29.758724329567322</t>
  </si>
  <si>
    <t>14.008893245394148</t>
  </si>
  <si>
    <t>160.16242570692103</t>
  </si>
  <si>
    <t>8.959097704372944</t>
  </si>
  <si>
    <t>175.57474752380946</t>
  </si>
  <si>
    <t>33.72082315041035</t>
  </si>
  <si>
    <t>269.28995409557274</t>
  </si>
  <si>
    <t>18.90667972909636</t>
  </si>
  <si>
    <t>238.83023918855125</t>
  </si>
  <si>
    <t>9.856713782623979</t>
  </si>
  <si>
    <t>166.46962068156324</t>
  </si>
  <si>
    <t>9.090828718025785</t>
  </si>
  <si>
    <t>164.6139550618461</t>
  </si>
  <si>
    <t>294.6508037193194</t>
  </si>
  <si>
    <t>157.85954095204616</t>
  </si>
  <si>
    <t>8.966583041892683</t>
  </si>
  <si>
    <t>174.66134815197918</t>
  </si>
  <si>
    <t>300.09607151527314</t>
  </si>
  <si>
    <t>30.845260104962385</t>
  </si>
  <si>
    <t>278.3373471857058</t>
  </si>
  <si>
    <t>2.955620215865454</t>
  </si>
  <si>
    <t>117.00172022244534</t>
  </si>
  <si>
    <t>57.22076996136528</t>
  </si>
  <si>
    <t>284.4239478138755</t>
  </si>
  <si>
    <t>38.47228975718722</t>
  </si>
  <si>
    <t>223.67771925617197</t>
  </si>
  <si>
    <t>123.16666295411406</t>
  </si>
  <si>
    <t>168.80783764214573</t>
  </si>
  <si>
    <t>139.48541264699705</t>
  </si>
  <si>
    <t>71.33390674081511</t>
  </si>
  <si>
    <t>24.412232009275062</t>
  </si>
  <si>
    <t>24.480396230981672</t>
  </si>
  <si>
    <t>345.9259303816049</t>
  </si>
  <si>
    <t>48.14648949016656</t>
  </si>
  <si>
    <t>63.649722154992084</t>
  </si>
  <si>
    <t>14.115902391664642</t>
  </si>
  <si>
    <t>803.5380833353191</t>
  </si>
  <si>
    <t>74.60448417474271</t>
  </si>
  <si>
    <t>946.6320226904478</t>
  </si>
  <si>
    <t>81.40457115223039</t>
  </si>
  <si>
    <t>1011.7918060893103</t>
  </si>
  <si>
    <t>84.70358057477621</t>
  </si>
  <si>
    <t>996.5142559455895</t>
  </si>
  <si>
    <t>84.35717806209732</t>
  </si>
  <si>
    <t>81.30762986208057</t>
  </si>
  <si>
    <t>732.9669294644659</t>
  </si>
  <si>
    <t>73.04567286768773</t>
  </si>
  <si>
    <t>509.9855347508747</t>
  </si>
  <si>
    <t>60.83110896342794</t>
  </si>
  <si>
    <t>255.9895918656021</t>
  </si>
  <si>
    <t>43.44334380282869</t>
  </si>
  <si>
    <t>30.571504746285274</t>
  </si>
  <si>
    <t>14.076259966189635</t>
  </si>
  <si>
    <t>83.34211560813179</t>
  </si>
  <si>
    <t>25.16286059435936</t>
  </si>
  <si>
    <t>329.70971699121276</t>
  </si>
  <si>
    <t>51.36708383663907</t>
  </si>
  <si>
    <t>577.6004822768207</t>
  </si>
  <si>
    <t>67.72598212118173</t>
  </si>
  <si>
    <t>78.65187726487578</t>
  </si>
  <si>
    <t>925.2798314421239</t>
  </si>
  <si>
    <t>86.33649673813716</t>
  </si>
  <si>
    <t>990.7211238601719</t>
  </si>
  <si>
    <t>90.52003865645669</t>
  </si>
  <si>
    <t>975.2880840937006</t>
  </si>
  <si>
    <t>86.21068857193077</t>
  </si>
  <si>
    <t>711.9141878112029</t>
  </si>
  <si>
    <t>490.94885095469766</t>
  </si>
  <si>
    <t>64.90736892961756</t>
  </si>
  <si>
    <t>240.78172171112317</t>
  </si>
  <si>
    <t>23.944917894866737</t>
  </si>
  <si>
    <t>13.076259966189635</t>
  </si>
  <si>
    <t>79.51928751376042</t>
  </si>
  <si>
    <t>25.960792461963344</t>
  </si>
  <si>
    <t>323.8823926794362</t>
  </si>
  <si>
    <t>53.90521381973388</t>
  </si>
  <si>
    <t>571.3376784554639</t>
  </si>
  <si>
    <t>777.6733401927202</t>
  </si>
  <si>
    <t>83.87247161134829</t>
  </si>
  <si>
    <t>921.6826816690262</t>
  </si>
  <si>
    <t>90.70142546489254</t>
  </si>
  <si>
    <t>986.5159481274561</t>
  </si>
  <si>
    <t>94.85610050715547</t>
  </si>
  <si>
    <t>461.85861484431797</t>
  </si>
  <si>
    <t>237.1645808168047</t>
  </si>
  <si>
    <t>375.32357481571245</t>
  </si>
  <si>
    <t>188.6759990337266</t>
  </si>
  <si>
    <t>314.65902450553733</t>
  </si>
  <si>
    <t>114.18957236053225</t>
  </si>
  <si>
    <t>207.14512015456077</t>
  </si>
  <si>
    <t>46.884532495773705</t>
  </si>
  <si>
    <t>50.186361335995024</t>
  </si>
  <si>
    <t>106.02240154640552</t>
  </si>
  <si>
    <t>1.2826637471284834</t>
  </si>
  <si>
    <t>38.415945846371095</t>
  </si>
  <si>
    <t>230.9849142308142</t>
  </si>
  <si>
    <t>361.02422738201005</t>
  </si>
  <si>
    <t>284.3519980674533</t>
  </si>
  <si>
    <t>983.2583444029805</t>
  </si>
  <si>
    <t>100.64369171277937</t>
  </si>
  <si>
    <t>863.0373196478608</t>
  </si>
  <si>
    <t>96.59414351276263</t>
  </si>
  <si>
    <t>221.78134225362732</t>
  </si>
  <si>
    <t>229.28607876324372</t>
  </si>
  <si>
    <t>252.04418680448833</t>
  </si>
  <si>
    <t>132.04308287036568</t>
  </si>
  <si>
    <t>96.81317531661323</t>
  </si>
  <si>
    <t>72.15036482249559</t>
  </si>
  <si>
    <t>45.66236252009901</t>
  </si>
  <si>
    <t>104.10900217457524</t>
  </si>
  <si>
    <t>46.23131020448163</t>
  </si>
  <si>
    <t>178.12321816888434</t>
  </si>
  <si>
    <t>279.68236849958396</t>
  </si>
  <si>
    <t>241.43041314352658</t>
  </si>
  <si>
    <t>529.8433094079994</t>
  </si>
  <si>
    <t>230.2718627689346</t>
  </si>
  <si>
    <t>972.0033920518574</t>
  </si>
  <si>
    <t>103.44162358038336</t>
  </si>
  <si>
    <t>629.6111103485409</t>
  </si>
  <si>
    <t>227.8121478619131</t>
  </si>
  <si>
    <t>510.57117722751616</t>
  </si>
  <si>
    <t>218.87806716612263</t>
  </si>
  <si>
    <t>674.2063380180606</t>
  </si>
  <si>
    <t>464.5923200648852</t>
  </si>
  <si>
    <t>73.20422324227971</t>
  </si>
  <si>
    <t>219.05499765021727</t>
  </si>
  <si>
    <t>48.76906499154741</t>
  </si>
  <si>
    <t>11.07558575289976</t>
  </si>
  <si>
    <t>73.03370360454193</t>
  </si>
  <si>
    <t>26.61438994928445</t>
  </si>
  <si>
    <t>325.91902490909575</t>
  </si>
  <si>
    <t>57.29900942254582</t>
  </si>
  <si>
    <t>75.57130707891878</t>
  </si>
  <si>
    <t>791.1566047473192</t>
  </si>
  <si>
    <t>88.38173471838653</t>
  </si>
  <si>
    <t>934.9603861325962</t>
  </si>
  <si>
    <t>96.09522106770447</t>
  </si>
  <si>
    <t>1001.4420766888136</t>
  </si>
  <si>
    <t>99.36536361419373</t>
  </si>
  <si>
    <t>983.4753140758672</t>
  </si>
  <si>
    <t>98.04782797757142</t>
  </si>
  <si>
    <t>885.4994327920513</t>
  </si>
  <si>
    <t>91.34468229023356</t>
  </si>
  <si>
    <t>716.5618492139979</t>
  </si>
  <si>
    <t>81.22705967612356</t>
  </si>
  <si>
    <t>490.2658166158189</t>
  </si>
  <si>
    <t>66.27229765637294</t>
  </si>
  <si>
    <t>233.07664953076684</t>
  </si>
  <si>
    <t>45.28866876056574</t>
  </si>
  <si>
    <t>23.87419183379362</t>
  </si>
  <si>
    <t>328.3701969731767</t>
  </si>
  <si>
    <t>52.703145687337866</t>
  </si>
  <si>
    <t>579.1411302613554</t>
  </si>
  <si>
    <t>786.5528371099766</t>
  </si>
  <si>
    <t>82.69927035500884</t>
  </si>
  <si>
    <t>928.3419125837926</t>
  </si>
  <si>
    <t>91.26842232404391</t>
  </si>
  <si>
    <t>993.0717777280476</t>
  </si>
  <si>
    <t>95.42309736630686</t>
  </si>
  <si>
    <t>22.89143271286311</t>
  </si>
  <si>
    <t>974.8673544719516</t>
  </si>
  <si>
    <t>95.01896110151483</t>
  </si>
  <si>
    <t>876.3593912239724</t>
  </si>
  <si>
    <t>90.11374728178096</t>
  </si>
  <si>
    <t>703.9641662480568</t>
  </si>
  <si>
    <t>79.99612466767098</t>
  </si>
  <si>
    <t>475.99852140540077</t>
  </si>
  <si>
    <t>65.89702826763748</t>
  </si>
  <si>
    <t>219.61550315191678</t>
  </si>
  <si>
    <t>44.971133123943424</t>
  </si>
  <si>
    <t>44.651471696850415</t>
  </si>
  <si>
    <t>243.09311678983096</t>
  </si>
  <si>
    <t>169.7294225660724</t>
  </si>
  <si>
    <t>460.9489700102291</t>
  </si>
  <si>
    <t>180.12968349853543</t>
  </si>
  <si>
    <t>14.722106788852695</t>
  </si>
  <si>
    <t>193.14808409050087</t>
  </si>
  <si>
    <t>305.40542159979907</t>
  </si>
  <si>
    <t>203.48339828941243</t>
  </si>
  <si>
    <t>331.18267214344286</t>
  </si>
  <si>
    <t>854.5182997829772</t>
  </si>
  <si>
    <t>122.56312152682237</t>
  </si>
  <si>
    <t>482.6843577228967</t>
  </si>
  <si>
    <t>219.01206088442544</t>
  </si>
  <si>
    <t>259.8411424728662</t>
  </si>
  <si>
    <t>210.7397632280525</t>
  </si>
  <si>
    <t>114.03011713372392</t>
  </si>
  <si>
    <t>149.25118144497443</t>
  </si>
  <si>
    <t>115.41472255185816</t>
  </si>
  <si>
    <t>134.38517516327718</t>
  </si>
  <si>
    <t>165.4272649440951</t>
  </si>
  <si>
    <t>250.85092051251144</t>
  </si>
  <si>
    <t>59.04348859187173</t>
  </si>
  <si>
    <t>22.58552307322788</t>
  </si>
  <si>
    <t>293.6634666582049</t>
  </si>
  <si>
    <t>55.46187001690519</t>
  </si>
  <si>
    <t>535.5046975914138</t>
  </si>
  <si>
    <t>75.15683015214665</t>
  </si>
  <si>
    <t>738.0113659652951</t>
  </si>
  <si>
    <t>880.0696717626621</t>
  </si>
  <si>
    <t>95.42094225642319</t>
  </si>
  <si>
    <t>947.8950574991898</t>
  </si>
  <si>
    <t>97.77768543108215</t>
  </si>
  <si>
    <t>933.2395756367983</t>
  </si>
  <si>
    <t>96.54675042262957</t>
  </si>
  <si>
    <t>839.0145829249179</t>
  </si>
  <si>
    <t>90.81473785923514</t>
  </si>
  <si>
    <t>672.3782121333757</t>
  </si>
  <si>
    <t>79.92805025357774</t>
  </si>
  <si>
    <t>451.6413764759963</t>
  </si>
  <si>
    <t>65.11762261410999</t>
  </si>
  <si>
    <t>203.26242709924574</t>
  </si>
  <si>
    <t>41.71133123943426</t>
  </si>
  <si>
    <t>76.59044754292891</t>
  </si>
  <si>
    <t>19.10512684224621</t>
  </si>
  <si>
    <t>329.75179830004316</t>
  </si>
  <si>
    <t>45.049548200016744</t>
  </si>
  <si>
    <t>580.4362586444358</t>
  </si>
  <si>
    <t>61.32184585638969</t>
  </si>
  <si>
    <t>786.4358038834137</t>
  </si>
  <si>
    <t>72.16114037191402</t>
  </si>
  <si>
    <t>929.4824841993499</t>
  </si>
  <si>
    <t>79.81689296911883</t>
  </si>
  <si>
    <t>20.553215752280625</t>
  </si>
  <si>
    <t>993.8859344909841</t>
  </si>
  <si>
    <t>83.08703551560808</t>
  </si>
  <si>
    <t>976.3491624356246</t>
  </si>
  <si>
    <t>82.68289925081604</t>
  </si>
  <si>
    <t>877.4134478507931</t>
  </si>
  <si>
    <t>78.69108480291244</t>
  </si>
  <si>
    <t>705.9840422794836</t>
  </si>
  <si>
    <t>70.40026093246301</t>
  </si>
  <si>
    <t>478.69811703719085</t>
  </si>
  <si>
    <t>57.30116453242952</t>
  </si>
  <si>
    <t>220.0681861508004</t>
  </si>
  <si>
    <t>37.31753563662232</t>
  </si>
  <si>
    <t>69.50590755594025</t>
  </si>
  <si>
    <t>18.989659338019916</t>
  </si>
  <si>
    <t>319.1699220125576</t>
  </si>
  <si>
    <t>48.414476926772124</t>
  </si>
  <si>
    <t>567.8809401088099</t>
  </si>
  <si>
    <t>773.3731004259267</t>
  </si>
  <si>
    <t>913.2472375574202</t>
  </si>
  <si>
    <t>85.77768543108216</t>
  </si>
  <si>
    <t>976.3957387429915</t>
  </si>
  <si>
    <t>89.87462672123198</t>
  </si>
  <si>
    <t>955.8749774858177</t>
  </si>
  <si>
    <t>89.44162358038335</t>
  </si>
  <si>
    <t>855.6565396680744</t>
  </si>
  <si>
    <t>84.53640976064949</t>
  </si>
  <si>
    <t>683.6227590083558</t>
  </si>
  <si>
    <t>75.33218651836978</t>
  </si>
  <si>
    <t>455.62076895317097</t>
  </si>
  <si>
    <t>61.34855762256257</t>
  </si>
  <si>
    <t>200.32371619516067</t>
  </si>
  <si>
    <t>39.68246436337769</t>
  </si>
  <si>
    <t>75.26469405542927</t>
  </si>
  <si>
    <t>18.10512684224621</t>
  </si>
  <si>
    <t>335.5841741894829</t>
  </si>
  <si>
    <t>45.876346943677305</t>
  </si>
  <si>
    <t>590.8155701663981</t>
  </si>
  <si>
    <t>801.2207668211726</t>
  </si>
  <si>
    <t>72.21887412402717</t>
  </si>
  <si>
    <t>1006.3838512694446</t>
  </si>
  <si>
    <t>985.1509216744954</t>
  </si>
  <si>
    <t>82.59629862264632</t>
  </si>
  <si>
    <t>78.51788354657299</t>
  </si>
  <si>
    <t>706.5212411425308</t>
  </si>
  <si>
    <t>70.16932592401042</t>
  </si>
  <si>
    <t>474.6876255368755</t>
  </si>
  <si>
    <t>57.01249577186378</t>
  </si>
  <si>
    <t>213.72247062792474</t>
  </si>
  <si>
    <t>37.05773375211315</t>
  </si>
  <si>
    <t>14.317017236709527</t>
  </si>
  <si>
    <t>19.296854312662138</t>
  </si>
  <si>
    <t>90.36901132833334</t>
  </si>
  <si>
    <t>88.30288475487487</t>
  </si>
  <si>
    <t>507.66390778255123</t>
  </si>
  <si>
    <t>71.52175887890202</t>
  </si>
  <si>
    <t>11.373549166290122</t>
  </si>
  <si>
    <t>765.9360444235388</t>
  </si>
  <si>
    <t>81.48686156063273</t>
  </si>
  <si>
    <t>477.2999977436746</t>
  </si>
  <si>
    <t>225.8573858421625</t>
  </si>
  <si>
    <t>290.7130273191076</t>
  </si>
  <si>
    <t>304.4549697998158</t>
  </si>
  <si>
    <t>342.9823424863365</t>
  </si>
  <si>
    <t>286.28392365336003</t>
  </si>
  <si>
    <t>15.616979946606486</t>
  </si>
  <si>
    <t>309.1715469792145</t>
  </si>
  <si>
    <t>252.67987436605566</t>
  </si>
  <si>
    <t>430.07784624409817</t>
  </si>
  <si>
    <t>144.2658323267219</t>
  </si>
  <si>
    <t>267.7965847126127</t>
  </si>
  <si>
    <t>104.35243295489161</t>
  </si>
  <si>
    <t>40.41114991258039</t>
  </si>
  <si>
    <t>57.23696545066531</t>
  </si>
  <si>
    <t>61.30543347032575</t>
  </si>
  <si>
    <t>17.87419183379362</t>
  </si>
  <si>
    <t>309.8324195604344</t>
  </si>
  <si>
    <t>558.3181512901443</t>
  </si>
  <si>
    <t>65.93623580567414</t>
  </si>
  <si>
    <t>761.7329214905902</t>
  </si>
  <si>
    <t>78.51572843668932</t>
  </si>
  <si>
    <t>899.8704657703903</t>
  </si>
  <si>
    <t>86.08488040572439</t>
  </si>
  <si>
    <t>945.1075149853331</t>
  </si>
  <si>
    <t>88.89315293530845</t>
  </si>
  <si>
    <t>847.7053286988629</t>
  </si>
  <si>
    <t>84.01680599163116</t>
  </si>
  <si>
    <t>678.4901914043645</t>
  </si>
  <si>
    <t>73.98578400569089</t>
  </si>
  <si>
    <t>452.3137687299935</t>
  </si>
  <si>
    <t>59.14648949016656</t>
  </si>
  <si>
    <t>196.37821576759197</t>
  </si>
  <si>
    <t>36.624730611264546</t>
  </si>
  <si>
    <t>73.44531093388079</t>
  </si>
  <si>
    <t>17.018526214076488</t>
  </si>
  <si>
    <t>339.5610979375458</t>
  </si>
  <si>
    <t>44.76087943945101</t>
  </si>
  <si>
    <t>598.6049340456073</t>
  </si>
  <si>
    <t>61.11977772399368</t>
  </si>
  <si>
    <t>809.8905660706082</t>
  </si>
  <si>
    <t>72.01680599163114</t>
  </si>
  <si>
    <t>952.6638305654583</t>
  </si>
  <si>
    <t>78.75915921700567</t>
  </si>
  <si>
    <t>1014.8519313784832</t>
  </si>
  <si>
    <t>81.94270113532521</t>
  </si>
  <si>
    <t>992.6731927028744</t>
  </si>
  <si>
    <t>81.45196424236345</t>
  </si>
  <si>
    <t>888.3921370827414</t>
  </si>
  <si>
    <t>68.99612466767098</t>
  </si>
  <si>
    <t>477.93322933364726</t>
  </si>
  <si>
    <t>54.925895143694056</t>
  </si>
  <si>
    <t>212.2738109542315</t>
  </si>
  <si>
    <t>34.942266247886856</t>
  </si>
  <si>
    <t>290.7037028528331</t>
  </si>
  <si>
    <t>528.8242873054627</t>
  </si>
  <si>
    <t>74.34855762256258</t>
  </si>
  <si>
    <t>12.280132496533595</t>
  </si>
  <si>
    <t>170.12321816888436</t>
  </si>
  <si>
    <t>3.7373449609743727</t>
  </si>
  <si>
    <t>134.35630828722063</t>
  </si>
  <si>
    <t>12.822467266674405</t>
  </si>
  <si>
    <t>189.33347185337678</t>
  </si>
  <si>
    <t>7.883500240372356</t>
  </si>
  <si>
    <t>162.75828944212898</t>
  </si>
  <si>
    <t>15.047393090133061</t>
  </si>
  <si>
    <t>75.73519699410303</t>
  </si>
  <si>
    <t>82.44721913515772</t>
  </si>
  <si>
    <t>144.80783764214573</t>
  </si>
  <si>
    <t>259.3279899497449</t>
  </si>
  <si>
    <t>215.81602319424212</t>
  </si>
  <si>
    <t>181.94732049857416</t>
  </si>
  <si>
    <t>278.3972360477027</t>
  </si>
  <si>
    <t>12.152954819817618</t>
  </si>
  <si>
    <t>1003.198149964119</t>
  </si>
  <si>
    <t>99.60448417474271</t>
  </si>
  <si>
    <t>501.86317638806224</t>
  </si>
  <si>
    <t>227.00172022244536</t>
  </si>
  <si>
    <t>316.73166835047425</t>
  </si>
  <si>
    <t>237.09435129282778</t>
  </si>
  <si>
    <t>696.7155050215564</t>
  </si>
  <si>
    <t>79.35071273244625</t>
  </si>
  <si>
    <t>463.4985985457699</t>
  </si>
  <si>
    <t>60.74235322537452</t>
  </si>
  <si>
    <t>197.41293744883515</t>
  </si>
  <si>
    <t>34.509263107038244</t>
  </si>
  <si>
    <t>7.087121988994592</t>
  </si>
  <si>
    <t>159.0758250787513</t>
  </si>
  <si>
    <t>290.79705360920303</t>
  </si>
  <si>
    <t>57.27832809858565</t>
  </si>
  <si>
    <t>82.48255134086537</t>
  </si>
  <si>
    <t>755.1405422113617</t>
  </si>
  <si>
    <t>98.74450833525822</t>
  </si>
  <si>
    <t>898.0651082128254</t>
  </si>
  <si>
    <t>960.8770072534534</t>
  </si>
  <si>
    <t>112.26626721416022</t>
  </si>
  <si>
    <t>938.4184564594215</t>
  </si>
  <si>
    <t>109.97759845359448</t>
  </si>
  <si>
    <t>101.38992027048292</t>
  </si>
  <si>
    <t>663.7619107044364</t>
  </si>
  <si>
    <t>86.76303454933469</t>
  </si>
  <si>
    <t>436.6176247456569</t>
  </si>
  <si>
    <t>84.90331923188845</t>
  </si>
  <si>
    <t>44.85351050983345</t>
  </si>
  <si>
    <t>58.55428482316678</t>
  </si>
  <si>
    <t>12.133993718302785</t>
  </si>
  <si>
    <t>325.1999779270631</t>
  </si>
  <si>
    <t>40.35674317465898</t>
  </si>
  <si>
    <t>581.1176435411058</t>
  </si>
  <si>
    <t>55.629040831031915</t>
  </si>
  <si>
    <t>931.7351432308249</t>
  </si>
  <si>
    <t>73.09522106770447</t>
  </si>
  <si>
    <t>975.8265883909203</t>
  </si>
  <si>
    <t>74.93236047334511</t>
  </si>
  <si>
    <t>873.5186526237848</t>
  </si>
  <si>
    <t>69.99827977755466</t>
  </si>
  <si>
    <t>698.1420471270026</t>
  </si>
  <si>
    <t>61.678589031048666</t>
  </si>
  <si>
    <t>463.0632887195162</t>
  </si>
  <si>
    <t>49.46402512678887</t>
  </si>
  <si>
    <t>193.52677016194167</t>
  </si>
  <si>
    <t>28.740198115490834</t>
  </si>
  <si>
    <t>59.91406685165672</t>
  </si>
  <si>
    <t>11.220594346472506</t>
  </si>
  <si>
    <t>328.3610304158606</t>
  </si>
  <si>
    <t>584.1758590260764</t>
  </si>
  <si>
    <t>55.542440202862196</t>
  </si>
  <si>
    <t>791.7386090205008</t>
  </si>
  <si>
    <t>930.8914176387021</t>
  </si>
  <si>
    <t>72.03748731559132</t>
  </si>
  <si>
    <t>991.1338788661766</t>
  </si>
  <si>
    <t>75.19216235785427</t>
  </si>
  <si>
    <t>968.7717153336284</t>
  </si>
  <si>
    <t>74.70142546489252</t>
  </si>
  <si>
    <t>17.551060642396937</t>
  </si>
  <si>
    <t>688.7534531499626</t>
  </si>
  <si>
    <t>62.33218651836978</t>
  </si>
  <si>
    <t>454.36870552672957</t>
  </si>
  <si>
    <t>49.23309011833628</t>
  </si>
  <si>
    <t>186.55236635054575</t>
  </si>
  <si>
    <t>28.595863735207967</t>
  </si>
  <si>
    <t>54.28952329814303</t>
  </si>
  <si>
    <t>324.9737947434678</t>
  </si>
  <si>
    <t>40.183541918319534</t>
  </si>
  <si>
    <t>580.7149526737154</t>
  </si>
  <si>
    <t>57.224904566239886</t>
  </si>
  <si>
    <t>787.9034415222026</t>
  </si>
  <si>
    <t>68.89099782542476</t>
  </si>
  <si>
    <t>927.2168767962557</t>
  </si>
  <si>
    <t>76.43128291840327</t>
  </si>
  <si>
    <t>988.0424295779511</t>
  </si>
  <si>
    <t>80.47049045643993</t>
  </si>
  <si>
    <t>965.5629425138378</t>
  </si>
  <si>
    <t>79.97975356347818</t>
  </si>
  <si>
    <t>861.1781080263469</t>
  </si>
  <si>
    <t>75.01680599163114</t>
  </si>
  <si>
    <t>684.5722128528358</t>
  </si>
  <si>
    <t>65.78371587329487</t>
  </si>
  <si>
    <t>448.4589090473811</t>
  </si>
  <si>
    <t>179.6396149329233</t>
  </si>
  <si>
    <t>28.451529354925096</t>
  </si>
  <si>
    <t>52.11882357337345</t>
  </si>
  <si>
    <t>10.19172747041593</t>
  </si>
  <si>
    <t>326.7504295857698</t>
  </si>
  <si>
    <t>40.12580816620639</t>
  </si>
  <si>
    <t>586.2561361010543</t>
  </si>
  <si>
    <t>58.10943706201358</t>
  </si>
  <si>
    <t>795.4339739769165</t>
  </si>
  <si>
    <t>69.80439719725504</t>
  </si>
  <si>
    <t>937.4273987915273</t>
  </si>
  <si>
    <t>76.48901667051642</t>
  </si>
  <si>
    <t>999.5949101685395</t>
  </si>
  <si>
    <t>79.67255858883595</t>
  </si>
  <si>
    <t>977.7231949670239</t>
  </si>
  <si>
    <t>78.26842232404391</t>
  </si>
  <si>
    <t>873.0476236980766</t>
  </si>
  <si>
    <t>73.27660787614032</t>
  </si>
  <si>
    <t>64.01465088174746</t>
  </si>
  <si>
    <t>455.12788357180773</t>
  </si>
  <si>
    <t>50.85782072960082</t>
  </si>
  <si>
    <t>182.28095186014767</t>
  </si>
  <si>
    <t>27.509263107038244</t>
  </si>
  <si>
    <t>299.41143170580057</t>
  </si>
  <si>
    <t>36.92374003381037</t>
  </si>
  <si>
    <t>568.4847194410457</t>
  </si>
  <si>
    <t>55.90736892961757</t>
  </si>
  <si>
    <t>517.8962099152958</t>
  </si>
  <si>
    <t>131.51744865913466</t>
  </si>
  <si>
    <t>838.1662961593394</t>
  </si>
  <si>
    <t>94.64972215499209</t>
  </si>
  <si>
    <t>17.695395022679808</t>
  </si>
  <si>
    <t>580.2755487233138</t>
  </si>
  <si>
    <t>192.3894853830446</t>
  </si>
  <si>
    <t>985.0297795911054</t>
  </si>
  <si>
    <t>19.77381009875313</t>
  </si>
  <si>
    <t>880.4856704602803</t>
  </si>
  <si>
    <t>699.0866823778423</t>
  </si>
  <si>
    <t>61.24558589020006</t>
  </si>
  <si>
    <t>48.08875573805341</t>
  </si>
  <si>
    <t>181.45675433211844</t>
  </si>
  <si>
    <t>26.509263107038247</t>
  </si>
  <si>
    <t>304.5772669784281</t>
  </si>
  <si>
    <t>42.40413626479204</t>
  </si>
  <si>
    <t>557.7870063364139</t>
  </si>
  <si>
    <t>61.099096400033496</t>
  </si>
  <si>
    <t>762.3063793791349</t>
  </si>
  <si>
    <t>73.59198840287894</t>
  </si>
  <si>
    <t>901.1570563915423</t>
  </si>
  <si>
    <t>81.10340661980088</t>
  </si>
  <si>
    <t>961.0483879661452</t>
  </si>
  <si>
    <t>84.20034790995068</t>
  </si>
  <si>
    <t>938.6077768324169</t>
  </si>
  <si>
    <t>82.82507852121523</t>
  </si>
  <si>
    <t>833.5536218941626</t>
  </si>
  <si>
    <t>77.83326407331162</t>
  </si>
  <si>
    <t>67.74450833525822</t>
  </si>
  <si>
    <t>424.47264291283693</t>
  </si>
  <si>
    <t>52.04954820001675</t>
  </si>
  <si>
    <t>158.94223315991266</t>
  </si>
  <si>
    <t>27.133993718302783</t>
  </si>
  <si>
    <t>324.8821515346984</t>
  </si>
  <si>
    <t>37.12580816620638</t>
  </si>
  <si>
    <t>584.4722107145723</t>
  </si>
  <si>
    <t>54.13830393807016</t>
  </si>
  <si>
    <t>793.2633536122127</t>
  </si>
  <si>
    <t>64.89099782542476</t>
  </si>
  <si>
    <t>933.4380204073757</t>
  </si>
  <si>
    <t>71.51788354657299</t>
  </si>
  <si>
    <t>993.9338007648832</t>
  </si>
  <si>
    <t>74.64369171277937</t>
  </si>
  <si>
    <t>969.8475892288908</t>
  </si>
  <si>
    <t>74.12408794376104</t>
  </si>
  <si>
    <t>862.9020264434349</t>
  </si>
  <si>
    <t>70.01680599163114</t>
  </si>
  <si>
    <t>683.4731196914373</t>
  </si>
  <si>
    <t>61.66824836906858</t>
  </si>
  <si>
    <t>444.7517976634496</t>
  </si>
  <si>
    <t>47.68461947326138</t>
  </si>
  <si>
    <t>169.52869514918007</t>
  </si>
  <si>
    <t>314.3459811247232</t>
  </si>
  <si>
    <t>34.15467504226296</t>
  </si>
  <si>
    <t>476.3472117268818</t>
  </si>
  <si>
    <t>769.7098287157617</t>
  </si>
  <si>
    <t>69.85179028738811</t>
  </si>
  <si>
    <t>910.1614390829521</t>
  </si>
  <si>
    <t>77.36320850431004</t>
  </si>
  <si>
    <t>971.2336723127038</t>
  </si>
  <si>
    <t>80.48901667051642</t>
  </si>
  <si>
    <t>946.4892417599962</t>
  </si>
  <si>
    <t>79.99827977755467</t>
  </si>
  <si>
    <t>837.9835694079211</t>
  </si>
  <si>
    <t>75.89099782542476</t>
  </si>
  <si>
    <t>16.627320608586572</t>
  </si>
  <si>
    <t>653.7627677331999</t>
  </si>
  <si>
    <t>67.48470645074904</t>
  </si>
  <si>
    <t>12.643691712779374</t>
  </si>
  <si>
    <t>409.82627445267025</t>
  </si>
  <si>
    <t>53.472210678885276</t>
  </si>
  <si>
    <t>137.1786892979692</t>
  </si>
  <si>
    <t>27.729857453510746</t>
  </si>
  <si>
    <t>307.2443629646472</t>
  </si>
  <si>
    <t>39.46187001690519</t>
  </si>
  <si>
    <t>568.0072166125868</t>
  </si>
  <si>
    <t>56.41663203665581</t>
  </si>
  <si>
    <t>778.6007941728832</t>
  </si>
  <si>
    <t>921.0480356846527</t>
  </si>
  <si>
    <t>74.70961101698893</t>
  </si>
  <si>
    <t>981.6093654965414</t>
  </si>
  <si>
    <t>77.83541918319531</t>
  </si>
  <si>
    <t>386.6486861269649</t>
  </si>
  <si>
    <t>236.16242570692103</t>
  </si>
  <si>
    <t>14.144769267721216</t>
  </si>
  <si>
    <t>203.35630828722066</t>
  </si>
  <si>
    <t>12.297289200100487</t>
  </si>
  <si>
    <t>187.1038846776056</t>
  </si>
  <si>
    <t>166.58724329567323</t>
  </si>
  <si>
    <t>35.616929418901044</t>
  </si>
  <si>
    <t>98.25333655485811</t>
  </si>
  <si>
    <t>86.17876167478562</t>
  </si>
  <si>
    <t>63.15036482249559</t>
  </si>
  <si>
    <t>463.21916820145856</t>
  </si>
  <si>
    <t>65.67427881128128</t>
  </si>
  <si>
    <t>9.064199081764208</t>
  </si>
  <si>
    <t>729.0967355338347</t>
  </si>
  <si>
    <t>885.7819021404846</t>
  </si>
  <si>
    <t>95.93839091555783</t>
  </si>
  <si>
    <t>939.5191744326613</t>
  </si>
  <si>
    <t>103.45799468457616</t>
  </si>
  <si>
    <t>577.7108136351885</t>
  </si>
  <si>
    <t>180.11115728445895</t>
  </si>
  <si>
    <t>391.10534307471653</t>
  </si>
  <si>
    <t>123.26583232672189</t>
  </si>
  <si>
    <t>410.4656243380788</t>
  </si>
  <si>
    <t>56.06807441409324</t>
  </si>
  <si>
    <t>148.7482319186672</t>
  </si>
  <si>
    <t>24.96079246196334</t>
  </si>
  <si>
    <t>321.93721737681113</t>
  </si>
  <si>
    <t>33.09694129014981</t>
  </si>
  <si>
    <t>582.8984962737441</t>
  </si>
  <si>
    <t>789.7070094593506</t>
  </si>
  <si>
    <t>926.9732742537924</t>
  </si>
  <si>
    <t>62.71995167896901</t>
  </si>
  <si>
    <t>985.7202737786511</t>
  </si>
  <si>
    <t>65.81689296911883</t>
  </si>
  <si>
    <t>960.5090813413495</t>
  </si>
  <si>
    <t>855.0292016496807</t>
  </si>
  <si>
    <t>61.21887412402717</t>
  </si>
  <si>
    <t>676.7743025860015</t>
  </si>
  <si>
    <t>52.92805025357774</t>
  </si>
  <si>
    <t>40.82895385354425</t>
  </si>
  <si>
    <t>163.71243080555996</t>
  </si>
  <si>
    <t>20.451529354925096</t>
  </si>
  <si>
    <t>319.47388368937965</t>
  </si>
  <si>
    <t>30.241275670432678</t>
  </si>
  <si>
    <t>580.9369123121044</t>
  </si>
  <si>
    <t>44.455839574692476</t>
  </si>
  <si>
    <t>790.3209286027493</t>
  </si>
  <si>
    <t>54.237400338103654</t>
  </si>
  <si>
    <t>931.2466330021399</t>
  </si>
  <si>
    <t>992.0856646773387</t>
  </si>
  <si>
    <t>62.163295481797704</t>
  </si>
  <si>
    <t>968.6207419912561</t>
  </si>
  <si>
    <t>60.759159217005674</t>
  </si>
  <si>
    <t>862.4243006327575</t>
  </si>
  <si>
    <t>57.59414351276263</t>
  </si>
  <si>
    <t>16.02111621139852</t>
  </si>
  <si>
    <t>682.9784753627015</t>
  </si>
  <si>
    <t>443.9491601540677</t>
  </si>
  <si>
    <t>38.088755738053415</t>
  </si>
  <si>
    <t>165.28782157228076</t>
  </si>
  <si>
    <t>18.595863735207967</t>
  </si>
  <si>
    <t>105.36955206570103</t>
  </si>
  <si>
    <t>551.3622720815926</t>
  </si>
  <si>
    <t>52.12796327609007</t>
  </si>
  <si>
    <t>752.1498825299445</t>
  </si>
  <si>
    <t>71.78371587329488</t>
  </si>
  <si>
    <t>851.0132350245409</t>
  </si>
  <si>
    <t>83.14045904795384</t>
  </si>
  <si>
    <t>953.9504854129864</t>
  </si>
  <si>
    <t>81.47867600853634</t>
  </si>
  <si>
    <t>929.2426578088582</t>
  </si>
  <si>
    <t>80.04567286768773</t>
  </si>
  <si>
    <t>819.5076722187978</t>
  </si>
  <si>
    <t>75.02499154372755</t>
  </si>
  <si>
    <t>636.1710287634111</t>
  </si>
  <si>
    <t>66.70530079722155</t>
  </si>
  <si>
    <t>350.5133681098396</t>
  </si>
  <si>
    <t>50.43300314084861</t>
  </si>
  <si>
    <t>96.47074063373927</t>
  </si>
  <si>
    <t>24.441188692945012</t>
  </si>
  <si>
    <t>314.86507830935096</t>
  </si>
  <si>
    <t>36.43300314084861</t>
  </si>
  <si>
    <t>585.2034181626296</t>
  </si>
  <si>
    <t>55.27229765637294</t>
  </si>
  <si>
    <t>937.8166115373845</t>
  </si>
  <si>
    <t>74.44980913247976</t>
  </si>
  <si>
    <t>993.1135678283257</t>
  </si>
  <si>
    <t>77.46014979445985</t>
  </si>
  <si>
    <t>961.0580534441048</t>
  </si>
  <si>
    <t>75.94054602544152</t>
  </si>
  <si>
    <t>846.0017673789384</t>
  </si>
  <si>
    <t>69.91986470148134</t>
  </si>
  <si>
    <t>15.963382459285373</t>
  </si>
  <si>
    <t>87.01525732268145</t>
  </si>
  <si>
    <t>160.2882338731274</t>
  </si>
  <si>
    <t>187.29503988341554</t>
  </si>
  <si>
    <t>80.12149794643902</t>
  </si>
  <si>
    <t>12.080368224706753</t>
  </si>
  <si>
    <t>22.92158492392668</t>
  </si>
  <si>
    <t>302.81373564227295</t>
  </si>
  <si>
    <t>35.31753563662232</t>
  </si>
  <si>
    <t>54.04136264792035</t>
  </si>
  <si>
    <t>760.4949677336625</t>
  </si>
  <si>
    <t>76.29297898033312</t>
  </si>
  <si>
    <t>926.3893419725835</t>
  </si>
  <si>
    <t>71.42094225642319</t>
  </si>
  <si>
    <t>658.2203379736751</t>
  </si>
  <si>
    <t>154.74838366758726</t>
  </si>
  <si>
    <t>685.1956106629274</t>
  </si>
  <si>
    <t>422.8125756638699</t>
  </si>
  <si>
    <t>170.54200531542386</t>
  </si>
  <si>
    <t>29.68652296791019</t>
  </si>
  <si>
    <t>143.8655713942589</t>
  </si>
  <si>
    <t>540.7316015919079</t>
  </si>
  <si>
    <t>49.868161391580905</t>
  </si>
  <si>
    <t>707.1321844689727</t>
  </si>
  <si>
    <t>67.11977772399368</t>
  </si>
  <si>
    <t>91.77337521131479</t>
  </si>
  <si>
    <t>820.8420400757254</t>
  </si>
  <si>
    <t>104.48470645074904</t>
  </si>
  <si>
    <t>507.4748370678459</t>
  </si>
  <si>
    <t>184.00387533232905</t>
  </si>
  <si>
    <t>822.8144681184408</t>
  </si>
  <si>
    <t>66.57346218880245</t>
  </si>
  <si>
    <t>15.270577433927599</t>
  </si>
  <si>
    <t>649.2783697876633</t>
  </si>
  <si>
    <t>56.60017395497535</t>
  </si>
  <si>
    <t>413.01223433095777</t>
  </si>
  <si>
    <t>42.818613191564154</t>
  </si>
  <si>
    <t>133.1932315748492</t>
  </si>
  <si>
    <t>19.07625996618964</t>
  </si>
  <si>
    <t>278.6960591891842</t>
  </si>
  <si>
    <t>34.91339937183028</t>
  </si>
  <si>
    <t>541.1563750375159</t>
  </si>
  <si>
    <t>54.37742449861915</t>
  </si>
  <si>
    <t>748.5671128597995</t>
  </si>
  <si>
    <t>66.78371587329487</t>
  </si>
  <si>
    <t>888.0250641941136</t>
  </si>
  <si>
    <t>74.23740033810365</t>
  </si>
  <si>
    <t>949.3385526612482</t>
  </si>
  <si>
    <t>77.33434162825347</t>
  </si>
  <si>
    <t>925.7081873537365</t>
  </si>
  <si>
    <t>75.95907223951801</t>
  </si>
  <si>
    <t>821.6376948823828</t>
  </si>
  <si>
    <t>70.99612466767098</t>
  </si>
  <si>
    <t>643.3244758863519</t>
  </si>
  <si>
    <t>60.96510268173071</t>
  </si>
  <si>
    <t>405.0137321671584</t>
  </si>
  <si>
    <t>45.35674317465897</t>
  </si>
  <si>
    <t>124.12014206056806</t>
  </si>
  <si>
    <t>285.9304027792741</t>
  </si>
  <si>
    <t>546.6270309837614</t>
  </si>
  <si>
    <t>752.1843896532067</t>
  </si>
  <si>
    <t>65.81258274935145</t>
  </si>
  <si>
    <t>13.625165498702886</t>
  </si>
  <si>
    <t>888.4786838370474</t>
  </si>
  <si>
    <t>74.12193283387737</t>
  </si>
  <si>
    <t>946.9549805211625</t>
  </si>
  <si>
    <t>77.21887412402717</t>
  </si>
  <si>
    <t>17.955196907188974</t>
  </si>
  <si>
    <t>922.4738816969101</t>
  </si>
  <si>
    <t>76.69927035500884</t>
  </si>
  <si>
    <t>816.1753529324682</t>
  </si>
  <si>
    <t>71.76518965921838</t>
  </si>
  <si>
    <t>62.61870016905183</t>
  </si>
  <si>
    <t>398.66510013579966</t>
  </si>
  <si>
    <t>46.12580816620638</t>
  </si>
  <si>
    <t>117.86095632850824</t>
  </si>
  <si>
    <t>296.09659623189276</t>
  </si>
  <si>
    <t>32.20206813239602</t>
  </si>
  <si>
    <t>563.4705058033109</t>
  </si>
  <si>
    <t>49.92589514369405</t>
  </si>
  <si>
    <t>773.3462650163794</t>
  </si>
  <si>
    <t>61.47652089865265</t>
  </si>
  <si>
    <t>910.7398926577305</t>
  </si>
  <si>
    <t>68.01680599163114</t>
  </si>
  <si>
    <t>763.5081168730403</t>
  </si>
  <si>
    <t>116.03102198594027</t>
  </si>
  <si>
    <t>940.8922010795952</t>
  </si>
  <si>
    <t>71.44980913247976</t>
  </si>
  <si>
    <t>67.37139405640643</t>
  </si>
  <si>
    <t>650.9918685050214</t>
  </si>
  <si>
    <t>59.080570185957015</t>
  </si>
  <si>
    <t>343.9836306420356</t>
  </si>
  <si>
    <t>47.20206813239602</t>
  </si>
  <si>
    <t>119.03210763230166</t>
  </si>
  <si>
    <t>17.96079246196334</t>
  </si>
  <si>
    <t>128.96510235012914</t>
  </si>
  <si>
    <t>508.55630949821136</t>
  </si>
  <si>
    <t>56.39595071269564</t>
  </si>
  <si>
    <t>714.5609102650232</t>
  </si>
  <si>
    <t>68.71564145920163</t>
  </si>
  <si>
    <t>852.0589333207356</t>
  </si>
  <si>
    <t>79.15079970993393</t>
  </si>
  <si>
    <t>886.9176844143079</t>
  </si>
  <si>
    <t>78.66006281697219</t>
  </si>
  <si>
    <t>604.8695257201298</t>
  </si>
  <si>
    <t>63.81042763946776</t>
  </si>
  <si>
    <t>369.6472209444205</t>
  </si>
  <si>
    <t>47.46187001690519</t>
  </si>
  <si>
    <t>95.87113955593337</t>
  </si>
  <si>
    <t>17.816458081680473</t>
  </si>
  <si>
    <t>233.94910762476934</t>
  </si>
  <si>
    <t>36.93192558590677</t>
  </si>
  <si>
    <t>492.41310177602145</t>
  </si>
  <si>
    <t>59.732012563394434</t>
  </si>
  <si>
    <t>699.7777033148355</t>
  </si>
  <si>
    <t>72.96510268173071</t>
  </si>
  <si>
    <t>81.30331964231321</t>
  </si>
  <si>
    <t>903.4857795702433</t>
  </si>
  <si>
    <t>885.6426364564123</t>
  </si>
  <si>
    <t>75.58164774089886</t>
  </si>
  <si>
    <t>619.2319789870959</t>
  </si>
  <si>
    <t>63.012495771863776</t>
  </si>
  <si>
    <t>386.80206924762285</t>
  </si>
  <si>
    <t>45.75053877747092</t>
  </si>
  <si>
    <t>104.48617275267648</t>
  </si>
  <si>
    <t>243.63184034385714</t>
  </si>
  <si>
    <t>29.682464363377687</t>
  </si>
  <si>
    <t>216.03812829622652</t>
  </si>
  <si>
    <t>101.59155351544061</t>
  </si>
  <si>
    <t>36.59773634141102</t>
  </si>
  <si>
    <t>160.4222275914302</t>
  </si>
  <si>
    <t>172.9347097342241</t>
  </si>
  <si>
    <t>221.13140372098076</t>
  </si>
  <si>
    <t>420.53488661374865</t>
  </si>
  <si>
    <t>206.9625126844087</t>
  </si>
  <si>
    <t>633.3050529207072</t>
  </si>
  <si>
    <t>140.06591930420956</t>
  </si>
  <si>
    <t>369.0721780566999</t>
  </si>
  <si>
    <t>171.1563952647083</t>
  </si>
  <si>
    <t>280.5600623766004</t>
  </si>
  <si>
    <t>125.58121285346051</t>
  </si>
  <si>
    <t>393.88746803296146</t>
  </si>
  <si>
    <t>41.241275670432685</t>
  </si>
  <si>
    <t>108.49623814354969</t>
  </si>
  <si>
    <t>15.076259966189635</t>
  </si>
  <si>
    <t>18.982140087648002</t>
  </si>
  <si>
    <t>173.8634162843752</t>
  </si>
  <si>
    <t>290.39879683346584</t>
  </si>
  <si>
    <t>228.54588064775288</t>
  </si>
  <si>
    <t>244.16972781372507</t>
  </si>
  <si>
    <t>226.8530756223951</t>
  </si>
  <si>
    <t>53.02386432645467</t>
  </si>
  <si>
    <t>186.25721188718717</t>
  </si>
  <si>
    <t>6.697115245125148</t>
  </si>
  <si>
    <t>420.7396971667074</t>
  </si>
  <si>
    <t>94.69064991547408</t>
  </si>
  <si>
    <t>197.05527506316642</t>
  </si>
  <si>
    <t>65.33390674081512</t>
  </si>
  <si>
    <t>270.38586351502596</t>
  </si>
  <si>
    <t>29.797931867603985</t>
  </si>
  <si>
    <t>539.7718896459057</t>
  </si>
  <si>
    <t>48.261956994392854</t>
  </si>
  <si>
    <t>750.6811682231928</t>
  </si>
  <si>
    <t>59.783715873294874</t>
  </si>
  <si>
    <t>891.5622999416236</t>
  </si>
  <si>
    <t>67.20853346204709</t>
  </si>
  <si>
    <t>953.5127821869501</t>
  </si>
  <si>
    <t>69.42094225642319</t>
  </si>
  <si>
    <t>930.4687894449089</t>
  </si>
  <si>
    <t>68.93020536346143</t>
  </si>
  <si>
    <t>825.1185736734619</t>
  </si>
  <si>
    <t>64.02499154372755</t>
  </si>
  <si>
    <t>645.8508801930725</t>
  </si>
  <si>
    <t>54.90736892961757</t>
  </si>
  <si>
    <t>403.36867561744555</t>
  </si>
  <si>
    <t>40.270142546489254</t>
  </si>
  <si>
    <t>110.10583869805359</t>
  </si>
  <si>
    <t>14.105126842246209</t>
  </si>
  <si>
    <t>278.9713378994695</t>
  </si>
  <si>
    <t>28.91339937183028</t>
  </si>
  <si>
    <t>552.4228980216116</t>
  </si>
  <si>
    <t>48.34855762256257</t>
  </si>
  <si>
    <t>765.0890906084295</t>
  </si>
  <si>
    <t>905.3620863051473</t>
  </si>
  <si>
    <t>965.3327496871367</t>
  </si>
  <si>
    <t>70.42094225642319</t>
  </si>
  <si>
    <t>941.3078702300492</t>
  </si>
  <si>
    <t>69.04567286768773</t>
  </si>
  <si>
    <t>834.3577392574911</t>
  </si>
  <si>
    <t>64.99612466767097</t>
  </si>
  <si>
    <t>652.3724560829095</t>
  </si>
  <si>
    <t>55.849635177504425</t>
  </si>
  <si>
    <t>406.8332835875034</t>
  </si>
  <si>
    <t>107.70221182458053</t>
  </si>
  <si>
    <t>255.4887388772669</t>
  </si>
  <si>
    <t>29.53812998309482</t>
  </si>
  <si>
    <t>524.8936311761099</t>
  </si>
  <si>
    <t>48.82895385354425</t>
  </si>
  <si>
    <t>736.7699657504369</t>
  </si>
  <si>
    <t>877.7301236275101</t>
  </si>
  <si>
    <t>68.66006281697217</t>
  </si>
  <si>
    <t>940.1539206766025</t>
  </si>
  <si>
    <t>72.67040347895227</t>
  </si>
  <si>
    <t>917.6614379855613</t>
  </si>
  <si>
    <t>71.32400096627337</t>
  </si>
  <si>
    <t>812.9267715062578</t>
  </si>
  <si>
    <t>67.33218651836978</t>
  </si>
  <si>
    <t>633.1913412409872</t>
  </si>
  <si>
    <t>57.33003140848609</t>
  </si>
  <si>
    <t>389.71036385500645</t>
  </si>
  <si>
    <t>41.83713940564064</t>
  </si>
  <si>
    <t>94.19699312345506</t>
  </si>
  <si>
    <t>13.105126842246209</t>
  </si>
  <si>
    <t>252.67098261165333</t>
  </si>
  <si>
    <t>28.56699685915139</t>
  </si>
  <si>
    <t>524.3251240361839</t>
  </si>
  <si>
    <t>61.14864460005025</t>
  </si>
  <si>
    <t>879.8051531302382</t>
  </si>
  <si>
    <t>68.60232906485902</t>
  </si>
  <si>
    <t>919.2155920533224</t>
  </si>
  <si>
    <t>71.26626721416022</t>
  </si>
  <si>
    <t>814.5555965483095</t>
  </si>
  <si>
    <t>66.36105339442635</t>
  </si>
  <si>
    <t>634.7892148504367</t>
  </si>
  <si>
    <t>56.35889828454266</t>
  </si>
  <si>
    <t>390.08301718789863</t>
  </si>
  <si>
    <t>40.866006281697224</t>
  </si>
  <si>
    <t>93.36037508738818</t>
  </si>
  <si>
    <t>12.162860594359358</t>
  </si>
  <si>
    <t>241.88799717223827</t>
  </si>
  <si>
    <t>28.42266247886852</t>
  </si>
  <si>
    <t>511.25551957313724</t>
  </si>
  <si>
    <t>49.42481758875221</t>
  </si>
  <si>
    <t>720.4982019044039</t>
  </si>
  <si>
    <t>62.629040831031915</t>
  </si>
  <si>
    <t>858.5593400000781</t>
  </si>
  <si>
    <t>70.02499154372755</t>
  </si>
  <si>
    <t>917.4328553879243</t>
  </si>
  <si>
    <t>892.9090968898342</t>
  </si>
  <si>
    <t>73.48686156063273</t>
  </si>
  <si>
    <t>787.3038663319619</t>
  </si>
  <si>
    <t>68.61051461695543</t>
  </si>
  <si>
    <t>609.3108167156494</t>
  </si>
  <si>
    <t>58.694960135241466</t>
  </si>
  <si>
    <t>368.8286553100186</t>
  </si>
  <si>
    <t>42.37526938873546</t>
  </si>
  <si>
    <t>233.2268929231391</t>
  </si>
  <si>
    <t>27.364928726755373</t>
  </si>
  <si>
    <t>498.21528153228564</t>
  </si>
  <si>
    <t>48.251616332412766</t>
  </si>
  <si>
    <t>705.7019058542218</t>
  </si>
  <si>
    <t>60.51357332680563</t>
  </si>
  <si>
    <t>68.79405653527496</t>
  </si>
  <si>
    <t>903.7717587274208</t>
  </si>
  <si>
    <t>878.7539085260539</t>
  </si>
  <si>
    <t>72.28479342823671</t>
  </si>
  <si>
    <t>15.674713698719634</t>
  </si>
  <si>
    <t>529.9759568118911</t>
  </si>
  <si>
    <t>119.45971490702149</t>
  </si>
  <si>
    <t>314.41276992608306</t>
  </si>
  <si>
    <t>110.28435854079837</t>
  </si>
  <si>
    <t>183.84837418288006</t>
  </si>
  <si>
    <t>64.07410485630595</t>
  </si>
  <si>
    <t>250.3786646209979</t>
  </si>
  <si>
    <t>25.653597487321115</t>
  </si>
  <si>
    <t>530.5017550175611</t>
  </si>
  <si>
    <t>44.03102198594026</t>
  </si>
  <si>
    <t>748.1305108157081</t>
  </si>
  <si>
    <t>55.55278086484228</t>
  </si>
  <si>
    <t>892.1705337083861</t>
  </si>
  <si>
    <t>62.150799709933935</t>
  </si>
  <si>
    <t>952.3280293833835</t>
  </si>
  <si>
    <t>65.24774100008375</t>
  </si>
  <si>
    <t>926.7476572726476</t>
  </si>
  <si>
    <t>65.64153660289568</t>
  </si>
  <si>
    <t>818.7613935492329</t>
  </si>
  <si>
    <t>61.64972215499209</t>
  </si>
  <si>
    <t>637.6658166011273</t>
  </si>
  <si>
    <t>53.44549891271239</t>
  </si>
  <si>
    <t>392.48571354844455</t>
  </si>
  <si>
    <t>38.866006281697224</t>
  </si>
  <si>
    <t>89.38791586613827</t>
  </si>
  <si>
    <t>11.162860594359357</t>
  </si>
  <si>
    <t>254.9555898306122</t>
  </si>
  <si>
    <t>24.711331239434262</t>
  </si>
  <si>
    <t>532.2700546021551</t>
  </si>
  <si>
    <t>43.97328823382711</t>
  </si>
  <si>
    <t>747.3660646744926</t>
  </si>
  <si>
    <t>55.43731336061599</t>
  </si>
  <si>
    <t>890.6001270813807</t>
  </si>
  <si>
    <t>62.03533220570764</t>
  </si>
  <si>
    <t>952.7781057850199</t>
  </si>
  <si>
    <t>65.16114037191403</t>
  </si>
  <si>
    <t>930.2149146718715</t>
  </si>
  <si>
    <t>63.81473785923514</t>
  </si>
  <si>
    <t>477.2169783008547</t>
  </si>
  <si>
    <t>129.52563421123105</t>
  </si>
  <si>
    <t>408.0015205056029</t>
  </si>
  <si>
    <t>157.4161744728506</t>
  </si>
  <si>
    <t>61.958637352079656</t>
  </si>
  <si>
    <t>33.46713328073989</t>
  </si>
  <si>
    <t>34.026711766172895</t>
  </si>
  <si>
    <t>32.71898908336944</t>
  </si>
  <si>
    <t>457.1561076969557</t>
  </si>
  <si>
    <t>105.1421792703992</t>
  </si>
  <si>
    <t>813.3862636554464</t>
  </si>
  <si>
    <t>69.92805025357774</t>
  </si>
  <si>
    <t>915.6708745639171</t>
  </si>
  <si>
    <t>68.15079970993393</t>
  </si>
  <si>
    <t>67.68892969302875</t>
  </si>
  <si>
    <t>787.5670869326134</t>
  </si>
  <si>
    <t>62.84144962540802</t>
  </si>
  <si>
    <t>456.88655461594254</t>
  </si>
  <si>
    <t>76.48039623098167</t>
  </si>
  <si>
    <t>200.75143877814062</t>
  </si>
  <si>
    <t>58.70917612955058</t>
  </si>
  <si>
    <t>189.8168829016214</t>
  </si>
  <si>
    <t>27.81645808168047</t>
  </si>
  <si>
    <t>453.79564107974437</t>
  </si>
  <si>
    <t>54.75053877747093</t>
  </si>
  <si>
    <t>6.985784005690887</t>
  </si>
  <si>
    <t>652.3687338746312</t>
  </si>
  <si>
    <t>72.23309011833628</t>
  </si>
  <si>
    <t>776.4164953687565</t>
  </si>
  <si>
    <t>85.73416767327812</t>
  </si>
  <si>
    <t>468.8820186474176</t>
  </si>
  <si>
    <t>173.51313843936728</t>
  </si>
  <si>
    <t>10.156848603535918</t>
  </si>
  <si>
    <t>153.62429572382618</t>
  </si>
  <si>
    <t>0.8461007273796255</t>
  </si>
  <si>
    <t>41.74345700807269</t>
  </si>
  <si>
    <t>66.19775791262865</t>
  </si>
  <si>
    <t>166.78899305496756</t>
  </si>
  <si>
    <t>30.29685431266214</t>
  </si>
  <si>
    <t>58.259801884509166</t>
  </si>
  <si>
    <t>679.0367909453939</t>
  </si>
  <si>
    <t>831.2189038820051</t>
  </si>
  <si>
    <t>28.558274369339554</t>
  </si>
  <si>
    <t>179.45928001958316</t>
  </si>
  <si>
    <t>23.65258560464908</t>
  </si>
  <si>
    <t>154.71089635199593</t>
  </si>
  <si>
    <t>175.56955413016507</t>
  </si>
  <si>
    <t>123.79146653795293</t>
  </si>
  <si>
    <t>64.68849480559041</t>
  </si>
  <si>
    <t>43.17056674810798</t>
  </si>
  <si>
    <t>29.517448659134644</t>
  </si>
  <si>
    <t>497.16726029400235</t>
  </si>
  <si>
    <t>54.15467504226296</t>
  </si>
  <si>
    <t>723.2032122323683</t>
  </si>
  <si>
    <t>70.27229765637294</t>
  </si>
  <si>
    <t>873.0561460762456</t>
  </si>
  <si>
    <t>79.66824836906858</t>
  </si>
  <si>
    <t>940.2535625226133</t>
  </si>
  <si>
    <t>921.1464332504637</t>
  </si>
  <si>
    <t>81.56312152682237</t>
  </si>
  <si>
    <t>817.9498344114306</t>
  </si>
  <si>
    <t>74.00431021976738</t>
  </si>
  <si>
    <t>638.1410749514573</t>
  </si>
  <si>
    <t>392.0186290949642</t>
  </si>
  <si>
    <t>49.33487650102206</t>
  </si>
  <si>
    <t>89.17707658866847</t>
  </si>
  <si>
    <t>7.459284597378366</t>
  </si>
  <si>
    <t>148.99956511256167</t>
  </si>
  <si>
    <t>865.9356685318269</t>
  </si>
  <si>
    <t>80.66824836906858</t>
  </si>
  <si>
    <t>773.5303090073963</t>
  </si>
  <si>
    <t>71.48470645074904</t>
  </si>
  <si>
    <t>603.2090116897056</t>
  </si>
  <si>
    <t>58.97328823382711</t>
  </si>
  <si>
    <t>40.08660062816973</t>
  </si>
  <si>
    <t>222.89933128684643</t>
  </si>
  <si>
    <t>75.61223483940077</t>
  </si>
  <si>
    <t>255.6755330075262</t>
  </si>
  <si>
    <t>135.02240154640552</t>
  </si>
  <si>
    <t>672.7562755496463</t>
  </si>
  <si>
    <t>91.19388258029963</t>
  </si>
  <si>
    <t>640.6154217355363</t>
  </si>
  <si>
    <t>122.0185262140765</t>
  </si>
  <si>
    <t>703.4287003943266</t>
  </si>
  <si>
    <t>100.07841507607333</t>
  </si>
  <si>
    <t>611.1875119238165</t>
  </si>
  <si>
    <t>89.18354191831953</t>
  </si>
  <si>
    <t>631.5586678786835</t>
  </si>
  <si>
    <t>50.15683015214665</t>
  </si>
  <si>
    <t>392.53970660772455</t>
  </si>
  <si>
    <t>33.952606909866944</t>
  </si>
  <si>
    <t>183.13908281729726</t>
  </si>
  <si>
    <t>22.931925585906768</t>
  </si>
  <si>
    <t>175.62976728083711</t>
  </si>
  <si>
    <t>80.51529354925096</t>
  </si>
  <si>
    <t>374.98639622793604</t>
  </si>
  <si>
    <t>112.86169606192985</t>
  </si>
  <si>
    <t>95.35674317465897</t>
  </si>
  <si>
    <t>873.1465296692669</t>
  </si>
  <si>
    <t>72.50538777470922</t>
  </si>
  <si>
    <t>855.0291397017758</t>
  </si>
  <si>
    <t>82.17751147610683</t>
  </si>
  <si>
    <t>760.8106004824201</t>
  </si>
  <si>
    <t>73.90736892961758</t>
  </si>
  <si>
    <t>592.4642683717595</t>
  </si>
  <si>
    <t>59.655752597204796</t>
  </si>
  <si>
    <t>356.8096948186376</t>
  </si>
  <si>
    <t>39.97113312394343</t>
  </si>
  <si>
    <t>175.97666457037747</t>
  </si>
  <si>
    <t>21.931925585906765</t>
  </si>
  <si>
    <t>455.3168232436914</t>
  </si>
  <si>
    <t>670.1138446637326</t>
  </si>
  <si>
    <t>57.44549891271239</t>
  </si>
  <si>
    <t>814.3445058713183</t>
  </si>
  <si>
    <t>65.72598212118172</t>
  </si>
  <si>
    <t>879.4186479189074</t>
  </si>
  <si>
    <t>68.88065716344468</t>
  </si>
  <si>
    <t>859.7243981002288</t>
  </si>
  <si>
    <t>68.53425465076579</t>
  </si>
  <si>
    <t>759.5773906771075</t>
  </si>
  <si>
    <t>64.68677458314507</t>
  </si>
  <si>
    <t>585.3830209873664</t>
  </si>
  <si>
    <t>54.97328823382712</t>
  </si>
  <si>
    <t>346.5261064004649</t>
  </si>
  <si>
    <t>38.02886687605658</t>
  </si>
  <si>
    <t>4.416632036655809</t>
  </si>
  <si>
    <t>186.42021523708144</t>
  </si>
  <si>
    <t>19.24946122252908</t>
  </si>
  <si>
    <t>466.02738659531826</t>
  </si>
  <si>
    <t>40.73201256339444</t>
  </si>
  <si>
    <t>681.6385832509427</t>
  </si>
  <si>
    <t>52.936235805674144</t>
  </si>
  <si>
    <t>826.9674633453167</t>
  </si>
  <si>
    <t>59.47652089865265</t>
  </si>
  <si>
    <t>621.3795191783881</t>
  </si>
  <si>
    <t>121.61438994928446</t>
  </si>
  <si>
    <t>878.1824294299938</t>
  </si>
  <si>
    <t>62.34252718034987</t>
  </si>
  <si>
    <t>781.9566315238073</t>
  </si>
  <si>
    <t>57.66824836906858</t>
  </si>
  <si>
    <t>610.3173002637469</t>
  </si>
  <si>
    <t>48.83929451552433</t>
  </si>
  <si>
    <t>369.7242580174396</t>
  </si>
  <si>
    <t>34.54847064507491</t>
  </si>
  <si>
    <t>28.61938391848081</t>
  </si>
  <si>
    <t>22.06591930420955</t>
  </si>
  <si>
    <t>168.69103480929527</t>
  </si>
  <si>
    <t>76.74622855770355</t>
  </si>
  <si>
    <t>12.976677951654674</t>
  </si>
  <si>
    <t>119.8285189661059</t>
  </si>
  <si>
    <t>1.7490787208090728</t>
  </si>
  <si>
    <t>126.99137956046526</t>
  </si>
  <si>
    <t>26.861457584579814</t>
  </si>
  <si>
    <t>173.95001691254492</t>
  </si>
  <si>
    <t>15.554055963561261</t>
  </si>
  <si>
    <t>158.27789321114733</t>
  </si>
  <si>
    <t>43.75189917562608</t>
  </si>
  <si>
    <t>158.6242957238262</t>
  </si>
  <si>
    <t>163.26660430321772</t>
  </si>
  <si>
    <t>54.507107997154556</t>
  </si>
  <si>
    <t>75.59280906850512</t>
  </si>
  <si>
    <t>119.10836861928912</t>
  </si>
  <si>
    <t>79.85135539994975</t>
  </si>
  <si>
    <t>633.6886864284025</t>
  </si>
  <si>
    <t>719.4109896693503</t>
  </si>
  <si>
    <t>437.5783959128117</t>
  </si>
  <si>
    <t>168.16673592668838</t>
  </si>
  <si>
    <t>841.0669585931208</t>
  </si>
  <si>
    <t>748.5755926628644</t>
  </si>
  <si>
    <t>12.383889828270208</t>
  </si>
  <si>
    <t>577.8978306917339</t>
  </si>
  <si>
    <t>332.2597271284501</t>
  </si>
  <si>
    <t>40.53812998309482</t>
  </si>
  <si>
    <t>109.20271031142863</t>
  </si>
  <si>
    <t>79.70702101966688</t>
  </si>
  <si>
    <t>588.2102009595334</t>
  </si>
  <si>
    <t>74.38561005071554</t>
  </si>
  <si>
    <t>745.2378438799561</t>
  </si>
  <si>
    <t>828.8285987411215</t>
  </si>
  <si>
    <t>83.45583957469248</t>
  </si>
  <si>
    <t>832.2025505800248</t>
  </si>
  <si>
    <t>750.8876475533814</t>
  </si>
  <si>
    <t>304.3355423519585</t>
  </si>
  <si>
    <t>98.80396230981671</t>
  </si>
  <si>
    <t>352.9624306217523</t>
  </si>
  <si>
    <t>38.855665619717136</t>
  </si>
  <si>
    <t>0.9229218238214472</t>
  </si>
  <si>
    <t>126.07798018863498</t>
  </si>
  <si>
    <t>6.3899434058745435</t>
  </si>
  <si>
    <t>138.9521720224286</t>
  </si>
  <si>
    <t>0.7810133978516933</t>
  </si>
  <si>
    <t>176.67168881395926</t>
  </si>
  <si>
    <t>885.0025416033184</t>
  </si>
  <si>
    <t>878.4850903054121</t>
  </si>
  <si>
    <t>80.35071273244627</t>
  </si>
  <si>
    <t>786.7435435383876</t>
  </si>
  <si>
    <t>72.13830393807017</t>
  </si>
  <si>
    <t>58.82895385354424</t>
  </si>
  <si>
    <t>380.2084136161788</t>
  </si>
  <si>
    <t>39.08660062816973</t>
  </si>
  <si>
    <t>172.20271222236408</t>
  </si>
  <si>
    <t>18.047393090133063</t>
  </si>
  <si>
    <t>472.4543401002238</t>
  </si>
  <si>
    <t>44.15467504226296</t>
  </si>
  <si>
    <t>696.8299165045435</t>
  </si>
  <si>
    <t>61.04136264792035</t>
  </si>
  <si>
    <t>846.5930987386201</t>
  </si>
  <si>
    <t>71.32184585638969</t>
  </si>
  <si>
    <t>916.2650444614088</t>
  </si>
  <si>
    <t>75.47652089865265</t>
  </si>
  <si>
    <t>901.6433469624623</t>
  </si>
  <si>
    <t>74.27445276625663</t>
  </si>
  <si>
    <t>804.3139625192964</t>
  </si>
  <si>
    <t>67.77337521131479</t>
  </si>
  <si>
    <t>56.175356366223134</t>
  </si>
  <si>
    <t>385.6445927066077</t>
  </si>
  <si>
    <t>37.28866876056574</t>
  </si>
  <si>
    <t>165.60166765547186</t>
  </si>
  <si>
    <t>17.076259966189635</t>
  </si>
  <si>
    <t>469.82576142304686</t>
  </si>
  <si>
    <t>43.15467504226296</t>
  </si>
  <si>
    <t>61.16501570424305</t>
  </si>
  <si>
    <t>173.75828944212898</t>
  </si>
  <si>
    <t>913.4589807387378</t>
  </si>
  <si>
    <t>894.7505989752855</t>
  </si>
  <si>
    <t>75.04351775780404</t>
  </si>
  <si>
    <t>793.3565895129273</t>
  </si>
  <si>
    <t>69.39810582257932</t>
  </si>
  <si>
    <t>610.6740087931902</t>
  </si>
  <si>
    <t>59.569151969035076</t>
  </si>
  <si>
    <t>357.86829961415145</t>
  </si>
  <si>
    <t>41.56699685915139</t>
  </si>
  <si>
    <t>383.16712784002493</t>
  </si>
  <si>
    <t>55.93192558590677</t>
  </si>
  <si>
    <t>595.3388923622615</t>
  </si>
  <si>
    <t>79.75053877747092</t>
  </si>
  <si>
    <t>177.26960437272777</t>
  </si>
  <si>
    <t>176.02843198861825</t>
  </si>
  <si>
    <t>152.5482647935625</t>
  </si>
  <si>
    <t>199.48814689563974</t>
  </si>
  <si>
    <t>192.34381251535686</t>
  </si>
  <si>
    <t>554.6891334868893</t>
  </si>
  <si>
    <t>97.13399371830279</t>
  </si>
  <si>
    <t>80.08761648636981</t>
  </si>
  <si>
    <t>58.265832326721885</t>
  </si>
  <si>
    <t>297.6217698318822</t>
  </si>
  <si>
    <t>71.47824112109798</t>
  </si>
  <si>
    <t>5.1805920907857255</t>
  </si>
  <si>
    <t>128.87591205623897</t>
  </si>
  <si>
    <t>37.640954690271805</t>
  </si>
  <si>
    <t>175.03661754071464</t>
  </si>
  <si>
    <t>4.551251989890434</t>
  </si>
  <si>
    <t>164.41212747916964</t>
  </si>
  <si>
    <t>15.162860594359358</t>
  </si>
  <si>
    <t>471.3402724795832</t>
  </si>
  <si>
    <t>41.21240879437611</t>
  </si>
  <si>
    <t>57.24343078031637</t>
  </si>
  <si>
    <t>850.9566954511973</t>
  </si>
  <si>
    <t>67.55278086484228</t>
  </si>
  <si>
    <t>356.7982679506792</t>
  </si>
  <si>
    <t>175.03058709850194</t>
  </si>
  <si>
    <t>257.4935190320192</t>
  </si>
  <si>
    <t>186.37483450129713</t>
  </si>
  <si>
    <t>479.15808977366413</t>
  </si>
  <si>
    <t>114.36277361687169</t>
  </si>
  <si>
    <t>154.99342102403992</t>
  </si>
  <si>
    <t>115.16673592668839</t>
  </si>
  <si>
    <t>4.856217338574854</t>
  </si>
  <si>
    <t>53.94829669009957</t>
  </si>
  <si>
    <t>271.33647304721404</t>
  </si>
  <si>
    <t>53.83498429575695</t>
  </si>
  <si>
    <t>621.4315787203701</t>
  </si>
  <si>
    <t>92.46187001690518</t>
  </si>
  <si>
    <t>84.39810582257932</t>
  </si>
  <si>
    <t>276.5001414762481</t>
  </si>
  <si>
    <t>183.89443827031545</t>
  </si>
  <si>
    <t>174.25290166741976</t>
  </si>
  <si>
    <t>749.9939651187706</t>
  </si>
  <si>
    <t>76.92589514369405</t>
  </si>
  <si>
    <t>579.0847142480727</t>
  </si>
  <si>
    <t>58.121497946439014</t>
  </si>
  <si>
    <t>57.04871212220304</t>
  </si>
  <si>
    <t>17.52778932111473</t>
  </si>
  <si>
    <t>316.3608603183513</t>
  </si>
  <si>
    <t>64.28651365068205</t>
  </si>
  <si>
    <t>541.8783911015984</t>
  </si>
  <si>
    <t>91.72985745351076</t>
  </si>
  <si>
    <t>707.5562497669035</t>
  </si>
  <si>
    <t>103.83713940564064</t>
  </si>
  <si>
    <t>795.6903953334796</t>
  </si>
  <si>
    <t>107.30935008452592</t>
  </si>
  <si>
    <t>802.8742915908161</t>
  </si>
  <si>
    <t>101.88668760565739</t>
  </si>
  <si>
    <t>727.4856748174677</t>
  </si>
  <si>
    <t>89.36708383663907</t>
  </si>
  <si>
    <t>573.9383004690135</t>
  </si>
  <si>
    <t>70.89487315775379</t>
  </si>
  <si>
    <t>346.2394343944648</t>
  </si>
  <si>
    <t>45.07625996618964</t>
  </si>
  <si>
    <t>118.43181702219606</t>
  </si>
  <si>
    <t>427.08160844038497</t>
  </si>
  <si>
    <t>45.23093500845259</t>
  </si>
  <si>
    <t>656.0629459987867</t>
  </si>
  <si>
    <t>63.88668760565739</t>
  </si>
  <si>
    <t>810.4820005995425</t>
  </si>
  <si>
    <t>75.10943706201358</t>
  </si>
  <si>
    <t>885.6365989166924</t>
  </si>
  <si>
    <t>81.14864460005025</t>
  </si>
  <si>
    <t>879.0261245890396</t>
  </si>
  <si>
    <t>80.09091084793711</t>
  </si>
  <si>
    <t>789.1380516090508</t>
  </si>
  <si>
    <t>71.93623580567414</t>
  </si>
  <si>
    <t>621.1169631336066</t>
  </si>
  <si>
    <t>58.68461947326137</t>
  </si>
  <si>
    <t>381.76138995166133</t>
  </si>
  <si>
    <t>39.00000000000001</t>
  </si>
  <si>
    <t>12.692619434973299</t>
  </si>
  <si>
    <t>64.96682290417606</t>
  </si>
  <si>
    <t>155.89022497004595</t>
  </si>
  <si>
    <t>125.24299589287801</t>
  </si>
  <si>
    <t>62.59246452009347</t>
  </si>
  <si>
    <t>164.36449383931705</t>
  </si>
  <si>
    <t>115.19335014047846</t>
  </si>
  <si>
    <t>193.45928001958316</t>
  </si>
  <si>
    <t>171.35415317733697</t>
  </si>
  <si>
    <t>78.27105022782092</t>
  </si>
  <si>
    <t>161.8263638562222</t>
  </si>
  <si>
    <t>355.9654322075533</t>
  </si>
  <si>
    <t>40.59586373520796</t>
  </si>
  <si>
    <t>423.3385244084494</t>
  </si>
  <si>
    <t>45.14433438028287</t>
  </si>
  <si>
    <t>663.8110718065413</t>
  </si>
  <si>
    <t>63.91555448171397</t>
  </si>
  <si>
    <t>833.2170353361206</t>
  </si>
  <si>
    <t>72.62904083103192</t>
  </si>
  <si>
    <t>76.13011838597376</t>
  </si>
  <si>
    <t>916.8837543974801</t>
  </si>
  <si>
    <t>75.13011838597376</t>
  </si>
  <si>
    <t>14.98190867336186</t>
  </si>
  <si>
    <t>823.4765425000907</t>
  </si>
  <si>
    <t>649.1372469415063</t>
  </si>
  <si>
    <t>57.175356366223134</t>
  </si>
  <si>
    <t>403.7256758870991</t>
  </si>
  <si>
    <t>38.28866876056574</t>
  </si>
  <si>
    <t>254.61452524992336</t>
  </si>
  <si>
    <t>51.74838366758724</t>
  </si>
  <si>
    <t>260.27431124116316</t>
  </si>
  <si>
    <t>111.01421599430911</t>
  </si>
  <si>
    <t>158.22756057641794</t>
  </si>
  <si>
    <t>169.31710074918396</t>
  </si>
  <si>
    <t>415.41841320380905</t>
  </si>
  <si>
    <t>160.25333655485812</t>
  </si>
  <si>
    <t>134.2658323267219</t>
  </si>
  <si>
    <t>330.2315190743057</t>
  </si>
  <si>
    <t>143.33993718302784</t>
  </si>
  <si>
    <t>223.60302665729495</t>
  </si>
  <si>
    <t>107.75441410979995</t>
  </si>
  <si>
    <t>242.27739604226403</t>
  </si>
  <si>
    <t>45.06591930420955</t>
  </si>
  <si>
    <t>109.77462336819997</t>
  </si>
  <si>
    <t>64.97716356615615</t>
  </si>
  <si>
    <t>390.4026380468087</t>
  </si>
  <si>
    <t>89.73804300560715</t>
  </si>
  <si>
    <t>618.4914938104255</t>
  </si>
  <si>
    <t>86.06807441409325</t>
  </si>
  <si>
    <t>872.3159984689883</t>
  </si>
  <si>
    <t>77.23524522821997</t>
  </si>
  <si>
    <t>76.23524522821997</t>
  </si>
  <si>
    <t>778.0006039582019</t>
  </si>
  <si>
    <t>69.90736892961758</t>
  </si>
  <si>
    <t>610.5056887633903</t>
  </si>
  <si>
    <t>58.482551340865356</t>
  </si>
  <si>
    <t>62.50248240975277</t>
  </si>
  <si>
    <t>59.03489731826929</t>
  </si>
  <si>
    <t>80.34435487398173</t>
  </si>
  <si>
    <t>341.4599569825323</t>
  </si>
  <si>
    <t>39.711331239434266</t>
  </si>
  <si>
    <t>109.18741725064856</t>
  </si>
  <si>
    <t>421.5287026716068</t>
  </si>
  <si>
    <t>131.79362164783663</t>
  </si>
  <si>
    <t>188.92850708462626</t>
  </si>
  <si>
    <t>161.5006426675035</t>
  </si>
  <si>
    <t>424.01096489345537</t>
  </si>
  <si>
    <t>38.635071273244634</t>
  </si>
  <si>
    <t>648.5076385071097</t>
  </si>
  <si>
    <t>56.319690746506005</t>
  </si>
  <si>
    <t>600.9179945206507</t>
  </si>
  <si>
    <t>694.5787877710953</t>
  </si>
  <si>
    <t>92.96294757184704</t>
  </si>
  <si>
    <t>676.9582068151085</t>
  </si>
  <si>
    <t>95.44334380282871</t>
  </si>
  <si>
    <t>774.7981949444148</t>
  </si>
  <si>
    <t>71.67643392116497</t>
  </si>
  <si>
    <t>610.0752065874566</t>
  </si>
  <si>
    <t>60.338216960582486</t>
  </si>
  <si>
    <t>369.7964736092463</t>
  </si>
  <si>
    <t>41.62473061126454</t>
  </si>
  <si>
    <t>95.18008006687127</t>
  </si>
  <si>
    <t>11.133993718302783</t>
  </si>
  <si>
    <t>393.31218064694195</t>
  </si>
  <si>
    <t>42.91339937183028</t>
  </si>
  <si>
    <t>615.7880172768707</t>
  </si>
  <si>
    <t>65.04954820001674</t>
  </si>
  <si>
    <t>773.9933698208023</t>
  </si>
  <si>
    <t>39.17820659966629</t>
  </si>
  <si>
    <t>171.38302005339352</t>
  </si>
  <si>
    <t>300.7980068197519</t>
  </si>
  <si>
    <t>98.60189417742069</t>
  </si>
  <si>
    <t>374.10294598470523</t>
  </si>
  <si>
    <t>42.59586373520796</t>
  </si>
  <si>
    <t>26.56018210370253</t>
  </si>
  <si>
    <t>62.37095916896809</t>
  </si>
  <si>
    <t>88.65376329851098</t>
  </si>
  <si>
    <t>121.66565837174655</t>
  </si>
  <si>
    <t>384.34499683115627</t>
  </si>
  <si>
    <t>164.35846339710432</t>
  </si>
  <si>
    <t>77.26093012986951</t>
  </si>
  <si>
    <t>184.66134815197918</t>
  </si>
  <si>
    <t>13.524874244476102</t>
  </si>
  <si>
    <t>134.47177579144693</t>
  </si>
  <si>
    <t>41.279675182025976</t>
  </si>
  <si>
    <t>113.75225899991626</t>
  </si>
  <si>
    <t>92.41640764389962</t>
  </si>
  <si>
    <t>62.94829669009957</t>
  </si>
  <si>
    <t>6.582901588302956</t>
  </si>
  <si>
    <t>101.47393090133062</t>
  </si>
  <si>
    <t>183.56404781556662</t>
  </si>
  <si>
    <t>165.06763952665492</t>
  </si>
  <si>
    <t>181.74794878014887</t>
  </si>
  <si>
    <t>22.22581244832321</t>
  </si>
  <si>
    <t>59.57302730136411</t>
  </si>
  <si>
    <t>90.47343479844035</t>
  </si>
  <si>
    <t>5.111603526532059</t>
  </si>
  <si>
    <t>100.53166465344377</t>
  </si>
  <si>
    <t>48.39748674424146</t>
  </si>
  <si>
    <t>155.91296448439195</t>
  </si>
  <si>
    <t>67.35594419982452</t>
  </si>
  <si>
    <t>181.83454940831862</t>
  </si>
  <si>
    <t>118.22668400703813</t>
  </si>
  <si>
    <t>189.83454940831862</t>
  </si>
  <si>
    <t>217.62599382354986</t>
  </si>
  <si>
    <t>160.07798018863497</t>
  </si>
  <si>
    <t>73.38616313322369</t>
  </si>
  <si>
    <t>118.72339212385968</t>
  </si>
  <si>
    <t>366.0949017906572</t>
  </si>
  <si>
    <t>43.48039623098167</t>
  </si>
  <si>
    <t>407.97691714699846</t>
  </si>
  <si>
    <t>33.83713940564065</t>
  </si>
  <si>
    <t>638.6595224940962</t>
  </si>
  <si>
    <t>798.3157544305323</t>
  </si>
  <si>
    <t>58.32184585638969</t>
  </si>
  <si>
    <t>879.9817698261814</t>
  </si>
  <si>
    <t>63.563121526822364</t>
  </si>
  <si>
    <t>879.7308702047269</t>
  </si>
  <si>
    <t>63.59198840287894</t>
  </si>
  <si>
    <t>799.2948333923307</t>
  </si>
  <si>
    <t>641.9653645357614</t>
  </si>
  <si>
    <t>412.9751202459481</t>
  </si>
  <si>
    <t>32.98147378592351</t>
  </si>
  <si>
    <t>418.61538938852476</t>
  </si>
  <si>
    <t>33.92374003381037</t>
  </si>
  <si>
    <t>648.5921779105277</t>
  </si>
  <si>
    <t>806.1690108772166</t>
  </si>
  <si>
    <t>59.35071273244627</t>
  </si>
  <si>
    <t>886.2021299554636</t>
  </si>
  <si>
    <t>65.50538777470922</t>
  </si>
  <si>
    <t>884.6355226708994</t>
  </si>
  <si>
    <t>65.47652089865264</t>
  </si>
  <si>
    <t>801.8034032333634</t>
  </si>
  <si>
    <t>641.6495967342269</t>
  </si>
  <si>
    <t>50.723827011298035</t>
  </si>
  <si>
    <t>411.38262093340205</t>
  </si>
  <si>
    <t>34.80827252958407</t>
  </si>
  <si>
    <t>416.95134912906184</t>
  </si>
  <si>
    <t>647.6250143083098</t>
  </si>
  <si>
    <t>806.4301178085212</t>
  </si>
  <si>
    <t>66.44765402259607</t>
  </si>
  <si>
    <t>887.7707709353997</t>
  </si>
  <si>
    <t>805.2075865964104</t>
  </si>
  <si>
    <t>62.06204397188052</t>
  </si>
  <si>
    <t>51.69496013524146</t>
  </si>
  <si>
    <t>414.8534924790656</t>
  </si>
  <si>
    <t>35.75053877747092</t>
  </si>
  <si>
    <t>108.49378823682639</t>
  </si>
  <si>
    <t>9.307194974642227</t>
  </si>
  <si>
    <t>411.97870400563767</t>
  </si>
  <si>
    <t>646.6947563571202</t>
  </si>
  <si>
    <t>51.66609325918489</t>
  </si>
  <si>
    <t>808.4280363108372</t>
  </si>
  <si>
    <t>63.033177095823945</t>
  </si>
  <si>
    <t>892.4157411745674</t>
  </si>
  <si>
    <t>68.36105339442635</t>
  </si>
  <si>
    <t>892.7781775668037</t>
  </si>
  <si>
    <t>70.18785213808691</t>
  </si>
  <si>
    <t>809.5097484371353</t>
  </si>
  <si>
    <t>64.91770959159766</t>
  </si>
  <si>
    <t>648.4201166300118</t>
  </si>
  <si>
    <t>55.406291374675725</t>
  </si>
  <si>
    <t>417.2299147981979</t>
  </si>
  <si>
    <t>109.40084405767976</t>
  </si>
  <si>
    <t>10.220594346472504</t>
  </si>
  <si>
    <t>52.319690746506005</t>
  </si>
  <si>
    <t>785.0881891446821</t>
  </si>
  <si>
    <t>61.802242087371354</t>
  </si>
  <si>
    <t>869.6687917313931</t>
  </si>
  <si>
    <t>67.13011838597376</t>
  </si>
  <si>
    <t>872.3154912786143</t>
  </si>
  <si>
    <t>66.27445276625663</t>
  </si>
  <si>
    <t>794.2807740399408</t>
  </si>
  <si>
    <t>61.06204397188053</t>
  </si>
  <si>
    <t>638.6670767273583</t>
  </si>
  <si>
    <t>49.83929451552433</t>
  </si>
  <si>
    <t>410.01767192491286</t>
  </si>
  <si>
    <t>108.86875121187083</t>
  </si>
  <si>
    <t>422.63652170187356</t>
  </si>
  <si>
    <t>33.01034066198009</t>
  </si>
  <si>
    <t>658.7010705545109</t>
  </si>
  <si>
    <t>48.18569702820322</t>
  </si>
  <si>
    <t>821.8522014565546</t>
  </si>
  <si>
    <t>907.9208812861795</t>
  </si>
  <si>
    <t>63.11159217189727</t>
  </si>
  <si>
    <t>912.0704892044856</t>
  </si>
  <si>
    <t>833.6036826222567</t>
  </si>
  <si>
    <t>58.87031650146459</t>
  </si>
  <si>
    <t>49.38776516059924</t>
  </si>
  <si>
    <t>445.31695745199454</t>
  </si>
  <si>
    <t>34.29900942254583</t>
  </si>
  <si>
    <t>136.32040430023213</t>
  </si>
  <si>
    <t>10.307194974642226</t>
  </si>
  <si>
    <t>7.725886212712554</t>
  </si>
  <si>
    <t>56.71736168164698</t>
  </si>
  <si>
    <t>50.781560763411186</t>
  </si>
  <si>
    <t>768.1978273621537</t>
  </si>
  <si>
    <t>59.773375211314786</t>
  </si>
  <si>
    <t>893.4578053081292</t>
  </si>
  <si>
    <t>65.67858903104866</t>
  </si>
  <si>
    <t>895.3368013045422</t>
  </si>
  <si>
    <t>66.62085527893551</t>
  </si>
  <si>
    <t>815.0288533542677</t>
  </si>
  <si>
    <t>61.37957960850284</t>
  </si>
  <si>
    <t>657.4009121575207</t>
  </si>
  <si>
    <t>51.95476201975063</t>
  </si>
  <si>
    <t>429.6296810546681</t>
  </si>
  <si>
    <t>36.01034066198009</t>
  </si>
  <si>
    <t>126.78076983567497</t>
  </si>
  <si>
    <t>34.75053877747092</t>
  </si>
  <si>
    <t>646.9680299599113</t>
  </si>
  <si>
    <t>811.7817029806243</t>
  </si>
  <si>
    <t>61.29297898033312</t>
  </si>
  <si>
    <t>898.1488912799954</t>
  </si>
  <si>
    <t>67.59198840287894</t>
  </si>
  <si>
    <t>901.4580139125002</t>
  </si>
  <si>
    <t>68.56312152682237</t>
  </si>
  <si>
    <t>822.0786162490598</t>
  </si>
  <si>
    <t>63.35071273244626</t>
  </si>
  <si>
    <t>663.9085514081049</t>
  </si>
  <si>
    <t>53.868161391580905</t>
  </si>
  <si>
    <t>433.8303598586481</t>
  </si>
  <si>
    <t>37.89487315775379</t>
  </si>
  <si>
    <t>128.89170015307099</t>
  </si>
  <si>
    <t>11.24946122252908</t>
  </si>
  <si>
    <t>377.90602927881736</t>
  </si>
  <si>
    <t>31.72167190141435</t>
  </si>
  <si>
    <t>459.42861516860165</t>
  </si>
  <si>
    <t>813.1561706127495</t>
  </si>
  <si>
    <t>55.84144962540802</t>
  </si>
  <si>
    <t>896.5188909511477</t>
  </si>
  <si>
    <t>62.11159217189727</t>
  </si>
  <si>
    <t>480.90843567647306</t>
  </si>
  <si>
    <t>120.78543609574022</t>
  </si>
  <si>
    <t>391.78182204827806</t>
  </si>
  <si>
    <t>90.73804300560715</t>
  </si>
  <si>
    <t>364.1935541991466</t>
  </si>
  <si>
    <t>38.20206813239602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</si>
</sst>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quotePrefix="1"/>
    <xf numFmtId="0" fontId="0" fillId="0" borderId="0" xfId="0" applyAlignment="1">
      <alignment wrapText="1"/>
    </xf>
    <xf numFmtId="164" fontId="0" fillId="0" borderId="0" xfId="0" applyNumberForma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8763"/>
  <sheetViews>
    <sheetView topLeftCell="C1" workbookViewId="0">
      <selection activeCell="M4" sqref="M4:M8763"/>
    </sheetView>
  </sheetViews>
  <sheetFormatPr defaultRowHeight="14.5" x14ac:dyDescent="0.35"/>
  <cols>
    <col min="14" max="14" width="10.81640625" customWidth="1"/>
  </cols>
  <sheetData>
    <row r="1" spans="1:48" s="2" customFormat="1" ht="58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t="s">
        <v>376</v>
      </c>
      <c r="AV1" s="2" t="s">
        <v>377</v>
      </c>
    </row>
    <row r="2" spans="1:48" x14ac:dyDescent="0.35">
      <c r="A2" t="s">
        <v>46</v>
      </c>
      <c r="B2">
        <v>145809</v>
      </c>
      <c r="C2" t="s">
        <v>47</v>
      </c>
      <c r="D2" t="s">
        <v>47</v>
      </c>
      <c r="E2" t="s">
        <v>47</v>
      </c>
      <c r="F2">
        <v>39.729999999999997</v>
      </c>
      <c r="G2">
        <v>-105.18</v>
      </c>
      <c r="H2">
        <v>-7</v>
      </c>
      <c r="I2">
        <v>1820</v>
      </c>
      <c r="J2">
        <v>-7</v>
      </c>
      <c r="K2" t="s">
        <v>48</v>
      </c>
      <c r="L2" t="s">
        <v>48</v>
      </c>
      <c r="M2" t="s">
        <v>48</v>
      </c>
      <c r="N2" t="s">
        <v>49</v>
      </c>
      <c r="O2" t="s">
        <v>48</v>
      </c>
      <c r="P2" t="s">
        <v>48</v>
      </c>
      <c r="Q2" t="s">
        <v>48</v>
      </c>
      <c r="R2" t="s">
        <v>50</v>
      </c>
      <c r="S2" t="s">
        <v>49</v>
      </c>
      <c r="T2" t="s">
        <v>51</v>
      </c>
      <c r="U2" t="s">
        <v>52</v>
      </c>
      <c r="V2" t="s">
        <v>53</v>
      </c>
      <c r="W2" t="s">
        <v>54</v>
      </c>
      <c r="X2" t="s">
        <v>55</v>
      </c>
      <c r="Y2" t="s">
        <v>56</v>
      </c>
      <c r="Z2" t="s">
        <v>57</v>
      </c>
      <c r="AA2" t="s">
        <v>58</v>
      </c>
      <c r="AB2" t="s">
        <v>59</v>
      </c>
      <c r="AC2" t="s">
        <v>60</v>
      </c>
      <c r="AD2" t="s">
        <v>61</v>
      </c>
      <c r="AE2" t="s">
        <v>62</v>
      </c>
      <c r="AF2" t="s">
        <v>63</v>
      </c>
      <c r="AG2" t="s">
        <v>64</v>
      </c>
      <c r="AH2" t="s">
        <v>65</v>
      </c>
      <c r="AI2" t="s">
        <v>66</v>
      </c>
      <c r="AJ2" t="s">
        <v>67</v>
      </c>
      <c r="AK2" t="s">
        <v>68</v>
      </c>
      <c r="AL2" t="s">
        <v>69</v>
      </c>
      <c r="AM2" t="s">
        <v>56</v>
      </c>
      <c r="AN2" t="s">
        <v>70</v>
      </c>
      <c r="AO2" t="s">
        <v>71</v>
      </c>
      <c r="AP2" t="s">
        <v>72</v>
      </c>
      <c r="AQ2" t="s">
        <v>73</v>
      </c>
      <c r="AR2" t="s">
        <v>74</v>
      </c>
      <c r="AS2" t="s">
        <v>56</v>
      </c>
      <c r="AT2" t="s">
        <v>75</v>
      </c>
      <c r="AU2" s="2">
        <v>39.729999999999997</v>
      </c>
      <c r="AV2" s="2">
        <v>180</v>
      </c>
    </row>
    <row r="3" spans="1:48" x14ac:dyDescent="0.35">
      <c r="A3" t="s">
        <v>76</v>
      </c>
      <c r="B3" t="s">
        <v>77</v>
      </c>
      <c r="C3" t="s">
        <v>78</v>
      </c>
      <c r="D3" t="s">
        <v>79</v>
      </c>
      <c r="E3" t="s">
        <v>80</v>
      </c>
      <c r="F3" t="s">
        <v>81</v>
      </c>
      <c r="G3" t="s">
        <v>82</v>
      </c>
      <c r="H3" t="s">
        <v>83</v>
      </c>
      <c r="I3" t="s">
        <v>84</v>
      </c>
      <c r="J3" t="s">
        <v>85</v>
      </c>
      <c r="K3" t="s">
        <v>86</v>
      </c>
      <c r="L3" t="s">
        <v>87</v>
      </c>
      <c r="M3" t="s">
        <v>375</v>
      </c>
      <c r="N3" s="4" t="s">
        <v>378</v>
      </c>
      <c r="O3" s="4" t="s">
        <v>387</v>
      </c>
      <c r="P3" s="4" t="s">
        <v>379</v>
      </c>
      <c r="Q3" s="4" t="s">
        <v>380</v>
      </c>
      <c r="S3" s="4" t="s">
        <v>381</v>
      </c>
      <c r="T3" s="4" t="s">
        <v>382</v>
      </c>
      <c r="U3" s="4" t="s">
        <v>383</v>
      </c>
      <c r="V3" s="4" t="s">
        <v>386</v>
      </c>
    </row>
    <row r="4" spans="1:48" x14ac:dyDescent="0.35">
      <c r="A4">
        <v>1999</v>
      </c>
      <c r="B4">
        <v>1</v>
      </c>
      <c r="C4">
        <v>1</v>
      </c>
      <c r="D4">
        <v>0</v>
      </c>
      <c r="E4">
        <v>30</v>
      </c>
      <c r="F4">
        <v>0</v>
      </c>
      <c r="G4">
        <v>0</v>
      </c>
      <c r="H4">
        <v>0</v>
      </c>
      <c r="I4">
        <v>0</v>
      </c>
      <c r="J4">
        <v>-5</v>
      </c>
      <c r="K4">
        <v>1.8</v>
      </c>
      <c r="L4">
        <v>79.39</v>
      </c>
      <c r="M4">
        <f>+I4+O4*EXP(-2.98-0.0471*K4*1.7)+1*O4/1000</f>
        <v>0</v>
      </c>
      <c r="N4">
        <f>(-105-G2)/15/24</f>
        <v>5.0000000000001898E-4</v>
      </c>
      <c r="O4">
        <v>0</v>
      </c>
      <c r="P4">
        <v>0.2</v>
      </c>
      <c r="Q4">
        <f t="shared" ref="Q4:Q68" si="0">+D4/24</f>
        <v>0</v>
      </c>
      <c r="R4" t="str">
        <f>+IF(O4&gt;100,IF(I4&gt;0,(S4-M4)/(S4-T4),""),"")</f>
        <v/>
      </c>
      <c r="S4">
        <f>I4+O4*EXP(-2.81-0.0455*K4*1.7)</f>
        <v>0</v>
      </c>
      <c r="T4">
        <f>I4+O4*EXP(-3.47-0.0594*K4*1.7)+3*O4/1000</f>
        <v>0</v>
      </c>
      <c r="U4">
        <f>+I4+O4*EXP(-2.98-0.0471*K4*1.7)+1*O4/1000</f>
        <v>0</v>
      </c>
      <c r="V4">
        <f>+IF((SIN(23.45*PI()/180*SIN(2*PI()*(284+N4)/365.25))*SIN($F$2*PI()/180)*COS($AU$2*PI()/180)+SIN(23.45*PI()/180*SIN(2*PI()*(284+N4)/365.25))*COS($F$2*PI()/180)*SIN($AU$2*PI()/180)*COS($AV$2*PI()/180)+COS(23.45*PI()/180*SIN(2*PI()*(284+N4)/365.25))*COS($F$2*PI()/180)*COS($AU$2*PI()/180)*COS(Q4*2*PI()-PI())-COS(23.45*PI()/180*SIN(2*PI()*(284+N4)/365.25))*SIN($F$2*PI()/180)*SIN($AU$2*PI()/180)*COS($AV$2*PI()/180)*COS(Q4*2*PI()-PI())-COS(23.45*PI()/180*SIN(2*PI()*(284+N4)/365.25))*SIN($AU$2*PI()/180)*SIN($AV$2*PI()/180)*SIN(Q4*2*PI()-PI()))&gt;0,(F5+F4)*COS(ACOS(SIN(23.45*PI()/180*SIN(2*PI()*(284+N4)/365.25))*SIN($F$2*PI()/180)*COS($AU$2*PI()/180)+SIN(23.45*PI()/180*SIN(2*PI()*(284+N4)/365.25))*COS($F$2*PI()/180)*SIN($AU$2*PI()/180)*COS($AV$2*PI()/180)+COS(23.45*PI()/180*SIN(2*PI()*(284+N4)/365.25))*COS($F$2*PI()/180)*COS($AU$2*PI()/180)*COS(Q4*2*PI()-PI())-COS(23.45*PI()/180*SIN(2*PI()*(284+N4)/365.25))*SIN($F$2*PI()/180)*SIN($AU$2*PI()/180)*COS($AV$2*PI()/180)*COS(Q4*2*PI()-PI())-COS(23.45*PI()/180*SIN(2*PI()*(284+N4)/365.25))*SIN($AU$2*PI()/180)*SIN($AV$2*PI()/180)*SIN(Q4*2*PI()-PI())))/2+(G5+G4)*(1+COS($AU$2))/4+(H5+H4)*P4*(1-COS($AU$2))/4,(G5+G4)*(1+COS($AU$2))/4+(H5+H4)*P4*(1-COS($AU$2))/4)</f>
        <v>0</v>
      </c>
    </row>
    <row r="5" spans="1:48" x14ac:dyDescent="0.35">
      <c r="A5">
        <v>1999</v>
      </c>
      <c r="B5">
        <v>1</v>
      </c>
      <c r="C5">
        <v>1</v>
      </c>
      <c r="D5">
        <v>1</v>
      </c>
      <c r="E5">
        <v>30</v>
      </c>
      <c r="F5">
        <v>0</v>
      </c>
      <c r="G5">
        <v>0</v>
      </c>
      <c r="H5">
        <v>0</v>
      </c>
      <c r="I5">
        <v>0</v>
      </c>
      <c r="J5">
        <v>-4</v>
      </c>
      <c r="K5" s="1" t="s">
        <v>88</v>
      </c>
      <c r="L5">
        <v>80.84</v>
      </c>
      <c r="M5">
        <f t="shared" ref="M5:M68" si="1">+I5+O5*EXP(-2.98-0.0471*K5*1.7)+1*O5/1000</f>
        <v>0</v>
      </c>
      <c r="N5" s="3">
        <f>+N4+1/24</f>
        <v>4.2166666666666686E-2</v>
      </c>
      <c r="O5">
        <v>0</v>
      </c>
      <c r="P5">
        <v>0.2</v>
      </c>
      <c r="Q5">
        <f t="shared" si="0"/>
        <v>4.1666666666666664E-2</v>
      </c>
      <c r="R5" t="str">
        <f t="shared" ref="R5:R68" si="2">+IF(O5&gt;100,IF(I5&gt;0,(S5-M5)/(S5-T5),""),"")</f>
        <v/>
      </c>
      <c r="S5">
        <f t="shared" ref="S5:S68" si="3">I5+O5*EXP(-2.81-0.0455*K5*1.7)</f>
        <v>0</v>
      </c>
      <c r="T5">
        <f t="shared" ref="T5:T68" si="4">I5+O5*EXP(-3.47-0.0594*K5*1.7)+3*O5/1000</f>
        <v>0</v>
      </c>
      <c r="U5">
        <f t="shared" ref="U5:U68" si="5">+I5+O5*EXP(-2.98-0.0471*K5*1.7)+1*O5/1000</f>
        <v>0</v>
      </c>
      <c r="V5">
        <f t="shared" ref="V5:V68" si="6">+IF((SIN(23.45*PI()/180*SIN(2*PI()*(284+N5)/365.25))*SIN($F$2*PI()/180)*COS($AU$2*PI()/180)+SIN(23.45*PI()/180*SIN(2*PI()*(284+N5)/365.25))*COS($F$2*PI()/180)*SIN($AU$2*PI()/180)*COS($AV$2*PI()/180)+COS(23.45*PI()/180*SIN(2*PI()*(284+N5)/365.25))*COS($F$2*PI()/180)*COS($AU$2*PI()/180)*COS(Q5*2*PI()-PI())-COS(23.45*PI()/180*SIN(2*PI()*(284+N5)/365.25))*SIN($F$2*PI()/180)*SIN($AU$2*PI()/180)*COS($AV$2*PI()/180)*COS(Q5*2*PI()-PI())-COS(23.45*PI()/180*SIN(2*PI()*(284+N5)/365.25))*SIN($AU$2*PI()/180)*SIN($AV$2*PI()/180)*SIN(Q5*2*PI()-PI()))&gt;0,(F6+F5)*COS(ACOS(SIN(23.45*PI()/180*SIN(2*PI()*(284+N5)/365.25))*SIN($F$2*PI()/180)*COS($AU$2*PI()/180)+SIN(23.45*PI()/180*SIN(2*PI()*(284+N5)/365.25))*COS($F$2*PI()/180)*SIN($AU$2*PI()/180)*COS($AV$2*PI()/180)+COS(23.45*PI()/180*SIN(2*PI()*(284+N5)/365.25))*COS($F$2*PI()/180)*COS($AU$2*PI()/180)*COS(Q5*2*PI()-PI())-COS(23.45*PI()/180*SIN(2*PI()*(284+N5)/365.25))*SIN($F$2*PI()/180)*SIN($AU$2*PI()/180)*COS($AV$2*PI()/180)*COS(Q5*2*PI()-PI())-COS(23.45*PI()/180*SIN(2*PI()*(284+N5)/365.25))*SIN($AU$2*PI()/180)*SIN($AV$2*PI()/180)*SIN(Q5*2*PI()-PI())))/2+(G6+G5)*(1+COS($AU$2))/4+(H6+H5)*P5*(1-COS($AU$2))/4,(G6+G5)*(1+COS($AU$2))/4+(H6+H5)*P5*(1-COS($AU$2))/4)</f>
        <v>0</v>
      </c>
    </row>
    <row r="6" spans="1:48" x14ac:dyDescent="0.35">
      <c r="A6">
        <v>1999</v>
      </c>
      <c r="B6">
        <v>1</v>
      </c>
      <c r="C6">
        <v>1</v>
      </c>
      <c r="D6">
        <v>2</v>
      </c>
      <c r="E6">
        <v>30</v>
      </c>
      <c r="F6">
        <v>0</v>
      </c>
      <c r="G6">
        <v>0</v>
      </c>
      <c r="H6">
        <v>0</v>
      </c>
      <c r="I6">
        <v>0</v>
      </c>
      <c r="J6">
        <v>-4</v>
      </c>
      <c r="K6">
        <v>1.5</v>
      </c>
      <c r="L6">
        <v>82.98</v>
      </c>
      <c r="M6">
        <f t="shared" si="1"/>
        <v>0</v>
      </c>
      <c r="N6" s="3">
        <f t="shared" ref="N6:N69" si="7">+N5+1/24</f>
        <v>8.3833333333333343E-2</v>
      </c>
      <c r="O6">
        <v>0</v>
      </c>
      <c r="P6">
        <v>0.2</v>
      </c>
      <c r="Q6">
        <f t="shared" si="0"/>
        <v>8.3333333333333329E-2</v>
      </c>
      <c r="R6" t="str">
        <f t="shared" si="2"/>
        <v/>
      </c>
      <c r="S6">
        <f t="shared" si="3"/>
        <v>0</v>
      </c>
      <c r="T6">
        <f t="shared" si="4"/>
        <v>0</v>
      </c>
      <c r="U6">
        <f t="shared" si="5"/>
        <v>0</v>
      </c>
      <c r="V6">
        <f t="shared" si="6"/>
        <v>0</v>
      </c>
    </row>
    <row r="7" spans="1:48" x14ac:dyDescent="0.35">
      <c r="A7">
        <v>1999</v>
      </c>
      <c r="B7">
        <v>1</v>
      </c>
      <c r="C7">
        <v>1</v>
      </c>
      <c r="D7">
        <v>3</v>
      </c>
      <c r="E7">
        <v>30</v>
      </c>
      <c r="F7">
        <v>0</v>
      </c>
      <c r="G7">
        <v>0</v>
      </c>
      <c r="H7">
        <v>0</v>
      </c>
      <c r="I7">
        <v>0</v>
      </c>
      <c r="J7">
        <v>-4</v>
      </c>
      <c r="K7">
        <v>1.3</v>
      </c>
      <c r="L7">
        <v>85.01</v>
      </c>
      <c r="M7">
        <f t="shared" si="1"/>
        <v>0</v>
      </c>
      <c r="N7" s="3">
        <f t="shared" si="7"/>
        <v>0.1255</v>
      </c>
      <c r="O7">
        <v>0</v>
      </c>
      <c r="P7">
        <v>0.2</v>
      </c>
      <c r="Q7">
        <f t="shared" si="0"/>
        <v>0.125</v>
      </c>
      <c r="R7" t="str">
        <f t="shared" si="2"/>
        <v/>
      </c>
      <c r="S7">
        <f t="shared" si="3"/>
        <v>0</v>
      </c>
      <c r="T7">
        <f t="shared" si="4"/>
        <v>0</v>
      </c>
      <c r="U7">
        <f t="shared" si="5"/>
        <v>0</v>
      </c>
      <c r="V7">
        <f t="shared" si="6"/>
        <v>0</v>
      </c>
    </row>
    <row r="8" spans="1:48" x14ac:dyDescent="0.35">
      <c r="A8">
        <v>1999</v>
      </c>
      <c r="B8">
        <v>1</v>
      </c>
      <c r="C8">
        <v>1</v>
      </c>
      <c r="D8">
        <v>4</v>
      </c>
      <c r="E8">
        <v>30</v>
      </c>
      <c r="F8">
        <v>0</v>
      </c>
      <c r="G8">
        <v>0</v>
      </c>
      <c r="H8">
        <v>0</v>
      </c>
      <c r="I8">
        <v>0</v>
      </c>
      <c r="J8">
        <v>-4</v>
      </c>
      <c r="K8">
        <v>1.3</v>
      </c>
      <c r="L8">
        <v>85.81</v>
      </c>
      <c r="M8">
        <f t="shared" si="1"/>
        <v>0</v>
      </c>
      <c r="N8" s="3">
        <f t="shared" si="7"/>
        <v>0.16716666666666666</v>
      </c>
      <c r="O8">
        <v>0</v>
      </c>
      <c r="P8">
        <v>0.2</v>
      </c>
      <c r="Q8">
        <f t="shared" si="0"/>
        <v>0.16666666666666666</v>
      </c>
      <c r="R8" t="str">
        <f t="shared" si="2"/>
        <v/>
      </c>
      <c r="S8">
        <f t="shared" si="3"/>
        <v>0</v>
      </c>
      <c r="T8">
        <f t="shared" si="4"/>
        <v>0</v>
      </c>
      <c r="U8">
        <f t="shared" si="5"/>
        <v>0</v>
      </c>
      <c r="V8">
        <f t="shared" si="6"/>
        <v>0</v>
      </c>
    </row>
    <row r="9" spans="1:48" x14ac:dyDescent="0.35">
      <c r="A9">
        <v>1999</v>
      </c>
      <c r="B9">
        <v>1</v>
      </c>
      <c r="C9">
        <v>1</v>
      </c>
      <c r="D9">
        <v>5</v>
      </c>
      <c r="E9">
        <v>30</v>
      </c>
      <c r="F9">
        <v>0</v>
      </c>
      <c r="G9">
        <v>0</v>
      </c>
      <c r="H9">
        <v>0</v>
      </c>
      <c r="I9">
        <v>0</v>
      </c>
      <c r="J9">
        <v>-3</v>
      </c>
      <c r="K9">
        <v>1.4</v>
      </c>
      <c r="L9">
        <v>86.55</v>
      </c>
      <c r="M9">
        <f t="shared" si="1"/>
        <v>0</v>
      </c>
      <c r="N9" s="3">
        <f t="shared" si="7"/>
        <v>0.20883333333333332</v>
      </c>
      <c r="O9">
        <v>0</v>
      </c>
      <c r="P9">
        <v>0.2</v>
      </c>
      <c r="Q9">
        <f t="shared" si="0"/>
        <v>0.20833333333333334</v>
      </c>
      <c r="R9" t="str">
        <f t="shared" si="2"/>
        <v/>
      </c>
      <c r="S9">
        <f t="shared" si="3"/>
        <v>0</v>
      </c>
      <c r="T9">
        <f t="shared" si="4"/>
        <v>0</v>
      </c>
      <c r="U9">
        <f t="shared" si="5"/>
        <v>0</v>
      </c>
      <c r="V9">
        <f t="shared" si="6"/>
        <v>0</v>
      </c>
    </row>
    <row r="10" spans="1:48" x14ac:dyDescent="0.35">
      <c r="A10">
        <v>1999</v>
      </c>
      <c r="B10">
        <v>1</v>
      </c>
      <c r="C10">
        <v>1</v>
      </c>
      <c r="D10">
        <v>6</v>
      </c>
      <c r="E10">
        <v>30</v>
      </c>
      <c r="F10">
        <v>0</v>
      </c>
      <c r="G10">
        <v>0</v>
      </c>
      <c r="H10">
        <v>0</v>
      </c>
      <c r="I10">
        <v>0</v>
      </c>
      <c r="J10">
        <v>-3</v>
      </c>
      <c r="K10">
        <v>1.8</v>
      </c>
      <c r="L10">
        <v>87.12</v>
      </c>
      <c r="M10">
        <f t="shared" si="1"/>
        <v>0</v>
      </c>
      <c r="N10" s="3">
        <f t="shared" si="7"/>
        <v>0.2505</v>
      </c>
      <c r="O10">
        <v>0</v>
      </c>
      <c r="P10">
        <v>0.2</v>
      </c>
      <c r="Q10">
        <f t="shared" si="0"/>
        <v>0.25</v>
      </c>
      <c r="R10" t="str">
        <f t="shared" si="2"/>
        <v/>
      </c>
      <c r="S10">
        <f t="shared" si="3"/>
        <v>0</v>
      </c>
      <c r="T10">
        <f t="shared" si="4"/>
        <v>0</v>
      </c>
      <c r="U10">
        <f t="shared" si="5"/>
        <v>0</v>
      </c>
      <c r="V10">
        <f t="shared" si="6"/>
        <v>0</v>
      </c>
      <c r="X10" t="s">
        <v>384</v>
      </c>
      <c r="Y10">
        <f>-6.5*LN(1-AVERAGE(R4:R8763))</f>
        <v>2.4375728280278541</v>
      </c>
      <c r="Z10" t="s">
        <v>385</v>
      </c>
    </row>
    <row r="11" spans="1:48" x14ac:dyDescent="0.35">
      <c r="A11">
        <v>1999</v>
      </c>
      <c r="B11">
        <v>1</v>
      </c>
      <c r="C11">
        <v>1</v>
      </c>
      <c r="D11">
        <v>7</v>
      </c>
      <c r="E11">
        <v>30</v>
      </c>
      <c r="F11">
        <v>0</v>
      </c>
      <c r="G11">
        <v>0</v>
      </c>
      <c r="H11">
        <v>0</v>
      </c>
      <c r="I11">
        <v>0</v>
      </c>
      <c r="J11">
        <v>-3</v>
      </c>
      <c r="K11">
        <v>3</v>
      </c>
      <c r="L11">
        <v>80.239999999999995</v>
      </c>
      <c r="M11">
        <f t="shared" si="1"/>
        <v>0</v>
      </c>
      <c r="N11" s="3">
        <f t="shared" si="7"/>
        <v>0.29216666666666669</v>
      </c>
      <c r="O11">
        <v>0</v>
      </c>
      <c r="P11">
        <v>0.2</v>
      </c>
      <c r="Q11">
        <f t="shared" si="0"/>
        <v>0.29166666666666669</v>
      </c>
      <c r="R11" t="str">
        <f t="shared" si="2"/>
        <v/>
      </c>
      <c r="S11">
        <f t="shared" si="3"/>
        <v>0</v>
      </c>
      <c r="T11">
        <f t="shared" si="4"/>
        <v>0</v>
      </c>
      <c r="U11">
        <f t="shared" si="5"/>
        <v>0</v>
      </c>
      <c r="V11">
        <f t="shared" si="6"/>
        <v>22.260220722070834</v>
      </c>
      <c r="Y11">
        <f>+AVERAGE(R4:R8763)</f>
        <v>0.31271842176938641</v>
      </c>
    </row>
    <row r="12" spans="1:48" x14ac:dyDescent="0.35">
      <c r="A12">
        <v>1999</v>
      </c>
      <c r="B12">
        <v>1</v>
      </c>
      <c r="C12">
        <v>1</v>
      </c>
      <c r="D12">
        <v>8</v>
      </c>
      <c r="E12">
        <v>30</v>
      </c>
      <c r="F12">
        <v>65</v>
      </c>
      <c r="G12">
        <v>65</v>
      </c>
      <c r="H12">
        <v>76</v>
      </c>
      <c r="I12">
        <v>1</v>
      </c>
      <c r="J12">
        <v>-3</v>
      </c>
      <c r="K12">
        <v>4.7</v>
      </c>
      <c r="L12">
        <v>76.86</v>
      </c>
      <c r="M12">
        <f t="shared" si="1"/>
        <v>4.4175641815072959</v>
      </c>
      <c r="N12" s="3">
        <f t="shared" si="7"/>
        <v>0.33383333333333337</v>
      </c>
      <c r="O12" s="1" t="s">
        <v>388</v>
      </c>
      <c r="P12">
        <v>0.2</v>
      </c>
      <c r="Q12">
        <f t="shared" si="0"/>
        <v>0.33333333333333331</v>
      </c>
      <c r="R12">
        <f t="shared" si="2"/>
        <v>0.30734081554433096</v>
      </c>
      <c r="S12">
        <f>I12+O12*EXP(-2.81-0.0455*K12*1.7)</f>
        <v>4.9885671111156338</v>
      </c>
      <c r="T12">
        <f t="shared" si="4"/>
        <v>3.1306852394968732</v>
      </c>
      <c r="U12">
        <f t="shared" si="5"/>
        <v>4.4175641815072959</v>
      </c>
      <c r="V12">
        <f t="shared" si="6"/>
        <v>175.84768586699514</v>
      </c>
    </row>
    <row r="13" spans="1:48" x14ac:dyDescent="0.35">
      <c r="A13">
        <v>1999</v>
      </c>
      <c r="B13">
        <v>1</v>
      </c>
      <c r="C13">
        <v>1</v>
      </c>
      <c r="D13">
        <v>9</v>
      </c>
      <c r="E13">
        <v>30</v>
      </c>
      <c r="F13">
        <v>503</v>
      </c>
      <c r="G13">
        <v>93</v>
      </c>
      <c r="H13">
        <v>246</v>
      </c>
      <c r="I13">
        <v>2</v>
      </c>
      <c r="J13">
        <v>-2</v>
      </c>
      <c r="K13" s="1" t="s">
        <v>89</v>
      </c>
      <c r="L13">
        <v>80.37</v>
      </c>
      <c r="M13">
        <f t="shared" si="1"/>
        <v>16.304879542740867</v>
      </c>
      <c r="N13" s="3">
        <f t="shared" si="7"/>
        <v>0.37550000000000006</v>
      </c>
      <c r="O13" s="1" t="s">
        <v>389</v>
      </c>
      <c r="P13">
        <v>0.2</v>
      </c>
      <c r="Q13">
        <f t="shared" si="0"/>
        <v>0.375</v>
      </c>
      <c r="R13">
        <f t="shared" si="2"/>
        <v>0.3033230711488803</v>
      </c>
      <c r="S13">
        <f t="shared" si="3"/>
        <v>18.704075784238846</v>
      </c>
      <c r="T13">
        <f t="shared" si="4"/>
        <v>10.794370029214431</v>
      </c>
      <c r="U13">
        <f t="shared" si="5"/>
        <v>16.304879542740867</v>
      </c>
      <c r="V13">
        <f t="shared" si="6"/>
        <v>435.77352163407346</v>
      </c>
    </row>
    <row r="14" spans="1:48" x14ac:dyDescent="0.35">
      <c r="A14">
        <v>1999</v>
      </c>
      <c r="B14">
        <v>1</v>
      </c>
      <c r="C14">
        <v>1</v>
      </c>
      <c r="D14">
        <v>10</v>
      </c>
      <c r="E14">
        <v>30</v>
      </c>
      <c r="F14">
        <v>617</v>
      </c>
      <c r="G14">
        <v>109</v>
      </c>
      <c r="H14">
        <v>355</v>
      </c>
      <c r="I14">
        <v>3</v>
      </c>
      <c r="J14">
        <v>-2</v>
      </c>
      <c r="K14">
        <v>7</v>
      </c>
      <c r="L14">
        <v>74.87</v>
      </c>
      <c r="M14">
        <f t="shared" si="1"/>
        <v>21.823112398985362</v>
      </c>
      <c r="N14" s="3">
        <f t="shared" si="7"/>
        <v>0.41716666666666674</v>
      </c>
      <c r="O14">
        <v>627.45561010221695</v>
      </c>
      <c r="P14">
        <v>0.2</v>
      </c>
      <c r="Q14">
        <f t="shared" si="0"/>
        <v>0.41666666666666669</v>
      </c>
      <c r="R14">
        <f t="shared" si="2"/>
        <v>0.3016980468719539</v>
      </c>
      <c r="S14">
        <f t="shared" si="3"/>
        <v>24.981977819821829</v>
      </c>
      <c r="T14">
        <f t="shared" si="4"/>
        <v>14.511689882634267</v>
      </c>
      <c r="U14">
        <f t="shared" si="5"/>
        <v>21.823112398985362</v>
      </c>
      <c r="V14">
        <f t="shared" si="6"/>
        <v>534.75613582695871</v>
      </c>
    </row>
    <row r="15" spans="1:48" x14ac:dyDescent="0.35">
      <c r="A15">
        <v>1999</v>
      </c>
      <c r="B15">
        <v>1</v>
      </c>
      <c r="C15">
        <v>1</v>
      </c>
      <c r="D15">
        <v>11</v>
      </c>
      <c r="E15">
        <v>30</v>
      </c>
      <c r="F15">
        <v>497</v>
      </c>
      <c r="G15">
        <v>161</v>
      </c>
      <c r="H15">
        <v>385</v>
      </c>
      <c r="I15">
        <v>4</v>
      </c>
      <c r="J15">
        <v>-3</v>
      </c>
      <c r="K15" s="1" t="s">
        <v>90</v>
      </c>
      <c r="L15">
        <v>70.73</v>
      </c>
      <c r="M15">
        <f t="shared" si="1"/>
        <v>22.464188892242113</v>
      </c>
      <c r="N15" s="3">
        <f t="shared" si="7"/>
        <v>0.45883333333333343</v>
      </c>
      <c r="O15" s="1" t="s">
        <v>390</v>
      </c>
      <c r="P15">
        <v>0.2</v>
      </c>
      <c r="Q15">
        <f t="shared" si="0"/>
        <v>0.45833333333333331</v>
      </c>
      <c r="R15">
        <f t="shared" si="2"/>
        <v>0.30215485078675364</v>
      </c>
      <c r="S15">
        <f t="shared" si="3"/>
        <v>25.562512079722659</v>
      </c>
      <c r="T15">
        <f t="shared" si="4"/>
        <v>15.308421571451477</v>
      </c>
      <c r="U15">
        <f t="shared" si="5"/>
        <v>22.464188892242113</v>
      </c>
      <c r="V15">
        <f t="shared" si="6"/>
        <v>298.04957430702427</v>
      </c>
    </row>
    <row r="16" spans="1:48" x14ac:dyDescent="0.35">
      <c r="A16">
        <v>1999</v>
      </c>
      <c r="B16">
        <v>1</v>
      </c>
      <c r="C16">
        <v>1</v>
      </c>
      <c r="D16">
        <v>12</v>
      </c>
      <c r="E16">
        <v>30</v>
      </c>
      <c r="F16">
        <v>0</v>
      </c>
      <c r="G16">
        <v>128</v>
      </c>
      <c r="H16">
        <v>128</v>
      </c>
      <c r="I16">
        <v>4</v>
      </c>
      <c r="J16">
        <v>-4</v>
      </c>
      <c r="K16">
        <v>6.5</v>
      </c>
      <c r="L16">
        <v>61.8</v>
      </c>
      <c r="M16">
        <f t="shared" si="1"/>
        <v>7.6458397877815711</v>
      </c>
      <c r="N16" s="3">
        <f t="shared" si="7"/>
        <v>0.50050000000000006</v>
      </c>
      <c r="O16" s="1" t="s">
        <v>391</v>
      </c>
      <c r="P16">
        <v>0.2</v>
      </c>
      <c r="Q16">
        <f t="shared" si="0"/>
        <v>0.5</v>
      </c>
      <c r="R16">
        <f t="shared" si="2"/>
        <v>0.30285118521061272</v>
      </c>
      <c r="S16">
        <f t="shared" si="3"/>
        <v>8.2574619568809062</v>
      </c>
      <c r="T16">
        <f t="shared" si="4"/>
        <v>6.2379150672955381</v>
      </c>
      <c r="U16">
        <f t="shared" si="5"/>
        <v>7.6458397877815711</v>
      </c>
      <c r="V16">
        <f t="shared" si="6"/>
        <v>47.941020307224349</v>
      </c>
    </row>
    <row r="17" spans="1:22" x14ac:dyDescent="0.35">
      <c r="A17">
        <v>1999</v>
      </c>
      <c r="B17">
        <v>1</v>
      </c>
      <c r="C17">
        <v>1</v>
      </c>
      <c r="D17">
        <v>13</v>
      </c>
      <c r="E17">
        <v>30</v>
      </c>
      <c r="F17">
        <v>0</v>
      </c>
      <c r="G17">
        <v>99</v>
      </c>
      <c r="H17">
        <v>99</v>
      </c>
      <c r="I17">
        <v>3</v>
      </c>
      <c r="J17">
        <v>-5</v>
      </c>
      <c r="K17">
        <v>6</v>
      </c>
      <c r="L17">
        <v>62.93</v>
      </c>
      <c r="M17">
        <f t="shared" si="1"/>
        <v>5.9313176764821405</v>
      </c>
      <c r="N17" s="3">
        <f t="shared" si="7"/>
        <v>0.54216666666666669</v>
      </c>
      <c r="O17" s="1" t="s">
        <v>392</v>
      </c>
      <c r="P17">
        <v>0.2</v>
      </c>
      <c r="Q17">
        <f t="shared" si="0"/>
        <v>0.54166666666666663</v>
      </c>
      <c r="R17">
        <f t="shared" si="2"/>
        <v>0.30404281987627102</v>
      </c>
      <c r="S17">
        <f t="shared" si="3"/>
        <v>6.4227276243396609</v>
      </c>
      <c r="T17">
        <f t="shared" si="4"/>
        <v>4.8064751897072702</v>
      </c>
      <c r="U17">
        <f t="shared" si="5"/>
        <v>5.9313176764821405</v>
      </c>
      <c r="V17">
        <f t="shared" si="6"/>
        <v>25.976852413165616</v>
      </c>
    </row>
    <row r="18" spans="1:22" x14ac:dyDescent="0.35">
      <c r="A18">
        <v>1999</v>
      </c>
      <c r="B18">
        <v>1</v>
      </c>
      <c r="C18">
        <v>1</v>
      </c>
      <c r="D18">
        <v>14</v>
      </c>
      <c r="E18">
        <v>30</v>
      </c>
      <c r="F18">
        <v>0</v>
      </c>
      <c r="G18">
        <v>24</v>
      </c>
      <c r="H18">
        <v>24</v>
      </c>
      <c r="I18">
        <v>2</v>
      </c>
      <c r="J18">
        <v>-5</v>
      </c>
      <c r="K18" s="1" t="s">
        <v>91</v>
      </c>
      <c r="L18">
        <v>64.64</v>
      </c>
      <c r="M18">
        <f t="shared" si="1"/>
        <v>2.7620842971183976</v>
      </c>
      <c r="N18" s="3">
        <f t="shared" si="7"/>
        <v>0.58383333333333332</v>
      </c>
      <c r="O18" s="1" t="s">
        <v>393</v>
      </c>
      <c r="P18">
        <v>0.2</v>
      </c>
      <c r="Q18">
        <f t="shared" si="0"/>
        <v>0.58333333333333337</v>
      </c>
      <c r="R18">
        <f t="shared" si="2"/>
        <v>0.30629341646655472</v>
      </c>
      <c r="S18">
        <f t="shared" si="3"/>
        <v>2.8895734190382947</v>
      </c>
      <c r="T18">
        <f t="shared" si="4"/>
        <v>2.4733414170885628</v>
      </c>
      <c r="U18">
        <f t="shared" si="5"/>
        <v>2.7620842971183976</v>
      </c>
      <c r="V18">
        <f t="shared" si="6"/>
        <v>18.373871219068363</v>
      </c>
    </row>
    <row r="19" spans="1:22" x14ac:dyDescent="0.35">
      <c r="A19">
        <v>1999</v>
      </c>
      <c r="B19">
        <v>1</v>
      </c>
      <c r="C19">
        <v>1</v>
      </c>
      <c r="D19">
        <v>15</v>
      </c>
      <c r="E19">
        <v>30</v>
      </c>
      <c r="F19">
        <v>0</v>
      </c>
      <c r="G19">
        <v>63</v>
      </c>
      <c r="H19">
        <v>63</v>
      </c>
      <c r="I19">
        <v>0</v>
      </c>
      <c r="J19">
        <v>-6</v>
      </c>
      <c r="K19">
        <v>3.6</v>
      </c>
      <c r="L19">
        <v>67.87</v>
      </c>
      <c r="M19">
        <f t="shared" si="1"/>
        <v>2.2484184002399821</v>
      </c>
      <c r="N19" s="3">
        <f t="shared" si="7"/>
        <v>0.62549999999999994</v>
      </c>
      <c r="O19" s="1" t="s">
        <v>394</v>
      </c>
      <c r="P19">
        <v>0.2</v>
      </c>
      <c r="Q19">
        <f t="shared" si="0"/>
        <v>0.625</v>
      </c>
      <c r="R19" t="str">
        <f t="shared" si="2"/>
        <v/>
      </c>
      <c r="S19">
        <f t="shared" si="3"/>
        <v>2.6224071629006969</v>
      </c>
      <c r="T19">
        <f t="shared" si="4"/>
        <v>1.4174944564205005</v>
      </c>
      <c r="U19">
        <f t="shared" si="5"/>
        <v>2.2484184002399821</v>
      </c>
      <c r="V19">
        <f t="shared" si="6"/>
        <v>14.99476846613625</v>
      </c>
    </row>
    <row r="20" spans="1:22" x14ac:dyDescent="0.35">
      <c r="A20">
        <v>1999</v>
      </c>
      <c r="B20">
        <v>1</v>
      </c>
      <c r="C20">
        <v>1</v>
      </c>
      <c r="D20">
        <v>16</v>
      </c>
      <c r="E20">
        <v>30</v>
      </c>
      <c r="F20">
        <v>0</v>
      </c>
      <c r="G20">
        <v>8</v>
      </c>
      <c r="H20">
        <v>8</v>
      </c>
      <c r="I20">
        <v>-1</v>
      </c>
      <c r="J20">
        <v>-6</v>
      </c>
      <c r="K20">
        <v>2.6</v>
      </c>
      <c r="L20">
        <v>80.7</v>
      </c>
      <c r="M20">
        <f t="shared" si="1"/>
        <v>-0.69129447221146079</v>
      </c>
      <c r="N20" s="3">
        <f t="shared" si="7"/>
        <v>0.66716666666666657</v>
      </c>
      <c r="O20" s="1" t="s">
        <v>395</v>
      </c>
      <c r="P20">
        <v>0.2</v>
      </c>
      <c r="Q20">
        <f t="shared" si="0"/>
        <v>0.66666666666666663</v>
      </c>
      <c r="R20" t="str">
        <f t="shared" si="2"/>
        <v/>
      </c>
      <c r="S20">
        <f t="shared" si="3"/>
        <v>-0.64021567499778953</v>
      </c>
      <c r="T20">
        <f t="shared" si="4"/>
        <v>-0.80320423318872736</v>
      </c>
      <c r="U20">
        <f t="shared" si="5"/>
        <v>-0.69129447221146079</v>
      </c>
      <c r="V20">
        <f t="shared" si="6"/>
        <v>1.6895513764660564</v>
      </c>
    </row>
    <row r="21" spans="1:22" x14ac:dyDescent="0.35">
      <c r="A21">
        <v>1999</v>
      </c>
      <c r="B21">
        <v>1</v>
      </c>
      <c r="C21">
        <v>1</v>
      </c>
      <c r="D21">
        <v>17</v>
      </c>
      <c r="E21">
        <v>30</v>
      </c>
      <c r="F21">
        <v>0</v>
      </c>
      <c r="G21">
        <v>0</v>
      </c>
      <c r="H21">
        <v>0</v>
      </c>
      <c r="I21">
        <v>-2</v>
      </c>
      <c r="J21">
        <v>-7</v>
      </c>
      <c r="K21" s="1" t="s">
        <v>92</v>
      </c>
      <c r="L21">
        <v>81.99</v>
      </c>
      <c r="M21">
        <f t="shared" si="1"/>
        <v>-2</v>
      </c>
      <c r="N21" s="3">
        <f t="shared" si="7"/>
        <v>0.7088333333333332</v>
      </c>
      <c r="O21">
        <v>0</v>
      </c>
      <c r="P21">
        <v>0.2</v>
      </c>
      <c r="Q21">
        <f t="shared" si="0"/>
        <v>0.70833333333333337</v>
      </c>
      <c r="R21" t="str">
        <f t="shared" si="2"/>
        <v/>
      </c>
      <c r="S21">
        <f t="shared" si="3"/>
        <v>-2</v>
      </c>
      <c r="T21">
        <f t="shared" si="4"/>
        <v>-2</v>
      </c>
      <c r="U21">
        <f t="shared" si="5"/>
        <v>-2</v>
      </c>
      <c r="V21">
        <f t="shared" si="6"/>
        <v>0</v>
      </c>
    </row>
    <row r="22" spans="1:22" x14ac:dyDescent="0.35">
      <c r="A22">
        <v>1999</v>
      </c>
      <c r="B22">
        <v>1</v>
      </c>
      <c r="C22">
        <v>1</v>
      </c>
      <c r="D22">
        <v>18</v>
      </c>
      <c r="E22">
        <v>30</v>
      </c>
      <c r="F22">
        <v>0</v>
      </c>
      <c r="G22">
        <v>0</v>
      </c>
      <c r="H22">
        <v>0</v>
      </c>
      <c r="I22">
        <v>-3</v>
      </c>
      <c r="J22">
        <v>-8</v>
      </c>
      <c r="K22">
        <v>2</v>
      </c>
      <c r="L22">
        <v>78.790000000000006</v>
      </c>
      <c r="M22">
        <f t="shared" si="1"/>
        <v>-3</v>
      </c>
      <c r="N22" s="3">
        <f t="shared" si="7"/>
        <v>0.75049999999999983</v>
      </c>
      <c r="O22">
        <v>0</v>
      </c>
      <c r="P22">
        <v>0.2</v>
      </c>
      <c r="Q22">
        <f t="shared" si="0"/>
        <v>0.75</v>
      </c>
      <c r="R22" t="str">
        <f t="shared" si="2"/>
        <v/>
      </c>
      <c r="S22">
        <f t="shared" si="3"/>
        <v>-3</v>
      </c>
      <c r="T22">
        <f t="shared" si="4"/>
        <v>-3</v>
      </c>
      <c r="U22">
        <f t="shared" si="5"/>
        <v>-3</v>
      </c>
      <c r="V22">
        <f t="shared" si="6"/>
        <v>0</v>
      </c>
    </row>
    <row r="23" spans="1:22" x14ac:dyDescent="0.35">
      <c r="A23">
        <v>1999</v>
      </c>
      <c r="B23">
        <v>1</v>
      </c>
      <c r="C23">
        <v>1</v>
      </c>
      <c r="D23">
        <v>19</v>
      </c>
      <c r="E23">
        <v>30</v>
      </c>
      <c r="F23">
        <v>0</v>
      </c>
      <c r="G23">
        <v>0</v>
      </c>
      <c r="H23">
        <v>0</v>
      </c>
      <c r="I23">
        <v>-4</v>
      </c>
      <c r="J23">
        <v>-8</v>
      </c>
      <c r="K23">
        <v>1.8</v>
      </c>
      <c r="L23" s="1" t="s">
        <v>93</v>
      </c>
      <c r="M23">
        <f t="shared" si="1"/>
        <v>-4</v>
      </c>
      <c r="N23" s="3">
        <f t="shared" si="7"/>
        <v>0.79216666666666646</v>
      </c>
      <c r="O23">
        <v>0</v>
      </c>
      <c r="P23">
        <v>0.2</v>
      </c>
      <c r="Q23">
        <f t="shared" si="0"/>
        <v>0.79166666666666663</v>
      </c>
      <c r="R23" t="str">
        <f t="shared" si="2"/>
        <v/>
      </c>
      <c r="S23">
        <f t="shared" si="3"/>
        <v>-4</v>
      </c>
      <c r="T23">
        <f t="shared" si="4"/>
        <v>-4</v>
      </c>
      <c r="U23">
        <f t="shared" si="5"/>
        <v>-4</v>
      </c>
      <c r="V23">
        <f t="shared" si="6"/>
        <v>0</v>
      </c>
    </row>
    <row r="24" spans="1:22" x14ac:dyDescent="0.35">
      <c r="A24">
        <v>1999</v>
      </c>
      <c r="B24">
        <v>1</v>
      </c>
      <c r="C24">
        <v>1</v>
      </c>
      <c r="D24">
        <v>20</v>
      </c>
      <c r="E24">
        <v>30</v>
      </c>
      <c r="F24">
        <v>0</v>
      </c>
      <c r="G24">
        <v>0</v>
      </c>
      <c r="H24">
        <v>0</v>
      </c>
      <c r="I24">
        <v>-4</v>
      </c>
      <c r="J24">
        <v>-9</v>
      </c>
      <c r="K24">
        <v>1.6</v>
      </c>
      <c r="L24">
        <v>84.68</v>
      </c>
      <c r="M24">
        <f t="shared" si="1"/>
        <v>-4</v>
      </c>
      <c r="N24" s="3">
        <f t="shared" si="7"/>
        <v>0.83383333333333309</v>
      </c>
      <c r="O24">
        <v>0</v>
      </c>
      <c r="P24">
        <v>0.2</v>
      </c>
      <c r="Q24">
        <f t="shared" si="0"/>
        <v>0.83333333333333337</v>
      </c>
      <c r="R24" t="str">
        <f t="shared" si="2"/>
        <v/>
      </c>
      <c r="S24">
        <f t="shared" si="3"/>
        <v>-4</v>
      </c>
      <c r="T24">
        <f t="shared" si="4"/>
        <v>-4</v>
      </c>
      <c r="U24">
        <f t="shared" si="5"/>
        <v>-4</v>
      </c>
      <c r="V24">
        <f t="shared" si="6"/>
        <v>0</v>
      </c>
    </row>
    <row r="25" spans="1:22" x14ac:dyDescent="0.35">
      <c r="A25">
        <v>1999</v>
      </c>
      <c r="B25">
        <v>1</v>
      </c>
      <c r="C25">
        <v>1</v>
      </c>
      <c r="D25">
        <v>21</v>
      </c>
      <c r="E25">
        <v>30</v>
      </c>
      <c r="F25">
        <v>0</v>
      </c>
      <c r="G25">
        <v>0</v>
      </c>
      <c r="H25">
        <v>0</v>
      </c>
      <c r="I25">
        <v>-5</v>
      </c>
      <c r="J25">
        <v>-9</v>
      </c>
      <c r="K25">
        <v>1.5</v>
      </c>
      <c r="L25">
        <v>80.790000000000006</v>
      </c>
      <c r="M25">
        <f t="shared" si="1"/>
        <v>-5</v>
      </c>
      <c r="N25" s="3">
        <f t="shared" si="7"/>
        <v>0.87549999999999972</v>
      </c>
      <c r="O25">
        <v>0</v>
      </c>
      <c r="P25">
        <v>0.2</v>
      </c>
      <c r="Q25">
        <f t="shared" si="0"/>
        <v>0.875</v>
      </c>
      <c r="R25" t="str">
        <f t="shared" si="2"/>
        <v/>
      </c>
      <c r="S25">
        <f t="shared" si="3"/>
        <v>-5</v>
      </c>
      <c r="T25">
        <f t="shared" si="4"/>
        <v>-5</v>
      </c>
      <c r="U25">
        <f t="shared" si="5"/>
        <v>-5</v>
      </c>
      <c r="V25">
        <f t="shared" si="6"/>
        <v>0</v>
      </c>
    </row>
    <row r="26" spans="1:22" x14ac:dyDescent="0.35">
      <c r="A26">
        <v>1999</v>
      </c>
      <c r="B26">
        <v>1</v>
      </c>
      <c r="C26">
        <v>1</v>
      </c>
      <c r="D26">
        <v>22</v>
      </c>
      <c r="E26">
        <v>30</v>
      </c>
      <c r="F26">
        <v>0</v>
      </c>
      <c r="G26">
        <v>0</v>
      </c>
      <c r="H26">
        <v>0</v>
      </c>
      <c r="I26">
        <v>-5</v>
      </c>
      <c r="J26">
        <v>-10</v>
      </c>
      <c r="K26">
        <v>1.5</v>
      </c>
      <c r="L26">
        <v>83.44</v>
      </c>
      <c r="M26">
        <f t="shared" si="1"/>
        <v>-5</v>
      </c>
      <c r="N26" s="3">
        <f t="shared" si="7"/>
        <v>0.91716666666666635</v>
      </c>
      <c r="O26">
        <v>0</v>
      </c>
      <c r="P26">
        <v>0.2</v>
      </c>
      <c r="Q26">
        <f t="shared" si="0"/>
        <v>0.91666666666666663</v>
      </c>
      <c r="R26" t="str">
        <f t="shared" si="2"/>
        <v/>
      </c>
      <c r="S26">
        <f t="shared" si="3"/>
        <v>-5</v>
      </c>
      <c r="T26">
        <f t="shared" si="4"/>
        <v>-5</v>
      </c>
      <c r="U26">
        <f t="shared" si="5"/>
        <v>-5</v>
      </c>
      <c r="V26">
        <f t="shared" si="6"/>
        <v>0</v>
      </c>
    </row>
    <row r="27" spans="1:22" x14ac:dyDescent="0.35">
      <c r="A27">
        <v>1999</v>
      </c>
      <c r="B27">
        <v>1</v>
      </c>
      <c r="C27">
        <v>1</v>
      </c>
      <c r="D27">
        <v>23</v>
      </c>
      <c r="E27">
        <v>30</v>
      </c>
      <c r="F27">
        <v>0</v>
      </c>
      <c r="G27">
        <v>0</v>
      </c>
      <c r="H27">
        <v>0</v>
      </c>
      <c r="I27">
        <v>-6</v>
      </c>
      <c r="J27">
        <v>-10</v>
      </c>
      <c r="K27">
        <v>1.4</v>
      </c>
      <c r="L27">
        <v>80.23</v>
      </c>
      <c r="M27">
        <f t="shared" si="1"/>
        <v>-6</v>
      </c>
      <c r="N27" s="3">
        <f t="shared" si="7"/>
        <v>0.95883333333333298</v>
      </c>
      <c r="O27">
        <v>0</v>
      </c>
      <c r="P27">
        <v>0.2</v>
      </c>
      <c r="Q27">
        <f t="shared" si="0"/>
        <v>0.95833333333333337</v>
      </c>
      <c r="R27" t="str">
        <f t="shared" si="2"/>
        <v/>
      </c>
      <c r="S27">
        <f t="shared" si="3"/>
        <v>-6</v>
      </c>
      <c r="T27">
        <f t="shared" si="4"/>
        <v>-6</v>
      </c>
      <c r="U27">
        <f t="shared" si="5"/>
        <v>-6</v>
      </c>
      <c r="V27">
        <f t="shared" si="6"/>
        <v>0</v>
      </c>
    </row>
    <row r="28" spans="1:22" x14ac:dyDescent="0.35">
      <c r="A28">
        <v>1999</v>
      </c>
      <c r="B28">
        <v>1</v>
      </c>
      <c r="C28">
        <v>2</v>
      </c>
      <c r="D28">
        <v>0</v>
      </c>
      <c r="E28">
        <v>30</v>
      </c>
      <c r="F28">
        <v>0</v>
      </c>
      <c r="G28">
        <v>0</v>
      </c>
      <c r="H28">
        <v>0</v>
      </c>
      <c r="I28">
        <v>-6</v>
      </c>
      <c r="J28">
        <v>-11</v>
      </c>
      <c r="K28" s="1" t="s">
        <v>94</v>
      </c>
      <c r="L28">
        <v>84.02</v>
      </c>
      <c r="M28">
        <f t="shared" si="1"/>
        <v>-6</v>
      </c>
      <c r="N28" s="3">
        <f t="shared" si="7"/>
        <v>1.0004999999999997</v>
      </c>
      <c r="O28">
        <v>0</v>
      </c>
      <c r="P28">
        <v>0.2</v>
      </c>
      <c r="Q28">
        <f t="shared" si="0"/>
        <v>0</v>
      </c>
      <c r="R28" t="str">
        <f t="shared" si="2"/>
        <v/>
      </c>
      <c r="S28">
        <f t="shared" si="3"/>
        <v>-6</v>
      </c>
      <c r="T28">
        <f t="shared" si="4"/>
        <v>-6</v>
      </c>
      <c r="U28">
        <f t="shared" si="5"/>
        <v>-6</v>
      </c>
      <c r="V28">
        <f t="shared" si="6"/>
        <v>0</v>
      </c>
    </row>
    <row r="29" spans="1:22" x14ac:dyDescent="0.35">
      <c r="A29">
        <v>1999</v>
      </c>
      <c r="B29">
        <v>1</v>
      </c>
      <c r="C29">
        <v>2</v>
      </c>
      <c r="D29">
        <v>1</v>
      </c>
      <c r="E29">
        <v>30</v>
      </c>
      <c r="F29">
        <v>0</v>
      </c>
      <c r="G29">
        <v>0</v>
      </c>
      <c r="H29">
        <v>0</v>
      </c>
      <c r="I29">
        <v>-7</v>
      </c>
      <c r="J29">
        <v>-11</v>
      </c>
      <c r="K29">
        <v>1</v>
      </c>
      <c r="L29" s="1" t="s">
        <v>95</v>
      </c>
      <c r="M29">
        <f t="shared" si="1"/>
        <v>-7</v>
      </c>
      <c r="N29" s="3">
        <f t="shared" si="7"/>
        <v>1.0421666666666665</v>
      </c>
      <c r="O29">
        <v>0</v>
      </c>
      <c r="P29">
        <v>0.2</v>
      </c>
      <c r="Q29">
        <f t="shared" si="0"/>
        <v>4.1666666666666664E-2</v>
      </c>
      <c r="R29" t="str">
        <f t="shared" si="2"/>
        <v/>
      </c>
      <c r="S29">
        <f t="shared" si="3"/>
        <v>-7</v>
      </c>
      <c r="T29">
        <f t="shared" si="4"/>
        <v>-7</v>
      </c>
      <c r="U29">
        <f t="shared" si="5"/>
        <v>-7</v>
      </c>
      <c r="V29">
        <f t="shared" si="6"/>
        <v>0</v>
      </c>
    </row>
    <row r="30" spans="1:22" x14ac:dyDescent="0.35">
      <c r="A30">
        <v>1999</v>
      </c>
      <c r="B30">
        <v>1</v>
      </c>
      <c r="C30">
        <v>2</v>
      </c>
      <c r="D30">
        <v>2</v>
      </c>
      <c r="E30">
        <v>30</v>
      </c>
      <c r="F30">
        <v>0</v>
      </c>
      <c r="G30">
        <v>0</v>
      </c>
      <c r="H30">
        <v>0</v>
      </c>
      <c r="I30">
        <v>-7</v>
      </c>
      <c r="J30">
        <v>-11</v>
      </c>
      <c r="K30" s="1" t="s">
        <v>96</v>
      </c>
      <c r="L30">
        <v>79.3</v>
      </c>
      <c r="M30">
        <f t="shared" si="1"/>
        <v>-7</v>
      </c>
      <c r="N30" s="3">
        <f t="shared" si="7"/>
        <v>1.0838333333333332</v>
      </c>
      <c r="O30">
        <v>0</v>
      </c>
      <c r="P30">
        <v>0.2</v>
      </c>
      <c r="Q30">
        <f t="shared" si="0"/>
        <v>8.3333333333333329E-2</v>
      </c>
      <c r="R30" t="str">
        <f t="shared" si="2"/>
        <v/>
      </c>
      <c r="S30">
        <f t="shared" si="3"/>
        <v>-7</v>
      </c>
      <c r="T30">
        <f t="shared" si="4"/>
        <v>-7</v>
      </c>
      <c r="U30">
        <f t="shared" si="5"/>
        <v>-7</v>
      </c>
      <c r="V30">
        <f t="shared" si="6"/>
        <v>0</v>
      </c>
    </row>
    <row r="31" spans="1:22" x14ac:dyDescent="0.35">
      <c r="A31">
        <v>1999</v>
      </c>
      <c r="B31">
        <v>1</v>
      </c>
      <c r="C31">
        <v>2</v>
      </c>
      <c r="D31">
        <v>3</v>
      </c>
      <c r="E31">
        <v>30</v>
      </c>
      <c r="F31">
        <v>0</v>
      </c>
      <c r="G31">
        <v>0</v>
      </c>
      <c r="H31">
        <v>0</v>
      </c>
      <c r="I31">
        <v>-7</v>
      </c>
      <c r="J31">
        <v>-12</v>
      </c>
      <c r="K31" s="1" t="s">
        <v>96</v>
      </c>
      <c r="L31">
        <v>83.08</v>
      </c>
      <c r="M31">
        <f t="shared" si="1"/>
        <v>-7</v>
      </c>
      <c r="N31" s="3">
        <f t="shared" si="7"/>
        <v>1.1254999999999999</v>
      </c>
      <c r="O31">
        <v>0</v>
      </c>
      <c r="P31">
        <v>0.2</v>
      </c>
      <c r="Q31">
        <f t="shared" si="0"/>
        <v>0.125</v>
      </c>
      <c r="R31" t="str">
        <f t="shared" si="2"/>
        <v/>
      </c>
      <c r="S31">
        <f t="shared" si="3"/>
        <v>-7</v>
      </c>
      <c r="T31">
        <f t="shared" si="4"/>
        <v>-7</v>
      </c>
      <c r="U31">
        <f t="shared" si="5"/>
        <v>-7</v>
      </c>
      <c r="V31">
        <f t="shared" si="6"/>
        <v>0</v>
      </c>
    </row>
    <row r="32" spans="1:22" x14ac:dyDescent="0.35">
      <c r="A32">
        <v>1999</v>
      </c>
      <c r="B32">
        <v>1</v>
      </c>
      <c r="C32">
        <v>2</v>
      </c>
      <c r="D32">
        <v>4</v>
      </c>
      <c r="E32">
        <v>30</v>
      </c>
      <c r="F32">
        <v>0</v>
      </c>
      <c r="G32">
        <v>0</v>
      </c>
      <c r="H32">
        <v>0</v>
      </c>
      <c r="I32">
        <v>-7</v>
      </c>
      <c r="J32">
        <v>-12</v>
      </c>
      <c r="K32" s="1" t="s">
        <v>97</v>
      </c>
      <c r="L32">
        <v>80.34</v>
      </c>
      <c r="M32">
        <f t="shared" si="1"/>
        <v>-7</v>
      </c>
      <c r="N32" s="3">
        <f t="shared" si="7"/>
        <v>1.1671666666666667</v>
      </c>
      <c r="O32">
        <v>0</v>
      </c>
      <c r="P32">
        <v>0.2</v>
      </c>
      <c r="Q32">
        <f t="shared" si="0"/>
        <v>0.16666666666666666</v>
      </c>
      <c r="R32" t="str">
        <f t="shared" si="2"/>
        <v/>
      </c>
      <c r="S32">
        <f t="shared" si="3"/>
        <v>-7</v>
      </c>
      <c r="T32">
        <f t="shared" si="4"/>
        <v>-7</v>
      </c>
      <c r="U32">
        <f t="shared" si="5"/>
        <v>-7</v>
      </c>
      <c r="V32">
        <f t="shared" si="6"/>
        <v>0</v>
      </c>
    </row>
    <row r="33" spans="1:22" x14ac:dyDescent="0.35">
      <c r="A33">
        <v>1999</v>
      </c>
      <c r="B33">
        <v>1</v>
      </c>
      <c r="C33">
        <v>2</v>
      </c>
      <c r="D33">
        <v>5</v>
      </c>
      <c r="E33">
        <v>30</v>
      </c>
      <c r="F33">
        <v>0</v>
      </c>
      <c r="G33">
        <v>0</v>
      </c>
      <c r="H33">
        <v>0</v>
      </c>
      <c r="I33">
        <v>-7</v>
      </c>
      <c r="J33">
        <v>-13</v>
      </c>
      <c r="K33">
        <v>0.8</v>
      </c>
      <c r="L33" s="1" t="s">
        <v>98</v>
      </c>
      <c r="M33">
        <f t="shared" si="1"/>
        <v>-7</v>
      </c>
      <c r="N33" s="3">
        <f t="shared" si="7"/>
        <v>1.2088333333333334</v>
      </c>
      <c r="O33">
        <v>0</v>
      </c>
      <c r="P33">
        <v>0.2</v>
      </c>
      <c r="Q33">
        <f t="shared" si="0"/>
        <v>0.20833333333333334</v>
      </c>
      <c r="R33" t="str">
        <f t="shared" si="2"/>
        <v/>
      </c>
      <c r="S33">
        <f t="shared" si="3"/>
        <v>-7</v>
      </c>
      <c r="T33">
        <f t="shared" si="4"/>
        <v>-7</v>
      </c>
      <c r="U33">
        <f t="shared" si="5"/>
        <v>-7</v>
      </c>
      <c r="V33">
        <f t="shared" si="6"/>
        <v>0</v>
      </c>
    </row>
    <row r="34" spans="1:22" x14ac:dyDescent="0.35">
      <c r="A34">
        <v>1999</v>
      </c>
      <c r="B34">
        <v>1</v>
      </c>
      <c r="C34">
        <v>2</v>
      </c>
      <c r="D34">
        <v>6</v>
      </c>
      <c r="E34">
        <v>30</v>
      </c>
      <c r="F34">
        <v>0</v>
      </c>
      <c r="G34">
        <v>0</v>
      </c>
      <c r="H34">
        <v>0</v>
      </c>
      <c r="I34">
        <v>-8</v>
      </c>
      <c r="J34">
        <v>-13</v>
      </c>
      <c r="K34">
        <v>1</v>
      </c>
      <c r="L34">
        <v>75.19</v>
      </c>
      <c r="M34">
        <f t="shared" si="1"/>
        <v>-8</v>
      </c>
      <c r="N34" s="3">
        <f t="shared" si="7"/>
        <v>1.2505000000000002</v>
      </c>
      <c r="O34">
        <v>0</v>
      </c>
      <c r="P34">
        <v>0.2</v>
      </c>
      <c r="Q34">
        <f t="shared" si="0"/>
        <v>0.25</v>
      </c>
      <c r="R34" t="str">
        <f t="shared" si="2"/>
        <v/>
      </c>
      <c r="S34">
        <f t="shared" si="3"/>
        <v>-8</v>
      </c>
      <c r="T34">
        <f t="shared" si="4"/>
        <v>-8</v>
      </c>
      <c r="U34">
        <f t="shared" si="5"/>
        <v>-8</v>
      </c>
      <c r="V34">
        <f t="shared" si="6"/>
        <v>0</v>
      </c>
    </row>
    <row r="35" spans="1:22" x14ac:dyDescent="0.35">
      <c r="A35">
        <v>1999</v>
      </c>
      <c r="B35">
        <v>1</v>
      </c>
      <c r="C35">
        <v>2</v>
      </c>
      <c r="D35">
        <v>7</v>
      </c>
      <c r="E35">
        <v>30</v>
      </c>
      <c r="F35">
        <v>0</v>
      </c>
      <c r="G35">
        <v>0</v>
      </c>
      <c r="H35">
        <v>0</v>
      </c>
      <c r="I35">
        <v>-7</v>
      </c>
      <c r="J35">
        <v>-13</v>
      </c>
      <c r="K35">
        <v>1.4</v>
      </c>
      <c r="L35">
        <v>67.37</v>
      </c>
      <c r="M35">
        <f t="shared" si="1"/>
        <v>-7</v>
      </c>
      <c r="N35" s="3">
        <f t="shared" si="7"/>
        <v>1.2921666666666669</v>
      </c>
      <c r="O35">
        <v>0</v>
      </c>
      <c r="P35">
        <v>0.2</v>
      </c>
      <c r="Q35">
        <f t="shared" si="0"/>
        <v>0.29166666666666669</v>
      </c>
      <c r="R35" t="str">
        <f t="shared" si="2"/>
        <v/>
      </c>
      <c r="S35">
        <f t="shared" si="3"/>
        <v>-7</v>
      </c>
      <c r="T35">
        <f t="shared" si="4"/>
        <v>-7</v>
      </c>
      <c r="U35">
        <f t="shared" si="5"/>
        <v>-7</v>
      </c>
      <c r="V35">
        <f t="shared" si="6"/>
        <v>11.826859635262394</v>
      </c>
    </row>
    <row r="36" spans="1:22" x14ac:dyDescent="0.35">
      <c r="A36">
        <v>1999</v>
      </c>
      <c r="B36">
        <v>1</v>
      </c>
      <c r="C36">
        <v>2</v>
      </c>
      <c r="D36">
        <v>8</v>
      </c>
      <c r="E36">
        <v>30</v>
      </c>
      <c r="F36">
        <v>0</v>
      </c>
      <c r="G36">
        <v>56</v>
      </c>
      <c r="H36">
        <v>56</v>
      </c>
      <c r="I36">
        <v>-5</v>
      </c>
      <c r="J36">
        <v>-14</v>
      </c>
      <c r="K36">
        <v>2.6</v>
      </c>
      <c r="L36">
        <v>56.5</v>
      </c>
      <c r="M36">
        <f t="shared" si="1"/>
        <v>-2.8390613054802278</v>
      </c>
      <c r="N36" s="3">
        <f t="shared" si="7"/>
        <v>1.3338333333333336</v>
      </c>
      <c r="O36" s="1" t="s">
        <v>396</v>
      </c>
      <c r="P36">
        <v>0.2</v>
      </c>
      <c r="Q36">
        <f t="shared" si="0"/>
        <v>0.33333333333333331</v>
      </c>
      <c r="R36" t="str">
        <f t="shared" si="2"/>
        <v/>
      </c>
      <c r="S36">
        <f t="shared" si="3"/>
        <v>-2.4815097249845293</v>
      </c>
      <c r="T36">
        <f t="shared" si="4"/>
        <v>-3.6224296323210932</v>
      </c>
      <c r="U36">
        <f t="shared" si="5"/>
        <v>-2.8390613054802278</v>
      </c>
      <c r="V36">
        <f t="shared" si="6"/>
        <v>237.59196990764357</v>
      </c>
    </row>
    <row r="37" spans="1:22" x14ac:dyDescent="0.35">
      <c r="A37">
        <v>1999</v>
      </c>
      <c r="B37">
        <v>1</v>
      </c>
      <c r="C37">
        <v>2</v>
      </c>
      <c r="D37">
        <v>9</v>
      </c>
      <c r="E37">
        <v>30</v>
      </c>
      <c r="F37">
        <v>842</v>
      </c>
      <c r="G37">
        <v>64</v>
      </c>
      <c r="H37">
        <v>320</v>
      </c>
      <c r="I37">
        <v>-3</v>
      </c>
      <c r="J37">
        <v>-14</v>
      </c>
      <c r="K37">
        <v>3.8</v>
      </c>
      <c r="L37">
        <v>47.72</v>
      </c>
      <c r="M37">
        <f t="shared" si="1"/>
        <v>22.840486685091346</v>
      </c>
      <c r="N37" s="3">
        <f t="shared" si="7"/>
        <v>1.3755000000000004</v>
      </c>
      <c r="O37" s="1" t="s">
        <v>397</v>
      </c>
      <c r="P37">
        <v>0.2</v>
      </c>
      <c r="Q37">
        <f t="shared" si="0"/>
        <v>0.375</v>
      </c>
      <c r="R37" t="str">
        <f t="shared" si="2"/>
        <v/>
      </c>
      <c r="S37">
        <f t="shared" si="3"/>
        <v>27.142588586292675</v>
      </c>
      <c r="T37">
        <f t="shared" si="4"/>
        <v>13.256499456831348</v>
      </c>
      <c r="U37">
        <f t="shared" si="5"/>
        <v>22.840486685091346</v>
      </c>
      <c r="V37">
        <f t="shared" si="6"/>
        <v>345.8289141427727</v>
      </c>
    </row>
    <row r="38" spans="1:22" x14ac:dyDescent="0.35">
      <c r="A38">
        <v>1999</v>
      </c>
      <c r="B38">
        <v>1</v>
      </c>
      <c r="C38">
        <v>2</v>
      </c>
      <c r="D38">
        <v>10</v>
      </c>
      <c r="E38">
        <v>30</v>
      </c>
      <c r="F38">
        <v>21</v>
      </c>
      <c r="G38">
        <v>153</v>
      </c>
      <c r="H38">
        <v>162</v>
      </c>
      <c r="I38">
        <v>-2</v>
      </c>
      <c r="J38">
        <v>-14</v>
      </c>
      <c r="K38">
        <v>4.5</v>
      </c>
      <c r="L38">
        <v>43.71</v>
      </c>
      <c r="M38">
        <f t="shared" si="1"/>
        <v>3.7454780010883204</v>
      </c>
      <c r="N38" s="3">
        <f t="shared" si="7"/>
        <v>1.4171666666666671</v>
      </c>
      <c r="O38" s="1" t="s">
        <v>398</v>
      </c>
      <c r="P38">
        <v>0.2</v>
      </c>
      <c r="Q38">
        <f t="shared" si="0"/>
        <v>0.41666666666666669</v>
      </c>
      <c r="R38" t="str">
        <f t="shared" si="2"/>
        <v/>
      </c>
      <c r="S38">
        <f t="shared" si="3"/>
        <v>4.7047495400444035</v>
      </c>
      <c r="T38">
        <f t="shared" si="4"/>
        <v>1.5889781615104737</v>
      </c>
      <c r="U38">
        <f t="shared" si="5"/>
        <v>3.7454780010883204</v>
      </c>
      <c r="V38">
        <f t="shared" si="6"/>
        <v>143.50163295226267</v>
      </c>
    </row>
    <row r="39" spans="1:22" x14ac:dyDescent="0.35">
      <c r="A39">
        <v>1999</v>
      </c>
      <c r="B39">
        <v>1</v>
      </c>
      <c r="C39">
        <v>2</v>
      </c>
      <c r="D39">
        <v>11</v>
      </c>
      <c r="E39">
        <v>30</v>
      </c>
      <c r="F39">
        <v>134</v>
      </c>
      <c r="G39">
        <v>210</v>
      </c>
      <c r="H39">
        <v>271</v>
      </c>
      <c r="I39">
        <v>-1</v>
      </c>
      <c r="J39">
        <v>-14</v>
      </c>
      <c r="K39" s="1" t="s">
        <v>99</v>
      </c>
      <c r="L39">
        <v>43.5</v>
      </c>
      <c r="M39">
        <f t="shared" si="1"/>
        <v>10.231338536673055</v>
      </c>
      <c r="N39" s="3">
        <f t="shared" si="7"/>
        <v>1.4588333333333339</v>
      </c>
      <c r="O39" s="1" t="s">
        <v>399</v>
      </c>
      <c r="P39">
        <v>0.2</v>
      </c>
      <c r="Q39">
        <f t="shared" si="0"/>
        <v>0.45833333333333331</v>
      </c>
      <c r="R39" t="str">
        <f t="shared" si="2"/>
        <v/>
      </c>
      <c r="S39">
        <f t="shared" si="3"/>
        <v>12.108485831366863</v>
      </c>
      <c r="T39">
        <f t="shared" si="4"/>
        <v>5.9955149479848444</v>
      </c>
      <c r="U39">
        <f t="shared" si="5"/>
        <v>10.231338536673055</v>
      </c>
      <c r="V39">
        <f t="shared" si="6"/>
        <v>187.94273134610768</v>
      </c>
    </row>
    <row r="40" spans="1:22" x14ac:dyDescent="0.35">
      <c r="A40">
        <v>1999</v>
      </c>
      <c r="B40">
        <v>1</v>
      </c>
      <c r="C40">
        <v>2</v>
      </c>
      <c r="D40">
        <v>12</v>
      </c>
      <c r="E40">
        <v>30</v>
      </c>
      <c r="F40">
        <v>76</v>
      </c>
      <c r="G40">
        <v>205</v>
      </c>
      <c r="H40">
        <v>240</v>
      </c>
      <c r="I40">
        <v>-1</v>
      </c>
      <c r="J40">
        <v>-14</v>
      </c>
      <c r="K40">
        <v>4.9000000000000004</v>
      </c>
      <c r="L40">
        <v>43.68</v>
      </c>
      <c r="M40">
        <f t="shared" si="1"/>
        <v>8.1046306338940237</v>
      </c>
      <c r="N40" s="3">
        <f t="shared" si="7"/>
        <v>1.5005000000000006</v>
      </c>
      <c r="O40" s="1" t="s">
        <v>400</v>
      </c>
      <c r="P40">
        <v>0.2</v>
      </c>
      <c r="Q40">
        <f t="shared" si="0"/>
        <v>0.5</v>
      </c>
      <c r="R40" t="str">
        <f t="shared" si="2"/>
        <v/>
      </c>
      <c r="S40">
        <f t="shared" si="3"/>
        <v>9.626821079334352</v>
      </c>
      <c r="T40">
        <f t="shared" si="4"/>
        <v>4.6655291416023017</v>
      </c>
      <c r="U40">
        <f t="shared" si="5"/>
        <v>8.1046306338940237</v>
      </c>
      <c r="V40">
        <f t="shared" si="6"/>
        <v>105.09150052217885</v>
      </c>
    </row>
    <row r="41" spans="1:22" x14ac:dyDescent="0.35">
      <c r="A41">
        <v>1999</v>
      </c>
      <c r="B41">
        <v>1</v>
      </c>
      <c r="C41">
        <v>2</v>
      </c>
      <c r="D41">
        <v>13</v>
      </c>
      <c r="E41">
        <v>30</v>
      </c>
      <c r="F41">
        <v>0</v>
      </c>
      <c r="G41">
        <v>115</v>
      </c>
      <c r="H41">
        <v>115</v>
      </c>
      <c r="I41">
        <v>-1</v>
      </c>
      <c r="J41">
        <v>-14</v>
      </c>
      <c r="K41">
        <v>4.7</v>
      </c>
      <c r="L41">
        <v>44.69</v>
      </c>
      <c r="M41">
        <f t="shared" si="1"/>
        <v>2.7670834663583244</v>
      </c>
      <c r="N41" s="3">
        <f t="shared" si="7"/>
        <v>1.5421666666666674</v>
      </c>
      <c r="O41">
        <v>105.04092776048201</v>
      </c>
      <c r="P41">
        <v>0.2</v>
      </c>
      <c r="Q41">
        <f t="shared" si="0"/>
        <v>0.54166666666666663</v>
      </c>
      <c r="R41" t="str">
        <f t="shared" si="2"/>
        <v/>
      </c>
      <c r="S41">
        <f t="shared" si="3"/>
        <v>3.3964837003053701</v>
      </c>
      <c r="T41">
        <f t="shared" si="4"/>
        <v>1.3485935337086694</v>
      </c>
      <c r="U41">
        <f t="shared" si="5"/>
        <v>2.7670834663583244</v>
      </c>
      <c r="V41">
        <f t="shared" si="6"/>
        <v>56.660900703740097</v>
      </c>
    </row>
    <row r="42" spans="1:22" x14ac:dyDescent="0.35">
      <c r="A42">
        <v>1999</v>
      </c>
      <c r="B42">
        <v>1</v>
      </c>
      <c r="C42">
        <v>2</v>
      </c>
      <c r="D42">
        <v>14</v>
      </c>
      <c r="E42">
        <v>30</v>
      </c>
      <c r="F42">
        <v>15</v>
      </c>
      <c r="G42">
        <v>120</v>
      </c>
      <c r="H42">
        <v>125</v>
      </c>
      <c r="I42">
        <v>-2</v>
      </c>
      <c r="J42">
        <v>-13</v>
      </c>
      <c r="K42">
        <v>4.2</v>
      </c>
      <c r="L42">
        <v>45.83</v>
      </c>
      <c r="M42">
        <f t="shared" si="1"/>
        <v>2.5077502489012651</v>
      </c>
      <c r="N42" s="3">
        <f t="shared" si="7"/>
        <v>1.5838333333333341</v>
      </c>
      <c r="O42" s="1" t="s">
        <v>401</v>
      </c>
      <c r="P42">
        <v>0.2</v>
      </c>
      <c r="Q42">
        <f t="shared" si="0"/>
        <v>0.58333333333333337</v>
      </c>
      <c r="R42" t="str">
        <f t="shared" si="2"/>
        <v/>
      </c>
      <c r="S42">
        <f t="shared" si="3"/>
        <v>3.2595057014428139</v>
      </c>
      <c r="T42">
        <f t="shared" si="4"/>
        <v>0.82422898049964766</v>
      </c>
      <c r="U42">
        <f t="shared" si="5"/>
        <v>2.5077502489012651</v>
      </c>
      <c r="V42">
        <f t="shared" si="6"/>
        <v>36.752630172620655</v>
      </c>
    </row>
    <row r="43" spans="1:22" x14ac:dyDescent="0.35">
      <c r="A43">
        <v>1999</v>
      </c>
      <c r="B43">
        <v>1</v>
      </c>
      <c r="C43">
        <v>2</v>
      </c>
      <c r="D43">
        <v>15</v>
      </c>
      <c r="E43">
        <v>30</v>
      </c>
      <c r="F43">
        <v>0</v>
      </c>
      <c r="G43">
        <v>24</v>
      </c>
      <c r="H43">
        <v>24</v>
      </c>
      <c r="I43">
        <v>-3</v>
      </c>
      <c r="J43">
        <v>-13</v>
      </c>
      <c r="K43">
        <v>3.5</v>
      </c>
      <c r="L43">
        <v>54.19</v>
      </c>
      <c r="M43">
        <f t="shared" si="1"/>
        <v>-2.1367500385454905</v>
      </c>
      <c r="N43" s="3">
        <f t="shared" si="7"/>
        <v>1.6255000000000008</v>
      </c>
      <c r="O43" s="1" t="s">
        <v>393</v>
      </c>
      <c r="P43">
        <v>0.2</v>
      </c>
      <c r="Q43">
        <f t="shared" si="0"/>
        <v>0.625</v>
      </c>
      <c r="R43" t="str">
        <f t="shared" si="2"/>
        <v/>
      </c>
      <c r="S43">
        <f t="shared" si="3"/>
        <v>-1.9932304249249522</v>
      </c>
      <c r="T43">
        <f t="shared" si="4"/>
        <v>-2.4551890453851288</v>
      </c>
      <c r="U43">
        <f t="shared" si="5"/>
        <v>-2.1367500385454905</v>
      </c>
      <c r="V43">
        <f t="shared" si="6"/>
        <v>5.7022358955729402</v>
      </c>
    </row>
    <row r="44" spans="1:22" x14ac:dyDescent="0.35">
      <c r="A44">
        <v>1999</v>
      </c>
      <c r="B44">
        <v>1</v>
      </c>
      <c r="C44">
        <v>2</v>
      </c>
      <c r="D44">
        <v>16</v>
      </c>
      <c r="E44">
        <v>30</v>
      </c>
      <c r="F44">
        <v>0</v>
      </c>
      <c r="G44">
        <v>3</v>
      </c>
      <c r="H44">
        <v>3</v>
      </c>
      <c r="I44">
        <v>-5</v>
      </c>
      <c r="J44">
        <v>-13</v>
      </c>
      <c r="K44">
        <v>3</v>
      </c>
      <c r="L44">
        <v>58.51</v>
      </c>
      <c r="M44">
        <f t="shared" si="1"/>
        <v>-4.8877980159231926</v>
      </c>
      <c r="N44" s="3">
        <f t="shared" si="7"/>
        <v>1.6671666666666676</v>
      </c>
      <c r="O44" s="1" t="s">
        <v>402</v>
      </c>
      <c r="P44">
        <v>0.2</v>
      </c>
      <c r="Q44">
        <f t="shared" si="0"/>
        <v>0.66666666666666663</v>
      </c>
      <c r="R44" t="str">
        <f t="shared" si="2"/>
        <v/>
      </c>
      <c r="S44">
        <f t="shared" si="3"/>
        <v>-4.8691913587174902</v>
      </c>
      <c r="T44">
        <f t="shared" si="4"/>
        <v>-4.9287976241748543</v>
      </c>
      <c r="U44">
        <f t="shared" si="5"/>
        <v>-4.8877980159231926</v>
      </c>
      <c r="V44">
        <f t="shared" si="6"/>
        <v>0.63358176617477113</v>
      </c>
    </row>
    <row r="45" spans="1:22" x14ac:dyDescent="0.35">
      <c r="A45">
        <v>1999</v>
      </c>
      <c r="B45">
        <v>1</v>
      </c>
      <c r="C45">
        <v>2</v>
      </c>
      <c r="D45">
        <v>17</v>
      </c>
      <c r="E45">
        <v>30</v>
      </c>
      <c r="F45">
        <v>0</v>
      </c>
      <c r="G45">
        <v>0</v>
      </c>
      <c r="H45">
        <v>0</v>
      </c>
      <c r="I45">
        <v>-6</v>
      </c>
      <c r="J45">
        <v>-13</v>
      </c>
      <c r="K45">
        <v>2.7</v>
      </c>
      <c r="L45">
        <v>62.18</v>
      </c>
      <c r="M45">
        <f t="shared" si="1"/>
        <v>-6</v>
      </c>
      <c r="N45" s="3">
        <f t="shared" si="7"/>
        <v>1.7088333333333343</v>
      </c>
      <c r="O45">
        <v>0</v>
      </c>
      <c r="P45">
        <v>0.2</v>
      </c>
      <c r="Q45">
        <f t="shared" si="0"/>
        <v>0.70833333333333337</v>
      </c>
      <c r="R45" t="str">
        <f t="shared" si="2"/>
        <v/>
      </c>
      <c r="S45">
        <f t="shared" si="3"/>
        <v>-6</v>
      </c>
      <c r="T45">
        <f t="shared" si="4"/>
        <v>-6</v>
      </c>
      <c r="U45">
        <f t="shared" si="5"/>
        <v>-6</v>
      </c>
      <c r="V45">
        <f t="shared" si="6"/>
        <v>0</v>
      </c>
    </row>
    <row r="46" spans="1:22" x14ac:dyDescent="0.35">
      <c r="A46">
        <v>1999</v>
      </c>
      <c r="B46">
        <v>1</v>
      </c>
      <c r="C46">
        <v>2</v>
      </c>
      <c r="D46">
        <v>18</v>
      </c>
      <c r="E46">
        <v>30</v>
      </c>
      <c r="F46">
        <v>0</v>
      </c>
      <c r="G46">
        <v>0</v>
      </c>
      <c r="H46">
        <v>0</v>
      </c>
      <c r="I46">
        <v>-7</v>
      </c>
      <c r="J46">
        <v>-14</v>
      </c>
      <c r="K46">
        <v>2.5</v>
      </c>
      <c r="L46">
        <v>66.430000000000007</v>
      </c>
      <c r="M46">
        <f t="shared" si="1"/>
        <v>-7</v>
      </c>
      <c r="N46" s="3">
        <f t="shared" si="7"/>
        <v>1.7505000000000011</v>
      </c>
      <c r="O46">
        <v>0</v>
      </c>
      <c r="P46">
        <v>0.2</v>
      </c>
      <c r="Q46">
        <f t="shared" si="0"/>
        <v>0.75</v>
      </c>
      <c r="R46" t="str">
        <f t="shared" si="2"/>
        <v/>
      </c>
      <c r="S46">
        <f t="shared" si="3"/>
        <v>-7</v>
      </c>
      <c r="T46">
        <f t="shared" si="4"/>
        <v>-7</v>
      </c>
      <c r="U46">
        <f t="shared" si="5"/>
        <v>-7</v>
      </c>
      <c r="V46">
        <f t="shared" si="6"/>
        <v>0</v>
      </c>
    </row>
    <row r="47" spans="1:22" x14ac:dyDescent="0.35">
      <c r="A47">
        <v>1999</v>
      </c>
      <c r="B47">
        <v>1</v>
      </c>
      <c r="C47">
        <v>2</v>
      </c>
      <c r="D47">
        <v>19</v>
      </c>
      <c r="E47">
        <v>30</v>
      </c>
      <c r="F47">
        <v>0</v>
      </c>
      <c r="G47">
        <v>0</v>
      </c>
      <c r="H47">
        <v>0</v>
      </c>
      <c r="I47">
        <v>-7</v>
      </c>
      <c r="J47">
        <v>-14</v>
      </c>
      <c r="K47" s="1" t="s">
        <v>100</v>
      </c>
      <c r="L47">
        <v>70.77</v>
      </c>
      <c r="M47">
        <f t="shared" si="1"/>
        <v>-7</v>
      </c>
      <c r="N47" s="3">
        <f t="shared" si="7"/>
        <v>1.7921666666666678</v>
      </c>
      <c r="O47">
        <v>0</v>
      </c>
      <c r="P47">
        <v>0.2</v>
      </c>
      <c r="Q47">
        <f t="shared" si="0"/>
        <v>0.79166666666666663</v>
      </c>
      <c r="R47" t="str">
        <f t="shared" si="2"/>
        <v/>
      </c>
      <c r="S47">
        <f t="shared" si="3"/>
        <v>-7</v>
      </c>
      <c r="T47">
        <f t="shared" si="4"/>
        <v>-7</v>
      </c>
      <c r="U47">
        <f t="shared" si="5"/>
        <v>-7</v>
      </c>
      <c r="V47">
        <f t="shared" si="6"/>
        <v>0</v>
      </c>
    </row>
    <row r="48" spans="1:22" x14ac:dyDescent="0.35">
      <c r="A48">
        <v>1999</v>
      </c>
      <c r="B48">
        <v>1</v>
      </c>
      <c r="C48">
        <v>2</v>
      </c>
      <c r="D48">
        <v>20</v>
      </c>
      <c r="E48">
        <v>30</v>
      </c>
      <c r="F48">
        <v>0</v>
      </c>
      <c r="G48">
        <v>0</v>
      </c>
      <c r="H48">
        <v>0</v>
      </c>
      <c r="I48">
        <v>-8</v>
      </c>
      <c r="J48">
        <v>-14</v>
      </c>
      <c r="K48">
        <v>2.1</v>
      </c>
      <c r="L48">
        <v>68.27</v>
      </c>
      <c r="M48">
        <f t="shared" si="1"/>
        <v>-8</v>
      </c>
      <c r="N48" s="3">
        <f t="shared" si="7"/>
        <v>1.8338333333333345</v>
      </c>
      <c r="O48">
        <v>0</v>
      </c>
      <c r="P48">
        <v>0.2</v>
      </c>
      <c r="Q48">
        <f t="shared" si="0"/>
        <v>0.83333333333333337</v>
      </c>
      <c r="R48" t="str">
        <f t="shared" si="2"/>
        <v/>
      </c>
      <c r="S48">
        <f t="shared" si="3"/>
        <v>-8</v>
      </c>
      <c r="T48">
        <f t="shared" si="4"/>
        <v>-8</v>
      </c>
      <c r="U48">
        <f t="shared" si="5"/>
        <v>-8</v>
      </c>
      <c r="V48">
        <f t="shared" si="6"/>
        <v>0</v>
      </c>
    </row>
    <row r="49" spans="1:22" x14ac:dyDescent="0.35">
      <c r="A49">
        <v>1999</v>
      </c>
      <c r="B49">
        <v>1</v>
      </c>
      <c r="C49">
        <v>2</v>
      </c>
      <c r="D49">
        <v>21</v>
      </c>
      <c r="E49">
        <v>30</v>
      </c>
      <c r="F49">
        <v>0</v>
      </c>
      <c r="G49">
        <v>0</v>
      </c>
      <c r="H49">
        <v>0</v>
      </c>
      <c r="I49">
        <v>-9</v>
      </c>
      <c r="J49">
        <v>-15</v>
      </c>
      <c r="K49">
        <v>1.8</v>
      </c>
      <c r="L49" s="1" t="s">
        <v>101</v>
      </c>
      <c r="M49">
        <f t="shared" si="1"/>
        <v>-9</v>
      </c>
      <c r="N49" s="3">
        <f t="shared" si="7"/>
        <v>1.8755000000000013</v>
      </c>
      <c r="O49">
        <v>0</v>
      </c>
      <c r="P49">
        <v>0.2</v>
      </c>
      <c r="Q49">
        <f t="shared" si="0"/>
        <v>0.875</v>
      </c>
      <c r="R49" t="str">
        <f t="shared" si="2"/>
        <v/>
      </c>
      <c r="S49">
        <f t="shared" si="3"/>
        <v>-9</v>
      </c>
      <c r="T49">
        <f t="shared" si="4"/>
        <v>-9</v>
      </c>
      <c r="U49">
        <f t="shared" si="5"/>
        <v>-9</v>
      </c>
      <c r="V49">
        <f t="shared" si="6"/>
        <v>0</v>
      </c>
    </row>
    <row r="50" spans="1:22" x14ac:dyDescent="0.35">
      <c r="A50">
        <v>1999</v>
      </c>
      <c r="B50">
        <v>1</v>
      </c>
      <c r="C50">
        <v>2</v>
      </c>
      <c r="D50">
        <v>22</v>
      </c>
      <c r="E50">
        <v>30</v>
      </c>
      <c r="F50">
        <v>0</v>
      </c>
      <c r="G50">
        <v>0</v>
      </c>
      <c r="H50">
        <v>0</v>
      </c>
      <c r="I50">
        <v>-9</v>
      </c>
      <c r="J50">
        <v>-15</v>
      </c>
      <c r="K50">
        <v>1.4</v>
      </c>
      <c r="L50">
        <v>75.16</v>
      </c>
      <c r="M50">
        <f t="shared" si="1"/>
        <v>-9</v>
      </c>
      <c r="N50" s="3">
        <f t="shared" si="7"/>
        <v>1.917166666666668</v>
      </c>
      <c r="O50">
        <v>0</v>
      </c>
      <c r="P50">
        <v>0.2</v>
      </c>
      <c r="Q50">
        <f t="shared" si="0"/>
        <v>0.91666666666666663</v>
      </c>
      <c r="R50" t="str">
        <f t="shared" si="2"/>
        <v/>
      </c>
      <c r="S50">
        <f t="shared" si="3"/>
        <v>-9</v>
      </c>
      <c r="T50">
        <f t="shared" si="4"/>
        <v>-9</v>
      </c>
      <c r="U50">
        <f t="shared" si="5"/>
        <v>-9</v>
      </c>
      <c r="V50">
        <f t="shared" si="6"/>
        <v>0</v>
      </c>
    </row>
    <row r="51" spans="1:22" x14ac:dyDescent="0.35">
      <c r="A51">
        <v>1999</v>
      </c>
      <c r="B51">
        <v>1</v>
      </c>
      <c r="C51">
        <v>2</v>
      </c>
      <c r="D51">
        <v>23</v>
      </c>
      <c r="E51">
        <v>30</v>
      </c>
      <c r="F51">
        <v>0</v>
      </c>
      <c r="G51">
        <v>0</v>
      </c>
      <c r="H51">
        <v>0</v>
      </c>
      <c r="I51">
        <v>-10</v>
      </c>
      <c r="J51">
        <v>-16</v>
      </c>
      <c r="K51" s="1" t="s">
        <v>94</v>
      </c>
      <c r="L51">
        <v>78.12</v>
      </c>
      <c r="M51">
        <f t="shared" si="1"/>
        <v>-10</v>
      </c>
      <c r="N51" s="3">
        <f t="shared" si="7"/>
        <v>1.9588333333333348</v>
      </c>
      <c r="O51">
        <v>0</v>
      </c>
      <c r="P51">
        <v>0.2</v>
      </c>
      <c r="Q51">
        <f t="shared" si="0"/>
        <v>0.95833333333333337</v>
      </c>
      <c r="R51" t="str">
        <f t="shared" si="2"/>
        <v/>
      </c>
      <c r="S51">
        <f t="shared" si="3"/>
        <v>-10</v>
      </c>
      <c r="T51">
        <f t="shared" si="4"/>
        <v>-10</v>
      </c>
      <c r="U51">
        <f t="shared" si="5"/>
        <v>-10</v>
      </c>
      <c r="V51">
        <f t="shared" si="6"/>
        <v>0</v>
      </c>
    </row>
    <row r="52" spans="1:22" x14ac:dyDescent="0.35">
      <c r="A52">
        <v>1999</v>
      </c>
      <c r="B52">
        <v>1</v>
      </c>
      <c r="C52">
        <v>3</v>
      </c>
      <c r="D52">
        <v>0</v>
      </c>
      <c r="E52">
        <v>30</v>
      </c>
      <c r="F52">
        <v>0</v>
      </c>
      <c r="G52">
        <v>0</v>
      </c>
      <c r="H52">
        <v>0</v>
      </c>
      <c r="I52">
        <v>-11</v>
      </c>
      <c r="J52">
        <v>-16</v>
      </c>
      <c r="K52">
        <v>1</v>
      </c>
      <c r="L52">
        <v>74</v>
      </c>
      <c r="M52">
        <f t="shared" si="1"/>
        <v>-11</v>
      </c>
      <c r="N52" s="3">
        <f t="shared" si="7"/>
        <v>2.0005000000000015</v>
      </c>
      <c r="O52">
        <v>0</v>
      </c>
      <c r="P52">
        <v>0.2</v>
      </c>
      <c r="Q52">
        <f t="shared" si="0"/>
        <v>0</v>
      </c>
      <c r="R52" t="str">
        <f t="shared" si="2"/>
        <v/>
      </c>
      <c r="S52">
        <f t="shared" si="3"/>
        <v>-11</v>
      </c>
      <c r="T52">
        <f t="shared" si="4"/>
        <v>-11</v>
      </c>
      <c r="U52">
        <f t="shared" si="5"/>
        <v>-11</v>
      </c>
      <c r="V52">
        <f t="shared" si="6"/>
        <v>0</v>
      </c>
    </row>
    <row r="53" spans="1:22" x14ac:dyDescent="0.35">
      <c r="A53">
        <v>1999</v>
      </c>
      <c r="B53">
        <v>1</v>
      </c>
      <c r="C53">
        <v>3</v>
      </c>
      <c r="D53">
        <v>1</v>
      </c>
      <c r="E53">
        <v>30</v>
      </c>
      <c r="F53">
        <v>0</v>
      </c>
      <c r="G53">
        <v>0</v>
      </c>
      <c r="H53">
        <v>0</v>
      </c>
      <c r="I53">
        <v>-12</v>
      </c>
      <c r="J53">
        <v>-17</v>
      </c>
      <c r="K53">
        <v>0.8</v>
      </c>
      <c r="L53">
        <v>77.09</v>
      </c>
      <c r="M53">
        <f t="shared" si="1"/>
        <v>-12</v>
      </c>
      <c r="N53" s="3">
        <f t="shared" si="7"/>
        <v>2.042166666666668</v>
      </c>
      <c r="O53">
        <v>0</v>
      </c>
      <c r="P53">
        <v>0.2</v>
      </c>
      <c r="Q53">
        <f t="shared" si="0"/>
        <v>4.1666666666666664E-2</v>
      </c>
      <c r="R53" t="str">
        <f t="shared" si="2"/>
        <v/>
      </c>
      <c r="S53">
        <f t="shared" si="3"/>
        <v>-12</v>
      </c>
      <c r="T53">
        <f t="shared" si="4"/>
        <v>-12</v>
      </c>
      <c r="U53">
        <f t="shared" si="5"/>
        <v>-12</v>
      </c>
      <c r="V53">
        <f t="shared" si="6"/>
        <v>0</v>
      </c>
    </row>
    <row r="54" spans="1:22" x14ac:dyDescent="0.35">
      <c r="A54">
        <v>1999</v>
      </c>
      <c r="B54">
        <v>1</v>
      </c>
      <c r="C54">
        <v>3</v>
      </c>
      <c r="D54">
        <v>2</v>
      </c>
      <c r="E54">
        <v>30</v>
      </c>
      <c r="F54">
        <v>0</v>
      </c>
      <c r="G54">
        <v>0</v>
      </c>
      <c r="H54">
        <v>0</v>
      </c>
      <c r="I54">
        <v>-12</v>
      </c>
      <c r="J54">
        <v>-17</v>
      </c>
      <c r="K54">
        <v>0.5</v>
      </c>
      <c r="L54">
        <v>73.42</v>
      </c>
      <c r="M54">
        <f t="shared" si="1"/>
        <v>-12</v>
      </c>
      <c r="N54" s="3">
        <f t="shared" si="7"/>
        <v>2.0838333333333345</v>
      </c>
      <c r="O54">
        <v>0</v>
      </c>
      <c r="P54">
        <v>0.2</v>
      </c>
      <c r="Q54">
        <f t="shared" si="0"/>
        <v>8.3333333333333329E-2</v>
      </c>
      <c r="R54" t="str">
        <f t="shared" si="2"/>
        <v/>
      </c>
      <c r="S54">
        <f t="shared" si="3"/>
        <v>-12</v>
      </c>
      <c r="T54">
        <f t="shared" si="4"/>
        <v>-12</v>
      </c>
      <c r="U54">
        <f t="shared" si="5"/>
        <v>-12</v>
      </c>
      <c r="V54">
        <f t="shared" si="6"/>
        <v>0</v>
      </c>
    </row>
    <row r="55" spans="1:22" x14ac:dyDescent="0.35">
      <c r="A55">
        <v>1999</v>
      </c>
      <c r="B55">
        <v>1</v>
      </c>
      <c r="C55">
        <v>3</v>
      </c>
      <c r="D55">
        <v>3</v>
      </c>
      <c r="E55">
        <v>30</v>
      </c>
      <c r="F55">
        <v>0</v>
      </c>
      <c r="G55">
        <v>0</v>
      </c>
      <c r="H55">
        <v>0</v>
      </c>
      <c r="I55">
        <v>-12</v>
      </c>
      <c r="J55">
        <v>-18</v>
      </c>
      <c r="K55" s="1" t="s">
        <v>102</v>
      </c>
      <c r="L55" s="1" t="s">
        <v>103</v>
      </c>
      <c r="M55">
        <f t="shared" si="1"/>
        <v>-12</v>
      </c>
      <c r="N55" s="3">
        <f t="shared" si="7"/>
        <v>2.1255000000000011</v>
      </c>
      <c r="O55">
        <v>0</v>
      </c>
      <c r="P55">
        <v>0.2</v>
      </c>
      <c r="Q55">
        <f t="shared" si="0"/>
        <v>0.125</v>
      </c>
      <c r="R55" t="str">
        <f t="shared" si="2"/>
        <v/>
      </c>
      <c r="S55">
        <f t="shared" si="3"/>
        <v>-12</v>
      </c>
      <c r="T55">
        <f t="shared" si="4"/>
        <v>-12</v>
      </c>
      <c r="U55">
        <f t="shared" si="5"/>
        <v>-12</v>
      </c>
      <c r="V55">
        <f t="shared" si="6"/>
        <v>0</v>
      </c>
    </row>
    <row r="56" spans="1:22" x14ac:dyDescent="0.35">
      <c r="A56">
        <v>1999</v>
      </c>
      <c r="B56">
        <v>1</v>
      </c>
      <c r="C56">
        <v>3</v>
      </c>
      <c r="D56">
        <v>4</v>
      </c>
      <c r="E56">
        <v>30</v>
      </c>
      <c r="F56">
        <v>0</v>
      </c>
      <c r="G56">
        <v>0</v>
      </c>
      <c r="H56">
        <v>0</v>
      </c>
      <c r="I56">
        <v>-13</v>
      </c>
      <c r="J56">
        <v>-18</v>
      </c>
      <c r="K56">
        <v>0.4</v>
      </c>
      <c r="L56">
        <v>74.430000000000007</v>
      </c>
      <c r="M56">
        <f t="shared" si="1"/>
        <v>-13</v>
      </c>
      <c r="N56" s="3">
        <f t="shared" si="7"/>
        <v>2.1671666666666676</v>
      </c>
      <c r="O56">
        <v>0</v>
      </c>
      <c r="P56">
        <v>0.2</v>
      </c>
      <c r="Q56">
        <f t="shared" si="0"/>
        <v>0.16666666666666666</v>
      </c>
      <c r="R56" t="str">
        <f t="shared" si="2"/>
        <v/>
      </c>
      <c r="S56">
        <f t="shared" si="3"/>
        <v>-13</v>
      </c>
      <c r="T56">
        <f t="shared" si="4"/>
        <v>-13</v>
      </c>
      <c r="U56">
        <f t="shared" si="5"/>
        <v>-13</v>
      </c>
      <c r="V56">
        <f t="shared" si="6"/>
        <v>0</v>
      </c>
    </row>
    <row r="57" spans="1:22" x14ac:dyDescent="0.35">
      <c r="A57">
        <v>1999</v>
      </c>
      <c r="B57">
        <v>1</v>
      </c>
      <c r="C57">
        <v>3</v>
      </c>
      <c r="D57">
        <v>5</v>
      </c>
      <c r="E57">
        <v>30</v>
      </c>
      <c r="F57">
        <v>0</v>
      </c>
      <c r="G57">
        <v>0</v>
      </c>
      <c r="H57">
        <v>0</v>
      </c>
      <c r="I57">
        <v>-13</v>
      </c>
      <c r="J57">
        <v>-18</v>
      </c>
      <c r="K57" s="1" t="s">
        <v>97</v>
      </c>
      <c r="L57">
        <v>73</v>
      </c>
      <c r="M57">
        <f t="shared" si="1"/>
        <v>-13</v>
      </c>
      <c r="N57" s="3">
        <f t="shared" si="7"/>
        <v>2.2088333333333341</v>
      </c>
      <c r="O57">
        <v>0</v>
      </c>
      <c r="P57">
        <v>0.2</v>
      </c>
      <c r="Q57">
        <f t="shared" si="0"/>
        <v>0.20833333333333334</v>
      </c>
      <c r="R57" t="str">
        <f t="shared" si="2"/>
        <v/>
      </c>
      <c r="S57">
        <f t="shared" si="3"/>
        <v>-13</v>
      </c>
      <c r="T57">
        <f t="shared" si="4"/>
        <v>-13</v>
      </c>
      <c r="U57">
        <f t="shared" si="5"/>
        <v>-13</v>
      </c>
      <c r="V57">
        <f t="shared" si="6"/>
        <v>0</v>
      </c>
    </row>
    <row r="58" spans="1:22" x14ac:dyDescent="0.35">
      <c r="A58">
        <v>1999</v>
      </c>
      <c r="B58">
        <v>1</v>
      </c>
      <c r="C58">
        <v>3</v>
      </c>
      <c r="D58">
        <v>6</v>
      </c>
      <c r="E58">
        <v>30</v>
      </c>
      <c r="F58">
        <v>0</v>
      </c>
      <c r="G58">
        <v>0</v>
      </c>
      <c r="H58">
        <v>0</v>
      </c>
      <c r="I58">
        <v>-13</v>
      </c>
      <c r="J58">
        <v>-19</v>
      </c>
      <c r="K58">
        <v>0.8</v>
      </c>
      <c r="L58">
        <v>69.88</v>
      </c>
      <c r="M58">
        <f t="shared" si="1"/>
        <v>-13</v>
      </c>
      <c r="N58" s="3">
        <f t="shared" si="7"/>
        <v>2.2505000000000006</v>
      </c>
      <c r="O58">
        <v>0</v>
      </c>
      <c r="P58">
        <v>0.2</v>
      </c>
      <c r="Q58">
        <f t="shared" si="0"/>
        <v>0.25</v>
      </c>
      <c r="R58" t="str">
        <f t="shared" si="2"/>
        <v/>
      </c>
      <c r="S58">
        <f t="shared" si="3"/>
        <v>-13</v>
      </c>
      <c r="T58">
        <f t="shared" si="4"/>
        <v>-13</v>
      </c>
      <c r="U58">
        <f t="shared" si="5"/>
        <v>-13</v>
      </c>
      <c r="V58">
        <f t="shared" si="6"/>
        <v>0</v>
      </c>
    </row>
    <row r="59" spans="1:22" x14ac:dyDescent="0.35">
      <c r="A59">
        <v>1999</v>
      </c>
      <c r="B59">
        <v>1</v>
      </c>
      <c r="C59">
        <v>3</v>
      </c>
      <c r="D59">
        <v>7</v>
      </c>
      <c r="E59">
        <v>30</v>
      </c>
      <c r="F59">
        <v>0</v>
      </c>
      <c r="G59">
        <v>0</v>
      </c>
      <c r="H59">
        <v>0</v>
      </c>
      <c r="I59">
        <v>-12</v>
      </c>
      <c r="J59">
        <v>-19</v>
      </c>
      <c r="K59" s="1" t="s">
        <v>94</v>
      </c>
      <c r="L59">
        <v>60.84</v>
      </c>
      <c r="M59">
        <f t="shared" si="1"/>
        <v>-12</v>
      </c>
      <c r="N59" s="3">
        <f t="shared" si="7"/>
        <v>2.2921666666666671</v>
      </c>
      <c r="O59">
        <v>0</v>
      </c>
      <c r="P59">
        <v>0.2</v>
      </c>
      <c r="Q59">
        <f t="shared" si="0"/>
        <v>0.29166666666666669</v>
      </c>
      <c r="R59" t="str">
        <f t="shared" si="2"/>
        <v/>
      </c>
      <c r="S59">
        <f t="shared" si="3"/>
        <v>-12</v>
      </c>
      <c r="T59">
        <f t="shared" si="4"/>
        <v>-12</v>
      </c>
      <c r="U59">
        <f t="shared" si="5"/>
        <v>-12</v>
      </c>
      <c r="V59">
        <f t="shared" si="6"/>
        <v>4.4350723632233979</v>
      </c>
    </row>
    <row r="60" spans="1:22" x14ac:dyDescent="0.35">
      <c r="A60">
        <v>1999</v>
      </c>
      <c r="B60">
        <v>1</v>
      </c>
      <c r="C60">
        <v>3</v>
      </c>
      <c r="D60">
        <v>8</v>
      </c>
      <c r="E60">
        <v>30</v>
      </c>
      <c r="F60">
        <v>0</v>
      </c>
      <c r="G60">
        <v>21</v>
      </c>
      <c r="H60">
        <v>21</v>
      </c>
      <c r="I60">
        <v>-9</v>
      </c>
      <c r="J60">
        <v>-20</v>
      </c>
      <c r="K60">
        <v>2.2000000000000002</v>
      </c>
      <c r="L60">
        <v>46.49</v>
      </c>
      <c r="M60">
        <f t="shared" si="1"/>
        <v>-8.1638982211529854</v>
      </c>
      <c r="N60" s="3">
        <f t="shared" si="7"/>
        <v>2.3338333333333336</v>
      </c>
      <c r="O60" s="1" t="s">
        <v>403</v>
      </c>
      <c r="P60">
        <v>0.2</v>
      </c>
      <c r="Q60">
        <f t="shared" si="0"/>
        <v>0.33333333333333331</v>
      </c>
      <c r="R60" t="str">
        <f t="shared" si="2"/>
        <v/>
      </c>
      <c r="S60">
        <f t="shared" si="3"/>
        <v>-8.0258886195521484</v>
      </c>
      <c r="T60">
        <f t="shared" si="4"/>
        <v>-8.4644898154408938</v>
      </c>
      <c r="U60">
        <f t="shared" si="5"/>
        <v>-8.1638982211529854</v>
      </c>
      <c r="V60">
        <f t="shared" si="6"/>
        <v>99.588358946563474</v>
      </c>
    </row>
    <row r="61" spans="1:22" x14ac:dyDescent="0.35">
      <c r="A61">
        <v>1999</v>
      </c>
      <c r="B61">
        <v>1</v>
      </c>
      <c r="C61">
        <v>3</v>
      </c>
      <c r="D61">
        <v>9</v>
      </c>
      <c r="E61">
        <v>30</v>
      </c>
      <c r="F61">
        <v>275</v>
      </c>
      <c r="G61">
        <v>122</v>
      </c>
      <c r="H61">
        <v>206</v>
      </c>
      <c r="I61">
        <v>-7</v>
      </c>
      <c r="J61">
        <v>-19</v>
      </c>
      <c r="K61">
        <v>3.7</v>
      </c>
      <c r="L61">
        <v>41.69</v>
      </c>
      <c r="M61">
        <f t="shared" si="1"/>
        <v>5.0790709900035136</v>
      </c>
      <c r="N61" s="3">
        <f t="shared" si="7"/>
        <v>2.3755000000000002</v>
      </c>
      <c r="O61" s="1" t="s">
        <v>404</v>
      </c>
      <c r="P61">
        <v>0.2</v>
      </c>
      <c r="Q61">
        <f t="shared" si="0"/>
        <v>0.375</v>
      </c>
      <c r="R61" t="str">
        <f t="shared" si="2"/>
        <v/>
      </c>
      <c r="S61">
        <f t="shared" si="3"/>
        <v>7.08916670645627</v>
      </c>
      <c r="T61">
        <f t="shared" si="4"/>
        <v>0.60705907190822872</v>
      </c>
      <c r="U61">
        <f t="shared" si="5"/>
        <v>5.0790709900035136</v>
      </c>
      <c r="V61">
        <f t="shared" si="6"/>
        <v>164.34021058762985</v>
      </c>
    </row>
    <row r="62" spans="1:22" x14ac:dyDescent="0.35">
      <c r="A62">
        <v>1999</v>
      </c>
      <c r="B62">
        <v>1</v>
      </c>
      <c r="C62">
        <v>3</v>
      </c>
      <c r="D62">
        <v>10</v>
      </c>
      <c r="E62">
        <v>30</v>
      </c>
      <c r="F62">
        <v>27</v>
      </c>
      <c r="G62">
        <v>158</v>
      </c>
      <c r="H62">
        <v>169</v>
      </c>
      <c r="I62">
        <v>-5</v>
      </c>
      <c r="J62">
        <v>-18</v>
      </c>
      <c r="K62">
        <v>4.7</v>
      </c>
      <c r="L62">
        <v>38.020000000000003</v>
      </c>
      <c r="M62">
        <f t="shared" si="1"/>
        <v>1.0039891282722404</v>
      </c>
      <c r="N62" s="3">
        <f t="shared" si="7"/>
        <v>2.4171666666666667</v>
      </c>
      <c r="O62" s="1" t="s">
        <v>405</v>
      </c>
      <c r="P62">
        <v>0.2</v>
      </c>
      <c r="Q62">
        <f t="shared" si="0"/>
        <v>0.41666666666666669</v>
      </c>
      <c r="R62" t="str">
        <f t="shared" si="2"/>
        <v/>
      </c>
      <c r="S62">
        <f t="shared" si="3"/>
        <v>2.0071291424761668</v>
      </c>
      <c r="T62">
        <f t="shared" si="4"/>
        <v>-1.2568044565392018</v>
      </c>
      <c r="U62">
        <f t="shared" si="5"/>
        <v>1.0039891282722404</v>
      </c>
      <c r="V62">
        <f t="shared" si="6"/>
        <v>176.89175422729994</v>
      </c>
    </row>
    <row r="63" spans="1:22" x14ac:dyDescent="0.35">
      <c r="A63">
        <v>1999</v>
      </c>
      <c r="B63">
        <v>1</v>
      </c>
      <c r="C63">
        <v>3</v>
      </c>
      <c r="D63">
        <v>11</v>
      </c>
      <c r="E63">
        <v>30</v>
      </c>
      <c r="F63">
        <v>203</v>
      </c>
      <c r="G63">
        <v>210</v>
      </c>
      <c r="H63">
        <v>302</v>
      </c>
      <c r="I63">
        <v>-4</v>
      </c>
      <c r="J63">
        <v>-18</v>
      </c>
      <c r="K63" s="1" t="s">
        <v>91</v>
      </c>
      <c r="L63">
        <v>37.020000000000003</v>
      </c>
      <c r="M63">
        <f t="shared" si="1"/>
        <v>9.1905719400434087</v>
      </c>
      <c r="N63" s="3">
        <f t="shared" si="7"/>
        <v>2.4588333333333332</v>
      </c>
      <c r="O63" s="1" t="s">
        <v>406</v>
      </c>
      <c r="P63">
        <v>0.2</v>
      </c>
      <c r="Q63">
        <f t="shared" si="0"/>
        <v>0.45833333333333331</v>
      </c>
      <c r="R63" t="str">
        <f t="shared" si="2"/>
        <v/>
      </c>
      <c r="S63">
        <f t="shared" si="3"/>
        <v>11.397223409724727</v>
      </c>
      <c r="T63">
        <f t="shared" si="4"/>
        <v>4.1928522053496211</v>
      </c>
      <c r="U63">
        <f t="shared" si="5"/>
        <v>9.1905719400434087</v>
      </c>
      <c r="V63">
        <f t="shared" si="6"/>
        <v>245.5661311507173</v>
      </c>
    </row>
    <row r="64" spans="1:22" x14ac:dyDescent="0.35">
      <c r="A64">
        <v>1999</v>
      </c>
      <c r="B64">
        <v>1</v>
      </c>
      <c r="C64">
        <v>3</v>
      </c>
      <c r="D64">
        <v>12</v>
      </c>
      <c r="E64">
        <v>30</v>
      </c>
      <c r="F64">
        <v>124</v>
      </c>
      <c r="G64">
        <v>213</v>
      </c>
      <c r="H64">
        <v>270</v>
      </c>
      <c r="I64">
        <v>-4</v>
      </c>
      <c r="J64">
        <v>-17</v>
      </c>
      <c r="K64" s="1" t="s">
        <v>91</v>
      </c>
      <c r="L64">
        <v>38.74</v>
      </c>
      <c r="M64">
        <f t="shared" si="1"/>
        <v>6.7719145928722977</v>
      </c>
      <c r="N64" s="3">
        <f t="shared" si="7"/>
        <v>2.5004999999999997</v>
      </c>
      <c r="O64" s="1" t="s">
        <v>407</v>
      </c>
      <c r="P64">
        <v>0.2</v>
      </c>
      <c r="Q64">
        <f t="shared" si="0"/>
        <v>0.5</v>
      </c>
      <c r="R64" t="str">
        <f t="shared" si="2"/>
        <v/>
      </c>
      <c r="S64">
        <f t="shared" si="3"/>
        <v>8.5739487484560826</v>
      </c>
      <c r="T64">
        <f t="shared" si="4"/>
        <v>2.6905896597354926</v>
      </c>
      <c r="U64">
        <f t="shared" si="5"/>
        <v>6.7719145928722977</v>
      </c>
      <c r="V64">
        <f t="shared" si="6"/>
        <v>137.13166843976595</v>
      </c>
    </row>
    <row r="65" spans="1:22" x14ac:dyDescent="0.35">
      <c r="A65">
        <v>1999</v>
      </c>
      <c r="B65">
        <v>1</v>
      </c>
      <c r="C65">
        <v>3</v>
      </c>
      <c r="D65">
        <v>13</v>
      </c>
      <c r="E65">
        <v>30</v>
      </c>
      <c r="F65">
        <v>4</v>
      </c>
      <c r="G65">
        <v>137</v>
      </c>
      <c r="H65">
        <v>139</v>
      </c>
      <c r="I65">
        <v>-4</v>
      </c>
      <c r="J65">
        <v>-17</v>
      </c>
      <c r="K65" s="1" t="s">
        <v>99</v>
      </c>
      <c r="L65">
        <v>40.36</v>
      </c>
      <c r="M65">
        <f t="shared" si="1"/>
        <v>0.5773742131326266</v>
      </c>
      <c r="N65" s="3">
        <f t="shared" si="7"/>
        <v>2.5421666666666662</v>
      </c>
      <c r="O65" s="1" t="s">
        <v>408</v>
      </c>
      <c r="P65">
        <v>0.2</v>
      </c>
      <c r="Q65">
        <f t="shared" si="0"/>
        <v>0.54166666666666663</v>
      </c>
      <c r="R65" t="str">
        <f t="shared" si="2"/>
        <v/>
      </c>
      <c r="S65">
        <f t="shared" si="3"/>
        <v>1.3424126449212173</v>
      </c>
      <c r="T65">
        <f t="shared" si="4"/>
        <v>-1.1489516030584417</v>
      </c>
      <c r="U65">
        <f t="shared" si="5"/>
        <v>0.5773742131326266</v>
      </c>
      <c r="V65">
        <f t="shared" si="6"/>
        <v>388.67328983166175</v>
      </c>
    </row>
    <row r="66" spans="1:22" x14ac:dyDescent="0.35">
      <c r="A66">
        <v>1999</v>
      </c>
      <c r="B66">
        <v>1</v>
      </c>
      <c r="C66">
        <v>3</v>
      </c>
      <c r="D66">
        <v>14</v>
      </c>
      <c r="E66">
        <v>30</v>
      </c>
      <c r="F66">
        <v>737</v>
      </c>
      <c r="G66">
        <v>60</v>
      </c>
      <c r="H66">
        <v>299</v>
      </c>
      <c r="I66">
        <v>-4</v>
      </c>
      <c r="J66">
        <v>-16</v>
      </c>
      <c r="K66" s="1" t="s">
        <v>104</v>
      </c>
      <c r="L66">
        <v>41.69</v>
      </c>
      <c r="M66">
        <f t="shared" si="1"/>
        <v>18.933591503927616</v>
      </c>
      <c r="N66" s="3">
        <f t="shared" si="7"/>
        <v>2.5838333333333328</v>
      </c>
      <c r="O66" s="1" t="s">
        <v>409</v>
      </c>
      <c r="P66">
        <v>0.2</v>
      </c>
      <c r="Q66">
        <f t="shared" si="0"/>
        <v>0.58333333333333337</v>
      </c>
      <c r="R66" t="str">
        <f t="shared" si="2"/>
        <v/>
      </c>
      <c r="S66">
        <f t="shared" si="3"/>
        <v>22.756661618272425</v>
      </c>
      <c r="T66">
        <f t="shared" si="4"/>
        <v>10.383097919097667</v>
      </c>
      <c r="U66">
        <f t="shared" si="5"/>
        <v>18.933591503927616</v>
      </c>
      <c r="V66">
        <f t="shared" si="6"/>
        <v>471.126365018115</v>
      </c>
    </row>
    <row r="67" spans="1:22" x14ac:dyDescent="0.35">
      <c r="A67">
        <v>1999</v>
      </c>
      <c r="B67">
        <v>1</v>
      </c>
      <c r="C67">
        <v>3</v>
      </c>
      <c r="D67">
        <v>15</v>
      </c>
      <c r="E67">
        <v>30</v>
      </c>
      <c r="F67">
        <v>322</v>
      </c>
      <c r="G67">
        <v>67</v>
      </c>
      <c r="H67">
        <v>131</v>
      </c>
      <c r="I67">
        <v>-5</v>
      </c>
      <c r="J67">
        <v>-16</v>
      </c>
      <c r="K67" s="1" t="s">
        <v>105</v>
      </c>
      <c r="L67">
        <v>46.11</v>
      </c>
      <c r="M67">
        <f t="shared" si="1"/>
        <v>5.3701210248201603</v>
      </c>
      <c r="N67" s="3">
        <f t="shared" si="7"/>
        <v>2.6254999999999993</v>
      </c>
      <c r="O67" s="1" t="s">
        <v>410</v>
      </c>
      <c r="P67">
        <v>0.2</v>
      </c>
      <c r="Q67">
        <f t="shared" si="0"/>
        <v>0.625</v>
      </c>
      <c r="R67" t="str">
        <f t="shared" si="2"/>
        <v/>
      </c>
      <c r="S67">
        <f t="shared" si="3"/>
        <v>7.0879316759884894</v>
      </c>
      <c r="T67">
        <f t="shared" si="4"/>
        <v>1.5956693145177478</v>
      </c>
      <c r="U67">
        <f t="shared" si="5"/>
        <v>5.3701210248201603</v>
      </c>
      <c r="V67">
        <f t="shared" si="6"/>
        <v>127.87129095529254</v>
      </c>
    </row>
    <row r="68" spans="1:22" x14ac:dyDescent="0.35">
      <c r="A68">
        <v>1999</v>
      </c>
      <c r="B68">
        <v>1</v>
      </c>
      <c r="C68">
        <v>3</v>
      </c>
      <c r="D68">
        <v>16</v>
      </c>
      <c r="E68">
        <v>30</v>
      </c>
      <c r="F68">
        <v>0</v>
      </c>
      <c r="G68">
        <v>20</v>
      </c>
      <c r="H68">
        <v>20</v>
      </c>
      <c r="I68">
        <v>-6</v>
      </c>
      <c r="J68">
        <v>-16</v>
      </c>
      <c r="K68">
        <v>1.5</v>
      </c>
      <c r="L68">
        <v>54.47</v>
      </c>
      <c r="M68">
        <f t="shared" si="1"/>
        <v>-5.1588601552900357</v>
      </c>
      <c r="N68" s="3">
        <f t="shared" si="7"/>
        <v>2.6671666666666658</v>
      </c>
      <c r="O68" s="1" t="s">
        <v>411</v>
      </c>
      <c r="P68">
        <v>0.2</v>
      </c>
      <c r="Q68">
        <f t="shared" si="0"/>
        <v>0.66666666666666663</v>
      </c>
      <c r="R68" t="str">
        <f t="shared" si="2"/>
        <v/>
      </c>
      <c r="S68">
        <f t="shared" si="3"/>
        <v>-5.0206584221024784</v>
      </c>
      <c r="T68">
        <f t="shared" si="4"/>
        <v>-5.4566491320645154</v>
      </c>
      <c r="U68">
        <f t="shared" si="5"/>
        <v>-5.1588601552900357</v>
      </c>
      <c r="V68">
        <f t="shared" si="6"/>
        <v>4.2238784411651409</v>
      </c>
    </row>
    <row r="69" spans="1:22" x14ac:dyDescent="0.35">
      <c r="A69">
        <v>1999</v>
      </c>
      <c r="B69">
        <v>1</v>
      </c>
      <c r="C69">
        <v>3</v>
      </c>
      <c r="D69">
        <v>17</v>
      </c>
      <c r="E69">
        <v>30</v>
      </c>
      <c r="F69">
        <v>0</v>
      </c>
      <c r="G69">
        <v>0</v>
      </c>
      <c r="H69">
        <v>0</v>
      </c>
      <c r="I69">
        <v>-7</v>
      </c>
      <c r="J69">
        <v>-16</v>
      </c>
      <c r="K69">
        <v>0.9</v>
      </c>
      <c r="L69">
        <v>60.57</v>
      </c>
      <c r="M69">
        <f t="shared" ref="M69:M132" si="8">+I69+O69*EXP(-2.98-0.0471*K69*1.7)+1*O69/1000</f>
        <v>-7</v>
      </c>
      <c r="N69" s="3">
        <f t="shared" si="7"/>
        <v>2.7088333333333323</v>
      </c>
      <c r="O69">
        <v>0</v>
      </c>
      <c r="P69">
        <v>0.2</v>
      </c>
      <c r="Q69">
        <f t="shared" ref="Q69:Q132" si="9">+D69/24</f>
        <v>0.70833333333333337</v>
      </c>
      <c r="R69" t="str">
        <f t="shared" ref="R69:R132" si="10">+IF(O69&gt;100,IF(I69&gt;0,(S69-M69)/(S69-T69),""),"")</f>
        <v/>
      </c>
      <c r="S69">
        <f t="shared" ref="S69:S132" si="11">I69+O69*EXP(-2.81-0.0455*K69*1.7)</f>
        <v>-7</v>
      </c>
      <c r="T69">
        <f t="shared" ref="T69:T132" si="12">I69+O69*EXP(-3.47-0.0594*K69*1.7)+3*O69/1000</f>
        <v>-7</v>
      </c>
      <c r="U69">
        <f t="shared" ref="U69:U132" si="13">+I69+O69*EXP(-2.98-0.0471*K69*1.7)+1*O69/1000</f>
        <v>-7</v>
      </c>
      <c r="V69">
        <f t="shared" ref="V69:V132" si="14">+IF((SIN(23.45*PI()/180*SIN(2*PI()*(284+N69)/365.25))*SIN($F$2*PI()/180)*COS($AU$2*PI()/180)+SIN(23.45*PI()/180*SIN(2*PI()*(284+N69)/365.25))*COS($F$2*PI()/180)*SIN($AU$2*PI()/180)*COS($AV$2*PI()/180)+COS(23.45*PI()/180*SIN(2*PI()*(284+N69)/365.25))*COS($F$2*PI()/180)*COS($AU$2*PI()/180)*COS(Q69*2*PI()-PI())-COS(23.45*PI()/180*SIN(2*PI()*(284+N69)/365.25))*SIN($F$2*PI()/180)*SIN($AU$2*PI()/180)*COS($AV$2*PI()/180)*COS(Q69*2*PI()-PI())-COS(23.45*PI()/180*SIN(2*PI()*(284+N69)/365.25))*SIN($AU$2*PI()/180)*SIN($AV$2*PI()/180)*SIN(Q69*2*PI()-PI()))&gt;0,(F70+F69)*COS(ACOS(SIN(23.45*PI()/180*SIN(2*PI()*(284+N69)/365.25))*SIN($F$2*PI()/180)*COS($AU$2*PI()/180)+SIN(23.45*PI()/180*SIN(2*PI()*(284+N69)/365.25))*COS($F$2*PI()/180)*SIN($AU$2*PI()/180)*COS($AV$2*PI()/180)+COS(23.45*PI()/180*SIN(2*PI()*(284+N69)/365.25))*COS($F$2*PI()/180)*COS($AU$2*PI()/180)*COS(Q69*2*PI()-PI())-COS(23.45*PI()/180*SIN(2*PI()*(284+N69)/365.25))*SIN($F$2*PI()/180)*SIN($AU$2*PI()/180)*COS($AV$2*PI()/180)*COS(Q69*2*PI()-PI())-COS(23.45*PI()/180*SIN(2*PI()*(284+N69)/365.25))*SIN($AU$2*PI()/180)*SIN($AV$2*PI()/180)*SIN(Q69*2*PI()-PI())))/2+(G70+G69)*(1+COS($AU$2))/4+(H70+H69)*P69*(1-COS($AU$2))/4,(G70+G69)*(1+COS($AU$2))/4+(H70+H69)*P69*(1-COS($AU$2))/4)</f>
        <v>0</v>
      </c>
    </row>
    <row r="70" spans="1:22" x14ac:dyDescent="0.35">
      <c r="A70">
        <v>1999</v>
      </c>
      <c r="B70">
        <v>1</v>
      </c>
      <c r="C70">
        <v>3</v>
      </c>
      <c r="D70">
        <v>18</v>
      </c>
      <c r="E70">
        <v>30</v>
      </c>
      <c r="F70">
        <v>0</v>
      </c>
      <c r="G70">
        <v>0</v>
      </c>
      <c r="H70">
        <v>0</v>
      </c>
      <c r="I70">
        <v>-8</v>
      </c>
      <c r="J70">
        <v>-16</v>
      </c>
      <c r="K70">
        <v>0.9</v>
      </c>
      <c r="L70">
        <v>61.16</v>
      </c>
      <c r="M70">
        <f t="shared" si="8"/>
        <v>-8</v>
      </c>
      <c r="N70" s="3">
        <f t="shared" ref="N70:N133" si="15">+N69+1/24</f>
        <v>2.7504999999999988</v>
      </c>
      <c r="O70">
        <v>0</v>
      </c>
      <c r="P70">
        <v>0.2</v>
      </c>
      <c r="Q70">
        <f t="shared" si="9"/>
        <v>0.75</v>
      </c>
      <c r="R70" t="str">
        <f t="shared" si="10"/>
        <v/>
      </c>
      <c r="S70">
        <f t="shared" si="11"/>
        <v>-8</v>
      </c>
      <c r="T70">
        <f t="shared" si="12"/>
        <v>-8</v>
      </c>
      <c r="U70">
        <f t="shared" si="13"/>
        <v>-8</v>
      </c>
      <c r="V70">
        <f t="shared" si="14"/>
        <v>0</v>
      </c>
    </row>
    <row r="71" spans="1:22" x14ac:dyDescent="0.35">
      <c r="A71">
        <v>1999</v>
      </c>
      <c r="B71">
        <v>1</v>
      </c>
      <c r="C71">
        <v>3</v>
      </c>
      <c r="D71">
        <v>19</v>
      </c>
      <c r="E71">
        <v>30</v>
      </c>
      <c r="F71">
        <v>0</v>
      </c>
      <c r="G71">
        <v>0</v>
      </c>
      <c r="H71">
        <v>0</v>
      </c>
      <c r="I71">
        <v>-8</v>
      </c>
      <c r="J71">
        <v>-16</v>
      </c>
      <c r="K71" s="1" t="s">
        <v>94</v>
      </c>
      <c r="L71">
        <v>60.31</v>
      </c>
      <c r="M71">
        <f t="shared" si="8"/>
        <v>-8</v>
      </c>
      <c r="N71" s="3">
        <f t="shared" si="15"/>
        <v>2.7921666666666654</v>
      </c>
      <c r="O71">
        <v>0</v>
      </c>
      <c r="P71">
        <v>0.2</v>
      </c>
      <c r="Q71">
        <f t="shared" si="9"/>
        <v>0.79166666666666663</v>
      </c>
      <c r="R71" t="str">
        <f t="shared" si="10"/>
        <v/>
      </c>
      <c r="S71">
        <f t="shared" si="11"/>
        <v>-8</v>
      </c>
      <c r="T71">
        <f t="shared" si="12"/>
        <v>-8</v>
      </c>
      <c r="U71">
        <f t="shared" si="13"/>
        <v>-8</v>
      </c>
      <c r="V71">
        <f t="shared" si="14"/>
        <v>0</v>
      </c>
    </row>
    <row r="72" spans="1:22" x14ac:dyDescent="0.35">
      <c r="A72">
        <v>1999</v>
      </c>
      <c r="B72">
        <v>1</v>
      </c>
      <c r="C72">
        <v>3</v>
      </c>
      <c r="D72">
        <v>20</v>
      </c>
      <c r="E72">
        <v>30</v>
      </c>
      <c r="F72">
        <v>0</v>
      </c>
      <c r="G72">
        <v>0</v>
      </c>
      <c r="H72">
        <v>0</v>
      </c>
      <c r="I72">
        <v>-8</v>
      </c>
      <c r="J72">
        <v>-16</v>
      </c>
      <c r="K72">
        <v>1.5</v>
      </c>
      <c r="L72">
        <v>59.91</v>
      </c>
      <c r="M72">
        <f t="shared" si="8"/>
        <v>-8</v>
      </c>
      <c r="N72" s="3">
        <f t="shared" si="15"/>
        <v>2.8338333333333319</v>
      </c>
      <c r="O72">
        <v>0</v>
      </c>
      <c r="P72">
        <v>0.2</v>
      </c>
      <c r="Q72">
        <f t="shared" si="9"/>
        <v>0.83333333333333337</v>
      </c>
      <c r="R72" t="str">
        <f t="shared" si="10"/>
        <v/>
      </c>
      <c r="S72">
        <f t="shared" si="11"/>
        <v>-8</v>
      </c>
      <c r="T72">
        <f t="shared" si="12"/>
        <v>-8</v>
      </c>
      <c r="U72">
        <f t="shared" si="13"/>
        <v>-8</v>
      </c>
      <c r="V72">
        <f t="shared" si="14"/>
        <v>0</v>
      </c>
    </row>
    <row r="73" spans="1:22" x14ac:dyDescent="0.35">
      <c r="A73">
        <v>1999</v>
      </c>
      <c r="B73">
        <v>1</v>
      </c>
      <c r="C73">
        <v>3</v>
      </c>
      <c r="D73">
        <v>21</v>
      </c>
      <c r="E73">
        <v>30</v>
      </c>
      <c r="F73">
        <v>0</v>
      </c>
      <c r="G73">
        <v>0</v>
      </c>
      <c r="H73">
        <v>0</v>
      </c>
      <c r="I73">
        <v>-8</v>
      </c>
      <c r="J73">
        <v>-16</v>
      </c>
      <c r="K73">
        <v>1.9</v>
      </c>
      <c r="L73">
        <v>59.95</v>
      </c>
      <c r="M73">
        <f t="shared" si="8"/>
        <v>-8</v>
      </c>
      <c r="N73" s="3">
        <f t="shared" si="15"/>
        <v>2.8754999999999984</v>
      </c>
      <c r="O73">
        <v>0</v>
      </c>
      <c r="P73">
        <v>0.2</v>
      </c>
      <c r="Q73">
        <f t="shared" si="9"/>
        <v>0.875</v>
      </c>
      <c r="R73" t="str">
        <f t="shared" si="10"/>
        <v/>
      </c>
      <c r="S73">
        <f t="shared" si="11"/>
        <v>-8</v>
      </c>
      <c r="T73">
        <f t="shared" si="12"/>
        <v>-8</v>
      </c>
      <c r="U73">
        <f t="shared" si="13"/>
        <v>-8</v>
      </c>
      <c r="V73">
        <f t="shared" si="14"/>
        <v>0</v>
      </c>
    </row>
    <row r="74" spans="1:22" x14ac:dyDescent="0.35">
      <c r="A74">
        <v>1999</v>
      </c>
      <c r="B74">
        <v>1</v>
      </c>
      <c r="C74">
        <v>3</v>
      </c>
      <c r="D74">
        <v>22</v>
      </c>
      <c r="E74">
        <v>30</v>
      </c>
      <c r="F74">
        <v>0</v>
      </c>
      <c r="G74">
        <v>0</v>
      </c>
      <c r="H74">
        <v>0</v>
      </c>
      <c r="I74">
        <v>-8</v>
      </c>
      <c r="J74">
        <v>-16</v>
      </c>
      <c r="K74" s="1" t="s">
        <v>100</v>
      </c>
      <c r="L74">
        <v>61.07</v>
      </c>
      <c r="M74">
        <f t="shared" si="8"/>
        <v>-8</v>
      </c>
      <c r="N74" s="3">
        <f t="shared" si="15"/>
        <v>2.9171666666666649</v>
      </c>
      <c r="O74">
        <v>0</v>
      </c>
      <c r="P74">
        <v>0.2</v>
      </c>
      <c r="Q74">
        <f t="shared" si="9"/>
        <v>0.91666666666666663</v>
      </c>
      <c r="R74" t="str">
        <f t="shared" si="10"/>
        <v/>
      </c>
      <c r="S74">
        <f t="shared" si="11"/>
        <v>-8</v>
      </c>
      <c r="T74">
        <f t="shared" si="12"/>
        <v>-8</v>
      </c>
      <c r="U74">
        <f t="shared" si="13"/>
        <v>-8</v>
      </c>
      <c r="V74">
        <f t="shared" si="14"/>
        <v>0</v>
      </c>
    </row>
    <row r="75" spans="1:22" x14ac:dyDescent="0.35">
      <c r="A75">
        <v>1999</v>
      </c>
      <c r="B75">
        <v>1</v>
      </c>
      <c r="C75">
        <v>3</v>
      </c>
      <c r="D75">
        <v>23</v>
      </c>
      <c r="E75">
        <v>30</v>
      </c>
      <c r="F75">
        <v>0</v>
      </c>
      <c r="G75">
        <v>0</v>
      </c>
      <c r="H75">
        <v>0</v>
      </c>
      <c r="I75">
        <v>-8</v>
      </c>
      <c r="J75">
        <v>-15</v>
      </c>
      <c r="K75">
        <v>2.7</v>
      </c>
      <c r="L75">
        <v>62.39</v>
      </c>
      <c r="M75">
        <f t="shared" si="8"/>
        <v>-8</v>
      </c>
      <c r="N75" s="3">
        <f t="shared" si="15"/>
        <v>2.9588333333333314</v>
      </c>
      <c r="O75">
        <v>0</v>
      </c>
      <c r="P75">
        <v>0.2</v>
      </c>
      <c r="Q75">
        <f t="shared" si="9"/>
        <v>0.95833333333333337</v>
      </c>
      <c r="R75" t="str">
        <f t="shared" si="10"/>
        <v/>
      </c>
      <c r="S75">
        <f t="shared" si="11"/>
        <v>-8</v>
      </c>
      <c r="T75">
        <f t="shared" si="12"/>
        <v>-8</v>
      </c>
      <c r="U75">
        <f t="shared" si="13"/>
        <v>-8</v>
      </c>
      <c r="V75">
        <f t="shared" si="14"/>
        <v>0</v>
      </c>
    </row>
    <row r="76" spans="1:22" x14ac:dyDescent="0.35">
      <c r="A76">
        <v>1999</v>
      </c>
      <c r="B76">
        <v>1</v>
      </c>
      <c r="C76">
        <v>4</v>
      </c>
      <c r="D76">
        <v>0</v>
      </c>
      <c r="E76">
        <v>30</v>
      </c>
      <c r="F76">
        <v>0</v>
      </c>
      <c r="G76">
        <v>0</v>
      </c>
      <c r="H76">
        <v>0</v>
      </c>
      <c r="I76">
        <v>-8</v>
      </c>
      <c r="J76">
        <v>-15</v>
      </c>
      <c r="K76" s="1" t="s">
        <v>105</v>
      </c>
      <c r="L76">
        <v>62.7</v>
      </c>
      <c r="M76">
        <f t="shared" si="8"/>
        <v>-8</v>
      </c>
      <c r="N76" s="3">
        <f t="shared" si="15"/>
        <v>3.0004999999999979</v>
      </c>
      <c r="O76">
        <v>0</v>
      </c>
      <c r="P76">
        <v>0.2</v>
      </c>
      <c r="Q76">
        <f t="shared" si="9"/>
        <v>0</v>
      </c>
      <c r="R76" t="str">
        <f t="shared" si="10"/>
        <v/>
      </c>
      <c r="S76">
        <f t="shared" si="11"/>
        <v>-8</v>
      </c>
      <c r="T76">
        <f t="shared" si="12"/>
        <v>-8</v>
      </c>
      <c r="U76">
        <f t="shared" si="13"/>
        <v>-8</v>
      </c>
      <c r="V76">
        <f t="shared" si="14"/>
        <v>0</v>
      </c>
    </row>
    <row r="77" spans="1:22" x14ac:dyDescent="0.35">
      <c r="A77">
        <v>1999</v>
      </c>
      <c r="B77">
        <v>1</v>
      </c>
      <c r="C77">
        <v>4</v>
      </c>
      <c r="D77">
        <v>1</v>
      </c>
      <c r="E77">
        <v>30</v>
      </c>
      <c r="F77">
        <v>0</v>
      </c>
      <c r="G77">
        <v>0</v>
      </c>
      <c r="H77">
        <v>0</v>
      </c>
      <c r="I77">
        <v>-8</v>
      </c>
      <c r="J77">
        <v>-15</v>
      </c>
      <c r="K77">
        <v>2.5</v>
      </c>
      <c r="L77">
        <v>63.11</v>
      </c>
      <c r="M77">
        <f t="shared" si="8"/>
        <v>-8</v>
      </c>
      <c r="N77" s="3">
        <f t="shared" si="15"/>
        <v>3.0421666666666645</v>
      </c>
      <c r="O77">
        <v>0</v>
      </c>
      <c r="P77">
        <v>0.2</v>
      </c>
      <c r="Q77">
        <f t="shared" si="9"/>
        <v>4.1666666666666664E-2</v>
      </c>
      <c r="R77" t="str">
        <f t="shared" si="10"/>
        <v/>
      </c>
      <c r="S77">
        <f t="shared" si="11"/>
        <v>-8</v>
      </c>
      <c r="T77">
        <f t="shared" si="12"/>
        <v>-8</v>
      </c>
      <c r="U77">
        <f t="shared" si="13"/>
        <v>-8</v>
      </c>
      <c r="V77">
        <f t="shared" si="14"/>
        <v>0</v>
      </c>
    </row>
    <row r="78" spans="1:22" x14ac:dyDescent="0.35">
      <c r="A78">
        <v>1999</v>
      </c>
      <c r="B78">
        <v>1</v>
      </c>
      <c r="C78">
        <v>4</v>
      </c>
      <c r="D78">
        <v>2</v>
      </c>
      <c r="E78">
        <v>30</v>
      </c>
      <c r="F78">
        <v>0</v>
      </c>
      <c r="G78">
        <v>0</v>
      </c>
      <c r="H78">
        <v>0</v>
      </c>
      <c r="I78">
        <v>-8</v>
      </c>
      <c r="J78">
        <v>-15</v>
      </c>
      <c r="K78">
        <v>2.1</v>
      </c>
      <c r="L78">
        <v>68.91</v>
      </c>
      <c r="M78">
        <f t="shared" si="8"/>
        <v>-8</v>
      </c>
      <c r="N78" s="3">
        <f t="shared" si="15"/>
        <v>3.083833333333331</v>
      </c>
      <c r="O78">
        <v>0</v>
      </c>
      <c r="P78">
        <v>0.2</v>
      </c>
      <c r="Q78">
        <f t="shared" si="9"/>
        <v>8.3333333333333329E-2</v>
      </c>
      <c r="R78" t="str">
        <f t="shared" si="10"/>
        <v/>
      </c>
      <c r="S78">
        <f t="shared" si="11"/>
        <v>-8</v>
      </c>
      <c r="T78">
        <f t="shared" si="12"/>
        <v>-8</v>
      </c>
      <c r="U78">
        <f t="shared" si="13"/>
        <v>-8</v>
      </c>
      <c r="V78">
        <f t="shared" si="14"/>
        <v>0</v>
      </c>
    </row>
    <row r="79" spans="1:22" x14ac:dyDescent="0.35">
      <c r="A79">
        <v>1999</v>
      </c>
      <c r="B79">
        <v>1</v>
      </c>
      <c r="C79">
        <v>4</v>
      </c>
      <c r="D79">
        <v>3</v>
      </c>
      <c r="E79">
        <v>30</v>
      </c>
      <c r="F79">
        <v>0</v>
      </c>
      <c r="G79">
        <v>0</v>
      </c>
      <c r="H79">
        <v>0</v>
      </c>
      <c r="I79">
        <v>-8</v>
      </c>
      <c r="J79">
        <v>-15</v>
      </c>
      <c r="K79">
        <v>2</v>
      </c>
      <c r="L79">
        <v>63.74</v>
      </c>
      <c r="M79">
        <f t="shared" si="8"/>
        <v>-8</v>
      </c>
      <c r="N79" s="3">
        <f t="shared" si="15"/>
        <v>3.1254999999999975</v>
      </c>
      <c r="O79">
        <v>0</v>
      </c>
      <c r="P79">
        <v>0.2</v>
      </c>
      <c r="Q79">
        <f t="shared" si="9"/>
        <v>0.125</v>
      </c>
      <c r="R79" t="str">
        <f t="shared" si="10"/>
        <v/>
      </c>
      <c r="S79">
        <f t="shared" si="11"/>
        <v>-8</v>
      </c>
      <c r="T79">
        <f t="shared" si="12"/>
        <v>-8</v>
      </c>
      <c r="U79">
        <f t="shared" si="13"/>
        <v>-8</v>
      </c>
      <c r="V79">
        <f t="shared" si="14"/>
        <v>0</v>
      </c>
    </row>
    <row r="80" spans="1:22" x14ac:dyDescent="0.35">
      <c r="A80">
        <v>1999</v>
      </c>
      <c r="B80">
        <v>1</v>
      </c>
      <c r="C80">
        <v>4</v>
      </c>
      <c r="D80">
        <v>4</v>
      </c>
      <c r="E80">
        <v>30</v>
      </c>
      <c r="F80">
        <v>0</v>
      </c>
      <c r="G80">
        <v>0</v>
      </c>
      <c r="H80">
        <v>0</v>
      </c>
      <c r="I80">
        <v>-8</v>
      </c>
      <c r="J80">
        <v>-15</v>
      </c>
      <c r="K80">
        <v>2</v>
      </c>
      <c r="L80">
        <v>63.75</v>
      </c>
      <c r="M80">
        <f t="shared" si="8"/>
        <v>-8</v>
      </c>
      <c r="N80" s="3">
        <f t="shared" si="15"/>
        <v>3.167166666666664</v>
      </c>
      <c r="O80">
        <v>0</v>
      </c>
      <c r="P80">
        <v>0.2</v>
      </c>
      <c r="Q80">
        <f t="shared" si="9"/>
        <v>0.16666666666666666</v>
      </c>
      <c r="R80" t="str">
        <f t="shared" si="10"/>
        <v/>
      </c>
      <c r="S80">
        <f t="shared" si="11"/>
        <v>-8</v>
      </c>
      <c r="T80">
        <f t="shared" si="12"/>
        <v>-8</v>
      </c>
      <c r="U80">
        <f t="shared" si="13"/>
        <v>-8</v>
      </c>
      <c r="V80">
        <f t="shared" si="14"/>
        <v>0</v>
      </c>
    </row>
    <row r="81" spans="1:22" x14ac:dyDescent="0.35">
      <c r="A81">
        <v>1999</v>
      </c>
      <c r="B81">
        <v>1</v>
      </c>
      <c r="C81">
        <v>4</v>
      </c>
      <c r="D81">
        <v>5</v>
      </c>
      <c r="E81">
        <v>30</v>
      </c>
      <c r="F81">
        <v>0</v>
      </c>
      <c r="G81">
        <v>0</v>
      </c>
      <c r="H81">
        <v>0</v>
      </c>
      <c r="I81">
        <v>-8</v>
      </c>
      <c r="J81">
        <v>-15</v>
      </c>
      <c r="K81" s="1" t="s">
        <v>100</v>
      </c>
      <c r="L81">
        <v>63.72</v>
      </c>
      <c r="M81">
        <f t="shared" si="8"/>
        <v>-8</v>
      </c>
      <c r="N81" s="3">
        <f t="shared" si="15"/>
        <v>3.2088333333333305</v>
      </c>
      <c r="O81">
        <v>0</v>
      </c>
      <c r="P81">
        <v>0.2</v>
      </c>
      <c r="Q81">
        <f t="shared" si="9"/>
        <v>0.20833333333333334</v>
      </c>
      <c r="R81" t="str">
        <f t="shared" si="10"/>
        <v/>
      </c>
      <c r="S81">
        <f t="shared" si="11"/>
        <v>-8</v>
      </c>
      <c r="T81">
        <f t="shared" si="12"/>
        <v>-8</v>
      </c>
      <c r="U81">
        <f t="shared" si="13"/>
        <v>-8</v>
      </c>
      <c r="V81">
        <f t="shared" si="14"/>
        <v>0</v>
      </c>
    </row>
    <row r="82" spans="1:22" x14ac:dyDescent="0.35">
      <c r="A82">
        <v>1999</v>
      </c>
      <c r="B82">
        <v>1</v>
      </c>
      <c r="C82">
        <v>4</v>
      </c>
      <c r="D82">
        <v>6</v>
      </c>
      <c r="E82">
        <v>30</v>
      </c>
      <c r="F82">
        <v>0</v>
      </c>
      <c r="G82">
        <v>0</v>
      </c>
      <c r="H82">
        <v>0</v>
      </c>
      <c r="I82">
        <v>-7</v>
      </c>
      <c r="J82">
        <v>-15</v>
      </c>
      <c r="K82">
        <v>2.7</v>
      </c>
      <c r="L82">
        <v>63.91</v>
      </c>
      <c r="M82">
        <f t="shared" si="8"/>
        <v>-7</v>
      </c>
      <c r="N82" s="3">
        <f t="shared" si="15"/>
        <v>3.2504999999999971</v>
      </c>
      <c r="O82">
        <v>0</v>
      </c>
      <c r="P82">
        <v>0.2</v>
      </c>
      <c r="Q82">
        <f t="shared" si="9"/>
        <v>0.25</v>
      </c>
      <c r="R82" t="str">
        <f t="shared" si="10"/>
        <v/>
      </c>
      <c r="S82">
        <f t="shared" si="11"/>
        <v>-7</v>
      </c>
      <c r="T82">
        <f t="shared" si="12"/>
        <v>-7</v>
      </c>
      <c r="U82">
        <f t="shared" si="13"/>
        <v>-7</v>
      </c>
      <c r="V82">
        <f t="shared" si="14"/>
        <v>0</v>
      </c>
    </row>
    <row r="83" spans="1:22" x14ac:dyDescent="0.35">
      <c r="A83">
        <v>1999</v>
      </c>
      <c r="B83">
        <v>1</v>
      </c>
      <c r="C83">
        <v>4</v>
      </c>
      <c r="D83">
        <v>7</v>
      </c>
      <c r="E83">
        <v>30</v>
      </c>
      <c r="F83">
        <v>0</v>
      </c>
      <c r="G83">
        <v>0</v>
      </c>
      <c r="H83">
        <v>0</v>
      </c>
      <c r="I83">
        <v>-6</v>
      </c>
      <c r="J83">
        <v>-15</v>
      </c>
      <c r="K83">
        <v>3.6</v>
      </c>
      <c r="L83">
        <v>55.58</v>
      </c>
      <c r="M83">
        <f t="shared" si="8"/>
        <v>-6</v>
      </c>
      <c r="N83" s="3">
        <f t="shared" si="15"/>
        <v>3.2921666666666636</v>
      </c>
      <c r="O83">
        <v>0</v>
      </c>
      <c r="P83">
        <v>0.2</v>
      </c>
      <c r="Q83">
        <f t="shared" si="9"/>
        <v>0.29166666666666669</v>
      </c>
      <c r="R83" t="str">
        <f t="shared" si="10"/>
        <v/>
      </c>
      <c r="S83">
        <f t="shared" si="11"/>
        <v>-6</v>
      </c>
      <c r="T83">
        <f t="shared" si="12"/>
        <v>-6</v>
      </c>
      <c r="U83">
        <f t="shared" si="13"/>
        <v>-6</v>
      </c>
      <c r="V83">
        <f t="shared" si="14"/>
        <v>32.349455397201801</v>
      </c>
    </row>
    <row r="84" spans="1:22" x14ac:dyDescent="0.35">
      <c r="A84">
        <v>1999</v>
      </c>
      <c r="B84">
        <v>1</v>
      </c>
      <c r="C84">
        <v>4</v>
      </c>
      <c r="D84">
        <v>8</v>
      </c>
      <c r="E84">
        <v>30</v>
      </c>
      <c r="F84">
        <v>141</v>
      </c>
      <c r="G84">
        <v>65</v>
      </c>
      <c r="H84">
        <v>90</v>
      </c>
      <c r="I84">
        <v>-4</v>
      </c>
      <c r="J84">
        <v>-14</v>
      </c>
      <c r="K84" s="1" t="s">
        <v>106</v>
      </c>
      <c r="L84">
        <v>51.57</v>
      </c>
      <c r="M84">
        <f t="shared" si="8"/>
        <v>0.94646946066972126</v>
      </c>
      <c r="N84" s="3">
        <f t="shared" si="15"/>
        <v>3.3338333333333301</v>
      </c>
      <c r="O84" s="1" t="s">
        <v>412</v>
      </c>
      <c r="P84">
        <v>0.2</v>
      </c>
      <c r="Q84">
        <f t="shared" si="9"/>
        <v>0.33333333333333331</v>
      </c>
      <c r="R84" t="str">
        <f t="shared" si="10"/>
        <v/>
      </c>
      <c r="S84">
        <f t="shared" si="11"/>
        <v>1.7726338994354913</v>
      </c>
      <c r="T84">
        <f t="shared" si="12"/>
        <v>-0.91314103850444139</v>
      </c>
      <c r="U84">
        <f t="shared" si="13"/>
        <v>0.94646946066972126</v>
      </c>
      <c r="V84">
        <f t="shared" si="14"/>
        <v>152.68448480364387</v>
      </c>
    </row>
    <row r="85" spans="1:22" x14ac:dyDescent="0.35">
      <c r="A85">
        <v>1999</v>
      </c>
      <c r="B85">
        <v>1</v>
      </c>
      <c r="C85">
        <v>4</v>
      </c>
      <c r="D85">
        <v>9</v>
      </c>
      <c r="E85">
        <v>30</v>
      </c>
      <c r="F85">
        <v>316</v>
      </c>
      <c r="G85">
        <v>118</v>
      </c>
      <c r="H85">
        <v>214</v>
      </c>
      <c r="I85">
        <v>-2</v>
      </c>
      <c r="J85">
        <v>-13</v>
      </c>
      <c r="K85" s="1" t="s">
        <v>91</v>
      </c>
      <c r="L85">
        <v>48.1</v>
      </c>
      <c r="M85">
        <f t="shared" si="8"/>
        <v>9.7341688209404484</v>
      </c>
      <c r="N85" s="3">
        <f t="shared" si="15"/>
        <v>3.3754999999999966</v>
      </c>
      <c r="O85" s="1" t="s">
        <v>413</v>
      </c>
      <c r="P85">
        <v>0.2</v>
      </c>
      <c r="Q85">
        <f t="shared" si="9"/>
        <v>0.375</v>
      </c>
      <c r="R85" t="str">
        <f t="shared" si="10"/>
        <v/>
      </c>
      <c r="S85">
        <f t="shared" si="11"/>
        <v>11.697178536661065</v>
      </c>
      <c r="T85">
        <f t="shared" si="12"/>
        <v>5.2882594734758968</v>
      </c>
      <c r="U85">
        <f t="shared" si="13"/>
        <v>9.7341688209404484</v>
      </c>
      <c r="V85">
        <f t="shared" si="14"/>
        <v>266.37708498526115</v>
      </c>
    </row>
    <row r="86" spans="1:22" x14ac:dyDescent="0.35">
      <c r="A86">
        <v>1999</v>
      </c>
      <c r="B86">
        <v>1</v>
      </c>
      <c r="C86">
        <v>4</v>
      </c>
      <c r="D86">
        <v>10</v>
      </c>
      <c r="E86">
        <v>30</v>
      </c>
      <c r="F86">
        <v>267</v>
      </c>
      <c r="G86">
        <v>174</v>
      </c>
      <c r="H86">
        <v>282</v>
      </c>
      <c r="I86">
        <v>0</v>
      </c>
      <c r="J86">
        <v>-12</v>
      </c>
      <c r="K86">
        <v>5.4</v>
      </c>
      <c r="L86">
        <v>44.81</v>
      </c>
      <c r="M86">
        <f t="shared" si="8"/>
        <v>13.153328230281462</v>
      </c>
      <c r="N86" s="3">
        <f t="shared" si="15"/>
        <v>3.4171666666666631</v>
      </c>
      <c r="O86" s="1" t="s">
        <v>414</v>
      </c>
      <c r="P86">
        <v>0.2</v>
      </c>
      <c r="Q86">
        <f t="shared" si="9"/>
        <v>0.41666666666666669</v>
      </c>
      <c r="R86" t="str">
        <f t="shared" si="10"/>
        <v/>
      </c>
      <c r="S86">
        <f t="shared" si="11"/>
        <v>15.355544268751963</v>
      </c>
      <c r="T86">
        <f t="shared" si="12"/>
        <v>8.1476273140605233</v>
      </c>
      <c r="U86">
        <f t="shared" si="13"/>
        <v>13.153328230281462</v>
      </c>
      <c r="V86">
        <f t="shared" si="14"/>
        <v>222.46524216311738</v>
      </c>
    </row>
    <row r="87" spans="1:22" x14ac:dyDescent="0.35">
      <c r="A87">
        <v>1999</v>
      </c>
      <c r="B87">
        <v>1</v>
      </c>
      <c r="C87">
        <v>4</v>
      </c>
      <c r="D87">
        <v>11</v>
      </c>
      <c r="E87">
        <v>30</v>
      </c>
      <c r="F87">
        <v>67</v>
      </c>
      <c r="G87">
        <v>201</v>
      </c>
      <c r="H87">
        <v>231</v>
      </c>
      <c r="I87">
        <v>0</v>
      </c>
      <c r="J87">
        <v>-11</v>
      </c>
      <c r="K87">
        <v>5.9</v>
      </c>
      <c r="L87">
        <v>44.52</v>
      </c>
      <c r="M87">
        <f t="shared" si="8"/>
        <v>8.0213255968559771</v>
      </c>
      <c r="N87" s="3">
        <f t="shared" si="15"/>
        <v>3.4588333333333297</v>
      </c>
      <c r="O87" s="1" t="s">
        <v>415</v>
      </c>
      <c r="P87">
        <v>0.2</v>
      </c>
      <c r="Q87">
        <f t="shared" si="9"/>
        <v>0.45833333333333331</v>
      </c>
      <c r="R87" t="str">
        <f t="shared" si="10"/>
        <v/>
      </c>
      <c r="S87">
        <f t="shared" si="11"/>
        <v>9.365788092231254</v>
      </c>
      <c r="T87">
        <f t="shared" si="12"/>
        <v>4.9473709115723725</v>
      </c>
      <c r="U87">
        <f t="shared" si="13"/>
        <v>8.0213255968559771</v>
      </c>
      <c r="V87">
        <f t="shared" si="14"/>
        <v>101.89730586080201</v>
      </c>
    </row>
    <row r="88" spans="1:22" x14ac:dyDescent="0.35">
      <c r="A88">
        <v>1999</v>
      </c>
      <c r="B88">
        <v>1</v>
      </c>
      <c r="C88">
        <v>4</v>
      </c>
      <c r="D88">
        <v>12</v>
      </c>
      <c r="E88">
        <v>30</v>
      </c>
      <c r="F88">
        <v>0</v>
      </c>
      <c r="G88">
        <v>130</v>
      </c>
      <c r="H88">
        <v>130</v>
      </c>
      <c r="I88">
        <v>1</v>
      </c>
      <c r="J88">
        <v>-10</v>
      </c>
      <c r="K88">
        <v>6.5</v>
      </c>
      <c r="L88">
        <v>44.04</v>
      </c>
      <c r="M88">
        <f t="shared" si="8"/>
        <v>4.7028060344656728</v>
      </c>
      <c r="N88" s="3">
        <f t="shared" si="15"/>
        <v>3.5004999999999962</v>
      </c>
      <c r="O88" s="1" t="s">
        <v>416</v>
      </c>
      <c r="P88">
        <v>0.2</v>
      </c>
      <c r="Q88">
        <f t="shared" si="9"/>
        <v>0.5</v>
      </c>
      <c r="R88">
        <f t="shared" si="10"/>
        <v>0.30285118521061255</v>
      </c>
      <c r="S88">
        <f t="shared" si="11"/>
        <v>5.323984799957187</v>
      </c>
      <c r="T88">
        <f t="shared" si="12"/>
        <v>3.2728824902220399</v>
      </c>
      <c r="U88">
        <f t="shared" si="13"/>
        <v>4.7028060344656728</v>
      </c>
      <c r="V88">
        <f t="shared" si="14"/>
        <v>309.04500189409015</v>
      </c>
    </row>
    <row r="89" spans="1:22" x14ac:dyDescent="0.35">
      <c r="A89">
        <v>1999</v>
      </c>
      <c r="B89">
        <v>1</v>
      </c>
      <c r="C89">
        <v>4</v>
      </c>
      <c r="D89">
        <v>13</v>
      </c>
      <c r="E89">
        <v>30</v>
      </c>
      <c r="F89">
        <v>513</v>
      </c>
      <c r="G89">
        <v>141</v>
      </c>
      <c r="H89">
        <v>354</v>
      </c>
      <c r="I89">
        <v>1</v>
      </c>
      <c r="J89">
        <v>-10</v>
      </c>
      <c r="K89">
        <v>6.7</v>
      </c>
      <c r="L89">
        <v>46.69</v>
      </c>
      <c r="M89">
        <f t="shared" si="8"/>
        <v>18.704923848767759</v>
      </c>
      <c r="N89" s="3">
        <f t="shared" si="15"/>
        <v>3.5421666666666627</v>
      </c>
      <c r="O89" s="1" t="s">
        <v>417</v>
      </c>
      <c r="P89">
        <v>0.2</v>
      </c>
      <c r="Q89">
        <f t="shared" si="9"/>
        <v>0.54166666666666663</v>
      </c>
      <c r="R89">
        <f t="shared" si="10"/>
        <v>0.30238545768136627</v>
      </c>
      <c r="S89">
        <f t="shared" si="11"/>
        <v>21.675629971119552</v>
      </c>
      <c r="T89">
        <f t="shared" si="12"/>
        <v>11.851393894654111</v>
      </c>
      <c r="U89">
        <f t="shared" si="13"/>
        <v>18.704923848767759</v>
      </c>
      <c r="V89">
        <f t="shared" si="14"/>
        <v>605.95765584770584</v>
      </c>
    </row>
    <row r="90" spans="1:22" x14ac:dyDescent="0.35">
      <c r="A90">
        <v>1999</v>
      </c>
      <c r="B90">
        <v>1</v>
      </c>
      <c r="C90">
        <v>4</v>
      </c>
      <c r="D90">
        <v>14</v>
      </c>
      <c r="E90">
        <v>30</v>
      </c>
      <c r="F90">
        <v>677</v>
      </c>
      <c r="G90">
        <v>71</v>
      </c>
      <c r="H90">
        <v>293</v>
      </c>
      <c r="I90">
        <v>0</v>
      </c>
      <c r="J90">
        <v>-9</v>
      </c>
      <c r="K90" s="1" t="s">
        <v>107</v>
      </c>
      <c r="L90">
        <v>49.28</v>
      </c>
      <c r="M90">
        <f t="shared" si="8"/>
        <v>18.536749583762173</v>
      </c>
      <c r="N90" s="3">
        <f t="shared" si="15"/>
        <v>3.5838333333333292</v>
      </c>
      <c r="O90">
        <v>576.28366004921099</v>
      </c>
      <c r="P90">
        <v>0.2</v>
      </c>
      <c r="Q90">
        <f t="shared" si="9"/>
        <v>0.58333333333333337</v>
      </c>
      <c r="R90" t="str">
        <f t="shared" si="10"/>
        <v/>
      </c>
      <c r="S90">
        <f t="shared" si="11"/>
        <v>21.64479489173732</v>
      </c>
      <c r="T90">
        <f t="shared" si="12"/>
        <v>11.414274301174226</v>
      </c>
      <c r="U90">
        <f t="shared" si="13"/>
        <v>18.536749583762173</v>
      </c>
      <c r="V90">
        <f t="shared" si="14"/>
        <v>329.50129133720986</v>
      </c>
    </row>
    <row r="91" spans="1:22" x14ac:dyDescent="0.35">
      <c r="A91">
        <v>1999</v>
      </c>
      <c r="B91">
        <v>1</v>
      </c>
      <c r="C91">
        <v>4</v>
      </c>
      <c r="D91">
        <v>15</v>
      </c>
      <c r="E91">
        <v>30</v>
      </c>
      <c r="F91">
        <v>30</v>
      </c>
      <c r="G91">
        <v>75</v>
      </c>
      <c r="H91">
        <v>81</v>
      </c>
      <c r="I91">
        <v>0</v>
      </c>
      <c r="J91">
        <v>-8</v>
      </c>
      <c r="K91">
        <v>5.4</v>
      </c>
      <c r="L91">
        <v>54.83</v>
      </c>
      <c r="M91">
        <f t="shared" si="8"/>
        <v>2.9238364556219434</v>
      </c>
      <c r="N91" s="3">
        <f t="shared" si="15"/>
        <v>3.6254999999999957</v>
      </c>
      <c r="O91" s="1" t="s">
        <v>418</v>
      </c>
      <c r="P91">
        <v>0.2</v>
      </c>
      <c r="Q91">
        <f t="shared" si="9"/>
        <v>0.625</v>
      </c>
      <c r="R91" t="str">
        <f t="shared" si="10"/>
        <v/>
      </c>
      <c r="S91">
        <f t="shared" si="11"/>
        <v>3.413364233208438</v>
      </c>
      <c r="T91">
        <f t="shared" si="12"/>
        <v>1.8111256216375504</v>
      </c>
      <c r="U91">
        <f t="shared" si="13"/>
        <v>2.9238364556219434</v>
      </c>
      <c r="V91">
        <f t="shared" si="14"/>
        <v>28.795900768389238</v>
      </c>
    </row>
    <row r="92" spans="1:22" x14ac:dyDescent="0.35">
      <c r="A92">
        <v>1999</v>
      </c>
      <c r="B92">
        <v>1</v>
      </c>
      <c r="C92">
        <v>4</v>
      </c>
      <c r="D92">
        <v>16</v>
      </c>
      <c r="E92">
        <v>30</v>
      </c>
      <c r="F92">
        <v>0</v>
      </c>
      <c r="G92">
        <v>13</v>
      </c>
      <c r="H92">
        <v>13</v>
      </c>
      <c r="I92">
        <v>0</v>
      </c>
      <c r="J92">
        <v>-9</v>
      </c>
      <c r="K92" s="1" t="s">
        <v>91</v>
      </c>
      <c r="L92">
        <v>58.07</v>
      </c>
      <c r="M92">
        <f t="shared" si="8"/>
        <v>0.41279566093913295</v>
      </c>
      <c r="N92" s="3">
        <f t="shared" si="15"/>
        <v>3.6671666666666622</v>
      </c>
      <c r="O92" s="1" t="s">
        <v>419</v>
      </c>
      <c r="P92">
        <v>0.2</v>
      </c>
      <c r="Q92">
        <f t="shared" si="9"/>
        <v>0.66666666666666663</v>
      </c>
      <c r="R92" t="str">
        <f t="shared" si="10"/>
        <v/>
      </c>
      <c r="S92">
        <f t="shared" si="11"/>
        <v>0.48185226864574393</v>
      </c>
      <c r="T92">
        <f t="shared" si="12"/>
        <v>0.25639326758963871</v>
      </c>
      <c r="U92">
        <f t="shared" si="13"/>
        <v>0.41279566093913295</v>
      </c>
      <c r="V92">
        <f t="shared" si="14"/>
        <v>2.7455209867573416</v>
      </c>
    </row>
    <row r="93" spans="1:22" x14ac:dyDescent="0.35">
      <c r="A93">
        <v>1999</v>
      </c>
      <c r="B93">
        <v>1</v>
      </c>
      <c r="C93">
        <v>4</v>
      </c>
      <c r="D93">
        <v>17</v>
      </c>
      <c r="E93">
        <v>30</v>
      </c>
      <c r="F93">
        <v>0</v>
      </c>
      <c r="G93">
        <v>0</v>
      </c>
      <c r="H93">
        <v>0</v>
      </c>
      <c r="I93">
        <v>-1</v>
      </c>
      <c r="J93">
        <v>-9</v>
      </c>
      <c r="K93">
        <v>5.5</v>
      </c>
      <c r="L93">
        <v>60.91</v>
      </c>
      <c r="M93">
        <f t="shared" si="8"/>
        <v>-1</v>
      </c>
      <c r="N93" s="3">
        <f t="shared" si="15"/>
        <v>3.7088333333333288</v>
      </c>
      <c r="O93">
        <v>0</v>
      </c>
      <c r="P93">
        <v>0.2</v>
      </c>
      <c r="Q93">
        <f t="shared" si="9"/>
        <v>0.70833333333333337</v>
      </c>
      <c r="R93" t="str">
        <f t="shared" si="10"/>
        <v/>
      </c>
      <c r="S93">
        <f t="shared" si="11"/>
        <v>-1</v>
      </c>
      <c r="T93">
        <f t="shared" si="12"/>
        <v>-1</v>
      </c>
      <c r="U93">
        <f t="shared" si="13"/>
        <v>-1</v>
      </c>
      <c r="V93">
        <f t="shared" si="14"/>
        <v>0</v>
      </c>
    </row>
    <row r="94" spans="1:22" x14ac:dyDescent="0.35">
      <c r="A94">
        <v>1999</v>
      </c>
      <c r="B94">
        <v>1</v>
      </c>
      <c r="C94">
        <v>4</v>
      </c>
      <c r="D94">
        <v>18</v>
      </c>
      <c r="E94">
        <v>30</v>
      </c>
      <c r="F94">
        <v>0</v>
      </c>
      <c r="G94">
        <v>0</v>
      </c>
      <c r="H94">
        <v>0</v>
      </c>
      <c r="I94">
        <v>-1</v>
      </c>
      <c r="J94">
        <v>-9</v>
      </c>
      <c r="K94" s="1" t="s">
        <v>108</v>
      </c>
      <c r="L94">
        <v>60.08</v>
      </c>
      <c r="M94">
        <f t="shared" si="8"/>
        <v>-1</v>
      </c>
      <c r="N94" s="3">
        <f t="shared" si="15"/>
        <v>3.7504999999999953</v>
      </c>
      <c r="O94">
        <v>0</v>
      </c>
      <c r="P94">
        <v>0.2</v>
      </c>
      <c r="Q94">
        <f t="shared" si="9"/>
        <v>0.75</v>
      </c>
      <c r="R94" t="str">
        <f t="shared" si="10"/>
        <v/>
      </c>
      <c r="S94">
        <f t="shared" si="11"/>
        <v>-1</v>
      </c>
      <c r="T94">
        <f t="shared" si="12"/>
        <v>-1</v>
      </c>
      <c r="U94">
        <f t="shared" si="13"/>
        <v>-1</v>
      </c>
      <c r="V94">
        <f t="shared" si="14"/>
        <v>0</v>
      </c>
    </row>
    <row r="95" spans="1:22" x14ac:dyDescent="0.35">
      <c r="A95">
        <v>1999</v>
      </c>
      <c r="B95">
        <v>1</v>
      </c>
      <c r="C95">
        <v>4</v>
      </c>
      <c r="D95">
        <v>19</v>
      </c>
      <c r="E95">
        <v>30</v>
      </c>
      <c r="F95">
        <v>0</v>
      </c>
      <c r="G95">
        <v>0</v>
      </c>
      <c r="H95">
        <v>0</v>
      </c>
      <c r="I95">
        <v>-1</v>
      </c>
      <c r="J95">
        <v>-9</v>
      </c>
      <c r="K95">
        <v>6</v>
      </c>
      <c r="L95">
        <v>59.14</v>
      </c>
      <c r="M95">
        <f t="shared" si="8"/>
        <v>-1</v>
      </c>
      <c r="N95" s="3">
        <f t="shared" si="15"/>
        <v>3.7921666666666618</v>
      </c>
      <c r="O95">
        <v>0</v>
      </c>
      <c r="P95">
        <v>0.2</v>
      </c>
      <c r="Q95">
        <f t="shared" si="9"/>
        <v>0.79166666666666663</v>
      </c>
      <c r="R95" t="str">
        <f t="shared" si="10"/>
        <v/>
      </c>
      <c r="S95">
        <f t="shared" si="11"/>
        <v>-1</v>
      </c>
      <c r="T95">
        <f t="shared" si="12"/>
        <v>-1</v>
      </c>
      <c r="U95">
        <f t="shared" si="13"/>
        <v>-1</v>
      </c>
      <c r="V95">
        <f t="shared" si="14"/>
        <v>0</v>
      </c>
    </row>
    <row r="96" spans="1:22" x14ac:dyDescent="0.35">
      <c r="A96">
        <v>1999</v>
      </c>
      <c r="B96">
        <v>1</v>
      </c>
      <c r="C96">
        <v>4</v>
      </c>
      <c r="D96">
        <v>20</v>
      </c>
      <c r="E96">
        <v>30</v>
      </c>
      <c r="F96">
        <v>0</v>
      </c>
      <c r="G96">
        <v>0</v>
      </c>
      <c r="H96">
        <v>0</v>
      </c>
      <c r="I96">
        <v>-1</v>
      </c>
      <c r="J96">
        <v>-10</v>
      </c>
      <c r="K96">
        <v>6</v>
      </c>
      <c r="L96">
        <v>58.47</v>
      </c>
      <c r="M96">
        <f t="shared" si="8"/>
        <v>-1</v>
      </c>
      <c r="N96" s="3">
        <f t="shared" si="15"/>
        <v>3.8338333333333283</v>
      </c>
      <c r="O96">
        <v>0</v>
      </c>
      <c r="P96">
        <v>0.2</v>
      </c>
      <c r="Q96">
        <f t="shared" si="9"/>
        <v>0.83333333333333337</v>
      </c>
      <c r="R96" t="str">
        <f t="shared" si="10"/>
        <v/>
      </c>
      <c r="S96">
        <f t="shared" si="11"/>
        <v>-1</v>
      </c>
      <c r="T96">
        <f t="shared" si="12"/>
        <v>-1</v>
      </c>
      <c r="U96">
        <f t="shared" si="13"/>
        <v>-1</v>
      </c>
      <c r="V96">
        <f t="shared" si="14"/>
        <v>0</v>
      </c>
    </row>
    <row r="97" spans="1:22" x14ac:dyDescent="0.35">
      <c r="A97">
        <v>1999</v>
      </c>
      <c r="B97">
        <v>1</v>
      </c>
      <c r="C97">
        <v>4</v>
      </c>
      <c r="D97">
        <v>21</v>
      </c>
      <c r="E97">
        <v>30</v>
      </c>
      <c r="F97">
        <v>0</v>
      </c>
      <c r="G97">
        <v>0</v>
      </c>
      <c r="H97">
        <v>0</v>
      </c>
      <c r="I97">
        <v>-1</v>
      </c>
      <c r="J97">
        <v>-10</v>
      </c>
      <c r="K97">
        <v>5.7</v>
      </c>
      <c r="L97">
        <v>58.43</v>
      </c>
      <c r="M97">
        <f t="shared" si="8"/>
        <v>-1</v>
      </c>
      <c r="N97" s="3">
        <f t="shared" si="15"/>
        <v>3.8754999999999948</v>
      </c>
      <c r="O97">
        <v>0</v>
      </c>
      <c r="P97">
        <v>0.2</v>
      </c>
      <c r="Q97">
        <f t="shared" si="9"/>
        <v>0.875</v>
      </c>
      <c r="R97" t="str">
        <f t="shared" si="10"/>
        <v/>
      </c>
      <c r="S97">
        <f t="shared" si="11"/>
        <v>-1</v>
      </c>
      <c r="T97">
        <f t="shared" si="12"/>
        <v>-1</v>
      </c>
      <c r="U97">
        <f t="shared" si="13"/>
        <v>-1</v>
      </c>
      <c r="V97">
        <f t="shared" si="14"/>
        <v>0</v>
      </c>
    </row>
    <row r="98" spans="1:22" x14ac:dyDescent="0.35">
      <c r="A98">
        <v>1999</v>
      </c>
      <c r="B98">
        <v>1</v>
      </c>
      <c r="C98">
        <v>4</v>
      </c>
      <c r="D98">
        <v>22</v>
      </c>
      <c r="E98">
        <v>30</v>
      </c>
      <c r="F98">
        <v>0</v>
      </c>
      <c r="G98">
        <v>0</v>
      </c>
      <c r="H98">
        <v>0</v>
      </c>
      <c r="I98">
        <v>-1</v>
      </c>
      <c r="J98">
        <v>-10</v>
      </c>
      <c r="K98">
        <v>5.4</v>
      </c>
      <c r="L98">
        <v>58.45</v>
      </c>
      <c r="M98">
        <f t="shared" si="8"/>
        <v>-1</v>
      </c>
      <c r="N98" s="3">
        <f t="shared" si="15"/>
        <v>3.9171666666666614</v>
      </c>
      <c r="O98">
        <v>0</v>
      </c>
      <c r="P98">
        <v>0.2</v>
      </c>
      <c r="Q98">
        <f t="shared" si="9"/>
        <v>0.91666666666666663</v>
      </c>
      <c r="R98" t="str">
        <f t="shared" si="10"/>
        <v/>
      </c>
      <c r="S98">
        <f t="shared" si="11"/>
        <v>-1</v>
      </c>
      <c r="T98">
        <f t="shared" si="12"/>
        <v>-1</v>
      </c>
      <c r="U98">
        <f t="shared" si="13"/>
        <v>-1</v>
      </c>
      <c r="V98">
        <f t="shared" si="14"/>
        <v>0</v>
      </c>
    </row>
    <row r="99" spans="1:22" x14ac:dyDescent="0.35">
      <c r="A99">
        <v>1999</v>
      </c>
      <c r="B99">
        <v>1</v>
      </c>
      <c r="C99">
        <v>4</v>
      </c>
      <c r="D99">
        <v>23</v>
      </c>
      <c r="E99">
        <v>30</v>
      </c>
      <c r="F99">
        <v>0</v>
      </c>
      <c r="G99">
        <v>0</v>
      </c>
      <c r="H99">
        <v>0</v>
      </c>
      <c r="I99">
        <v>-1</v>
      </c>
      <c r="J99">
        <v>-9</v>
      </c>
      <c r="K99" s="1" t="s">
        <v>91</v>
      </c>
      <c r="L99">
        <v>63.21</v>
      </c>
      <c r="M99">
        <f t="shared" si="8"/>
        <v>-1</v>
      </c>
      <c r="N99" s="3">
        <f t="shared" si="15"/>
        <v>3.9588333333333279</v>
      </c>
      <c r="O99">
        <v>0</v>
      </c>
      <c r="P99">
        <v>0.2</v>
      </c>
      <c r="Q99">
        <f t="shared" si="9"/>
        <v>0.95833333333333337</v>
      </c>
      <c r="R99" t="str">
        <f t="shared" si="10"/>
        <v/>
      </c>
      <c r="S99">
        <f t="shared" si="11"/>
        <v>-1</v>
      </c>
      <c r="T99">
        <f t="shared" si="12"/>
        <v>-1</v>
      </c>
      <c r="U99">
        <f t="shared" si="13"/>
        <v>-1</v>
      </c>
      <c r="V99">
        <f t="shared" si="14"/>
        <v>0</v>
      </c>
    </row>
    <row r="100" spans="1:22" x14ac:dyDescent="0.35">
      <c r="A100">
        <v>1999</v>
      </c>
      <c r="B100">
        <v>1</v>
      </c>
      <c r="C100">
        <v>5</v>
      </c>
      <c r="D100">
        <v>0</v>
      </c>
      <c r="E100">
        <v>30</v>
      </c>
      <c r="F100">
        <v>0</v>
      </c>
      <c r="G100">
        <v>0</v>
      </c>
      <c r="H100">
        <v>0</v>
      </c>
      <c r="I100">
        <v>-1</v>
      </c>
      <c r="J100">
        <v>-9</v>
      </c>
      <c r="K100">
        <v>4.9000000000000004</v>
      </c>
      <c r="L100">
        <v>59.58</v>
      </c>
      <c r="M100">
        <f t="shared" si="8"/>
        <v>-1</v>
      </c>
      <c r="N100" s="3">
        <f t="shared" si="15"/>
        <v>4.0004999999999944</v>
      </c>
      <c r="O100">
        <v>0</v>
      </c>
      <c r="P100">
        <v>0.2</v>
      </c>
      <c r="Q100">
        <f t="shared" si="9"/>
        <v>0</v>
      </c>
      <c r="R100" t="str">
        <f t="shared" si="10"/>
        <v/>
      </c>
      <c r="S100">
        <f t="shared" si="11"/>
        <v>-1</v>
      </c>
      <c r="T100">
        <f t="shared" si="12"/>
        <v>-1</v>
      </c>
      <c r="U100">
        <f t="shared" si="13"/>
        <v>-1</v>
      </c>
      <c r="V100">
        <f t="shared" si="14"/>
        <v>0</v>
      </c>
    </row>
    <row r="101" spans="1:22" x14ac:dyDescent="0.35">
      <c r="A101">
        <v>1999</v>
      </c>
      <c r="B101">
        <v>1</v>
      </c>
      <c r="C101">
        <v>5</v>
      </c>
      <c r="D101">
        <v>1</v>
      </c>
      <c r="E101">
        <v>30</v>
      </c>
      <c r="F101">
        <v>0</v>
      </c>
      <c r="G101">
        <v>0</v>
      </c>
      <c r="H101">
        <v>0</v>
      </c>
      <c r="I101">
        <v>-1</v>
      </c>
      <c r="J101">
        <v>-9</v>
      </c>
      <c r="K101">
        <v>4.9000000000000004</v>
      </c>
      <c r="L101">
        <v>61.28</v>
      </c>
      <c r="M101">
        <f t="shared" si="8"/>
        <v>-1</v>
      </c>
      <c r="N101" s="3">
        <f t="shared" si="15"/>
        <v>4.0421666666666614</v>
      </c>
      <c r="O101">
        <v>0</v>
      </c>
      <c r="P101">
        <v>0.2</v>
      </c>
      <c r="Q101">
        <f t="shared" si="9"/>
        <v>4.1666666666666664E-2</v>
      </c>
      <c r="R101" t="str">
        <f t="shared" si="10"/>
        <v/>
      </c>
      <c r="S101">
        <f t="shared" si="11"/>
        <v>-1</v>
      </c>
      <c r="T101">
        <f t="shared" si="12"/>
        <v>-1</v>
      </c>
      <c r="U101">
        <f t="shared" si="13"/>
        <v>-1</v>
      </c>
      <c r="V101">
        <f t="shared" si="14"/>
        <v>0</v>
      </c>
    </row>
    <row r="102" spans="1:22" x14ac:dyDescent="0.35">
      <c r="A102">
        <v>1999</v>
      </c>
      <c r="B102">
        <v>1</v>
      </c>
      <c r="C102">
        <v>5</v>
      </c>
      <c r="D102">
        <v>2</v>
      </c>
      <c r="E102">
        <v>30</v>
      </c>
      <c r="F102">
        <v>0</v>
      </c>
      <c r="G102">
        <v>0</v>
      </c>
      <c r="H102">
        <v>0</v>
      </c>
      <c r="I102">
        <v>0</v>
      </c>
      <c r="J102">
        <v>-9</v>
      </c>
      <c r="K102" s="1" t="s">
        <v>91</v>
      </c>
      <c r="L102">
        <v>63.05</v>
      </c>
      <c r="M102">
        <f t="shared" si="8"/>
        <v>0</v>
      </c>
      <c r="N102" s="3">
        <f t="shared" si="15"/>
        <v>4.0838333333333283</v>
      </c>
      <c r="O102">
        <v>0</v>
      </c>
      <c r="P102">
        <v>0.2</v>
      </c>
      <c r="Q102">
        <f t="shared" si="9"/>
        <v>8.3333333333333329E-2</v>
      </c>
      <c r="R102" t="str">
        <f t="shared" si="10"/>
        <v/>
      </c>
      <c r="S102">
        <f t="shared" si="11"/>
        <v>0</v>
      </c>
      <c r="T102">
        <f t="shared" si="12"/>
        <v>0</v>
      </c>
      <c r="U102">
        <f t="shared" si="13"/>
        <v>0</v>
      </c>
      <c r="V102">
        <f t="shared" si="14"/>
        <v>0</v>
      </c>
    </row>
    <row r="103" spans="1:22" x14ac:dyDescent="0.35">
      <c r="A103">
        <v>1999</v>
      </c>
      <c r="B103">
        <v>1</v>
      </c>
      <c r="C103">
        <v>5</v>
      </c>
      <c r="D103">
        <v>3</v>
      </c>
      <c r="E103">
        <v>30</v>
      </c>
      <c r="F103">
        <v>0</v>
      </c>
      <c r="G103">
        <v>0</v>
      </c>
      <c r="H103">
        <v>0</v>
      </c>
      <c r="I103">
        <v>0</v>
      </c>
      <c r="J103">
        <v>-8</v>
      </c>
      <c r="K103" s="1" t="s">
        <v>91</v>
      </c>
      <c r="L103">
        <v>64.150000000000006</v>
      </c>
      <c r="M103">
        <f t="shared" si="8"/>
        <v>0</v>
      </c>
      <c r="N103" s="3">
        <f t="shared" si="15"/>
        <v>4.1254999999999953</v>
      </c>
      <c r="O103">
        <v>0</v>
      </c>
      <c r="P103">
        <v>0.2</v>
      </c>
      <c r="Q103">
        <f t="shared" si="9"/>
        <v>0.125</v>
      </c>
      <c r="R103" t="str">
        <f t="shared" si="10"/>
        <v/>
      </c>
      <c r="S103">
        <f t="shared" si="11"/>
        <v>0</v>
      </c>
      <c r="T103">
        <f t="shared" si="12"/>
        <v>0</v>
      </c>
      <c r="U103">
        <f t="shared" si="13"/>
        <v>0</v>
      </c>
      <c r="V103">
        <f t="shared" si="14"/>
        <v>0</v>
      </c>
    </row>
    <row r="104" spans="1:22" x14ac:dyDescent="0.35">
      <c r="A104">
        <v>1999</v>
      </c>
      <c r="B104">
        <v>1</v>
      </c>
      <c r="C104">
        <v>5</v>
      </c>
      <c r="D104">
        <v>4</v>
      </c>
      <c r="E104">
        <v>30</v>
      </c>
      <c r="F104">
        <v>0</v>
      </c>
      <c r="G104">
        <v>0</v>
      </c>
      <c r="H104">
        <v>0</v>
      </c>
      <c r="I104">
        <v>0</v>
      </c>
      <c r="J104">
        <v>-8</v>
      </c>
      <c r="K104">
        <v>4.9000000000000004</v>
      </c>
      <c r="L104">
        <v>64.23</v>
      </c>
      <c r="M104">
        <f t="shared" si="8"/>
        <v>0</v>
      </c>
      <c r="N104" s="3">
        <f t="shared" si="15"/>
        <v>4.1671666666666622</v>
      </c>
      <c r="O104">
        <v>0</v>
      </c>
      <c r="P104">
        <v>0.2</v>
      </c>
      <c r="Q104">
        <f t="shared" si="9"/>
        <v>0.16666666666666666</v>
      </c>
      <c r="R104" t="str">
        <f t="shared" si="10"/>
        <v/>
      </c>
      <c r="S104">
        <f t="shared" si="11"/>
        <v>0</v>
      </c>
      <c r="T104">
        <f t="shared" si="12"/>
        <v>0</v>
      </c>
      <c r="U104">
        <f t="shared" si="13"/>
        <v>0</v>
      </c>
      <c r="V104">
        <f t="shared" si="14"/>
        <v>0</v>
      </c>
    </row>
    <row r="105" spans="1:22" x14ac:dyDescent="0.35">
      <c r="A105">
        <v>1999</v>
      </c>
      <c r="B105">
        <v>1</v>
      </c>
      <c r="C105">
        <v>5</v>
      </c>
      <c r="D105">
        <v>5</v>
      </c>
      <c r="E105">
        <v>30</v>
      </c>
      <c r="F105">
        <v>0</v>
      </c>
      <c r="G105">
        <v>0</v>
      </c>
      <c r="H105">
        <v>0</v>
      </c>
      <c r="I105">
        <v>-1</v>
      </c>
      <c r="J105">
        <v>-9</v>
      </c>
      <c r="K105">
        <v>4.4000000000000004</v>
      </c>
      <c r="L105">
        <v>66.05</v>
      </c>
      <c r="M105">
        <f t="shared" si="8"/>
        <v>-1</v>
      </c>
      <c r="N105" s="3">
        <f t="shared" si="15"/>
        <v>4.2088333333333292</v>
      </c>
      <c r="O105">
        <v>0</v>
      </c>
      <c r="P105">
        <v>0.2</v>
      </c>
      <c r="Q105">
        <f t="shared" si="9"/>
        <v>0.20833333333333334</v>
      </c>
      <c r="R105" t="str">
        <f t="shared" si="10"/>
        <v/>
      </c>
      <c r="S105">
        <f t="shared" si="11"/>
        <v>-1</v>
      </c>
      <c r="T105">
        <f t="shared" si="12"/>
        <v>-1</v>
      </c>
      <c r="U105">
        <f t="shared" si="13"/>
        <v>-1</v>
      </c>
      <c r="V105">
        <f t="shared" si="14"/>
        <v>0</v>
      </c>
    </row>
    <row r="106" spans="1:22" x14ac:dyDescent="0.35">
      <c r="A106">
        <v>1999</v>
      </c>
      <c r="B106">
        <v>1</v>
      </c>
      <c r="C106">
        <v>5</v>
      </c>
      <c r="D106">
        <v>6</v>
      </c>
      <c r="E106">
        <v>30</v>
      </c>
      <c r="F106">
        <v>0</v>
      </c>
      <c r="G106">
        <v>0</v>
      </c>
      <c r="H106">
        <v>0</v>
      </c>
      <c r="I106">
        <v>-2</v>
      </c>
      <c r="J106">
        <v>-9</v>
      </c>
      <c r="K106">
        <v>4</v>
      </c>
      <c r="L106" s="1" t="s">
        <v>109</v>
      </c>
      <c r="M106">
        <f t="shared" si="8"/>
        <v>-2</v>
      </c>
      <c r="N106" s="3">
        <f t="shared" si="15"/>
        <v>4.2504999999999962</v>
      </c>
      <c r="O106">
        <v>0</v>
      </c>
      <c r="P106">
        <v>0.2</v>
      </c>
      <c r="Q106">
        <f t="shared" si="9"/>
        <v>0.25</v>
      </c>
      <c r="R106" t="str">
        <f t="shared" si="10"/>
        <v/>
      </c>
      <c r="S106">
        <f t="shared" si="11"/>
        <v>-2</v>
      </c>
      <c r="T106">
        <f t="shared" si="12"/>
        <v>-2</v>
      </c>
      <c r="U106">
        <f t="shared" si="13"/>
        <v>-2</v>
      </c>
      <c r="V106">
        <f t="shared" si="14"/>
        <v>0</v>
      </c>
    </row>
    <row r="107" spans="1:22" x14ac:dyDescent="0.35">
      <c r="A107">
        <v>1999</v>
      </c>
      <c r="B107">
        <v>1</v>
      </c>
      <c r="C107">
        <v>5</v>
      </c>
      <c r="D107">
        <v>7</v>
      </c>
      <c r="E107">
        <v>30</v>
      </c>
      <c r="F107">
        <v>0</v>
      </c>
      <c r="G107">
        <v>0</v>
      </c>
      <c r="H107">
        <v>0</v>
      </c>
      <c r="I107">
        <v>-1</v>
      </c>
      <c r="J107">
        <v>-9</v>
      </c>
      <c r="K107" s="1" t="s">
        <v>104</v>
      </c>
      <c r="L107">
        <v>60.01</v>
      </c>
      <c r="M107">
        <f t="shared" si="8"/>
        <v>-1</v>
      </c>
      <c r="N107" s="3">
        <f t="shared" si="15"/>
        <v>4.2921666666666631</v>
      </c>
      <c r="O107">
        <v>0</v>
      </c>
      <c r="P107">
        <v>0.2</v>
      </c>
      <c r="Q107">
        <f t="shared" si="9"/>
        <v>0.29166666666666669</v>
      </c>
      <c r="R107" t="str">
        <f t="shared" si="10"/>
        <v/>
      </c>
      <c r="S107">
        <f t="shared" si="11"/>
        <v>-1</v>
      </c>
      <c r="T107">
        <f t="shared" si="12"/>
        <v>-1</v>
      </c>
      <c r="U107">
        <f t="shared" si="13"/>
        <v>-1</v>
      </c>
      <c r="V107">
        <f t="shared" si="14"/>
        <v>70.432004661769781</v>
      </c>
    </row>
    <row r="108" spans="1:22" x14ac:dyDescent="0.35">
      <c r="A108">
        <v>1999</v>
      </c>
      <c r="B108">
        <v>1</v>
      </c>
      <c r="C108">
        <v>5</v>
      </c>
      <c r="D108">
        <v>8</v>
      </c>
      <c r="E108">
        <v>30</v>
      </c>
      <c r="F108">
        <v>458</v>
      </c>
      <c r="G108">
        <v>48</v>
      </c>
      <c r="H108">
        <v>126</v>
      </c>
      <c r="I108">
        <v>0</v>
      </c>
      <c r="J108">
        <v>-8</v>
      </c>
      <c r="K108">
        <v>4.5</v>
      </c>
      <c r="L108">
        <v>56.36</v>
      </c>
      <c r="M108">
        <f t="shared" si="8"/>
        <v>10.744544297371831</v>
      </c>
      <c r="N108" s="3">
        <f t="shared" si="15"/>
        <v>4.3338333333333301</v>
      </c>
      <c r="O108" s="1" t="s">
        <v>420</v>
      </c>
      <c r="P108">
        <v>0.2</v>
      </c>
      <c r="Q108">
        <f t="shared" si="9"/>
        <v>0.33333333333333331</v>
      </c>
      <c r="R108" t="str">
        <f t="shared" si="10"/>
        <v/>
      </c>
      <c r="S108">
        <f t="shared" si="11"/>
        <v>12.53846562847245</v>
      </c>
      <c r="T108">
        <f t="shared" si="12"/>
        <v>6.7117017646477661</v>
      </c>
      <c r="U108">
        <f t="shared" si="13"/>
        <v>10.744544297371831</v>
      </c>
      <c r="V108">
        <f t="shared" si="14"/>
        <v>173.36012455169015</v>
      </c>
    </row>
    <row r="109" spans="1:22" x14ac:dyDescent="0.35">
      <c r="A109">
        <v>1999</v>
      </c>
      <c r="B109">
        <v>1</v>
      </c>
      <c r="C109">
        <v>5</v>
      </c>
      <c r="D109">
        <v>9</v>
      </c>
      <c r="E109">
        <v>30</v>
      </c>
      <c r="F109">
        <v>97</v>
      </c>
      <c r="G109">
        <v>130</v>
      </c>
      <c r="H109">
        <v>160</v>
      </c>
      <c r="I109">
        <v>1</v>
      </c>
      <c r="J109">
        <v>-7</v>
      </c>
      <c r="K109">
        <v>5</v>
      </c>
      <c r="L109" s="1" t="s">
        <v>110</v>
      </c>
      <c r="M109">
        <f t="shared" si="8"/>
        <v>7.6297258683829092</v>
      </c>
      <c r="N109" s="3">
        <f t="shared" si="15"/>
        <v>4.3754999999999971</v>
      </c>
      <c r="O109" s="1" t="s">
        <v>421</v>
      </c>
      <c r="P109">
        <v>0.2</v>
      </c>
      <c r="Q109">
        <f t="shared" si="9"/>
        <v>0.375</v>
      </c>
      <c r="R109">
        <f t="shared" si="10"/>
        <v>0.30655243034188351</v>
      </c>
      <c r="S109">
        <f t="shared" si="11"/>
        <v>8.7384836248044522</v>
      </c>
      <c r="T109">
        <f t="shared" si="12"/>
        <v>5.1216218854113</v>
      </c>
      <c r="U109">
        <f t="shared" si="13"/>
        <v>7.6297258683829092</v>
      </c>
      <c r="V109">
        <f t="shared" si="14"/>
        <v>173.55804189137942</v>
      </c>
    </row>
    <row r="110" spans="1:22" x14ac:dyDescent="0.35">
      <c r="A110">
        <v>1999</v>
      </c>
      <c r="B110">
        <v>1</v>
      </c>
      <c r="C110">
        <v>5</v>
      </c>
      <c r="D110">
        <v>10</v>
      </c>
      <c r="E110">
        <v>30</v>
      </c>
      <c r="F110">
        <v>209</v>
      </c>
      <c r="G110">
        <v>180</v>
      </c>
      <c r="H110">
        <v>265</v>
      </c>
      <c r="I110">
        <v>3</v>
      </c>
      <c r="J110">
        <v>-6</v>
      </c>
      <c r="K110">
        <v>5.4</v>
      </c>
      <c r="L110">
        <v>61.67</v>
      </c>
      <c r="M110">
        <f t="shared" si="8"/>
        <v>14.654732319405646</v>
      </c>
      <c r="N110" s="3">
        <f t="shared" si="15"/>
        <v>4.417166666666664</v>
      </c>
      <c r="O110" s="1" t="s">
        <v>422</v>
      </c>
      <c r="P110">
        <v>0.2</v>
      </c>
      <c r="Q110">
        <f t="shared" si="9"/>
        <v>0.41666666666666669</v>
      </c>
      <c r="R110">
        <f t="shared" si="10"/>
        <v>0.30552738777562305</v>
      </c>
      <c r="S110">
        <f t="shared" si="11"/>
        <v>16.606043652060375</v>
      </c>
      <c r="T110">
        <f t="shared" si="12"/>
        <v>10.219345075343066</v>
      </c>
      <c r="U110">
        <f t="shared" si="13"/>
        <v>14.654732319405646</v>
      </c>
      <c r="V110">
        <f t="shared" si="14"/>
        <v>207.02468445074146</v>
      </c>
    </row>
    <row r="111" spans="1:22" x14ac:dyDescent="0.35">
      <c r="A111">
        <v>1999</v>
      </c>
      <c r="B111">
        <v>1</v>
      </c>
      <c r="C111">
        <v>5</v>
      </c>
      <c r="D111">
        <v>11</v>
      </c>
      <c r="E111">
        <v>30</v>
      </c>
      <c r="F111">
        <v>83</v>
      </c>
      <c r="G111">
        <v>206</v>
      </c>
      <c r="H111">
        <v>244</v>
      </c>
      <c r="I111">
        <v>4</v>
      </c>
      <c r="J111">
        <v>-5</v>
      </c>
      <c r="K111" s="1" t="s">
        <v>108</v>
      </c>
      <c r="L111">
        <v>59.94</v>
      </c>
      <c r="M111">
        <f t="shared" si="8"/>
        <v>12.723199297761981</v>
      </c>
      <c r="N111" s="3">
        <f t="shared" si="15"/>
        <v>4.458833333333331</v>
      </c>
      <c r="O111" s="1" t="s">
        <v>423</v>
      </c>
      <c r="P111">
        <v>0.2</v>
      </c>
      <c r="Q111">
        <f t="shared" si="9"/>
        <v>0.45833333333333331</v>
      </c>
      <c r="R111">
        <f t="shared" si="10"/>
        <v>0.30453085144742309</v>
      </c>
      <c r="S111">
        <f t="shared" si="11"/>
        <v>14.185019845983975</v>
      </c>
      <c r="T111">
        <f t="shared" si="12"/>
        <v>9.3847819020317669</v>
      </c>
      <c r="U111">
        <f t="shared" si="13"/>
        <v>12.723199297761981</v>
      </c>
      <c r="V111">
        <f t="shared" si="14"/>
        <v>200.20066906289151</v>
      </c>
    </row>
    <row r="112" spans="1:22" x14ac:dyDescent="0.35">
      <c r="A112">
        <v>1999</v>
      </c>
      <c r="B112">
        <v>1</v>
      </c>
      <c r="C112">
        <v>5</v>
      </c>
      <c r="D112">
        <v>12</v>
      </c>
      <c r="E112">
        <v>30</v>
      </c>
      <c r="F112">
        <v>149</v>
      </c>
      <c r="G112">
        <v>216</v>
      </c>
      <c r="H112">
        <v>285</v>
      </c>
      <c r="I112">
        <v>4</v>
      </c>
      <c r="J112">
        <v>-5</v>
      </c>
      <c r="K112">
        <v>6</v>
      </c>
      <c r="L112">
        <v>56.91</v>
      </c>
      <c r="M112">
        <f t="shared" si="8"/>
        <v>14.896107989169206</v>
      </c>
      <c r="N112" s="3">
        <f t="shared" si="15"/>
        <v>4.5004999999999979</v>
      </c>
      <c r="O112" s="1" t="s">
        <v>424</v>
      </c>
      <c r="P112">
        <v>0.2</v>
      </c>
      <c r="Q112">
        <f t="shared" si="9"/>
        <v>0.5</v>
      </c>
      <c r="R112">
        <f t="shared" si="10"/>
        <v>0.30404281987627069</v>
      </c>
      <c r="S112">
        <f t="shared" si="11"/>
        <v>16.722745853009812</v>
      </c>
      <c r="T112">
        <f t="shared" si="12"/>
        <v>10.714914901488079</v>
      </c>
      <c r="U112">
        <f t="shared" si="13"/>
        <v>14.896107989169206</v>
      </c>
      <c r="V112">
        <f t="shared" si="14"/>
        <v>477.2666906601674</v>
      </c>
    </row>
    <row r="113" spans="1:22" x14ac:dyDescent="0.35">
      <c r="A113">
        <v>1999</v>
      </c>
      <c r="B113">
        <v>1</v>
      </c>
      <c r="C113">
        <v>5</v>
      </c>
      <c r="D113">
        <v>13</v>
      </c>
      <c r="E113">
        <v>30</v>
      </c>
      <c r="F113">
        <v>686</v>
      </c>
      <c r="G113">
        <v>99</v>
      </c>
      <c r="H113">
        <v>385</v>
      </c>
      <c r="I113">
        <v>5</v>
      </c>
      <c r="J113">
        <v>-5</v>
      </c>
      <c r="K113" s="1" t="s">
        <v>111</v>
      </c>
      <c r="L113">
        <v>58.42</v>
      </c>
      <c r="M113">
        <f t="shared" si="8"/>
        <v>28.081097455239092</v>
      </c>
      <c r="N113" s="3">
        <f t="shared" si="15"/>
        <v>4.5421666666666649</v>
      </c>
      <c r="O113">
        <v>690.24359108184501</v>
      </c>
      <c r="P113">
        <v>0.2</v>
      </c>
      <c r="Q113">
        <f t="shared" si="9"/>
        <v>0.54166666666666663</v>
      </c>
      <c r="R113">
        <f t="shared" si="10"/>
        <v>0.30502564770369267</v>
      </c>
      <c r="S113">
        <f t="shared" si="11"/>
        <v>31.94733931712932</v>
      </c>
      <c r="T113">
        <f t="shared" si="12"/>
        <v>19.272202354069861</v>
      </c>
      <c r="U113">
        <f t="shared" si="13"/>
        <v>28.081097455239092</v>
      </c>
      <c r="V113">
        <f t="shared" si="14"/>
        <v>772.05890081118991</v>
      </c>
    </row>
    <row r="114" spans="1:22" x14ac:dyDescent="0.35">
      <c r="A114">
        <v>1999</v>
      </c>
      <c r="B114">
        <v>1</v>
      </c>
      <c r="C114">
        <v>5</v>
      </c>
      <c r="D114">
        <v>14</v>
      </c>
      <c r="E114">
        <v>30</v>
      </c>
      <c r="F114">
        <v>880</v>
      </c>
      <c r="G114">
        <v>56</v>
      </c>
      <c r="H114">
        <v>347</v>
      </c>
      <c r="I114">
        <v>4</v>
      </c>
      <c r="J114">
        <v>-4</v>
      </c>
      <c r="K114">
        <v>4.5</v>
      </c>
      <c r="L114">
        <v>62</v>
      </c>
      <c r="M114">
        <f t="shared" si="8"/>
        <v>30.134211651694496</v>
      </c>
      <c r="N114" s="3">
        <f t="shared" si="15"/>
        <v>4.5838333333333319</v>
      </c>
      <c r="O114" s="1" t="s">
        <v>425</v>
      </c>
      <c r="P114">
        <v>0.2</v>
      </c>
      <c r="Q114">
        <f t="shared" si="9"/>
        <v>0.58333333333333337</v>
      </c>
      <c r="R114">
        <f t="shared" si="10"/>
        <v>0.30787609949978129</v>
      </c>
      <c r="S114">
        <f t="shared" si="11"/>
        <v>34.497609340411813</v>
      </c>
      <c r="T114">
        <f t="shared" si="12"/>
        <v>20.325032463523009</v>
      </c>
      <c r="U114">
        <f t="shared" si="13"/>
        <v>30.134211651694496</v>
      </c>
      <c r="V114">
        <f t="shared" si="14"/>
        <v>613.4887298442743</v>
      </c>
    </row>
    <row r="115" spans="1:22" x14ac:dyDescent="0.35">
      <c r="A115">
        <v>1999</v>
      </c>
      <c r="B115">
        <v>1</v>
      </c>
      <c r="C115">
        <v>5</v>
      </c>
      <c r="D115">
        <v>15</v>
      </c>
      <c r="E115">
        <v>30</v>
      </c>
      <c r="F115">
        <v>527</v>
      </c>
      <c r="G115">
        <v>52</v>
      </c>
      <c r="H115">
        <v>158</v>
      </c>
      <c r="I115">
        <v>2</v>
      </c>
      <c r="J115">
        <v>-4</v>
      </c>
      <c r="K115" s="1" t="s">
        <v>112</v>
      </c>
      <c r="L115">
        <v>73.540000000000006</v>
      </c>
      <c r="M115">
        <f t="shared" si="8"/>
        <v>16.295326649839225</v>
      </c>
      <c r="N115" s="3">
        <f t="shared" si="15"/>
        <v>4.6254999999999988</v>
      </c>
      <c r="O115" s="1" t="s">
        <v>426</v>
      </c>
      <c r="P115">
        <v>0.2</v>
      </c>
      <c r="Q115">
        <f t="shared" si="9"/>
        <v>0.625</v>
      </c>
      <c r="R115">
        <f t="shared" si="10"/>
        <v>0.31126260965370567</v>
      </c>
      <c r="S115">
        <f t="shared" si="11"/>
        <v>18.669653887822793</v>
      </c>
      <c r="T115">
        <f t="shared" si="12"/>
        <v>11.04160231868277</v>
      </c>
      <c r="U115">
        <f t="shared" si="13"/>
        <v>16.295326649839225</v>
      </c>
      <c r="V115">
        <f t="shared" si="14"/>
        <v>197.48775915031968</v>
      </c>
    </row>
    <row r="116" spans="1:22" x14ac:dyDescent="0.35">
      <c r="A116">
        <v>1999</v>
      </c>
      <c r="B116">
        <v>1</v>
      </c>
      <c r="C116">
        <v>5</v>
      </c>
      <c r="D116">
        <v>16</v>
      </c>
      <c r="E116">
        <v>30</v>
      </c>
      <c r="F116">
        <v>0</v>
      </c>
      <c r="G116">
        <v>33</v>
      </c>
      <c r="H116">
        <v>33</v>
      </c>
      <c r="I116">
        <v>0</v>
      </c>
      <c r="J116">
        <v>-5</v>
      </c>
      <c r="K116">
        <v>3</v>
      </c>
      <c r="L116">
        <v>71.91</v>
      </c>
      <c r="M116">
        <f t="shared" si="8"/>
        <v>1.2342218248448844</v>
      </c>
      <c r="N116" s="3">
        <f t="shared" si="15"/>
        <v>4.6671666666666658</v>
      </c>
      <c r="O116" s="1" t="s">
        <v>427</v>
      </c>
      <c r="P116">
        <v>0.2</v>
      </c>
      <c r="Q116">
        <f t="shared" si="9"/>
        <v>0.66666666666666663</v>
      </c>
      <c r="R116" t="str">
        <f t="shared" si="10"/>
        <v/>
      </c>
      <c r="S116">
        <f t="shared" si="11"/>
        <v>1.4388950541076018</v>
      </c>
      <c r="T116">
        <f t="shared" si="12"/>
        <v>0.78322613407660402</v>
      </c>
      <c r="U116">
        <f t="shared" si="13"/>
        <v>1.2342218248448844</v>
      </c>
      <c r="V116">
        <f t="shared" si="14"/>
        <v>6.9693994279224825</v>
      </c>
    </row>
    <row r="117" spans="1:22" x14ac:dyDescent="0.35">
      <c r="A117">
        <v>1999</v>
      </c>
      <c r="B117">
        <v>1</v>
      </c>
      <c r="C117">
        <v>5</v>
      </c>
      <c r="D117">
        <v>17</v>
      </c>
      <c r="E117">
        <v>30</v>
      </c>
      <c r="F117">
        <v>0</v>
      </c>
      <c r="G117">
        <v>0</v>
      </c>
      <c r="H117">
        <v>0</v>
      </c>
      <c r="I117">
        <v>0</v>
      </c>
      <c r="J117">
        <v>-6</v>
      </c>
      <c r="K117">
        <v>3.1</v>
      </c>
      <c r="L117">
        <v>71.63</v>
      </c>
      <c r="M117">
        <f t="shared" si="8"/>
        <v>0</v>
      </c>
      <c r="N117" s="3">
        <f t="shared" si="15"/>
        <v>4.7088333333333328</v>
      </c>
      <c r="O117">
        <v>0</v>
      </c>
      <c r="P117">
        <v>0.2</v>
      </c>
      <c r="Q117">
        <f t="shared" si="9"/>
        <v>0.70833333333333337</v>
      </c>
      <c r="R117" t="str">
        <f t="shared" si="10"/>
        <v/>
      </c>
      <c r="S117">
        <f t="shared" si="11"/>
        <v>0</v>
      </c>
      <c r="T117">
        <f t="shared" si="12"/>
        <v>0</v>
      </c>
      <c r="U117">
        <f t="shared" si="13"/>
        <v>0</v>
      </c>
      <c r="V117">
        <f t="shared" si="14"/>
        <v>0</v>
      </c>
    </row>
    <row r="118" spans="1:22" x14ac:dyDescent="0.35">
      <c r="A118">
        <v>1999</v>
      </c>
      <c r="B118">
        <v>1</v>
      </c>
      <c r="C118">
        <v>5</v>
      </c>
      <c r="D118">
        <v>18</v>
      </c>
      <c r="E118">
        <v>30</v>
      </c>
      <c r="F118">
        <v>0</v>
      </c>
      <c r="G118">
        <v>0</v>
      </c>
      <c r="H118">
        <v>0</v>
      </c>
      <c r="I118">
        <v>0</v>
      </c>
      <c r="J118">
        <v>-6</v>
      </c>
      <c r="K118">
        <v>3.2</v>
      </c>
      <c r="L118">
        <v>69.92</v>
      </c>
      <c r="M118">
        <f t="shared" si="8"/>
        <v>0</v>
      </c>
      <c r="N118" s="3">
        <f t="shared" si="15"/>
        <v>4.7504999999999997</v>
      </c>
      <c r="O118">
        <v>0</v>
      </c>
      <c r="P118">
        <v>0.2</v>
      </c>
      <c r="Q118">
        <f t="shared" si="9"/>
        <v>0.75</v>
      </c>
      <c r="R118" t="str">
        <f t="shared" si="10"/>
        <v/>
      </c>
      <c r="S118">
        <f t="shared" si="11"/>
        <v>0</v>
      </c>
      <c r="T118">
        <f t="shared" si="12"/>
        <v>0</v>
      </c>
      <c r="U118">
        <f t="shared" si="13"/>
        <v>0</v>
      </c>
      <c r="V118">
        <f t="shared" si="14"/>
        <v>0</v>
      </c>
    </row>
    <row r="119" spans="1:22" x14ac:dyDescent="0.35">
      <c r="A119">
        <v>1999</v>
      </c>
      <c r="B119">
        <v>1</v>
      </c>
      <c r="C119">
        <v>5</v>
      </c>
      <c r="D119">
        <v>19</v>
      </c>
      <c r="E119">
        <v>30</v>
      </c>
      <c r="F119">
        <v>0</v>
      </c>
      <c r="G119">
        <v>0</v>
      </c>
      <c r="H119">
        <v>0</v>
      </c>
      <c r="I119">
        <v>0</v>
      </c>
      <c r="J119">
        <v>-6</v>
      </c>
      <c r="K119">
        <v>3.1</v>
      </c>
      <c r="L119">
        <v>69.77</v>
      </c>
      <c r="M119">
        <f t="shared" si="8"/>
        <v>0</v>
      </c>
      <c r="N119" s="3">
        <f t="shared" si="15"/>
        <v>4.7921666666666667</v>
      </c>
      <c r="O119">
        <v>0</v>
      </c>
      <c r="P119">
        <v>0.2</v>
      </c>
      <c r="Q119">
        <f t="shared" si="9"/>
        <v>0.79166666666666663</v>
      </c>
      <c r="R119" t="str">
        <f t="shared" si="10"/>
        <v/>
      </c>
      <c r="S119">
        <f t="shared" si="11"/>
        <v>0</v>
      </c>
      <c r="T119">
        <f t="shared" si="12"/>
        <v>0</v>
      </c>
      <c r="U119">
        <f t="shared" si="13"/>
        <v>0</v>
      </c>
      <c r="V119">
        <f t="shared" si="14"/>
        <v>0</v>
      </c>
    </row>
    <row r="120" spans="1:22" x14ac:dyDescent="0.35">
      <c r="A120">
        <v>1999</v>
      </c>
      <c r="B120">
        <v>1</v>
      </c>
      <c r="C120">
        <v>5</v>
      </c>
      <c r="D120">
        <v>20</v>
      </c>
      <c r="E120">
        <v>30</v>
      </c>
      <c r="F120">
        <v>0</v>
      </c>
      <c r="G120">
        <v>0</v>
      </c>
      <c r="H120">
        <v>0</v>
      </c>
      <c r="I120">
        <v>0</v>
      </c>
      <c r="J120">
        <v>-6</v>
      </c>
      <c r="K120">
        <v>3</v>
      </c>
      <c r="L120" s="1" t="s">
        <v>113</v>
      </c>
      <c r="M120">
        <f t="shared" si="8"/>
        <v>0</v>
      </c>
      <c r="N120" s="3">
        <f t="shared" si="15"/>
        <v>4.8338333333333336</v>
      </c>
      <c r="O120">
        <v>0</v>
      </c>
      <c r="P120">
        <v>0.2</v>
      </c>
      <c r="Q120">
        <f t="shared" si="9"/>
        <v>0.83333333333333337</v>
      </c>
      <c r="R120" t="str">
        <f t="shared" si="10"/>
        <v/>
      </c>
      <c r="S120">
        <f t="shared" si="11"/>
        <v>0</v>
      </c>
      <c r="T120">
        <f t="shared" si="12"/>
        <v>0</v>
      </c>
      <c r="U120">
        <f t="shared" si="13"/>
        <v>0</v>
      </c>
      <c r="V120">
        <f t="shared" si="14"/>
        <v>0</v>
      </c>
    </row>
    <row r="121" spans="1:22" x14ac:dyDescent="0.35">
      <c r="A121">
        <v>1999</v>
      </c>
      <c r="B121">
        <v>1</v>
      </c>
      <c r="C121">
        <v>5</v>
      </c>
      <c r="D121">
        <v>21</v>
      </c>
      <c r="E121">
        <v>30</v>
      </c>
      <c r="F121">
        <v>0</v>
      </c>
      <c r="G121">
        <v>0</v>
      </c>
      <c r="H121">
        <v>0</v>
      </c>
      <c r="I121">
        <v>0</v>
      </c>
      <c r="J121">
        <v>-6</v>
      </c>
      <c r="K121" s="1" t="s">
        <v>114</v>
      </c>
      <c r="L121">
        <v>70.81</v>
      </c>
      <c r="M121">
        <f t="shared" si="8"/>
        <v>0</v>
      </c>
      <c r="N121" s="3">
        <f t="shared" si="15"/>
        <v>4.8755000000000006</v>
      </c>
      <c r="O121">
        <v>0</v>
      </c>
      <c r="P121">
        <v>0.2</v>
      </c>
      <c r="Q121">
        <f t="shared" si="9"/>
        <v>0.875</v>
      </c>
      <c r="R121" t="str">
        <f t="shared" si="10"/>
        <v/>
      </c>
      <c r="S121">
        <f t="shared" si="11"/>
        <v>0</v>
      </c>
      <c r="T121">
        <f t="shared" si="12"/>
        <v>0</v>
      </c>
      <c r="U121">
        <f t="shared" si="13"/>
        <v>0</v>
      </c>
      <c r="V121">
        <f t="shared" si="14"/>
        <v>0</v>
      </c>
    </row>
    <row r="122" spans="1:22" x14ac:dyDescent="0.35">
      <c r="A122">
        <v>1999</v>
      </c>
      <c r="B122">
        <v>1</v>
      </c>
      <c r="C122">
        <v>5</v>
      </c>
      <c r="D122">
        <v>22</v>
      </c>
      <c r="E122">
        <v>30</v>
      </c>
      <c r="F122">
        <v>0</v>
      </c>
      <c r="G122">
        <v>0</v>
      </c>
      <c r="H122">
        <v>0</v>
      </c>
      <c r="I122">
        <v>0</v>
      </c>
      <c r="J122">
        <v>-6</v>
      </c>
      <c r="K122" s="1" t="s">
        <v>105</v>
      </c>
      <c r="L122">
        <v>69.989999999999995</v>
      </c>
      <c r="M122">
        <f t="shared" si="8"/>
        <v>0</v>
      </c>
      <c r="N122" s="3">
        <f t="shared" si="15"/>
        <v>4.9171666666666676</v>
      </c>
      <c r="O122">
        <v>0</v>
      </c>
      <c r="P122">
        <v>0.2</v>
      </c>
      <c r="Q122">
        <f t="shared" si="9"/>
        <v>0.91666666666666663</v>
      </c>
      <c r="R122" t="str">
        <f t="shared" si="10"/>
        <v/>
      </c>
      <c r="S122">
        <f t="shared" si="11"/>
        <v>0</v>
      </c>
      <c r="T122">
        <f t="shared" si="12"/>
        <v>0</v>
      </c>
      <c r="U122">
        <f t="shared" si="13"/>
        <v>0</v>
      </c>
      <c r="V122">
        <f t="shared" si="14"/>
        <v>0</v>
      </c>
    </row>
    <row r="123" spans="1:22" x14ac:dyDescent="0.35">
      <c r="A123">
        <v>1999</v>
      </c>
      <c r="B123">
        <v>1</v>
      </c>
      <c r="C123">
        <v>5</v>
      </c>
      <c r="D123">
        <v>23</v>
      </c>
      <c r="E123">
        <v>30</v>
      </c>
      <c r="F123">
        <v>0</v>
      </c>
      <c r="G123">
        <v>0</v>
      </c>
      <c r="H123">
        <v>0</v>
      </c>
      <c r="I123">
        <v>0</v>
      </c>
      <c r="J123">
        <v>-7</v>
      </c>
      <c r="K123">
        <v>2.7</v>
      </c>
      <c r="L123">
        <v>68.53</v>
      </c>
      <c r="M123">
        <f t="shared" si="8"/>
        <v>0</v>
      </c>
      <c r="N123" s="3">
        <f t="shared" si="15"/>
        <v>4.9588333333333345</v>
      </c>
      <c r="O123">
        <v>0</v>
      </c>
      <c r="P123">
        <v>0.2</v>
      </c>
      <c r="Q123">
        <f t="shared" si="9"/>
        <v>0.95833333333333337</v>
      </c>
      <c r="R123" t="str">
        <f t="shared" si="10"/>
        <v/>
      </c>
      <c r="S123">
        <f t="shared" si="11"/>
        <v>0</v>
      </c>
      <c r="T123">
        <f t="shared" si="12"/>
        <v>0</v>
      </c>
      <c r="U123">
        <f t="shared" si="13"/>
        <v>0</v>
      </c>
      <c r="V123">
        <f t="shared" si="14"/>
        <v>0</v>
      </c>
    </row>
    <row r="124" spans="1:22" x14ac:dyDescent="0.35">
      <c r="A124">
        <v>1999</v>
      </c>
      <c r="B124">
        <v>1</v>
      </c>
      <c r="C124">
        <v>6</v>
      </c>
      <c r="D124">
        <v>0</v>
      </c>
      <c r="E124">
        <v>30</v>
      </c>
      <c r="F124">
        <v>0</v>
      </c>
      <c r="G124">
        <v>0</v>
      </c>
      <c r="H124">
        <v>0</v>
      </c>
      <c r="I124">
        <v>0</v>
      </c>
      <c r="J124">
        <v>-7</v>
      </c>
      <c r="K124">
        <v>2.7</v>
      </c>
      <c r="L124" s="1" t="s">
        <v>115</v>
      </c>
      <c r="M124">
        <f t="shared" si="8"/>
        <v>0</v>
      </c>
      <c r="N124" s="3">
        <f t="shared" si="15"/>
        <v>5.0005000000000015</v>
      </c>
      <c r="O124">
        <v>0</v>
      </c>
      <c r="P124">
        <v>0.2</v>
      </c>
      <c r="Q124">
        <f t="shared" si="9"/>
        <v>0</v>
      </c>
      <c r="R124" t="str">
        <f t="shared" si="10"/>
        <v/>
      </c>
      <c r="S124">
        <f t="shared" si="11"/>
        <v>0</v>
      </c>
      <c r="T124">
        <f t="shared" si="12"/>
        <v>0</v>
      </c>
      <c r="U124">
        <f t="shared" si="13"/>
        <v>0</v>
      </c>
      <c r="V124">
        <f t="shared" si="14"/>
        <v>0</v>
      </c>
    </row>
    <row r="125" spans="1:22" x14ac:dyDescent="0.35">
      <c r="A125">
        <v>1999</v>
      </c>
      <c r="B125">
        <v>1</v>
      </c>
      <c r="C125">
        <v>6</v>
      </c>
      <c r="D125">
        <v>1</v>
      </c>
      <c r="E125">
        <v>30</v>
      </c>
      <c r="F125">
        <v>0</v>
      </c>
      <c r="G125">
        <v>0</v>
      </c>
      <c r="H125">
        <v>0</v>
      </c>
      <c r="I125">
        <v>0</v>
      </c>
      <c r="J125">
        <v>-7</v>
      </c>
      <c r="K125" s="1" t="s">
        <v>105</v>
      </c>
      <c r="L125">
        <v>68.94</v>
      </c>
      <c r="M125">
        <f t="shared" si="8"/>
        <v>0</v>
      </c>
      <c r="N125" s="3">
        <f t="shared" si="15"/>
        <v>5.0421666666666685</v>
      </c>
      <c r="O125">
        <v>0</v>
      </c>
      <c r="P125">
        <v>0.2</v>
      </c>
      <c r="Q125">
        <f t="shared" si="9"/>
        <v>4.1666666666666664E-2</v>
      </c>
      <c r="R125" t="str">
        <f t="shared" si="10"/>
        <v/>
      </c>
      <c r="S125">
        <f t="shared" si="11"/>
        <v>0</v>
      </c>
      <c r="T125">
        <f t="shared" si="12"/>
        <v>0</v>
      </c>
      <c r="U125">
        <f t="shared" si="13"/>
        <v>0</v>
      </c>
      <c r="V125">
        <f t="shared" si="14"/>
        <v>0</v>
      </c>
    </row>
    <row r="126" spans="1:22" x14ac:dyDescent="0.35">
      <c r="A126">
        <v>1999</v>
      </c>
      <c r="B126">
        <v>1</v>
      </c>
      <c r="C126">
        <v>6</v>
      </c>
      <c r="D126">
        <v>2</v>
      </c>
      <c r="E126">
        <v>30</v>
      </c>
      <c r="F126">
        <v>0</v>
      </c>
      <c r="G126">
        <v>0</v>
      </c>
      <c r="H126">
        <v>0</v>
      </c>
      <c r="I126">
        <v>0</v>
      </c>
      <c r="J126">
        <v>-8</v>
      </c>
      <c r="K126" s="1" t="s">
        <v>105</v>
      </c>
      <c r="L126">
        <v>62.56</v>
      </c>
      <c r="M126">
        <f t="shared" si="8"/>
        <v>0</v>
      </c>
      <c r="N126" s="3">
        <f t="shared" si="15"/>
        <v>5.0838333333333354</v>
      </c>
      <c r="O126">
        <v>0</v>
      </c>
      <c r="P126">
        <v>0.2</v>
      </c>
      <c r="Q126">
        <f t="shared" si="9"/>
        <v>8.3333333333333329E-2</v>
      </c>
      <c r="R126" t="str">
        <f t="shared" si="10"/>
        <v/>
      </c>
      <c r="S126">
        <f t="shared" si="11"/>
        <v>0</v>
      </c>
      <c r="T126">
        <f t="shared" si="12"/>
        <v>0</v>
      </c>
      <c r="U126">
        <f t="shared" si="13"/>
        <v>0</v>
      </c>
      <c r="V126">
        <f t="shared" si="14"/>
        <v>0</v>
      </c>
    </row>
    <row r="127" spans="1:22" x14ac:dyDescent="0.35">
      <c r="A127">
        <v>1999</v>
      </c>
      <c r="B127">
        <v>1</v>
      </c>
      <c r="C127">
        <v>6</v>
      </c>
      <c r="D127">
        <v>3</v>
      </c>
      <c r="E127">
        <v>30</v>
      </c>
      <c r="F127">
        <v>0</v>
      </c>
      <c r="G127">
        <v>0</v>
      </c>
      <c r="H127">
        <v>0</v>
      </c>
      <c r="I127">
        <v>0</v>
      </c>
      <c r="J127">
        <v>-8</v>
      </c>
      <c r="K127" s="1" t="s">
        <v>105</v>
      </c>
      <c r="L127">
        <v>61.84</v>
      </c>
      <c r="M127">
        <f t="shared" si="8"/>
        <v>0</v>
      </c>
      <c r="N127" s="3">
        <f t="shared" si="15"/>
        <v>5.1255000000000024</v>
      </c>
      <c r="O127">
        <v>0</v>
      </c>
      <c r="P127">
        <v>0.2</v>
      </c>
      <c r="Q127">
        <f t="shared" si="9"/>
        <v>0.125</v>
      </c>
      <c r="R127" t="str">
        <f t="shared" si="10"/>
        <v/>
      </c>
      <c r="S127">
        <f t="shared" si="11"/>
        <v>0</v>
      </c>
      <c r="T127">
        <f t="shared" si="12"/>
        <v>0</v>
      </c>
      <c r="U127">
        <f t="shared" si="13"/>
        <v>0</v>
      </c>
      <c r="V127">
        <f t="shared" si="14"/>
        <v>0</v>
      </c>
    </row>
    <row r="128" spans="1:22" x14ac:dyDescent="0.35">
      <c r="A128">
        <v>1999</v>
      </c>
      <c r="B128">
        <v>1</v>
      </c>
      <c r="C128">
        <v>6</v>
      </c>
      <c r="D128">
        <v>4</v>
      </c>
      <c r="E128">
        <v>30</v>
      </c>
      <c r="F128">
        <v>0</v>
      </c>
      <c r="G128">
        <v>0</v>
      </c>
      <c r="H128">
        <v>0</v>
      </c>
      <c r="I128">
        <v>0</v>
      </c>
      <c r="J128">
        <v>-8</v>
      </c>
      <c r="K128">
        <v>2.7</v>
      </c>
      <c r="L128">
        <v>61.42</v>
      </c>
      <c r="M128">
        <f t="shared" si="8"/>
        <v>0</v>
      </c>
      <c r="N128" s="3">
        <f t="shared" si="15"/>
        <v>5.1671666666666694</v>
      </c>
      <c r="O128">
        <v>0</v>
      </c>
      <c r="P128">
        <v>0.2</v>
      </c>
      <c r="Q128">
        <f t="shared" si="9"/>
        <v>0.16666666666666666</v>
      </c>
      <c r="R128" t="str">
        <f t="shared" si="10"/>
        <v/>
      </c>
      <c r="S128">
        <f t="shared" si="11"/>
        <v>0</v>
      </c>
      <c r="T128">
        <f t="shared" si="12"/>
        <v>0</v>
      </c>
      <c r="U128">
        <f t="shared" si="13"/>
        <v>0</v>
      </c>
      <c r="V128">
        <f t="shared" si="14"/>
        <v>0</v>
      </c>
    </row>
    <row r="129" spans="1:22" x14ac:dyDescent="0.35">
      <c r="A129">
        <v>1999</v>
      </c>
      <c r="B129">
        <v>1</v>
      </c>
      <c r="C129">
        <v>6</v>
      </c>
      <c r="D129">
        <v>5</v>
      </c>
      <c r="E129">
        <v>30</v>
      </c>
      <c r="F129">
        <v>0</v>
      </c>
      <c r="G129">
        <v>0</v>
      </c>
      <c r="H129">
        <v>0</v>
      </c>
      <c r="I129">
        <v>0</v>
      </c>
      <c r="J129">
        <v>-8</v>
      </c>
      <c r="K129">
        <v>2.5</v>
      </c>
      <c r="L129">
        <v>64.900000000000006</v>
      </c>
      <c r="M129">
        <f t="shared" si="8"/>
        <v>0</v>
      </c>
      <c r="N129" s="3">
        <f t="shared" si="15"/>
        <v>5.2088333333333363</v>
      </c>
      <c r="O129">
        <v>0</v>
      </c>
      <c r="P129">
        <v>0.2</v>
      </c>
      <c r="Q129">
        <f t="shared" si="9"/>
        <v>0.20833333333333334</v>
      </c>
      <c r="R129" t="str">
        <f t="shared" si="10"/>
        <v/>
      </c>
      <c r="S129">
        <f t="shared" si="11"/>
        <v>0</v>
      </c>
      <c r="T129">
        <f t="shared" si="12"/>
        <v>0</v>
      </c>
      <c r="U129">
        <f t="shared" si="13"/>
        <v>0</v>
      </c>
      <c r="V129">
        <f t="shared" si="14"/>
        <v>0</v>
      </c>
    </row>
    <row r="130" spans="1:22" x14ac:dyDescent="0.35">
      <c r="A130">
        <v>1999</v>
      </c>
      <c r="B130">
        <v>1</v>
      </c>
      <c r="C130">
        <v>6</v>
      </c>
      <c r="D130">
        <v>6</v>
      </c>
      <c r="E130">
        <v>30</v>
      </c>
      <c r="F130">
        <v>0</v>
      </c>
      <c r="G130">
        <v>0</v>
      </c>
      <c r="H130">
        <v>0</v>
      </c>
      <c r="I130">
        <v>0</v>
      </c>
      <c r="J130">
        <v>-8</v>
      </c>
      <c r="K130" s="1" t="s">
        <v>92</v>
      </c>
      <c r="L130">
        <v>64.38</v>
      </c>
      <c r="M130">
        <f t="shared" si="8"/>
        <v>0</v>
      </c>
      <c r="N130" s="3">
        <f t="shared" si="15"/>
        <v>5.2505000000000033</v>
      </c>
      <c r="O130">
        <v>0</v>
      </c>
      <c r="P130">
        <v>0.2</v>
      </c>
      <c r="Q130">
        <f t="shared" si="9"/>
        <v>0.25</v>
      </c>
      <c r="R130" t="str">
        <f t="shared" si="10"/>
        <v/>
      </c>
      <c r="S130">
        <f t="shared" si="11"/>
        <v>0</v>
      </c>
      <c r="T130">
        <f t="shared" si="12"/>
        <v>0</v>
      </c>
      <c r="U130">
        <f t="shared" si="13"/>
        <v>0</v>
      </c>
      <c r="V130">
        <f t="shared" si="14"/>
        <v>0</v>
      </c>
    </row>
    <row r="131" spans="1:22" x14ac:dyDescent="0.35">
      <c r="A131">
        <v>1999</v>
      </c>
      <c r="B131">
        <v>1</v>
      </c>
      <c r="C131">
        <v>6</v>
      </c>
      <c r="D131">
        <v>7</v>
      </c>
      <c r="E131">
        <v>30</v>
      </c>
      <c r="F131">
        <v>0</v>
      </c>
      <c r="G131">
        <v>0</v>
      </c>
      <c r="H131">
        <v>0</v>
      </c>
      <c r="I131">
        <v>0</v>
      </c>
      <c r="J131">
        <v>-8</v>
      </c>
      <c r="K131">
        <v>2.5</v>
      </c>
      <c r="L131">
        <v>60.2</v>
      </c>
      <c r="M131">
        <f t="shared" si="8"/>
        <v>0</v>
      </c>
      <c r="N131" s="3">
        <f t="shared" si="15"/>
        <v>5.2921666666666702</v>
      </c>
      <c r="O131">
        <v>0</v>
      </c>
      <c r="P131">
        <v>0.2</v>
      </c>
      <c r="Q131">
        <f t="shared" si="9"/>
        <v>0.29166666666666669</v>
      </c>
      <c r="R131" t="str">
        <f t="shared" si="10"/>
        <v/>
      </c>
      <c r="S131">
        <f t="shared" si="11"/>
        <v>0</v>
      </c>
      <c r="T131">
        <f t="shared" si="12"/>
        <v>0</v>
      </c>
      <c r="U131">
        <f t="shared" si="13"/>
        <v>0</v>
      </c>
      <c r="V131">
        <f t="shared" si="14"/>
        <v>44.719959162763359</v>
      </c>
    </row>
    <row r="132" spans="1:22" x14ac:dyDescent="0.35">
      <c r="A132">
        <v>1999</v>
      </c>
      <c r="B132">
        <v>1</v>
      </c>
      <c r="C132">
        <v>6</v>
      </c>
      <c r="D132">
        <v>8</v>
      </c>
      <c r="E132">
        <v>30</v>
      </c>
      <c r="F132">
        <v>240</v>
      </c>
      <c r="G132">
        <v>62</v>
      </c>
      <c r="H132">
        <v>103</v>
      </c>
      <c r="I132">
        <v>2</v>
      </c>
      <c r="J132">
        <v>-7</v>
      </c>
      <c r="K132" s="1" t="s">
        <v>114</v>
      </c>
      <c r="L132">
        <v>58.03</v>
      </c>
      <c r="M132">
        <f t="shared" si="8"/>
        <v>9.7580440128442589</v>
      </c>
      <c r="N132" s="3">
        <f t="shared" si="15"/>
        <v>5.3338333333333372</v>
      </c>
      <c r="O132" s="1" t="s">
        <v>428</v>
      </c>
      <c r="P132">
        <v>0.2</v>
      </c>
      <c r="Q132">
        <f t="shared" si="9"/>
        <v>0.33333333333333331</v>
      </c>
      <c r="R132">
        <f t="shared" si="10"/>
        <v>0.31246311027375973</v>
      </c>
      <c r="S132">
        <f t="shared" si="11"/>
        <v>11.043876083561623</v>
      </c>
      <c r="T132">
        <f t="shared" si="12"/>
        <v>6.928727675831821</v>
      </c>
      <c r="U132">
        <f t="shared" si="13"/>
        <v>9.7580440128442589</v>
      </c>
      <c r="V132">
        <f t="shared" si="14"/>
        <v>233.88924332581593</v>
      </c>
    </row>
    <row r="133" spans="1:22" x14ac:dyDescent="0.35">
      <c r="A133">
        <v>1999</v>
      </c>
      <c r="B133">
        <v>1</v>
      </c>
      <c r="C133">
        <v>6</v>
      </c>
      <c r="D133">
        <v>9</v>
      </c>
      <c r="E133">
        <v>30</v>
      </c>
      <c r="F133">
        <v>573</v>
      </c>
      <c r="G133">
        <v>83</v>
      </c>
      <c r="H133">
        <v>259</v>
      </c>
      <c r="I133">
        <v>4</v>
      </c>
      <c r="J133">
        <v>-5</v>
      </c>
      <c r="K133" s="1" t="s">
        <v>116</v>
      </c>
      <c r="L133">
        <v>56.79</v>
      </c>
      <c r="M133">
        <f t="shared" ref="M133:M196" si="16">+I133+O133*EXP(-2.98-0.0471*K133*1.7)+1*O133/1000</f>
        <v>23.520726276402563</v>
      </c>
      <c r="N133" s="3">
        <f t="shared" si="15"/>
        <v>5.3755000000000042</v>
      </c>
      <c r="O133" s="1" t="s">
        <v>429</v>
      </c>
      <c r="P133">
        <v>0.2</v>
      </c>
      <c r="Q133">
        <f t="shared" ref="Q133:Q196" si="17">+D133/24</f>
        <v>0.375</v>
      </c>
      <c r="R133">
        <f t="shared" ref="R133:R196" si="18">+IF(O133&gt;100,IF(I133&gt;0,(S133-M133)/(S133-T133),""),"")</f>
        <v>0.31096833324542289</v>
      </c>
      <c r="S133">
        <f t="shared" ref="S133:S196" si="19">I133+O133*EXP(-2.81-0.0455*K133*1.7)</f>
        <v>26.764563153805881</v>
      </c>
      <c r="T133">
        <f t="shared" ref="T133:T196" si="20">I133+O133*EXP(-3.47-0.0594*K133*1.7)+3*O133/1000</f>
        <v>16.333157346182336</v>
      </c>
      <c r="U133">
        <f t="shared" ref="U133:U196" si="21">+I133+O133*EXP(-2.98-0.0471*K133*1.7)+1*O133/1000</f>
        <v>23.520726276402563</v>
      </c>
      <c r="V133">
        <f t="shared" ref="V133:V196" si="22">+IF((SIN(23.45*PI()/180*SIN(2*PI()*(284+N133)/365.25))*SIN($F$2*PI()/180)*COS($AU$2*PI()/180)+SIN(23.45*PI()/180*SIN(2*PI()*(284+N133)/365.25))*COS($F$2*PI()/180)*SIN($AU$2*PI()/180)*COS($AV$2*PI()/180)+COS(23.45*PI()/180*SIN(2*PI()*(284+N133)/365.25))*COS($F$2*PI()/180)*COS($AU$2*PI()/180)*COS(Q133*2*PI()-PI())-COS(23.45*PI()/180*SIN(2*PI()*(284+N133)/365.25))*SIN($F$2*PI()/180)*SIN($AU$2*PI()/180)*COS($AV$2*PI()/180)*COS(Q133*2*PI()-PI())-COS(23.45*PI()/180*SIN(2*PI()*(284+N133)/365.25))*SIN($AU$2*PI()/180)*SIN($AV$2*PI()/180)*SIN(Q133*2*PI()-PI()))&gt;0,(F134+F133)*COS(ACOS(SIN(23.45*PI()/180*SIN(2*PI()*(284+N133)/365.25))*SIN($F$2*PI()/180)*COS($AU$2*PI()/180)+SIN(23.45*PI()/180*SIN(2*PI()*(284+N133)/365.25))*COS($F$2*PI()/180)*SIN($AU$2*PI()/180)*COS($AV$2*PI()/180)+COS(23.45*PI()/180*SIN(2*PI()*(284+N133)/365.25))*COS($F$2*PI()/180)*COS($AU$2*PI()/180)*COS(Q133*2*PI()-PI())-COS(23.45*PI()/180*SIN(2*PI()*(284+N133)/365.25))*SIN($F$2*PI()/180)*SIN($AU$2*PI()/180)*COS($AV$2*PI()/180)*COS(Q133*2*PI()-PI())-COS(23.45*PI()/180*SIN(2*PI()*(284+N133)/365.25))*SIN($AU$2*PI()/180)*SIN($AV$2*PI()/180)*SIN(Q133*2*PI()-PI())))/2+(G134+G133)*(1+COS($AU$2))/4+(H134+H133)*P133*(1-COS($AU$2))/4,(G134+G133)*(1+COS($AU$2))/4+(H134+H133)*P133*(1-COS($AU$2))/4)</f>
        <v>333.4633453395931</v>
      </c>
    </row>
    <row r="134" spans="1:22" x14ac:dyDescent="0.35">
      <c r="A134">
        <v>1999</v>
      </c>
      <c r="B134">
        <v>1</v>
      </c>
      <c r="C134">
        <v>6</v>
      </c>
      <c r="D134">
        <v>10</v>
      </c>
      <c r="E134">
        <v>30</v>
      </c>
      <c r="F134">
        <v>220</v>
      </c>
      <c r="G134">
        <v>180</v>
      </c>
      <c r="H134">
        <v>269</v>
      </c>
      <c r="I134">
        <v>6</v>
      </c>
      <c r="J134">
        <v>-5</v>
      </c>
      <c r="K134">
        <v>3.7</v>
      </c>
      <c r="L134" s="1" t="s">
        <v>117</v>
      </c>
      <c r="M134">
        <f t="shared" si="16"/>
        <v>19.668262819488746</v>
      </c>
      <c r="N134" s="3">
        <f t="shared" ref="N134:N197" si="23">+N133+1/24</f>
        <v>5.4171666666666711</v>
      </c>
      <c r="O134" s="1" t="s">
        <v>430</v>
      </c>
      <c r="P134">
        <v>0.2</v>
      </c>
      <c r="Q134">
        <f t="shared" si="17"/>
        <v>0.41666666666666669</v>
      </c>
      <c r="R134">
        <f t="shared" si="18"/>
        <v>0.31009909581560158</v>
      </c>
      <c r="S134">
        <f t="shared" si="19"/>
        <v>21.942818252397647</v>
      </c>
      <c r="T134">
        <f t="shared" si="20"/>
        <v>14.60788737513559</v>
      </c>
      <c r="U134">
        <f t="shared" si="21"/>
        <v>19.668262819488746</v>
      </c>
      <c r="V134">
        <f t="shared" si="22"/>
        <v>368.92458022587022</v>
      </c>
    </row>
    <row r="135" spans="1:22" x14ac:dyDescent="0.35">
      <c r="A135">
        <v>1999</v>
      </c>
      <c r="B135">
        <v>1</v>
      </c>
      <c r="C135">
        <v>6</v>
      </c>
      <c r="D135">
        <v>11</v>
      </c>
      <c r="E135">
        <v>30</v>
      </c>
      <c r="F135">
        <v>463</v>
      </c>
      <c r="G135">
        <v>171</v>
      </c>
      <c r="H135">
        <v>384</v>
      </c>
      <c r="I135">
        <v>7</v>
      </c>
      <c r="J135">
        <v>-5</v>
      </c>
      <c r="K135">
        <v>3.8</v>
      </c>
      <c r="L135">
        <v>46.05</v>
      </c>
      <c r="M135">
        <f t="shared" si="16"/>
        <v>29.496744850071511</v>
      </c>
      <c r="N135" s="3">
        <f t="shared" si="23"/>
        <v>5.4588333333333381</v>
      </c>
      <c r="O135">
        <v>584.815952743239</v>
      </c>
      <c r="P135">
        <v>0.2</v>
      </c>
      <c r="Q135">
        <f t="shared" si="17"/>
        <v>0.45833333333333331</v>
      </c>
      <c r="R135">
        <f t="shared" si="18"/>
        <v>0.30981378998020426</v>
      </c>
      <c r="S135">
        <f t="shared" si="19"/>
        <v>33.242157619180574</v>
      </c>
      <c r="T135">
        <f t="shared" si="20"/>
        <v>21.152919211334435</v>
      </c>
      <c r="U135">
        <f t="shared" si="21"/>
        <v>29.496744850071511</v>
      </c>
      <c r="V135">
        <f t="shared" si="22"/>
        <v>337.79668635801653</v>
      </c>
    </row>
    <row r="136" spans="1:22" x14ac:dyDescent="0.35">
      <c r="A136">
        <v>1999</v>
      </c>
      <c r="B136">
        <v>1</v>
      </c>
      <c r="C136">
        <v>6</v>
      </c>
      <c r="D136">
        <v>12</v>
      </c>
      <c r="E136">
        <v>30</v>
      </c>
      <c r="F136">
        <v>75</v>
      </c>
      <c r="G136">
        <v>208</v>
      </c>
      <c r="H136">
        <v>243</v>
      </c>
      <c r="I136">
        <v>8</v>
      </c>
      <c r="J136">
        <v>-5</v>
      </c>
      <c r="K136" s="1" t="s">
        <v>116</v>
      </c>
      <c r="L136">
        <v>46.84</v>
      </c>
      <c r="M136">
        <f t="shared" si="16"/>
        <v>18.316759756426439</v>
      </c>
      <c r="N136" s="3">
        <f t="shared" si="23"/>
        <v>5.5005000000000051</v>
      </c>
      <c r="O136" s="1" t="s">
        <v>431</v>
      </c>
      <c r="P136">
        <v>0.2</v>
      </c>
      <c r="Q136">
        <f t="shared" si="17"/>
        <v>0.5</v>
      </c>
      <c r="R136">
        <f t="shared" si="18"/>
        <v>0.3109683332454225</v>
      </c>
      <c r="S136">
        <f t="shared" si="19"/>
        <v>20.031136838474939</v>
      </c>
      <c r="T136">
        <f t="shared" si="20"/>
        <v>14.518108987193763</v>
      </c>
      <c r="U136">
        <f t="shared" si="21"/>
        <v>18.316759756426439</v>
      </c>
      <c r="V136">
        <f t="shared" si="22"/>
        <v>245.77652029910917</v>
      </c>
    </row>
    <row r="137" spans="1:22" x14ac:dyDescent="0.35">
      <c r="A137">
        <v>1999</v>
      </c>
      <c r="B137">
        <v>1</v>
      </c>
      <c r="C137">
        <v>6</v>
      </c>
      <c r="D137">
        <v>13</v>
      </c>
      <c r="E137">
        <v>30</v>
      </c>
      <c r="F137">
        <v>255</v>
      </c>
      <c r="G137">
        <v>186</v>
      </c>
      <c r="H137">
        <v>293</v>
      </c>
      <c r="I137">
        <v>7</v>
      </c>
      <c r="J137">
        <v>-4</v>
      </c>
      <c r="K137">
        <v>2.5</v>
      </c>
      <c r="L137">
        <v>49.24</v>
      </c>
      <c r="M137">
        <f t="shared" si="16"/>
        <v>23.742870754789482</v>
      </c>
      <c r="N137" s="3">
        <f t="shared" si="23"/>
        <v>5.542166666666672</v>
      </c>
      <c r="O137" s="1" t="s">
        <v>432</v>
      </c>
      <c r="P137">
        <v>0.2</v>
      </c>
      <c r="Q137">
        <f t="shared" si="17"/>
        <v>0.54166666666666663</v>
      </c>
      <c r="R137">
        <f t="shared" si="18"/>
        <v>0.31370242142013527</v>
      </c>
      <c r="S137">
        <f t="shared" si="19"/>
        <v>26.511543173158572</v>
      </c>
      <c r="T137">
        <f t="shared" si="20"/>
        <v>17.685750863888945</v>
      </c>
      <c r="U137">
        <f t="shared" si="21"/>
        <v>23.742870754789482</v>
      </c>
      <c r="V137">
        <f t="shared" si="22"/>
        <v>293.59762620468024</v>
      </c>
    </row>
    <row r="138" spans="1:22" x14ac:dyDescent="0.35">
      <c r="A138">
        <v>1999</v>
      </c>
      <c r="B138">
        <v>1</v>
      </c>
      <c r="C138">
        <v>6</v>
      </c>
      <c r="D138">
        <v>14</v>
      </c>
      <c r="E138">
        <v>30</v>
      </c>
      <c r="F138">
        <v>219</v>
      </c>
      <c r="G138">
        <v>142</v>
      </c>
      <c r="H138">
        <v>215</v>
      </c>
      <c r="I138">
        <v>6</v>
      </c>
      <c r="J138">
        <v>-2</v>
      </c>
      <c r="K138">
        <v>1.4</v>
      </c>
      <c r="L138">
        <v>60.41</v>
      </c>
      <c r="M138">
        <f t="shared" si="16"/>
        <v>19.732069190199006</v>
      </c>
      <c r="N138" s="3">
        <f t="shared" si="23"/>
        <v>5.583833333333339</v>
      </c>
      <c r="O138" s="1" t="s">
        <v>433</v>
      </c>
      <c r="P138">
        <v>0.2</v>
      </c>
      <c r="Q138">
        <f t="shared" si="17"/>
        <v>0.58333333333333337</v>
      </c>
      <c r="R138">
        <f t="shared" si="18"/>
        <v>0.31732650285251385</v>
      </c>
      <c r="S138">
        <f t="shared" si="19"/>
        <v>21.986708984124878</v>
      </c>
      <c r="T138">
        <f t="shared" si="20"/>
        <v>14.881598715494787</v>
      </c>
      <c r="U138">
        <f t="shared" si="21"/>
        <v>19.732069190199006</v>
      </c>
      <c r="V138">
        <f t="shared" si="22"/>
        <v>277.28404590528044</v>
      </c>
    </row>
    <row r="139" spans="1:22" x14ac:dyDescent="0.35">
      <c r="A139">
        <v>1999</v>
      </c>
      <c r="B139">
        <v>1</v>
      </c>
      <c r="C139">
        <v>6</v>
      </c>
      <c r="D139">
        <v>15</v>
      </c>
      <c r="E139">
        <v>30</v>
      </c>
      <c r="F139">
        <v>337</v>
      </c>
      <c r="G139">
        <v>70</v>
      </c>
      <c r="H139">
        <v>139</v>
      </c>
      <c r="I139">
        <v>3</v>
      </c>
      <c r="J139">
        <v>-3</v>
      </c>
      <c r="K139">
        <v>0.8</v>
      </c>
      <c r="L139">
        <v>73.11</v>
      </c>
      <c r="M139">
        <f t="shared" si="16"/>
        <v>15.781574703371586</v>
      </c>
      <c r="N139" s="3">
        <f t="shared" si="23"/>
        <v>5.6255000000000059</v>
      </c>
      <c r="O139" s="1" t="s">
        <v>434</v>
      </c>
      <c r="P139">
        <v>0.2</v>
      </c>
      <c r="Q139">
        <f t="shared" si="17"/>
        <v>0.625</v>
      </c>
      <c r="R139">
        <f t="shared" si="18"/>
        <v>0.31944842838348159</v>
      </c>
      <c r="S139">
        <f t="shared" si="19"/>
        <v>17.870921217055756</v>
      </c>
      <c r="T139">
        <f t="shared" si="20"/>
        <v>11.330439787057873</v>
      </c>
      <c r="U139">
        <f t="shared" si="21"/>
        <v>15.781574703371586</v>
      </c>
      <c r="V139">
        <f t="shared" si="22"/>
        <v>134.8313328405896</v>
      </c>
    </row>
    <row r="140" spans="1:22" x14ac:dyDescent="0.35">
      <c r="A140">
        <v>1999</v>
      </c>
      <c r="B140">
        <v>1</v>
      </c>
      <c r="C140">
        <v>6</v>
      </c>
      <c r="D140">
        <v>16</v>
      </c>
      <c r="E140">
        <v>30</v>
      </c>
      <c r="F140">
        <v>0</v>
      </c>
      <c r="G140">
        <v>24</v>
      </c>
      <c r="H140">
        <v>24</v>
      </c>
      <c r="I140">
        <v>1</v>
      </c>
      <c r="J140">
        <v>-4</v>
      </c>
      <c r="K140" s="1" t="s">
        <v>97</v>
      </c>
      <c r="L140">
        <v>70.64</v>
      </c>
      <c r="M140">
        <f t="shared" si="16"/>
        <v>2.0746894569067167</v>
      </c>
      <c r="N140" s="3">
        <f t="shared" si="23"/>
        <v>5.6671666666666729</v>
      </c>
      <c r="O140" s="1" t="s">
        <v>393</v>
      </c>
      <c r="P140">
        <v>0.2</v>
      </c>
      <c r="Q140">
        <f t="shared" si="17"/>
        <v>0.66666666666666663</v>
      </c>
      <c r="R140">
        <f t="shared" si="18"/>
        <v>0.31981277502835653</v>
      </c>
      <c r="S140">
        <f t="shared" si="19"/>
        <v>2.2502290373249112</v>
      </c>
      <c r="T140">
        <f t="shared" si="20"/>
        <v>1.7013467095234964</v>
      </c>
      <c r="U140">
        <f t="shared" si="21"/>
        <v>2.0746894569067167</v>
      </c>
      <c r="V140">
        <f t="shared" si="22"/>
        <v>5.0686541293981691</v>
      </c>
    </row>
    <row r="141" spans="1:22" x14ac:dyDescent="0.35">
      <c r="A141">
        <v>1999</v>
      </c>
      <c r="B141">
        <v>1</v>
      </c>
      <c r="C141">
        <v>6</v>
      </c>
      <c r="D141">
        <v>17</v>
      </c>
      <c r="E141">
        <v>30</v>
      </c>
      <c r="F141">
        <v>0</v>
      </c>
      <c r="G141">
        <v>0</v>
      </c>
      <c r="H141">
        <v>0</v>
      </c>
      <c r="I141">
        <v>0</v>
      </c>
      <c r="J141">
        <v>-5</v>
      </c>
      <c r="K141" s="1" t="s">
        <v>97</v>
      </c>
      <c r="L141">
        <v>73.2</v>
      </c>
      <c r="M141">
        <f t="shared" si="16"/>
        <v>0</v>
      </c>
      <c r="N141" s="3">
        <f t="shared" si="23"/>
        <v>5.7088333333333399</v>
      </c>
      <c r="O141">
        <v>0</v>
      </c>
      <c r="P141">
        <v>0.2</v>
      </c>
      <c r="Q141">
        <f t="shared" si="17"/>
        <v>0.70833333333333337</v>
      </c>
      <c r="R141" t="str">
        <f t="shared" si="18"/>
        <v/>
      </c>
      <c r="S141">
        <f t="shared" si="19"/>
        <v>0</v>
      </c>
      <c r="T141">
        <f t="shared" si="20"/>
        <v>0</v>
      </c>
      <c r="U141">
        <f t="shared" si="21"/>
        <v>0</v>
      </c>
      <c r="V141">
        <f t="shared" si="22"/>
        <v>0</v>
      </c>
    </row>
    <row r="142" spans="1:22" x14ac:dyDescent="0.35">
      <c r="A142">
        <v>1999</v>
      </c>
      <c r="B142">
        <v>1</v>
      </c>
      <c r="C142">
        <v>6</v>
      </c>
      <c r="D142">
        <v>18</v>
      </c>
      <c r="E142">
        <v>30</v>
      </c>
      <c r="F142">
        <v>0</v>
      </c>
      <c r="G142">
        <v>0</v>
      </c>
      <c r="H142">
        <v>0</v>
      </c>
      <c r="I142">
        <v>0</v>
      </c>
      <c r="J142">
        <v>-5</v>
      </c>
      <c r="K142">
        <v>0.9</v>
      </c>
      <c r="L142">
        <v>71.78</v>
      </c>
      <c r="M142">
        <f t="shared" si="16"/>
        <v>0</v>
      </c>
      <c r="N142" s="3">
        <f t="shared" si="23"/>
        <v>5.7505000000000068</v>
      </c>
      <c r="O142">
        <v>0</v>
      </c>
      <c r="P142">
        <v>0.2</v>
      </c>
      <c r="Q142">
        <f t="shared" si="17"/>
        <v>0.75</v>
      </c>
      <c r="R142" t="str">
        <f t="shared" si="18"/>
        <v/>
      </c>
      <c r="S142">
        <f t="shared" si="19"/>
        <v>0</v>
      </c>
      <c r="T142">
        <f t="shared" si="20"/>
        <v>0</v>
      </c>
      <c r="U142">
        <f t="shared" si="21"/>
        <v>0</v>
      </c>
      <c r="V142">
        <f t="shared" si="22"/>
        <v>0</v>
      </c>
    </row>
    <row r="143" spans="1:22" x14ac:dyDescent="0.35">
      <c r="A143">
        <v>1999</v>
      </c>
      <c r="B143">
        <v>1</v>
      </c>
      <c r="C143">
        <v>6</v>
      </c>
      <c r="D143">
        <v>19</v>
      </c>
      <c r="E143">
        <v>30</v>
      </c>
      <c r="F143">
        <v>0</v>
      </c>
      <c r="G143">
        <v>0</v>
      </c>
      <c r="H143">
        <v>0</v>
      </c>
      <c r="I143">
        <v>0</v>
      </c>
      <c r="J143">
        <v>-5</v>
      </c>
      <c r="K143" s="1" t="s">
        <v>94</v>
      </c>
      <c r="L143">
        <v>75.77</v>
      </c>
      <c r="M143">
        <f t="shared" si="16"/>
        <v>0</v>
      </c>
      <c r="N143" s="3">
        <f t="shared" si="23"/>
        <v>5.7921666666666738</v>
      </c>
      <c r="O143">
        <v>0</v>
      </c>
      <c r="P143">
        <v>0.2</v>
      </c>
      <c r="Q143">
        <f t="shared" si="17"/>
        <v>0.79166666666666663</v>
      </c>
      <c r="R143" t="str">
        <f t="shared" si="18"/>
        <v/>
      </c>
      <c r="S143">
        <f t="shared" si="19"/>
        <v>0</v>
      </c>
      <c r="T143">
        <f t="shared" si="20"/>
        <v>0</v>
      </c>
      <c r="U143">
        <f t="shared" si="21"/>
        <v>0</v>
      </c>
      <c r="V143">
        <f t="shared" si="22"/>
        <v>0</v>
      </c>
    </row>
    <row r="144" spans="1:22" x14ac:dyDescent="0.35">
      <c r="A144">
        <v>1999</v>
      </c>
      <c r="B144">
        <v>1</v>
      </c>
      <c r="C144">
        <v>6</v>
      </c>
      <c r="D144">
        <v>20</v>
      </c>
      <c r="E144">
        <v>30</v>
      </c>
      <c r="F144">
        <v>0</v>
      </c>
      <c r="G144">
        <v>0</v>
      </c>
      <c r="H144">
        <v>0</v>
      </c>
      <c r="I144">
        <v>0</v>
      </c>
      <c r="J144">
        <v>-5</v>
      </c>
      <c r="K144">
        <v>1.9</v>
      </c>
      <c r="L144">
        <v>74.13</v>
      </c>
      <c r="M144">
        <f t="shared" si="16"/>
        <v>0</v>
      </c>
      <c r="N144" s="3">
        <f t="shared" si="23"/>
        <v>5.8338333333333408</v>
      </c>
      <c r="O144">
        <v>0</v>
      </c>
      <c r="P144">
        <v>0.2</v>
      </c>
      <c r="Q144">
        <f t="shared" si="17"/>
        <v>0.83333333333333337</v>
      </c>
      <c r="R144" t="str">
        <f t="shared" si="18"/>
        <v/>
      </c>
      <c r="S144">
        <f t="shared" si="19"/>
        <v>0</v>
      </c>
      <c r="T144">
        <f t="shared" si="20"/>
        <v>0</v>
      </c>
      <c r="U144">
        <f t="shared" si="21"/>
        <v>0</v>
      </c>
      <c r="V144">
        <f t="shared" si="22"/>
        <v>0</v>
      </c>
    </row>
    <row r="145" spans="1:22" x14ac:dyDescent="0.35">
      <c r="A145">
        <v>1999</v>
      </c>
      <c r="B145">
        <v>1</v>
      </c>
      <c r="C145">
        <v>6</v>
      </c>
      <c r="D145">
        <v>21</v>
      </c>
      <c r="E145">
        <v>30</v>
      </c>
      <c r="F145">
        <v>0</v>
      </c>
      <c r="G145">
        <v>0</v>
      </c>
      <c r="H145">
        <v>0</v>
      </c>
      <c r="I145">
        <v>0</v>
      </c>
      <c r="J145">
        <v>-6</v>
      </c>
      <c r="K145" s="1" t="s">
        <v>114</v>
      </c>
      <c r="L145">
        <v>77.48</v>
      </c>
      <c r="M145">
        <f t="shared" si="16"/>
        <v>0</v>
      </c>
      <c r="N145" s="3">
        <f t="shared" si="23"/>
        <v>5.8755000000000077</v>
      </c>
      <c r="O145">
        <v>0</v>
      </c>
      <c r="P145">
        <v>0.2</v>
      </c>
      <c r="Q145">
        <f t="shared" si="17"/>
        <v>0.875</v>
      </c>
      <c r="R145" t="str">
        <f t="shared" si="18"/>
        <v/>
      </c>
      <c r="S145">
        <f t="shared" si="19"/>
        <v>0</v>
      </c>
      <c r="T145">
        <f t="shared" si="20"/>
        <v>0</v>
      </c>
      <c r="U145">
        <f t="shared" si="21"/>
        <v>0</v>
      </c>
      <c r="V145">
        <f t="shared" si="22"/>
        <v>0</v>
      </c>
    </row>
    <row r="146" spans="1:22" x14ac:dyDescent="0.35">
      <c r="A146">
        <v>1999</v>
      </c>
      <c r="B146">
        <v>1</v>
      </c>
      <c r="C146">
        <v>6</v>
      </c>
      <c r="D146">
        <v>22</v>
      </c>
      <c r="E146">
        <v>30</v>
      </c>
      <c r="F146">
        <v>0</v>
      </c>
      <c r="G146">
        <v>0</v>
      </c>
      <c r="H146">
        <v>0</v>
      </c>
      <c r="I146">
        <v>-1</v>
      </c>
      <c r="J146">
        <v>-6</v>
      </c>
      <c r="K146">
        <v>3.7</v>
      </c>
      <c r="L146">
        <v>75.150000000000006</v>
      </c>
      <c r="M146">
        <f t="shared" si="16"/>
        <v>-1</v>
      </c>
      <c r="N146" s="3">
        <f t="shared" si="23"/>
        <v>5.9171666666666747</v>
      </c>
      <c r="O146">
        <v>0</v>
      </c>
      <c r="P146">
        <v>0.2</v>
      </c>
      <c r="Q146">
        <f t="shared" si="17"/>
        <v>0.91666666666666663</v>
      </c>
      <c r="R146" t="str">
        <f t="shared" si="18"/>
        <v/>
      </c>
      <c r="S146">
        <f t="shared" si="19"/>
        <v>-1</v>
      </c>
      <c r="T146">
        <f t="shared" si="20"/>
        <v>-1</v>
      </c>
      <c r="U146">
        <f t="shared" si="21"/>
        <v>-1</v>
      </c>
      <c r="V146">
        <f t="shared" si="22"/>
        <v>0</v>
      </c>
    </row>
    <row r="147" spans="1:22" x14ac:dyDescent="0.35">
      <c r="A147">
        <v>1999</v>
      </c>
      <c r="B147">
        <v>1</v>
      </c>
      <c r="C147">
        <v>6</v>
      </c>
      <c r="D147">
        <v>23</v>
      </c>
      <c r="E147">
        <v>30</v>
      </c>
      <c r="F147">
        <v>0</v>
      </c>
      <c r="G147">
        <v>0</v>
      </c>
      <c r="H147">
        <v>0</v>
      </c>
      <c r="I147">
        <v>-1</v>
      </c>
      <c r="J147">
        <v>-7</v>
      </c>
      <c r="K147" s="1" t="s">
        <v>104</v>
      </c>
      <c r="L147">
        <v>72.37</v>
      </c>
      <c r="M147">
        <f t="shared" si="16"/>
        <v>-1</v>
      </c>
      <c r="N147" s="3">
        <f t="shared" si="23"/>
        <v>5.9588333333333416</v>
      </c>
      <c r="O147">
        <v>0</v>
      </c>
      <c r="P147">
        <v>0.2</v>
      </c>
      <c r="Q147">
        <f t="shared" si="17"/>
        <v>0.95833333333333337</v>
      </c>
      <c r="R147" t="str">
        <f t="shared" si="18"/>
        <v/>
      </c>
      <c r="S147">
        <f t="shared" si="19"/>
        <v>-1</v>
      </c>
      <c r="T147">
        <f t="shared" si="20"/>
        <v>-1</v>
      </c>
      <c r="U147">
        <f t="shared" si="21"/>
        <v>-1</v>
      </c>
      <c r="V147">
        <f t="shared" si="22"/>
        <v>0</v>
      </c>
    </row>
    <row r="148" spans="1:22" x14ac:dyDescent="0.35">
      <c r="A148">
        <v>1999</v>
      </c>
      <c r="B148">
        <v>1</v>
      </c>
      <c r="C148">
        <v>7</v>
      </c>
      <c r="D148">
        <v>0</v>
      </c>
      <c r="E148">
        <v>30</v>
      </c>
      <c r="F148">
        <v>0</v>
      </c>
      <c r="G148">
        <v>0</v>
      </c>
      <c r="H148">
        <v>0</v>
      </c>
      <c r="I148">
        <v>-1</v>
      </c>
      <c r="J148">
        <v>-7</v>
      </c>
      <c r="K148">
        <v>4</v>
      </c>
      <c r="L148" s="1" t="s">
        <v>118</v>
      </c>
      <c r="M148">
        <f t="shared" si="16"/>
        <v>-1</v>
      </c>
      <c r="N148" s="3">
        <f t="shared" si="23"/>
        <v>6.0005000000000086</v>
      </c>
      <c r="O148">
        <v>0</v>
      </c>
      <c r="P148">
        <v>0.2</v>
      </c>
      <c r="Q148">
        <f t="shared" si="17"/>
        <v>0</v>
      </c>
      <c r="R148" t="str">
        <f t="shared" si="18"/>
        <v/>
      </c>
      <c r="S148">
        <f t="shared" si="19"/>
        <v>-1</v>
      </c>
      <c r="T148">
        <f t="shared" si="20"/>
        <v>-1</v>
      </c>
      <c r="U148">
        <f t="shared" si="21"/>
        <v>-1</v>
      </c>
      <c r="V148">
        <f t="shared" si="22"/>
        <v>0</v>
      </c>
    </row>
    <row r="149" spans="1:22" x14ac:dyDescent="0.35">
      <c r="A149">
        <v>1999</v>
      </c>
      <c r="B149">
        <v>1</v>
      </c>
      <c r="C149">
        <v>7</v>
      </c>
      <c r="D149">
        <v>1</v>
      </c>
      <c r="E149">
        <v>30</v>
      </c>
      <c r="F149">
        <v>0</v>
      </c>
      <c r="G149">
        <v>0</v>
      </c>
      <c r="H149">
        <v>0</v>
      </c>
      <c r="I149">
        <v>-1</v>
      </c>
      <c r="J149">
        <v>-7</v>
      </c>
      <c r="K149" s="1" t="s">
        <v>116</v>
      </c>
      <c r="L149">
        <v>69.33</v>
      </c>
      <c r="M149">
        <f t="shared" si="16"/>
        <v>-1</v>
      </c>
      <c r="N149" s="3">
        <f t="shared" si="23"/>
        <v>6.0421666666666756</v>
      </c>
      <c r="O149">
        <v>0</v>
      </c>
      <c r="P149">
        <v>0.2</v>
      </c>
      <c r="Q149">
        <f t="shared" si="17"/>
        <v>4.1666666666666664E-2</v>
      </c>
      <c r="R149" t="str">
        <f t="shared" si="18"/>
        <v/>
      </c>
      <c r="S149">
        <f t="shared" si="19"/>
        <v>-1</v>
      </c>
      <c r="T149">
        <f t="shared" si="20"/>
        <v>-1</v>
      </c>
      <c r="U149">
        <f t="shared" si="21"/>
        <v>-1</v>
      </c>
      <c r="V149">
        <f t="shared" si="22"/>
        <v>0</v>
      </c>
    </row>
    <row r="150" spans="1:22" x14ac:dyDescent="0.35">
      <c r="A150">
        <v>1999</v>
      </c>
      <c r="B150">
        <v>1</v>
      </c>
      <c r="C150">
        <v>7</v>
      </c>
      <c r="D150">
        <v>2</v>
      </c>
      <c r="E150">
        <v>30</v>
      </c>
      <c r="F150">
        <v>0</v>
      </c>
      <c r="G150">
        <v>0</v>
      </c>
      <c r="H150">
        <v>0</v>
      </c>
      <c r="I150">
        <v>0</v>
      </c>
      <c r="J150">
        <v>-7</v>
      </c>
      <c r="K150">
        <v>2.5</v>
      </c>
      <c r="L150" s="1" t="s">
        <v>119</v>
      </c>
      <c r="M150">
        <f t="shared" si="16"/>
        <v>0</v>
      </c>
      <c r="N150" s="3">
        <f t="shared" si="23"/>
        <v>6.0838333333333425</v>
      </c>
      <c r="O150">
        <v>0</v>
      </c>
      <c r="P150">
        <v>0.2</v>
      </c>
      <c r="Q150">
        <f t="shared" si="17"/>
        <v>8.3333333333333329E-2</v>
      </c>
      <c r="R150" t="str">
        <f t="shared" si="18"/>
        <v/>
      </c>
      <c r="S150">
        <f t="shared" si="19"/>
        <v>0</v>
      </c>
      <c r="T150">
        <f t="shared" si="20"/>
        <v>0</v>
      </c>
      <c r="U150">
        <f t="shared" si="21"/>
        <v>0</v>
      </c>
      <c r="V150">
        <f t="shared" si="22"/>
        <v>0</v>
      </c>
    </row>
    <row r="151" spans="1:22" x14ac:dyDescent="0.35">
      <c r="A151">
        <v>1999</v>
      </c>
      <c r="B151">
        <v>1</v>
      </c>
      <c r="C151">
        <v>7</v>
      </c>
      <c r="D151">
        <v>3</v>
      </c>
      <c r="E151">
        <v>30</v>
      </c>
      <c r="F151">
        <v>0</v>
      </c>
      <c r="G151">
        <v>0</v>
      </c>
      <c r="H151">
        <v>0</v>
      </c>
      <c r="I151">
        <v>0</v>
      </c>
      <c r="J151">
        <v>-7</v>
      </c>
      <c r="K151">
        <v>1.8</v>
      </c>
      <c r="L151">
        <v>70.38</v>
      </c>
      <c r="M151">
        <f t="shared" si="16"/>
        <v>0</v>
      </c>
      <c r="N151" s="3">
        <f t="shared" si="23"/>
        <v>6.1255000000000095</v>
      </c>
      <c r="O151">
        <v>0</v>
      </c>
      <c r="P151">
        <v>0.2</v>
      </c>
      <c r="Q151">
        <f t="shared" si="17"/>
        <v>0.125</v>
      </c>
      <c r="R151" t="str">
        <f t="shared" si="18"/>
        <v/>
      </c>
      <c r="S151">
        <f t="shared" si="19"/>
        <v>0</v>
      </c>
      <c r="T151">
        <f t="shared" si="20"/>
        <v>0</v>
      </c>
      <c r="U151">
        <f t="shared" si="21"/>
        <v>0</v>
      </c>
      <c r="V151">
        <f t="shared" si="22"/>
        <v>0</v>
      </c>
    </row>
    <row r="152" spans="1:22" x14ac:dyDescent="0.35">
      <c r="A152">
        <v>1999</v>
      </c>
      <c r="B152">
        <v>1</v>
      </c>
      <c r="C152">
        <v>7</v>
      </c>
      <c r="D152">
        <v>4</v>
      </c>
      <c r="E152">
        <v>30</v>
      </c>
      <c r="F152">
        <v>0</v>
      </c>
      <c r="G152">
        <v>0</v>
      </c>
      <c r="H152">
        <v>0</v>
      </c>
      <c r="I152">
        <v>0</v>
      </c>
      <c r="J152">
        <v>-7</v>
      </c>
      <c r="K152">
        <v>1.5</v>
      </c>
      <c r="L152">
        <v>71.23</v>
      </c>
      <c r="M152">
        <f t="shared" si="16"/>
        <v>0</v>
      </c>
      <c r="N152" s="3">
        <f t="shared" si="23"/>
        <v>6.1671666666666765</v>
      </c>
      <c r="O152">
        <v>0</v>
      </c>
      <c r="P152">
        <v>0.2</v>
      </c>
      <c r="Q152">
        <f t="shared" si="17"/>
        <v>0.16666666666666666</v>
      </c>
      <c r="R152" t="str">
        <f t="shared" si="18"/>
        <v/>
      </c>
      <c r="S152">
        <f t="shared" si="19"/>
        <v>0</v>
      </c>
      <c r="T152">
        <f t="shared" si="20"/>
        <v>0</v>
      </c>
      <c r="U152">
        <f t="shared" si="21"/>
        <v>0</v>
      </c>
      <c r="V152">
        <f t="shared" si="22"/>
        <v>0</v>
      </c>
    </row>
    <row r="153" spans="1:22" x14ac:dyDescent="0.35">
      <c r="A153">
        <v>1999</v>
      </c>
      <c r="B153">
        <v>1</v>
      </c>
      <c r="C153">
        <v>7</v>
      </c>
      <c r="D153">
        <v>5</v>
      </c>
      <c r="E153">
        <v>30</v>
      </c>
      <c r="F153">
        <v>0</v>
      </c>
      <c r="G153">
        <v>0</v>
      </c>
      <c r="H153">
        <v>0</v>
      </c>
      <c r="I153">
        <v>0</v>
      </c>
      <c r="J153">
        <v>-7</v>
      </c>
      <c r="K153">
        <v>1.4</v>
      </c>
      <c r="L153">
        <v>71.87</v>
      </c>
      <c r="M153">
        <f t="shared" si="16"/>
        <v>0</v>
      </c>
      <c r="N153" s="3">
        <f t="shared" si="23"/>
        <v>6.2088333333333434</v>
      </c>
      <c r="O153">
        <v>0</v>
      </c>
      <c r="P153">
        <v>0.2</v>
      </c>
      <c r="Q153">
        <f t="shared" si="17"/>
        <v>0.20833333333333334</v>
      </c>
      <c r="R153" t="str">
        <f t="shared" si="18"/>
        <v/>
      </c>
      <c r="S153">
        <f t="shared" si="19"/>
        <v>0</v>
      </c>
      <c r="T153">
        <f t="shared" si="20"/>
        <v>0</v>
      </c>
      <c r="U153">
        <f t="shared" si="21"/>
        <v>0</v>
      </c>
      <c r="V153">
        <f t="shared" si="22"/>
        <v>0</v>
      </c>
    </row>
    <row r="154" spans="1:22" x14ac:dyDescent="0.35">
      <c r="A154">
        <v>1999</v>
      </c>
      <c r="B154">
        <v>1</v>
      </c>
      <c r="C154">
        <v>7</v>
      </c>
      <c r="D154">
        <v>6</v>
      </c>
      <c r="E154">
        <v>30</v>
      </c>
      <c r="F154">
        <v>0</v>
      </c>
      <c r="G154">
        <v>0</v>
      </c>
      <c r="H154">
        <v>0</v>
      </c>
      <c r="I154">
        <v>0</v>
      </c>
      <c r="J154">
        <v>-7</v>
      </c>
      <c r="K154">
        <v>1.4</v>
      </c>
      <c r="L154">
        <v>72.14</v>
      </c>
      <c r="M154">
        <f t="shared" si="16"/>
        <v>0</v>
      </c>
      <c r="N154" s="3">
        <f t="shared" si="23"/>
        <v>6.2505000000000104</v>
      </c>
      <c r="O154">
        <v>0</v>
      </c>
      <c r="P154">
        <v>0.2</v>
      </c>
      <c r="Q154">
        <f t="shared" si="17"/>
        <v>0.25</v>
      </c>
      <c r="R154" t="str">
        <f t="shared" si="18"/>
        <v/>
      </c>
      <c r="S154">
        <f t="shared" si="19"/>
        <v>0</v>
      </c>
      <c r="T154">
        <f t="shared" si="20"/>
        <v>0</v>
      </c>
      <c r="U154">
        <f t="shared" si="21"/>
        <v>0</v>
      </c>
      <c r="V154">
        <f t="shared" si="22"/>
        <v>0</v>
      </c>
    </row>
    <row r="155" spans="1:22" x14ac:dyDescent="0.35">
      <c r="A155">
        <v>1999</v>
      </c>
      <c r="B155">
        <v>1</v>
      </c>
      <c r="C155">
        <v>7</v>
      </c>
      <c r="D155">
        <v>7</v>
      </c>
      <c r="E155">
        <v>30</v>
      </c>
      <c r="F155">
        <v>0</v>
      </c>
      <c r="G155">
        <v>0</v>
      </c>
      <c r="H155">
        <v>0</v>
      </c>
      <c r="I155">
        <v>0</v>
      </c>
      <c r="J155">
        <v>-7</v>
      </c>
      <c r="K155">
        <v>1.6</v>
      </c>
      <c r="L155">
        <v>62.81</v>
      </c>
      <c r="M155">
        <f t="shared" si="16"/>
        <v>0</v>
      </c>
      <c r="N155" s="3">
        <f t="shared" si="23"/>
        <v>6.2921666666666773</v>
      </c>
      <c r="O155">
        <v>0</v>
      </c>
      <c r="P155">
        <v>0.2</v>
      </c>
      <c r="Q155">
        <f t="shared" si="17"/>
        <v>0.29166666666666669</v>
      </c>
      <c r="R155" t="str">
        <f t="shared" si="18"/>
        <v/>
      </c>
      <c r="S155">
        <f t="shared" si="19"/>
        <v>0</v>
      </c>
      <c r="T155">
        <f t="shared" si="20"/>
        <v>0</v>
      </c>
      <c r="U155">
        <f t="shared" si="21"/>
        <v>0</v>
      </c>
      <c r="V155">
        <f t="shared" si="22"/>
        <v>19.803806539612296</v>
      </c>
    </row>
    <row r="156" spans="1:22" x14ac:dyDescent="0.35">
      <c r="A156">
        <v>1999</v>
      </c>
      <c r="B156">
        <v>1</v>
      </c>
      <c r="C156">
        <v>7</v>
      </c>
      <c r="D156">
        <v>8</v>
      </c>
      <c r="E156">
        <v>30</v>
      </c>
      <c r="F156">
        <v>46</v>
      </c>
      <c r="G156">
        <v>65</v>
      </c>
      <c r="H156">
        <v>73</v>
      </c>
      <c r="I156">
        <v>2</v>
      </c>
      <c r="J156">
        <v>-5</v>
      </c>
      <c r="K156">
        <v>2.1</v>
      </c>
      <c r="L156" s="1" t="s">
        <v>120</v>
      </c>
      <c r="M156">
        <f t="shared" si="16"/>
        <v>5.7126348222324399</v>
      </c>
      <c r="N156" s="3">
        <f t="shared" si="23"/>
        <v>6.3338333333333443</v>
      </c>
      <c r="O156" s="1" t="s">
        <v>435</v>
      </c>
      <c r="P156">
        <v>0.2</v>
      </c>
      <c r="Q156">
        <f t="shared" si="17"/>
        <v>0.33333333333333331</v>
      </c>
      <c r="R156">
        <f t="shared" si="18"/>
        <v>0.31498244719824792</v>
      </c>
      <c r="S156">
        <f t="shared" si="19"/>
        <v>6.3250690031228203</v>
      </c>
      <c r="T156">
        <f t="shared" si="20"/>
        <v>4.380725163210629</v>
      </c>
      <c r="U156">
        <f t="shared" si="21"/>
        <v>5.7126348222324399</v>
      </c>
      <c r="V156">
        <f t="shared" si="22"/>
        <v>220.16901374846128</v>
      </c>
    </row>
    <row r="157" spans="1:22" x14ac:dyDescent="0.35">
      <c r="A157">
        <v>1999</v>
      </c>
      <c r="B157">
        <v>1</v>
      </c>
      <c r="C157">
        <v>7</v>
      </c>
      <c r="D157">
        <v>9</v>
      </c>
      <c r="E157">
        <v>30</v>
      </c>
      <c r="F157">
        <v>723</v>
      </c>
      <c r="G157">
        <v>58</v>
      </c>
      <c r="H157">
        <v>280</v>
      </c>
      <c r="I157">
        <v>5</v>
      </c>
      <c r="J157">
        <v>-4</v>
      </c>
      <c r="K157" s="1" t="s">
        <v>92</v>
      </c>
      <c r="L157">
        <v>57.68</v>
      </c>
      <c r="M157">
        <f t="shared" si="16"/>
        <v>29.786251632298022</v>
      </c>
      <c r="N157" s="3">
        <f t="shared" si="23"/>
        <v>6.3755000000000113</v>
      </c>
      <c r="O157" s="1" t="s">
        <v>436</v>
      </c>
      <c r="P157">
        <v>0.2</v>
      </c>
      <c r="Q157">
        <f t="shared" si="17"/>
        <v>0.375</v>
      </c>
      <c r="R157">
        <f t="shared" si="18"/>
        <v>0.31401853463280094</v>
      </c>
      <c r="S157">
        <f t="shared" si="19"/>
        <v>33.882565887556375</v>
      </c>
      <c r="T157">
        <f t="shared" si="20"/>
        <v>20.837749090202685</v>
      </c>
      <c r="U157">
        <f t="shared" si="21"/>
        <v>29.786251632298022</v>
      </c>
      <c r="V157">
        <f t="shared" si="22"/>
        <v>604.75839991005967</v>
      </c>
    </row>
    <row r="158" spans="1:22" x14ac:dyDescent="0.35">
      <c r="A158">
        <v>1999</v>
      </c>
      <c r="B158">
        <v>1</v>
      </c>
      <c r="C158">
        <v>7</v>
      </c>
      <c r="D158">
        <v>10</v>
      </c>
      <c r="E158">
        <v>30</v>
      </c>
      <c r="F158">
        <v>923</v>
      </c>
      <c r="G158">
        <v>56</v>
      </c>
      <c r="H158">
        <v>431</v>
      </c>
      <c r="I158">
        <v>6</v>
      </c>
      <c r="J158">
        <v>-3</v>
      </c>
      <c r="K158" s="1" t="s">
        <v>100</v>
      </c>
      <c r="L158">
        <v>57.71</v>
      </c>
      <c r="M158">
        <f t="shared" si="16"/>
        <v>42.354348820934682</v>
      </c>
      <c r="N158" s="3">
        <f t="shared" si="23"/>
        <v>6.4171666666666782</v>
      </c>
      <c r="O158" s="1" t="s">
        <v>437</v>
      </c>
      <c r="P158">
        <v>0.2</v>
      </c>
      <c r="Q158">
        <f t="shared" si="17"/>
        <v>0.41666666666666669</v>
      </c>
      <c r="R158">
        <f t="shared" si="18"/>
        <v>0.31433722266120268</v>
      </c>
      <c r="S158">
        <f t="shared" si="19"/>
        <v>48.35882245116742</v>
      </c>
      <c r="T158">
        <f t="shared" si="20"/>
        <v>29.256809716568537</v>
      </c>
      <c r="U158">
        <f t="shared" si="21"/>
        <v>42.354348820934682</v>
      </c>
      <c r="V158">
        <f t="shared" si="22"/>
        <v>830.70384957076931</v>
      </c>
    </row>
    <row r="159" spans="1:22" x14ac:dyDescent="0.35">
      <c r="A159">
        <v>1999</v>
      </c>
      <c r="B159">
        <v>1</v>
      </c>
      <c r="C159">
        <v>7</v>
      </c>
      <c r="D159">
        <v>11</v>
      </c>
      <c r="E159">
        <v>30</v>
      </c>
      <c r="F159">
        <v>938</v>
      </c>
      <c r="G159">
        <v>77</v>
      </c>
      <c r="H159">
        <v>508</v>
      </c>
      <c r="I159">
        <v>7</v>
      </c>
      <c r="J159">
        <v>-3</v>
      </c>
      <c r="K159">
        <v>2.1</v>
      </c>
      <c r="L159">
        <v>56</v>
      </c>
      <c r="M159">
        <f t="shared" si="16"/>
        <v>48.259655405305494</v>
      </c>
      <c r="N159" s="3">
        <f t="shared" si="23"/>
        <v>6.4588333333333452</v>
      </c>
      <c r="O159" s="1" t="s">
        <v>438</v>
      </c>
      <c r="P159">
        <v>0.2</v>
      </c>
      <c r="Q159">
        <f t="shared" si="17"/>
        <v>0.45833333333333331</v>
      </c>
      <c r="R159">
        <f t="shared" si="18"/>
        <v>0.31498244719824814</v>
      </c>
      <c r="S159">
        <f t="shared" si="19"/>
        <v>55.06582527438335</v>
      </c>
      <c r="T159">
        <f t="shared" si="20"/>
        <v>33.457732729486423</v>
      </c>
      <c r="U159">
        <f t="shared" si="21"/>
        <v>48.259655405305494</v>
      </c>
      <c r="V159">
        <f t="shared" si="22"/>
        <v>830.2444692777442</v>
      </c>
    </row>
    <row r="160" spans="1:22" x14ac:dyDescent="0.35">
      <c r="A160">
        <v>1999</v>
      </c>
      <c r="B160">
        <v>1</v>
      </c>
      <c r="C160">
        <v>7</v>
      </c>
      <c r="D160">
        <v>12</v>
      </c>
      <c r="E160">
        <v>30</v>
      </c>
      <c r="F160">
        <v>711</v>
      </c>
      <c r="G160">
        <v>110</v>
      </c>
      <c r="H160">
        <v>441</v>
      </c>
      <c r="I160">
        <v>8</v>
      </c>
      <c r="J160">
        <v>-2</v>
      </c>
      <c r="K160">
        <v>2</v>
      </c>
      <c r="L160">
        <v>56.48</v>
      </c>
      <c r="M160">
        <f t="shared" si="16"/>
        <v>41.845507705040696</v>
      </c>
      <c r="N160" s="3">
        <f t="shared" si="23"/>
        <v>6.5005000000000122</v>
      </c>
      <c r="O160" s="1" t="s">
        <v>439</v>
      </c>
      <c r="P160">
        <v>0.2</v>
      </c>
      <c r="Q160">
        <f t="shared" si="17"/>
        <v>0.5</v>
      </c>
      <c r="R160">
        <f t="shared" si="18"/>
        <v>0.31530904661041242</v>
      </c>
      <c r="S160">
        <f t="shared" si="19"/>
        <v>47.425077695910083</v>
      </c>
      <c r="T160">
        <f t="shared" si="20"/>
        <v>29.729518209590118</v>
      </c>
      <c r="U160">
        <f t="shared" si="21"/>
        <v>41.845507705040696</v>
      </c>
      <c r="V160">
        <f t="shared" si="22"/>
        <v>731.85156820351665</v>
      </c>
    </row>
    <row r="161" spans="1:22" x14ac:dyDescent="0.35">
      <c r="A161">
        <v>1999</v>
      </c>
      <c r="B161">
        <v>1</v>
      </c>
      <c r="C161">
        <v>7</v>
      </c>
      <c r="D161">
        <v>13</v>
      </c>
      <c r="E161">
        <v>30</v>
      </c>
      <c r="F161">
        <v>678</v>
      </c>
      <c r="G161">
        <v>106</v>
      </c>
      <c r="H161">
        <v>393</v>
      </c>
      <c r="I161">
        <v>7</v>
      </c>
      <c r="J161">
        <v>-3</v>
      </c>
      <c r="K161" s="1" t="s">
        <v>88</v>
      </c>
      <c r="L161">
        <v>54.2</v>
      </c>
      <c r="M161">
        <f t="shared" si="16"/>
        <v>38.351293942103027</v>
      </c>
      <c r="N161" s="3">
        <f t="shared" si="23"/>
        <v>6.5421666666666791</v>
      </c>
      <c r="O161" s="1" t="s">
        <v>440</v>
      </c>
      <c r="P161">
        <v>0.2</v>
      </c>
      <c r="Q161">
        <f t="shared" si="17"/>
        <v>0.54166666666666663</v>
      </c>
      <c r="R161">
        <f t="shared" si="18"/>
        <v>0.31630517852556922</v>
      </c>
      <c r="S161">
        <f t="shared" si="19"/>
        <v>43.50946581728541</v>
      </c>
      <c r="T161">
        <f t="shared" si="20"/>
        <v>27.201886222076819</v>
      </c>
      <c r="U161">
        <f t="shared" si="21"/>
        <v>38.351293942103027</v>
      </c>
      <c r="V161">
        <f t="shared" si="22"/>
        <v>673.98836457003472</v>
      </c>
    </row>
    <row r="162" spans="1:22" x14ac:dyDescent="0.35">
      <c r="A162">
        <v>1999</v>
      </c>
      <c r="B162">
        <v>1</v>
      </c>
      <c r="C162">
        <v>7</v>
      </c>
      <c r="D162">
        <v>14</v>
      </c>
      <c r="E162">
        <v>30</v>
      </c>
      <c r="F162">
        <v>664</v>
      </c>
      <c r="G162">
        <v>76</v>
      </c>
      <c r="H162">
        <v>298</v>
      </c>
      <c r="I162">
        <v>6</v>
      </c>
      <c r="J162">
        <v>-3</v>
      </c>
      <c r="K162" s="1" t="s">
        <v>94</v>
      </c>
      <c r="L162">
        <v>57.82</v>
      </c>
      <c r="M162">
        <f t="shared" si="16"/>
        <v>33.081195307398957</v>
      </c>
      <c r="N162" s="3">
        <f t="shared" si="23"/>
        <v>6.5838333333333461</v>
      </c>
      <c r="O162" s="1" t="s">
        <v>441</v>
      </c>
      <c r="P162">
        <v>0.2</v>
      </c>
      <c r="Q162">
        <f t="shared" si="17"/>
        <v>0.58333333333333337</v>
      </c>
      <c r="R162">
        <f t="shared" si="18"/>
        <v>0.31802183271232554</v>
      </c>
      <c r="S162">
        <f t="shared" si="19"/>
        <v>37.521244648906219</v>
      </c>
      <c r="T162">
        <f t="shared" si="20"/>
        <v>23.55978387862125</v>
      </c>
      <c r="U162">
        <f t="shared" si="21"/>
        <v>33.081195307398957</v>
      </c>
      <c r="V162">
        <f t="shared" si="22"/>
        <v>532.61086736192476</v>
      </c>
    </row>
    <row r="163" spans="1:22" x14ac:dyDescent="0.35">
      <c r="A163">
        <v>1999</v>
      </c>
      <c r="B163">
        <v>1</v>
      </c>
      <c r="C163">
        <v>7</v>
      </c>
      <c r="D163">
        <v>15</v>
      </c>
      <c r="E163">
        <v>30</v>
      </c>
      <c r="F163">
        <v>537</v>
      </c>
      <c r="G163">
        <v>57</v>
      </c>
      <c r="H163">
        <v>168</v>
      </c>
      <c r="I163">
        <v>3</v>
      </c>
      <c r="J163">
        <v>-3</v>
      </c>
      <c r="K163">
        <v>1</v>
      </c>
      <c r="L163">
        <v>73.37</v>
      </c>
      <c r="M163">
        <f t="shared" si="16"/>
        <v>20.714105070853297</v>
      </c>
      <c r="N163" s="3">
        <f t="shared" si="23"/>
        <v>6.625500000000013</v>
      </c>
      <c r="O163" s="1" t="s">
        <v>442</v>
      </c>
      <c r="P163">
        <v>0.2</v>
      </c>
      <c r="Q163">
        <f t="shared" si="17"/>
        <v>0.625</v>
      </c>
      <c r="R163">
        <f t="shared" si="18"/>
        <v>0.31872904563218074</v>
      </c>
      <c r="S163">
        <f t="shared" si="19"/>
        <v>23.614123535794864</v>
      </c>
      <c r="T163">
        <f t="shared" si="20"/>
        <v>14.51542824999326</v>
      </c>
      <c r="U163">
        <f t="shared" si="21"/>
        <v>20.714105070853297</v>
      </c>
      <c r="V163">
        <f t="shared" si="22"/>
        <v>202.01775536152675</v>
      </c>
    </row>
    <row r="164" spans="1:22" x14ac:dyDescent="0.35">
      <c r="A164">
        <v>1999</v>
      </c>
      <c r="B164">
        <v>1</v>
      </c>
      <c r="C164">
        <v>7</v>
      </c>
      <c r="D164">
        <v>16</v>
      </c>
      <c r="E164">
        <v>30</v>
      </c>
      <c r="F164">
        <v>0</v>
      </c>
      <c r="G164">
        <v>31</v>
      </c>
      <c r="H164">
        <v>31</v>
      </c>
      <c r="I164">
        <v>0</v>
      </c>
      <c r="J164">
        <v>-4</v>
      </c>
      <c r="K164">
        <v>1.1000000000000001</v>
      </c>
      <c r="L164">
        <v>75.28</v>
      </c>
      <c r="M164">
        <f t="shared" si="16"/>
        <v>1.3452781307169035</v>
      </c>
      <c r="N164" s="3">
        <f t="shared" si="23"/>
        <v>6.66716666666668</v>
      </c>
      <c r="O164" s="1" t="s">
        <v>443</v>
      </c>
      <c r="P164">
        <v>0.2</v>
      </c>
      <c r="Q164">
        <f t="shared" si="17"/>
        <v>0.66666666666666663</v>
      </c>
      <c r="R164" t="str">
        <f t="shared" si="18"/>
        <v/>
      </c>
      <c r="S164">
        <f t="shared" si="19"/>
        <v>1.5656798498704361</v>
      </c>
      <c r="T164">
        <f t="shared" si="20"/>
        <v>0.87340672632234573</v>
      </c>
      <c r="U164">
        <f t="shared" si="21"/>
        <v>1.3452781307169035</v>
      </c>
      <c r="V164">
        <f t="shared" si="22"/>
        <v>6.5470115838059684</v>
      </c>
    </row>
    <row r="165" spans="1:22" x14ac:dyDescent="0.35">
      <c r="A165">
        <v>1999</v>
      </c>
      <c r="B165">
        <v>1</v>
      </c>
      <c r="C165">
        <v>7</v>
      </c>
      <c r="D165">
        <v>17</v>
      </c>
      <c r="E165">
        <v>30</v>
      </c>
      <c r="F165">
        <v>0</v>
      </c>
      <c r="G165">
        <v>0</v>
      </c>
      <c r="H165">
        <v>0</v>
      </c>
      <c r="I165">
        <v>0</v>
      </c>
      <c r="J165">
        <v>-5</v>
      </c>
      <c r="K165">
        <v>1.1000000000000001</v>
      </c>
      <c r="L165">
        <v>77.86</v>
      </c>
      <c r="M165">
        <f t="shared" si="16"/>
        <v>0</v>
      </c>
      <c r="N165" s="3">
        <f t="shared" si="23"/>
        <v>6.708833333333347</v>
      </c>
      <c r="O165">
        <v>0</v>
      </c>
      <c r="P165">
        <v>0.2</v>
      </c>
      <c r="Q165">
        <f t="shared" si="17"/>
        <v>0.70833333333333337</v>
      </c>
      <c r="R165" t="str">
        <f t="shared" si="18"/>
        <v/>
      </c>
      <c r="S165">
        <f t="shared" si="19"/>
        <v>0</v>
      </c>
      <c r="T165">
        <f t="shared" si="20"/>
        <v>0</v>
      </c>
      <c r="U165">
        <f t="shared" si="21"/>
        <v>0</v>
      </c>
      <c r="V165">
        <f t="shared" si="22"/>
        <v>0</v>
      </c>
    </row>
    <row r="166" spans="1:22" x14ac:dyDescent="0.35">
      <c r="A166">
        <v>1999</v>
      </c>
      <c r="B166">
        <v>1</v>
      </c>
      <c r="C166">
        <v>7</v>
      </c>
      <c r="D166">
        <v>18</v>
      </c>
      <c r="E166">
        <v>30</v>
      </c>
      <c r="F166">
        <v>0</v>
      </c>
      <c r="G166">
        <v>0</v>
      </c>
      <c r="H166">
        <v>0</v>
      </c>
      <c r="I166">
        <v>0</v>
      </c>
      <c r="J166">
        <v>-5</v>
      </c>
      <c r="K166">
        <v>1.1000000000000001</v>
      </c>
      <c r="L166">
        <v>82.28</v>
      </c>
      <c r="M166">
        <f t="shared" si="16"/>
        <v>0</v>
      </c>
      <c r="N166" s="3">
        <f t="shared" si="23"/>
        <v>6.7505000000000139</v>
      </c>
      <c r="O166">
        <v>0</v>
      </c>
      <c r="P166">
        <v>0.2</v>
      </c>
      <c r="Q166">
        <f t="shared" si="17"/>
        <v>0.75</v>
      </c>
      <c r="R166" t="str">
        <f t="shared" si="18"/>
        <v/>
      </c>
      <c r="S166">
        <f t="shared" si="19"/>
        <v>0</v>
      </c>
      <c r="T166">
        <f t="shared" si="20"/>
        <v>0</v>
      </c>
      <c r="U166">
        <f t="shared" si="21"/>
        <v>0</v>
      </c>
      <c r="V166">
        <f t="shared" si="22"/>
        <v>0</v>
      </c>
    </row>
    <row r="167" spans="1:22" x14ac:dyDescent="0.35">
      <c r="A167">
        <v>1999</v>
      </c>
      <c r="B167">
        <v>1</v>
      </c>
      <c r="C167">
        <v>7</v>
      </c>
      <c r="D167">
        <v>19</v>
      </c>
      <c r="E167">
        <v>30</v>
      </c>
      <c r="F167">
        <v>0</v>
      </c>
      <c r="G167">
        <v>0</v>
      </c>
      <c r="H167">
        <v>0</v>
      </c>
      <c r="I167">
        <v>-1</v>
      </c>
      <c r="J167">
        <v>-6</v>
      </c>
      <c r="K167" s="1" t="s">
        <v>94</v>
      </c>
      <c r="L167">
        <v>79.44</v>
      </c>
      <c r="M167">
        <f t="shared" si="16"/>
        <v>-1</v>
      </c>
      <c r="N167" s="3">
        <f t="shared" si="23"/>
        <v>6.7921666666666809</v>
      </c>
      <c r="O167">
        <v>0</v>
      </c>
      <c r="P167">
        <v>0.2</v>
      </c>
      <c r="Q167">
        <f t="shared" si="17"/>
        <v>0.79166666666666663</v>
      </c>
      <c r="R167" t="str">
        <f t="shared" si="18"/>
        <v/>
      </c>
      <c r="S167">
        <f t="shared" si="19"/>
        <v>-1</v>
      </c>
      <c r="T167">
        <f t="shared" si="20"/>
        <v>-1</v>
      </c>
      <c r="U167">
        <f t="shared" si="21"/>
        <v>-1</v>
      </c>
      <c r="V167">
        <f t="shared" si="22"/>
        <v>0</v>
      </c>
    </row>
    <row r="168" spans="1:22" x14ac:dyDescent="0.35">
      <c r="A168">
        <v>1999</v>
      </c>
      <c r="B168">
        <v>1</v>
      </c>
      <c r="C168">
        <v>7</v>
      </c>
      <c r="D168">
        <v>20</v>
      </c>
      <c r="E168">
        <v>30</v>
      </c>
      <c r="F168">
        <v>0</v>
      </c>
      <c r="G168">
        <v>0</v>
      </c>
      <c r="H168">
        <v>0</v>
      </c>
      <c r="I168">
        <v>-2</v>
      </c>
      <c r="J168">
        <v>-6</v>
      </c>
      <c r="K168">
        <v>1.4</v>
      </c>
      <c r="L168">
        <v>81.08</v>
      </c>
      <c r="M168">
        <f t="shared" si="16"/>
        <v>-2</v>
      </c>
      <c r="N168" s="3">
        <f t="shared" si="23"/>
        <v>6.8338333333333479</v>
      </c>
      <c r="O168">
        <v>0</v>
      </c>
      <c r="P168">
        <v>0.2</v>
      </c>
      <c r="Q168">
        <f t="shared" si="17"/>
        <v>0.83333333333333337</v>
      </c>
      <c r="R168" t="str">
        <f t="shared" si="18"/>
        <v/>
      </c>
      <c r="S168">
        <f t="shared" si="19"/>
        <v>-2</v>
      </c>
      <c r="T168">
        <f t="shared" si="20"/>
        <v>-2</v>
      </c>
      <c r="U168">
        <f t="shared" si="21"/>
        <v>-2</v>
      </c>
      <c r="V168">
        <f t="shared" si="22"/>
        <v>0</v>
      </c>
    </row>
    <row r="169" spans="1:22" x14ac:dyDescent="0.35">
      <c r="A169">
        <v>1999</v>
      </c>
      <c r="B169">
        <v>1</v>
      </c>
      <c r="C169">
        <v>7</v>
      </c>
      <c r="D169">
        <v>21</v>
      </c>
      <c r="E169">
        <v>30</v>
      </c>
      <c r="F169">
        <v>0</v>
      </c>
      <c r="G169">
        <v>0</v>
      </c>
      <c r="H169">
        <v>0</v>
      </c>
      <c r="I169">
        <v>-2</v>
      </c>
      <c r="J169">
        <v>-7</v>
      </c>
      <c r="K169">
        <v>1.4</v>
      </c>
      <c r="L169">
        <v>76.95</v>
      </c>
      <c r="M169">
        <f t="shared" si="16"/>
        <v>-2</v>
      </c>
      <c r="N169" s="3">
        <f t="shared" si="23"/>
        <v>6.8755000000000148</v>
      </c>
      <c r="O169">
        <v>0</v>
      </c>
      <c r="P169">
        <v>0.2</v>
      </c>
      <c r="Q169">
        <f t="shared" si="17"/>
        <v>0.875</v>
      </c>
      <c r="R169" t="str">
        <f t="shared" si="18"/>
        <v/>
      </c>
      <c r="S169">
        <f t="shared" si="19"/>
        <v>-2</v>
      </c>
      <c r="T169">
        <f t="shared" si="20"/>
        <v>-2</v>
      </c>
      <c r="U169">
        <f t="shared" si="21"/>
        <v>-2</v>
      </c>
      <c r="V169">
        <f t="shared" si="22"/>
        <v>0</v>
      </c>
    </row>
    <row r="170" spans="1:22" x14ac:dyDescent="0.35">
      <c r="A170">
        <v>1999</v>
      </c>
      <c r="B170">
        <v>1</v>
      </c>
      <c r="C170">
        <v>7</v>
      </c>
      <c r="D170">
        <v>22</v>
      </c>
      <c r="E170">
        <v>30</v>
      </c>
      <c r="F170">
        <v>0</v>
      </c>
      <c r="G170">
        <v>0</v>
      </c>
      <c r="H170">
        <v>0</v>
      </c>
      <c r="I170">
        <v>-2</v>
      </c>
      <c r="J170">
        <v>-7</v>
      </c>
      <c r="K170" s="1" t="s">
        <v>94</v>
      </c>
      <c r="L170">
        <v>74.36</v>
      </c>
      <c r="M170">
        <f t="shared" si="16"/>
        <v>-2</v>
      </c>
      <c r="N170" s="3">
        <f t="shared" si="23"/>
        <v>6.9171666666666818</v>
      </c>
      <c r="O170">
        <v>0</v>
      </c>
      <c r="P170">
        <v>0.2</v>
      </c>
      <c r="Q170">
        <f t="shared" si="17"/>
        <v>0.91666666666666663</v>
      </c>
      <c r="R170" t="str">
        <f t="shared" si="18"/>
        <v/>
      </c>
      <c r="S170">
        <f t="shared" si="19"/>
        <v>-2</v>
      </c>
      <c r="T170">
        <f t="shared" si="20"/>
        <v>-2</v>
      </c>
      <c r="U170">
        <f t="shared" si="21"/>
        <v>-2</v>
      </c>
      <c r="V170">
        <f t="shared" si="22"/>
        <v>0</v>
      </c>
    </row>
    <row r="171" spans="1:22" x14ac:dyDescent="0.35">
      <c r="A171">
        <v>1999</v>
      </c>
      <c r="B171">
        <v>1</v>
      </c>
      <c r="C171">
        <v>7</v>
      </c>
      <c r="D171">
        <v>23</v>
      </c>
      <c r="E171">
        <v>30</v>
      </c>
      <c r="F171">
        <v>0</v>
      </c>
      <c r="G171">
        <v>0</v>
      </c>
      <c r="H171">
        <v>0</v>
      </c>
      <c r="I171">
        <v>-2</v>
      </c>
      <c r="J171">
        <v>-8</v>
      </c>
      <c r="K171">
        <v>1</v>
      </c>
      <c r="L171" s="1" t="s">
        <v>121</v>
      </c>
      <c r="M171">
        <f t="shared" si="16"/>
        <v>-2</v>
      </c>
      <c r="N171" s="3">
        <f t="shared" si="23"/>
        <v>6.9588333333333487</v>
      </c>
      <c r="O171">
        <v>0</v>
      </c>
      <c r="P171">
        <v>0.2</v>
      </c>
      <c r="Q171">
        <f t="shared" si="17"/>
        <v>0.95833333333333337</v>
      </c>
      <c r="R171" t="str">
        <f t="shared" si="18"/>
        <v/>
      </c>
      <c r="S171">
        <f t="shared" si="19"/>
        <v>-2</v>
      </c>
      <c r="T171">
        <f t="shared" si="20"/>
        <v>-2</v>
      </c>
      <c r="U171">
        <f t="shared" si="21"/>
        <v>-2</v>
      </c>
      <c r="V171">
        <f t="shared" si="22"/>
        <v>0</v>
      </c>
    </row>
    <row r="172" spans="1:22" x14ac:dyDescent="0.35">
      <c r="A172">
        <v>1999</v>
      </c>
      <c r="B172">
        <v>1</v>
      </c>
      <c r="C172">
        <v>8</v>
      </c>
      <c r="D172">
        <v>0</v>
      </c>
      <c r="E172">
        <v>30</v>
      </c>
      <c r="F172">
        <v>0</v>
      </c>
      <c r="G172">
        <v>0</v>
      </c>
      <c r="H172">
        <v>0</v>
      </c>
      <c r="I172">
        <v>-2</v>
      </c>
      <c r="J172">
        <v>-8</v>
      </c>
      <c r="K172">
        <v>0.8</v>
      </c>
      <c r="L172">
        <v>71.95</v>
      </c>
      <c r="M172">
        <f t="shared" si="16"/>
        <v>-2</v>
      </c>
      <c r="N172" s="3">
        <f t="shared" si="23"/>
        <v>7.0005000000000157</v>
      </c>
      <c r="O172">
        <v>0</v>
      </c>
      <c r="P172">
        <v>0.2</v>
      </c>
      <c r="Q172">
        <f t="shared" si="17"/>
        <v>0</v>
      </c>
      <c r="R172" t="str">
        <f t="shared" si="18"/>
        <v/>
      </c>
      <c r="S172">
        <f t="shared" si="19"/>
        <v>-2</v>
      </c>
      <c r="T172">
        <f t="shared" si="20"/>
        <v>-2</v>
      </c>
      <c r="U172">
        <f t="shared" si="21"/>
        <v>-2</v>
      </c>
      <c r="V172">
        <f t="shared" si="22"/>
        <v>0</v>
      </c>
    </row>
    <row r="173" spans="1:22" x14ac:dyDescent="0.35">
      <c r="A173">
        <v>1999</v>
      </c>
      <c r="B173">
        <v>1</v>
      </c>
      <c r="C173">
        <v>8</v>
      </c>
      <c r="D173">
        <v>1</v>
      </c>
      <c r="E173">
        <v>30</v>
      </c>
      <c r="F173">
        <v>0</v>
      </c>
      <c r="G173">
        <v>0</v>
      </c>
      <c r="H173">
        <v>0</v>
      </c>
      <c r="I173">
        <v>-2</v>
      </c>
      <c r="J173">
        <v>-8</v>
      </c>
      <c r="K173" s="1" t="s">
        <v>96</v>
      </c>
      <c r="L173" s="1" t="s">
        <v>101</v>
      </c>
      <c r="M173">
        <f t="shared" si="16"/>
        <v>-2</v>
      </c>
      <c r="N173" s="3">
        <f t="shared" si="23"/>
        <v>7.0421666666666827</v>
      </c>
      <c r="O173">
        <v>0</v>
      </c>
      <c r="P173">
        <v>0.2</v>
      </c>
      <c r="Q173">
        <f t="shared" si="17"/>
        <v>4.1666666666666664E-2</v>
      </c>
      <c r="R173" t="str">
        <f t="shared" si="18"/>
        <v/>
      </c>
      <c r="S173">
        <f t="shared" si="19"/>
        <v>-2</v>
      </c>
      <c r="T173">
        <f t="shared" si="20"/>
        <v>-2</v>
      </c>
      <c r="U173">
        <f t="shared" si="21"/>
        <v>-2</v>
      </c>
      <c r="V173">
        <f t="shared" si="22"/>
        <v>0</v>
      </c>
    </row>
    <row r="174" spans="1:22" x14ac:dyDescent="0.35">
      <c r="A174">
        <v>1999</v>
      </c>
      <c r="B174">
        <v>1</v>
      </c>
      <c r="C174">
        <v>8</v>
      </c>
      <c r="D174">
        <v>2</v>
      </c>
      <c r="E174">
        <v>30</v>
      </c>
      <c r="F174">
        <v>0</v>
      </c>
      <c r="G174">
        <v>0</v>
      </c>
      <c r="H174">
        <v>0</v>
      </c>
      <c r="I174">
        <v>-2</v>
      </c>
      <c r="J174">
        <v>-8</v>
      </c>
      <c r="K174">
        <v>0.4</v>
      </c>
      <c r="L174">
        <v>70.61</v>
      </c>
      <c r="M174">
        <f t="shared" si="16"/>
        <v>-2</v>
      </c>
      <c r="N174" s="3">
        <f t="shared" si="23"/>
        <v>7.0838333333333496</v>
      </c>
      <c r="O174">
        <v>0</v>
      </c>
      <c r="P174">
        <v>0.2</v>
      </c>
      <c r="Q174">
        <f t="shared" si="17"/>
        <v>8.3333333333333329E-2</v>
      </c>
      <c r="R174" t="str">
        <f t="shared" si="18"/>
        <v/>
      </c>
      <c r="S174">
        <f t="shared" si="19"/>
        <v>-2</v>
      </c>
      <c r="T174">
        <f t="shared" si="20"/>
        <v>-2</v>
      </c>
      <c r="U174">
        <f t="shared" si="21"/>
        <v>-2</v>
      </c>
      <c r="V174">
        <f t="shared" si="22"/>
        <v>0</v>
      </c>
    </row>
    <row r="175" spans="1:22" x14ac:dyDescent="0.35">
      <c r="A175">
        <v>1999</v>
      </c>
      <c r="B175">
        <v>1</v>
      </c>
      <c r="C175">
        <v>8</v>
      </c>
      <c r="D175">
        <v>3</v>
      </c>
      <c r="E175">
        <v>30</v>
      </c>
      <c r="F175">
        <v>0</v>
      </c>
      <c r="G175">
        <v>0</v>
      </c>
      <c r="H175">
        <v>0</v>
      </c>
      <c r="I175">
        <v>-2</v>
      </c>
      <c r="J175">
        <v>-8</v>
      </c>
      <c r="K175">
        <v>0.4</v>
      </c>
      <c r="L175">
        <v>75.56</v>
      </c>
      <c r="M175">
        <f t="shared" si="16"/>
        <v>-2</v>
      </c>
      <c r="N175" s="3">
        <f t="shared" si="23"/>
        <v>7.1255000000000166</v>
      </c>
      <c r="O175">
        <v>0</v>
      </c>
      <c r="P175">
        <v>0.2</v>
      </c>
      <c r="Q175">
        <f t="shared" si="17"/>
        <v>0.125</v>
      </c>
      <c r="R175" t="str">
        <f t="shared" si="18"/>
        <v/>
      </c>
      <c r="S175">
        <f t="shared" si="19"/>
        <v>-2</v>
      </c>
      <c r="T175">
        <f t="shared" si="20"/>
        <v>-2</v>
      </c>
      <c r="U175">
        <f t="shared" si="21"/>
        <v>-2</v>
      </c>
      <c r="V175">
        <f t="shared" si="22"/>
        <v>0</v>
      </c>
    </row>
    <row r="176" spans="1:22" x14ac:dyDescent="0.35">
      <c r="A176">
        <v>1999</v>
      </c>
      <c r="B176">
        <v>1</v>
      </c>
      <c r="C176">
        <v>8</v>
      </c>
      <c r="D176">
        <v>4</v>
      </c>
      <c r="E176">
        <v>30</v>
      </c>
      <c r="F176">
        <v>0</v>
      </c>
      <c r="G176">
        <v>0</v>
      </c>
      <c r="H176">
        <v>0</v>
      </c>
      <c r="I176">
        <v>-3</v>
      </c>
      <c r="J176">
        <v>-8</v>
      </c>
      <c r="K176">
        <v>0.4</v>
      </c>
      <c r="L176">
        <v>74.510000000000005</v>
      </c>
      <c r="M176">
        <f t="shared" si="16"/>
        <v>-3</v>
      </c>
      <c r="N176" s="3">
        <f t="shared" si="23"/>
        <v>7.1671666666666836</v>
      </c>
      <c r="O176">
        <v>0</v>
      </c>
      <c r="P176">
        <v>0.2</v>
      </c>
      <c r="Q176">
        <f t="shared" si="17"/>
        <v>0.16666666666666666</v>
      </c>
      <c r="R176" t="str">
        <f t="shared" si="18"/>
        <v/>
      </c>
      <c r="S176">
        <f t="shared" si="19"/>
        <v>-3</v>
      </c>
      <c r="T176">
        <f t="shared" si="20"/>
        <v>-3</v>
      </c>
      <c r="U176">
        <f t="shared" si="21"/>
        <v>-3</v>
      </c>
      <c r="V176">
        <f t="shared" si="22"/>
        <v>0</v>
      </c>
    </row>
    <row r="177" spans="1:22" x14ac:dyDescent="0.35">
      <c r="A177">
        <v>1999</v>
      </c>
      <c r="B177">
        <v>1</v>
      </c>
      <c r="C177">
        <v>8</v>
      </c>
      <c r="D177">
        <v>5</v>
      </c>
      <c r="E177">
        <v>30</v>
      </c>
      <c r="F177">
        <v>0</v>
      </c>
      <c r="G177">
        <v>0</v>
      </c>
      <c r="H177">
        <v>0</v>
      </c>
      <c r="I177">
        <v>-3</v>
      </c>
      <c r="J177">
        <v>-9</v>
      </c>
      <c r="K177" s="1" t="s">
        <v>96</v>
      </c>
      <c r="L177">
        <v>73.39</v>
      </c>
      <c r="M177">
        <f t="shared" si="16"/>
        <v>-3</v>
      </c>
      <c r="N177" s="3">
        <f t="shared" si="23"/>
        <v>7.2088333333333505</v>
      </c>
      <c r="O177">
        <v>0</v>
      </c>
      <c r="P177">
        <v>0.2</v>
      </c>
      <c r="Q177">
        <f t="shared" si="17"/>
        <v>0.20833333333333334</v>
      </c>
      <c r="R177" t="str">
        <f t="shared" si="18"/>
        <v/>
      </c>
      <c r="S177">
        <f t="shared" si="19"/>
        <v>-3</v>
      </c>
      <c r="T177">
        <f t="shared" si="20"/>
        <v>-3</v>
      </c>
      <c r="U177">
        <f t="shared" si="21"/>
        <v>-3</v>
      </c>
      <c r="V177">
        <f t="shared" si="22"/>
        <v>0</v>
      </c>
    </row>
    <row r="178" spans="1:22" x14ac:dyDescent="0.35">
      <c r="A178">
        <v>1999</v>
      </c>
      <c r="B178">
        <v>1</v>
      </c>
      <c r="C178">
        <v>8</v>
      </c>
      <c r="D178">
        <v>6</v>
      </c>
      <c r="E178">
        <v>30</v>
      </c>
      <c r="F178">
        <v>0</v>
      </c>
      <c r="G178">
        <v>0</v>
      </c>
      <c r="H178">
        <v>0</v>
      </c>
      <c r="I178">
        <v>-3</v>
      </c>
      <c r="J178">
        <v>-9</v>
      </c>
      <c r="K178">
        <v>0.9</v>
      </c>
      <c r="L178">
        <v>77.38</v>
      </c>
      <c r="M178">
        <f t="shared" si="16"/>
        <v>-3</v>
      </c>
      <c r="N178" s="3">
        <f t="shared" si="23"/>
        <v>7.2505000000000175</v>
      </c>
      <c r="O178">
        <v>0</v>
      </c>
      <c r="P178">
        <v>0.2</v>
      </c>
      <c r="Q178">
        <f t="shared" si="17"/>
        <v>0.25</v>
      </c>
      <c r="R178" t="str">
        <f t="shared" si="18"/>
        <v/>
      </c>
      <c r="S178">
        <f t="shared" si="19"/>
        <v>-3</v>
      </c>
      <c r="T178">
        <f t="shared" si="20"/>
        <v>-3</v>
      </c>
      <c r="U178">
        <f t="shared" si="21"/>
        <v>-3</v>
      </c>
      <c r="V178">
        <f t="shared" si="22"/>
        <v>0</v>
      </c>
    </row>
    <row r="179" spans="1:22" x14ac:dyDescent="0.35">
      <c r="A179">
        <v>1999</v>
      </c>
      <c r="B179">
        <v>1</v>
      </c>
      <c r="C179">
        <v>8</v>
      </c>
      <c r="D179">
        <v>7</v>
      </c>
      <c r="E179">
        <v>30</v>
      </c>
      <c r="F179">
        <v>0</v>
      </c>
      <c r="G179">
        <v>0</v>
      </c>
      <c r="H179">
        <v>0</v>
      </c>
      <c r="I179">
        <v>-3</v>
      </c>
      <c r="J179">
        <v>-9</v>
      </c>
      <c r="K179" s="1" t="s">
        <v>88</v>
      </c>
      <c r="L179">
        <v>75.89</v>
      </c>
      <c r="M179">
        <f t="shared" si="16"/>
        <v>-3</v>
      </c>
      <c r="N179" s="3">
        <f t="shared" si="23"/>
        <v>7.2921666666666844</v>
      </c>
      <c r="O179">
        <v>0</v>
      </c>
      <c r="P179">
        <v>0.2</v>
      </c>
      <c r="Q179">
        <f t="shared" si="17"/>
        <v>0.29166666666666669</v>
      </c>
      <c r="R179" t="str">
        <f t="shared" si="18"/>
        <v/>
      </c>
      <c r="S179">
        <f t="shared" si="19"/>
        <v>-3</v>
      </c>
      <c r="T179">
        <f t="shared" si="20"/>
        <v>-3</v>
      </c>
      <c r="U179">
        <f t="shared" si="21"/>
        <v>-3</v>
      </c>
      <c r="V179">
        <f t="shared" si="22"/>
        <v>16.556801646328083</v>
      </c>
    </row>
    <row r="180" spans="1:22" x14ac:dyDescent="0.35">
      <c r="A180">
        <v>1999</v>
      </c>
      <c r="B180">
        <v>1</v>
      </c>
      <c r="C180">
        <v>8</v>
      </c>
      <c r="D180">
        <v>8</v>
      </c>
      <c r="E180">
        <v>30</v>
      </c>
      <c r="F180">
        <v>23</v>
      </c>
      <c r="G180">
        <v>64</v>
      </c>
      <c r="H180">
        <v>68</v>
      </c>
      <c r="I180">
        <v>-2</v>
      </c>
      <c r="J180">
        <v>-9</v>
      </c>
      <c r="K180">
        <v>2.6</v>
      </c>
      <c r="L180" s="1" t="s">
        <v>122</v>
      </c>
      <c r="M180">
        <f t="shared" si="16"/>
        <v>0.99978423671387628</v>
      </c>
      <c r="N180" s="3">
        <f t="shared" si="23"/>
        <v>7.3338333333333514</v>
      </c>
      <c r="O180">
        <v>71.006206000112897</v>
      </c>
      <c r="P180">
        <v>0.2</v>
      </c>
      <c r="Q180">
        <f t="shared" si="17"/>
        <v>0.33333333333333331</v>
      </c>
      <c r="R180" t="str">
        <f t="shared" si="18"/>
        <v/>
      </c>
      <c r="S180">
        <f t="shared" si="19"/>
        <v>1.4961322347867649</v>
      </c>
      <c r="T180">
        <f t="shared" si="20"/>
        <v>-8.7676487811850723E-2</v>
      </c>
      <c r="U180">
        <f t="shared" si="21"/>
        <v>0.99978423671387628</v>
      </c>
      <c r="V180">
        <f t="shared" si="22"/>
        <v>29.25836788692822</v>
      </c>
    </row>
    <row r="181" spans="1:22" x14ac:dyDescent="0.35">
      <c r="A181">
        <v>1999</v>
      </c>
      <c r="B181">
        <v>1</v>
      </c>
      <c r="C181">
        <v>8</v>
      </c>
      <c r="D181">
        <v>9</v>
      </c>
      <c r="E181">
        <v>30</v>
      </c>
      <c r="F181">
        <v>0</v>
      </c>
      <c r="G181">
        <v>48</v>
      </c>
      <c r="H181">
        <v>48</v>
      </c>
      <c r="I181">
        <v>-1</v>
      </c>
      <c r="J181">
        <v>-8</v>
      </c>
      <c r="K181" s="1" t="s">
        <v>114</v>
      </c>
      <c r="L181">
        <v>70.87</v>
      </c>
      <c r="M181">
        <f t="shared" si="16"/>
        <v>0.80931140625199405</v>
      </c>
      <c r="N181" s="3">
        <f t="shared" si="23"/>
        <v>7.3755000000000184</v>
      </c>
      <c r="O181" s="1" t="s">
        <v>444</v>
      </c>
      <c r="P181">
        <v>0.2</v>
      </c>
      <c r="Q181">
        <f t="shared" si="17"/>
        <v>0.375</v>
      </c>
      <c r="R181" t="str">
        <f t="shared" si="18"/>
        <v/>
      </c>
      <c r="S181">
        <f t="shared" si="19"/>
        <v>1.109189910192141</v>
      </c>
      <c r="T181">
        <f t="shared" si="20"/>
        <v>0.14946540486601567</v>
      </c>
      <c r="U181">
        <f t="shared" si="21"/>
        <v>0.80931140625199405</v>
      </c>
      <c r="V181">
        <f t="shared" si="22"/>
        <v>29.778343010214243</v>
      </c>
    </row>
    <row r="182" spans="1:22" x14ac:dyDescent="0.35">
      <c r="A182">
        <v>1999</v>
      </c>
      <c r="B182">
        <v>1</v>
      </c>
      <c r="C182">
        <v>8</v>
      </c>
      <c r="D182">
        <v>10</v>
      </c>
      <c r="E182">
        <v>30</v>
      </c>
      <c r="F182">
        <v>0</v>
      </c>
      <c r="G182">
        <v>93</v>
      </c>
      <c r="H182">
        <v>93</v>
      </c>
      <c r="I182">
        <v>-1</v>
      </c>
      <c r="J182">
        <v>-8</v>
      </c>
      <c r="K182">
        <v>2.7</v>
      </c>
      <c r="L182">
        <v>65.849999999999994</v>
      </c>
      <c r="M182">
        <f t="shared" si="16"/>
        <v>2.5607592066031444</v>
      </c>
      <c r="N182" s="3">
        <f t="shared" si="23"/>
        <v>7.4171666666666853</v>
      </c>
      <c r="O182">
        <v>84.946141580215894</v>
      </c>
      <c r="P182">
        <v>0.2</v>
      </c>
      <c r="Q182">
        <f t="shared" si="17"/>
        <v>0.41666666666666669</v>
      </c>
      <c r="R182" t="str">
        <f t="shared" si="18"/>
        <v/>
      </c>
      <c r="S182">
        <f t="shared" si="19"/>
        <v>3.1502659942761557</v>
      </c>
      <c r="T182">
        <f t="shared" si="20"/>
        <v>1.2673257397603417</v>
      </c>
      <c r="U182">
        <f t="shared" si="21"/>
        <v>2.5607592066031444</v>
      </c>
      <c r="V182">
        <f t="shared" si="22"/>
        <v>28.722373399922958</v>
      </c>
    </row>
    <row r="183" spans="1:22" x14ac:dyDescent="0.35">
      <c r="A183">
        <v>1999</v>
      </c>
      <c r="B183">
        <v>1</v>
      </c>
      <c r="C183">
        <v>8</v>
      </c>
      <c r="D183">
        <v>11</v>
      </c>
      <c r="E183">
        <v>30</v>
      </c>
      <c r="F183">
        <v>0</v>
      </c>
      <c r="G183">
        <v>43</v>
      </c>
      <c r="H183">
        <v>43</v>
      </c>
      <c r="I183">
        <v>0</v>
      </c>
      <c r="J183">
        <v>-8</v>
      </c>
      <c r="K183">
        <v>2.2000000000000002</v>
      </c>
      <c r="L183">
        <v>59.24</v>
      </c>
      <c r="M183">
        <f t="shared" si="16"/>
        <v>1.7120179281153158</v>
      </c>
      <c r="N183" s="3">
        <f t="shared" si="23"/>
        <v>7.4588333333333523</v>
      </c>
      <c r="O183" s="1" t="s">
        <v>445</v>
      </c>
      <c r="P183">
        <v>0.2</v>
      </c>
      <c r="Q183">
        <f t="shared" si="17"/>
        <v>0.45833333333333331</v>
      </c>
      <c r="R183" t="str">
        <f t="shared" si="18"/>
        <v/>
      </c>
      <c r="S183">
        <f t="shared" si="19"/>
        <v>1.9946090171075075</v>
      </c>
      <c r="T183">
        <f t="shared" si="20"/>
        <v>1.0965208540972178</v>
      </c>
      <c r="U183">
        <f t="shared" si="21"/>
        <v>1.7120179281153158</v>
      </c>
      <c r="V183">
        <f t="shared" si="22"/>
        <v>20.274616517592676</v>
      </c>
    </row>
    <row r="184" spans="1:22" x14ac:dyDescent="0.35">
      <c r="A184">
        <v>1999</v>
      </c>
      <c r="B184">
        <v>1</v>
      </c>
      <c r="C184">
        <v>8</v>
      </c>
      <c r="D184">
        <v>12</v>
      </c>
      <c r="E184">
        <v>30</v>
      </c>
      <c r="F184">
        <v>0</v>
      </c>
      <c r="G184">
        <v>53</v>
      </c>
      <c r="H184">
        <v>53</v>
      </c>
      <c r="I184">
        <v>0</v>
      </c>
      <c r="J184">
        <v>-9</v>
      </c>
      <c r="K184">
        <v>1.8</v>
      </c>
      <c r="L184">
        <v>53.16</v>
      </c>
      <c r="M184">
        <f t="shared" si="16"/>
        <v>2.1772642536292843</v>
      </c>
      <c r="N184" s="3">
        <f t="shared" si="23"/>
        <v>7.5005000000000193</v>
      </c>
      <c r="O184" s="1" t="s">
        <v>446</v>
      </c>
      <c r="P184">
        <v>0.2</v>
      </c>
      <c r="Q184">
        <f t="shared" si="17"/>
        <v>0.5</v>
      </c>
      <c r="R184" t="str">
        <f t="shared" si="18"/>
        <v/>
      </c>
      <c r="S184">
        <f t="shared" si="19"/>
        <v>2.535725647584893</v>
      </c>
      <c r="T184">
        <f t="shared" si="20"/>
        <v>1.4012478073522563</v>
      </c>
      <c r="U184">
        <f t="shared" si="21"/>
        <v>2.1772642536292843</v>
      </c>
      <c r="V184">
        <f t="shared" si="22"/>
        <v>101.07851539857356</v>
      </c>
    </row>
    <row r="185" spans="1:22" x14ac:dyDescent="0.35">
      <c r="A185">
        <v>1999</v>
      </c>
      <c r="B185">
        <v>1</v>
      </c>
      <c r="C185">
        <v>8</v>
      </c>
      <c r="D185">
        <v>13</v>
      </c>
      <c r="E185">
        <v>30</v>
      </c>
      <c r="F185">
        <v>100</v>
      </c>
      <c r="G185">
        <v>192</v>
      </c>
      <c r="H185">
        <v>235</v>
      </c>
      <c r="I185">
        <v>0</v>
      </c>
      <c r="J185">
        <v>-9</v>
      </c>
      <c r="K185" s="1" t="s">
        <v>88</v>
      </c>
      <c r="L185">
        <v>51.58</v>
      </c>
      <c r="M185">
        <f t="shared" si="16"/>
        <v>11.933551706677864</v>
      </c>
      <c r="N185" s="3">
        <f t="shared" si="23"/>
        <v>7.5421666666666862</v>
      </c>
      <c r="O185" s="1" t="s">
        <v>447</v>
      </c>
      <c r="P185">
        <v>0.2</v>
      </c>
      <c r="Q185">
        <f t="shared" si="17"/>
        <v>0.54166666666666663</v>
      </c>
      <c r="R185" t="str">
        <f t="shared" si="18"/>
        <v/>
      </c>
      <c r="S185">
        <f t="shared" si="19"/>
        <v>13.896957456312817</v>
      </c>
      <c r="T185">
        <f t="shared" si="20"/>
        <v>7.6896428660579028</v>
      </c>
      <c r="U185">
        <f t="shared" si="21"/>
        <v>11.933551706677864</v>
      </c>
      <c r="V185">
        <f t="shared" si="22"/>
        <v>494.79064728415773</v>
      </c>
    </row>
    <row r="186" spans="1:22" x14ac:dyDescent="0.35">
      <c r="A186">
        <v>1999</v>
      </c>
      <c r="B186">
        <v>1</v>
      </c>
      <c r="C186">
        <v>8</v>
      </c>
      <c r="D186">
        <v>14</v>
      </c>
      <c r="E186">
        <v>30</v>
      </c>
      <c r="F186">
        <v>829</v>
      </c>
      <c r="G186">
        <v>76</v>
      </c>
      <c r="H186">
        <v>356</v>
      </c>
      <c r="I186">
        <v>0</v>
      </c>
      <c r="J186">
        <v>-9</v>
      </c>
      <c r="K186">
        <v>1.9</v>
      </c>
      <c r="L186">
        <v>50.78</v>
      </c>
      <c r="M186">
        <f t="shared" si="16"/>
        <v>31.303984369488262</v>
      </c>
      <c r="N186" s="3">
        <f t="shared" si="23"/>
        <v>7.5838333333333532</v>
      </c>
      <c r="O186" s="1" t="s">
        <v>448</v>
      </c>
      <c r="P186">
        <v>0.2</v>
      </c>
      <c r="Q186">
        <f t="shared" si="17"/>
        <v>0.58333333333333337</v>
      </c>
      <c r="R186" t="str">
        <f t="shared" si="18"/>
        <v/>
      </c>
      <c r="S186">
        <f t="shared" si="19"/>
        <v>36.461224173030175</v>
      </c>
      <c r="T186">
        <f t="shared" si="20"/>
        <v>20.122145419991046</v>
      </c>
      <c r="U186">
        <f t="shared" si="21"/>
        <v>31.303984369488262</v>
      </c>
      <c r="V186">
        <f t="shared" si="22"/>
        <v>669.04034147789173</v>
      </c>
    </row>
    <row r="187" spans="1:22" x14ac:dyDescent="0.35">
      <c r="A187">
        <v>1999</v>
      </c>
      <c r="B187">
        <v>1</v>
      </c>
      <c r="C187">
        <v>8</v>
      </c>
      <c r="D187">
        <v>15</v>
      </c>
      <c r="E187">
        <v>30</v>
      </c>
      <c r="F187">
        <v>696</v>
      </c>
      <c r="G187">
        <v>55</v>
      </c>
      <c r="H187">
        <v>201</v>
      </c>
      <c r="I187">
        <v>-1</v>
      </c>
      <c r="J187">
        <v>-10</v>
      </c>
      <c r="K187">
        <v>1.5</v>
      </c>
      <c r="L187">
        <v>58.32</v>
      </c>
      <c r="M187">
        <f t="shared" si="16"/>
        <v>20.345796745183211</v>
      </c>
      <c r="N187" s="3">
        <f t="shared" si="23"/>
        <v>7.6255000000000202</v>
      </c>
      <c r="O187" s="1" t="s">
        <v>449</v>
      </c>
      <c r="P187">
        <v>0.2</v>
      </c>
      <c r="Q187">
        <f t="shared" si="17"/>
        <v>0.625</v>
      </c>
      <c r="R187" t="str">
        <f t="shared" si="18"/>
        <v/>
      </c>
      <c r="S187">
        <f t="shared" si="19"/>
        <v>23.8529734946937</v>
      </c>
      <c r="T187">
        <f t="shared" si="20"/>
        <v>12.788738295079767</v>
      </c>
      <c r="U187">
        <f t="shared" si="21"/>
        <v>20.345796745183211</v>
      </c>
      <c r="V187">
        <f t="shared" si="22"/>
        <v>362.60646054489342</v>
      </c>
    </row>
    <row r="188" spans="1:22" x14ac:dyDescent="0.35">
      <c r="A188">
        <v>1999</v>
      </c>
      <c r="B188">
        <v>1</v>
      </c>
      <c r="C188">
        <v>8</v>
      </c>
      <c r="D188">
        <v>16</v>
      </c>
      <c r="E188">
        <v>30</v>
      </c>
      <c r="F188">
        <v>328</v>
      </c>
      <c r="G188">
        <v>21</v>
      </c>
      <c r="H188">
        <v>38</v>
      </c>
      <c r="I188">
        <v>-2</v>
      </c>
      <c r="J188">
        <v>-9</v>
      </c>
      <c r="K188">
        <v>0.9</v>
      </c>
      <c r="L188">
        <v>68.89</v>
      </c>
      <c r="M188">
        <f t="shared" si="16"/>
        <v>5.0331498868176894</v>
      </c>
      <c r="N188" s="3">
        <f t="shared" si="23"/>
        <v>7.6671666666666871</v>
      </c>
      <c r="O188" s="1" t="s">
        <v>450</v>
      </c>
      <c r="P188">
        <v>0.2</v>
      </c>
      <c r="Q188">
        <f t="shared" si="17"/>
        <v>0.66666666666666663</v>
      </c>
      <c r="R188" t="str">
        <f t="shared" si="18"/>
        <v/>
      </c>
      <c r="S188">
        <f t="shared" si="19"/>
        <v>6.1837007352158988</v>
      </c>
      <c r="T188">
        <f t="shared" si="20"/>
        <v>2.5779438852538048</v>
      </c>
      <c r="U188">
        <f t="shared" si="21"/>
        <v>5.0331498868176894</v>
      </c>
      <c r="V188">
        <f t="shared" si="22"/>
        <v>81.492844628105416</v>
      </c>
    </row>
    <row r="189" spans="1:22" x14ac:dyDescent="0.35">
      <c r="A189">
        <v>1999</v>
      </c>
      <c r="B189">
        <v>1</v>
      </c>
      <c r="C189">
        <v>8</v>
      </c>
      <c r="D189">
        <v>17</v>
      </c>
      <c r="E189">
        <v>30</v>
      </c>
      <c r="F189">
        <v>0</v>
      </c>
      <c r="G189">
        <v>0</v>
      </c>
      <c r="H189">
        <v>0</v>
      </c>
      <c r="I189">
        <v>-3</v>
      </c>
      <c r="J189">
        <v>-10</v>
      </c>
      <c r="K189">
        <v>0.5</v>
      </c>
      <c r="L189">
        <v>71.48</v>
      </c>
      <c r="M189">
        <f t="shared" si="16"/>
        <v>-3</v>
      </c>
      <c r="N189" s="3">
        <f t="shared" si="23"/>
        <v>7.7088333333333541</v>
      </c>
      <c r="O189">
        <v>0</v>
      </c>
      <c r="P189">
        <v>0.2</v>
      </c>
      <c r="Q189">
        <f t="shared" si="17"/>
        <v>0.70833333333333337</v>
      </c>
      <c r="R189" t="str">
        <f t="shared" si="18"/>
        <v/>
      </c>
      <c r="S189">
        <f t="shared" si="19"/>
        <v>-3</v>
      </c>
      <c r="T189">
        <f t="shared" si="20"/>
        <v>-3</v>
      </c>
      <c r="U189">
        <f t="shared" si="21"/>
        <v>-3</v>
      </c>
      <c r="V189">
        <f t="shared" si="22"/>
        <v>0</v>
      </c>
    </row>
    <row r="190" spans="1:22" x14ac:dyDescent="0.35">
      <c r="A190">
        <v>1999</v>
      </c>
      <c r="B190">
        <v>1</v>
      </c>
      <c r="C190">
        <v>8</v>
      </c>
      <c r="D190">
        <v>18</v>
      </c>
      <c r="E190">
        <v>30</v>
      </c>
      <c r="F190">
        <v>0</v>
      </c>
      <c r="G190">
        <v>0</v>
      </c>
      <c r="H190">
        <v>0</v>
      </c>
      <c r="I190">
        <v>-4</v>
      </c>
      <c r="J190">
        <v>-10</v>
      </c>
      <c r="K190" s="1" t="s">
        <v>96</v>
      </c>
      <c r="L190">
        <v>69.34</v>
      </c>
      <c r="M190">
        <f t="shared" si="16"/>
        <v>-4</v>
      </c>
      <c r="N190" s="3">
        <f t="shared" si="23"/>
        <v>7.750500000000021</v>
      </c>
      <c r="O190">
        <v>0</v>
      </c>
      <c r="P190">
        <v>0.2</v>
      </c>
      <c r="Q190">
        <f t="shared" si="17"/>
        <v>0.75</v>
      </c>
      <c r="R190" t="str">
        <f t="shared" si="18"/>
        <v/>
      </c>
      <c r="S190">
        <f t="shared" si="19"/>
        <v>-4</v>
      </c>
      <c r="T190">
        <f t="shared" si="20"/>
        <v>-4</v>
      </c>
      <c r="U190">
        <f t="shared" si="21"/>
        <v>-4</v>
      </c>
      <c r="V190">
        <f t="shared" si="22"/>
        <v>0</v>
      </c>
    </row>
    <row r="191" spans="1:22" x14ac:dyDescent="0.35">
      <c r="A191">
        <v>1999</v>
      </c>
      <c r="B191">
        <v>1</v>
      </c>
      <c r="C191">
        <v>8</v>
      </c>
      <c r="D191">
        <v>19</v>
      </c>
      <c r="E191">
        <v>30</v>
      </c>
      <c r="F191">
        <v>0</v>
      </c>
      <c r="G191">
        <v>0</v>
      </c>
      <c r="H191">
        <v>0</v>
      </c>
      <c r="I191">
        <v>-5</v>
      </c>
      <c r="J191">
        <v>-11</v>
      </c>
      <c r="K191">
        <v>1</v>
      </c>
      <c r="L191">
        <v>72.25</v>
      </c>
      <c r="M191">
        <f t="shared" si="16"/>
        <v>-5</v>
      </c>
      <c r="N191" s="3">
        <f t="shared" si="23"/>
        <v>7.792166666666688</v>
      </c>
      <c r="O191">
        <v>0</v>
      </c>
      <c r="P191">
        <v>0.2</v>
      </c>
      <c r="Q191">
        <f t="shared" si="17"/>
        <v>0.79166666666666663</v>
      </c>
      <c r="R191" t="str">
        <f t="shared" si="18"/>
        <v/>
      </c>
      <c r="S191">
        <f t="shared" si="19"/>
        <v>-5</v>
      </c>
      <c r="T191">
        <f t="shared" si="20"/>
        <v>-5</v>
      </c>
      <c r="U191">
        <f t="shared" si="21"/>
        <v>-5</v>
      </c>
      <c r="V191">
        <f t="shared" si="22"/>
        <v>0</v>
      </c>
    </row>
    <row r="192" spans="1:22" x14ac:dyDescent="0.35">
      <c r="A192">
        <v>1999</v>
      </c>
      <c r="B192">
        <v>1</v>
      </c>
      <c r="C192">
        <v>8</v>
      </c>
      <c r="D192">
        <v>20</v>
      </c>
      <c r="E192">
        <v>30</v>
      </c>
      <c r="F192">
        <v>0</v>
      </c>
      <c r="G192">
        <v>0</v>
      </c>
      <c r="H192">
        <v>0</v>
      </c>
      <c r="I192">
        <v>-5</v>
      </c>
      <c r="J192">
        <v>-11</v>
      </c>
      <c r="K192">
        <v>1.4</v>
      </c>
      <c r="L192">
        <v>68.7</v>
      </c>
      <c r="M192">
        <f t="shared" si="16"/>
        <v>-5</v>
      </c>
      <c r="N192" s="3">
        <f t="shared" si="23"/>
        <v>7.833833333333355</v>
      </c>
      <c r="O192">
        <v>0</v>
      </c>
      <c r="P192">
        <v>0.2</v>
      </c>
      <c r="Q192">
        <f t="shared" si="17"/>
        <v>0.83333333333333337</v>
      </c>
      <c r="R192" t="str">
        <f t="shared" si="18"/>
        <v/>
      </c>
      <c r="S192">
        <f t="shared" si="19"/>
        <v>-5</v>
      </c>
      <c r="T192">
        <f t="shared" si="20"/>
        <v>-5</v>
      </c>
      <c r="U192">
        <f t="shared" si="21"/>
        <v>-5</v>
      </c>
      <c r="V192">
        <f t="shared" si="22"/>
        <v>0</v>
      </c>
    </row>
    <row r="193" spans="1:22" x14ac:dyDescent="0.35">
      <c r="A193">
        <v>1999</v>
      </c>
      <c r="B193">
        <v>1</v>
      </c>
      <c r="C193">
        <v>8</v>
      </c>
      <c r="D193">
        <v>21</v>
      </c>
      <c r="E193">
        <v>30</v>
      </c>
      <c r="F193">
        <v>0</v>
      </c>
      <c r="G193">
        <v>0</v>
      </c>
      <c r="H193">
        <v>0</v>
      </c>
      <c r="I193">
        <v>-5</v>
      </c>
      <c r="J193">
        <v>-12</v>
      </c>
      <c r="K193">
        <v>1.8</v>
      </c>
      <c r="L193">
        <v>69.47</v>
      </c>
      <c r="M193">
        <f t="shared" si="16"/>
        <v>-5</v>
      </c>
      <c r="N193" s="3">
        <f t="shared" si="23"/>
        <v>7.8755000000000219</v>
      </c>
      <c r="O193">
        <v>0</v>
      </c>
      <c r="P193">
        <v>0.2</v>
      </c>
      <c r="Q193">
        <f t="shared" si="17"/>
        <v>0.875</v>
      </c>
      <c r="R193" t="str">
        <f t="shared" si="18"/>
        <v/>
      </c>
      <c r="S193">
        <f t="shared" si="19"/>
        <v>-5</v>
      </c>
      <c r="T193">
        <f t="shared" si="20"/>
        <v>-5</v>
      </c>
      <c r="U193">
        <f t="shared" si="21"/>
        <v>-5</v>
      </c>
      <c r="V193">
        <f t="shared" si="22"/>
        <v>0</v>
      </c>
    </row>
    <row r="194" spans="1:22" x14ac:dyDescent="0.35">
      <c r="A194">
        <v>1999</v>
      </c>
      <c r="B194">
        <v>1</v>
      </c>
      <c r="C194">
        <v>8</v>
      </c>
      <c r="D194">
        <v>22</v>
      </c>
      <c r="E194">
        <v>30</v>
      </c>
      <c r="F194">
        <v>0</v>
      </c>
      <c r="G194">
        <v>0</v>
      </c>
      <c r="H194">
        <v>0</v>
      </c>
      <c r="I194">
        <v>-6</v>
      </c>
      <c r="J194">
        <v>-13</v>
      </c>
      <c r="K194">
        <v>2.1</v>
      </c>
      <c r="L194">
        <v>64.63</v>
      </c>
      <c r="M194">
        <f t="shared" si="16"/>
        <v>-6</v>
      </c>
      <c r="N194" s="3">
        <f t="shared" si="23"/>
        <v>7.9171666666666889</v>
      </c>
      <c r="O194">
        <v>0</v>
      </c>
      <c r="P194">
        <v>0.2</v>
      </c>
      <c r="Q194">
        <f t="shared" si="17"/>
        <v>0.91666666666666663</v>
      </c>
      <c r="R194" t="str">
        <f t="shared" si="18"/>
        <v/>
      </c>
      <c r="S194">
        <f t="shared" si="19"/>
        <v>-6</v>
      </c>
      <c r="T194">
        <f t="shared" si="20"/>
        <v>-6</v>
      </c>
      <c r="U194">
        <f t="shared" si="21"/>
        <v>-6</v>
      </c>
      <c r="V194">
        <f t="shared" si="22"/>
        <v>0</v>
      </c>
    </row>
    <row r="195" spans="1:22" x14ac:dyDescent="0.35">
      <c r="A195">
        <v>1999</v>
      </c>
      <c r="B195">
        <v>1</v>
      </c>
      <c r="C195">
        <v>8</v>
      </c>
      <c r="D195">
        <v>23</v>
      </c>
      <c r="E195">
        <v>30</v>
      </c>
      <c r="F195">
        <v>0</v>
      </c>
      <c r="G195">
        <v>0</v>
      </c>
      <c r="H195">
        <v>0</v>
      </c>
      <c r="I195">
        <v>-6</v>
      </c>
      <c r="J195">
        <v>-14</v>
      </c>
      <c r="K195" s="1" t="s">
        <v>92</v>
      </c>
      <c r="L195">
        <v>60.73</v>
      </c>
      <c r="M195">
        <f t="shared" si="16"/>
        <v>-6</v>
      </c>
      <c r="N195" s="3">
        <f t="shared" si="23"/>
        <v>7.9588333333333559</v>
      </c>
      <c r="O195">
        <v>0</v>
      </c>
      <c r="P195">
        <v>0.2</v>
      </c>
      <c r="Q195">
        <f t="shared" si="17"/>
        <v>0.95833333333333337</v>
      </c>
      <c r="R195" t="str">
        <f t="shared" si="18"/>
        <v/>
      </c>
      <c r="S195">
        <f t="shared" si="19"/>
        <v>-6</v>
      </c>
      <c r="T195">
        <f t="shared" si="20"/>
        <v>-6</v>
      </c>
      <c r="U195">
        <f t="shared" si="21"/>
        <v>-6</v>
      </c>
      <c r="V195">
        <f t="shared" si="22"/>
        <v>0</v>
      </c>
    </row>
    <row r="196" spans="1:22" x14ac:dyDescent="0.35">
      <c r="A196">
        <v>1999</v>
      </c>
      <c r="B196">
        <v>1</v>
      </c>
      <c r="C196">
        <v>9</v>
      </c>
      <c r="D196">
        <v>0</v>
      </c>
      <c r="E196">
        <v>30</v>
      </c>
      <c r="F196">
        <v>0</v>
      </c>
      <c r="G196">
        <v>0</v>
      </c>
      <c r="H196">
        <v>0</v>
      </c>
      <c r="I196">
        <v>-6</v>
      </c>
      <c r="J196">
        <v>-14</v>
      </c>
      <c r="K196">
        <v>2.7</v>
      </c>
      <c r="L196">
        <v>58.74</v>
      </c>
      <c r="M196">
        <f t="shared" si="16"/>
        <v>-6</v>
      </c>
      <c r="N196" s="3">
        <f t="shared" si="23"/>
        <v>8.0005000000000219</v>
      </c>
      <c r="O196">
        <v>0</v>
      </c>
      <c r="P196">
        <v>0.2</v>
      </c>
      <c r="Q196">
        <f t="shared" si="17"/>
        <v>0</v>
      </c>
      <c r="R196" t="str">
        <f t="shared" si="18"/>
        <v/>
      </c>
      <c r="S196">
        <f t="shared" si="19"/>
        <v>-6</v>
      </c>
      <c r="T196">
        <f t="shared" si="20"/>
        <v>-6</v>
      </c>
      <c r="U196">
        <f t="shared" si="21"/>
        <v>-6</v>
      </c>
      <c r="V196">
        <f t="shared" si="22"/>
        <v>0</v>
      </c>
    </row>
    <row r="197" spans="1:22" x14ac:dyDescent="0.35">
      <c r="A197">
        <v>1999</v>
      </c>
      <c r="B197">
        <v>1</v>
      </c>
      <c r="C197">
        <v>9</v>
      </c>
      <c r="D197">
        <v>1</v>
      </c>
      <c r="E197">
        <v>30</v>
      </c>
      <c r="F197">
        <v>0</v>
      </c>
      <c r="G197">
        <v>0</v>
      </c>
      <c r="H197">
        <v>0</v>
      </c>
      <c r="I197">
        <v>-5</v>
      </c>
      <c r="J197">
        <v>-14</v>
      </c>
      <c r="K197" s="1" t="s">
        <v>114</v>
      </c>
      <c r="L197">
        <v>54.11</v>
      </c>
      <c r="M197">
        <f t="shared" ref="M197:M260" si="24">+I197+O197*EXP(-2.98-0.0471*K197*1.7)+1*O197/1000</f>
        <v>-5</v>
      </c>
      <c r="N197" s="3">
        <f t="shared" si="23"/>
        <v>8.042166666666688</v>
      </c>
      <c r="O197">
        <v>0</v>
      </c>
      <c r="P197">
        <v>0.2</v>
      </c>
      <c r="Q197">
        <f t="shared" ref="Q197:Q260" si="25">+D197/24</f>
        <v>4.1666666666666664E-2</v>
      </c>
      <c r="R197" t="str">
        <f t="shared" ref="R197:R260" si="26">+IF(O197&gt;100,IF(I197&gt;0,(S197-M197)/(S197-T197),""),"")</f>
        <v/>
      </c>
      <c r="S197">
        <f t="shared" ref="S197:S260" si="27">I197+O197*EXP(-2.81-0.0455*K197*1.7)</f>
        <v>-5</v>
      </c>
      <c r="T197">
        <f t="shared" ref="T197:T260" si="28">I197+O197*EXP(-3.47-0.0594*K197*1.7)+3*O197/1000</f>
        <v>-5</v>
      </c>
      <c r="U197">
        <f t="shared" ref="U197:U260" si="29">+I197+O197*EXP(-2.98-0.0471*K197*1.7)+1*O197/1000</f>
        <v>-5</v>
      </c>
      <c r="V197">
        <f t="shared" ref="V197:V260" si="30">+IF((SIN(23.45*PI()/180*SIN(2*PI()*(284+N197)/365.25))*SIN($F$2*PI()/180)*COS($AU$2*PI()/180)+SIN(23.45*PI()/180*SIN(2*PI()*(284+N197)/365.25))*COS($F$2*PI()/180)*SIN($AU$2*PI()/180)*COS($AV$2*PI()/180)+COS(23.45*PI()/180*SIN(2*PI()*(284+N197)/365.25))*COS($F$2*PI()/180)*COS($AU$2*PI()/180)*COS(Q197*2*PI()-PI())-COS(23.45*PI()/180*SIN(2*PI()*(284+N197)/365.25))*SIN($F$2*PI()/180)*SIN($AU$2*PI()/180)*COS($AV$2*PI()/180)*COS(Q197*2*PI()-PI())-COS(23.45*PI()/180*SIN(2*PI()*(284+N197)/365.25))*SIN($AU$2*PI()/180)*SIN($AV$2*PI()/180)*SIN(Q197*2*PI()-PI()))&gt;0,(F198+F197)*COS(ACOS(SIN(23.45*PI()/180*SIN(2*PI()*(284+N197)/365.25))*SIN($F$2*PI()/180)*COS($AU$2*PI()/180)+SIN(23.45*PI()/180*SIN(2*PI()*(284+N197)/365.25))*COS($F$2*PI()/180)*SIN($AU$2*PI()/180)*COS($AV$2*PI()/180)+COS(23.45*PI()/180*SIN(2*PI()*(284+N197)/365.25))*COS($F$2*PI()/180)*COS($AU$2*PI()/180)*COS(Q197*2*PI()-PI())-COS(23.45*PI()/180*SIN(2*PI()*(284+N197)/365.25))*SIN($F$2*PI()/180)*SIN($AU$2*PI()/180)*COS($AV$2*PI()/180)*COS(Q197*2*PI()-PI())-COS(23.45*PI()/180*SIN(2*PI()*(284+N197)/365.25))*SIN($AU$2*PI()/180)*SIN($AV$2*PI()/180)*SIN(Q197*2*PI()-PI())))/2+(G198+G197)*(1+COS($AU$2))/4+(H198+H197)*P197*(1-COS($AU$2))/4,(G198+G197)*(1+COS($AU$2))/4+(H198+H197)*P197*(1-COS($AU$2))/4)</f>
        <v>0</v>
      </c>
    </row>
    <row r="198" spans="1:22" x14ac:dyDescent="0.35">
      <c r="A198">
        <v>1999</v>
      </c>
      <c r="B198">
        <v>1</v>
      </c>
      <c r="C198">
        <v>9</v>
      </c>
      <c r="D198">
        <v>2</v>
      </c>
      <c r="E198">
        <v>30</v>
      </c>
      <c r="F198">
        <v>0</v>
      </c>
      <c r="G198">
        <v>0</v>
      </c>
      <c r="H198">
        <v>0</v>
      </c>
      <c r="I198">
        <v>-5</v>
      </c>
      <c r="J198">
        <v>-14</v>
      </c>
      <c r="K198">
        <v>2.7</v>
      </c>
      <c r="L198">
        <v>56.06</v>
      </c>
      <c r="M198">
        <f t="shared" si="24"/>
        <v>-5</v>
      </c>
      <c r="N198" s="3">
        <f t="shared" ref="N198:N261" si="31">+N197+1/24</f>
        <v>8.0838333333333541</v>
      </c>
      <c r="O198">
        <v>0</v>
      </c>
      <c r="P198">
        <v>0.2</v>
      </c>
      <c r="Q198">
        <f t="shared" si="25"/>
        <v>8.3333333333333329E-2</v>
      </c>
      <c r="R198" t="str">
        <f t="shared" si="26"/>
        <v/>
      </c>
      <c r="S198">
        <f t="shared" si="27"/>
        <v>-5</v>
      </c>
      <c r="T198">
        <f t="shared" si="28"/>
        <v>-5</v>
      </c>
      <c r="U198">
        <f t="shared" si="29"/>
        <v>-5</v>
      </c>
      <c r="V198">
        <f t="shared" si="30"/>
        <v>0</v>
      </c>
    </row>
    <row r="199" spans="1:22" x14ac:dyDescent="0.35">
      <c r="A199">
        <v>1999</v>
      </c>
      <c r="B199">
        <v>1</v>
      </c>
      <c r="C199">
        <v>9</v>
      </c>
      <c r="D199">
        <v>3</v>
      </c>
      <c r="E199">
        <v>30</v>
      </c>
      <c r="F199">
        <v>0</v>
      </c>
      <c r="G199">
        <v>0</v>
      </c>
      <c r="H199">
        <v>0</v>
      </c>
      <c r="I199">
        <v>-5</v>
      </c>
      <c r="J199">
        <v>-13</v>
      </c>
      <c r="K199">
        <v>2.1</v>
      </c>
      <c r="L199">
        <v>57.83</v>
      </c>
      <c r="M199">
        <f t="shared" si="24"/>
        <v>-5</v>
      </c>
      <c r="N199" s="3">
        <f t="shared" si="31"/>
        <v>8.1255000000000202</v>
      </c>
      <c r="O199">
        <v>0</v>
      </c>
      <c r="P199">
        <v>0.2</v>
      </c>
      <c r="Q199">
        <f t="shared" si="25"/>
        <v>0.125</v>
      </c>
      <c r="R199" t="str">
        <f t="shared" si="26"/>
        <v/>
      </c>
      <c r="S199">
        <f t="shared" si="27"/>
        <v>-5</v>
      </c>
      <c r="T199">
        <f t="shared" si="28"/>
        <v>-5</v>
      </c>
      <c r="U199">
        <f t="shared" si="29"/>
        <v>-5</v>
      </c>
      <c r="V199">
        <f t="shared" si="30"/>
        <v>0</v>
      </c>
    </row>
    <row r="200" spans="1:22" x14ac:dyDescent="0.35">
      <c r="A200">
        <v>1999</v>
      </c>
      <c r="B200">
        <v>1</v>
      </c>
      <c r="C200">
        <v>9</v>
      </c>
      <c r="D200">
        <v>4</v>
      </c>
      <c r="E200">
        <v>30</v>
      </c>
      <c r="F200">
        <v>0</v>
      </c>
      <c r="G200">
        <v>0</v>
      </c>
      <c r="H200">
        <v>0</v>
      </c>
      <c r="I200">
        <v>-5</v>
      </c>
      <c r="J200">
        <v>-13</v>
      </c>
      <c r="K200">
        <v>1.9</v>
      </c>
      <c r="L200">
        <v>59.14</v>
      </c>
      <c r="M200">
        <f t="shared" si="24"/>
        <v>-5</v>
      </c>
      <c r="N200" s="3">
        <f t="shared" si="31"/>
        <v>8.1671666666666862</v>
      </c>
      <c r="O200">
        <v>0</v>
      </c>
      <c r="P200">
        <v>0.2</v>
      </c>
      <c r="Q200">
        <f t="shared" si="25"/>
        <v>0.16666666666666666</v>
      </c>
      <c r="R200" t="str">
        <f t="shared" si="26"/>
        <v/>
      </c>
      <c r="S200">
        <f t="shared" si="27"/>
        <v>-5</v>
      </c>
      <c r="T200">
        <f t="shared" si="28"/>
        <v>-5</v>
      </c>
      <c r="U200">
        <f t="shared" si="29"/>
        <v>-5</v>
      </c>
      <c r="V200">
        <f t="shared" si="30"/>
        <v>0</v>
      </c>
    </row>
    <row r="201" spans="1:22" x14ac:dyDescent="0.35">
      <c r="A201">
        <v>1999</v>
      </c>
      <c r="B201">
        <v>1</v>
      </c>
      <c r="C201">
        <v>9</v>
      </c>
      <c r="D201">
        <v>5</v>
      </c>
      <c r="E201">
        <v>30</v>
      </c>
      <c r="F201">
        <v>0</v>
      </c>
      <c r="G201">
        <v>0</v>
      </c>
      <c r="H201">
        <v>0</v>
      </c>
      <c r="I201">
        <v>-5</v>
      </c>
      <c r="J201">
        <v>-13</v>
      </c>
      <c r="K201">
        <v>1.9</v>
      </c>
      <c r="L201">
        <v>59.53</v>
      </c>
      <c r="M201">
        <f t="shared" si="24"/>
        <v>-5</v>
      </c>
      <c r="N201" s="3">
        <f t="shared" si="31"/>
        <v>8.2088333333333523</v>
      </c>
      <c r="O201">
        <v>0</v>
      </c>
      <c r="P201">
        <v>0.2</v>
      </c>
      <c r="Q201">
        <f t="shared" si="25"/>
        <v>0.20833333333333334</v>
      </c>
      <c r="R201" t="str">
        <f t="shared" si="26"/>
        <v/>
      </c>
      <c r="S201">
        <f t="shared" si="27"/>
        <v>-5</v>
      </c>
      <c r="T201">
        <f t="shared" si="28"/>
        <v>-5</v>
      </c>
      <c r="U201">
        <f t="shared" si="29"/>
        <v>-5</v>
      </c>
      <c r="V201">
        <f t="shared" si="30"/>
        <v>0</v>
      </c>
    </row>
    <row r="202" spans="1:22" x14ac:dyDescent="0.35">
      <c r="A202">
        <v>1999</v>
      </c>
      <c r="B202">
        <v>1</v>
      </c>
      <c r="C202">
        <v>9</v>
      </c>
      <c r="D202">
        <v>6</v>
      </c>
      <c r="E202">
        <v>30</v>
      </c>
      <c r="F202">
        <v>0</v>
      </c>
      <c r="G202">
        <v>0</v>
      </c>
      <c r="H202">
        <v>0</v>
      </c>
      <c r="I202">
        <v>-5</v>
      </c>
      <c r="J202">
        <v>-13</v>
      </c>
      <c r="K202">
        <v>1.9</v>
      </c>
      <c r="L202">
        <v>60.57</v>
      </c>
      <c r="M202">
        <f t="shared" si="24"/>
        <v>-5</v>
      </c>
      <c r="N202" s="3">
        <f t="shared" si="31"/>
        <v>8.2505000000000184</v>
      </c>
      <c r="O202">
        <v>0</v>
      </c>
      <c r="P202">
        <v>0.2</v>
      </c>
      <c r="Q202">
        <f t="shared" si="25"/>
        <v>0.25</v>
      </c>
      <c r="R202" t="str">
        <f t="shared" si="26"/>
        <v/>
      </c>
      <c r="S202">
        <f t="shared" si="27"/>
        <v>-5</v>
      </c>
      <c r="T202">
        <f t="shared" si="28"/>
        <v>-5</v>
      </c>
      <c r="U202">
        <f t="shared" si="29"/>
        <v>-5</v>
      </c>
      <c r="V202">
        <f t="shared" si="30"/>
        <v>0</v>
      </c>
    </row>
    <row r="203" spans="1:22" x14ac:dyDescent="0.35">
      <c r="A203">
        <v>1999</v>
      </c>
      <c r="B203">
        <v>1</v>
      </c>
      <c r="C203">
        <v>9</v>
      </c>
      <c r="D203">
        <v>7</v>
      </c>
      <c r="E203">
        <v>30</v>
      </c>
      <c r="F203">
        <v>0</v>
      </c>
      <c r="G203">
        <v>0</v>
      </c>
      <c r="H203">
        <v>0</v>
      </c>
      <c r="I203">
        <v>-3</v>
      </c>
      <c r="J203">
        <v>-13</v>
      </c>
      <c r="K203" s="1" t="s">
        <v>92</v>
      </c>
      <c r="L203">
        <v>57.61</v>
      </c>
      <c r="M203">
        <f t="shared" si="24"/>
        <v>-3</v>
      </c>
      <c r="N203" s="3">
        <f t="shared" si="31"/>
        <v>8.2921666666666844</v>
      </c>
      <c r="O203">
        <v>0</v>
      </c>
      <c r="P203">
        <v>0.2</v>
      </c>
      <c r="Q203">
        <f t="shared" si="25"/>
        <v>0.29166666666666669</v>
      </c>
      <c r="R203" t="str">
        <f t="shared" si="26"/>
        <v/>
      </c>
      <c r="S203">
        <f t="shared" si="27"/>
        <v>-3</v>
      </c>
      <c r="T203">
        <f t="shared" si="28"/>
        <v>-3</v>
      </c>
      <c r="U203">
        <f t="shared" si="29"/>
        <v>-3</v>
      </c>
      <c r="V203">
        <f t="shared" si="30"/>
        <v>78.275104417282904</v>
      </c>
    </row>
    <row r="204" spans="1:22" x14ac:dyDescent="0.35">
      <c r="A204">
        <v>1999</v>
      </c>
      <c r="B204">
        <v>1</v>
      </c>
      <c r="C204">
        <v>9</v>
      </c>
      <c r="D204">
        <v>8</v>
      </c>
      <c r="E204">
        <v>30</v>
      </c>
      <c r="F204">
        <v>523</v>
      </c>
      <c r="G204">
        <v>43</v>
      </c>
      <c r="H204">
        <v>134</v>
      </c>
      <c r="I204">
        <v>-1</v>
      </c>
      <c r="J204">
        <v>-11</v>
      </c>
      <c r="K204">
        <v>3.6</v>
      </c>
      <c r="L204">
        <v>52.48</v>
      </c>
      <c r="M204">
        <f t="shared" si="24"/>
        <v>11.666630290893814</v>
      </c>
      <c r="N204" s="3">
        <f t="shared" si="31"/>
        <v>8.3338333333333505</v>
      </c>
      <c r="O204" s="1" t="s">
        <v>451</v>
      </c>
      <c r="P204">
        <v>0.2</v>
      </c>
      <c r="Q204">
        <f t="shared" si="25"/>
        <v>0.33333333333333331</v>
      </c>
      <c r="R204" t="str">
        <f t="shared" si="26"/>
        <v/>
      </c>
      <c r="S204">
        <f t="shared" si="27"/>
        <v>13.773523469257098</v>
      </c>
      <c r="T204">
        <f t="shared" si="28"/>
        <v>6.9855591899415073</v>
      </c>
      <c r="U204">
        <f t="shared" si="29"/>
        <v>11.666630290893814</v>
      </c>
      <c r="V204">
        <f t="shared" si="30"/>
        <v>368.33194018887838</v>
      </c>
    </row>
    <row r="205" spans="1:22" x14ac:dyDescent="0.35">
      <c r="A205">
        <v>1999</v>
      </c>
      <c r="B205">
        <v>1</v>
      </c>
      <c r="C205">
        <v>9</v>
      </c>
      <c r="D205">
        <v>9</v>
      </c>
      <c r="E205">
        <v>30</v>
      </c>
      <c r="F205">
        <v>865</v>
      </c>
      <c r="G205">
        <v>58</v>
      </c>
      <c r="H205">
        <v>326</v>
      </c>
      <c r="I205">
        <v>1</v>
      </c>
      <c r="J205">
        <v>-10</v>
      </c>
      <c r="K205" s="1" t="s">
        <v>99</v>
      </c>
      <c r="L205">
        <v>48.18</v>
      </c>
      <c r="M205">
        <f t="shared" si="24"/>
        <v>25.198621763807097</v>
      </c>
      <c r="N205" s="3">
        <f t="shared" si="31"/>
        <v>8.3755000000000166</v>
      </c>
      <c r="O205" s="1" t="s">
        <v>452</v>
      </c>
      <c r="P205">
        <v>0.2</v>
      </c>
      <c r="Q205">
        <f t="shared" si="25"/>
        <v>0.375</v>
      </c>
      <c r="R205">
        <f t="shared" si="26"/>
        <v>0.30707610595640056</v>
      </c>
      <c r="S205">
        <f t="shared" si="27"/>
        <v>29.243053087012925</v>
      </c>
      <c r="T205">
        <f t="shared" si="28"/>
        <v>16.072274753057933</v>
      </c>
      <c r="U205">
        <f t="shared" si="29"/>
        <v>25.198621763807097</v>
      </c>
      <c r="V205">
        <f t="shared" si="30"/>
        <v>663.2667697177709</v>
      </c>
    </row>
    <row r="206" spans="1:22" x14ac:dyDescent="0.35">
      <c r="A206">
        <v>1999</v>
      </c>
      <c r="B206">
        <v>1</v>
      </c>
      <c r="C206">
        <v>9</v>
      </c>
      <c r="D206">
        <v>10</v>
      </c>
      <c r="E206">
        <v>30</v>
      </c>
      <c r="F206">
        <v>938</v>
      </c>
      <c r="G206">
        <v>67</v>
      </c>
      <c r="H206">
        <v>450</v>
      </c>
      <c r="I206">
        <v>2</v>
      </c>
      <c r="J206">
        <v>-9</v>
      </c>
      <c r="K206" s="1" t="s">
        <v>91</v>
      </c>
      <c r="L206">
        <v>47.3</v>
      </c>
      <c r="M206">
        <f t="shared" si="24"/>
        <v>32.026037890682773</v>
      </c>
      <c r="N206" s="3">
        <f t="shared" si="31"/>
        <v>8.4171666666666827</v>
      </c>
      <c r="O206" s="1" t="s">
        <v>453</v>
      </c>
      <c r="P206">
        <v>0.2</v>
      </c>
      <c r="Q206">
        <f t="shared" si="25"/>
        <v>0.41666666666666669</v>
      </c>
      <c r="R206">
        <f t="shared" si="26"/>
        <v>0.30629341646655461</v>
      </c>
      <c r="S206">
        <f t="shared" si="27"/>
        <v>37.049095339696166</v>
      </c>
      <c r="T206">
        <f t="shared" si="28"/>
        <v>20.649600022558388</v>
      </c>
      <c r="U206">
        <f t="shared" si="29"/>
        <v>32.026037890682773</v>
      </c>
      <c r="V206">
        <f t="shared" si="30"/>
        <v>846.30311868913168</v>
      </c>
    </row>
    <row r="207" spans="1:22" x14ac:dyDescent="0.35">
      <c r="A207">
        <v>1999</v>
      </c>
      <c r="B207">
        <v>1</v>
      </c>
      <c r="C207">
        <v>9</v>
      </c>
      <c r="D207">
        <v>11</v>
      </c>
      <c r="E207">
        <v>30</v>
      </c>
      <c r="F207">
        <v>949</v>
      </c>
      <c r="G207">
        <v>79</v>
      </c>
      <c r="H207">
        <v>518</v>
      </c>
      <c r="I207">
        <v>3</v>
      </c>
      <c r="J207">
        <v>-9</v>
      </c>
      <c r="K207">
        <v>4.7</v>
      </c>
      <c r="L207">
        <v>46.58</v>
      </c>
      <c r="M207">
        <f t="shared" si="24"/>
        <v>37.15690696974022</v>
      </c>
      <c r="N207" s="3">
        <f t="shared" si="31"/>
        <v>8.4588333333333487</v>
      </c>
      <c r="O207" s="1" t="s">
        <v>454</v>
      </c>
      <c r="P207">
        <v>0.2</v>
      </c>
      <c r="Q207">
        <f t="shared" si="25"/>
        <v>0.45833333333333331</v>
      </c>
      <c r="R207">
        <f t="shared" si="26"/>
        <v>0.3073408155443309</v>
      </c>
      <c r="S207">
        <f t="shared" si="27"/>
        <v>42.863806068114762</v>
      </c>
      <c r="T207">
        <f t="shared" si="28"/>
        <v>24.295172129055736</v>
      </c>
      <c r="U207">
        <f t="shared" si="29"/>
        <v>37.15690696974022</v>
      </c>
      <c r="V207">
        <f t="shared" si="30"/>
        <v>946.89716753908579</v>
      </c>
    </row>
    <row r="208" spans="1:22" x14ac:dyDescent="0.35">
      <c r="A208">
        <v>1999</v>
      </c>
      <c r="B208">
        <v>1</v>
      </c>
      <c r="C208">
        <v>9</v>
      </c>
      <c r="D208">
        <v>12</v>
      </c>
      <c r="E208">
        <v>30</v>
      </c>
      <c r="F208">
        <v>952</v>
      </c>
      <c r="G208">
        <v>79</v>
      </c>
      <c r="H208">
        <v>525</v>
      </c>
      <c r="I208">
        <v>4</v>
      </c>
      <c r="J208">
        <v>-8</v>
      </c>
      <c r="K208" s="1" t="s">
        <v>104</v>
      </c>
      <c r="L208">
        <v>45.38</v>
      </c>
      <c r="M208">
        <f t="shared" si="24"/>
        <v>40.19714642751272</v>
      </c>
      <c r="N208" s="3">
        <f t="shared" si="31"/>
        <v>8.5005000000000148</v>
      </c>
      <c r="O208" s="1" t="s">
        <v>455</v>
      </c>
      <c r="P208">
        <v>0.2</v>
      </c>
      <c r="Q208">
        <f t="shared" si="25"/>
        <v>0.5</v>
      </c>
      <c r="R208">
        <f t="shared" si="26"/>
        <v>0.30897081934445297</v>
      </c>
      <c r="S208">
        <f t="shared" si="27"/>
        <v>46.231274518958273</v>
      </c>
      <c r="T208">
        <f t="shared" si="28"/>
        <v>26.701507584177076</v>
      </c>
      <c r="U208">
        <f t="shared" si="29"/>
        <v>40.19714642751272</v>
      </c>
      <c r="V208">
        <f t="shared" si="30"/>
        <v>861.93857711107205</v>
      </c>
    </row>
    <row r="209" spans="1:22" x14ac:dyDescent="0.35">
      <c r="A209">
        <v>1999</v>
      </c>
      <c r="B209">
        <v>1</v>
      </c>
      <c r="C209">
        <v>9</v>
      </c>
      <c r="D209">
        <v>13</v>
      </c>
      <c r="E209">
        <v>30</v>
      </c>
      <c r="F209">
        <v>714</v>
      </c>
      <c r="G209">
        <v>95</v>
      </c>
      <c r="H209">
        <v>401</v>
      </c>
      <c r="I209">
        <v>4</v>
      </c>
      <c r="J209">
        <v>-8</v>
      </c>
      <c r="K209">
        <v>3.6</v>
      </c>
      <c r="L209">
        <v>47.38</v>
      </c>
      <c r="M209">
        <f t="shared" si="24"/>
        <v>31.950310318488608</v>
      </c>
      <c r="N209" s="3">
        <f t="shared" si="31"/>
        <v>8.5421666666666809</v>
      </c>
      <c r="O209">
        <v>715.33711907559905</v>
      </c>
      <c r="P209">
        <v>0.2</v>
      </c>
      <c r="Q209">
        <f t="shared" si="25"/>
        <v>0.54166666666666663</v>
      </c>
      <c r="R209">
        <f t="shared" si="26"/>
        <v>0.3103866036513257</v>
      </c>
      <c r="S209">
        <f t="shared" si="27"/>
        <v>36.599401417760376</v>
      </c>
      <c r="T209">
        <f t="shared" si="28"/>
        <v>21.621013031854563</v>
      </c>
      <c r="U209">
        <f t="shared" si="29"/>
        <v>31.950310318488608</v>
      </c>
      <c r="V209">
        <f t="shared" si="30"/>
        <v>777.41526403506123</v>
      </c>
    </row>
    <row r="210" spans="1:22" x14ac:dyDescent="0.35">
      <c r="A210">
        <v>1999</v>
      </c>
      <c r="B210">
        <v>1</v>
      </c>
      <c r="C210">
        <v>9</v>
      </c>
      <c r="D210">
        <v>14</v>
      </c>
      <c r="E210">
        <v>30</v>
      </c>
      <c r="F210">
        <v>852</v>
      </c>
      <c r="G210">
        <v>68</v>
      </c>
      <c r="H210">
        <v>358</v>
      </c>
      <c r="I210">
        <v>3</v>
      </c>
      <c r="J210">
        <v>-6</v>
      </c>
      <c r="K210" s="1" t="s">
        <v>105</v>
      </c>
      <c r="L210">
        <v>55.17</v>
      </c>
      <c r="M210">
        <f t="shared" si="24"/>
        <v>32.665471054497466</v>
      </c>
      <c r="N210" s="3">
        <f t="shared" si="31"/>
        <v>8.583833333333347</v>
      </c>
      <c r="O210" s="1" t="s">
        <v>456</v>
      </c>
      <c r="P210">
        <v>0.2</v>
      </c>
      <c r="Q210">
        <f t="shared" si="25"/>
        <v>0.58333333333333337</v>
      </c>
      <c r="R210">
        <f t="shared" si="26"/>
        <v>0.31276922661581064</v>
      </c>
      <c r="S210">
        <f t="shared" si="27"/>
        <v>37.579556630487673</v>
      </c>
      <c r="T210">
        <f t="shared" si="28"/>
        <v>21.868018672738355</v>
      </c>
      <c r="U210">
        <f t="shared" si="29"/>
        <v>32.665471054497466</v>
      </c>
      <c r="V210">
        <f t="shared" si="30"/>
        <v>469.62915837204662</v>
      </c>
    </row>
    <row r="211" spans="1:22" x14ac:dyDescent="0.35">
      <c r="A211">
        <v>1999</v>
      </c>
      <c r="B211">
        <v>1</v>
      </c>
      <c r="C211">
        <v>9</v>
      </c>
      <c r="D211">
        <v>15</v>
      </c>
      <c r="E211">
        <v>30</v>
      </c>
      <c r="F211">
        <v>181</v>
      </c>
      <c r="G211">
        <v>83</v>
      </c>
      <c r="H211">
        <v>122</v>
      </c>
      <c r="I211">
        <v>2</v>
      </c>
      <c r="J211">
        <v>-6</v>
      </c>
      <c r="K211">
        <v>1.9</v>
      </c>
      <c r="L211">
        <v>63.61</v>
      </c>
      <c r="M211">
        <f t="shared" si="24"/>
        <v>10.196514095399861</v>
      </c>
      <c r="N211" s="3">
        <f t="shared" si="31"/>
        <v>8.625500000000013</v>
      </c>
      <c r="O211" s="1" t="s">
        <v>457</v>
      </c>
      <c r="P211">
        <v>0.2</v>
      </c>
      <c r="Q211">
        <f t="shared" si="25"/>
        <v>0.625</v>
      </c>
      <c r="R211">
        <f t="shared" si="26"/>
        <v>0.31563834665908819</v>
      </c>
      <c r="S211">
        <f t="shared" si="27"/>
        <v>11.546865802842254</v>
      </c>
      <c r="T211">
        <f t="shared" si="28"/>
        <v>7.2687046676844007</v>
      </c>
      <c r="U211">
        <f t="shared" si="29"/>
        <v>10.196514095399861</v>
      </c>
      <c r="V211">
        <f t="shared" si="30"/>
        <v>105.0292754426011</v>
      </c>
    </row>
    <row r="212" spans="1:22" x14ac:dyDescent="0.35">
      <c r="A212">
        <v>1999</v>
      </c>
      <c r="B212">
        <v>1</v>
      </c>
      <c r="C212">
        <v>9</v>
      </c>
      <c r="D212">
        <v>16</v>
      </c>
      <c r="E212">
        <v>30</v>
      </c>
      <c r="F212">
        <v>64</v>
      </c>
      <c r="G212">
        <v>20</v>
      </c>
      <c r="H212">
        <v>24</v>
      </c>
      <c r="I212">
        <v>0</v>
      </c>
      <c r="J212">
        <v>-6</v>
      </c>
      <c r="K212" s="1" t="s">
        <v>88</v>
      </c>
      <c r="L212">
        <v>64.11</v>
      </c>
      <c r="M212">
        <f t="shared" si="24"/>
        <v>1.953557705051455</v>
      </c>
      <c r="N212" s="3">
        <f t="shared" si="31"/>
        <v>8.6671666666666791</v>
      </c>
      <c r="O212" s="1" t="s">
        <v>458</v>
      </c>
      <c r="P212">
        <v>0.2</v>
      </c>
      <c r="Q212">
        <f t="shared" si="25"/>
        <v>0.66666666666666663</v>
      </c>
      <c r="R212" t="str">
        <f t="shared" si="26"/>
        <v/>
      </c>
      <c r="S212">
        <f t="shared" si="27"/>
        <v>2.2749730325767317</v>
      </c>
      <c r="T212">
        <f t="shared" si="28"/>
        <v>1.258817277481201</v>
      </c>
      <c r="U212">
        <f t="shared" si="29"/>
        <v>1.953557705051455</v>
      </c>
      <c r="V212">
        <f t="shared" si="30"/>
        <v>19.32203877412071</v>
      </c>
    </row>
    <row r="213" spans="1:22" x14ac:dyDescent="0.35">
      <c r="A213">
        <v>1999</v>
      </c>
      <c r="B213">
        <v>1</v>
      </c>
      <c r="C213">
        <v>9</v>
      </c>
      <c r="D213">
        <v>17</v>
      </c>
      <c r="E213">
        <v>30</v>
      </c>
      <c r="F213">
        <v>0</v>
      </c>
      <c r="G213">
        <v>0</v>
      </c>
      <c r="H213">
        <v>0</v>
      </c>
      <c r="I213">
        <v>0</v>
      </c>
      <c r="J213">
        <v>-7</v>
      </c>
      <c r="K213">
        <v>1.6</v>
      </c>
      <c r="L213">
        <v>62.91</v>
      </c>
      <c r="M213">
        <f t="shared" si="24"/>
        <v>0</v>
      </c>
      <c r="N213" s="3">
        <f t="shared" si="31"/>
        <v>8.7088333333333452</v>
      </c>
      <c r="O213">
        <v>0</v>
      </c>
      <c r="P213">
        <v>0.2</v>
      </c>
      <c r="Q213">
        <f t="shared" si="25"/>
        <v>0.70833333333333337</v>
      </c>
      <c r="R213" t="str">
        <f t="shared" si="26"/>
        <v/>
      </c>
      <c r="S213">
        <f t="shared" si="27"/>
        <v>0</v>
      </c>
      <c r="T213">
        <f t="shared" si="28"/>
        <v>0</v>
      </c>
      <c r="U213">
        <f t="shared" si="29"/>
        <v>0</v>
      </c>
      <c r="V213">
        <f t="shared" si="30"/>
        <v>0</v>
      </c>
    </row>
    <row r="214" spans="1:22" x14ac:dyDescent="0.35">
      <c r="A214">
        <v>1999</v>
      </c>
      <c r="B214">
        <v>1</v>
      </c>
      <c r="C214">
        <v>9</v>
      </c>
      <c r="D214">
        <v>18</v>
      </c>
      <c r="E214">
        <v>30</v>
      </c>
      <c r="F214">
        <v>0</v>
      </c>
      <c r="G214">
        <v>0</v>
      </c>
      <c r="H214">
        <v>0</v>
      </c>
      <c r="I214">
        <v>0</v>
      </c>
      <c r="J214">
        <v>-7</v>
      </c>
      <c r="K214">
        <v>1.4</v>
      </c>
      <c r="L214">
        <v>62.22</v>
      </c>
      <c r="M214">
        <f t="shared" si="24"/>
        <v>0</v>
      </c>
      <c r="N214" s="3">
        <f t="shared" si="31"/>
        <v>8.7505000000000113</v>
      </c>
      <c r="O214">
        <v>0</v>
      </c>
      <c r="P214">
        <v>0.2</v>
      </c>
      <c r="Q214">
        <f t="shared" si="25"/>
        <v>0.75</v>
      </c>
      <c r="R214" t="str">
        <f t="shared" si="26"/>
        <v/>
      </c>
      <c r="S214">
        <f t="shared" si="27"/>
        <v>0</v>
      </c>
      <c r="T214">
        <f t="shared" si="28"/>
        <v>0</v>
      </c>
      <c r="U214">
        <f t="shared" si="29"/>
        <v>0</v>
      </c>
      <c r="V214">
        <f t="shared" si="30"/>
        <v>0</v>
      </c>
    </row>
    <row r="215" spans="1:22" x14ac:dyDescent="0.35">
      <c r="A215">
        <v>1999</v>
      </c>
      <c r="B215">
        <v>1</v>
      </c>
      <c r="C215">
        <v>9</v>
      </c>
      <c r="D215">
        <v>19</v>
      </c>
      <c r="E215">
        <v>30</v>
      </c>
      <c r="F215">
        <v>0</v>
      </c>
      <c r="G215">
        <v>0</v>
      </c>
      <c r="H215">
        <v>0</v>
      </c>
      <c r="I215">
        <v>0</v>
      </c>
      <c r="J215">
        <v>-7</v>
      </c>
      <c r="K215" s="1" t="s">
        <v>94</v>
      </c>
      <c r="L215">
        <v>65.84</v>
      </c>
      <c r="M215">
        <f t="shared" si="24"/>
        <v>0</v>
      </c>
      <c r="N215" s="3">
        <f t="shared" si="31"/>
        <v>8.7921666666666773</v>
      </c>
      <c r="O215">
        <v>0</v>
      </c>
      <c r="P215">
        <v>0.2</v>
      </c>
      <c r="Q215">
        <f t="shared" si="25"/>
        <v>0.79166666666666663</v>
      </c>
      <c r="R215" t="str">
        <f t="shared" si="26"/>
        <v/>
      </c>
      <c r="S215">
        <f t="shared" si="27"/>
        <v>0</v>
      </c>
      <c r="T215">
        <f t="shared" si="28"/>
        <v>0</v>
      </c>
      <c r="U215">
        <f t="shared" si="29"/>
        <v>0</v>
      </c>
      <c r="V215">
        <f t="shared" si="30"/>
        <v>0</v>
      </c>
    </row>
    <row r="216" spans="1:22" x14ac:dyDescent="0.35">
      <c r="A216">
        <v>1999</v>
      </c>
      <c r="B216">
        <v>1</v>
      </c>
      <c r="C216">
        <v>9</v>
      </c>
      <c r="D216">
        <v>20</v>
      </c>
      <c r="E216">
        <v>30</v>
      </c>
      <c r="F216">
        <v>0</v>
      </c>
      <c r="G216">
        <v>0</v>
      </c>
      <c r="H216">
        <v>0</v>
      </c>
      <c r="I216">
        <v>0</v>
      </c>
      <c r="J216">
        <v>-7</v>
      </c>
      <c r="K216">
        <v>1</v>
      </c>
      <c r="L216">
        <v>64.48</v>
      </c>
      <c r="M216">
        <f t="shared" si="24"/>
        <v>0</v>
      </c>
      <c r="N216" s="3">
        <f t="shared" si="31"/>
        <v>8.8338333333333434</v>
      </c>
      <c r="O216">
        <v>0</v>
      </c>
      <c r="P216">
        <v>0.2</v>
      </c>
      <c r="Q216">
        <f t="shared" si="25"/>
        <v>0.83333333333333337</v>
      </c>
      <c r="R216" t="str">
        <f t="shared" si="26"/>
        <v/>
      </c>
      <c r="S216">
        <f t="shared" si="27"/>
        <v>0</v>
      </c>
      <c r="T216">
        <f t="shared" si="28"/>
        <v>0</v>
      </c>
      <c r="U216">
        <f t="shared" si="29"/>
        <v>0</v>
      </c>
      <c r="V216">
        <f t="shared" si="30"/>
        <v>0</v>
      </c>
    </row>
    <row r="217" spans="1:22" x14ac:dyDescent="0.35">
      <c r="A217">
        <v>1999</v>
      </c>
      <c r="B217">
        <v>1</v>
      </c>
      <c r="C217">
        <v>9</v>
      </c>
      <c r="D217">
        <v>21</v>
      </c>
      <c r="E217">
        <v>30</v>
      </c>
      <c r="F217">
        <v>0</v>
      </c>
      <c r="G217">
        <v>0</v>
      </c>
      <c r="H217">
        <v>0</v>
      </c>
      <c r="I217">
        <v>0</v>
      </c>
      <c r="J217">
        <v>-7</v>
      </c>
      <c r="K217">
        <v>1</v>
      </c>
      <c r="L217">
        <v>68.430000000000007</v>
      </c>
      <c r="M217">
        <f t="shared" si="24"/>
        <v>0</v>
      </c>
      <c r="N217" s="3">
        <f t="shared" si="31"/>
        <v>8.8755000000000095</v>
      </c>
      <c r="O217">
        <v>0</v>
      </c>
      <c r="P217">
        <v>0.2</v>
      </c>
      <c r="Q217">
        <f t="shared" si="25"/>
        <v>0.875</v>
      </c>
      <c r="R217" t="str">
        <f t="shared" si="26"/>
        <v/>
      </c>
      <c r="S217">
        <f t="shared" si="27"/>
        <v>0</v>
      </c>
      <c r="T217">
        <f t="shared" si="28"/>
        <v>0</v>
      </c>
      <c r="U217">
        <f t="shared" si="29"/>
        <v>0</v>
      </c>
      <c r="V217">
        <f t="shared" si="30"/>
        <v>0</v>
      </c>
    </row>
    <row r="218" spans="1:22" x14ac:dyDescent="0.35">
      <c r="A218">
        <v>1999</v>
      </c>
      <c r="B218">
        <v>1</v>
      </c>
      <c r="C218">
        <v>9</v>
      </c>
      <c r="D218">
        <v>22</v>
      </c>
      <c r="E218">
        <v>30</v>
      </c>
      <c r="F218">
        <v>0</v>
      </c>
      <c r="G218">
        <v>0</v>
      </c>
      <c r="H218">
        <v>0</v>
      </c>
      <c r="I218">
        <v>-1</v>
      </c>
      <c r="J218">
        <v>-8</v>
      </c>
      <c r="K218">
        <v>1.1000000000000001</v>
      </c>
      <c r="L218">
        <v>67.42</v>
      </c>
      <c r="M218">
        <f t="shared" si="24"/>
        <v>-1</v>
      </c>
      <c r="N218" s="3">
        <f t="shared" si="31"/>
        <v>8.9171666666666756</v>
      </c>
      <c r="O218">
        <v>0</v>
      </c>
      <c r="P218">
        <v>0.2</v>
      </c>
      <c r="Q218">
        <f t="shared" si="25"/>
        <v>0.91666666666666663</v>
      </c>
      <c r="R218" t="str">
        <f t="shared" si="26"/>
        <v/>
      </c>
      <c r="S218">
        <f t="shared" si="27"/>
        <v>-1</v>
      </c>
      <c r="T218">
        <f t="shared" si="28"/>
        <v>-1</v>
      </c>
      <c r="U218">
        <f t="shared" si="29"/>
        <v>-1</v>
      </c>
      <c r="V218">
        <f t="shared" si="30"/>
        <v>0</v>
      </c>
    </row>
    <row r="219" spans="1:22" x14ac:dyDescent="0.35">
      <c r="A219">
        <v>1999</v>
      </c>
      <c r="B219">
        <v>1</v>
      </c>
      <c r="C219">
        <v>9</v>
      </c>
      <c r="D219">
        <v>23</v>
      </c>
      <c r="E219">
        <v>30</v>
      </c>
      <c r="F219">
        <v>0</v>
      </c>
      <c r="G219">
        <v>0</v>
      </c>
      <c r="H219">
        <v>0</v>
      </c>
      <c r="I219">
        <v>-1</v>
      </c>
      <c r="J219">
        <v>-8</v>
      </c>
      <c r="K219" s="1" t="s">
        <v>94</v>
      </c>
      <c r="L219">
        <v>66.39</v>
      </c>
      <c r="M219">
        <f t="shared" si="24"/>
        <v>-1</v>
      </c>
      <c r="N219" s="3">
        <f t="shared" si="31"/>
        <v>8.9588333333333416</v>
      </c>
      <c r="O219">
        <v>0</v>
      </c>
      <c r="P219">
        <v>0.2</v>
      </c>
      <c r="Q219">
        <f t="shared" si="25"/>
        <v>0.95833333333333337</v>
      </c>
      <c r="R219" t="str">
        <f t="shared" si="26"/>
        <v/>
      </c>
      <c r="S219">
        <f t="shared" si="27"/>
        <v>-1</v>
      </c>
      <c r="T219">
        <f t="shared" si="28"/>
        <v>-1</v>
      </c>
      <c r="U219">
        <f t="shared" si="29"/>
        <v>-1</v>
      </c>
      <c r="V219">
        <f t="shared" si="30"/>
        <v>0</v>
      </c>
    </row>
    <row r="220" spans="1:22" x14ac:dyDescent="0.35">
      <c r="A220">
        <v>1999</v>
      </c>
      <c r="B220">
        <v>1</v>
      </c>
      <c r="C220">
        <v>10</v>
      </c>
      <c r="D220">
        <v>0</v>
      </c>
      <c r="E220">
        <v>30</v>
      </c>
      <c r="F220">
        <v>0</v>
      </c>
      <c r="G220">
        <v>0</v>
      </c>
      <c r="H220">
        <v>0</v>
      </c>
      <c r="I220">
        <v>-1</v>
      </c>
      <c r="J220">
        <v>-8</v>
      </c>
      <c r="K220" s="1" t="s">
        <v>94</v>
      </c>
      <c r="L220">
        <v>70.900000000000006</v>
      </c>
      <c r="M220">
        <f t="shared" si="24"/>
        <v>-1</v>
      </c>
      <c r="N220" s="3">
        <f t="shared" si="31"/>
        <v>9.0005000000000077</v>
      </c>
      <c r="O220">
        <v>0</v>
      </c>
      <c r="P220">
        <v>0.2</v>
      </c>
      <c r="Q220">
        <f t="shared" si="25"/>
        <v>0</v>
      </c>
      <c r="R220" t="str">
        <f t="shared" si="26"/>
        <v/>
      </c>
      <c r="S220">
        <f t="shared" si="27"/>
        <v>-1</v>
      </c>
      <c r="T220">
        <f t="shared" si="28"/>
        <v>-1</v>
      </c>
      <c r="U220">
        <f t="shared" si="29"/>
        <v>-1</v>
      </c>
      <c r="V220">
        <f t="shared" si="30"/>
        <v>0</v>
      </c>
    </row>
    <row r="221" spans="1:22" x14ac:dyDescent="0.35">
      <c r="A221">
        <v>1999</v>
      </c>
      <c r="B221">
        <v>1</v>
      </c>
      <c r="C221">
        <v>10</v>
      </c>
      <c r="D221">
        <v>1</v>
      </c>
      <c r="E221">
        <v>30</v>
      </c>
      <c r="F221">
        <v>0</v>
      </c>
      <c r="G221">
        <v>0</v>
      </c>
      <c r="H221">
        <v>0</v>
      </c>
      <c r="I221">
        <v>-1</v>
      </c>
      <c r="J221">
        <v>-8</v>
      </c>
      <c r="K221" s="1" t="s">
        <v>94</v>
      </c>
      <c r="L221">
        <v>70.39</v>
      </c>
      <c r="M221">
        <f t="shared" si="24"/>
        <v>-1</v>
      </c>
      <c r="N221" s="3">
        <f t="shared" si="31"/>
        <v>9.0421666666666738</v>
      </c>
      <c r="O221">
        <v>0</v>
      </c>
      <c r="P221">
        <v>0.2</v>
      </c>
      <c r="Q221">
        <f t="shared" si="25"/>
        <v>4.1666666666666664E-2</v>
      </c>
      <c r="R221" t="str">
        <f t="shared" si="26"/>
        <v/>
      </c>
      <c r="S221">
        <f t="shared" si="27"/>
        <v>-1</v>
      </c>
      <c r="T221">
        <f t="shared" si="28"/>
        <v>-1</v>
      </c>
      <c r="U221">
        <f t="shared" si="29"/>
        <v>-1</v>
      </c>
      <c r="V221">
        <f t="shared" si="30"/>
        <v>0</v>
      </c>
    </row>
    <row r="222" spans="1:22" x14ac:dyDescent="0.35">
      <c r="A222">
        <v>1999</v>
      </c>
      <c r="B222">
        <v>1</v>
      </c>
      <c r="C222">
        <v>10</v>
      </c>
      <c r="D222">
        <v>2</v>
      </c>
      <c r="E222">
        <v>30</v>
      </c>
      <c r="F222">
        <v>0</v>
      </c>
      <c r="G222">
        <v>0</v>
      </c>
      <c r="H222">
        <v>0</v>
      </c>
      <c r="I222">
        <v>-1</v>
      </c>
      <c r="J222">
        <v>-8</v>
      </c>
      <c r="K222" s="1" t="s">
        <v>94</v>
      </c>
      <c r="L222">
        <v>69.63</v>
      </c>
      <c r="M222">
        <f t="shared" si="24"/>
        <v>-1</v>
      </c>
      <c r="N222" s="3">
        <f t="shared" si="31"/>
        <v>9.0838333333333399</v>
      </c>
      <c r="O222">
        <v>0</v>
      </c>
      <c r="P222">
        <v>0.2</v>
      </c>
      <c r="Q222">
        <f t="shared" si="25"/>
        <v>8.3333333333333329E-2</v>
      </c>
      <c r="R222" t="str">
        <f t="shared" si="26"/>
        <v/>
      </c>
      <c r="S222">
        <f t="shared" si="27"/>
        <v>-1</v>
      </c>
      <c r="T222">
        <f t="shared" si="28"/>
        <v>-1</v>
      </c>
      <c r="U222">
        <f t="shared" si="29"/>
        <v>-1</v>
      </c>
      <c r="V222">
        <f t="shared" si="30"/>
        <v>0</v>
      </c>
    </row>
    <row r="223" spans="1:22" x14ac:dyDescent="0.35">
      <c r="A223">
        <v>1999</v>
      </c>
      <c r="B223">
        <v>1</v>
      </c>
      <c r="C223">
        <v>10</v>
      </c>
      <c r="D223">
        <v>3</v>
      </c>
      <c r="E223">
        <v>30</v>
      </c>
      <c r="F223">
        <v>0</v>
      </c>
      <c r="G223">
        <v>0</v>
      </c>
      <c r="H223">
        <v>0</v>
      </c>
      <c r="I223">
        <v>-2</v>
      </c>
      <c r="J223">
        <v>-8</v>
      </c>
      <c r="K223" s="1" t="s">
        <v>94</v>
      </c>
      <c r="L223">
        <v>68.83</v>
      </c>
      <c r="M223">
        <f t="shared" si="24"/>
        <v>-2</v>
      </c>
      <c r="N223" s="3">
        <f t="shared" si="31"/>
        <v>9.1255000000000059</v>
      </c>
      <c r="O223">
        <v>0</v>
      </c>
      <c r="P223">
        <v>0.2</v>
      </c>
      <c r="Q223">
        <f t="shared" si="25"/>
        <v>0.125</v>
      </c>
      <c r="R223" t="str">
        <f t="shared" si="26"/>
        <v/>
      </c>
      <c r="S223">
        <f t="shared" si="27"/>
        <v>-2</v>
      </c>
      <c r="T223">
        <f t="shared" si="28"/>
        <v>-2</v>
      </c>
      <c r="U223">
        <f t="shared" si="29"/>
        <v>-2</v>
      </c>
      <c r="V223">
        <f t="shared" si="30"/>
        <v>0</v>
      </c>
    </row>
    <row r="224" spans="1:22" x14ac:dyDescent="0.35">
      <c r="A224">
        <v>1999</v>
      </c>
      <c r="B224">
        <v>1</v>
      </c>
      <c r="C224">
        <v>10</v>
      </c>
      <c r="D224">
        <v>4</v>
      </c>
      <c r="E224">
        <v>30</v>
      </c>
      <c r="F224">
        <v>0</v>
      </c>
      <c r="G224">
        <v>0</v>
      </c>
      <c r="H224">
        <v>0</v>
      </c>
      <c r="I224">
        <v>-2</v>
      </c>
      <c r="J224">
        <v>-9</v>
      </c>
      <c r="K224">
        <v>1.3</v>
      </c>
      <c r="L224">
        <v>67.91</v>
      </c>
      <c r="M224">
        <f t="shared" si="24"/>
        <v>-2</v>
      </c>
      <c r="N224" s="3">
        <f t="shared" si="31"/>
        <v>9.167166666666672</v>
      </c>
      <c r="O224">
        <v>0</v>
      </c>
      <c r="P224">
        <v>0.2</v>
      </c>
      <c r="Q224">
        <f t="shared" si="25"/>
        <v>0.16666666666666666</v>
      </c>
      <c r="R224" t="str">
        <f t="shared" si="26"/>
        <v/>
      </c>
      <c r="S224">
        <f t="shared" si="27"/>
        <v>-2</v>
      </c>
      <c r="T224">
        <f t="shared" si="28"/>
        <v>-2</v>
      </c>
      <c r="U224">
        <f t="shared" si="29"/>
        <v>-2</v>
      </c>
      <c r="V224">
        <f t="shared" si="30"/>
        <v>0</v>
      </c>
    </row>
    <row r="225" spans="1:22" x14ac:dyDescent="0.35">
      <c r="A225">
        <v>1999</v>
      </c>
      <c r="B225">
        <v>1</v>
      </c>
      <c r="C225">
        <v>10</v>
      </c>
      <c r="D225">
        <v>5</v>
      </c>
      <c r="E225">
        <v>30</v>
      </c>
      <c r="F225">
        <v>0</v>
      </c>
      <c r="G225">
        <v>0</v>
      </c>
      <c r="H225">
        <v>0</v>
      </c>
      <c r="I225">
        <v>-2</v>
      </c>
      <c r="J225">
        <v>-9</v>
      </c>
      <c r="K225">
        <v>1.4</v>
      </c>
      <c r="L225" s="1" t="s">
        <v>123</v>
      </c>
      <c r="M225">
        <f t="shared" si="24"/>
        <v>-2</v>
      </c>
      <c r="N225" s="3">
        <f t="shared" si="31"/>
        <v>9.2088333333333381</v>
      </c>
      <c r="O225">
        <v>0</v>
      </c>
      <c r="P225">
        <v>0.2</v>
      </c>
      <c r="Q225">
        <f t="shared" si="25"/>
        <v>0.20833333333333334</v>
      </c>
      <c r="R225" t="str">
        <f t="shared" si="26"/>
        <v/>
      </c>
      <c r="S225">
        <f t="shared" si="27"/>
        <v>-2</v>
      </c>
      <c r="T225">
        <f t="shared" si="28"/>
        <v>-2</v>
      </c>
      <c r="U225">
        <f t="shared" si="29"/>
        <v>-2</v>
      </c>
      <c r="V225">
        <f t="shared" si="30"/>
        <v>0</v>
      </c>
    </row>
    <row r="226" spans="1:22" x14ac:dyDescent="0.35">
      <c r="A226">
        <v>1999</v>
      </c>
      <c r="B226">
        <v>1</v>
      </c>
      <c r="C226">
        <v>10</v>
      </c>
      <c r="D226">
        <v>6</v>
      </c>
      <c r="E226">
        <v>30</v>
      </c>
      <c r="F226">
        <v>0</v>
      </c>
      <c r="G226">
        <v>0</v>
      </c>
      <c r="H226">
        <v>0</v>
      </c>
      <c r="I226">
        <v>-3</v>
      </c>
      <c r="J226">
        <v>-9</v>
      </c>
      <c r="K226">
        <v>1.4</v>
      </c>
      <c r="L226">
        <v>69.17</v>
      </c>
      <c r="M226">
        <f t="shared" si="24"/>
        <v>-3</v>
      </c>
      <c r="N226" s="3">
        <f t="shared" si="31"/>
        <v>9.2505000000000042</v>
      </c>
      <c r="O226">
        <v>0</v>
      </c>
      <c r="P226">
        <v>0.2</v>
      </c>
      <c r="Q226">
        <f t="shared" si="25"/>
        <v>0.25</v>
      </c>
      <c r="R226" t="str">
        <f t="shared" si="26"/>
        <v/>
      </c>
      <c r="S226">
        <f t="shared" si="27"/>
        <v>-3</v>
      </c>
      <c r="T226">
        <f t="shared" si="28"/>
        <v>-3</v>
      </c>
      <c r="U226">
        <f t="shared" si="29"/>
        <v>-3</v>
      </c>
      <c r="V226">
        <f t="shared" si="30"/>
        <v>0</v>
      </c>
    </row>
    <row r="227" spans="1:22" x14ac:dyDescent="0.35">
      <c r="A227">
        <v>1999</v>
      </c>
      <c r="B227">
        <v>1</v>
      </c>
      <c r="C227">
        <v>10</v>
      </c>
      <c r="D227">
        <v>7</v>
      </c>
      <c r="E227">
        <v>30</v>
      </c>
      <c r="F227">
        <v>0</v>
      </c>
      <c r="G227">
        <v>0</v>
      </c>
      <c r="H227">
        <v>0</v>
      </c>
      <c r="I227">
        <v>-2</v>
      </c>
      <c r="J227">
        <v>-10</v>
      </c>
      <c r="K227">
        <v>1.8</v>
      </c>
      <c r="L227">
        <v>62.98</v>
      </c>
      <c r="M227">
        <f t="shared" si="24"/>
        <v>-2</v>
      </c>
      <c r="N227" s="3">
        <f t="shared" si="31"/>
        <v>9.2921666666666702</v>
      </c>
      <c r="O227">
        <v>0</v>
      </c>
      <c r="P227">
        <v>0.2</v>
      </c>
      <c r="Q227">
        <f t="shared" si="25"/>
        <v>0.29166666666666669</v>
      </c>
      <c r="R227" t="str">
        <f t="shared" si="26"/>
        <v/>
      </c>
      <c r="S227">
        <f t="shared" si="27"/>
        <v>-2</v>
      </c>
      <c r="T227">
        <f t="shared" si="28"/>
        <v>-2</v>
      </c>
      <c r="U227">
        <f t="shared" si="29"/>
        <v>-2</v>
      </c>
      <c r="V227">
        <f t="shared" si="30"/>
        <v>51.110036222754665</v>
      </c>
    </row>
    <row r="228" spans="1:22" x14ac:dyDescent="0.35">
      <c r="A228">
        <v>1999</v>
      </c>
      <c r="B228">
        <v>1</v>
      </c>
      <c r="C228">
        <v>10</v>
      </c>
      <c r="D228">
        <v>8</v>
      </c>
      <c r="E228">
        <v>30</v>
      </c>
      <c r="F228">
        <v>290</v>
      </c>
      <c r="G228">
        <v>60</v>
      </c>
      <c r="H228">
        <v>111</v>
      </c>
      <c r="I228">
        <v>0</v>
      </c>
      <c r="J228">
        <v>-8</v>
      </c>
      <c r="K228" s="1" t="s">
        <v>114</v>
      </c>
      <c r="L228">
        <v>55.02</v>
      </c>
      <c r="M228">
        <f t="shared" si="24"/>
        <v>8.7720662284191775</v>
      </c>
      <c r="N228" s="3">
        <f t="shared" si="31"/>
        <v>9.3338333333333363</v>
      </c>
      <c r="O228" s="1" t="s">
        <v>459</v>
      </c>
      <c r="P228">
        <v>0.2</v>
      </c>
      <c r="Q228">
        <f t="shared" si="25"/>
        <v>0.33333333333333331</v>
      </c>
      <c r="R228" t="str">
        <f t="shared" si="26"/>
        <v/>
      </c>
      <c r="S228">
        <f t="shared" si="27"/>
        <v>10.225964152210775</v>
      </c>
      <c r="T228">
        <f t="shared" si="28"/>
        <v>5.5729415201381896</v>
      </c>
      <c r="U228">
        <f t="shared" si="29"/>
        <v>8.7720662284191775</v>
      </c>
      <c r="V228">
        <f t="shared" si="30"/>
        <v>314.89724589216246</v>
      </c>
    </row>
    <row r="229" spans="1:22" x14ac:dyDescent="0.35">
      <c r="A229">
        <v>1999</v>
      </c>
      <c r="B229">
        <v>1</v>
      </c>
      <c r="C229">
        <v>10</v>
      </c>
      <c r="D229">
        <v>9</v>
      </c>
      <c r="E229">
        <v>30</v>
      </c>
      <c r="F229">
        <v>862</v>
      </c>
      <c r="G229">
        <v>59</v>
      </c>
      <c r="H229">
        <v>327</v>
      </c>
      <c r="I229">
        <v>2</v>
      </c>
      <c r="J229">
        <v>-9</v>
      </c>
      <c r="K229" s="1" t="s">
        <v>104</v>
      </c>
      <c r="L229">
        <v>50.41</v>
      </c>
      <c r="M229">
        <f t="shared" si="24"/>
        <v>27.497732975752843</v>
      </c>
      <c r="N229" s="3">
        <f t="shared" si="31"/>
        <v>9.3755000000000024</v>
      </c>
      <c r="O229" s="1" t="s">
        <v>460</v>
      </c>
      <c r="P229">
        <v>0.2</v>
      </c>
      <c r="Q229">
        <f t="shared" si="25"/>
        <v>0.375</v>
      </c>
      <c r="R229">
        <f t="shared" si="26"/>
        <v>0.3089708193444532</v>
      </c>
      <c r="S229">
        <f t="shared" si="27"/>
        <v>31.748249991652877</v>
      </c>
      <c r="T229">
        <f t="shared" si="28"/>
        <v>17.991232338923073</v>
      </c>
      <c r="U229">
        <f t="shared" si="29"/>
        <v>27.497732975752843</v>
      </c>
      <c r="V229">
        <f t="shared" si="30"/>
        <v>663.93292626578807</v>
      </c>
    </row>
    <row r="230" spans="1:22" x14ac:dyDescent="0.35">
      <c r="A230">
        <v>1999</v>
      </c>
      <c r="B230">
        <v>1</v>
      </c>
      <c r="C230">
        <v>10</v>
      </c>
      <c r="D230">
        <v>10</v>
      </c>
      <c r="E230">
        <v>30</v>
      </c>
      <c r="F230">
        <v>939</v>
      </c>
      <c r="G230">
        <v>69</v>
      </c>
      <c r="H230">
        <v>454</v>
      </c>
      <c r="I230">
        <v>4</v>
      </c>
      <c r="J230">
        <v>-8</v>
      </c>
      <c r="K230">
        <v>4.5</v>
      </c>
      <c r="L230">
        <v>48.88</v>
      </c>
      <c r="M230">
        <f t="shared" si="24"/>
        <v>35.566856778038854</v>
      </c>
      <c r="N230" s="3">
        <f t="shared" si="31"/>
        <v>9.4171666666666685</v>
      </c>
      <c r="O230" s="1" t="s">
        <v>461</v>
      </c>
      <c r="P230">
        <v>0.2</v>
      </c>
      <c r="Q230">
        <f t="shared" si="25"/>
        <v>0.41666666666666669</v>
      </c>
      <c r="R230">
        <f t="shared" si="26"/>
        <v>0.30787609949978167</v>
      </c>
      <c r="S230">
        <f t="shared" si="27"/>
        <v>40.837295073292914</v>
      </c>
      <c r="T230">
        <f t="shared" si="28"/>
        <v>23.718596012803495</v>
      </c>
      <c r="U230">
        <f t="shared" si="29"/>
        <v>35.566856778038854</v>
      </c>
      <c r="V230">
        <f t="shared" si="30"/>
        <v>855.276097573882</v>
      </c>
    </row>
    <row r="231" spans="1:22" x14ac:dyDescent="0.35">
      <c r="A231">
        <v>1999</v>
      </c>
      <c r="B231">
        <v>1</v>
      </c>
      <c r="C231">
        <v>10</v>
      </c>
      <c r="D231">
        <v>11</v>
      </c>
      <c r="E231">
        <v>30</v>
      </c>
      <c r="F231">
        <v>967</v>
      </c>
      <c r="G231">
        <v>76</v>
      </c>
      <c r="H231">
        <v>525</v>
      </c>
      <c r="I231">
        <v>5</v>
      </c>
      <c r="J231">
        <v>-7</v>
      </c>
      <c r="K231">
        <v>4.5</v>
      </c>
      <c r="L231">
        <v>47.86</v>
      </c>
      <c r="M231">
        <f t="shared" si="24"/>
        <v>40.226632649251826</v>
      </c>
      <c r="N231" s="3">
        <f t="shared" si="31"/>
        <v>9.4588333333333345</v>
      </c>
      <c r="O231" s="1" t="s">
        <v>462</v>
      </c>
      <c r="P231">
        <v>0.2</v>
      </c>
      <c r="Q231">
        <f t="shared" si="25"/>
        <v>0.45833333333333331</v>
      </c>
      <c r="R231">
        <f t="shared" si="26"/>
        <v>0.30787609949978145</v>
      </c>
      <c r="S231">
        <f t="shared" si="27"/>
        <v>46.108111284673889</v>
      </c>
      <c r="T231">
        <f t="shared" si="28"/>
        <v>27.00471662371146</v>
      </c>
      <c r="U231">
        <f t="shared" si="29"/>
        <v>40.226632649251826</v>
      </c>
      <c r="V231">
        <f t="shared" si="30"/>
        <v>964.24723921644159</v>
      </c>
    </row>
    <row r="232" spans="1:22" x14ac:dyDescent="0.35">
      <c r="A232">
        <v>1999</v>
      </c>
      <c r="B232">
        <v>1</v>
      </c>
      <c r="C232">
        <v>10</v>
      </c>
      <c r="D232">
        <v>12</v>
      </c>
      <c r="E232">
        <v>30</v>
      </c>
      <c r="F232">
        <v>970</v>
      </c>
      <c r="G232">
        <v>77</v>
      </c>
      <c r="H232">
        <v>534</v>
      </c>
      <c r="I232">
        <v>6</v>
      </c>
      <c r="J232">
        <v>-7</v>
      </c>
      <c r="K232">
        <v>4.2</v>
      </c>
      <c r="L232">
        <v>46.22</v>
      </c>
      <c r="M232">
        <f t="shared" si="24"/>
        <v>42.519187021011604</v>
      </c>
      <c r="N232" s="3">
        <f t="shared" si="31"/>
        <v>9.5005000000000006</v>
      </c>
      <c r="O232" s="1" t="s">
        <v>463</v>
      </c>
      <c r="P232">
        <v>0.2</v>
      </c>
      <c r="Q232">
        <f t="shared" si="25"/>
        <v>0.5</v>
      </c>
      <c r="R232">
        <f t="shared" si="26"/>
        <v>0.30869405767176961</v>
      </c>
      <c r="S232">
        <f t="shared" si="27"/>
        <v>48.609475180192916</v>
      </c>
      <c r="T232">
        <f t="shared" si="28"/>
        <v>28.880270785668948</v>
      </c>
      <c r="U232">
        <f t="shared" si="29"/>
        <v>42.519187021011604</v>
      </c>
      <c r="V232">
        <f t="shared" si="30"/>
        <v>982.70832271301015</v>
      </c>
    </row>
    <row r="233" spans="1:22" x14ac:dyDescent="0.35">
      <c r="A233">
        <v>1999</v>
      </c>
      <c r="B233">
        <v>1</v>
      </c>
      <c r="C233">
        <v>10</v>
      </c>
      <c r="D233">
        <v>13</v>
      </c>
      <c r="E233">
        <v>30</v>
      </c>
      <c r="F233">
        <v>949</v>
      </c>
      <c r="G233">
        <v>72</v>
      </c>
      <c r="H233">
        <v>480</v>
      </c>
      <c r="I233">
        <v>5</v>
      </c>
      <c r="J233">
        <v>-6</v>
      </c>
      <c r="K233">
        <v>3.6</v>
      </c>
      <c r="L233">
        <v>47.85</v>
      </c>
      <c r="M233">
        <f t="shared" si="24"/>
        <v>40.269010452319435</v>
      </c>
      <c r="N233" s="3">
        <f t="shared" si="31"/>
        <v>9.5421666666666667</v>
      </c>
      <c r="O233" s="1" t="s">
        <v>464</v>
      </c>
      <c r="P233">
        <v>0.2</v>
      </c>
      <c r="Q233">
        <f t="shared" si="25"/>
        <v>0.54166666666666663</v>
      </c>
      <c r="R233">
        <f t="shared" si="26"/>
        <v>0.31038660365132559</v>
      </c>
      <c r="S233">
        <f t="shared" si="27"/>
        <v>46.135451314893288</v>
      </c>
      <c r="T233">
        <f t="shared" si="28"/>
        <v>27.235019422658823</v>
      </c>
      <c r="U233">
        <f t="shared" si="29"/>
        <v>40.269010452319435</v>
      </c>
      <c r="V233">
        <f t="shared" si="30"/>
        <v>830.43337287721874</v>
      </c>
    </row>
    <row r="234" spans="1:22" x14ac:dyDescent="0.35">
      <c r="A234">
        <v>1999</v>
      </c>
      <c r="B234">
        <v>1</v>
      </c>
      <c r="C234">
        <v>10</v>
      </c>
      <c r="D234">
        <v>14</v>
      </c>
      <c r="E234">
        <v>30</v>
      </c>
      <c r="F234">
        <v>736</v>
      </c>
      <c r="G234">
        <v>65</v>
      </c>
      <c r="H234">
        <v>317</v>
      </c>
      <c r="I234">
        <v>4</v>
      </c>
      <c r="J234">
        <v>-5</v>
      </c>
      <c r="K234">
        <v>2.7</v>
      </c>
      <c r="L234">
        <v>56.9</v>
      </c>
      <c r="M234">
        <f t="shared" si="24"/>
        <v>30.122538634652159</v>
      </c>
      <c r="N234" s="3">
        <f t="shared" si="31"/>
        <v>9.5838333333333328</v>
      </c>
      <c r="O234" s="1" t="s">
        <v>465</v>
      </c>
      <c r="P234">
        <v>0.2</v>
      </c>
      <c r="Q234">
        <f t="shared" si="25"/>
        <v>0.58333333333333337</v>
      </c>
      <c r="R234">
        <f t="shared" si="26"/>
        <v>0.31307779748147085</v>
      </c>
      <c r="S234">
        <f t="shared" si="27"/>
        <v>34.44729437994966</v>
      </c>
      <c r="T234">
        <f t="shared" si="28"/>
        <v>20.633616820928705</v>
      </c>
      <c r="U234">
        <f t="shared" si="29"/>
        <v>30.122538634652159</v>
      </c>
      <c r="V234">
        <f t="shared" si="30"/>
        <v>412.6895747004437</v>
      </c>
    </row>
    <row r="235" spans="1:22" x14ac:dyDescent="0.35">
      <c r="A235">
        <v>1999</v>
      </c>
      <c r="B235">
        <v>1</v>
      </c>
      <c r="C235">
        <v>10</v>
      </c>
      <c r="D235">
        <v>15</v>
      </c>
      <c r="E235">
        <v>30</v>
      </c>
      <c r="F235">
        <v>162</v>
      </c>
      <c r="G235">
        <v>85</v>
      </c>
      <c r="H235">
        <v>121</v>
      </c>
      <c r="I235">
        <v>3</v>
      </c>
      <c r="J235">
        <v>-5</v>
      </c>
      <c r="K235">
        <v>1.8</v>
      </c>
      <c r="L235">
        <v>63.76</v>
      </c>
      <c r="M235">
        <f t="shared" si="24"/>
        <v>10.848912014798245</v>
      </c>
      <c r="N235" s="3">
        <f t="shared" si="31"/>
        <v>9.6254999999999988</v>
      </c>
      <c r="O235" s="1" t="s">
        <v>466</v>
      </c>
      <c r="P235">
        <v>0.2</v>
      </c>
      <c r="Q235">
        <f t="shared" si="25"/>
        <v>0.625</v>
      </c>
      <c r="R235">
        <f t="shared" si="26"/>
        <v>0.31597037971416192</v>
      </c>
      <c r="S235">
        <f t="shared" si="27"/>
        <v>12.141144658203666</v>
      </c>
      <c r="T235">
        <f t="shared" si="28"/>
        <v>8.0514174990489966</v>
      </c>
      <c r="U235">
        <f t="shared" si="29"/>
        <v>10.848912014798245</v>
      </c>
      <c r="V235">
        <f t="shared" si="30"/>
        <v>163.30632926498339</v>
      </c>
    </row>
    <row r="236" spans="1:22" x14ac:dyDescent="0.35">
      <c r="A236">
        <v>1999</v>
      </c>
      <c r="B236">
        <v>1</v>
      </c>
      <c r="C236">
        <v>10</v>
      </c>
      <c r="D236">
        <v>16</v>
      </c>
      <c r="E236">
        <v>30</v>
      </c>
      <c r="F236">
        <v>257</v>
      </c>
      <c r="G236">
        <v>21</v>
      </c>
      <c r="H236">
        <v>36</v>
      </c>
      <c r="I236">
        <v>1</v>
      </c>
      <c r="J236">
        <v>-6</v>
      </c>
      <c r="K236" s="1" t="s">
        <v>88</v>
      </c>
      <c r="L236">
        <v>62.43</v>
      </c>
      <c r="M236">
        <f t="shared" si="24"/>
        <v>6.4088356244251372</v>
      </c>
      <c r="N236" s="3">
        <f t="shared" si="31"/>
        <v>9.6671666666666649</v>
      </c>
      <c r="O236" s="1" t="s">
        <v>467</v>
      </c>
      <c r="P236">
        <v>0.2</v>
      </c>
      <c r="Q236">
        <f t="shared" si="25"/>
        <v>0.66666666666666663</v>
      </c>
      <c r="R236">
        <f t="shared" si="26"/>
        <v>0.31630517852556922</v>
      </c>
      <c r="S236">
        <f t="shared" si="27"/>
        <v>7.2987415991806657</v>
      </c>
      <c r="T236">
        <f t="shared" si="28"/>
        <v>4.4853005455003165</v>
      </c>
      <c r="U236">
        <f t="shared" si="29"/>
        <v>6.4088356244251372</v>
      </c>
      <c r="V236">
        <f t="shared" si="30"/>
        <v>65.042369086763102</v>
      </c>
    </row>
    <row r="237" spans="1:22" x14ac:dyDescent="0.35">
      <c r="A237">
        <v>1999</v>
      </c>
      <c r="B237">
        <v>1</v>
      </c>
      <c r="C237">
        <v>10</v>
      </c>
      <c r="D237">
        <v>17</v>
      </c>
      <c r="E237">
        <v>30</v>
      </c>
      <c r="F237">
        <v>0</v>
      </c>
      <c r="G237">
        <v>0</v>
      </c>
      <c r="H237">
        <v>0</v>
      </c>
      <c r="I237">
        <v>0</v>
      </c>
      <c r="J237">
        <v>-6</v>
      </c>
      <c r="K237" s="1" t="s">
        <v>100</v>
      </c>
      <c r="L237">
        <v>64.010000000000005</v>
      </c>
      <c r="M237">
        <f t="shared" si="24"/>
        <v>0</v>
      </c>
      <c r="N237" s="3">
        <f t="shared" si="31"/>
        <v>9.708833333333331</v>
      </c>
      <c r="O237">
        <v>0</v>
      </c>
      <c r="P237">
        <v>0.2</v>
      </c>
      <c r="Q237">
        <f t="shared" si="25"/>
        <v>0.70833333333333337</v>
      </c>
      <c r="R237" t="str">
        <f t="shared" si="26"/>
        <v/>
      </c>
      <c r="S237">
        <f t="shared" si="27"/>
        <v>0</v>
      </c>
      <c r="T237">
        <f t="shared" si="28"/>
        <v>0</v>
      </c>
      <c r="U237">
        <f t="shared" si="29"/>
        <v>0</v>
      </c>
      <c r="V237">
        <f t="shared" si="30"/>
        <v>0</v>
      </c>
    </row>
    <row r="238" spans="1:22" x14ac:dyDescent="0.35">
      <c r="A238">
        <v>1999</v>
      </c>
      <c r="B238">
        <v>1</v>
      </c>
      <c r="C238">
        <v>10</v>
      </c>
      <c r="D238">
        <v>18</v>
      </c>
      <c r="E238">
        <v>30</v>
      </c>
      <c r="F238">
        <v>0</v>
      </c>
      <c r="G238">
        <v>0</v>
      </c>
      <c r="H238">
        <v>0</v>
      </c>
      <c r="I238">
        <v>0</v>
      </c>
      <c r="J238">
        <v>-7</v>
      </c>
      <c r="K238">
        <v>3</v>
      </c>
      <c r="L238">
        <v>66.87</v>
      </c>
      <c r="M238">
        <f t="shared" si="24"/>
        <v>0</v>
      </c>
      <c r="N238" s="3">
        <f t="shared" si="31"/>
        <v>9.7504999999999971</v>
      </c>
      <c r="O238">
        <v>0</v>
      </c>
      <c r="P238">
        <v>0.2</v>
      </c>
      <c r="Q238">
        <f t="shared" si="25"/>
        <v>0.75</v>
      </c>
      <c r="R238" t="str">
        <f t="shared" si="26"/>
        <v/>
      </c>
      <c r="S238">
        <f t="shared" si="27"/>
        <v>0</v>
      </c>
      <c r="T238">
        <f t="shared" si="28"/>
        <v>0</v>
      </c>
      <c r="U238">
        <f t="shared" si="29"/>
        <v>0</v>
      </c>
      <c r="V238">
        <f t="shared" si="30"/>
        <v>0</v>
      </c>
    </row>
    <row r="239" spans="1:22" x14ac:dyDescent="0.35">
      <c r="A239">
        <v>1999</v>
      </c>
      <c r="B239">
        <v>1</v>
      </c>
      <c r="C239">
        <v>10</v>
      </c>
      <c r="D239">
        <v>19</v>
      </c>
      <c r="E239">
        <v>30</v>
      </c>
      <c r="F239">
        <v>0</v>
      </c>
      <c r="G239">
        <v>0</v>
      </c>
      <c r="H239">
        <v>0</v>
      </c>
      <c r="I239">
        <v>0</v>
      </c>
      <c r="J239">
        <v>-7</v>
      </c>
      <c r="K239">
        <v>3.6</v>
      </c>
      <c r="L239">
        <v>65.27</v>
      </c>
      <c r="M239">
        <f t="shared" si="24"/>
        <v>0</v>
      </c>
      <c r="N239" s="3">
        <f t="shared" si="31"/>
        <v>9.7921666666666631</v>
      </c>
      <c r="O239">
        <v>0</v>
      </c>
      <c r="P239">
        <v>0.2</v>
      </c>
      <c r="Q239">
        <f t="shared" si="25"/>
        <v>0.79166666666666663</v>
      </c>
      <c r="R239" t="str">
        <f t="shared" si="26"/>
        <v/>
      </c>
      <c r="S239">
        <f t="shared" si="27"/>
        <v>0</v>
      </c>
      <c r="T239">
        <f t="shared" si="28"/>
        <v>0</v>
      </c>
      <c r="U239">
        <f t="shared" si="29"/>
        <v>0</v>
      </c>
      <c r="V239">
        <f t="shared" si="30"/>
        <v>0</v>
      </c>
    </row>
    <row r="240" spans="1:22" x14ac:dyDescent="0.35">
      <c r="A240">
        <v>1999</v>
      </c>
      <c r="B240">
        <v>1</v>
      </c>
      <c r="C240">
        <v>10</v>
      </c>
      <c r="D240">
        <v>20</v>
      </c>
      <c r="E240">
        <v>30</v>
      </c>
      <c r="F240">
        <v>0</v>
      </c>
      <c r="G240">
        <v>0</v>
      </c>
      <c r="H240">
        <v>0</v>
      </c>
      <c r="I240">
        <v>0</v>
      </c>
      <c r="J240">
        <v>-7</v>
      </c>
      <c r="K240">
        <v>3.9</v>
      </c>
      <c r="L240">
        <v>64.8</v>
      </c>
      <c r="M240">
        <f t="shared" si="24"/>
        <v>0</v>
      </c>
      <c r="N240" s="3">
        <f t="shared" si="31"/>
        <v>9.8338333333333292</v>
      </c>
      <c r="O240">
        <v>0</v>
      </c>
      <c r="P240">
        <v>0.2</v>
      </c>
      <c r="Q240">
        <f t="shared" si="25"/>
        <v>0.83333333333333337</v>
      </c>
      <c r="R240" t="str">
        <f t="shared" si="26"/>
        <v/>
      </c>
      <c r="S240">
        <f t="shared" si="27"/>
        <v>0</v>
      </c>
      <c r="T240">
        <f t="shared" si="28"/>
        <v>0</v>
      </c>
      <c r="U240">
        <f t="shared" si="29"/>
        <v>0</v>
      </c>
      <c r="V240">
        <f t="shared" si="30"/>
        <v>0</v>
      </c>
    </row>
    <row r="241" spans="1:22" x14ac:dyDescent="0.35">
      <c r="A241">
        <v>1999</v>
      </c>
      <c r="B241">
        <v>1</v>
      </c>
      <c r="C241">
        <v>10</v>
      </c>
      <c r="D241">
        <v>21</v>
      </c>
      <c r="E241">
        <v>30</v>
      </c>
      <c r="F241">
        <v>0</v>
      </c>
      <c r="G241">
        <v>0</v>
      </c>
      <c r="H241">
        <v>0</v>
      </c>
      <c r="I241">
        <v>0</v>
      </c>
      <c r="J241">
        <v>-7</v>
      </c>
      <c r="K241" s="1" t="s">
        <v>104</v>
      </c>
      <c r="L241">
        <v>64.84</v>
      </c>
      <c r="M241">
        <f t="shared" si="24"/>
        <v>0</v>
      </c>
      <c r="N241" s="3">
        <f t="shared" si="31"/>
        <v>9.8754999999999953</v>
      </c>
      <c r="O241">
        <v>0</v>
      </c>
      <c r="P241">
        <v>0.2</v>
      </c>
      <c r="Q241">
        <f t="shared" si="25"/>
        <v>0.875</v>
      </c>
      <c r="R241" t="str">
        <f t="shared" si="26"/>
        <v/>
      </c>
      <c r="S241">
        <f t="shared" si="27"/>
        <v>0</v>
      </c>
      <c r="T241">
        <f t="shared" si="28"/>
        <v>0</v>
      </c>
      <c r="U241">
        <f t="shared" si="29"/>
        <v>0</v>
      </c>
      <c r="V241">
        <f t="shared" si="30"/>
        <v>0</v>
      </c>
    </row>
    <row r="242" spans="1:22" x14ac:dyDescent="0.35">
      <c r="A242">
        <v>1999</v>
      </c>
      <c r="B242">
        <v>1</v>
      </c>
      <c r="C242">
        <v>10</v>
      </c>
      <c r="D242">
        <v>22</v>
      </c>
      <c r="E242">
        <v>30</v>
      </c>
      <c r="F242">
        <v>0</v>
      </c>
      <c r="G242">
        <v>0</v>
      </c>
      <c r="H242">
        <v>0</v>
      </c>
      <c r="I242">
        <v>0</v>
      </c>
      <c r="J242">
        <v>-7</v>
      </c>
      <c r="K242">
        <v>4.3</v>
      </c>
      <c r="L242">
        <v>59.81</v>
      </c>
      <c r="M242">
        <f t="shared" si="24"/>
        <v>0</v>
      </c>
      <c r="N242" s="3">
        <f t="shared" si="31"/>
        <v>9.9171666666666614</v>
      </c>
      <c r="O242">
        <v>0</v>
      </c>
      <c r="P242">
        <v>0.2</v>
      </c>
      <c r="Q242">
        <f t="shared" si="25"/>
        <v>0.91666666666666663</v>
      </c>
      <c r="R242" t="str">
        <f t="shared" si="26"/>
        <v/>
      </c>
      <c r="S242">
        <f t="shared" si="27"/>
        <v>0</v>
      </c>
      <c r="T242">
        <f t="shared" si="28"/>
        <v>0</v>
      </c>
      <c r="U242">
        <f t="shared" si="29"/>
        <v>0</v>
      </c>
      <c r="V242">
        <f t="shared" si="30"/>
        <v>0</v>
      </c>
    </row>
    <row r="243" spans="1:22" x14ac:dyDescent="0.35">
      <c r="A243">
        <v>1999</v>
      </c>
      <c r="B243">
        <v>1</v>
      </c>
      <c r="C243">
        <v>10</v>
      </c>
      <c r="D243">
        <v>23</v>
      </c>
      <c r="E243">
        <v>30</v>
      </c>
      <c r="F243">
        <v>0</v>
      </c>
      <c r="G243">
        <v>0</v>
      </c>
      <c r="H243">
        <v>0</v>
      </c>
      <c r="I243">
        <v>0</v>
      </c>
      <c r="J243">
        <v>-7</v>
      </c>
      <c r="K243">
        <v>4.4000000000000004</v>
      </c>
      <c r="L243">
        <v>59.76</v>
      </c>
      <c r="M243">
        <f t="shared" si="24"/>
        <v>0</v>
      </c>
      <c r="N243" s="3">
        <f t="shared" si="31"/>
        <v>9.9588333333333274</v>
      </c>
      <c r="O243">
        <v>0</v>
      </c>
      <c r="P243">
        <v>0.2</v>
      </c>
      <c r="Q243">
        <f t="shared" si="25"/>
        <v>0.95833333333333337</v>
      </c>
      <c r="R243" t="str">
        <f t="shared" si="26"/>
        <v/>
      </c>
      <c r="S243">
        <f t="shared" si="27"/>
        <v>0</v>
      </c>
      <c r="T243">
        <f t="shared" si="28"/>
        <v>0</v>
      </c>
      <c r="U243">
        <f t="shared" si="29"/>
        <v>0</v>
      </c>
      <c r="V243">
        <f t="shared" si="30"/>
        <v>0</v>
      </c>
    </row>
    <row r="244" spans="1:22" x14ac:dyDescent="0.35">
      <c r="A244">
        <v>1999</v>
      </c>
      <c r="B244">
        <v>1</v>
      </c>
      <c r="C244">
        <v>11</v>
      </c>
      <c r="D244">
        <v>0</v>
      </c>
      <c r="E244">
        <v>30</v>
      </c>
      <c r="F244">
        <v>0</v>
      </c>
      <c r="G244">
        <v>0</v>
      </c>
      <c r="H244">
        <v>0</v>
      </c>
      <c r="I244">
        <v>0</v>
      </c>
      <c r="J244">
        <v>-7</v>
      </c>
      <c r="K244">
        <v>4.3</v>
      </c>
      <c r="L244">
        <v>60.44</v>
      </c>
      <c r="M244">
        <f t="shared" si="24"/>
        <v>0</v>
      </c>
      <c r="N244" s="3">
        <f t="shared" si="31"/>
        <v>10.000499999999994</v>
      </c>
      <c r="O244">
        <v>0</v>
      </c>
      <c r="P244">
        <v>0.2</v>
      </c>
      <c r="Q244">
        <f t="shared" si="25"/>
        <v>0</v>
      </c>
      <c r="R244" t="str">
        <f t="shared" si="26"/>
        <v/>
      </c>
      <c r="S244">
        <f t="shared" si="27"/>
        <v>0</v>
      </c>
      <c r="T244">
        <f t="shared" si="28"/>
        <v>0</v>
      </c>
      <c r="U244">
        <f t="shared" si="29"/>
        <v>0</v>
      </c>
      <c r="V244">
        <f t="shared" si="30"/>
        <v>0</v>
      </c>
    </row>
    <row r="245" spans="1:22" x14ac:dyDescent="0.35">
      <c r="A245">
        <v>1999</v>
      </c>
      <c r="B245">
        <v>1</v>
      </c>
      <c r="C245">
        <v>11</v>
      </c>
      <c r="D245">
        <v>1</v>
      </c>
      <c r="E245">
        <v>30</v>
      </c>
      <c r="F245">
        <v>0</v>
      </c>
      <c r="G245">
        <v>0</v>
      </c>
      <c r="H245">
        <v>0</v>
      </c>
      <c r="I245">
        <v>1</v>
      </c>
      <c r="J245">
        <v>-7</v>
      </c>
      <c r="K245">
        <v>4</v>
      </c>
      <c r="L245">
        <v>62.41</v>
      </c>
      <c r="M245">
        <f t="shared" si="24"/>
        <v>1</v>
      </c>
      <c r="N245" s="3">
        <f t="shared" si="31"/>
        <v>10.04216666666666</v>
      </c>
      <c r="O245">
        <v>0</v>
      </c>
      <c r="P245">
        <v>0.2</v>
      </c>
      <c r="Q245">
        <f t="shared" si="25"/>
        <v>4.1666666666666664E-2</v>
      </c>
      <c r="R245" t="str">
        <f t="shared" si="26"/>
        <v/>
      </c>
      <c r="S245">
        <f t="shared" si="27"/>
        <v>1</v>
      </c>
      <c r="T245">
        <f t="shared" si="28"/>
        <v>1</v>
      </c>
      <c r="U245">
        <f t="shared" si="29"/>
        <v>1</v>
      </c>
      <c r="V245">
        <f t="shared" si="30"/>
        <v>0</v>
      </c>
    </row>
    <row r="246" spans="1:22" x14ac:dyDescent="0.35">
      <c r="A246">
        <v>1999</v>
      </c>
      <c r="B246">
        <v>1</v>
      </c>
      <c r="C246">
        <v>11</v>
      </c>
      <c r="D246">
        <v>2</v>
      </c>
      <c r="E246">
        <v>30</v>
      </c>
      <c r="F246">
        <v>0</v>
      </c>
      <c r="G246">
        <v>0</v>
      </c>
      <c r="H246">
        <v>0</v>
      </c>
      <c r="I246">
        <v>1</v>
      </c>
      <c r="J246">
        <v>-6</v>
      </c>
      <c r="K246">
        <v>3.9</v>
      </c>
      <c r="L246">
        <v>64.25</v>
      </c>
      <c r="M246">
        <f t="shared" si="24"/>
        <v>1</v>
      </c>
      <c r="N246" s="3">
        <f t="shared" si="31"/>
        <v>10.083833333333326</v>
      </c>
      <c r="O246">
        <v>0</v>
      </c>
      <c r="P246">
        <v>0.2</v>
      </c>
      <c r="Q246">
        <f t="shared" si="25"/>
        <v>8.3333333333333329E-2</v>
      </c>
      <c r="R246" t="str">
        <f t="shared" si="26"/>
        <v/>
      </c>
      <c r="S246">
        <f t="shared" si="27"/>
        <v>1</v>
      </c>
      <c r="T246">
        <f t="shared" si="28"/>
        <v>1</v>
      </c>
      <c r="U246">
        <f t="shared" si="29"/>
        <v>1</v>
      </c>
      <c r="V246">
        <f t="shared" si="30"/>
        <v>0</v>
      </c>
    </row>
    <row r="247" spans="1:22" x14ac:dyDescent="0.35">
      <c r="A247">
        <v>1999</v>
      </c>
      <c r="B247">
        <v>1</v>
      </c>
      <c r="C247">
        <v>11</v>
      </c>
      <c r="D247">
        <v>3</v>
      </c>
      <c r="E247">
        <v>30</v>
      </c>
      <c r="F247">
        <v>0</v>
      </c>
      <c r="G247">
        <v>0</v>
      </c>
      <c r="H247">
        <v>0</v>
      </c>
      <c r="I247">
        <v>1</v>
      </c>
      <c r="J247">
        <v>-6</v>
      </c>
      <c r="K247" s="1" t="s">
        <v>104</v>
      </c>
      <c r="L247">
        <v>65.510000000000005</v>
      </c>
      <c r="M247">
        <f t="shared" si="24"/>
        <v>1</v>
      </c>
      <c r="N247" s="3">
        <f t="shared" si="31"/>
        <v>10.125499999999992</v>
      </c>
      <c r="O247">
        <v>0</v>
      </c>
      <c r="P247">
        <v>0.2</v>
      </c>
      <c r="Q247">
        <f t="shared" si="25"/>
        <v>0.125</v>
      </c>
      <c r="R247" t="str">
        <f t="shared" si="26"/>
        <v/>
      </c>
      <c r="S247">
        <f t="shared" si="27"/>
        <v>1</v>
      </c>
      <c r="T247">
        <f t="shared" si="28"/>
        <v>1</v>
      </c>
      <c r="U247">
        <f t="shared" si="29"/>
        <v>1</v>
      </c>
      <c r="V247">
        <f t="shared" si="30"/>
        <v>0</v>
      </c>
    </row>
    <row r="248" spans="1:22" x14ac:dyDescent="0.35">
      <c r="A248">
        <v>1999</v>
      </c>
      <c r="B248">
        <v>1</v>
      </c>
      <c r="C248">
        <v>11</v>
      </c>
      <c r="D248">
        <v>4</v>
      </c>
      <c r="E248">
        <v>30</v>
      </c>
      <c r="F248">
        <v>0</v>
      </c>
      <c r="G248">
        <v>0</v>
      </c>
      <c r="H248">
        <v>0</v>
      </c>
      <c r="I248">
        <v>1</v>
      </c>
      <c r="J248">
        <v>-6</v>
      </c>
      <c r="K248">
        <v>4.2</v>
      </c>
      <c r="L248">
        <v>61.53</v>
      </c>
      <c r="M248">
        <f t="shared" si="24"/>
        <v>1</v>
      </c>
      <c r="N248" s="3">
        <f t="shared" si="31"/>
        <v>10.167166666666658</v>
      </c>
      <c r="O248">
        <v>0</v>
      </c>
      <c r="P248">
        <v>0.2</v>
      </c>
      <c r="Q248">
        <f t="shared" si="25"/>
        <v>0.16666666666666666</v>
      </c>
      <c r="R248" t="str">
        <f t="shared" si="26"/>
        <v/>
      </c>
      <c r="S248">
        <f t="shared" si="27"/>
        <v>1</v>
      </c>
      <c r="T248">
        <f t="shared" si="28"/>
        <v>1</v>
      </c>
      <c r="U248">
        <f t="shared" si="29"/>
        <v>1</v>
      </c>
      <c r="V248">
        <f t="shared" si="30"/>
        <v>0</v>
      </c>
    </row>
    <row r="249" spans="1:22" x14ac:dyDescent="0.35">
      <c r="A249">
        <v>1999</v>
      </c>
      <c r="B249">
        <v>1</v>
      </c>
      <c r="C249">
        <v>11</v>
      </c>
      <c r="D249">
        <v>5</v>
      </c>
      <c r="E249">
        <v>30</v>
      </c>
      <c r="F249">
        <v>0</v>
      </c>
      <c r="G249">
        <v>0</v>
      </c>
      <c r="H249">
        <v>0</v>
      </c>
      <c r="I249">
        <v>1</v>
      </c>
      <c r="J249">
        <v>-6</v>
      </c>
      <c r="K249" s="1" t="s">
        <v>104</v>
      </c>
      <c r="L249">
        <v>61.8</v>
      </c>
      <c r="M249">
        <f t="shared" si="24"/>
        <v>1</v>
      </c>
      <c r="N249" s="3">
        <f t="shared" si="31"/>
        <v>10.208833333333324</v>
      </c>
      <c r="O249">
        <v>0</v>
      </c>
      <c r="P249">
        <v>0.2</v>
      </c>
      <c r="Q249">
        <f t="shared" si="25"/>
        <v>0.20833333333333334</v>
      </c>
      <c r="R249" t="str">
        <f t="shared" si="26"/>
        <v/>
      </c>
      <c r="S249">
        <f t="shared" si="27"/>
        <v>1</v>
      </c>
      <c r="T249">
        <f t="shared" si="28"/>
        <v>1</v>
      </c>
      <c r="U249">
        <f t="shared" si="29"/>
        <v>1</v>
      </c>
      <c r="V249">
        <f t="shared" si="30"/>
        <v>0</v>
      </c>
    </row>
    <row r="250" spans="1:22" x14ac:dyDescent="0.35">
      <c r="A250">
        <v>1999</v>
      </c>
      <c r="B250">
        <v>1</v>
      </c>
      <c r="C250">
        <v>11</v>
      </c>
      <c r="D250">
        <v>6</v>
      </c>
      <c r="E250">
        <v>30</v>
      </c>
      <c r="F250">
        <v>0</v>
      </c>
      <c r="G250">
        <v>0</v>
      </c>
      <c r="H250">
        <v>0</v>
      </c>
      <c r="I250">
        <v>1</v>
      </c>
      <c r="J250">
        <v>-6</v>
      </c>
      <c r="K250" s="1" t="s">
        <v>104</v>
      </c>
      <c r="L250">
        <v>61.53</v>
      </c>
      <c r="M250">
        <f t="shared" si="24"/>
        <v>1</v>
      </c>
      <c r="N250" s="3">
        <f t="shared" si="31"/>
        <v>10.25049999999999</v>
      </c>
      <c r="O250">
        <v>0</v>
      </c>
      <c r="P250">
        <v>0.2</v>
      </c>
      <c r="Q250">
        <f t="shared" si="25"/>
        <v>0.25</v>
      </c>
      <c r="R250" t="str">
        <f t="shared" si="26"/>
        <v/>
      </c>
      <c r="S250">
        <f t="shared" si="27"/>
        <v>1</v>
      </c>
      <c r="T250">
        <f t="shared" si="28"/>
        <v>1</v>
      </c>
      <c r="U250">
        <f t="shared" si="29"/>
        <v>1</v>
      </c>
      <c r="V250">
        <f t="shared" si="30"/>
        <v>0</v>
      </c>
    </row>
    <row r="251" spans="1:22" x14ac:dyDescent="0.35">
      <c r="A251">
        <v>1999</v>
      </c>
      <c r="B251">
        <v>1</v>
      </c>
      <c r="C251">
        <v>11</v>
      </c>
      <c r="D251">
        <v>7</v>
      </c>
      <c r="E251">
        <v>30</v>
      </c>
      <c r="F251">
        <v>0</v>
      </c>
      <c r="G251">
        <v>0</v>
      </c>
      <c r="H251">
        <v>0</v>
      </c>
      <c r="I251">
        <v>2</v>
      </c>
      <c r="J251">
        <v>-6</v>
      </c>
      <c r="K251">
        <v>4.5</v>
      </c>
      <c r="L251">
        <v>61.47</v>
      </c>
      <c r="M251">
        <f t="shared" si="24"/>
        <v>2</v>
      </c>
      <c r="N251" s="3">
        <f t="shared" si="31"/>
        <v>10.292166666666656</v>
      </c>
      <c r="O251">
        <v>0</v>
      </c>
      <c r="P251">
        <v>0.2</v>
      </c>
      <c r="Q251">
        <f t="shared" si="25"/>
        <v>0.29166666666666669</v>
      </c>
      <c r="R251" t="str">
        <f t="shared" si="26"/>
        <v/>
      </c>
      <c r="S251">
        <f t="shared" si="27"/>
        <v>2</v>
      </c>
      <c r="T251">
        <f t="shared" si="28"/>
        <v>2</v>
      </c>
      <c r="U251">
        <f t="shared" si="29"/>
        <v>2</v>
      </c>
      <c r="V251">
        <f t="shared" si="30"/>
        <v>59.754576205172214</v>
      </c>
    </row>
    <row r="252" spans="1:22" x14ac:dyDescent="0.35">
      <c r="A252">
        <v>1999</v>
      </c>
      <c r="B252">
        <v>1</v>
      </c>
      <c r="C252">
        <v>11</v>
      </c>
      <c r="D252">
        <v>8</v>
      </c>
      <c r="E252">
        <v>30</v>
      </c>
      <c r="F252">
        <v>361</v>
      </c>
      <c r="G252">
        <v>56</v>
      </c>
      <c r="H252">
        <v>120</v>
      </c>
      <c r="I252">
        <v>4</v>
      </c>
      <c r="J252">
        <v>-5</v>
      </c>
      <c r="K252" s="1" t="s">
        <v>91</v>
      </c>
      <c r="L252">
        <v>56.75</v>
      </c>
      <c r="M252">
        <f t="shared" si="24"/>
        <v>12.596411363844684</v>
      </c>
      <c r="N252" s="3">
        <f t="shared" si="31"/>
        <v>10.333833333333322</v>
      </c>
      <c r="O252" s="1" t="s">
        <v>468</v>
      </c>
      <c r="P252">
        <v>0.2</v>
      </c>
      <c r="Q252">
        <f t="shared" si="25"/>
        <v>0.33333333333333331</v>
      </c>
      <c r="R252">
        <f t="shared" si="26"/>
        <v>0.30629341646655439</v>
      </c>
      <c r="S252">
        <f t="shared" si="27"/>
        <v>14.034505470471467</v>
      </c>
      <c r="T252">
        <f t="shared" si="28"/>
        <v>9.3393536019891243</v>
      </c>
      <c r="U252">
        <f t="shared" si="29"/>
        <v>12.596411363844684</v>
      </c>
      <c r="V252">
        <f t="shared" si="30"/>
        <v>339.64469385082822</v>
      </c>
    </row>
    <row r="253" spans="1:22" x14ac:dyDescent="0.35">
      <c r="A253">
        <v>1999</v>
      </c>
      <c r="B253">
        <v>1</v>
      </c>
      <c r="C253">
        <v>11</v>
      </c>
      <c r="D253">
        <v>9</v>
      </c>
      <c r="E253">
        <v>30</v>
      </c>
      <c r="F253">
        <v>898</v>
      </c>
      <c r="G253">
        <v>53</v>
      </c>
      <c r="H253">
        <v>333</v>
      </c>
      <c r="I253">
        <v>6</v>
      </c>
      <c r="J253">
        <v>-4</v>
      </c>
      <c r="K253">
        <v>5.4</v>
      </c>
      <c r="L253">
        <v>54.44</v>
      </c>
      <c r="M253">
        <f t="shared" si="24"/>
        <v>29.736607962776663</v>
      </c>
      <c r="N253" s="3">
        <f t="shared" si="31"/>
        <v>10.375499999999988</v>
      </c>
      <c r="O253" s="1" t="s">
        <v>469</v>
      </c>
      <c r="P253">
        <v>0.2</v>
      </c>
      <c r="Q253">
        <f t="shared" si="25"/>
        <v>0.375</v>
      </c>
      <c r="R253">
        <f t="shared" si="26"/>
        <v>0.30552738777562333</v>
      </c>
      <c r="S253">
        <f t="shared" si="27"/>
        <v>33.710745750517006</v>
      </c>
      <c r="T253">
        <f t="shared" si="28"/>
        <v>20.70327752754082</v>
      </c>
      <c r="U253">
        <f t="shared" si="29"/>
        <v>29.736607962776663</v>
      </c>
      <c r="V253">
        <f t="shared" si="30"/>
        <v>682.636875521202</v>
      </c>
    </row>
    <row r="254" spans="1:22" x14ac:dyDescent="0.35">
      <c r="A254">
        <v>1999</v>
      </c>
      <c r="B254">
        <v>1</v>
      </c>
      <c r="C254">
        <v>11</v>
      </c>
      <c r="D254">
        <v>10</v>
      </c>
      <c r="E254">
        <v>30</v>
      </c>
      <c r="F254">
        <v>961</v>
      </c>
      <c r="G254">
        <v>63</v>
      </c>
      <c r="H254">
        <v>459</v>
      </c>
      <c r="I254">
        <v>8</v>
      </c>
      <c r="J254">
        <v>-4</v>
      </c>
      <c r="K254">
        <v>5.4</v>
      </c>
      <c r="L254">
        <v>47.96</v>
      </c>
      <c r="M254">
        <f t="shared" si="24"/>
        <v>37.895073647768598</v>
      </c>
      <c r="N254" s="3">
        <f t="shared" si="31"/>
        <v>10.417166666666654</v>
      </c>
      <c r="O254" s="1" t="s">
        <v>470</v>
      </c>
      <c r="P254">
        <v>0.2</v>
      </c>
      <c r="Q254">
        <f t="shared" si="25"/>
        <v>0.41666666666666669</v>
      </c>
      <c r="R254">
        <f t="shared" si="26"/>
        <v>0.30552738777562316</v>
      </c>
      <c r="S254">
        <f t="shared" si="27"/>
        <v>42.900301944801981</v>
      </c>
      <c r="T254">
        <f t="shared" si="28"/>
        <v>26.518044584917824</v>
      </c>
      <c r="U254">
        <f t="shared" si="29"/>
        <v>37.895073647768598</v>
      </c>
      <c r="V254">
        <f t="shared" si="30"/>
        <v>780.26686388224982</v>
      </c>
    </row>
    <row r="255" spans="1:22" x14ac:dyDescent="0.35">
      <c r="A255">
        <v>1999</v>
      </c>
      <c r="B255">
        <v>1</v>
      </c>
      <c r="C255">
        <v>11</v>
      </c>
      <c r="D255">
        <v>11</v>
      </c>
      <c r="E255">
        <v>30</v>
      </c>
      <c r="F255">
        <v>763</v>
      </c>
      <c r="G255">
        <v>97</v>
      </c>
      <c r="H255">
        <v>454</v>
      </c>
      <c r="I255">
        <v>9</v>
      </c>
      <c r="J255">
        <v>-4</v>
      </c>
      <c r="K255" s="1" t="s">
        <v>99</v>
      </c>
      <c r="L255">
        <v>44.16</v>
      </c>
      <c r="M255">
        <f t="shared" si="24"/>
        <v>37.37938119473467</v>
      </c>
      <c r="N255" s="3">
        <f t="shared" si="31"/>
        <v>10.45883333333332</v>
      </c>
      <c r="O255" s="1" t="s">
        <v>471</v>
      </c>
      <c r="P255">
        <v>0.2</v>
      </c>
      <c r="Q255">
        <f t="shared" si="25"/>
        <v>0.45833333333333331</v>
      </c>
      <c r="R255">
        <f t="shared" si="26"/>
        <v>0.30707610595640072</v>
      </c>
      <c r="S255">
        <f t="shared" si="27"/>
        <v>42.122562825386581</v>
      </c>
      <c r="T255">
        <f t="shared" si="28"/>
        <v>26.676288958264671</v>
      </c>
      <c r="U255">
        <f t="shared" si="29"/>
        <v>37.37938119473467</v>
      </c>
      <c r="V255">
        <f t="shared" si="30"/>
        <v>808.79404688462648</v>
      </c>
    </row>
    <row r="256" spans="1:22" x14ac:dyDescent="0.35">
      <c r="A256">
        <v>1999</v>
      </c>
      <c r="B256">
        <v>1</v>
      </c>
      <c r="C256">
        <v>11</v>
      </c>
      <c r="D256">
        <v>12</v>
      </c>
      <c r="E256">
        <v>30</v>
      </c>
      <c r="F256">
        <v>838</v>
      </c>
      <c r="G256">
        <v>80</v>
      </c>
      <c r="H256">
        <v>478</v>
      </c>
      <c r="I256">
        <v>10</v>
      </c>
      <c r="J256">
        <v>-4</v>
      </c>
      <c r="K256">
        <v>3.6</v>
      </c>
      <c r="L256">
        <v>42.24</v>
      </c>
      <c r="M256">
        <f t="shared" si="24"/>
        <v>43.582729048278537</v>
      </c>
      <c r="N256" s="3">
        <f t="shared" si="31"/>
        <v>10.500499999999986</v>
      </c>
      <c r="O256" s="1" t="s">
        <v>472</v>
      </c>
      <c r="P256">
        <v>0.2</v>
      </c>
      <c r="Q256">
        <f t="shared" si="25"/>
        <v>0.5</v>
      </c>
      <c r="R256">
        <f t="shared" si="26"/>
        <v>0.31038660365132553</v>
      </c>
      <c r="S256">
        <f t="shared" si="27"/>
        <v>49.168683727441099</v>
      </c>
      <c r="T256">
        <f t="shared" si="28"/>
        <v>31.171919004187856</v>
      </c>
      <c r="U256">
        <f t="shared" si="29"/>
        <v>43.582729048278537</v>
      </c>
      <c r="V256">
        <f t="shared" si="30"/>
        <v>747.33979269680287</v>
      </c>
    </row>
    <row r="257" spans="1:22" x14ac:dyDescent="0.35">
      <c r="A257">
        <v>1999</v>
      </c>
      <c r="B257">
        <v>1</v>
      </c>
      <c r="C257">
        <v>11</v>
      </c>
      <c r="D257">
        <v>13</v>
      </c>
      <c r="E257">
        <v>30</v>
      </c>
      <c r="F257">
        <v>577</v>
      </c>
      <c r="G257">
        <v>131</v>
      </c>
      <c r="H257">
        <v>381</v>
      </c>
      <c r="I257">
        <v>9</v>
      </c>
      <c r="J257">
        <v>-2</v>
      </c>
      <c r="K257">
        <v>2.1</v>
      </c>
      <c r="L257">
        <v>52.7</v>
      </c>
      <c r="M257">
        <f t="shared" si="24"/>
        <v>36.650817836713102</v>
      </c>
      <c r="N257" s="3">
        <f t="shared" si="31"/>
        <v>10.542166666666652</v>
      </c>
      <c r="O257" s="1" t="s">
        <v>473</v>
      </c>
      <c r="P257">
        <v>0.2</v>
      </c>
      <c r="Q257">
        <f t="shared" si="25"/>
        <v>0.54166666666666663</v>
      </c>
      <c r="R257">
        <f t="shared" si="26"/>
        <v>0.31498244719824803</v>
      </c>
      <c r="S257">
        <f t="shared" si="27"/>
        <v>41.212081409248839</v>
      </c>
      <c r="T257">
        <f t="shared" si="28"/>
        <v>26.73107266381578</v>
      </c>
      <c r="U257">
        <f t="shared" si="29"/>
        <v>36.650817836713102</v>
      </c>
      <c r="V257">
        <f t="shared" si="30"/>
        <v>587.39421318000291</v>
      </c>
    </row>
    <row r="258" spans="1:22" x14ac:dyDescent="0.35">
      <c r="A258">
        <v>1999</v>
      </c>
      <c r="B258">
        <v>1</v>
      </c>
      <c r="C258">
        <v>11</v>
      </c>
      <c r="D258">
        <v>14</v>
      </c>
      <c r="E258">
        <v>30</v>
      </c>
      <c r="F258">
        <v>554</v>
      </c>
      <c r="G258">
        <v>101</v>
      </c>
      <c r="H258">
        <v>293</v>
      </c>
      <c r="I258">
        <v>8</v>
      </c>
      <c r="J258">
        <v>-2</v>
      </c>
      <c r="K258" s="1" t="s">
        <v>97</v>
      </c>
      <c r="L258">
        <v>55.48</v>
      </c>
      <c r="M258">
        <f t="shared" si="24"/>
        <v>33.378869576052786</v>
      </c>
      <c r="N258" s="3">
        <f t="shared" si="31"/>
        <v>10.583833333333319</v>
      </c>
      <c r="O258" s="1" t="s">
        <v>474</v>
      </c>
      <c r="P258">
        <v>0.2</v>
      </c>
      <c r="Q258">
        <f t="shared" si="25"/>
        <v>0.58333333333333337</v>
      </c>
      <c r="R258">
        <f t="shared" si="26"/>
        <v>0.31981277502835703</v>
      </c>
      <c r="S258">
        <f t="shared" si="27"/>
        <v>37.524249516497377</v>
      </c>
      <c r="T258">
        <f t="shared" si="28"/>
        <v>24.562353481928305</v>
      </c>
      <c r="U258">
        <f t="shared" si="29"/>
        <v>33.378869576052786</v>
      </c>
      <c r="V258">
        <f t="shared" si="30"/>
        <v>510.26795247044947</v>
      </c>
    </row>
    <row r="259" spans="1:22" x14ac:dyDescent="0.35">
      <c r="A259">
        <v>1999</v>
      </c>
      <c r="B259">
        <v>1</v>
      </c>
      <c r="C259">
        <v>11</v>
      </c>
      <c r="D259">
        <v>15</v>
      </c>
      <c r="E259">
        <v>30</v>
      </c>
      <c r="F259">
        <v>579</v>
      </c>
      <c r="G259">
        <v>52</v>
      </c>
      <c r="H259">
        <v>179</v>
      </c>
      <c r="I259">
        <v>6</v>
      </c>
      <c r="J259">
        <v>-2</v>
      </c>
      <c r="K259">
        <v>0.2</v>
      </c>
      <c r="L259">
        <v>64.77</v>
      </c>
      <c r="M259">
        <f t="shared" si="24"/>
        <v>26.128068823192592</v>
      </c>
      <c r="N259" s="3">
        <f t="shared" si="31"/>
        <v>10.625499999999985</v>
      </c>
      <c r="O259" s="1" t="s">
        <v>475</v>
      </c>
      <c r="P259">
        <v>0.2</v>
      </c>
      <c r="Q259">
        <f t="shared" si="25"/>
        <v>0.625</v>
      </c>
      <c r="R259">
        <f t="shared" si="26"/>
        <v>0.32168257332051581</v>
      </c>
      <c r="S259">
        <f t="shared" si="27"/>
        <v>29.402694087510113</v>
      </c>
      <c r="T259">
        <f t="shared" si="28"/>
        <v>19.223015311268874</v>
      </c>
      <c r="U259">
        <f t="shared" si="29"/>
        <v>26.128068823192592</v>
      </c>
      <c r="V259">
        <f t="shared" si="30"/>
        <v>305.14563437953018</v>
      </c>
    </row>
    <row r="260" spans="1:22" x14ac:dyDescent="0.35">
      <c r="A260">
        <v>1999</v>
      </c>
      <c r="B260">
        <v>1</v>
      </c>
      <c r="C260">
        <v>11</v>
      </c>
      <c r="D260">
        <v>16</v>
      </c>
      <c r="E260">
        <v>30</v>
      </c>
      <c r="F260">
        <v>273</v>
      </c>
      <c r="G260">
        <v>21</v>
      </c>
      <c r="H260">
        <v>38</v>
      </c>
      <c r="I260">
        <v>4</v>
      </c>
      <c r="J260">
        <v>-4</v>
      </c>
      <c r="K260">
        <v>0.4</v>
      </c>
      <c r="L260">
        <v>63.93</v>
      </c>
      <c r="M260">
        <f t="shared" si="24"/>
        <v>10.328343834540064</v>
      </c>
      <c r="N260" s="3">
        <f t="shared" si="31"/>
        <v>10.667166666666651</v>
      </c>
      <c r="O260" s="1" t="s">
        <v>476</v>
      </c>
      <c r="P260">
        <v>0.2</v>
      </c>
      <c r="Q260">
        <f t="shared" si="25"/>
        <v>0.66666666666666663</v>
      </c>
      <c r="R260">
        <f t="shared" si="26"/>
        <v>0.32092488684189213</v>
      </c>
      <c r="S260">
        <f t="shared" si="27"/>
        <v>11.359572503603054</v>
      </c>
      <c r="T260">
        <f t="shared" si="28"/>
        <v>8.1462702283854931</v>
      </c>
      <c r="U260">
        <f t="shared" si="29"/>
        <v>10.328343834540064</v>
      </c>
      <c r="V260">
        <f t="shared" si="30"/>
        <v>68.954063477197423</v>
      </c>
    </row>
    <row r="261" spans="1:22" x14ac:dyDescent="0.35">
      <c r="A261">
        <v>1999</v>
      </c>
      <c r="B261">
        <v>1</v>
      </c>
      <c r="C261">
        <v>11</v>
      </c>
      <c r="D261">
        <v>17</v>
      </c>
      <c r="E261">
        <v>30</v>
      </c>
      <c r="F261">
        <v>0</v>
      </c>
      <c r="G261">
        <v>0</v>
      </c>
      <c r="H261">
        <v>0</v>
      </c>
      <c r="I261">
        <v>4</v>
      </c>
      <c r="J261">
        <v>-4</v>
      </c>
      <c r="K261" s="1" t="s">
        <v>96</v>
      </c>
      <c r="L261">
        <v>66.39</v>
      </c>
      <c r="M261">
        <f t="shared" ref="M261:M324" si="32">+I261+O261*EXP(-2.98-0.0471*K261*1.7)+1*O261/1000</f>
        <v>4</v>
      </c>
      <c r="N261" s="3">
        <f t="shared" si="31"/>
        <v>10.708833333333317</v>
      </c>
      <c r="O261">
        <v>0</v>
      </c>
      <c r="P261">
        <v>0.2</v>
      </c>
      <c r="Q261">
        <f t="shared" ref="Q261:Q324" si="33">+D261/24</f>
        <v>0.70833333333333337</v>
      </c>
      <c r="R261" t="str">
        <f t="shared" ref="R261:R324" si="34">+IF(O261&gt;100,IF(I261&gt;0,(S261-M261)/(S261-T261),""),"")</f>
        <v/>
      </c>
      <c r="S261">
        <f t="shared" ref="S261:S324" si="35">I261+O261*EXP(-2.81-0.0455*K261*1.7)</f>
        <v>4</v>
      </c>
      <c r="T261">
        <f t="shared" ref="T261:T324" si="36">I261+O261*EXP(-3.47-0.0594*K261*1.7)+3*O261/1000</f>
        <v>4</v>
      </c>
      <c r="U261">
        <f t="shared" ref="U261:U324" si="37">+I261+O261*EXP(-2.98-0.0471*K261*1.7)+1*O261/1000</f>
        <v>4</v>
      </c>
      <c r="V261">
        <f t="shared" ref="V261:V324" si="38">+IF((SIN(23.45*PI()/180*SIN(2*PI()*(284+N261)/365.25))*SIN($F$2*PI()/180)*COS($AU$2*PI()/180)+SIN(23.45*PI()/180*SIN(2*PI()*(284+N261)/365.25))*COS($F$2*PI()/180)*SIN($AU$2*PI()/180)*COS($AV$2*PI()/180)+COS(23.45*PI()/180*SIN(2*PI()*(284+N261)/365.25))*COS($F$2*PI()/180)*COS($AU$2*PI()/180)*COS(Q261*2*PI()-PI())-COS(23.45*PI()/180*SIN(2*PI()*(284+N261)/365.25))*SIN($F$2*PI()/180)*SIN($AU$2*PI()/180)*COS($AV$2*PI()/180)*COS(Q261*2*PI()-PI())-COS(23.45*PI()/180*SIN(2*PI()*(284+N261)/365.25))*SIN($AU$2*PI()/180)*SIN($AV$2*PI()/180)*SIN(Q261*2*PI()-PI()))&gt;0,(F262+F261)*COS(ACOS(SIN(23.45*PI()/180*SIN(2*PI()*(284+N261)/365.25))*SIN($F$2*PI()/180)*COS($AU$2*PI()/180)+SIN(23.45*PI()/180*SIN(2*PI()*(284+N261)/365.25))*COS($F$2*PI()/180)*SIN($AU$2*PI()/180)*COS($AV$2*PI()/180)+COS(23.45*PI()/180*SIN(2*PI()*(284+N261)/365.25))*COS($F$2*PI()/180)*COS($AU$2*PI()/180)*COS(Q261*2*PI()-PI())-COS(23.45*PI()/180*SIN(2*PI()*(284+N261)/365.25))*SIN($F$2*PI()/180)*SIN($AU$2*PI()/180)*COS($AV$2*PI()/180)*COS(Q261*2*PI()-PI())-COS(23.45*PI()/180*SIN(2*PI()*(284+N261)/365.25))*SIN($AU$2*PI()/180)*SIN($AV$2*PI()/180)*SIN(Q261*2*PI()-PI())))/2+(G262+G261)*(1+COS($AU$2))/4+(H262+H261)*P261*(1-COS($AU$2))/4,(G262+G261)*(1+COS($AU$2))/4+(H262+H261)*P261*(1-COS($AU$2))/4)</f>
        <v>0</v>
      </c>
    </row>
    <row r="262" spans="1:22" x14ac:dyDescent="0.35">
      <c r="A262">
        <v>1999</v>
      </c>
      <c r="B262">
        <v>1</v>
      </c>
      <c r="C262">
        <v>11</v>
      </c>
      <c r="D262">
        <v>18</v>
      </c>
      <c r="E262">
        <v>30</v>
      </c>
      <c r="F262">
        <v>0</v>
      </c>
      <c r="G262">
        <v>0</v>
      </c>
      <c r="H262">
        <v>0</v>
      </c>
      <c r="I262">
        <v>4</v>
      </c>
      <c r="J262">
        <v>-4</v>
      </c>
      <c r="K262" s="1" t="s">
        <v>97</v>
      </c>
      <c r="L262" s="1" t="s">
        <v>124</v>
      </c>
      <c r="M262">
        <f t="shared" si="32"/>
        <v>4</v>
      </c>
      <c r="N262" s="3">
        <f t="shared" ref="N262:N325" si="39">+N261+1/24</f>
        <v>10.750499999999983</v>
      </c>
      <c r="O262">
        <v>0</v>
      </c>
      <c r="P262">
        <v>0.2</v>
      </c>
      <c r="Q262">
        <f t="shared" si="33"/>
        <v>0.75</v>
      </c>
      <c r="R262" t="str">
        <f t="shared" si="34"/>
        <v/>
      </c>
      <c r="S262">
        <f t="shared" si="35"/>
        <v>4</v>
      </c>
      <c r="T262">
        <f t="shared" si="36"/>
        <v>4</v>
      </c>
      <c r="U262">
        <f t="shared" si="37"/>
        <v>4</v>
      </c>
      <c r="V262">
        <f t="shared" si="38"/>
        <v>0</v>
      </c>
    </row>
    <row r="263" spans="1:22" x14ac:dyDescent="0.35">
      <c r="A263">
        <v>1999</v>
      </c>
      <c r="B263">
        <v>1</v>
      </c>
      <c r="C263">
        <v>11</v>
      </c>
      <c r="D263">
        <v>19</v>
      </c>
      <c r="E263">
        <v>30</v>
      </c>
      <c r="F263">
        <v>0</v>
      </c>
      <c r="G263">
        <v>0</v>
      </c>
      <c r="H263">
        <v>0</v>
      </c>
      <c r="I263">
        <v>3</v>
      </c>
      <c r="J263">
        <v>-4</v>
      </c>
      <c r="K263">
        <v>0.8</v>
      </c>
      <c r="L263">
        <v>64.91</v>
      </c>
      <c r="M263">
        <f t="shared" si="32"/>
        <v>3</v>
      </c>
      <c r="N263" s="3">
        <f t="shared" si="39"/>
        <v>10.792166666666649</v>
      </c>
      <c r="O263">
        <v>0</v>
      </c>
      <c r="P263">
        <v>0.2</v>
      </c>
      <c r="Q263">
        <f t="shared" si="33"/>
        <v>0.79166666666666663</v>
      </c>
      <c r="R263" t="str">
        <f t="shared" si="34"/>
        <v/>
      </c>
      <c r="S263">
        <f t="shared" si="35"/>
        <v>3</v>
      </c>
      <c r="T263">
        <f t="shared" si="36"/>
        <v>3</v>
      </c>
      <c r="U263">
        <f t="shared" si="37"/>
        <v>3</v>
      </c>
      <c r="V263">
        <f t="shared" si="38"/>
        <v>0</v>
      </c>
    </row>
    <row r="264" spans="1:22" x14ac:dyDescent="0.35">
      <c r="A264">
        <v>1999</v>
      </c>
      <c r="B264">
        <v>1</v>
      </c>
      <c r="C264">
        <v>11</v>
      </c>
      <c r="D264">
        <v>20</v>
      </c>
      <c r="E264">
        <v>30</v>
      </c>
      <c r="F264">
        <v>0</v>
      </c>
      <c r="G264">
        <v>0</v>
      </c>
      <c r="H264">
        <v>0</v>
      </c>
      <c r="I264">
        <v>3</v>
      </c>
      <c r="J264">
        <v>-5</v>
      </c>
      <c r="K264">
        <v>0.9</v>
      </c>
      <c r="L264">
        <v>64.040000000000006</v>
      </c>
      <c r="M264">
        <f t="shared" si="32"/>
        <v>3</v>
      </c>
      <c r="N264" s="3">
        <f t="shared" si="39"/>
        <v>10.833833333333315</v>
      </c>
      <c r="O264">
        <v>0</v>
      </c>
      <c r="P264">
        <v>0.2</v>
      </c>
      <c r="Q264">
        <f t="shared" si="33"/>
        <v>0.83333333333333337</v>
      </c>
      <c r="R264" t="str">
        <f t="shared" si="34"/>
        <v/>
      </c>
      <c r="S264">
        <f t="shared" si="35"/>
        <v>3</v>
      </c>
      <c r="T264">
        <f t="shared" si="36"/>
        <v>3</v>
      </c>
      <c r="U264">
        <f t="shared" si="37"/>
        <v>3</v>
      </c>
      <c r="V264">
        <f t="shared" si="38"/>
        <v>0</v>
      </c>
    </row>
    <row r="265" spans="1:22" x14ac:dyDescent="0.35">
      <c r="A265">
        <v>1999</v>
      </c>
      <c r="B265">
        <v>1</v>
      </c>
      <c r="C265">
        <v>11</v>
      </c>
      <c r="D265">
        <v>21</v>
      </c>
      <c r="E265">
        <v>30</v>
      </c>
      <c r="F265">
        <v>0</v>
      </c>
      <c r="G265">
        <v>0</v>
      </c>
      <c r="H265">
        <v>0</v>
      </c>
      <c r="I265">
        <v>3</v>
      </c>
      <c r="J265">
        <v>-5</v>
      </c>
      <c r="K265">
        <v>0.9</v>
      </c>
      <c r="L265">
        <v>68.08</v>
      </c>
      <c r="M265">
        <f t="shared" si="32"/>
        <v>3</v>
      </c>
      <c r="N265" s="3">
        <f t="shared" si="39"/>
        <v>10.875499999999981</v>
      </c>
      <c r="O265">
        <v>0</v>
      </c>
      <c r="P265">
        <v>0.2</v>
      </c>
      <c r="Q265">
        <f t="shared" si="33"/>
        <v>0.875</v>
      </c>
      <c r="R265" t="str">
        <f t="shared" si="34"/>
        <v/>
      </c>
      <c r="S265">
        <f t="shared" si="35"/>
        <v>3</v>
      </c>
      <c r="T265">
        <f t="shared" si="36"/>
        <v>3</v>
      </c>
      <c r="U265">
        <f t="shared" si="37"/>
        <v>3</v>
      </c>
      <c r="V265">
        <f t="shared" si="38"/>
        <v>0</v>
      </c>
    </row>
    <row r="266" spans="1:22" x14ac:dyDescent="0.35">
      <c r="A266">
        <v>1999</v>
      </c>
      <c r="B266">
        <v>1</v>
      </c>
      <c r="C266">
        <v>11</v>
      </c>
      <c r="D266">
        <v>22</v>
      </c>
      <c r="E266">
        <v>30</v>
      </c>
      <c r="F266">
        <v>0</v>
      </c>
      <c r="G266">
        <v>0</v>
      </c>
      <c r="H266">
        <v>0</v>
      </c>
      <c r="I266">
        <v>3</v>
      </c>
      <c r="J266">
        <v>-5</v>
      </c>
      <c r="K266">
        <v>0.9</v>
      </c>
      <c r="L266">
        <v>67.27</v>
      </c>
      <c r="M266">
        <f t="shared" si="32"/>
        <v>3</v>
      </c>
      <c r="N266" s="3">
        <f t="shared" si="39"/>
        <v>10.917166666666647</v>
      </c>
      <c r="O266">
        <v>0</v>
      </c>
      <c r="P266">
        <v>0.2</v>
      </c>
      <c r="Q266">
        <f t="shared" si="33"/>
        <v>0.91666666666666663</v>
      </c>
      <c r="R266" t="str">
        <f t="shared" si="34"/>
        <v/>
      </c>
      <c r="S266">
        <f t="shared" si="35"/>
        <v>3</v>
      </c>
      <c r="T266">
        <f t="shared" si="36"/>
        <v>3</v>
      </c>
      <c r="U266">
        <f t="shared" si="37"/>
        <v>3</v>
      </c>
      <c r="V266">
        <f t="shared" si="38"/>
        <v>0</v>
      </c>
    </row>
    <row r="267" spans="1:22" x14ac:dyDescent="0.35">
      <c r="A267">
        <v>1999</v>
      </c>
      <c r="B267">
        <v>1</v>
      </c>
      <c r="C267">
        <v>11</v>
      </c>
      <c r="D267">
        <v>23</v>
      </c>
      <c r="E267">
        <v>30</v>
      </c>
      <c r="F267">
        <v>0</v>
      </c>
      <c r="G267">
        <v>0</v>
      </c>
      <c r="H267">
        <v>0</v>
      </c>
      <c r="I267">
        <v>3</v>
      </c>
      <c r="J267">
        <v>-5</v>
      </c>
      <c r="K267">
        <v>0.9</v>
      </c>
      <c r="L267">
        <v>66.430000000000007</v>
      </c>
      <c r="M267">
        <f t="shared" si="32"/>
        <v>3</v>
      </c>
      <c r="N267" s="3">
        <f t="shared" si="39"/>
        <v>10.958833333333313</v>
      </c>
      <c r="O267">
        <v>0</v>
      </c>
      <c r="P267">
        <v>0.2</v>
      </c>
      <c r="Q267">
        <f t="shared" si="33"/>
        <v>0.95833333333333337</v>
      </c>
      <c r="R267" t="str">
        <f t="shared" si="34"/>
        <v/>
      </c>
      <c r="S267">
        <f t="shared" si="35"/>
        <v>3</v>
      </c>
      <c r="T267">
        <f t="shared" si="36"/>
        <v>3</v>
      </c>
      <c r="U267">
        <f t="shared" si="37"/>
        <v>3</v>
      </c>
      <c r="V267">
        <f t="shared" si="38"/>
        <v>0</v>
      </c>
    </row>
    <row r="268" spans="1:22" x14ac:dyDescent="0.35">
      <c r="A268">
        <v>1999</v>
      </c>
      <c r="B268">
        <v>1</v>
      </c>
      <c r="C268">
        <v>12</v>
      </c>
      <c r="D268">
        <v>0</v>
      </c>
      <c r="E268">
        <v>30</v>
      </c>
      <c r="F268">
        <v>0</v>
      </c>
      <c r="G268">
        <v>0</v>
      </c>
      <c r="H268">
        <v>0</v>
      </c>
      <c r="I268">
        <v>3</v>
      </c>
      <c r="J268">
        <v>-5</v>
      </c>
      <c r="K268" s="1" t="s">
        <v>94</v>
      </c>
      <c r="L268">
        <v>65.36</v>
      </c>
      <c r="M268">
        <f t="shared" si="32"/>
        <v>3</v>
      </c>
      <c r="N268" s="3">
        <f t="shared" si="39"/>
        <v>11.000499999999979</v>
      </c>
      <c r="O268">
        <v>0</v>
      </c>
      <c r="P268">
        <v>0.2</v>
      </c>
      <c r="Q268">
        <f t="shared" si="33"/>
        <v>0</v>
      </c>
      <c r="R268" t="str">
        <f t="shared" si="34"/>
        <v/>
      </c>
      <c r="S268">
        <f t="shared" si="35"/>
        <v>3</v>
      </c>
      <c r="T268">
        <f t="shared" si="36"/>
        <v>3</v>
      </c>
      <c r="U268">
        <f t="shared" si="37"/>
        <v>3</v>
      </c>
      <c r="V268">
        <f t="shared" si="38"/>
        <v>0</v>
      </c>
    </row>
    <row r="269" spans="1:22" x14ac:dyDescent="0.35">
      <c r="A269">
        <v>1999</v>
      </c>
      <c r="B269">
        <v>1</v>
      </c>
      <c r="C269">
        <v>12</v>
      </c>
      <c r="D269">
        <v>1</v>
      </c>
      <c r="E269">
        <v>30</v>
      </c>
      <c r="F269">
        <v>0</v>
      </c>
      <c r="G269">
        <v>0</v>
      </c>
      <c r="H269">
        <v>0</v>
      </c>
      <c r="I269">
        <v>2</v>
      </c>
      <c r="J269">
        <v>-6</v>
      </c>
      <c r="K269">
        <v>1.6</v>
      </c>
      <c r="L269">
        <v>63.89</v>
      </c>
      <c r="M269">
        <f t="shared" si="32"/>
        <v>2</v>
      </c>
      <c r="N269" s="3">
        <f t="shared" si="39"/>
        <v>11.042166666666645</v>
      </c>
      <c r="O269">
        <v>0</v>
      </c>
      <c r="P269">
        <v>0.2</v>
      </c>
      <c r="Q269">
        <f t="shared" si="33"/>
        <v>4.1666666666666664E-2</v>
      </c>
      <c r="R269" t="str">
        <f t="shared" si="34"/>
        <v/>
      </c>
      <c r="S269">
        <f t="shared" si="35"/>
        <v>2</v>
      </c>
      <c r="T269">
        <f t="shared" si="36"/>
        <v>2</v>
      </c>
      <c r="U269">
        <f t="shared" si="37"/>
        <v>2</v>
      </c>
      <c r="V269">
        <f t="shared" si="38"/>
        <v>0</v>
      </c>
    </row>
    <row r="270" spans="1:22" x14ac:dyDescent="0.35">
      <c r="A270">
        <v>1999</v>
      </c>
      <c r="B270">
        <v>1</v>
      </c>
      <c r="C270">
        <v>12</v>
      </c>
      <c r="D270">
        <v>2</v>
      </c>
      <c r="E270">
        <v>30</v>
      </c>
      <c r="F270">
        <v>0</v>
      </c>
      <c r="G270">
        <v>0</v>
      </c>
      <c r="H270">
        <v>0</v>
      </c>
      <c r="I270">
        <v>2</v>
      </c>
      <c r="J270">
        <v>-6</v>
      </c>
      <c r="K270">
        <v>2</v>
      </c>
      <c r="L270">
        <v>62.15</v>
      </c>
      <c r="M270">
        <f t="shared" si="32"/>
        <v>2</v>
      </c>
      <c r="N270" s="3">
        <f t="shared" si="39"/>
        <v>11.083833333333311</v>
      </c>
      <c r="O270">
        <v>0</v>
      </c>
      <c r="P270">
        <v>0.2</v>
      </c>
      <c r="Q270">
        <f t="shared" si="33"/>
        <v>8.3333333333333329E-2</v>
      </c>
      <c r="R270" t="str">
        <f t="shared" si="34"/>
        <v/>
      </c>
      <c r="S270">
        <f t="shared" si="35"/>
        <v>2</v>
      </c>
      <c r="T270">
        <f t="shared" si="36"/>
        <v>2</v>
      </c>
      <c r="U270">
        <f t="shared" si="37"/>
        <v>2</v>
      </c>
      <c r="V270">
        <f t="shared" si="38"/>
        <v>0</v>
      </c>
    </row>
    <row r="271" spans="1:22" x14ac:dyDescent="0.35">
      <c r="A271">
        <v>1999</v>
      </c>
      <c r="B271">
        <v>1</v>
      </c>
      <c r="C271">
        <v>12</v>
      </c>
      <c r="D271">
        <v>3</v>
      </c>
      <c r="E271">
        <v>30</v>
      </c>
      <c r="F271">
        <v>0</v>
      </c>
      <c r="G271">
        <v>0</v>
      </c>
      <c r="H271">
        <v>0</v>
      </c>
      <c r="I271">
        <v>1</v>
      </c>
      <c r="J271">
        <v>-6</v>
      </c>
      <c r="K271">
        <v>2.2000000000000002</v>
      </c>
      <c r="L271">
        <v>60.42</v>
      </c>
      <c r="M271">
        <f t="shared" si="32"/>
        <v>1</v>
      </c>
      <c r="N271" s="3">
        <f t="shared" si="39"/>
        <v>11.125499999999978</v>
      </c>
      <c r="O271">
        <v>0</v>
      </c>
      <c r="P271">
        <v>0.2</v>
      </c>
      <c r="Q271">
        <f t="shared" si="33"/>
        <v>0.125</v>
      </c>
      <c r="R271" t="str">
        <f t="shared" si="34"/>
        <v/>
      </c>
      <c r="S271">
        <f t="shared" si="35"/>
        <v>1</v>
      </c>
      <c r="T271">
        <f t="shared" si="36"/>
        <v>1</v>
      </c>
      <c r="U271">
        <f t="shared" si="37"/>
        <v>1</v>
      </c>
      <c r="V271">
        <f t="shared" si="38"/>
        <v>0</v>
      </c>
    </row>
    <row r="272" spans="1:22" x14ac:dyDescent="0.35">
      <c r="A272">
        <v>1999</v>
      </c>
      <c r="B272">
        <v>1</v>
      </c>
      <c r="C272">
        <v>12</v>
      </c>
      <c r="D272">
        <v>4</v>
      </c>
      <c r="E272">
        <v>30</v>
      </c>
      <c r="F272">
        <v>0</v>
      </c>
      <c r="G272">
        <v>0</v>
      </c>
      <c r="H272">
        <v>0</v>
      </c>
      <c r="I272">
        <v>1</v>
      </c>
      <c r="J272">
        <v>-6</v>
      </c>
      <c r="K272">
        <v>1.9</v>
      </c>
      <c r="L272">
        <v>59.51</v>
      </c>
      <c r="M272">
        <f t="shared" si="32"/>
        <v>1</v>
      </c>
      <c r="N272" s="3">
        <f t="shared" si="39"/>
        <v>11.167166666666644</v>
      </c>
      <c r="O272">
        <v>0</v>
      </c>
      <c r="P272">
        <v>0.2</v>
      </c>
      <c r="Q272">
        <f t="shared" si="33"/>
        <v>0.16666666666666666</v>
      </c>
      <c r="R272" t="str">
        <f t="shared" si="34"/>
        <v/>
      </c>
      <c r="S272">
        <f t="shared" si="35"/>
        <v>1</v>
      </c>
      <c r="T272">
        <f t="shared" si="36"/>
        <v>1</v>
      </c>
      <c r="U272">
        <f t="shared" si="37"/>
        <v>1</v>
      </c>
      <c r="V272">
        <f t="shared" si="38"/>
        <v>0</v>
      </c>
    </row>
    <row r="273" spans="1:22" x14ac:dyDescent="0.35">
      <c r="A273">
        <v>1999</v>
      </c>
      <c r="B273">
        <v>1</v>
      </c>
      <c r="C273">
        <v>12</v>
      </c>
      <c r="D273">
        <v>5</v>
      </c>
      <c r="E273">
        <v>30</v>
      </c>
      <c r="F273">
        <v>0</v>
      </c>
      <c r="G273">
        <v>0</v>
      </c>
      <c r="H273">
        <v>0</v>
      </c>
      <c r="I273">
        <v>0</v>
      </c>
      <c r="J273">
        <v>-7</v>
      </c>
      <c r="K273">
        <v>1.5</v>
      </c>
      <c r="L273">
        <v>63.38</v>
      </c>
      <c r="M273">
        <f t="shared" si="32"/>
        <v>0</v>
      </c>
      <c r="N273" s="3">
        <f t="shared" si="39"/>
        <v>11.20883333333331</v>
      </c>
      <c r="O273">
        <v>0</v>
      </c>
      <c r="P273">
        <v>0.2</v>
      </c>
      <c r="Q273">
        <f t="shared" si="33"/>
        <v>0.20833333333333334</v>
      </c>
      <c r="R273" t="str">
        <f t="shared" si="34"/>
        <v/>
      </c>
      <c r="S273">
        <f t="shared" si="35"/>
        <v>0</v>
      </c>
      <c r="T273">
        <f t="shared" si="36"/>
        <v>0</v>
      </c>
      <c r="U273">
        <f t="shared" si="37"/>
        <v>0</v>
      </c>
      <c r="V273">
        <f t="shared" si="38"/>
        <v>0</v>
      </c>
    </row>
    <row r="274" spans="1:22" x14ac:dyDescent="0.35">
      <c r="A274">
        <v>1999</v>
      </c>
      <c r="B274">
        <v>1</v>
      </c>
      <c r="C274">
        <v>12</v>
      </c>
      <c r="D274">
        <v>6</v>
      </c>
      <c r="E274">
        <v>30</v>
      </c>
      <c r="F274">
        <v>0</v>
      </c>
      <c r="G274">
        <v>0</v>
      </c>
      <c r="H274">
        <v>0</v>
      </c>
      <c r="I274">
        <v>0</v>
      </c>
      <c r="J274">
        <v>-6</v>
      </c>
      <c r="K274" s="1" t="s">
        <v>94</v>
      </c>
      <c r="L274">
        <v>63.89</v>
      </c>
      <c r="M274">
        <f t="shared" si="32"/>
        <v>0</v>
      </c>
      <c r="N274" s="3">
        <f t="shared" si="39"/>
        <v>11.250499999999976</v>
      </c>
      <c r="O274">
        <v>0</v>
      </c>
      <c r="P274">
        <v>0.2</v>
      </c>
      <c r="Q274">
        <f t="shared" si="33"/>
        <v>0.25</v>
      </c>
      <c r="R274" t="str">
        <f t="shared" si="34"/>
        <v/>
      </c>
      <c r="S274">
        <f t="shared" si="35"/>
        <v>0</v>
      </c>
      <c r="T274">
        <f t="shared" si="36"/>
        <v>0</v>
      </c>
      <c r="U274">
        <f t="shared" si="37"/>
        <v>0</v>
      </c>
      <c r="V274">
        <f t="shared" si="38"/>
        <v>0</v>
      </c>
    </row>
    <row r="275" spans="1:22" x14ac:dyDescent="0.35">
      <c r="A275">
        <v>1999</v>
      </c>
      <c r="B275">
        <v>1</v>
      </c>
      <c r="C275">
        <v>12</v>
      </c>
      <c r="D275">
        <v>7</v>
      </c>
      <c r="E275">
        <v>30</v>
      </c>
      <c r="F275">
        <v>0</v>
      </c>
      <c r="G275">
        <v>0</v>
      </c>
      <c r="H275">
        <v>0</v>
      </c>
      <c r="I275">
        <v>0</v>
      </c>
      <c r="J275">
        <v>-6</v>
      </c>
      <c r="K275" s="1" t="s">
        <v>94</v>
      </c>
      <c r="L275">
        <v>60.21</v>
      </c>
      <c r="M275">
        <f t="shared" si="32"/>
        <v>0</v>
      </c>
      <c r="N275" s="3">
        <f t="shared" si="39"/>
        <v>11.292166666666642</v>
      </c>
      <c r="O275">
        <v>0</v>
      </c>
      <c r="P275">
        <v>0.2</v>
      </c>
      <c r="Q275">
        <f t="shared" si="33"/>
        <v>0.29166666666666669</v>
      </c>
      <c r="R275" t="str">
        <f t="shared" si="34"/>
        <v/>
      </c>
      <c r="S275">
        <f t="shared" si="35"/>
        <v>0</v>
      </c>
      <c r="T275">
        <f t="shared" si="36"/>
        <v>0</v>
      </c>
      <c r="U275">
        <f t="shared" si="37"/>
        <v>0</v>
      </c>
      <c r="V275">
        <f t="shared" si="38"/>
        <v>79.96368289889449</v>
      </c>
    </row>
    <row r="276" spans="1:22" x14ac:dyDescent="0.35">
      <c r="A276">
        <v>1999</v>
      </c>
      <c r="B276">
        <v>1</v>
      </c>
      <c r="C276">
        <v>12</v>
      </c>
      <c r="D276">
        <v>8</v>
      </c>
      <c r="E276">
        <v>30</v>
      </c>
      <c r="F276">
        <v>532</v>
      </c>
      <c r="G276">
        <v>44</v>
      </c>
      <c r="H276">
        <v>138</v>
      </c>
      <c r="I276">
        <v>2</v>
      </c>
      <c r="J276">
        <v>-5</v>
      </c>
      <c r="K276">
        <v>1.4</v>
      </c>
      <c r="L276">
        <v>65.03</v>
      </c>
      <c r="M276">
        <f t="shared" si="32"/>
        <v>17.26022021962601</v>
      </c>
      <c r="N276" s="3">
        <f t="shared" si="39"/>
        <v>11.333833333333308</v>
      </c>
      <c r="O276" s="1" t="s">
        <v>477</v>
      </c>
      <c r="P276">
        <v>0.2</v>
      </c>
      <c r="Q276">
        <f t="shared" si="33"/>
        <v>0.33333333333333331</v>
      </c>
      <c r="R276">
        <f t="shared" si="34"/>
        <v>0.31732650285251435</v>
      </c>
      <c r="S276">
        <f t="shared" si="35"/>
        <v>19.765763943203947</v>
      </c>
      <c r="T276">
        <f t="shared" si="36"/>
        <v>11.869973011608005</v>
      </c>
      <c r="U276">
        <f t="shared" si="37"/>
        <v>17.26022021962601</v>
      </c>
      <c r="V276">
        <f t="shared" si="38"/>
        <v>147.52488369397071</v>
      </c>
    </row>
    <row r="277" spans="1:22" x14ac:dyDescent="0.35">
      <c r="A277">
        <v>1999</v>
      </c>
      <c r="B277">
        <v>1</v>
      </c>
      <c r="C277">
        <v>12</v>
      </c>
      <c r="D277">
        <v>9</v>
      </c>
      <c r="E277">
        <v>30</v>
      </c>
      <c r="F277">
        <v>0</v>
      </c>
      <c r="G277">
        <v>38</v>
      </c>
      <c r="H277">
        <v>38</v>
      </c>
      <c r="I277">
        <v>3</v>
      </c>
      <c r="J277">
        <v>-4</v>
      </c>
      <c r="K277">
        <v>2.1</v>
      </c>
      <c r="L277">
        <v>65.790000000000006</v>
      </c>
      <c r="M277">
        <f t="shared" si="32"/>
        <v>4.5248298319923697</v>
      </c>
      <c r="N277" s="3">
        <f t="shared" si="39"/>
        <v>11.375499999999974</v>
      </c>
      <c r="O277" s="1" t="s">
        <v>478</v>
      </c>
      <c r="P277">
        <v>0.2</v>
      </c>
      <c r="Q277">
        <f t="shared" si="33"/>
        <v>0.375</v>
      </c>
      <c r="R277">
        <f t="shared" si="34"/>
        <v>0.31498244719824742</v>
      </c>
      <c r="S277">
        <f t="shared" si="35"/>
        <v>4.7763649152602481</v>
      </c>
      <c r="T277">
        <f t="shared" si="36"/>
        <v>3.9777963426135181</v>
      </c>
      <c r="U277">
        <f t="shared" si="37"/>
        <v>4.5248298319923697</v>
      </c>
      <c r="V277">
        <f t="shared" si="38"/>
        <v>31.045506542563786</v>
      </c>
    </row>
    <row r="278" spans="1:22" x14ac:dyDescent="0.35">
      <c r="A278">
        <v>1999</v>
      </c>
      <c r="B278">
        <v>1</v>
      </c>
      <c r="C278">
        <v>12</v>
      </c>
      <c r="D278">
        <v>10</v>
      </c>
      <c r="E278">
        <v>30</v>
      </c>
      <c r="F278">
        <v>0</v>
      </c>
      <c r="G278">
        <v>109</v>
      </c>
      <c r="H278">
        <v>109</v>
      </c>
      <c r="I278">
        <v>4</v>
      </c>
      <c r="J278">
        <v>-4</v>
      </c>
      <c r="K278">
        <v>3</v>
      </c>
      <c r="L278">
        <v>62.55</v>
      </c>
      <c r="M278">
        <f t="shared" si="32"/>
        <v>8.0766720881240222</v>
      </c>
      <c r="N278" s="3">
        <f t="shared" si="39"/>
        <v>11.41716666666664</v>
      </c>
      <c r="O278" s="1" t="s">
        <v>479</v>
      </c>
      <c r="P278">
        <v>0.2</v>
      </c>
      <c r="Q278">
        <f t="shared" si="33"/>
        <v>0.41666666666666669</v>
      </c>
      <c r="R278">
        <f t="shared" si="34"/>
        <v>0.31215941919748358</v>
      </c>
      <c r="S278">
        <f t="shared" si="35"/>
        <v>8.7527139665978488</v>
      </c>
      <c r="T278">
        <f t="shared" si="36"/>
        <v>6.5870196549803044</v>
      </c>
      <c r="U278">
        <f t="shared" si="37"/>
        <v>8.0766720881240222</v>
      </c>
      <c r="V278">
        <f t="shared" si="38"/>
        <v>59.892439363151652</v>
      </c>
    </row>
    <row r="279" spans="1:22" x14ac:dyDescent="0.35">
      <c r="A279">
        <v>1999</v>
      </c>
      <c r="B279">
        <v>1</v>
      </c>
      <c r="C279">
        <v>12</v>
      </c>
      <c r="D279">
        <v>11</v>
      </c>
      <c r="E279">
        <v>30</v>
      </c>
      <c r="F279">
        <v>8</v>
      </c>
      <c r="G279">
        <v>158</v>
      </c>
      <c r="H279">
        <v>162</v>
      </c>
      <c r="I279">
        <v>4</v>
      </c>
      <c r="J279">
        <v>-4</v>
      </c>
      <c r="K279">
        <v>3.7</v>
      </c>
      <c r="L279">
        <v>63.5</v>
      </c>
      <c r="M279">
        <f t="shared" si="32"/>
        <v>9.8837596016080997</v>
      </c>
      <c r="N279" s="3">
        <f t="shared" si="39"/>
        <v>11.458833333333306</v>
      </c>
      <c r="O279" s="1" t="s">
        <v>480</v>
      </c>
      <c r="P279">
        <v>0.2</v>
      </c>
      <c r="Q279">
        <f t="shared" si="33"/>
        <v>0.45833333333333331</v>
      </c>
      <c r="R279">
        <f t="shared" si="34"/>
        <v>0.3100990958156018</v>
      </c>
      <c r="S279">
        <f t="shared" si="35"/>
        <v>10.86288456756103</v>
      </c>
      <c r="T279">
        <f t="shared" si="36"/>
        <v>7.7054262609584203</v>
      </c>
      <c r="U279">
        <f t="shared" si="37"/>
        <v>9.8837596016080997</v>
      </c>
      <c r="V279">
        <f t="shared" si="38"/>
        <v>159.7920543078931</v>
      </c>
    </row>
    <row r="280" spans="1:22" x14ac:dyDescent="0.35">
      <c r="A280">
        <v>1999</v>
      </c>
      <c r="B280">
        <v>1</v>
      </c>
      <c r="C280">
        <v>12</v>
      </c>
      <c r="D280">
        <v>12</v>
      </c>
      <c r="E280">
        <v>30</v>
      </c>
      <c r="F280">
        <v>155</v>
      </c>
      <c r="G280">
        <v>226</v>
      </c>
      <c r="H280">
        <v>300</v>
      </c>
      <c r="I280">
        <v>5</v>
      </c>
      <c r="J280">
        <v>-4</v>
      </c>
      <c r="K280">
        <v>4.3</v>
      </c>
      <c r="L280">
        <v>63.22</v>
      </c>
      <c r="M280">
        <f t="shared" si="32"/>
        <v>18.026166230666966</v>
      </c>
      <c r="N280" s="3">
        <f t="shared" si="39"/>
        <v>11.500499999999972</v>
      </c>
      <c r="O280" s="1" t="s">
        <v>481</v>
      </c>
      <c r="P280">
        <v>0.2</v>
      </c>
      <c r="Q280">
        <f t="shared" si="33"/>
        <v>0.5</v>
      </c>
      <c r="R280">
        <f t="shared" si="34"/>
        <v>0.3084193673550254</v>
      </c>
      <c r="S280">
        <f t="shared" si="35"/>
        <v>20.199391584229996</v>
      </c>
      <c r="T280">
        <f t="shared" si="36"/>
        <v>13.153059273129044</v>
      </c>
      <c r="U280">
        <f t="shared" si="37"/>
        <v>18.026166230666966</v>
      </c>
      <c r="V280">
        <f t="shared" si="38"/>
        <v>474.26828766070685</v>
      </c>
    </row>
    <row r="281" spans="1:22" x14ac:dyDescent="0.35">
      <c r="A281">
        <v>1999</v>
      </c>
      <c r="B281">
        <v>1</v>
      </c>
      <c r="C281">
        <v>12</v>
      </c>
      <c r="D281">
        <v>13</v>
      </c>
      <c r="E281">
        <v>30</v>
      </c>
      <c r="F281">
        <v>657</v>
      </c>
      <c r="G281">
        <v>112</v>
      </c>
      <c r="H281">
        <v>399</v>
      </c>
      <c r="I281">
        <v>4</v>
      </c>
      <c r="J281">
        <v>-4</v>
      </c>
      <c r="K281">
        <v>4.2</v>
      </c>
      <c r="L281">
        <v>62.02</v>
      </c>
      <c r="M281">
        <f t="shared" si="32"/>
        <v>29.496630044459657</v>
      </c>
      <c r="N281" s="3">
        <f t="shared" si="39"/>
        <v>11.542166666666638</v>
      </c>
      <c r="O281" s="1" t="s">
        <v>482</v>
      </c>
      <c r="P281">
        <v>0.2</v>
      </c>
      <c r="Q281">
        <f t="shared" si="33"/>
        <v>0.54166666666666663</v>
      </c>
      <c r="R281">
        <f t="shared" si="34"/>
        <v>0.30869405767176988</v>
      </c>
      <c r="S281">
        <f t="shared" si="35"/>
        <v>33.748691405230275</v>
      </c>
      <c r="T281">
        <f t="shared" si="36"/>
        <v>19.974336975344308</v>
      </c>
      <c r="U281">
        <f t="shared" si="37"/>
        <v>29.496630044459657</v>
      </c>
      <c r="V281">
        <f t="shared" si="38"/>
        <v>742.51209025613912</v>
      </c>
    </row>
    <row r="282" spans="1:22" x14ac:dyDescent="0.35">
      <c r="A282">
        <v>1999</v>
      </c>
      <c r="B282">
        <v>1</v>
      </c>
      <c r="C282">
        <v>12</v>
      </c>
      <c r="D282">
        <v>14</v>
      </c>
      <c r="E282">
        <v>30</v>
      </c>
      <c r="F282">
        <v>819</v>
      </c>
      <c r="G282">
        <v>75</v>
      </c>
      <c r="H282">
        <v>361</v>
      </c>
      <c r="I282">
        <v>3</v>
      </c>
      <c r="J282">
        <v>-4</v>
      </c>
      <c r="K282" s="1" t="s">
        <v>112</v>
      </c>
      <c r="L282">
        <v>66.290000000000006</v>
      </c>
      <c r="M282">
        <f t="shared" si="32"/>
        <v>30.956165141932981</v>
      </c>
      <c r="N282" s="3">
        <f t="shared" si="39"/>
        <v>11.583833333333304</v>
      </c>
      <c r="O282">
        <v>698.92959215260998</v>
      </c>
      <c r="P282">
        <v>0.2</v>
      </c>
      <c r="Q282">
        <f t="shared" si="33"/>
        <v>0.58333333333333337</v>
      </c>
      <c r="R282">
        <f t="shared" si="34"/>
        <v>0.31126260965370584</v>
      </c>
      <c r="S282">
        <f t="shared" si="35"/>
        <v>35.599436750336892</v>
      </c>
      <c r="T282">
        <f t="shared" si="36"/>
        <v>20.681899389939616</v>
      </c>
      <c r="U282">
        <f t="shared" si="37"/>
        <v>30.956165141932981</v>
      </c>
      <c r="V282">
        <f t="shared" si="38"/>
        <v>668.40406003571798</v>
      </c>
    </row>
    <row r="283" spans="1:22" x14ac:dyDescent="0.35">
      <c r="A283">
        <v>1999</v>
      </c>
      <c r="B283">
        <v>1</v>
      </c>
      <c r="C283">
        <v>12</v>
      </c>
      <c r="D283">
        <v>15</v>
      </c>
      <c r="E283">
        <v>30</v>
      </c>
      <c r="F283">
        <v>697</v>
      </c>
      <c r="G283">
        <v>54</v>
      </c>
      <c r="H283">
        <v>209</v>
      </c>
      <c r="I283">
        <v>1</v>
      </c>
      <c r="J283">
        <v>-4</v>
      </c>
      <c r="K283">
        <v>1.9</v>
      </c>
      <c r="L283">
        <v>72.34</v>
      </c>
      <c r="M283">
        <f t="shared" si="32"/>
        <v>21.917416338628421</v>
      </c>
      <c r="N283" s="3">
        <f t="shared" si="39"/>
        <v>11.62549999999997</v>
      </c>
      <c r="O283" s="1" t="s">
        <v>483</v>
      </c>
      <c r="P283">
        <v>0.2</v>
      </c>
      <c r="Q283">
        <f t="shared" si="33"/>
        <v>0.625</v>
      </c>
      <c r="R283">
        <f t="shared" si="34"/>
        <v>0.31563834665908874</v>
      </c>
      <c r="S283">
        <f t="shared" si="35"/>
        <v>25.363499458768825</v>
      </c>
      <c r="T283">
        <f t="shared" si="36"/>
        <v>14.445677981702186</v>
      </c>
      <c r="U283">
        <f t="shared" si="37"/>
        <v>21.917416338628421</v>
      </c>
      <c r="V283">
        <f t="shared" si="38"/>
        <v>381.51760473951231</v>
      </c>
    </row>
    <row r="284" spans="1:22" x14ac:dyDescent="0.35">
      <c r="A284">
        <v>1999</v>
      </c>
      <c r="B284">
        <v>1</v>
      </c>
      <c r="C284">
        <v>12</v>
      </c>
      <c r="D284">
        <v>16</v>
      </c>
      <c r="E284">
        <v>30</v>
      </c>
      <c r="F284">
        <v>377</v>
      </c>
      <c r="G284">
        <v>22</v>
      </c>
      <c r="H284">
        <v>47</v>
      </c>
      <c r="I284">
        <v>0</v>
      </c>
      <c r="J284">
        <v>-5</v>
      </c>
      <c r="K284">
        <v>1.1000000000000001</v>
      </c>
      <c r="L284">
        <v>76.52</v>
      </c>
      <c r="M284">
        <f t="shared" si="32"/>
        <v>8.0027231097405522</v>
      </c>
      <c r="N284" s="3">
        <f t="shared" si="39"/>
        <v>11.667166666666636</v>
      </c>
      <c r="O284" s="1" t="s">
        <v>484</v>
      </c>
      <c r="P284">
        <v>0.2</v>
      </c>
      <c r="Q284">
        <f t="shared" si="33"/>
        <v>0.66666666666666663</v>
      </c>
      <c r="R284" t="str">
        <f t="shared" si="34"/>
        <v/>
      </c>
      <c r="S284">
        <f t="shared" si="35"/>
        <v>9.3138378086441769</v>
      </c>
      <c r="T284">
        <f t="shared" si="36"/>
        <v>5.1956781526046809</v>
      </c>
      <c r="U284">
        <f t="shared" si="37"/>
        <v>8.0027231097405522</v>
      </c>
      <c r="V284">
        <f t="shared" si="38"/>
        <v>93.942345051739593</v>
      </c>
    </row>
    <row r="285" spans="1:22" x14ac:dyDescent="0.35">
      <c r="A285">
        <v>1999</v>
      </c>
      <c r="B285">
        <v>1</v>
      </c>
      <c r="C285">
        <v>12</v>
      </c>
      <c r="D285">
        <v>17</v>
      </c>
      <c r="E285">
        <v>30</v>
      </c>
      <c r="F285">
        <v>0</v>
      </c>
      <c r="G285">
        <v>0</v>
      </c>
      <c r="H285">
        <v>0</v>
      </c>
      <c r="I285">
        <v>-1</v>
      </c>
      <c r="J285">
        <v>-6</v>
      </c>
      <c r="K285">
        <v>0.9</v>
      </c>
      <c r="L285">
        <v>77.760000000000005</v>
      </c>
      <c r="M285">
        <f t="shared" si="32"/>
        <v>-1</v>
      </c>
      <c r="N285" s="3">
        <f t="shared" si="39"/>
        <v>11.708833333333303</v>
      </c>
      <c r="O285">
        <v>0</v>
      </c>
      <c r="P285">
        <v>0.2</v>
      </c>
      <c r="Q285">
        <f t="shared" si="33"/>
        <v>0.70833333333333337</v>
      </c>
      <c r="R285" t="str">
        <f t="shared" si="34"/>
        <v/>
      </c>
      <c r="S285">
        <f t="shared" si="35"/>
        <v>-1</v>
      </c>
      <c r="T285">
        <f t="shared" si="36"/>
        <v>-1</v>
      </c>
      <c r="U285">
        <f t="shared" si="37"/>
        <v>-1</v>
      </c>
      <c r="V285">
        <f t="shared" si="38"/>
        <v>0</v>
      </c>
    </row>
    <row r="286" spans="1:22" x14ac:dyDescent="0.35">
      <c r="A286">
        <v>1999</v>
      </c>
      <c r="B286">
        <v>1</v>
      </c>
      <c r="C286">
        <v>12</v>
      </c>
      <c r="D286">
        <v>18</v>
      </c>
      <c r="E286">
        <v>30</v>
      </c>
      <c r="F286">
        <v>0</v>
      </c>
      <c r="G286">
        <v>0</v>
      </c>
      <c r="H286">
        <v>0</v>
      </c>
      <c r="I286">
        <v>-1</v>
      </c>
      <c r="J286">
        <v>-6</v>
      </c>
      <c r="K286" s="1" t="s">
        <v>96</v>
      </c>
      <c r="L286">
        <v>76.33</v>
      </c>
      <c r="M286">
        <f t="shared" si="32"/>
        <v>-1</v>
      </c>
      <c r="N286" s="3">
        <f t="shared" si="39"/>
        <v>11.750499999999969</v>
      </c>
      <c r="O286">
        <v>0</v>
      </c>
      <c r="P286">
        <v>0.2</v>
      </c>
      <c r="Q286">
        <f t="shared" si="33"/>
        <v>0.75</v>
      </c>
      <c r="R286" t="str">
        <f t="shared" si="34"/>
        <v/>
      </c>
      <c r="S286">
        <f t="shared" si="35"/>
        <v>-1</v>
      </c>
      <c r="T286">
        <f t="shared" si="36"/>
        <v>-1</v>
      </c>
      <c r="U286">
        <f t="shared" si="37"/>
        <v>-1</v>
      </c>
      <c r="V286">
        <f t="shared" si="38"/>
        <v>0</v>
      </c>
    </row>
    <row r="287" spans="1:22" x14ac:dyDescent="0.35">
      <c r="A287">
        <v>1999</v>
      </c>
      <c r="B287">
        <v>1</v>
      </c>
      <c r="C287">
        <v>12</v>
      </c>
      <c r="D287">
        <v>19</v>
      </c>
      <c r="E287">
        <v>30</v>
      </c>
      <c r="F287">
        <v>0</v>
      </c>
      <c r="G287">
        <v>0</v>
      </c>
      <c r="H287">
        <v>0</v>
      </c>
      <c r="I287">
        <v>-2</v>
      </c>
      <c r="J287">
        <v>-6</v>
      </c>
      <c r="K287">
        <v>0.8</v>
      </c>
      <c r="L287">
        <v>80.56</v>
      </c>
      <c r="M287">
        <f t="shared" si="32"/>
        <v>-2</v>
      </c>
      <c r="N287" s="3">
        <f t="shared" si="39"/>
        <v>11.792166666666635</v>
      </c>
      <c r="O287">
        <v>0</v>
      </c>
      <c r="P287">
        <v>0.2</v>
      </c>
      <c r="Q287">
        <f t="shared" si="33"/>
        <v>0.79166666666666663</v>
      </c>
      <c r="R287" t="str">
        <f t="shared" si="34"/>
        <v/>
      </c>
      <c r="S287">
        <f t="shared" si="35"/>
        <v>-2</v>
      </c>
      <c r="T287">
        <f t="shared" si="36"/>
        <v>-2</v>
      </c>
      <c r="U287">
        <f t="shared" si="37"/>
        <v>-2</v>
      </c>
      <c r="V287">
        <f t="shared" si="38"/>
        <v>0</v>
      </c>
    </row>
    <row r="288" spans="1:22" x14ac:dyDescent="0.35">
      <c r="A288">
        <v>1999</v>
      </c>
      <c r="B288">
        <v>1</v>
      </c>
      <c r="C288">
        <v>12</v>
      </c>
      <c r="D288">
        <v>20</v>
      </c>
      <c r="E288">
        <v>30</v>
      </c>
      <c r="F288">
        <v>0</v>
      </c>
      <c r="G288">
        <v>0</v>
      </c>
      <c r="H288">
        <v>0</v>
      </c>
      <c r="I288">
        <v>-3</v>
      </c>
      <c r="J288">
        <v>-7</v>
      </c>
      <c r="K288">
        <v>1.1000000000000001</v>
      </c>
      <c r="L288">
        <v>84.68</v>
      </c>
      <c r="M288">
        <f t="shared" si="32"/>
        <v>-3</v>
      </c>
      <c r="N288" s="3">
        <f t="shared" si="39"/>
        <v>11.833833333333301</v>
      </c>
      <c r="O288">
        <v>0</v>
      </c>
      <c r="P288">
        <v>0.2</v>
      </c>
      <c r="Q288">
        <f t="shared" si="33"/>
        <v>0.83333333333333337</v>
      </c>
      <c r="R288" t="str">
        <f t="shared" si="34"/>
        <v/>
      </c>
      <c r="S288">
        <f t="shared" si="35"/>
        <v>-3</v>
      </c>
      <c r="T288">
        <f t="shared" si="36"/>
        <v>-3</v>
      </c>
      <c r="U288">
        <f t="shared" si="37"/>
        <v>-3</v>
      </c>
      <c r="V288">
        <f t="shared" si="38"/>
        <v>0</v>
      </c>
    </row>
    <row r="289" spans="1:22" x14ac:dyDescent="0.35">
      <c r="A289">
        <v>1999</v>
      </c>
      <c r="B289">
        <v>1</v>
      </c>
      <c r="C289">
        <v>12</v>
      </c>
      <c r="D289">
        <v>21</v>
      </c>
      <c r="E289">
        <v>30</v>
      </c>
      <c r="F289">
        <v>0</v>
      </c>
      <c r="G289">
        <v>0</v>
      </c>
      <c r="H289">
        <v>0</v>
      </c>
      <c r="I289">
        <v>-3</v>
      </c>
      <c r="J289">
        <v>-7</v>
      </c>
      <c r="K289">
        <v>1.4</v>
      </c>
      <c r="L289">
        <v>82.38</v>
      </c>
      <c r="M289">
        <f t="shared" si="32"/>
        <v>-3</v>
      </c>
      <c r="N289" s="3">
        <f t="shared" si="39"/>
        <v>11.875499999999967</v>
      </c>
      <c r="O289">
        <v>0</v>
      </c>
      <c r="P289">
        <v>0.2</v>
      </c>
      <c r="Q289">
        <f t="shared" si="33"/>
        <v>0.875</v>
      </c>
      <c r="R289" t="str">
        <f t="shared" si="34"/>
        <v/>
      </c>
      <c r="S289">
        <f t="shared" si="35"/>
        <v>-3</v>
      </c>
      <c r="T289">
        <f t="shared" si="36"/>
        <v>-3</v>
      </c>
      <c r="U289">
        <f t="shared" si="37"/>
        <v>-3</v>
      </c>
      <c r="V289">
        <f t="shared" si="38"/>
        <v>0</v>
      </c>
    </row>
    <row r="290" spans="1:22" x14ac:dyDescent="0.35">
      <c r="A290">
        <v>1999</v>
      </c>
      <c r="B290">
        <v>1</v>
      </c>
      <c r="C290">
        <v>12</v>
      </c>
      <c r="D290">
        <v>22</v>
      </c>
      <c r="E290">
        <v>30</v>
      </c>
      <c r="F290">
        <v>0</v>
      </c>
      <c r="G290">
        <v>0</v>
      </c>
      <c r="H290">
        <v>0</v>
      </c>
      <c r="I290">
        <v>-3</v>
      </c>
      <c r="J290">
        <v>-7</v>
      </c>
      <c r="K290">
        <v>1.9</v>
      </c>
      <c r="L290">
        <v>80.19</v>
      </c>
      <c r="M290">
        <f t="shared" si="32"/>
        <v>-3</v>
      </c>
      <c r="N290" s="3">
        <f t="shared" si="39"/>
        <v>11.917166666666633</v>
      </c>
      <c r="O290">
        <v>0</v>
      </c>
      <c r="P290">
        <v>0.2</v>
      </c>
      <c r="Q290">
        <f t="shared" si="33"/>
        <v>0.91666666666666663</v>
      </c>
      <c r="R290" t="str">
        <f t="shared" si="34"/>
        <v/>
      </c>
      <c r="S290">
        <f t="shared" si="35"/>
        <v>-3</v>
      </c>
      <c r="T290">
        <f t="shared" si="36"/>
        <v>-3</v>
      </c>
      <c r="U290">
        <f t="shared" si="37"/>
        <v>-3</v>
      </c>
      <c r="V290">
        <f t="shared" si="38"/>
        <v>0</v>
      </c>
    </row>
    <row r="291" spans="1:22" x14ac:dyDescent="0.35">
      <c r="A291">
        <v>1999</v>
      </c>
      <c r="B291">
        <v>1</v>
      </c>
      <c r="C291">
        <v>12</v>
      </c>
      <c r="D291">
        <v>23</v>
      </c>
      <c r="E291">
        <v>30</v>
      </c>
      <c r="F291">
        <v>0</v>
      </c>
      <c r="G291">
        <v>0</v>
      </c>
      <c r="H291">
        <v>0</v>
      </c>
      <c r="I291">
        <v>-2</v>
      </c>
      <c r="J291">
        <v>-8</v>
      </c>
      <c r="K291">
        <v>2.5</v>
      </c>
      <c r="L291">
        <v>77.260000000000005</v>
      </c>
      <c r="M291">
        <f t="shared" si="32"/>
        <v>-2</v>
      </c>
      <c r="N291" s="3">
        <f t="shared" si="39"/>
        <v>11.958833333333299</v>
      </c>
      <c r="O291">
        <v>0</v>
      </c>
      <c r="P291">
        <v>0.2</v>
      </c>
      <c r="Q291">
        <f t="shared" si="33"/>
        <v>0.95833333333333337</v>
      </c>
      <c r="R291" t="str">
        <f t="shared" si="34"/>
        <v/>
      </c>
      <c r="S291">
        <f t="shared" si="35"/>
        <v>-2</v>
      </c>
      <c r="T291">
        <f t="shared" si="36"/>
        <v>-2</v>
      </c>
      <c r="U291">
        <f t="shared" si="37"/>
        <v>-2</v>
      </c>
      <c r="V291">
        <f t="shared" si="38"/>
        <v>0</v>
      </c>
    </row>
    <row r="292" spans="1:22" x14ac:dyDescent="0.35">
      <c r="A292">
        <v>1999</v>
      </c>
      <c r="B292">
        <v>1</v>
      </c>
      <c r="C292">
        <v>13</v>
      </c>
      <c r="D292">
        <v>0</v>
      </c>
      <c r="E292">
        <v>30</v>
      </c>
      <c r="F292">
        <v>0</v>
      </c>
      <c r="G292">
        <v>0</v>
      </c>
      <c r="H292">
        <v>0</v>
      </c>
      <c r="I292">
        <v>-2</v>
      </c>
      <c r="J292">
        <v>-8</v>
      </c>
      <c r="K292" s="1" t="s">
        <v>114</v>
      </c>
      <c r="L292">
        <v>74.39</v>
      </c>
      <c r="M292">
        <f t="shared" si="32"/>
        <v>-2</v>
      </c>
      <c r="N292" s="3">
        <f t="shared" si="39"/>
        <v>12.000499999999965</v>
      </c>
      <c r="O292">
        <v>0</v>
      </c>
      <c r="P292">
        <v>0.2</v>
      </c>
      <c r="Q292">
        <f t="shared" si="33"/>
        <v>0</v>
      </c>
      <c r="R292" t="str">
        <f t="shared" si="34"/>
        <v/>
      </c>
      <c r="S292">
        <f t="shared" si="35"/>
        <v>-2</v>
      </c>
      <c r="T292">
        <f t="shared" si="36"/>
        <v>-2</v>
      </c>
      <c r="U292">
        <f t="shared" si="37"/>
        <v>-2</v>
      </c>
      <c r="V292">
        <f t="shared" si="38"/>
        <v>0</v>
      </c>
    </row>
    <row r="293" spans="1:22" x14ac:dyDescent="0.35">
      <c r="A293">
        <v>1999</v>
      </c>
      <c r="B293">
        <v>1</v>
      </c>
      <c r="C293">
        <v>13</v>
      </c>
      <c r="D293">
        <v>1</v>
      </c>
      <c r="E293">
        <v>30</v>
      </c>
      <c r="F293">
        <v>0</v>
      </c>
      <c r="G293">
        <v>0</v>
      </c>
      <c r="H293">
        <v>0</v>
      </c>
      <c r="I293">
        <v>-2</v>
      </c>
      <c r="J293">
        <v>-9</v>
      </c>
      <c r="K293">
        <v>3</v>
      </c>
      <c r="L293">
        <v>71.69</v>
      </c>
      <c r="M293">
        <f t="shared" si="32"/>
        <v>-2</v>
      </c>
      <c r="N293" s="3">
        <f t="shared" si="39"/>
        <v>12.042166666666631</v>
      </c>
      <c r="O293">
        <v>0</v>
      </c>
      <c r="P293">
        <v>0.2</v>
      </c>
      <c r="Q293">
        <f t="shared" si="33"/>
        <v>4.1666666666666664E-2</v>
      </c>
      <c r="R293" t="str">
        <f t="shared" si="34"/>
        <v/>
      </c>
      <c r="S293">
        <f t="shared" si="35"/>
        <v>-2</v>
      </c>
      <c r="T293">
        <f t="shared" si="36"/>
        <v>-2</v>
      </c>
      <c r="U293">
        <f t="shared" si="37"/>
        <v>-2</v>
      </c>
      <c r="V293">
        <f t="shared" si="38"/>
        <v>0</v>
      </c>
    </row>
    <row r="294" spans="1:22" x14ac:dyDescent="0.35">
      <c r="A294">
        <v>1999</v>
      </c>
      <c r="B294">
        <v>1</v>
      </c>
      <c r="C294">
        <v>13</v>
      </c>
      <c r="D294">
        <v>2</v>
      </c>
      <c r="E294">
        <v>30</v>
      </c>
      <c r="F294">
        <v>0</v>
      </c>
      <c r="G294">
        <v>0</v>
      </c>
      <c r="H294">
        <v>0</v>
      </c>
      <c r="I294">
        <v>-2</v>
      </c>
      <c r="J294">
        <v>-9</v>
      </c>
      <c r="K294" s="1" t="s">
        <v>105</v>
      </c>
      <c r="L294">
        <v>70.17</v>
      </c>
      <c r="M294">
        <f t="shared" si="32"/>
        <v>-2</v>
      </c>
      <c r="N294" s="3">
        <f t="shared" si="39"/>
        <v>12.083833333333297</v>
      </c>
      <c r="O294">
        <v>0</v>
      </c>
      <c r="P294">
        <v>0.2</v>
      </c>
      <c r="Q294">
        <f t="shared" si="33"/>
        <v>8.3333333333333329E-2</v>
      </c>
      <c r="R294" t="str">
        <f t="shared" si="34"/>
        <v/>
      </c>
      <c r="S294">
        <f t="shared" si="35"/>
        <v>-2</v>
      </c>
      <c r="T294">
        <f t="shared" si="36"/>
        <v>-2</v>
      </c>
      <c r="U294">
        <f t="shared" si="37"/>
        <v>-2</v>
      </c>
      <c r="V294">
        <f t="shared" si="38"/>
        <v>0</v>
      </c>
    </row>
    <row r="295" spans="1:22" x14ac:dyDescent="0.35">
      <c r="A295">
        <v>1999</v>
      </c>
      <c r="B295">
        <v>1</v>
      </c>
      <c r="C295">
        <v>13</v>
      </c>
      <c r="D295">
        <v>3</v>
      </c>
      <c r="E295">
        <v>30</v>
      </c>
      <c r="F295">
        <v>0</v>
      </c>
      <c r="G295">
        <v>0</v>
      </c>
      <c r="H295">
        <v>0</v>
      </c>
      <c r="I295">
        <v>-2</v>
      </c>
      <c r="J295">
        <v>-9</v>
      </c>
      <c r="K295" s="1" t="s">
        <v>100</v>
      </c>
      <c r="L295">
        <v>69.19</v>
      </c>
      <c r="M295">
        <f t="shared" si="32"/>
        <v>-2</v>
      </c>
      <c r="N295" s="3">
        <f t="shared" si="39"/>
        <v>12.125499999999963</v>
      </c>
      <c r="O295">
        <v>0</v>
      </c>
      <c r="P295">
        <v>0.2</v>
      </c>
      <c r="Q295">
        <f t="shared" si="33"/>
        <v>0.125</v>
      </c>
      <c r="R295" t="str">
        <f t="shared" si="34"/>
        <v/>
      </c>
      <c r="S295">
        <f t="shared" si="35"/>
        <v>-2</v>
      </c>
      <c r="T295">
        <f t="shared" si="36"/>
        <v>-2</v>
      </c>
      <c r="U295">
        <f t="shared" si="37"/>
        <v>-2</v>
      </c>
      <c r="V295">
        <f t="shared" si="38"/>
        <v>0</v>
      </c>
    </row>
    <row r="296" spans="1:22" x14ac:dyDescent="0.35">
      <c r="A296">
        <v>1999</v>
      </c>
      <c r="B296">
        <v>1</v>
      </c>
      <c r="C296">
        <v>13</v>
      </c>
      <c r="D296">
        <v>4</v>
      </c>
      <c r="E296">
        <v>30</v>
      </c>
      <c r="F296">
        <v>0</v>
      </c>
      <c r="G296">
        <v>0</v>
      </c>
      <c r="H296">
        <v>0</v>
      </c>
      <c r="I296">
        <v>-2</v>
      </c>
      <c r="J296">
        <v>-9</v>
      </c>
      <c r="K296">
        <v>1.9</v>
      </c>
      <c r="L296">
        <v>68.400000000000006</v>
      </c>
      <c r="M296">
        <f t="shared" si="32"/>
        <v>-2</v>
      </c>
      <c r="N296" s="3">
        <f t="shared" si="39"/>
        <v>12.167166666666629</v>
      </c>
      <c r="O296">
        <v>0</v>
      </c>
      <c r="P296">
        <v>0.2</v>
      </c>
      <c r="Q296">
        <f t="shared" si="33"/>
        <v>0.16666666666666666</v>
      </c>
      <c r="R296" t="str">
        <f t="shared" si="34"/>
        <v/>
      </c>
      <c r="S296">
        <f t="shared" si="35"/>
        <v>-2</v>
      </c>
      <c r="T296">
        <f t="shared" si="36"/>
        <v>-2</v>
      </c>
      <c r="U296">
        <f t="shared" si="37"/>
        <v>-2</v>
      </c>
      <c r="V296">
        <f t="shared" si="38"/>
        <v>0</v>
      </c>
    </row>
    <row r="297" spans="1:22" x14ac:dyDescent="0.35">
      <c r="A297">
        <v>1999</v>
      </c>
      <c r="B297">
        <v>1</v>
      </c>
      <c r="C297">
        <v>13</v>
      </c>
      <c r="D297">
        <v>5</v>
      </c>
      <c r="E297">
        <v>30</v>
      </c>
      <c r="F297">
        <v>0</v>
      </c>
      <c r="G297">
        <v>0</v>
      </c>
      <c r="H297">
        <v>0</v>
      </c>
      <c r="I297">
        <v>-1</v>
      </c>
      <c r="J297">
        <v>-9</v>
      </c>
      <c r="K297">
        <v>1.6</v>
      </c>
      <c r="L297">
        <v>63.66</v>
      </c>
      <c r="M297">
        <f t="shared" si="32"/>
        <v>-1</v>
      </c>
      <c r="N297" s="3">
        <f t="shared" si="39"/>
        <v>12.208833333333295</v>
      </c>
      <c r="O297">
        <v>0</v>
      </c>
      <c r="P297">
        <v>0.2</v>
      </c>
      <c r="Q297">
        <f t="shared" si="33"/>
        <v>0.20833333333333334</v>
      </c>
      <c r="R297" t="str">
        <f t="shared" si="34"/>
        <v/>
      </c>
      <c r="S297">
        <f t="shared" si="35"/>
        <v>-1</v>
      </c>
      <c r="T297">
        <f t="shared" si="36"/>
        <v>-1</v>
      </c>
      <c r="U297">
        <f t="shared" si="37"/>
        <v>-1</v>
      </c>
      <c r="V297">
        <f t="shared" si="38"/>
        <v>0</v>
      </c>
    </row>
    <row r="298" spans="1:22" x14ac:dyDescent="0.35">
      <c r="A298">
        <v>1999</v>
      </c>
      <c r="B298">
        <v>1</v>
      </c>
      <c r="C298">
        <v>13</v>
      </c>
      <c r="D298">
        <v>6</v>
      </c>
      <c r="E298">
        <v>30</v>
      </c>
      <c r="F298">
        <v>0</v>
      </c>
      <c r="G298">
        <v>0</v>
      </c>
      <c r="H298">
        <v>0</v>
      </c>
      <c r="I298">
        <v>0</v>
      </c>
      <c r="J298">
        <v>-9</v>
      </c>
      <c r="K298">
        <v>1.1000000000000001</v>
      </c>
      <c r="L298">
        <v>60.11</v>
      </c>
      <c r="M298">
        <f t="shared" si="32"/>
        <v>0</v>
      </c>
      <c r="N298" s="3">
        <f t="shared" si="39"/>
        <v>12.250499999999962</v>
      </c>
      <c r="O298">
        <v>0</v>
      </c>
      <c r="P298">
        <v>0.2</v>
      </c>
      <c r="Q298">
        <f t="shared" si="33"/>
        <v>0.25</v>
      </c>
      <c r="R298" t="str">
        <f t="shared" si="34"/>
        <v/>
      </c>
      <c r="S298">
        <f t="shared" si="35"/>
        <v>0</v>
      </c>
      <c r="T298">
        <f t="shared" si="36"/>
        <v>0</v>
      </c>
      <c r="U298">
        <f t="shared" si="37"/>
        <v>0</v>
      </c>
      <c r="V298">
        <f t="shared" si="38"/>
        <v>0</v>
      </c>
    </row>
    <row r="299" spans="1:22" x14ac:dyDescent="0.35">
      <c r="A299">
        <v>1999</v>
      </c>
      <c r="B299">
        <v>1</v>
      </c>
      <c r="C299">
        <v>13</v>
      </c>
      <c r="D299">
        <v>7</v>
      </c>
      <c r="E299">
        <v>30</v>
      </c>
      <c r="F299">
        <v>0</v>
      </c>
      <c r="G299">
        <v>0</v>
      </c>
      <c r="H299">
        <v>0</v>
      </c>
      <c r="I299">
        <v>0</v>
      </c>
      <c r="J299">
        <v>-9</v>
      </c>
      <c r="K299" s="1" t="s">
        <v>97</v>
      </c>
      <c r="L299">
        <v>58.15</v>
      </c>
      <c r="M299">
        <f t="shared" si="32"/>
        <v>0</v>
      </c>
      <c r="N299" s="3">
        <f t="shared" si="39"/>
        <v>12.292166666666628</v>
      </c>
      <c r="O299">
        <v>0</v>
      </c>
      <c r="P299">
        <v>0.2</v>
      </c>
      <c r="Q299">
        <f t="shared" si="33"/>
        <v>0.29166666666666669</v>
      </c>
      <c r="R299" t="str">
        <f t="shared" si="34"/>
        <v/>
      </c>
      <c r="S299">
        <f t="shared" si="35"/>
        <v>0</v>
      </c>
      <c r="T299">
        <f t="shared" si="36"/>
        <v>0</v>
      </c>
      <c r="U299">
        <f t="shared" si="37"/>
        <v>0</v>
      </c>
      <c r="V299">
        <f t="shared" si="38"/>
        <v>2.5343270646990845</v>
      </c>
    </row>
    <row r="300" spans="1:22" x14ac:dyDescent="0.35">
      <c r="A300">
        <v>1999</v>
      </c>
      <c r="B300">
        <v>1</v>
      </c>
      <c r="C300">
        <v>13</v>
      </c>
      <c r="D300">
        <v>8</v>
      </c>
      <c r="E300">
        <v>30</v>
      </c>
      <c r="F300">
        <v>0</v>
      </c>
      <c r="G300">
        <v>12</v>
      </c>
      <c r="H300">
        <v>12</v>
      </c>
      <c r="I300">
        <v>0</v>
      </c>
      <c r="J300">
        <v>-7</v>
      </c>
      <c r="K300" s="1" t="s">
        <v>97</v>
      </c>
      <c r="L300">
        <v>56.92</v>
      </c>
      <c r="M300">
        <f t="shared" si="32"/>
        <v>0.53734472845335834</v>
      </c>
      <c r="N300" s="3">
        <f t="shared" si="39"/>
        <v>12.333833333333294</v>
      </c>
      <c r="O300" s="1" t="s">
        <v>485</v>
      </c>
      <c r="P300">
        <v>0.2</v>
      </c>
      <c r="Q300">
        <f t="shared" si="33"/>
        <v>0.33333333333333331</v>
      </c>
      <c r="R300" t="str">
        <f t="shared" si="34"/>
        <v/>
      </c>
      <c r="S300">
        <f t="shared" si="35"/>
        <v>0.6251145186624556</v>
      </c>
      <c r="T300">
        <f t="shared" si="36"/>
        <v>0.35067335476174816</v>
      </c>
      <c r="U300">
        <f t="shared" si="37"/>
        <v>0.53734472845335834</v>
      </c>
      <c r="V300">
        <f t="shared" si="38"/>
        <v>138.67723338886418</v>
      </c>
    </row>
    <row r="301" spans="1:22" x14ac:dyDescent="0.35">
      <c r="A301">
        <v>1999</v>
      </c>
      <c r="B301">
        <v>1</v>
      </c>
      <c r="C301">
        <v>13</v>
      </c>
      <c r="D301">
        <v>9</v>
      </c>
      <c r="E301">
        <v>30</v>
      </c>
      <c r="F301">
        <v>446</v>
      </c>
      <c r="G301">
        <v>106</v>
      </c>
      <c r="H301">
        <v>247</v>
      </c>
      <c r="I301">
        <v>1</v>
      </c>
      <c r="J301">
        <v>-6</v>
      </c>
      <c r="K301">
        <v>1.3</v>
      </c>
      <c r="L301">
        <v>59.74</v>
      </c>
      <c r="M301">
        <f t="shared" si="32"/>
        <v>20.633596810795176</v>
      </c>
      <c r="N301" s="3">
        <f t="shared" si="39"/>
        <v>12.37549999999996</v>
      </c>
      <c r="O301" s="1" t="s">
        <v>486</v>
      </c>
      <c r="P301">
        <v>0.2</v>
      </c>
      <c r="Q301">
        <f t="shared" si="33"/>
        <v>0.375</v>
      </c>
      <c r="R301">
        <f t="shared" si="34"/>
        <v>0.31767270004858017</v>
      </c>
      <c r="S301">
        <f t="shared" si="35"/>
        <v>23.854907445444585</v>
      </c>
      <c r="T301">
        <f t="shared" si="36"/>
        <v>13.714562889060641</v>
      </c>
      <c r="U301">
        <f t="shared" si="37"/>
        <v>20.633596810795176</v>
      </c>
      <c r="V301">
        <f t="shared" si="38"/>
        <v>247.83828185235339</v>
      </c>
    </row>
    <row r="302" spans="1:22" x14ac:dyDescent="0.35">
      <c r="A302">
        <v>1999</v>
      </c>
      <c r="B302">
        <v>1</v>
      </c>
      <c r="C302">
        <v>13</v>
      </c>
      <c r="D302">
        <v>10</v>
      </c>
      <c r="E302">
        <v>30</v>
      </c>
      <c r="F302">
        <v>83</v>
      </c>
      <c r="G302">
        <v>185</v>
      </c>
      <c r="H302">
        <v>219</v>
      </c>
      <c r="I302">
        <v>2</v>
      </c>
      <c r="J302">
        <v>-6</v>
      </c>
      <c r="K302">
        <v>2</v>
      </c>
      <c r="L302" s="1" t="s">
        <v>125</v>
      </c>
      <c r="M302">
        <f t="shared" si="32"/>
        <v>12.629832743349334</v>
      </c>
      <c r="N302" s="3">
        <f t="shared" si="39"/>
        <v>12.417166666666626</v>
      </c>
      <c r="O302" s="1" t="s">
        <v>487</v>
      </c>
      <c r="P302">
        <v>0.2</v>
      </c>
      <c r="Q302">
        <f t="shared" si="33"/>
        <v>0.41666666666666669</v>
      </c>
      <c r="R302">
        <f t="shared" si="34"/>
        <v>0.31530904661041231</v>
      </c>
      <c r="S302">
        <f t="shared" si="35"/>
        <v>14.382204026995925</v>
      </c>
      <c r="T302">
        <f t="shared" si="36"/>
        <v>8.8245731804196286</v>
      </c>
      <c r="U302">
        <f t="shared" si="37"/>
        <v>12.629832743349334</v>
      </c>
      <c r="V302">
        <f t="shared" si="38"/>
        <v>187.66939589678464</v>
      </c>
    </row>
    <row r="303" spans="1:22" x14ac:dyDescent="0.35">
      <c r="A303">
        <v>1999</v>
      </c>
      <c r="B303">
        <v>1</v>
      </c>
      <c r="C303">
        <v>13</v>
      </c>
      <c r="D303">
        <v>11</v>
      </c>
      <c r="E303">
        <v>30</v>
      </c>
      <c r="F303">
        <v>151</v>
      </c>
      <c r="G303">
        <v>222</v>
      </c>
      <c r="H303">
        <v>293</v>
      </c>
      <c r="I303">
        <v>2</v>
      </c>
      <c r="J303">
        <v>-5</v>
      </c>
      <c r="K303" s="1" t="s">
        <v>92</v>
      </c>
      <c r="L303">
        <v>65.7</v>
      </c>
      <c r="M303">
        <f t="shared" si="32"/>
        <v>16.732499558377366</v>
      </c>
      <c r="N303" s="3">
        <f t="shared" si="39"/>
        <v>12.458833333333292</v>
      </c>
      <c r="O303" s="1" t="s">
        <v>488</v>
      </c>
      <c r="P303">
        <v>0.2</v>
      </c>
      <c r="Q303">
        <f t="shared" si="33"/>
        <v>0.45833333333333331</v>
      </c>
      <c r="R303">
        <f t="shared" si="34"/>
        <v>0.31401853463280116</v>
      </c>
      <c r="S303">
        <f t="shared" si="35"/>
        <v>19.167274644656658</v>
      </c>
      <c r="T303">
        <f t="shared" si="36"/>
        <v>11.4136715360809</v>
      </c>
      <c r="U303">
        <f t="shared" si="37"/>
        <v>16.732499558377366</v>
      </c>
      <c r="V303">
        <f t="shared" si="38"/>
        <v>229.40471651210919</v>
      </c>
    </row>
    <row r="304" spans="1:22" x14ac:dyDescent="0.35">
      <c r="A304">
        <v>1999</v>
      </c>
      <c r="B304">
        <v>1</v>
      </c>
      <c r="C304">
        <v>13</v>
      </c>
      <c r="D304">
        <v>12</v>
      </c>
      <c r="E304">
        <v>30</v>
      </c>
      <c r="F304">
        <v>128</v>
      </c>
      <c r="G304">
        <v>226</v>
      </c>
      <c r="H304">
        <v>288</v>
      </c>
      <c r="I304">
        <v>2</v>
      </c>
      <c r="J304">
        <v>-5</v>
      </c>
      <c r="K304">
        <v>2.5</v>
      </c>
      <c r="L304">
        <v>67.290000000000006</v>
      </c>
      <c r="M304">
        <f t="shared" si="32"/>
        <v>15.918416339274435</v>
      </c>
      <c r="N304" s="3">
        <f t="shared" si="39"/>
        <v>12.500499999999958</v>
      </c>
      <c r="O304" s="1" t="s">
        <v>489</v>
      </c>
      <c r="P304">
        <v>0.2</v>
      </c>
      <c r="Q304">
        <f t="shared" si="33"/>
        <v>0.5</v>
      </c>
      <c r="R304">
        <f t="shared" si="34"/>
        <v>0.31370242142013505</v>
      </c>
      <c r="S304">
        <f t="shared" si="35"/>
        <v>18.220024945725825</v>
      </c>
      <c r="T304">
        <f t="shared" si="36"/>
        <v>10.883108016516362</v>
      </c>
      <c r="U304">
        <f t="shared" si="37"/>
        <v>15.918416339274435</v>
      </c>
      <c r="V304">
        <f t="shared" si="38"/>
        <v>239.85818970850289</v>
      </c>
    </row>
    <row r="305" spans="1:22" x14ac:dyDescent="0.35">
      <c r="A305">
        <v>1999</v>
      </c>
      <c r="B305">
        <v>1</v>
      </c>
      <c r="C305">
        <v>13</v>
      </c>
      <c r="D305">
        <v>13</v>
      </c>
      <c r="E305">
        <v>30</v>
      </c>
      <c r="F305">
        <v>172</v>
      </c>
      <c r="G305">
        <v>203</v>
      </c>
      <c r="H305">
        <v>278</v>
      </c>
      <c r="I305">
        <v>1</v>
      </c>
      <c r="J305">
        <v>-5</v>
      </c>
      <c r="K305">
        <v>2.2000000000000002</v>
      </c>
      <c r="L305">
        <v>68.19</v>
      </c>
      <c r="M305">
        <f t="shared" si="32"/>
        <v>15.729372635754716</v>
      </c>
      <c r="N305" s="3">
        <f t="shared" si="39"/>
        <v>12.542166666666624</v>
      </c>
      <c r="O305" s="1" t="s">
        <v>490</v>
      </c>
      <c r="P305">
        <v>0.2</v>
      </c>
      <c r="Q305">
        <f t="shared" si="33"/>
        <v>0.54166666666666663</v>
      </c>
      <c r="R305">
        <f t="shared" si="34"/>
        <v>0.31465851642557935</v>
      </c>
      <c r="S305">
        <f t="shared" si="35"/>
        <v>18.160649426116311</v>
      </c>
      <c r="T305">
        <f t="shared" si="36"/>
        <v>10.433934071387871</v>
      </c>
      <c r="U305">
        <f t="shared" si="37"/>
        <v>15.729372635754716</v>
      </c>
      <c r="V305">
        <f t="shared" si="38"/>
        <v>345.98577925595447</v>
      </c>
    </row>
    <row r="306" spans="1:22" x14ac:dyDescent="0.35">
      <c r="A306">
        <v>1999</v>
      </c>
      <c r="B306">
        <v>1</v>
      </c>
      <c r="C306">
        <v>13</v>
      </c>
      <c r="D306">
        <v>14</v>
      </c>
      <c r="E306">
        <v>30</v>
      </c>
      <c r="F306">
        <v>408</v>
      </c>
      <c r="G306">
        <v>128</v>
      </c>
      <c r="H306">
        <v>272</v>
      </c>
      <c r="I306">
        <v>1</v>
      </c>
      <c r="J306">
        <v>-4</v>
      </c>
      <c r="K306">
        <v>1.4</v>
      </c>
      <c r="L306">
        <v>69.2</v>
      </c>
      <c r="M306">
        <f t="shared" si="32"/>
        <v>21.035384410331861</v>
      </c>
      <c r="N306" s="3">
        <f t="shared" si="39"/>
        <v>12.58383333333329</v>
      </c>
      <c r="O306" s="1" t="s">
        <v>491</v>
      </c>
      <c r="P306">
        <v>0.2</v>
      </c>
      <c r="Q306">
        <f t="shared" si="33"/>
        <v>0.58333333333333337</v>
      </c>
      <c r="R306">
        <f t="shared" si="34"/>
        <v>0.3173265028525139</v>
      </c>
      <c r="S306">
        <f t="shared" si="35"/>
        <v>24.324952380931464</v>
      </c>
      <c r="T306">
        <f t="shared" si="36"/>
        <v>13.95844362408641</v>
      </c>
      <c r="U306">
        <f t="shared" si="37"/>
        <v>21.035384410331861</v>
      </c>
      <c r="V306">
        <f t="shared" si="38"/>
        <v>491.86425881964419</v>
      </c>
    </row>
    <row r="307" spans="1:22" x14ac:dyDescent="0.35">
      <c r="A307">
        <v>1999</v>
      </c>
      <c r="B307">
        <v>1</v>
      </c>
      <c r="C307">
        <v>13</v>
      </c>
      <c r="D307">
        <v>15</v>
      </c>
      <c r="E307">
        <v>30</v>
      </c>
      <c r="F307">
        <v>662</v>
      </c>
      <c r="G307">
        <v>62</v>
      </c>
      <c r="H307">
        <v>212</v>
      </c>
      <c r="I307">
        <v>0</v>
      </c>
      <c r="J307">
        <v>-4</v>
      </c>
      <c r="K307" s="1" t="s">
        <v>97</v>
      </c>
      <c r="L307">
        <v>75.98</v>
      </c>
      <c r="M307">
        <f t="shared" si="32"/>
        <v>22.36971697846236</v>
      </c>
      <c r="N307" s="3">
        <f t="shared" si="39"/>
        <v>12.625499999999956</v>
      </c>
      <c r="O307" s="1" t="s">
        <v>492</v>
      </c>
      <c r="P307">
        <v>0.2</v>
      </c>
      <c r="Q307">
        <f t="shared" si="33"/>
        <v>0.625</v>
      </c>
      <c r="R307" t="str">
        <f t="shared" si="34"/>
        <v/>
      </c>
      <c r="S307">
        <f t="shared" si="35"/>
        <v>26.023582480944807</v>
      </c>
      <c r="T307">
        <f t="shared" si="36"/>
        <v>14.598568260801567</v>
      </c>
      <c r="U307">
        <f t="shared" si="37"/>
        <v>22.36971697846236</v>
      </c>
      <c r="V307">
        <f t="shared" si="38"/>
        <v>358.61900579241927</v>
      </c>
    </row>
    <row r="308" spans="1:22" x14ac:dyDescent="0.35">
      <c r="A308">
        <v>1999</v>
      </c>
      <c r="B308">
        <v>1</v>
      </c>
      <c r="C308">
        <v>13</v>
      </c>
      <c r="D308">
        <v>16</v>
      </c>
      <c r="E308">
        <v>30</v>
      </c>
      <c r="F308">
        <v>335</v>
      </c>
      <c r="G308">
        <v>26</v>
      </c>
      <c r="H308">
        <v>49</v>
      </c>
      <c r="I308">
        <v>0</v>
      </c>
      <c r="J308">
        <v>-5</v>
      </c>
      <c r="K308">
        <v>0.5</v>
      </c>
      <c r="L308">
        <v>78.290000000000006</v>
      </c>
      <c r="M308">
        <f t="shared" si="32"/>
        <v>7.7779826752725976</v>
      </c>
      <c r="N308" s="3">
        <f t="shared" si="39"/>
        <v>12.667166666666622</v>
      </c>
      <c r="O308" s="1" t="s">
        <v>493</v>
      </c>
      <c r="P308">
        <v>0.2</v>
      </c>
      <c r="Q308">
        <f t="shared" si="33"/>
        <v>0.66666666666666663</v>
      </c>
      <c r="R308" t="str">
        <f t="shared" si="34"/>
        <v/>
      </c>
      <c r="S308">
        <f t="shared" si="35"/>
        <v>9.0464474680025386</v>
      </c>
      <c r="T308">
        <f t="shared" si="36"/>
        <v>5.0893082704604549</v>
      </c>
      <c r="U308">
        <f t="shared" si="37"/>
        <v>7.7779826752725976</v>
      </c>
      <c r="V308">
        <f t="shared" si="38"/>
        <v>84.977256945148682</v>
      </c>
    </row>
    <row r="309" spans="1:22" x14ac:dyDescent="0.35">
      <c r="A309">
        <v>1999</v>
      </c>
      <c r="B309">
        <v>1</v>
      </c>
      <c r="C309">
        <v>13</v>
      </c>
      <c r="D309">
        <v>17</v>
      </c>
      <c r="E309">
        <v>30</v>
      </c>
      <c r="F309">
        <v>0</v>
      </c>
      <c r="G309">
        <v>0</v>
      </c>
      <c r="H309">
        <v>0</v>
      </c>
      <c r="I309">
        <v>-1</v>
      </c>
      <c r="J309">
        <v>-5</v>
      </c>
      <c r="K309" s="1" t="s">
        <v>96</v>
      </c>
      <c r="L309" s="1" t="s">
        <v>126</v>
      </c>
      <c r="M309">
        <f t="shared" si="32"/>
        <v>-1</v>
      </c>
      <c r="N309" s="3">
        <f t="shared" si="39"/>
        <v>12.708833333333288</v>
      </c>
      <c r="O309">
        <v>0</v>
      </c>
      <c r="P309">
        <v>0.2</v>
      </c>
      <c r="Q309">
        <f t="shared" si="33"/>
        <v>0.70833333333333337</v>
      </c>
      <c r="R309" t="str">
        <f t="shared" si="34"/>
        <v/>
      </c>
      <c r="S309">
        <f t="shared" si="35"/>
        <v>-1</v>
      </c>
      <c r="T309">
        <f t="shared" si="36"/>
        <v>-1</v>
      </c>
      <c r="U309">
        <f t="shared" si="37"/>
        <v>-1</v>
      </c>
      <c r="V309">
        <f t="shared" si="38"/>
        <v>0</v>
      </c>
    </row>
    <row r="310" spans="1:22" x14ac:dyDescent="0.35">
      <c r="A310">
        <v>1999</v>
      </c>
      <c r="B310">
        <v>1</v>
      </c>
      <c r="C310">
        <v>13</v>
      </c>
      <c r="D310">
        <v>18</v>
      </c>
      <c r="E310">
        <v>30</v>
      </c>
      <c r="F310">
        <v>0</v>
      </c>
      <c r="G310">
        <v>0</v>
      </c>
      <c r="H310">
        <v>0</v>
      </c>
      <c r="I310">
        <v>-2</v>
      </c>
      <c r="J310">
        <v>-6</v>
      </c>
      <c r="K310">
        <v>0.9</v>
      </c>
      <c r="L310">
        <v>85.15</v>
      </c>
      <c r="M310">
        <f t="shared" si="32"/>
        <v>-2</v>
      </c>
      <c r="N310" s="3">
        <f t="shared" si="39"/>
        <v>12.750499999999954</v>
      </c>
      <c r="O310">
        <v>0</v>
      </c>
      <c r="P310">
        <v>0.2</v>
      </c>
      <c r="Q310">
        <f t="shared" si="33"/>
        <v>0.75</v>
      </c>
      <c r="R310" t="str">
        <f t="shared" si="34"/>
        <v/>
      </c>
      <c r="S310">
        <f t="shared" si="35"/>
        <v>-2</v>
      </c>
      <c r="T310">
        <f t="shared" si="36"/>
        <v>-2</v>
      </c>
      <c r="U310">
        <f t="shared" si="37"/>
        <v>-2</v>
      </c>
      <c r="V310">
        <f t="shared" si="38"/>
        <v>0</v>
      </c>
    </row>
    <row r="311" spans="1:22" x14ac:dyDescent="0.35">
      <c r="A311">
        <v>1999</v>
      </c>
      <c r="B311">
        <v>1</v>
      </c>
      <c r="C311">
        <v>13</v>
      </c>
      <c r="D311">
        <v>19</v>
      </c>
      <c r="E311">
        <v>30</v>
      </c>
      <c r="F311">
        <v>0</v>
      </c>
      <c r="G311">
        <v>0</v>
      </c>
      <c r="H311">
        <v>0</v>
      </c>
      <c r="I311">
        <v>-2</v>
      </c>
      <c r="J311">
        <v>-6</v>
      </c>
      <c r="K311" s="1" t="s">
        <v>94</v>
      </c>
      <c r="L311">
        <v>80.739999999999995</v>
      </c>
      <c r="M311">
        <f t="shared" si="32"/>
        <v>-2</v>
      </c>
      <c r="N311" s="3">
        <f t="shared" si="39"/>
        <v>12.792166666666621</v>
      </c>
      <c r="O311">
        <v>0</v>
      </c>
      <c r="P311">
        <v>0.2</v>
      </c>
      <c r="Q311">
        <f t="shared" si="33"/>
        <v>0.79166666666666663</v>
      </c>
      <c r="R311" t="str">
        <f t="shared" si="34"/>
        <v/>
      </c>
      <c r="S311">
        <f t="shared" si="35"/>
        <v>-2</v>
      </c>
      <c r="T311">
        <f t="shared" si="36"/>
        <v>-2</v>
      </c>
      <c r="U311">
        <f t="shared" si="37"/>
        <v>-2</v>
      </c>
      <c r="V311">
        <f t="shared" si="38"/>
        <v>0</v>
      </c>
    </row>
    <row r="312" spans="1:22" x14ac:dyDescent="0.35">
      <c r="A312">
        <v>1999</v>
      </c>
      <c r="B312">
        <v>1</v>
      </c>
      <c r="C312">
        <v>13</v>
      </c>
      <c r="D312">
        <v>20</v>
      </c>
      <c r="E312">
        <v>30</v>
      </c>
      <c r="F312">
        <v>0</v>
      </c>
      <c r="G312">
        <v>0</v>
      </c>
      <c r="H312">
        <v>0</v>
      </c>
      <c r="I312">
        <v>-3</v>
      </c>
      <c r="J312">
        <v>-7</v>
      </c>
      <c r="K312">
        <v>1.3</v>
      </c>
      <c r="L312">
        <v>80.989999999999995</v>
      </c>
      <c r="M312">
        <f t="shared" si="32"/>
        <v>-3</v>
      </c>
      <c r="N312" s="3">
        <f t="shared" si="39"/>
        <v>12.833833333333287</v>
      </c>
      <c r="O312">
        <v>0</v>
      </c>
      <c r="P312">
        <v>0.2</v>
      </c>
      <c r="Q312">
        <f t="shared" si="33"/>
        <v>0.83333333333333337</v>
      </c>
      <c r="R312" t="str">
        <f t="shared" si="34"/>
        <v/>
      </c>
      <c r="S312">
        <f t="shared" si="35"/>
        <v>-3</v>
      </c>
      <c r="T312">
        <f t="shared" si="36"/>
        <v>-3</v>
      </c>
      <c r="U312">
        <f t="shared" si="37"/>
        <v>-3</v>
      </c>
      <c r="V312">
        <f t="shared" si="38"/>
        <v>0</v>
      </c>
    </row>
    <row r="313" spans="1:22" x14ac:dyDescent="0.35">
      <c r="A313">
        <v>1999</v>
      </c>
      <c r="B313">
        <v>1</v>
      </c>
      <c r="C313">
        <v>13</v>
      </c>
      <c r="D313">
        <v>21</v>
      </c>
      <c r="E313">
        <v>30</v>
      </c>
      <c r="F313">
        <v>0</v>
      </c>
      <c r="G313">
        <v>0</v>
      </c>
      <c r="H313">
        <v>0</v>
      </c>
      <c r="I313">
        <v>-4</v>
      </c>
      <c r="J313">
        <v>-8</v>
      </c>
      <c r="K313">
        <v>1.5</v>
      </c>
      <c r="L313" s="1" t="s">
        <v>127</v>
      </c>
      <c r="M313">
        <f t="shared" si="32"/>
        <v>-4</v>
      </c>
      <c r="N313" s="3">
        <f t="shared" si="39"/>
        <v>12.875499999999953</v>
      </c>
      <c r="O313">
        <v>0</v>
      </c>
      <c r="P313">
        <v>0.2</v>
      </c>
      <c r="Q313">
        <f t="shared" si="33"/>
        <v>0.875</v>
      </c>
      <c r="R313" t="str">
        <f t="shared" si="34"/>
        <v/>
      </c>
      <c r="S313">
        <f t="shared" si="35"/>
        <v>-4</v>
      </c>
      <c r="T313">
        <f t="shared" si="36"/>
        <v>-4</v>
      </c>
      <c r="U313">
        <f t="shared" si="37"/>
        <v>-4</v>
      </c>
      <c r="V313">
        <f t="shared" si="38"/>
        <v>0</v>
      </c>
    </row>
    <row r="314" spans="1:22" x14ac:dyDescent="0.35">
      <c r="A314">
        <v>1999</v>
      </c>
      <c r="B314">
        <v>1</v>
      </c>
      <c r="C314">
        <v>13</v>
      </c>
      <c r="D314">
        <v>22</v>
      </c>
      <c r="E314">
        <v>30</v>
      </c>
      <c r="F314">
        <v>0</v>
      </c>
      <c r="G314">
        <v>0</v>
      </c>
      <c r="H314">
        <v>0</v>
      </c>
      <c r="I314">
        <v>-4</v>
      </c>
      <c r="J314">
        <v>-10</v>
      </c>
      <c r="K314">
        <v>2</v>
      </c>
      <c r="L314">
        <v>76.91</v>
      </c>
      <c r="M314">
        <f t="shared" si="32"/>
        <v>-4</v>
      </c>
      <c r="N314" s="3">
        <f t="shared" si="39"/>
        <v>12.917166666666619</v>
      </c>
      <c r="O314">
        <v>0</v>
      </c>
      <c r="P314">
        <v>0.2</v>
      </c>
      <c r="Q314">
        <f t="shared" si="33"/>
        <v>0.91666666666666663</v>
      </c>
      <c r="R314" t="str">
        <f t="shared" si="34"/>
        <v/>
      </c>
      <c r="S314">
        <f t="shared" si="35"/>
        <v>-4</v>
      </c>
      <c r="T314">
        <f t="shared" si="36"/>
        <v>-4</v>
      </c>
      <c r="U314">
        <f t="shared" si="37"/>
        <v>-4</v>
      </c>
      <c r="V314">
        <f t="shared" si="38"/>
        <v>0</v>
      </c>
    </row>
    <row r="315" spans="1:22" x14ac:dyDescent="0.35">
      <c r="A315">
        <v>1999</v>
      </c>
      <c r="B315">
        <v>1</v>
      </c>
      <c r="C315">
        <v>13</v>
      </c>
      <c r="D315">
        <v>23</v>
      </c>
      <c r="E315">
        <v>30</v>
      </c>
      <c r="F315">
        <v>0</v>
      </c>
      <c r="G315">
        <v>0</v>
      </c>
      <c r="H315">
        <v>0</v>
      </c>
      <c r="I315">
        <v>-5</v>
      </c>
      <c r="J315">
        <v>-11</v>
      </c>
      <c r="K315">
        <v>2.7</v>
      </c>
      <c r="L315">
        <v>68.92</v>
      </c>
      <c r="M315">
        <f t="shared" si="32"/>
        <v>-5</v>
      </c>
      <c r="N315" s="3">
        <f t="shared" si="39"/>
        <v>12.958833333333285</v>
      </c>
      <c r="O315">
        <v>0</v>
      </c>
      <c r="P315">
        <v>0.2</v>
      </c>
      <c r="Q315">
        <f t="shared" si="33"/>
        <v>0.95833333333333337</v>
      </c>
      <c r="R315" t="str">
        <f t="shared" si="34"/>
        <v/>
      </c>
      <c r="S315">
        <f t="shared" si="35"/>
        <v>-5</v>
      </c>
      <c r="T315">
        <f t="shared" si="36"/>
        <v>-5</v>
      </c>
      <c r="U315">
        <f t="shared" si="37"/>
        <v>-5</v>
      </c>
      <c r="V315">
        <f t="shared" si="38"/>
        <v>0</v>
      </c>
    </row>
    <row r="316" spans="1:22" x14ac:dyDescent="0.35">
      <c r="A316">
        <v>1999</v>
      </c>
      <c r="B316">
        <v>1</v>
      </c>
      <c r="C316">
        <v>14</v>
      </c>
      <c r="D316">
        <v>0</v>
      </c>
      <c r="E316">
        <v>30</v>
      </c>
      <c r="F316">
        <v>0</v>
      </c>
      <c r="G316">
        <v>0</v>
      </c>
      <c r="H316">
        <v>0</v>
      </c>
      <c r="I316">
        <v>-5</v>
      </c>
      <c r="J316">
        <v>-12</v>
      </c>
      <c r="K316">
        <v>3.7</v>
      </c>
      <c r="L316">
        <v>65.040000000000006</v>
      </c>
      <c r="M316">
        <f t="shared" si="32"/>
        <v>-5</v>
      </c>
      <c r="N316" s="3">
        <f t="shared" si="39"/>
        <v>13.000499999999951</v>
      </c>
      <c r="O316">
        <v>0</v>
      </c>
      <c r="P316">
        <v>0.2</v>
      </c>
      <c r="Q316">
        <f t="shared" si="33"/>
        <v>0</v>
      </c>
      <c r="R316" t="str">
        <f t="shared" si="34"/>
        <v/>
      </c>
      <c r="S316">
        <f t="shared" si="35"/>
        <v>-5</v>
      </c>
      <c r="T316">
        <f t="shared" si="36"/>
        <v>-5</v>
      </c>
      <c r="U316">
        <f t="shared" si="37"/>
        <v>-5</v>
      </c>
      <c r="V316">
        <f t="shared" si="38"/>
        <v>0</v>
      </c>
    </row>
    <row r="317" spans="1:22" x14ac:dyDescent="0.35">
      <c r="A317">
        <v>1999</v>
      </c>
      <c r="B317">
        <v>1</v>
      </c>
      <c r="C317">
        <v>14</v>
      </c>
      <c r="D317">
        <v>1</v>
      </c>
      <c r="E317">
        <v>30</v>
      </c>
      <c r="F317">
        <v>0</v>
      </c>
      <c r="G317">
        <v>0</v>
      </c>
      <c r="H317">
        <v>0</v>
      </c>
      <c r="I317">
        <v>-5</v>
      </c>
      <c r="J317">
        <v>-12</v>
      </c>
      <c r="K317">
        <v>4.3</v>
      </c>
      <c r="L317">
        <v>62.85</v>
      </c>
      <c r="M317">
        <f t="shared" si="32"/>
        <v>-5</v>
      </c>
      <c r="N317" s="3">
        <f t="shared" si="39"/>
        <v>13.042166666666617</v>
      </c>
      <c r="O317">
        <v>0</v>
      </c>
      <c r="P317">
        <v>0.2</v>
      </c>
      <c r="Q317">
        <f t="shared" si="33"/>
        <v>4.1666666666666664E-2</v>
      </c>
      <c r="R317" t="str">
        <f t="shared" si="34"/>
        <v/>
      </c>
      <c r="S317">
        <f t="shared" si="35"/>
        <v>-5</v>
      </c>
      <c r="T317">
        <f t="shared" si="36"/>
        <v>-5</v>
      </c>
      <c r="U317">
        <f t="shared" si="37"/>
        <v>-5</v>
      </c>
      <c r="V317">
        <f t="shared" si="38"/>
        <v>0</v>
      </c>
    </row>
    <row r="318" spans="1:22" x14ac:dyDescent="0.35">
      <c r="A318">
        <v>1999</v>
      </c>
      <c r="B318">
        <v>1</v>
      </c>
      <c r="C318">
        <v>14</v>
      </c>
      <c r="D318">
        <v>2</v>
      </c>
      <c r="E318">
        <v>30</v>
      </c>
      <c r="F318">
        <v>0</v>
      </c>
      <c r="G318">
        <v>0</v>
      </c>
      <c r="H318">
        <v>0</v>
      </c>
      <c r="I318">
        <v>-5</v>
      </c>
      <c r="J318">
        <v>-13</v>
      </c>
      <c r="K318">
        <v>4.4000000000000004</v>
      </c>
      <c r="L318">
        <v>60.15</v>
      </c>
      <c r="M318">
        <f t="shared" si="32"/>
        <v>-5</v>
      </c>
      <c r="N318" s="3">
        <f t="shared" si="39"/>
        <v>13.083833333333283</v>
      </c>
      <c r="O318">
        <v>0</v>
      </c>
      <c r="P318">
        <v>0.2</v>
      </c>
      <c r="Q318">
        <f t="shared" si="33"/>
        <v>8.3333333333333329E-2</v>
      </c>
      <c r="R318" t="str">
        <f t="shared" si="34"/>
        <v/>
      </c>
      <c r="S318">
        <f t="shared" si="35"/>
        <v>-5</v>
      </c>
      <c r="T318">
        <f t="shared" si="36"/>
        <v>-5</v>
      </c>
      <c r="U318">
        <f t="shared" si="37"/>
        <v>-5</v>
      </c>
      <c r="V318">
        <f t="shared" si="38"/>
        <v>0</v>
      </c>
    </row>
    <row r="319" spans="1:22" x14ac:dyDescent="0.35">
      <c r="A319">
        <v>1999</v>
      </c>
      <c r="B319">
        <v>1</v>
      </c>
      <c r="C319">
        <v>14</v>
      </c>
      <c r="D319">
        <v>3</v>
      </c>
      <c r="E319">
        <v>30</v>
      </c>
      <c r="F319">
        <v>0</v>
      </c>
      <c r="G319">
        <v>0</v>
      </c>
      <c r="H319">
        <v>0</v>
      </c>
      <c r="I319">
        <v>-4</v>
      </c>
      <c r="J319">
        <v>-14</v>
      </c>
      <c r="K319">
        <v>4.2</v>
      </c>
      <c r="L319">
        <v>56.99</v>
      </c>
      <c r="M319">
        <f t="shared" si="32"/>
        <v>-4</v>
      </c>
      <c r="N319" s="3">
        <f t="shared" si="39"/>
        <v>13.125499999999949</v>
      </c>
      <c r="O319">
        <v>0</v>
      </c>
      <c r="P319">
        <v>0.2</v>
      </c>
      <c r="Q319">
        <f t="shared" si="33"/>
        <v>0.125</v>
      </c>
      <c r="R319" t="str">
        <f t="shared" si="34"/>
        <v/>
      </c>
      <c r="S319">
        <f t="shared" si="35"/>
        <v>-4</v>
      </c>
      <c r="T319">
        <f t="shared" si="36"/>
        <v>-4</v>
      </c>
      <c r="U319">
        <f t="shared" si="37"/>
        <v>-4</v>
      </c>
      <c r="V319">
        <f t="shared" si="38"/>
        <v>0</v>
      </c>
    </row>
    <row r="320" spans="1:22" x14ac:dyDescent="0.35">
      <c r="A320">
        <v>1999</v>
      </c>
      <c r="B320">
        <v>1</v>
      </c>
      <c r="C320">
        <v>14</v>
      </c>
      <c r="D320">
        <v>4</v>
      </c>
      <c r="E320">
        <v>30</v>
      </c>
      <c r="F320">
        <v>0</v>
      </c>
      <c r="G320">
        <v>0</v>
      </c>
      <c r="H320">
        <v>0</v>
      </c>
      <c r="I320">
        <v>-4</v>
      </c>
      <c r="J320">
        <v>-14</v>
      </c>
      <c r="K320" s="1" t="s">
        <v>104</v>
      </c>
      <c r="L320">
        <v>51.28</v>
      </c>
      <c r="M320">
        <f t="shared" si="32"/>
        <v>-4</v>
      </c>
      <c r="N320" s="3">
        <f t="shared" si="39"/>
        <v>13.167166666666615</v>
      </c>
      <c r="O320">
        <v>0</v>
      </c>
      <c r="P320">
        <v>0.2</v>
      </c>
      <c r="Q320">
        <f t="shared" si="33"/>
        <v>0.16666666666666666</v>
      </c>
      <c r="R320" t="str">
        <f t="shared" si="34"/>
        <v/>
      </c>
      <c r="S320">
        <f t="shared" si="35"/>
        <v>-4</v>
      </c>
      <c r="T320">
        <f t="shared" si="36"/>
        <v>-4</v>
      </c>
      <c r="U320">
        <f t="shared" si="37"/>
        <v>-4</v>
      </c>
      <c r="V320">
        <f t="shared" si="38"/>
        <v>0</v>
      </c>
    </row>
    <row r="321" spans="1:22" x14ac:dyDescent="0.35">
      <c r="A321">
        <v>1999</v>
      </c>
      <c r="B321">
        <v>1</v>
      </c>
      <c r="C321">
        <v>14</v>
      </c>
      <c r="D321">
        <v>5</v>
      </c>
      <c r="E321">
        <v>30</v>
      </c>
      <c r="F321">
        <v>0</v>
      </c>
      <c r="G321">
        <v>0</v>
      </c>
      <c r="H321">
        <v>0</v>
      </c>
      <c r="I321">
        <v>-3</v>
      </c>
      <c r="J321">
        <v>-14</v>
      </c>
      <c r="K321">
        <v>4.4000000000000004</v>
      </c>
      <c r="L321">
        <v>51.31</v>
      </c>
      <c r="M321">
        <f t="shared" si="32"/>
        <v>-3</v>
      </c>
      <c r="N321" s="3">
        <f t="shared" si="39"/>
        <v>13.208833333333281</v>
      </c>
      <c r="O321">
        <v>0</v>
      </c>
      <c r="P321">
        <v>0.2</v>
      </c>
      <c r="Q321">
        <f t="shared" si="33"/>
        <v>0.20833333333333334</v>
      </c>
      <c r="R321" t="str">
        <f t="shared" si="34"/>
        <v/>
      </c>
      <c r="S321">
        <f t="shared" si="35"/>
        <v>-3</v>
      </c>
      <c r="T321">
        <f t="shared" si="36"/>
        <v>-3</v>
      </c>
      <c r="U321">
        <f t="shared" si="37"/>
        <v>-3</v>
      </c>
      <c r="V321">
        <f t="shared" si="38"/>
        <v>0</v>
      </c>
    </row>
    <row r="322" spans="1:22" x14ac:dyDescent="0.35">
      <c r="A322">
        <v>1999</v>
      </c>
      <c r="B322">
        <v>1</v>
      </c>
      <c r="C322">
        <v>14</v>
      </c>
      <c r="D322">
        <v>6</v>
      </c>
      <c r="E322">
        <v>30</v>
      </c>
      <c r="F322">
        <v>0</v>
      </c>
      <c r="G322">
        <v>0</v>
      </c>
      <c r="H322">
        <v>0</v>
      </c>
      <c r="I322">
        <v>-2</v>
      </c>
      <c r="J322">
        <v>-14</v>
      </c>
      <c r="K322" s="1" t="s">
        <v>128</v>
      </c>
      <c r="L322">
        <v>47.95</v>
      </c>
      <c r="M322">
        <f t="shared" si="32"/>
        <v>-2</v>
      </c>
      <c r="N322" s="3">
        <f t="shared" si="39"/>
        <v>13.250499999999947</v>
      </c>
      <c r="O322">
        <v>0</v>
      </c>
      <c r="P322">
        <v>0.2</v>
      </c>
      <c r="Q322">
        <f t="shared" si="33"/>
        <v>0.25</v>
      </c>
      <c r="R322" t="str">
        <f t="shared" si="34"/>
        <v/>
      </c>
      <c r="S322">
        <f t="shared" si="35"/>
        <v>-2</v>
      </c>
      <c r="T322">
        <f t="shared" si="36"/>
        <v>-2</v>
      </c>
      <c r="U322">
        <f t="shared" si="37"/>
        <v>-2</v>
      </c>
      <c r="V322">
        <f t="shared" si="38"/>
        <v>0</v>
      </c>
    </row>
    <row r="323" spans="1:22" x14ac:dyDescent="0.35">
      <c r="A323">
        <v>1999</v>
      </c>
      <c r="B323">
        <v>1</v>
      </c>
      <c r="C323">
        <v>14</v>
      </c>
      <c r="D323">
        <v>7</v>
      </c>
      <c r="E323">
        <v>30</v>
      </c>
      <c r="F323">
        <v>0</v>
      </c>
      <c r="G323">
        <v>0</v>
      </c>
      <c r="H323">
        <v>0</v>
      </c>
      <c r="I323">
        <v>-1</v>
      </c>
      <c r="J323">
        <v>-14</v>
      </c>
      <c r="K323" s="1" t="s">
        <v>89</v>
      </c>
      <c r="L323">
        <v>42.06</v>
      </c>
      <c r="M323">
        <f t="shared" si="32"/>
        <v>-1</v>
      </c>
      <c r="N323" s="3">
        <f t="shared" si="39"/>
        <v>13.292166666666613</v>
      </c>
      <c r="O323">
        <v>0</v>
      </c>
      <c r="P323">
        <v>0.2</v>
      </c>
      <c r="Q323">
        <f t="shared" si="33"/>
        <v>0.29166666666666669</v>
      </c>
      <c r="R323" t="str">
        <f t="shared" si="34"/>
        <v/>
      </c>
      <c r="S323">
        <f t="shared" si="35"/>
        <v>-1</v>
      </c>
      <c r="T323">
        <f t="shared" si="36"/>
        <v>-1</v>
      </c>
      <c r="U323">
        <f t="shared" si="37"/>
        <v>-1</v>
      </c>
      <c r="V323">
        <f t="shared" si="38"/>
        <v>33.537363914419942</v>
      </c>
    </row>
    <row r="324" spans="1:22" x14ac:dyDescent="0.35">
      <c r="A324">
        <v>1999</v>
      </c>
      <c r="B324">
        <v>1</v>
      </c>
      <c r="C324">
        <v>14</v>
      </c>
      <c r="D324">
        <v>8</v>
      </c>
      <c r="E324">
        <v>30</v>
      </c>
      <c r="F324">
        <v>142</v>
      </c>
      <c r="G324">
        <v>69</v>
      </c>
      <c r="H324">
        <v>95</v>
      </c>
      <c r="I324">
        <v>0</v>
      </c>
      <c r="J324">
        <v>-13</v>
      </c>
      <c r="K324">
        <v>6.5</v>
      </c>
      <c r="L324">
        <v>38.72</v>
      </c>
      <c r="M324">
        <f t="shared" si="32"/>
        <v>4.3631375314710672</v>
      </c>
      <c r="N324" s="3">
        <f t="shared" si="39"/>
        <v>13.333833333333279</v>
      </c>
      <c r="O324" s="1" t="s">
        <v>494</v>
      </c>
      <c r="P324">
        <v>0.2</v>
      </c>
      <c r="Q324">
        <f t="shared" si="33"/>
        <v>0.33333333333333331</v>
      </c>
      <c r="R324" t="str">
        <f t="shared" si="34"/>
        <v/>
      </c>
      <c r="S324">
        <f t="shared" si="35"/>
        <v>5.095092800054287</v>
      </c>
      <c r="T324">
        <f t="shared" si="36"/>
        <v>2.6782118224408276</v>
      </c>
      <c r="U324">
        <f t="shared" si="37"/>
        <v>4.3631375314710672</v>
      </c>
      <c r="V324">
        <f t="shared" si="38"/>
        <v>249.17630724245512</v>
      </c>
    </row>
    <row r="325" spans="1:22" x14ac:dyDescent="0.35">
      <c r="A325">
        <v>1999</v>
      </c>
      <c r="B325">
        <v>1</v>
      </c>
      <c r="C325">
        <v>14</v>
      </c>
      <c r="D325">
        <v>9</v>
      </c>
      <c r="E325">
        <v>30</v>
      </c>
      <c r="F325">
        <v>734</v>
      </c>
      <c r="G325">
        <v>58</v>
      </c>
      <c r="H325">
        <v>291</v>
      </c>
      <c r="I325">
        <v>2</v>
      </c>
      <c r="J325">
        <v>-12</v>
      </c>
      <c r="K325" s="1" t="s">
        <v>89</v>
      </c>
      <c r="L325">
        <v>39.450000000000003</v>
      </c>
      <c r="M325">
        <f t="shared" ref="M325:M388" si="40">+I325+O325*EXP(-2.98-0.0471*K325*1.7)+1*O325/1000</f>
        <v>20.509044320909798</v>
      </c>
      <c r="N325" s="3">
        <f t="shared" si="39"/>
        <v>13.375499999999946</v>
      </c>
      <c r="O325" s="1" t="s">
        <v>495</v>
      </c>
      <c r="P325">
        <v>0.2</v>
      </c>
      <c r="Q325">
        <f t="shared" ref="Q325:Q388" si="41">+D325/24</f>
        <v>0.375</v>
      </c>
      <c r="R325">
        <f t="shared" ref="R325:R388" si="42">+IF(O325&gt;100,IF(I325&gt;0,(S325-M325)/(S325-T325),""),"")</f>
        <v>0.30332307114888041</v>
      </c>
      <c r="S325">
        <f t="shared" ref="S325:S388" si="43">I325+O325*EXP(-2.81-0.0455*K325*1.7)</f>
        <v>23.613357743177023</v>
      </c>
      <c r="T325">
        <f t="shared" ref="T325:T388" si="44">I325+O325*EXP(-3.47-0.0594*K325*1.7)+3*O325/1000</f>
        <v>13.379011207949139</v>
      </c>
      <c r="U325">
        <f t="shared" ref="U325:U388" si="45">+I325+O325*EXP(-2.98-0.0471*K325*1.7)+1*O325/1000</f>
        <v>20.509044320909798</v>
      </c>
      <c r="V325">
        <f t="shared" ref="V325:V388" si="46">+IF((SIN(23.45*PI()/180*SIN(2*PI()*(284+N325)/365.25))*SIN($F$2*PI()/180)*COS($AU$2*PI()/180)+SIN(23.45*PI()/180*SIN(2*PI()*(284+N325)/365.25))*COS($F$2*PI()/180)*SIN($AU$2*PI()/180)*COS($AV$2*PI()/180)+COS(23.45*PI()/180*SIN(2*PI()*(284+N325)/365.25))*COS($F$2*PI()/180)*COS($AU$2*PI()/180)*COS(Q325*2*PI()-PI())-COS(23.45*PI()/180*SIN(2*PI()*(284+N325)/365.25))*SIN($F$2*PI()/180)*SIN($AU$2*PI()/180)*COS($AV$2*PI()/180)*COS(Q325*2*PI()-PI())-COS(23.45*PI()/180*SIN(2*PI()*(284+N325)/365.25))*SIN($AU$2*PI()/180)*SIN($AV$2*PI()/180)*SIN(Q325*2*PI()-PI()))&gt;0,(F326+F325)*COS(ACOS(SIN(23.45*PI()/180*SIN(2*PI()*(284+N325)/365.25))*SIN($F$2*PI()/180)*COS($AU$2*PI()/180)+SIN(23.45*PI()/180*SIN(2*PI()*(284+N325)/365.25))*COS($F$2*PI()/180)*SIN($AU$2*PI()/180)*COS($AV$2*PI()/180)+COS(23.45*PI()/180*SIN(2*PI()*(284+N325)/365.25))*COS($F$2*PI()/180)*COS($AU$2*PI()/180)*COS(Q325*2*PI()-PI())-COS(23.45*PI()/180*SIN(2*PI()*(284+N325)/365.25))*SIN($F$2*PI()/180)*SIN($AU$2*PI()/180)*COS($AV$2*PI()/180)*COS(Q325*2*PI()-PI())-COS(23.45*PI()/180*SIN(2*PI()*(284+N325)/365.25))*SIN($AU$2*PI()/180)*SIN($AV$2*PI()/180)*SIN(Q325*2*PI()-PI())))/2+(G326+G325)*(1+COS($AU$2))/4+(H326+H325)*P325*(1-COS($AU$2))/4,(G326+G325)*(1+COS($AU$2))/4+(H326+H325)*P325*(1-COS($AU$2))/4)</f>
        <v>286.45814436153489</v>
      </c>
    </row>
    <row r="326" spans="1:22" x14ac:dyDescent="0.35">
      <c r="A326">
        <v>1999</v>
      </c>
      <c r="B326">
        <v>1</v>
      </c>
      <c r="C326">
        <v>14</v>
      </c>
      <c r="D326">
        <v>10</v>
      </c>
      <c r="E326">
        <v>30</v>
      </c>
      <c r="F326">
        <v>0</v>
      </c>
      <c r="G326">
        <v>76</v>
      </c>
      <c r="H326">
        <v>76</v>
      </c>
      <c r="I326">
        <v>3</v>
      </c>
      <c r="J326">
        <v>-11</v>
      </c>
      <c r="K326" s="1" t="s">
        <v>108</v>
      </c>
      <c r="L326">
        <v>40.020000000000003</v>
      </c>
      <c r="M326">
        <f t="shared" si="40"/>
        <v>5.2855103302294566</v>
      </c>
      <c r="N326" s="3">
        <f t="shared" ref="N326:N389" si="47">+N325+1/24</f>
        <v>13.417166666666612</v>
      </c>
      <c r="O326" s="1" t="s">
        <v>496</v>
      </c>
      <c r="P326">
        <v>0.2</v>
      </c>
      <c r="Q326">
        <f t="shared" si="41"/>
        <v>0.41666666666666669</v>
      </c>
      <c r="R326">
        <f t="shared" si="42"/>
        <v>0.30453085144742331</v>
      </c>
      <c r="S326">
        <f t="shared" si="43"/>
        <v>5.6685126955153473</v>
      </c>
      <c r="T326">
        <f t="shared" si="44"/>
        <v>4.4108326822572641</v>
      </c>
      <c r="U326">
        <f t="shared" si="45"/>
        <v>5.2855103302294566</v>
      </c>
      <c r="V326">
        <f t="shared" si="46"/>
        <v>31.890282230796814</v>
      </c>
    </row>
    <row r="327" spans="1:22" x14ac:dyDescent="0.35">
      <c r="A327">
        <v>1999</v>
      </c>
      <c r="B327">
        <v>1</v>
      </c>
      <c r="C327">
        <v>14</v>
      </c>
      <c r="D327">
        <v>11</v>
      </c>
      <c r="E327">
        <v>30</v>
      </c>
      <c r="F327">
        <v>0</v>
      </c>
      <c r="G327">
        <v>75</v>
      </c>
      <c r="H327">
        <v>75</v>
      </c>
      <c r="I327">
        <v>4</v>
      </c>
      <c r="J327">
        <v>-9</v>
      </c>
      <c r="K327" s="1" t="s">
        <v>128</v>
      </c>
      <c r="L327">
        <v>40.72</v>
      </c>
      <c r="M327">
        <f t="shared" si="40"/>
        <v>6.3447679173476876</v>
      </c>
      <c r="N327" s="3">
        <f t="shared" si="47"/>
        <v>13.458833333333278</v>
      </c>
      <c r="O327" s="1" t="s">
        <v>497</v>
      </c>
      <c r="P327">
        <v>0.2</v>
      </c>
      <c r="Q327">
        <f t="shared" si="41"/>
        <v>0.45833333333333331</v>
      </c>
      <c r="R327">
        <f t="shared" si="42"/>
        <v>0.30578091850017752</v>
      </c>
      <c r="S327">
        <f t="shared" si="43"/>
        <v>6.7372425568978995</v>
      </c>
      <c r="T327">
        <f t="shared" si="44"/>
        <v>5.4537267591324348</v>
      </c>
      <c r="U327">
        <f t="shared" si="45"/>
        <v>6.3447679173476876</v>
      </c>
      <c r="V327">
        <f t="shared" si="46"/>
        <v>31.256700464622043</v>
      </c>
    </row>
    <row r="328" spans="1:22" x14ac:dyDescent="0.35">
      <c r="A328">
        <v>1999</v>
      </c>
      <c r="B328">
        <v>1</v>
      </c>
      <c r="C328">
        <v>14</v>
      </c>
      <c r="D328">
        <v>12</v>
      </c>
      <c r="E328">
        <v>30</v>
      </c>
      <c r="F328">
        <v>0</v>
      </c>
      <c r="G328">
        <v>73</v>
      </c>
      <c r="H328">
        <v>73</v>
      </c>
      <c r="I328">
        <v>5</v>
      </c>
      <c r="J328">
        <v>-8</v>
      </c>
      <c r="K328">
        <v>5.2</v>
      </c>
      <c r="L328">
        <v>44.59</v>
      </c>
      <c r="M328">
        <f t="shared" si="40"/>
        <v>7.3000519948410547</v>
      </c>
      <c r="N328" s="3">
        <f t="shared" si="47"/>
        <v>13.500499999999944</v>
      </c>
      <c r="O328" s="1" t="s">
        <v>498</v>
      </c>
      <c r="P328">
        <v>0.2</v>
      </c>
      <c r="Q328">
        <f t="shared" si="41"/>
        <v>0.5</v>
      </c>
      <c r="R328">
        <f t="shared" si="42"/>
        <v>0.30603625365755965</v>
      </c>
      <c r="S328">
        <f t="shared" si="43"/>
        <v>7.6849372985425823</v>
      </c>
      <c r="T328">
        <f t="shared" si="44"/>
        <v>6.4272911892937206</v>
      </c>
      <c r="U328">
        <f t="shared" si="45"/>
        <v>7.3000519948410547</v>
      </c>
      <c r="V328">
        <f t="shared" si="46"/>
        <v>52.204076393957195</v>
      </c>
    </row>
    <row r="329" spans="1:22" x14ac:dyDescent="0.35">
      <c r="A329">
        <v>1999</v>
      </c>
      <c r="B329">
        <v>1</v>
      </c>
      <c r="C329">
        <v>14</v>
      </c>
      <c r="D329">
        <v>13</v>
      </c>
      <c r="E329">
        <v>30</v>
      </c>
      <c r="F329">
        <v>9</v>
      </c>
      <c r="G329">
        <v>153</v>
      </c>
      <c r="H329">
        <v>157</v>
      </c>
      <c r="I329">
        <v>5</v>
      </c>
      <c r="J329">
        <v>-7</v>
      </c>
      <c r="K329">
        <v>4.7</v>
      </c>
      <c r="L329">
        <v>47.68</v>
      </c>
      <c r="M329">
        <f t="shared" si="40"/>
        <v>10.298600797168623</v>
      </c>
      <c r="N329" s="3">
        <f t="shared" si="47"/>
        <v>13.54216666666661</v>
      </c>
      <c r="O329" s="1" t="s">
        <v>499</v>
      </c>
      <c r="P329">
        <v>0.2</v>
      </c>
      <c r="Q329">
        <f t="shared" si="41"/>
        <v>0.54166666666666663</v>
      </c>
      <c r="R329">
        <f t="shared" si="42"/>
        <v>0.30734081554433107</v>
      </c>
      <c r="S329">
        <f t="shared" si="43"/>
        <v>11.183885291423234</v>
      </c>
      <c r="T329">
        <f t="shared" si="44"/>
        <v>8.3034201872792099</v>
      </c>
      <c r="U329">
        <f t="shared" si="45"/>
        <v>10.298600797168623</v>
      </c>
      <c r="V329">
        <f t="shared" si="46"/>
        <v>386.12747329659135</v>
      </c>
    </row>
    <row r="330" spans="1:22" x14ac:dyDescent="0.35">
      <c r="A330">
        <v>1999</v>
      </c>
      <c r="B330">
        <v>1</v>
      </c>
      <c r="C330">
        <v>14</v>
      </c>
      <c r="D330">
        <v>14</v>
      </c>
      <c r="E330">
        <v>30</v>
      </c>
      <c r="F330">
        <v>703</v>
      </c>
      <c r="G330">
        <v>74</v>
      </c>
      <c r="H330">
        <v>324</v>
      </c>
      <c r="I330">
        <v>5</v>
      </c>
      <c r="J330">
        <v>-7</v>
      </c>
      <c r="K330">
        <v>4.3</v>
      </c>
      <c r="L330">
        <v>50.4</v>
      </c>
      <c r="M330">
        <f t="shared" si="40"/>
        <v>27.618022261524033</v>
      </c>
      <c r="N330" s="3">
        <f t="shared" si="47"/>
        <v>13.583833333333276</v>
      </c>
      <c r="O330" s="1" t="s">
        <v>500</v>
      </c>
      <c r="P330">
        <v>0.2</v>
      </c>
      <c r="Q330">
        <f t="shared" si="41"/>
        <v>0.58333333333333337</v>
      </c>
      <c r="R330">
        <f t="shared" si="42"/>
        <v>0.30841936735502562</v>
      </c>
      <c r="S330">
        <f t="shared" si="43"/>
        <v>31.391508531833995</v>
      </c>
      <c r="T330">
        <f t="shared" si="44"/>
        <v>19.156588582833994</v>
      </c>
      <c r="U330">
        <f t="shared" si="45"/>
        <v>27.618022261524033</v>
      </c>
      <c r="V330">
        <f t="shared" si="46"/>
        <v>645.26508475920355</v>
      </c>
    </row>
    <row r="331" spans="1:22" x14ac:dyDescent="0.35">
      <c r="A331">
        <v>1999</v>
      </c>
      <c r="B331">
        <v>1</v>
      </c>
      <c r="C331">
        <v>14</v>
      </c>
      <c r="D331">
        <v>15</v>
      </c>
      <c r="E331">
        <v>30</v>
      </c>
      <c r="F331">
        <v>758</v>
      </c>
      <c r="G331">
        <v>50</v>
      </c>
      <c r="H331">
        <v>224</v>
      </c>
      <c r="I331">
        <v>4</v>
      </c>
      <c r="J331">
        <v>-7</v>
      </c>
      <c r="K331">
        <v>4.3</v>
      </c>
      <c r="L331">
        <v>54.52</v>
      </c>
      <c r="M331">
        <f t="shared" si="40"/>
        <v>22.675104911644343</v>
      </c>
      <c r="N331" s="3">
        <f t="shared" si="47"/>
        <v>13.625499999999942</v>
      </c>
      <c r="O331">
        <v>504.76431984576902</v>
      </c>
      <c r="P331">
        <v>0.2</v>
      </c>
      <c r="Q331">
        <f t="shared" si="41"/>
        <v>0.625</v>
      </c>
      <c r="R331">
        <f t="shared" si="42"/>
        <v>0.30841936735502568</v>
      </c>
      <c r="S331">
        <f t="shared" si="43"/>
        <v>25.79077307952684</v>
      </c>
      <c r="T331">
        <f t="shared" si="44"/>
        <v>15.688722113654748</v>
      </c>
      <c r="U331">
        <f t="shared" si="45"/>
        <v>22.675104911644343</v>
      </c>
      <c r="V331">
        <f t="shared" si="46"/>
        <v>376.56330671116916</v>
      </c>
    </row>
    <row r="332" spans="1:22" x14ac:dyDescent="0.35">
      <c r="A332">
        <v>1999</v>
      </c>
      <c r="B332">
        <v>1</v>
      </c>
      <c r="C332">
        <v>14</v>
      </c>
      <c r="D332">
        <v>16</v>
      </c>
      <c r="E332">
        <v>30</v>
      </c>
      <c r="F332">
        <v>296</v>
      </c>
      <c r="G332">
        <v>25</v>
      </c>
      <c r="H332">
        <v>46</v>
      </c>
      <c r="I332">
        <v>2</v>
      </c>
      <c r="J332">
        <v>-8</v>
      </c>
      <c r="K332">
        <v>4.4000000000000004</v>
      </c>
      <c r="L332">
        <v>53.83</v>
      </c>
      <c r="M332">
        <f t="shared" si="40"/>
        <v>7.1539613763684535</v>
      </c>
      <c r="N332" s="3">
        <f t="shared" si="47"/>
        <v>13.667166666666608</v>
      </c>
      <c r="O332" s="1" t="s">
        <v>501</v>
      </c>
      <c r="P332">
        <v>0.2</v>
      </c>
      <c r="Q332">
        <f t="shared" si="41"/>
        <v>0.66666666666666663</v>
      </c>
      <c r="R332">
        <f t="shared" si="42"/>
        <v>0.30814672301248197</v>
      </c>
      <c r="S332">
        <f t="shared" si="43"/>
        <v>8.01415364618002</v>
      </c>
      <c r="T332">
        <f t="shared" si="44"/>
        <v>5.222651398801835</v>
      </c>
      <c r="U332">
        <f t="shared" si="45"/>
        <v>7.1539613763684535</v>
      </c>
      <c r="V332">
        <f t="shared" si="46"/>
        <v>75.635991961967179</v>
      </c>
    </row>
    <row r="333" spans="1:22" x14ac:dyDescent="0.35">
      <c r="A333">
        <v>1999</v>
      </c>
      <c r="B333">
        <v>1</v>
      </c>
      <c r="C333">
        <v>14</v>
      </c>
      <c r="D333">
        <v>17</v>
      </c>
      <c r="E333">
        <v>30</v>
      </c>
      <c r="F333">
        <v>0</v>
      </c>
      <c r="G333">
        <v>0</v>
      </c>
      <c r="H333">
        <v>0</v>
      </c>
      <c r="I333">
        <v>1</v>
      </c>
      <c r="J333">
        <v>-9</v>
      </c>
      <c r="K333" s="1" t="s">
        <v>106</v>
      </c>
      <c r="L333">
        <v>50.55</v>
      </c>
      <c r="M333">
        <f t="shared" si="40"/>
        <v>1</v>
      </c>
      <c r="N333" s="3">
        <f t="shared" si="47"/>
        <v>13.708833333333274</v>
      </c>
      <c r="O333">
        <v>0</v>
      </c>
      <c r="P333">
        <v>0.2</v>
      </c>
      <c r="Q333">
        <f t="shared" si="41"/>
        <v>0.70833333333333337</v>
      </c>
      <c r="R333" t="str">
        <f t="shared" si="42"/>
        <v/>
      </c>
      <c r="S333">
        <f t="shared" si="43"/>
        <v>1</v>
      </c>
      <c r="T333">
        <f t="shared" si="44"/>
        <v>1</v>
      </c>
      <c r="U333">
        <f t="shared" si="45"/>
        <v>1</v>
      </c>
      <c r="V333">
        <f t="shared" si="46"/>
        <v>0</v>
      </c>
    </row>
    <row r="334" spans="1:22" x14ac:dyDescent="0.35">
      <c r="A334">
        <v>1999</v>
      </c>
      <c r="B334">
        <v>1</v>
      </c>
      <c r="C334">
        <v>14</v>
      </c>
      <c r="D334">
        <v>18</v>
      </c>
      <c r="E334">
        <v>30</v>
      </c>
      <c r="F334">
        <v>0</v>
      </c>
      <c r="G334">
        <v>0</v>
      </c>
      <c r="H334">
        <v>0</v>
      </c>
      <c r="I334">
        <v>1</v>
      </c>
      <c r="J334">
        <v>-9</v>
      </c>
      <c r="K334">
        <v>4.5</v>
      </c>
      <c r="L334">
        <v>48.51</v>
      </c>
      <c r="M334">
        <f t="shared" si="40"/>
        <v>1</v>
      </c>
      <c r="N334" s="3">
        <f t="shared" si="47"/>
        <v>13.75049999999994</v>
      </c>
      <c r="O334">
        <v>0</v>
      </c>
      <c r="P334">
        <v>0.2</v>
      </c>
      <c r="Q334">
        <f t="shared" si="41"/>
        <v>0.75</v>
      </c>
      <c r="R334" t="str">
        <f t="shared" si="42"/>
        <v/>
      </c>
      <c r="S334">
        <f t="shared" si="43"/>
        <v>1</v>
      </c>
      <c r="T334">
        <f t="shared" si="44"/>
        <v>1</v>
      </c>
      <c r="U334">
        <f t="shared" si="45"/>
        <v>1</v>
      </c>
      <c r="V334">
        <f t="shared" si="46"/>
        <v>0</v>
      </c>
    </row>
    <row r="335" spans="1:22" x14ac:dyDescent="0.35">
      <c r="A335">
        <v>1999</v>
      </c>
      <c r="B335">
        <v>1</v>
      </c>
      <c r="C335">
        <v>14</v>
      </c>
      <c r="D335">
        <v>19</v>
      </c>
      <c r="E335">
        <v>30</v>
      </c>
      <c r="F335">
        <v>0</v>
      </c>
      <c r="G335">
        <v>0</v>
      </c>
      <c r="H335">
        <v>0</v>
      </c>
      <c r="I335">
        <v>1</v>
      </c>
      <c r="J335">
        <v>-9</v>
      </c>
      <c r="K335" s="1" t="s">
        <v>104</v>
      </c>
      <c r="L335">
        <v>48.18</v>
      </c>
      <c r="M335">
        <f t="shared" si="40"/>
        <v>1</v>
      </c>
      <c r="N335" s="3">
        <f t="shared" si="47"/>
        <v>13.792166666666606</v>
      </c>
      <c r="O335">
        <v>0</v>
      </c>
      <c r="P335">
        <v>0.2</v>
      </c>
      <c r="Q335">
        <f t="shared" si="41"/>
        <v>0.79166666666666663</v>
      </c>
      <c r="R335" t="str">
        <f t="shared" si="42"/>
        <v/>
      </c>
      <c r="S335">
        <f t="shared" si="43"/>
        <v>1</v>
      </c>
      <c r="T335">
        <f t="shared" si="44"/>
        <v>1</v>
      </c>
      <c r="U335">
        <f t="shared" si="45"/>
        <v>1</v>
      </c>
      <c r="V335">
        <f t="shared" si="46"/>
        <v>0</v>
      </c>
    </row>
    <row r="336" spans="1:22" x14ac:dyDescent="0.35">
      <c r="A336">
        <v>1999</v>
      </c>
      <c r="B336">
        <v>1</v>
      </c>
      <c r="C336">
        <v>14</v>
      </c>
      <c r="D336">
        <v>20</v>
      </c>
      <c r="E336">
        <v>30</v>
      </c>
      <c r="F336">
        <v>0</v>
      </c>
      <c r="G336">
        <v>0</v>
      </c>
      <c r="H336">
        <v>0</v>
      </c>
      <c r="I336">
        <v>1</v>
      </c>
      <c r="J336">
        <v>-9</v>
      </c>
      <c r="K336">
        <v>4</v>
      </c>
      <c r="L336">
        <v>47.86</v>
      </c>
      <c r="M336">
        <f t="shared" si="40"/>
        <v>1</v>
      </c>
      <c r="N336" s="3">
        <f t="shared" si="47"/>
        <v>13.833833333333272</v>
      </c>
      <c r="O336">
        <v>0</v>
      </c>
      <c r="P336">
        <v>0.2</v>
      </c>
      <c r="Q336">
        <f t="shared" si="41"/>
        <v>0.83333333333333337</v>
      </c>
      <c r="R336" t="str">
        <f t="shared" si="42"/>
        <v/>
      </c>
      <c r="S336">
        <f t="shared" si="43"/>
        <v>1</v>
      </c>
      <c r="T336">
        <f t="shared" si="44"/>
        <v>1</v>
      </c>
      <c r="U336">
        <f t="shared" si="45"/>
        <v>1</v>
      </c>
      <c r="V336">
        <f t="shared" si="46"/>
        <v>0</v>
      </c>
    </row>
    <row r="337" spans="1:22" x14ac:dyDescent="0.35">
      <c r="A337">
        <v>1999</v>
      </c>
      <c r="B337">
        <v>1</v>
      </c>
      <c r="C337">
        <v>14</v>
      </c>
      <c r="D337">
        <v>21</v>
      </c>
      <c r="E337">
        <v>30</v>
      </c>
      <c r="F337">
        <v>0</v>
      </c>
      <c r="G337">
        <v>0</v>
      </c>
      <c r="H337">
        <v>0</v>
      </c>
      <c r="I337">
        <v>1</v>
      </c>
      <c r="J337">
        <v>-10</v>
      </c>
      <c r="K337">
        <v>4.3</v>
      </c>
      <c r="L337">
        <v>45.58</v>
      </c>
      <c r="M337">
        <f t="shared" si="40"/>
        <v>1</v>
      </c>
      <c r="N337" s="3">
        <f t="shared" si="47"/>
        <v>13.875499999999938</v>
      </c>
      <c r="O337">
        <v>0</v>
      </c>
      <c r="P337">
        <v>0.2</v>
      </c>
      <c r="Q337">
        <f t="shared" si="41"/>
        <v>0.875</v>
      </c>
      <c r="R337" t="str">
        <f t="shared" si="42"/>
        <v/>
      </c>
      <c r="S337">
        <f t="shared" si="43"/>
        <v>1</v>
      </c>
      <c r="T337">
        <f t="shared" si="44"/>
        <v>1</v>
      </c>
      <c r="U337">
        <f t="shared" si="45"/>
        <v>1</v>
      </c>
      <c r="V337">
        <f t="shared" si="46"/>
        <v>0</v>
      </c>
    </row>
    <row r="338" spans="1:22" x14ac:dyDescent="0.35">
      <c r="A338">
        <v>1999</v>
      </c>
      <c r="B338">
        <v>1</v>
      </c>
      <c r="C338">
        <v>14</v>
      </c>
      <c r="D338">
        <v>22</v>
      </c>
      <c r="E338">
        <v>30</v>
      </c>
      <c r="F338">
        <v>0</v>
      </c>
      <c r="G338">
        <v>0</v>
      </c>
      <c r="H338">
        <v>0</v>
      </c>
      <c r="I338">
        <v>1</v>
      </c>
      <c r="J338">
        <v>-10</v>
      </c>
      <c r="K338">
        <v>4.5</v>
      </c>
      <c r="L338">
        <v>43.81</v>
      </c>
      <c r="M338">
        <f t="shared" si="40"/>
        <v>1</v>
      </c>
      <c r="N338" s="3">
        <f t="shared" si="47"/>
        <v>13.917166666666605</v>
      </c>
      <c r="O338">
        <v>0</v>
      </c>
      <c r="P338">
        <v>0.2</v>
      </c>
      <c r="Q338">
        <f t="shared" si="41"/>
        <v>0.91666666666666663</v>
      </c>
      <c r="R338" t="str">
        <f t="shared" si="42"/>
        <v/>
      </c>
      <c r="S338">
        <f t="shared" si="43"/>
        <v>1</v>
      </c>
      <c r="T338">
        <f t="shared" si="44"/>
        <v>1</v>
      </c>
      <c r="U338">
        <f t="shared" si="45"/>
        <v>1</v>
      </c>
      <c r="V338">
        <f t="shared" si="46"/>
        <v>0</v>
      </c>
    </row>
    <row r="339" spans="1:22" x14ac:dyDescent="0.35">
      <c r="A339">
        <v>1999</v>
      </c>
      <c r="B339">
        <v>1</v>
      </c>
      <c r="C339">
        <v>14</v>
      </c>
      <c r="D339">
        <v>23</v>
      </c>
      <c r="E339">
        <v>30</v>
      </c>
      <c r="F339">
        <v>0</v>
      </c>
      <c r="G339">
        <v>0</v>
      </c>
      <c r="H339">
        <v>0</v>
      </c>
      <c r="I339">
        <v>2</v>
      </c>
      <c r="J339">
        <v>-11</v>
      </c>
      <c r="K339" s="1" t="s">
        <v>106</v>
      </c>
      <c r="L339">
        <v>42.97</v>
      </c>
      <c r="M339">
        <f t="shared" si="40"/>
        <v>2</v>
      </c>
      <c r="N339" s="3">
        <f t="shared" si="47"/>
        <v>13.958833333333271</v>
      </c>
      <c r="O339">
        <v>0</v>
      </c>
      <c r="P339">
        <v>0.2</v>
      </c>
      <c r="Q339">
        <f t="shared" si="41"/>
        <v>0.95833333333333337</v>
      </c>
      <c r="R339" t="str">
        <f t="shared" si="42"/>
        <v/>
      </c>
      <c r="S339">
        <f t="shared" si="43"/>
        <v>2</v>
      </c>
      <c r="T339">
        <f t="shared" si="44"/>
        <v>2</v>
      </c>
      <c r="U339">
        <f t="shared" si="45"/>
        <v>2</v>
      </c>
      <c r="V339">
        <f t="shared" si="46"/>
        <v>0</v>
      </c>
    </row>
    <row r="340" spans="1:22" x14ac:dyDescent="0.35">
      <c r="A340">
        <v>1999</v>
      </c>
      <c r="B340">
        <v>1</v>
      </c>
      <c r="C340">
        <v>15</v>
      </c>
      <c r="D340">
        <v>0</v>
      </c>
      <c r="E340">
        <v>30</v>
      </c>
      <c r="F340">
        <v>0</v>
      </c>
      <c r="G340">
        <v>0</v>
      </c>
      <c r="H340">
        <v>0</v>
      </c>
      <c r="I340">
        <v>2</v>
      </c>
      <c r="J340">
        <v>-11</v>
      </c>
      <c r="K340">
        <v>4.9000000000000004</v>
      </c>
      <c r="L340">
        <v>41.98</v>
      </c>
      <c r="M340">
        <f t="shared" si="40"/>
        <v>2</v>
      </c>
      <c r="N340" s="3">
        <f t="shared" si="47"/>
        <v>14.000499999999937</v>
      </c>
      <c r="O340">
        <v>0</v>
      </c>
      <c r="P340">
        <v>0.2</v>
      </c>
      <c r="Q340">
        <f t="shared" si="41"/>
        <v>0</v>
      </c>
      <c r="R340" t="str">
        <f t="shared" si="42"/>
        <v/>
      </c>
      <c r="S340">
        <f t="shared" si="43"/>
        <v>2</v>
      </c>
      <c r="T340">
        <f t="shared" si="44"/>
        <v>2</v>
      </c>
      <c r="U340">
        <f t="shared" si="45"/>
        <v>2</v>
      </c>
      <c r="V340">
        <f t="shared" si="46"/>
        <v>0</v>
      </c>
    </row>
    <row r="341" spans="1:22" x14ac:dyDescent="0.35">
      <c r="A341">
        <v>1999</v>
      </c>
      <c r="B341">
        <v>1</v>
      </c>
      <c r="C341">
        <v>15</v>
      </c>
      <c r="D341">
        <v>1</v>
      </c>
      <c r="E341">
        <v>30</v>
      </c>
      <c r="F341">
        <v>0</v>
      </c>
      <c r="G341">
        <v>0</v>
      </c>
      <c r="H341">
        <v>0</v>
      </c>
      <c r="I341">
        <v>2</v>
      </c>
      <c r="J341">
        <v>-11</v>
      </c>
      <c r="K341" s="1" t="s">
        <v>91</v>
      </c>
      <c r="L341">
        <v>40.869999999999997</v>
      </c>
      <c r="M341">
        <f t="shared" si="40"/>
        <v>2</v>
      </c>
      <c r="N341" s="3">
        <f t="shared" si="47"/>
        <v>14.042166666666603</v>
      </c>
      <c r="O341">
        <v>0</v>
      </c>
      <c r="P341">
        <v>0.2</v>
      </c>
      <c r="Q341">
        <f t="shared" si="41"/>
        <v>4.1666666666666664E-2</v>
      </c>
      <c r="R341" t="str">
        <f t="shared" si="42"/>
        <v/>
      </c>
      <c r="S341">
        <f t="shared" si="43"/>
        <v>2</v>
      </c>
      <c r="T341">
        <f t="shared" si="44"/>
        <v>2</v>
      </c>
      <c r="U341">
        <f t="shared" si="45"/>
        <v>2</v>
      </c>
      <c r="V341">
        <f t="shared" si="46"/>
        <v>0</v>
      </c>
    </row>
    <row r="342" spans="1:22" x14ac:dyDescent="0.35">
      <c r="A342">
        <v>1999</v>
      </c>
      <c r="B342">
        <v>1</v>
      </c>
      <c r="C342">
        <v>15</v>
      </c>
      <c r="D342">
        <v>2</v>
      </c>
      <c r="E342">
        <v>30</v>
      </c>
      <c r="F342">
        <v>0</v>
      </c>
      <c r="G342">
        <v>0</v>
      </c>
      <c r="H342">
        <v>0</v>
      </c>
      <c r="I342">
        <v>1</v>
      </c>
      <c r="J342">
        <v>-11</v>
      </c>
      <c r="K342">
        <v>5</v>
      </c>
      <c r="L342">
        <v>40.24</v>
      </c>
      <c r="M342">
        <f t="shared" si="40"/>
        <v>1</v>
      </c>
      <c r="N342" s="3">
        <f t="shared" si="47"/>
        <v>14.083833333333269</v>
      </c>
      <c r="O342">
        <v>0</v>
      </c>
      <c r="P342">
        <v>0.2</v>
      </c>
      <c r="Q342">
        <f t="shared" si="41"/>
        <v>8.3333333333333329E-2</v>
      </c>
      <c r="R342" t="str">
        <f t="shared" si="42"/>
        <v/>
      </c>
      <c r="S342">
        <f t="shared" si="43"/>
        <v>1</v>
      </c>
      <c r="T342">
        <f t="shared" si="44"/>
        <v>1</v>
      </c>
      <c r="U342">
        <f t="shared" si="45"/>
        <v>1</v>
      </c>
      <c r="V342">
        <f t="shared" si="46"/>
        <v>0</v>
      </c>
    </row>
    <row r="343" spans="1:22" x14ac:dyDescent="0.35">
      <c r="A343">
        <v>1999</v>
      </c>
      <c r="B343">
        <v>1</v>
      </c>
      <c r="C343">
        <v>15</v>
      </c>
      <c r="D343">
        <v>3</v>
      </c>
      <c r="E343">
        <v>30</v>
      </c>
      <c r="F343">
        <v>0</v>
      </c>
      <c r="G343">
        <v>0</v>
      </c>
      <c r="H343">
        <v>0</v>
      </c>
      <c r="I343">
        <v>1</v>
      </c>
      <c r="J343">
        <v>-11</v>
      </c>
      <c r="K343">
        <v>5</v>
      </c>
      <c r="L343">
        <v>40.07</v>
      </c>
      <c r="M343">
        <f t="shared" si="40"/>
        <v>1</v>
      </c>
      <c r="N343" s="3">
        <f t="shared" si="47"/>
        <v>14.125499999999935</v>
      </c>
      <c r="O343">
        <v>0</v>
      </c>
      <c r="P343">
        <v>0.2</v>
      </c>
      <c r="Q343">
        <f t="shared" si="41"/>
        <v>0.125</v>
      </c>
      <c r="R343" t="str">
        <f t="shared" si="42"/>
        <v/>
      </c>
      <c r="S343">
        <f t="shared" si="43"/>
        <v>1</v>
      </c>
      <c r="T343">
        <f t="shared" si="44"/>
        <v>1</v>
      </c>
      <c r="U343">
        <f t="shared" si="45"/>
        <v>1</v>
      </c>
      <c r="V343">
        <f t="shared" si="46"/>
        <v>0</v>
      </c>
    </row>
    <row r="344" spans="1:22" x14ac:dyDescent="0.35">
      <c r="A344">
        <v>1999</v>
      </c>
      <c r="B344">
        <v>1</v>
      </c>
      <c r="C344">
        <v>15</v>
      </c>
      <c r="D344">
        <v>4</v>
      </c>
      <c r="E344">
        <v>30</v>
      </c>
      <c r="F344">
        <v>0</v>
      </c>
      <c r="G344">
        <v>0</v>
      </c>
      <c r="H344">
        <v>0</v>
      </c>
      <c r="I344">
        <v>2</v>
      </c>
      <c r="J344">
        <v>-11</v>
      </c>
      <c r="K344" s="1" t="s">
        <v>99</v>
      </c>
      <c r="L344">
        <v>40.479999999999997</v>
      </c>
      <c r="M344">
        <f t="shared" si="40"/>
        <v>2</v>
      </c>
      <c r="N344" s="3">
        <f t="shared" si="47"/>
        <v>14.167166666666601</v>
      </c>
      <c r="O344">
        <v>0</v>
      </c>
      <c r="P344">
        <v>0.2</v>
      </c>
      <c r="Q344">
        <f t="shared" si="41"/>
        <v>0.16666666666666666</v>
      </c>
      <c r="R344" t="str">
        <f t="shared" si="42"/>
        <v/>
      </c>
      <c r="S344">
        <f t="shared" si="43"/>
        <v>2</v>
      </c>
      <c r="T344">
        <f t="shared" si="44"/>
        <v>2</v>
      </c>
      <c r="U344">
        <f t="shared" si="45"/>
        <v>2</v>
      </c>
      <c r="V344">
        <f t="shared" si="46"/>
        <v>0</v>
      </c>
    </row>
    <row r="345" spans="1:22" x14ac:dyDescent="0.35">
      <c r="A345">
        <v>1999</v>
      </c>
      <c r="B345">
        <v>1</v>
      </c>
      <c r="C345">
        <v>15</v>
      </c>
      <c r="D345">
        <v>5</v>
      </c>
      <c r="E345">
        <v>30</v>
      </c>
      <c r="F345">
        <v>0</v>
      </c>
      <c r="G345">
        <v>0</v>
      </c>
      <c r="H345">
        <v>0</v>
      </c>
      <c r="I345">
        <v>2</v>
      </c>
      <c r="J345">
        <v>-11</v>
      </c>
      <c r="K345">
        <v>4.2</v>
      </c>
      <c r="L345">
        <v>41.63</v>
      </c>
      <c r="M345">
        <f t="shared" si="40"/>
        <v>2</v>
      </c>
      <c r="N345" s="3">
        <f t="shared" si="47"/>
        <v>14.208833333333267</v>
      </c>
      <c r="O345">
        <v>0</v>
      </c>
      <c r="P345">
        <v>0.2</v>
      </c>
      <c r="Q345">
        <f t="shared" si="41"/>
        <v>0.20833333333333334</v>
      </c>
      <c r="R345" t="str">
        <f t="shared" si="42"/>
        <v/>
      </c>
      <c r="S345">
        <f t="shared" si="43"/>
        <v>2</v>
      </c>
      <c r="T345">
        <f t="shared" si="44"/>
        <v>2</v>
      </c>
      <c r="U345">
        <f t="shared" si="45"/>
        <v>2</v>
      </c>
      <c r="V345">
        <f t="shared" si="46"/>
        <v>0</v>
      </c>
    </row>
    <row r="346" spans="1:22" x14ac:dyDescent="0.35">
      <c r="A346">
        <v>1999</v>
      </c>
      <c r="B346">
        <v>1</v>
      </c>
      <c r="C346">
        <v>15</v>
      </c>
      <c r="D346">
        <v>6</v>
      </c>
      <c r="E346">
        <v>30</v>
      </c>
      <c r="F346">
        <v>0</v>
      </c>
      <c r="G346">
        <v>0</v>
      </c>
      <c r="H346">
        <v>0</v>
      </c>
      <c r="I346">
        <v>2</v>
      </c>
      <c r="J346">
        <v>-11</v>
      </c>
      <c r="K346" s="1" t="s">
        <v>112</v>
      </c>
      <c r="L346">
        <v>42.78</v>
      </c>
      <c r="M346">
        <f t="shared" si="40"/>
        <v>2</v>
      </c>
      <c r="N346" s="3">
        <f t="shared" si="47"/>
        <v>14.250499999999933</v>
      </c>
      <c r="O346">
        <v>0</v>
      </c>
      <c r="P346">
        <v>0.2</v>
      </c>
      <c r="Q346">
        <f t="shared" si="41"/>
        <v>0.25</v>
      </c>
      <c r="R346" t="str">
        <f t="shared" si="42"/>
        <v/>
      </c>
      <c r="S346">
        <f t="shared" si="43"/>
        <v>2</v>
      </c>
      <c r="T346">
        <f t="shared" si="44"/>
        <v>2</v>
      </c>
      <c r="U346">
        <f t="shared" si="45"/>
        <v>2</v>
      </c>
      <c r="V346">
        <f t="shared" si="46"/>
        <v>0</v>
      </c>
    </row>
    <row r="347" spans="1:22" x14ac:dyDescent="0.35">
      <c r="A347">
        <v>1999</v>
      </c>
      <c r="B347">
        <v>1</v>
      </c>
      <c r="C347">
        <v>15</v>
      </c>
      <c r="D347">
        <v>7</v>
      </c>
      <c r="E347">
        <v>30</v>
      </c>
      <c r="F347">
        <v>0</v>
      </c>
      <c r="G347">
        <v>0</v>
      </c>
      <c r="H347">
        <v>0</v>
      </c>
      <c r="I347">
        <v>2</v>
      </c>
      <c r="J347">
        <v>-10</v>
      </c>
      <c r="K347" s="1" t="s">
        <v>105</v>
      </c>
      <c r="L347">
        <v>44.07</v>
      </c>
      <c r="M347">
        <f t="shared" si="40"/>
        <v>2</v>
      </c>
      <c r="N347" s="3">
        <f t="shared" si="47"/>
        <v>14.292166666666599</v>
      </c>
      <c r="O347">
        <v>0</v>
      </c>
      <c r="P347">
        <v>0.2</v>
      </c>
      <c r="Q347">
        <f t="shared" si="41"/>
        <v>0.29166666666666669</v>
      </c>
      <c r="R347" t="str">
        <f t="shared" si="42"/>
        <v/>
      </c>
      <c r="S347">
        <f t="shared" si="43"/>
        <v>2</v>
      </c>
      <c r="T347">
        <f t="shared" si="44"/>
        <v>2</v>
      </c>
      <c r="U347">
        <f t="shared" si="45"/>
        <v>2</v>
      </c>
      <c r="V347">
        <f t="shared" si="46"/>
        <v>82.559689216205371</v>
      </c>
    </row>
    <row r="348" spans="1:22" x14ac:dyDescent="0.35">
      <c r="A348">
        <v>1999</v>
      </c>
      <c r="B348">
        <v>1</v>
      </c>
      <c r="C348">
        <v>15</v>
      </c>
      <c r="D348">
        <v>8</v>
      </c>
      <c r="E348">
        <v>30</v>
      </c>
      <c r="F348">
        <v>550</v>
      </c>
      <c r="G348">
        <v>43</v>
      </c>
      <c r="H348">
        <v>143</v>
      </c>
      <c r="I348">
        <v>4</v>
      </c>
      <c r="J348">
        <v>-10</v>
      </c>
      <c r="K348" s="1" t="s">
        <v>105</v>
      </c>
      <c r="L348">
        <v>43.66</v>
      </c>
      <c r="M348">
        <f t="shared" si="40"/>
        <v>18.007051520738166</v>
      </c>
      <c r="N348" s="3">
        <f t="shared" si="47"/>
        <v>14.333833333333265</v>
      </c>
      <c r="O348" s="1" t="s">
        <v>502</v>
      </c>
      <c r="P348">
        <v>0.2</v>
      </c>
      <c r="Q348">
        <f t="shared" si="41"/>
        <v>0.33333333333333331</v>
      </c>
      <c r="R348">
        <f t="shared" si="42"/>
        <v>0.31276922661581008</v>
      </c>
      <c r="S348">
        <f t="shared" si="43"/>
        <v>20.327319744821384</v>
      </c>
      <c r="T348">
        <f t="shared" si="44"/>
        <v>12.908852623906965</v>
      </c>
      <c r="U348">
        <f t="shared" si="45"/>
        <v>18.007051520738166</v>
      </c>
      <c r="V348">
        <f t="shared" si="46"/>
        <v>323.80921519420752</v>
      </c>
    </row>
    <row r="349" spans="1:22" x14ac:dyDescent="0.35">
      <c r="A349">
        <v>1999</v>
      </c>
      <c r="B349">
        <v>1</v>
      </c>
      <c r="C349">
        <v>15</v>
      </c>
      <c r="D349">
        <v>9</v>
      </c>
      <c r="E349">
        <v>30</v>
      </c>
      <c r="F349">
        <v>639</v>
      </c>
      <c r="G349">
        <v>76</v>
      </c>
      <c r="H349">
        <v>280</v>
      </c>
      <c r="I349">
        <v>6</v>
      </c>
      <c r="J349">
        <v>-8</v>
      </c>
      <c r="K349" s="1" t="s">
        <v>114</v>
      </c>
      <c r="L349">
        <v>41.83</v>
      </c>
      <c r="M349">
        <f t="shared" si="40"/>
        <v>27.957165368751109</v>
      </c>
      <c r="N349" s="3">
        <f t="shared" si="47"/>
        <v>14.375499999999931</v>
      </c>
      <c r="O349">
        <v>532.065252732663</v>
      </c>
      <c r="P349">
        <v>0.2</v>
      </c>
      <c r="Q349">
        <f t="shared" si="41"/>
        <v>0.375</v>
      </c>
      <c r="R349">
        <f t="shared" si="42"/>
        <v>0.31246311027375967</v>
      </c>
      <c r="S349">
        <f t="shared" si="43"/>
        <v>31.596385172923622</v>
      </c>
      <c r="T349">
        <f t="shared" si="44"/>
        <v>19.949506919090499</v>
      </c>
      <c r="U349">
        <f t="shared" si="45"/>
        <v>27.957165368751109</v>
      </c>
      <c r="V349">
        <f t="shared" si="46"/>
        <v>454.84719192282915</v>
      </c>
    </row>
    <row r="350" spans="1:22" x14ac:dyDescent="0.35">
      <c r="A350">
        <v>1999</v>
      </c>
      <c r="B350">
        <v>1</v>
      </c>
      <c r="C350">
        <v>15</v>
      </c>
      <c r="D350">
        <v>10</v>
      </c>
      <c r="E350">
        <v>30</v>
      </c>
      <c r="F350">
        <v>510</v>
      </c>
      <c r="G350">
        <v>144</v>
      </c>
      <c r="H350">
        <v>358</v>
      </c>
      <c r="I350">
        <v>7</v>
      </c>
      <c r="J350">
        <v>-8</v>
      </c>
      <c r="K350">
        <v>3</v>
      </c>
      <c r="L350">
        <v>39.880000000000003</v>
      </c>
      <c r="M350">
        <f t="shared" si="40"/>
        <v>30.296440768074682</v>
      </c>
      <c r="N350" s="3">
        <f t="shared" si="47"/>
        <v>14.417166666666597</v>
      </c>
      <c r="O350" s="1" t="s">
        <v>503</v>
      </c>
      <c r="P350">
        <v>0.2</v>
      </c>
      <c r="Q350">
        <f t="shared" si="41"/>
        <v>0.41666666666666669</v>
      </c>
      <c r="R350">
        <f t="shared" si="42"/>
        <v>0.31215941919748302</v>
      </c>
      <c r="S350">
        <f t="shared" si="43"/>
        <v>34.159731520471411</v>
      </c>
      <c r="T350">
        <f t="shared" si="44"/>
        <v>21.783713002982193</v>
      </c>
      <c r="U350">
        <f t="shared" si="45"/>
        <v>30.296440768074682</v>
      </c>
      <c r="V350">
        <f t="shared" si="46"/>
        <v>587.94985279976652</v>
      </c>
    </row>
    <row r="351" spans="1:22" x14ac:dyDescent="0.35">
      <c r="A351">
        <v>1999</v>
      </c>
      <c r="B351">
        <v>1</v>
      </c>
      <c r="C351">
        <v>15</v>
      </c>
      <c r="D351">
        <v>11</v>
      </c>
      <c r="E351">
        <v>30</v>
      </c>
      <c r="F351">
        <v>714</v>
      </c>
      <c r="G351">
        <v>114</v>
      </c>
      <c r="H351">
        <v>454</v>
      </c>
      <c r="I351">
        <v>8</v>
      </c>
      <c r="J351">
        <v>-8</v>
      </c>
      <c r="K351">
        <v>3.2</v>
      </c>
      <c r="L351">
        <v>37.53</v>
      </c>
      <c r="M351">
        <f t="shared" si="40"/>
        <v>39.040435470558705</v>
      </c>
      <c r="N351" s="3">
        <f t="shared" si="47"/>
        <v>14.458833333333263</v>
      </c>
      <c r="O351" s="1" t="s">
        <v>504</v>
      </c>
      <c r="P351">
        <v>0.2</v>
      </c>
      <c r="Q351">
        <f t="shared" si="41"/>
        <v>0.45833333333333331</v>
      </c>
      <c r="R351">
        <f t="shared" si="42"/>
        <v>0.31155919737316545</v>
      </c>
      <c r="S351">
        <f t="shared" si="43"/>
        <v>44.193349455291312</v>
      </c>
      <c r="T351">
        <f t="shared" si="44"/>
        <v>27.654232561365117</v>
      </c>
      <c r="U351">
        <f t="shared" si="45"/>
        <v>39.040435470558705</v>
      </c>
      <c r="V351">
        <f t="shared" si="46"/>
        <v>731.11483682616995</v>
      </c>
    </row>
    <row r="352" spans="1:22" x14ac:dyDescent="0.35">
      <c r="A352">
        <v>1999</v>
      </c>
      <c r="B352">
        <v>1</v>
      </c>
      <c r="C352">
        <v>15</v>
      </c>
      <c r="D352">
        <v>12</v>
      </c>
      <c r="E352">
        <v>30</v>
      </c>
      <c r="F352">
        <v>692</v>
      </c>
      <c r="G352">
        <v>123</v>
      </c>
      <c r="H352">
        <v>459</v>
      </c>
      <c r="I352">
        <v>7</v>
      </c>
      <c r="J352">
        <v>-6</v>
      </c>
      <c r="K352">
        <v>3.8</v>
      </c>
      <c r="L352">
        <v>43.48</v>
      </c>
      <c r="M352">
        <f t="shared" si="40"/>
        <v>36.441401924863435</v>
      </c>
      <c r="N352" s="3">
        <f t="shared" si="47"/>
        <v>14.50049999999993</v>
      </c>
      <c r="O352" s="1" t="s">
        <v>505</v>
      </c>
      <c r="P352">
        <v>0.2</v>
      </c>
      <c r="Q352">
        <f t="shared" si="41"/>
        <v>0.5</v>
      </c>
      <c r="R352">
        <f t="shared" si="42"/>
        <v>0.3098137899802047</v>
      </c>
      <c r="S352">
        <f t="shared" si="43"/>
        <v>41.343008954891395</v>
      </c>
      <c r="T352">
        <f t="shared" si="44"/>
        <v>25.521869972210396</v>
      </c>
      <c r="U352">
        <f t="shared" si="45"/>
        <v>36.441401924863435</v>
      </c>
      <c r="V352">
        <f t="shared" si="46"/>
        <v>686.52445936768549</v>
      </c>
    </row>
    <row r="353" spans="1:22" x14ac:dyDescent="0.35">
      <c r="A353">
        <v>1999</v>
      </c>
      <c r="B353">
        <v>1</v>
      </c>
      <c r="C353">
        <v>15</v>
      </c>
      <c r="D353">
        <v>13</v>
      </c>
      <c r="E353">
        <v>30</v>
      </c>
      <c r="F353">
        <v>573</v>
      </c>
      <c r="G353">
        <v>137</v>
      </c>
      <c r="H353">
        <v>392</v>
      </c>
      <c r="I353">
        <v>6</v>
      </c>
      <c r="J353">
        <v>-5</v>
      </c>
      <c r="K353">
        <v>3.9</v>
      </c>
      <c r="L353">
        <v>49.29</v>
      </c>
      <c r="M353">
        <f t="shared" si="40"/>
        <v>30.24099235818295</v>
      </c>
      <c r="N353" s="3">
        <f t="shared" si="47"/>
        <v>14.542166666666596</v>
      </c>
      <c r="O353" s="1" t="s">
        <v>506</v>
      </c>
      <c r="P353">
        <v>0.2</v>
      </c>
      <c r="Q353">
        <f t="shared" si="41"/>
        <v>0.54166666666666663</v>
      </c>
      <c r="R353">
        <f t="shared" si="42"/>
        <v>0.30953065950112846</v>
      </c>
      <c r="S353">
        <f t="shared" si="43"/>
        <v>34.278582062182366</v>
      </c>
      <c r="T353">
        <f t="shared" si="44"/>
        <v>21.234350157960627</v>
      </c>
      <c r="U353">
        <f t="shared" si="45"/>
        <v>30.24099235818295</v>
      </c>
      <c r="V353">
        <f t="shared" si="46"/>
        <v>611.33114209057874</v>
      </c>
    </row>
    <row r="354" spans="1:22" x14ac:dyDescent="0.35">
      <c r="A354">
        <v>1999</v>
      </c>
      <c r="B354">
        <v>1</v>
      </c>
      <c r="C354">
        <v>15</v>
      </c>
      <c r="D354">
        <v>14</v>
      </c>
      <c r="E354">
        <v>30</v>
      </c>
      <c r="F354">
        <v>601</v>
      </c>
      <c r="G354">
        <v>97</v>
      </c>
      <c r="H354">
        <v>312</v>
      </c>
      <c r="I354">
        <v>5</v>
      </c>
      <c r="J354">
        <v>-5</v>
      </c>
      <c r="K354" s="1" t="s">
        <v>116</v>
      </c>
      <c r="L354">
        <v>59.13</v>
      </c>
      <c r="M354">
        <f t="shared" si="40"/>
        <v>27.008786224848084</v>
      </c>
      <c r="N354" s="3">
        <f t="shared" si="47"/>
        <v>14.583833333333262</v>
      </c>
      <c r="O354" s="1" t="s">
        <v>507</v>
      </c>
      <c r="P354">
        <v>0.2</v>
      </c>
      <c r="Q354">
        <f t="shared" si="41"/>
        <v>0.58333333333333337</v>
      </c>
      <c r="R354">
        <f t="shared" si="42"/>
        <v>0.31096833324542267</v>
      </c>
      <c r="S354">
        <f t="shared" si="43"/>
        <v>30.666073939053213</v>
      </c>
      <c r="T354">
        <f t="shared" si="44"/>
        <v>18.905108840016194</v>
      </c>
      <c r="U354">
        <f t="shared" si="45"/>
        <v>27.008786224848084</v>
      </c>
      <c r="V354">
        <f t="shared" si="46"/>
        <v>602.61557093170802</v>
      </c>
    </row>
    <row r="355" spans="1:22" x14ac:dyDescent="0.35">
      <c r="A355">
        <v>1999</v>
      </c>
      <c r="B355">
        <v>1</v>
      </c>
      <c r="C355">
        <v>15</v>
      </c>
      <c r="D355">
        <v>15</v>
      </c>
      <c r="E355">
        <v>30</v>
      </c>
      <c r="F355">
        <v>747</v>
      </c>
      <c r="G355">
        <v>50</v>
      </c>
      <c r="H355">
        <v>223</v>
      </c>
      <c r="I355">
        <v>3</v>
      </c>
      <c r="J355">
        <v>-4</v>
      </c>
      <c r="K355">
        <v>2.5</v>
      </c>
      <c r="L355">
        <v>65.23</v>
      </c>
      <c r="M355">
        <f t="shared" si="40"/>
        <v>24.268804511254768</v>
      </c>
      <c r="N355" s="3">
        <f t="shared" si="47"/>
        <v>14.625499999999928</v>
      </c>
      <c r="O355" s="1" t="s">
        <v>508</v>
      </c>
      <c r="P355">
        <v>0.2</v>
      </c>
      <c r="Q355">
        <f t="shared" si="41"/>
        <v>0.625</v>
      </c>
      <c r="R355">
        <f t="shared" si="42"/>
        <v>0.31370242142013499</v>
      </c>
      <c r="S355">
        <f t="shared" si="43"/>
        <v>27.785904612212661</v>
      </c>
      <c r="T355">
        <f t="shared" si="44"/>
        <v>16.574323633538874</v>
      </c>
      <c r="U355">
        <f t="shared" si="45"/>
        <v>24.268804511254768</v>
      </c>
      <c r="V355">
        <f t="shared" si="46"/>
        <v>322.50961348796835</v>
      </c>
    </row>
    <row r="356" spans="1:22" x14ac:dyDescent="0.35">
      <c r="A356">
        <v>1999</v>
      </c>
      <c r="B356">
        <v>1</v>
      </c>
      <c r="C356">
        <v>15</v>
      </c>
      <c r="D356">
        <v>16</v>
      </c>
      <c r="E356">
        <v>30</v>
      </c>
      <c r="F356">
        <v>143</v>
      </c>
      <c r="G356">
        <v>27</v>
      </c>
      <c r="H356">
        <v>37</v>
      </c>
      <c r="I356">
        <v>1</v>
      </c>
      <c r="J356">
        <v>-5</v>
      </c>
      <c r="K356">
        <v>2.2000000000000002</v>
      </c>
      <c r="L356">
        <v>69.05</v>
      </c>
      <c r="M356">
        <f t="shared" si="40"/>
        <v>4.5612388038356579</v>
      </c>
      <c r="N356" s="3">
        <f t="shared" si="47"/>
        <v>14.667166666666594</v>
      </c>
      <c r="O356" s="1" t="s">
        <v>509</v>
      </c>
      <c r="P356">
        <v>0.2</v>
      </c>
      <c r="Q356">
        <f t="shared" si="41"/>
        <v>0.66666666666666663</v>
      </c>
      <c r="R356">
        <f t="shared" si="42"/>
        <v>0.31465851642557968</v>
      </c>
      <c r="S356">
        <f t="shared" si="43"/>
        <v>5.1490681338970798</v>
      </c>
      <c r="T356">
        <f t="shared" si="44"/>
        <v>3.2809180620700862</v>
      </c>
      <c r="U356">
        <f t="shared" si="45"/>
        <v>4.5612388038356579</v>
      </c>
      <c r="V356">
        <f t="shared" si="46"/>
        <v>39.718620013230279</v>
      </c>
    </row>
    <row r="357" spans="1:22" x14ac:dyDescent="0.35">
      <c r="A357">
        <v>1999</v>
      </c>
      <c r="B357">
        <v>1</v>
      </c>
      <c r="C357">
        <v>15</v>
      </c>
      <c r="D357">
        <v>17</v>
      </c>
      <c r="E357">
        <v>30</v>
      </c>
      <c r="F357">
        <v>0</v>
      </c>
      <c r="G357">
        <v>0</v>
      </c>
      <c r="H357">
        <v>0</v>
      </c>
      <c r="I357">
        <v>1</v>
      </c>
      <c r="J357">
        <v>-5</v>
      </c>
      <c r="K357" s="1" t="s">
        <v>92</v>
      </c>
      <c r="L357">
        <v>68.42</v>
      </c>
      <c r="M357">
        <f t="shared" si="40"/>
        <v>1</v>
      </c>
      <c r="N357" s="3">
        <f t="shared" si="47"/>
        <v>14.70883333333326</v>
      </c>
      <c r="O357">
        <v>0</v>
      </c>
      <c r="P357">
        <v>0.2</v>
      </c>
      <c r="Q357">
        <f t="shared" si="41"/>
        <v>0.70833333333333337</v>
      </c>
      <c r="R357" t="str">
        <f t="shared" si="42"/>
        <v/>
      </c>
      <c r="S357">
        <f t="shared" si="43"/>
        <v>1</v>
      </c>
      <c r="T357">
        <f t="shared" si="44"/>
        <v>1</v>
      </c>
      <c r="U357">
        <f t="shared" si="45"/>
        <v>1</v>
      </c>
      <c r="V357">
        <f t="shared" si="46"/>
        <v>0</v>
      </c>
    </row>
    <row r="358" spans="1:22" x14ac:dyDescent="0.35">
      <c r="A358">
        <v>1999</v>
      </c>
      <c r="B358">
        <v>1</v>
      </c>
      <c r="C358">
        <v>15</v>
      </c>
      <c r="D358">
        <v>18</v>
      </c>
      <c r="E358">
        <v>30</v>
      </c>
      <c r="F358">
        <v>0</v>
      </c>
      <c r="G358">
        <v>0</v>
      </c>
      <c r="H358">
        <v>0</v>
      </c>
      <c r="I358">
        <v>0</v>
      </c>
      <c r="J358">
        <v>-5</v>
      </c>
      <c r="K358">
        <v>2.5</v>
      </c>
      <c r="L358" s="1" t="s">
        <v>129</v>
      </c>
      <c r="M358">
        <f t="shared" si="40"/>
        <v>0</v>
      </c>
      <c r="N358" s="3">
        <f t="shared" si="47"/>
        <v>14.750499999999926</v>
      </c>
      <c r="O358">
        <v>0</v>
      </c>
      <c r="P358">
        <v>0.2</v>
      </c>
      <c r="Q358">
        <f t="shared" si="41"/>
        <v>0.75</v>
      </c>
      <c r="R358" t="str">
        <f t="shared" si="42"/>
        <v/>
      </c>
      <c r="S358">
        <f t="shared" si="43"/>
        <v>0</v>
      </c>
      <c r="T358">
        <f t="shared" si="44"/>
        <v>0</v>
      </c>
      <c r="U358">
        <f t="shared" si="45"/>
        <v>0</v>
      </c>
      <c r="V358">
        <f t="shared" si="46"/>
        <v>0</v>
      </c>
    </row>
    <row r="359" spans="1:22" x14ac:dyDescent="0.35">
      <c r="A359">
        <v>1999</v>
      </c>
      <c r="B359">
        <v>1</v>
      </c>
      <c r="C359">
        <v>15</v>
      </c>
      <c r="D359">
        <v>19</v>
      </c>
      <c r="E359">
        <v>30</v>
      </c>
      <c r="F359">
        <v>0</v>
      </c>
      <c r="G359">
        <v>0</v>
      </c>
      <c r="H359">
        <v>0</v>
      </c>
      <c r="I359">
        <v>0</v>
      </c>
      <c r="J359">
        <v>-5</v>
      </c>
      <c r="K359" s="1" t="s">
        <v>92</v>
      </c>
      <c r="L359">
        <v>72.5</v>
      </c>
      <c r="M359">
        <f t="shared" si="40"/>
        <v>0</v>
      </c>
      <c r="N359" s="3">
        <f t="shared" si="47"/>
        <v>14.792166666666592</v>
      </c>
      <c r="O359">
        <v>0</v>
      </c>
      <c r="P359">
        <v>0.2</v>
      </c>
      <c r="Q359">
        <f t="shared" si="41"/>
        <v>0.79166666666666663</v>
      </c>
      <c r="R359" t="str">
        <f t="shared" si="42"/>
        <v/>
      </c>
      <c r="S359">
        <f t="shared" si="43"/>
        <v>0</v>
      </c>
      <c r="T359">
        <f t="shared" si="44"/>
        <v>0</v>
      </c>
      <c r="U359">
        <f t="shared" si="45"/>
        <v>0</v>
      </c>
      <c r="V359">
        <f t="shared" si="46"/>
        <v>0</v>
      </c>
    </row>
    <row r="360" spans="1:22" x14ac:dyDescent="0.35">
      <c r="A360">
        <v>1999</v>
      </c>
      <c r="B360">
        <v>1</v>
      </c>
      <c r="C360">
        <v>15</v>
      </c>
      <c r="D360">
        <v>20</v>
      </c>
      <c r="E360">
        <v>30</v>
      </c>
      <c r="F360">
        <v>0</v>
      </c>
      <c r="G360">
        <v>0</v>
      </c>
      <c r="H360">
        <v>0</v>
      </c>
      <c r="I360">
        <v>0</v>
      </c>
      <c r="J360">
        <v>-5</v>
      </c>
      <c r="K360">
        <v>2</v>
      </c>
      <c r="L360" s="1" t="s">
        <v>130</v>
      </c>
      <c r="M360">
        <f t="shared" si="40"/>
        <v>0</v>
      </c>
      <c r="N360" s="3">
        <f t="shared" si="47"/>
        <v>14.833833333333258</v>
      </c>
      <c r="O360">
        <v>0</v>
      </c>
      <c r="P360">
        <v>0.2</v>
      </c>
      <c r="Q360">
        <f t="shared" si="41"/>
        <v>0.83333333333333337</v>
      </c>
      <c r="R360" t="str">
        <f t="shared" si="42"/>
        <v/>
      </c>
      <c r="S360">
        <f t="shared" si="43"/>
        <v>0</v>
      </c>
      <c r="T360">
        <f t="shared" si="44"/>
        <v>0</v>
      </c>
      <c r="U360">
        <f t="shared" si="45"/>
        <v>0</v>
      </c>
      <c r="V360">
        <f t="shared" si="46"/>
        <v>0</v>
      </c>
    </row>
    <row r="361" spans="1:22" x14ac:dyDescent="0.35">
      <c r="A361">
        <v>1999</v>
      </c>
      <c r="B361">
        <v>1</v>
      </c>
      <c r="C361">
        <v>15</v>
      </c>
      <c r="D361">
        <v>21</v>
      </c>
      <c r="E361">
        <v>30</v>
      </c>
      <c r="F361">
        <v>0</v>
      </c>
      <c r="G361">
        <v>0</v>
      </c>
      <c r="H361">
        <v>0</v>
      </c>
      <c r="I361">
        <v>0</v>
      </c>
      <c r="J361">
        <v>-5</v>
      </c>
      <c r="K361" s="1" t="s">
        <v>88</v>
      </c>
      <c r="L361">
        <v>70.13</v>
      </c>
      <c r="M361">
        <f t="shared" si="40"/>
        <v>0</v>
      </c>
      <c r="N361" s="3">
        <f t="shared" si="47"/>
        <v>14.875499999999924</v>
      </c>
      <c r="O361">
        <v>0</v>
      </c>
      <c r="P361">
        <v>0.2</v>
      </c>
      <c r="Q361">
        <f t="shared" si="41"/>
        <v>0.875</v>
      </c>
      <c r="R361" t="str">
        <f t="shared" si="42"/>
        <v/>
      </c>
      <c r="S361">
        <f t="shared" si="43"/>
        <v>0</v>
      </c>
      <c r="T361">
        <f t="shared" si="44"/>
        <v>0</v>
      </c>
      <c r="U361">
        <f t="shared" si="45"/>
        <v>0</v>
      </c>
      <c r="V361">
        <f t="shared" si="46"/>
        <v>0</v>
      </c>
    </row>
    <row r="362" spans="1:22" x14ac:dyDescent="0.35">
      <c r="A362">
        <v>1999</v>
      </c>
      <c r="B362">
        <v>1</v>
      </c>
      <c r="C362">
        <v>15</v>
      </c>
      <c r="D362">
        <v>22</v>
      </c>
      <c r="E362">
        <v>30</v>
      </c>
      <c r="F362">
        <v>0</v>
      </c>
      <c r="G362">
        <v>0</v>
      </c>
      <c r="H362">
        <v>0</v>
      </c>
      <c r="I362">
        <v>0</v>
      </c>
      <c r="J362">
        <v>-5</v>
      </c>
      <c r="K362">
        <v>1.5</v>
      </c>
      <c r="L362">
        <v>69.03</v>
      </c>
      <c r="M362">
        <f t="shared" si="40"/>
        <v>0</v>
      </c>
      <c r="N362" s="3">
        <f t="shared" si="47"/>
        <v>14.91716666666659</v>
      </c>
      <c r="O362">
        <v>0</v>
      </c>
      <c r="P362">
        <v>0.2</v>
      </c>
      <c r="Q362">
        <f t="shared" si="41"/>
        <v>0.91666666666666663</v>
      </c>
      <c r="R362" t="str">
        <f t="shared" si="42"/>
        <v/>
      </c>
      <c r="S362">
        <f t="shared" si="43"/>
        <v>0</v>
      </c>
      <c r="T362">
        <f t="shared" si="44"/>
        <v>0</v>
      </c>
      <c r="U362">
        <f t="shared" si="45"/>
        <v>0</v>
      </c>
      <c r="V362">
        <f t="shared" si="46"/>
        <v>0</v>
      </c>
    </row>
    <row r="363" spans="1:22" x14ac:dyDescent="0.35">
      <c r="A363">
        <v>1999</v>
      </c>
      <c r="B363">
        <v>1</v>
      </c>
      <c r="C363">
        <v>15</v>
      </c>
      <c r="D363">
        <v>23</v>
      </c>
      <c r="E363">
        <v>30</v>
      </c>
      <c r="F363">
        <v>0</v>
      </c>
      <c r="G363">
        <v>0</v>
      </c>
      <c r="H363">
        <v>0</v>
      </c>
      <c r="I363">
        <v>0</v>
      </c>
      <c r="J363">
        <v>-6</v>
      </c>
      <c r="K363">
        <v>1.5</v>
      </c>
      <c r="L363">
        <v>67.63</v>
      </c>
      <c r="M363">
        <f t="shared" si="40"/>
        <v>0</v>
      </c>
      <c r="N363" s="3">
        <f t="shared" si="47"/>
        <v>14.958833333333256</v>
      </c>
      <c r="O363">
        <v>0</v>
      </c>
      <c r="P363">
        <v>0.2</v>
      </c>
      <c r="Q363">
        <f t="shared" si="41"/>
        <v>0.95833333333333337</v>
      </c>
      <c r="R363" t="str">
        <f t="shared" si="42"/>
        <v/>
      </c>
      <c r="S363">
        <f t="shared" si="43"/>
        <v>0</v>
      </c>
      <c r="T363">
        <f t="shared" si="44"/>
        <v>0</v>
      </c>
      <c r="U363">
        <f t="shared" si="45"/>
        <v>0</v>
      </c>
      <c r="V363">
        <f t="shared" si="46"/>
        <v>0</v>
      </c>
    </row>
    <row r="364" spans="1:22" x14ac:dyDescent="0.35">
      <c r="A364">
        <v>1999</v>
      </c>
      <c r="B364">
        <v>1</v>
      </c>
      <c r="C364">
        <v>16</v>
      </c>
      <c r="D364">
        <v>0</v>
      </c>
      <c r="E364">
        <v>30</v>
      </c>
      <c r="F364">
        <v>0</v>
      </c>
      <c r="G364">
        <v>0</v>
      </c>
      <c r="H364">
        <v>0</v>
      </c>
      <c r="I364">
        <v>0</v>
      </c>
      <c r="J364">
        <v>-6</v>
      </c>
      <c r="K364">
        <v>1.5</v>
      </c>
      <c r="L364">
        <v>66.010000000000005</v>
      </c>
      <c r="M364">
        <f t="shared" si="40"/>
        <v>0</v>
      </c>
      <c r="N364" s="3">
        <f t="shared" si="47"/>
        <v>15.000499999999922</v>
      </c>
      <c r="O364">
        <v>0</v>
      </c>
      <c r="P364">
        <v>0.2</v>
      </c>
      <c r="Q364">
        <f t="shared" si="41"/>
        <v>0</v>
      </c>
      <c r="R364" t="str">
        <f t="shared" si="42"/>
        <v/>
      </c>
      <c r="S364">
        <f t="shared" si="43"/>
        <v>0</v>
      </c>
      <c r="T364">
        <f t="shared" si="44"/>
        <v>0</v>
      </c>
      <c r="U364">
        <f t="shared" si="45"/>
        <v>0</v>
      </c>
      <c r="V364">
        <f t="shared" si="46"/>
        <v>0</v>
      </c>
    </row>
    <row r="365" spans="1:22" x14ac:dyDescent="0.35">
      <c r="A365">
        <v>1999</v>
      </c>
      <c r="B365">
        <v>1</v>
      </c>
      <c r="C365">
        <v>16</v>
      </c>
      <c r="D365">
        <v>1</v>
      </c>
      <c r="E365">
        <v>30</v>
      </c>
      <c r="F365">
        <v>0</v>
      </c>
      <c r="G365">
        <v>0</v>
      </c>
      <c r="H365">
        <v>0</v>
      </c>
      <c r="I365">
        <v>0</v>
      </c>
      <c r="J365">
        <v>-7</v>
      </c>
      <c r="K365" s="1" t="s">
        <v>88</v>
      </c>
      <c r="L365" s="1" t="s">
        <v>131</v>
      </c>
      <c r="M365">
        <f t="shared" si="40"/>
        <v>0</v>
      </c>
      <c r="N365" s="3">
        <f t="shared" si="47"/>
        <v>15.042166666666589</v>
      </c>
      <c r="O365">
        <v>0</v>
      </c>
      <c r="P365">
        <v>0.2</v>
      </c>
      <c r="Q365">
        <f t="shared" si="41"/>
        <v>4.1666666666666664E-2</v>
      </c>
      <c r="R365" t="str">
        <f t="shared" si="42"/>
        <v/>
      </c>
      <c r="S365">
        <f t="shared" si="43"/>
        <v>0</v>
      </c>
      <c r="T365">
        <f t="shared" si="44"/>
        <v>0</v>
      </c>
      <c r="U365">
        <f t="shared" si="45"/>
        <v>0</v>
      </c>
      <c r="V365">
        <f t="shared" si="46"/>
        <v>0</v>
      </c>
    </row>
    <row r="366" spans="1:22" x14ac:dyDescent="0.35">
      <c r="A366">
        <v>1999</v>
      </c>
      <c r="B366">
        <v>1</v>
      </c>
      <c r="C366">
        <v>16</v>
      </c>
      <c r="D366">
        <v>2</v>
      </c>
      <c r="E366">
        <v>30</v>
      </c>
      <c r="F366">
        <v>0</v>
      </c>
      <c r="G366">
        <v>0</v>
      </c>
      <c r="H366">
        <v>0</v>
      </c>
      <c r="I366">
        <v>0</v>
      </c>
      <c r="J366">
        <v>-7</v>
      </c>
      <c r="K366">
        <v>2</v>
      </c>
      <c r="L366">
        <v>70.86</v>
      </c>
      <c r="M366">
        <f t="shared" si="40"/>
        <v>0</v>
      </c>
      <c r="N366" s="3">
        <f t="shared" si="47"/>
        <v>15.083833333333255</v>
      </c>
      <c r="O366">
        <v>0</v>
      </c>
      <c r="P366">
        <v>0.2</v>
      </c>
      <c r="Q366">
        <f t="shared" si="41"/>
        <v>8.3333333333333329E-2</v>
      </c>
      <c r="R366" t="str">
        <f t="shared" si="42"/>
        <v/>
      </c>
      <c r="S366">
        <f t="shared" si="43"/>
        <v>0</v>
      </c>
      <c r="T366">
        <f t="shared" si="44"/>
        <v>0</v>
      </c>
      <c r="U366">
        <f t="shared" si="45"/>
        <v>0</v>
      </c>
      <c r="V366">
        <f t="shared" si="46"/>
        <v>0</v>
      </c>
    </row>
    <row r="367" spans="1:22" x14ac:dyDescent="0.35">
      <c r="A367">
        <v>1999</v>
      </c>
      <c r="B367">
        <v>1</v>
      </c>
      <c r="C367">
        <v>16</v>
      </c>
      <c r="D367">
        <v>3</v>
      </c>
      <c r="E367">
        <v>30</v>
      </c>
      <c r="F367">
        <v>0</v>
      </c>
      <c r="G367">
        <v>0</v>
      </c>
      <c r="H367">
        <v>0</v>
      </c>
      <c r="I367">
        <v>-1</v>
      </c>
      <c r="J367">
        <v>-8</v>
      </c>
      <c r="K367" s="1" t="s">
        <v>92</v>
      </c>
      <c r="L367" s="1" t="s">
        <v>132</v>
      </c>
      <c r="M367">
        <f t="shared" si="40"/>
        <v>-1</v>
      </c>
      <c r="N367" s="3">
        <f t="shared" si="47"/>
        <v>15.125499999999921</v>
      </c>
      <c r="O367">
        <v>0</v>
      </c>
      <c r="P367">
        <v>0.2</v>
      </c>
      <c r="Q367">
        <f t="shared" si="41"/>
        <v>0.125</v>
      </c>
      <c r="R367" t="str">
        <f t="shared" si="42"/>
        <v/>
      </c>
      <c r="S367">
        <f t="shared" si="43"/>
        <v>-1</v>
      </c>
      <c r="T367">
        <f t="shared" si="44"/>
        <v>-1</v>
      </c>
      <c r="U367">
        <f t="shared" si="45"/>
        <v>-1</v>
      </c>
      <c r="V367">
        <f t="shared" si="46"/>
        <v>0</v>
      </c>
    </row>
    <row r="368" spans="1:22" x14ac:dyDescent="0.35">
      <c r="A368">
        <v>1999</v>
      </c>
      <c r="B368">
        <v>1</v>
      </c>
      <c r="C368">
        <v>16</v>
      </c>
      <c r="D368">
        <v>4</v>
      </c>
      <c r="E368">
        <v>30</v>
      </c>
      <c r="F368">
        <v>0</v>
      </c>
      <c r="G368">
        <v>0</v>
      </c>
      <c r="H368">
        <v>0</v>
      </c>
      <c r="I368">
        <v>-2</v>
      </c>
      <c r="J368">
        <v>-8</v>
      </c>
      <c r="K368" s="1" t="s">
        <v>105</v>
      </c>
      <c r="L368">
        <v>70.2</v>
      </c>
      <c r="M368">
        <f t="shared" si="40"/>
        <v>-2</v>
      </c>
      <c r="N368" s="3">
        <f t="shared" si="47"/>
        <v>15.167166666666587</v>
      </c>
      <c r="O368">
        <v>0</v>
      </c>
      <c r="P368">
        <v>0.2</v>
      </c>
      <c r="Q368">
        <f t="shared" si="41"/>
        <v>0.16666666666666666</v>
      </c>
      <c r="R368" t="str">
        <f t="shared" si="42"/>
        <v/>
      </c>
      <c r="S368">
        <f t="shared" si="43"/>
        <v>-2</v>
      </c>
      <c r="T368">
        <f t="shared" si="44"/>
        <v>-2</v>
      </c>
      <c r="U368">
        <f t="shared" si="45"/>
        <v>-2</v>
      </c>
      <c r="V368">
        <f t="shared" si="46"/>
        <v>0</v>
      </c>
    </row>
    <row r="369" spans="1:22" x14ac:dyDescent="0.35">
      <c r="A369">
        <v>1999</v>
      </c>
      <c r="B369">
        <v>1</v>
      </c>
      <c r="C369">
        <v>16</v>
      </c>
      <c r="D369">
        <v>5</v>
      </c>
      <c r="E369">
        <v>30</v>
      </c>
      <c r="F369">
        <v>0</v>
      </c>
      <c r="G369">
        <v>0</v>
      </c>
      <c r="H369">
        <v>0</v>
      </c>
      <c r="I369">
        <v>-2</v>
      </c>
      <c r="J369">
        <v>-9</v>
      </c>
      <c r="K369">
        <v>3.2</v>
      </c>
      <c r="L369" s="1" t="s">
        <v>133</v>
      </c>
      <c r="M369">
        <f t="shared" si="40"/>
        <v>-2</v>
      </c>
      <c r="N369" s="3">
        <f t="shared" si="47"/>
        <v>15.208833333333253</v>
      </c>
      <c r="O369">
        <v>0</v>
      </c>
      <c r="P369">
        <v>0.2</v>
      </c>
      <c r="Q369">
        <f t="shared" si="41"/>
        <v>0.20833333333333334</v>
      </c>
      <c r="R369" t="str">
        <f t="shared" si="42"/>
        <v/>
      </c>
      <c r="S369">
        <f t="shared" si="43"/>
        <v>-2</v>
      </c>
      <c r="T369">
        <f t="shared" si="44"/>
        <v>-2</v>
      </c>
      <c r="U369">
        <f t="shared" si="45"/>
        <v>-2</v>
      </c>
      <c r="V369">
        <f t="shared" si="46"/>
        <v>0</v>
      </c>
    </row>
    <row r="370" spans="1:22" x14ac:dyDescent="0.35">
      <c r="A370">
        <v>1999</v>
      </c>
      <c r="B370">
        <v>1</v>
      </c>
      <c r="C370">
        <v>16</v>
      </c>
      <c r="D370">
        <v>6</v>
      </c>
      <c r="E370">
        <v>30</v>
      </c>
      <c r="F370">
        <v>0</v>
      </c>
      <c r="G370">
        <v>0</v>
      </c>
      <c r="H370">
        <v>0</v>
      </c>
      <c r="I370">
        <v>-1</v>
      </c>
      <c r="J370">
        <v>-9</v>
      </c>
      <c r="K370">
        <v>3.6</v>
      </c>
      <c r="L370">
        <v>58.51</v>
      </c>
      <c r="M370">
        <f t="shared" si="40"/>
        <v>-1</v>
      </c>
      <c r="N370" s="3">
        <f t="shared" si="47"/>
        <v>15.250499999999919</v>
      </c>
      <c r="O370">
        <v>0</v>
      </c>
      <c r="P370">
        <v>0.2</v>
      </c>
      <c r="Q370">
        <f t="shared" si="41"/>
        <v>0.25</v>
      </c>
      <c r="R370" t="str">
        <f t="shared" si="42"/>
        <v/>
      </c>
      <c r="S370">
        <f t="shared" si="43"/>
        <v>-1</v>
      </c>
      <c r="T370">
        <f t="shared" si="44"/>
        <v>-1</v>
      </c>
      <c r="U370">
        <f t="shared" si="45"/>
        <v>-1</v>
      </c>
      <c r="V370">
        <f t="shared" si="46"/>
        <v>0</v>
      </c>
    </row>
    <row r="371" spans="1:22" x14ac:dyDescent="0.35">
      <c r="A371">
        <v>1999</v>
      </c>
      <c r="B371">
        <v>1</v>
      </c>
      <c r="C371">
        <v>16</v>
      </c>
      <c r="D371">
        <v>7</v>
      </c>
      <c r="E371">
        <v>30</v>
      </c>
      <c r="F371">
        <v>0</v>
      </c>
      <c r="G371">
        <v>0</v>
      </c>
      <c r="H371">
        <v>0</v>
      </c>
      <c r="I371">
        <v>0</v>
      </c>
      <c r="J371">
        <v>-10</v>
      </c>
      <c r="K371">
        <v>4.2</v>
      </c>
      <c r="L371">
        <v>52.75</v>
      </c>
      <c r="M371">
        <f t="shared" si="40"/>
        <v>0</v>
      </c>
      <c r="N371" s="3">
        <f t="shared" si="47"/>
        <v>15.292166666666585</v>
      </c>
      <c r="O371">
        <v>0</v>
      </c>
      <c r="P371">
        <v>0.2</v>
      </c>
      <c r="Q371">
        <f t="shared" si="41"/>
        <v>0.29166666666666669</v>
      </c>
      <c r="R371" t="str">
        <f t="shared" si="42"/>
        <v/>
      </c>
      <c r="S371">
        <f t="shared" si="43"/>
        <v>0</v>
      </c>
      <c r="T371">
        <f t="shared" si="44"/>
        <v>0</v>
      </c>
      <c r="U371">
        <f t="shared" si="45"/>
        <v>0</v>
      </c>
      <c r="V371">
        <f t="shared" si="46"/>
        <v>105.96136986959834</v>
      </c>
    </row>
    <row r="372" spans="1:22" x14ac:dyDescent="0.35">
      <c r="A372">
        <v>1999</v>
      </c>
      <c r="B372">
        <v>1</v>
      </c>
      <c r="C372">
        <v>16</v>
      </c>
      <c r="D372">
        <v>8</v>
      </c>
      <c r="E372">
        <v>30</v>
      </c>
      <c r="F372">
        <v>726</v>
      </c>
      <c r="G372">
        <v>42</v>
      </c>
      <c r="H372">
        <v>174</v>
      </c>
      <c r="I372">
        <v>2</v>
      </c>
      <c r="J372">
        <v>-9</v>
      </c>
      <c r="K372" s="1" t="s">
        <v>99</v>
      </c>
      <c r="L372">
        <v>48.89</v>
      </c>
      <c r="M372">
        <f t="shared" si="40"/>
        <v>17.326413151424877</v>
      </c>
      <c r="N372" s="3">
        <f t="shared" si="47"/>
        <v>15.333833333333251</v>
      </c>
      <c r="O372" s="1" t="s">
        <v>510</v>
      </c>
      <c r="P372">
        <v>0.2</v>
      </c>
      <c r="Q372">
        <f t="shared" si="41"/>
        <v>0.33333333333333331</v>
      </c>
      <c r="R372">
        <f t="shared" si="42"/>
        <v>0.30707610595640089</v>
      </c>
      <c r="S372">
        <f t="shared" si="43"/>
        <v>19.88798984066953</v>
      </c>
      <c r="T372">
        <f t="shared" si="44"/>
        <v>11.546159787606562</v>
      </c>
      <c r="U372">
        <f t="shared" si="45"/>
        <v>17.326413151424877</v>
      </c>
      <c r="V372">
        <f t="shared" si="46"/>
        <v>425.40770774191884</v>
      </c>
    </row>
    <row r="373" spans="1:22" x14ac:dyDescent="0.35">
      <c r="A373">
        <v>1999</v>
      </c>
      <c r="B373">
        <v>1</v>
      </c>
      <c r="C373">
        <v>16</v>
      </c>
      <c r="D373">
        <v>9</v>
      </c>
      <c r="E373">
        <v>30</v>
      </c>
      <c r="F373">
        <v>879</v>
      </c>
      <c r="G373">
        <v>60</v>
      </c>
      <c r="H373">
        <v>342</v>
      </c>
      <c r="I373">
        <v>4</v>
      </c>
      <c r="J373">
        <v>-7</v>
      </c>
      <c r="K373" s="1" t="s">
        <v>91</v>
      </c>
      <c r="L373">
        <v>48.34</v>
      </c>
      <c r="M373">
        <f t="shared" si="40"/>
        <v>28.030266453886107</v>
      </c>
      <c r="N373" s="3">
        <f t="shared" si="47"/>
        <v>15.375499999999917</v>
      </c>
      <c r="O373" s="1" t="s">
        <v>511</v>
      </c>
      <c r="P373">
        <v>0.2</v>
      </c>
      <c r="Q373">
        <f t="shared" si="41"/>
        <v>0.375</v>
      </c>
      <c r="R373">
        <f t="shared" si="42"/>
        <v>0.30629341646655506</v>
      </c>
      <c r="S373">
        <f t="shared" si="43"/>
        <v>32.050290985675062</v>
      </c>
      <c r="T373">
        <f t="shared" si="44"/>
        <v>18.92554093990347</v>
      </c>
      <c r="U373">
        <f t="shared" si="45"/>
        <v>28.030266453886107</v>
      </c>
      <c r="V373">
        <f t="shared" si="46"/>
        <v>629.18818613593646</v>
      </c>
    </row>
    <row r="374" spans="1:22" x14ac:dyDescent="0.35">
      <c r="A374">
        <v>1999</v>
      </c>
      <c r="B374">
        <v>1</v>
      </c>
      <c r="C374">
        <v>16</v>
      </c>
      <c r="D374">
        <v>10</v>
      </c>
      <c r="E374">
        <v>30</v>
      </c>
      <c r="F374">
        <v>809</v>
      </c>
      <c r="G374">
        <v>72</v>
      </c>
      <c r="H374">
        <v>414</v>
      </c>
      <c r="I374">
        <v>6</v>
      </c>
      <c r="J374">
        <v>-7</v>
      </c>
      <c r="K374">
        <v>5</v>
      </c>
      <c r="L374">
        <v>44.29</v>
      </c>
      <c r="M374">
        <f t="shared" si="40"/>
        <v>32.629581608587358</v>
      </c>
      <c r="N374" s="3">
        <f t="shared" si="47"/>
        <v>15.417166666666583</v>
      </c>
      <c r="O374" s="1" t="s">
        <v>512</v>
      </c>
      <c r="P374">
        <v>0.2</v>
      </c>
      <c r="Q374">
        <f t="shared" si="41"/>
        <v>0.41666666666666669</v>
      </c>
      <c r="R374">
        <f t="shared" si="42"/>
        <v>0.30655243034188373</v>
      </c>
      <c r="S374">
        <f t="shared" si="43"/>
        <v>37.083122485683006</v>
      </c>
      <c r="T374">
        <f t="shared" si="44"/>
        <v>22.555294824591492</v>
      </c>
      <c r="U374">
        <f t="shared" si="45"/>
        <v>32.629581608587358</v>
      </c>
      <c r="V374">
        <f t="shared" si="46"/>
        <v>384.1653986821737</v>
      </c>
    </row>
    <row r="375" spans="1:22" x14ac:dyDescent="0.35">
      <c r="A375">
        <v>1999</v>
      </c>
      <c r="B375">
        <v>1</v>
      </c>
      <c r="C375">
        <v>16</v>
      </c>
      <c r="D375">
        <v>11</v>
      </c>
      <c r="E375">
        <v>30</v>
      </c>
      <c r="F375">
        <v>0</v>
      </c>
      <c r="G375">
        <v>84</v>
      </c>
      <c r="H375">
        <v>84</v>
      </c>
      <c r="I375">
        <v>7</v>
      </c>
      <c r="J375">
        <v>-7</v>
      </c>
      <c r="K375">
        <v>4.2</v>
      </c>
      <c r="L375">
        <v>40.06</v>
      </c>
      <c r="M375">
        <f t="shared" si="40"/>
        <v>9.8608702923056111</v>
      </c>
      <c r="N375" s="3">
        <f t="shared" si="47"/>
        <v>15.458833333333249</v>
      </c>
      <c r="O375" s="1" t="s">
        <v>513</v>
      </c>
      <c r="P375">
        <v>0.2</v>
      </c>
      <c r="Q375">
        <f t="shared" si="41"/>
        <v>0.45833333333333331</v>
      </c>
      <c r="R375">
        <f t="shared" si="42"/>
        <v>0.30869405767177055</v>
      </c>
      <c r="S375">
        <f t="shared" si="43"/>
        <v>10.33797632580405</v>
      </c>
      <c r="T375">
        <f t="shared" si="44"/>
        <v>8.7924135861230095</v>
      </c>
      <c r="U375">
        <f t="shared" si="45"/>
        <v>9.8608702923056111</v>
      </c>
      <c r="V375">
        <f t="shared" si="46"/>
        <v>343.73893514100496</v>
      </c>
    </row>
    <row r="376" spans="1:22" x14ac:dyDescent="0.35">
      <c r="A376">
        <v>1999</v>
      </c>
      <c r="B376">
        <v>1</v>
      </c>
      <c r="C376">
        <v>16</v>
      </c>
      <c r="D376">
        <v>12</v>
      </c>
      <c r="E376">
        <v>30</v>
      </c>
      <c r="F376">
        <v>608</v>
      </c>
      <c r="G376">
        <v>146</v>
      </c>
      <c r="H376">
        <v>443</v>
      </c>
      <c r="I376">
        <v>7</v>
      </c>
      <c r="J376">
        <v>-6</v>
      </c>
      <c r="K376">
        <v>3.1</v>
      </c>
      <c r="L376">
        <v>46.02</v>
      </c>
      <c r="M376">
        <f t="shared" si="40"/>
        <v>35.761687980900277</v>
      </c>
      <c r="N376" s="3">
        <f t="shared" si="47"/>
        <v>15.500499999999915</v>
      </c>
      <c r="O376" s="1" t="s">
        <v>514</v>
      </c>
      <c r="P376">
        <v>0.2</v>
      </c>
      <c r="Q376">
        <f t="shared" si="41"/>
        <v>0.5</v>
      </c>
      <c r="R376">
        <f t="shared" si="42"/>
        <v>0.3118581244428042</v>
      </c>
      <c r="S376">
        <f t="shared" si="43"/>
        <v>40.533828514454086</v>
      </c>
      <c r="T376">
        <f t="shared" si="44"/>
        <v>25.231547895405999</v>
      </c>
      <c r="U376">
        <f t="shared" si="45"/>
        <v>35.761687980900277</v>
      </c>
      <c r="V376">
        <f t="shared" si="46"/>
        <v>732.95187912900519</v>
      </c>
    </row>
    <row r="377" spans="1:22" x14ac:dyDescent="0.35">
      <c r="A377">
        <v>1999</v>
      </c>
      <c r="B377">
        <v>1</v>
      </c>
      <c r="C377">
        <v>16</v>
      </c>
      <c r="D377">
        <v>13</v>
      </c>
      <c r="E377">
        <v>30</v>
      </c>
      <c r="F377">
        <v>758</v>
      </c>
      <c r="G377">
        <v>92</v>
      </c>
      <c r="H377">
        <v>432</v>
      </c>
      <c r="I377">
        <v>6</v>
      </c>
      <c r="J377">
        <v>-5</v>
      </c>
      <c r="K377">
        <v>2.2000000000000002</v>
      </c>
      <c r="L377">
        <v>51.73</v>
      </c>
      <c r="M377">
        <f t="shared" si="40"/>
        <v>39.124074048205237</v>
      </c>
      <c r="N377" s="3">
        <f t="shared" si="47"/>
        <v>15.542166666666581</v>
      </c>
      <c r="O377" s="1" t="s">
        <v>515</v>
      </c>
      <c r="P377">
        <v>0.2</v>
      </c>
      <c r="Q377">
        <f t="shared" si="41"/>
        <v>0.54166666666666663</v>
      </c>
      <c r="R377">
        <f t="shared" si="42"/>
        <v>0.31465851642557913</v>
      </c>
      <c r="S377">
        <f t="shared" si="43"/>
        <v>44.591638378822346</v>
      </c>
      <c r="T377">
        <f t="shared" si="44"/>
        <v>27.215454213439177</v>
      </c>
      <c r="U377">
        <f t="shared" si="45"/>
        <v>39.124074048205237</v>
      </c>
      <c r="V377">
        <f t="shared" si="46"/>
        <v>725.3492686141243</v>
      </c>
    </row>
    <row r="378" spans="1:22" x14ac:dyDescent="0.35">
      <c r="A378">
        <v>1999</v>
      </c>
      <c r="B378">
        <v>1</v>
      </c>
      <c r="C378">
        <v>16</v>
      </c>
      <c r="D378">
        <v>14</v>
      </c>
      <c r="E378">
        <v>30</v>
      </c>
      <c r="F378">
        <v>674</v>
      </c>
      <c r="G378">
        <v>90</v>
      </c>
      <c r="H378">
        <v>334</v>
      </c>
      <c r="I378">
        <v>5</v>
      </c>
      <c r="J378">
        <v>-4</v>
      </c>
      <c r="K378" s="1" t="s">
        <v>88</v>
      </c>
      <c r="L378">
        <v>56.05</v>
      </c>
      <c r="M378">
        <f t="shared" si="40"/>
        <v>32.470710542820065</v>
      </c>
      <c r="N378" s="3">
        <f t="shared" si="47"/>
        <v>15.583833333333247</v>
      </c>
      <c r="O378" s="1" t="s">
        <v>516</v>
      </c>
      <c r="P378">
        <v>0.2</v>
      </c>
      <c r="Q378">
        <f t="shared" si="41"/>
        <v>0.58333333333333337</v>
      </c>
      <c r="R378">
        <f t="shared" si="42"/>
        <v>0.31630517852556905</v>
      </c>
      <c r="S378">
        <f t="shared" si="43"/>
        <v>36.99041702686273</v>
      </c>
      <c r="T378">
        <f t="shared" si="44"/>
        <v>22.701348143732488</v>
      </c>
      <c r="U378">
        <f t="shared" si="45"/>
        <v>32.470710542820065</v>
      </c>
      <c r="V378">
        <f t="shared" si="46"/>
        <v>381.14199802800078</v>
      </c>
    </row>
    <row r="379" spans="1:22" x14ac:dyDescent="0.35">
      <c r="A379">
        <v>1999</v>
      </c>
      <c r="B379">
        <v>1</v>
      </c>
      <c r="C379">
        <v>16</v>
      </c>
      <c r="D379">
        <v>15</v>
      </c>
      <c r="E379">
        <v>30</v>
      </c>
      <c r="F379">
        <v>124</v>
      </c>
      <c r="G379">
        <v>96</v>
      </c>
      <c r="H379">
        <v>125</v>
      </c>
      <c r="I379">
        <v>4</v>
      </c>
      <c r="J379">
        <v>-4</v>
      </c>
      <c r="K379">
        <v>1.4</v>
      </c>
      <c r="L379">
        <v>61.08</v>
      </c>
      <c r="M379">
        <f t="shared" si="40"/>
        <v>11.576308918469675</v>
      </c>
      <c r="N379" s="3">
        <f t="shared" si="47"/>
        <v>15.625499999999914</v>
      </c>
      <c r="O379" s="1" t="s">
        <v>517</v>
      </c>
      <c r="P379">
        <v>0.2</v>
      </c>
      <c r="Q379">
        <f t="shared" si="41"/>
        <v>0.625</v>
      </c>
      <c r="R379">
        <f t="shared" si="42"/>
        <v>0.3173265028525144</v>
      </c>
      <c r="S379">
        <f t="shared" si="43"/>
        <v>12.820247274886425</v>
      </c>
      <c r="T379">
        <f t="shared" si="44"/>
        <v>8.9001890848684848</v>
      </c>
      <c r="U379">
        <f t="shared" si="45"/>
        <v>11.576308918469675</v>
      </c>
      <c r="V379">
        <f t="shared" si="46"/>
        <v>79.709881582006588</v>
      </c>
    </row>
    <row r="380" spans="1:22" x14ac:dyDescent="0.35">
      <c r="A380">
        <v>1999</v>
      </c>
      <c r="B380">
        <v>1</v>
      </c>
      <c r="C380">
        <v>16</v>
      </c>
      <c r="D380">
        <v>16</v>
      </c>
      <c r="E380">
        <v>30</v>
      </c>
      <c r="F380">
        <v>32</v>
      </c>
      <c r="G380">
        <v>27</v>
      </c>
      <c r="H380">
        <v>30</v>
      </c>
      <c r="I380">
        <v>2</v>
      </c>
      <c r="J380">
        <v>-5</v>
      </c>
      <c r="K380" s="1" t="s">
        <v>88</v>
      </c>
      <c r="L380">
        <v>68.41</v>
      </c>
      <c r="M380">
        <f t="shared" si="40"/>
        <v>3.6999444182697303</v>
      </c>
      <c r="N380" s="3">
        <f t="shared" si="47"/>
        <v>15.66716666666658</v>
      </c>
      <c r="O380" s="1" t="s">
        <v>518</v>
      </c>
      <c r="P380">
        <v>0.2</v>
      </c>
      <c r="Q380">
        <f t="shared" si="41"/>
        <v>0.66666666666666663</v>
      </c>
      <c r="R380">
        <f t="shared" si="42"/>
        <v>0.31630517852556933</v>
      </c>
      <c r="S380">
        <f t="shared" si="43"/>
        <v>3.9796332089105677</v>
      </c>
      <c r="T380">
        <f t="shared" si="44"/>
        <v>3.0953960555873632</v>
      </c>
      <c r="U380">
        <f t="shared" si="45"/>
        <v>3.6999444182697303</v>
      </c>
      <c r="V380">
        <f t="shared" si="46"/>
        <v>13.377922630432458</v>
      </c>
    </row>
    <row r="381" spans="1:22" x14ac:dyDescent="0.35">
      <c r="A381">
        <v>1999</v>
      </c>
      <c r="B381">
        <v>1</v>
      </c>
      <c r="C381">
        <v>16</v>
      </c>
      <c r="D381">
        <v>17</v>
      </c>
      <c r="E381">
        <v>30</v>
      </c>
      <c r="F381">
        <v>0</v>
      </c>
      <c r="G381">
        <v>0</v>
      </c>
      <c r="H381">
        <v>0</v>
      </c>
      <c r="I381">
        <v>1</v>
      </c>
      <c r="J381">
        <v>-5</v>
      </c>
      <c r="K381">
        <v>2.2000000000000002</v>
      </c>
      <c r="L381">
        <v>68.040000000000006</v>
      </c>
      <c r="M381">
        <f t="shared" si="40"/>
        <v>1</v>
      </c>
      <c r="N381" s="3">
        <f t="shared" si="47"/>
        <v>15.708833333333246</v>
      </c>
      <c r="O381">
        <v>0</v>
      </c>
      <c r="P381">
        <v>0.2</v>
      </c>
      <c r="Q381">
        <f t="shared" si="41"/>
        <v>0.70833333333333337</v>
      </c>
      <c r="R381" t="str">
        <f t="shared" si="42"/>
        <v/>
      </c>
      <c r="S381">
        <f t="shared" si="43"/>
        <v>1</v>
      </c>
      <c r="T381">
        <f t="shared" si="44"/>
        <v>1</v>
      </c>
      <c r="U381">
        <f t="shared" si="45"/>
        <v>1</v>
      </c>
      <c r="V381">
        <f t="shared" si="46"/>
        <v>0</v>
      </c>
    </row>
    <row r="382" spans="1:22" x14ac:dyDescent="0.35">
      <c r="A382">
        <v>1999</v>
      </c>
      <c r="B382">
        <v>1</v>
      </c>
      <c r="C382">
        <v>16</v>
      </c>
      <c r="D382">
        <v>18</v>
      </c>
      <c r="E382">
        <v>30</v>
      </c>
      <c r="F382">
        <v>0</v>
      </c>
      <c r="G382">
        <v>0</v>
      </c>
      <c r="H382">
        <v>0</v>
      </c>
      <c r="I382">
        <v>1</v>
      </c>
      <c r="J382">
        <v>-5</v>
      </c>
      <c r="K382" s="1" t="s">
        <v>114</v>
      </c>
      <c r="L382">
        <v>67.930000000000007</v>
      </c>
      <c r="M382">
        <f t="shared" si="40"/>
        <v>1</v>
      </c>
      <c r="N382" s="3">
        <f t="shared" si="47"/>
        <v>15.750499999999912</v>
      </c>
      <c r="O382">
        <v>0</v>
      </c>
      <c r="P382">
        <v>0.2</v>
      </c>
      <c r="Q382">
        <f t="shared" si="41"/>
        <v>0.75</v>
      </c>
      <c r="R382" t="str">
        <f t="shared" si="42"/>
        <v/>
      </c>
      <c r="S382">
        <f t="shared" si="43"/>
        <v>1</v>
      </c>
      <c r="T382">
        <f t="shared" si="44"/>
        <v>1</v>
      </c>
      <c r="U382">
        <f t="shared" si="45"/>
        <v>1</v>
      </c>
      <c r="V382">
        <f t="shared" si="46"/>
        <v>0</v>
      </c>
    </row>
    <row r="383" spans="1:22" x14ac:dyDescent="0.35">
      <c r="A383">
        <v>1999</v>
      </c>
      <c r="B383">
        <v>1</v>
      </c>
      <c r="C383">
        <v>16</v>
      </c>
      <c r="D383">
        <v>19</v>
      </c>
      <c r="E383">
        <v>30</v>
      </c>
      <c r="F383">
        <v>0</v>
      </c>
      <c r="G383">
        <v>0</v>
      </c>
      <c r="H383">
        <v>0</v>
      </c>
      <c r="I383">
        <v>0</v>
      </c>
      <c r="J383">
        <v>-5</v>
      </c>
      <c r="K383">
        <v>3.7</v>
      </c>
      <c r="L383">
        <v>71.92</v>
      </c>
      <c r="M383">
        <f t="shared" si="40"/>
        <v>0</v>
      </c>
      <c r="N383" s="3">
        <f t="shared" si="47"/>
        <v>15.792166666666578</v>
      </c>
      <c r="O383">
        <v>0</v>
      </c>
      <c r="P383">
        <v>0.2</v>
      </c>
      <c r="Q383">
        <f t="shared" si="41"/>
        <v>0.79166666666666663</v>
      </c>
      <c r="R383" t="str">
        <f t="shared" si="42"/>
        <v/>
      </c>
      <c r="S383">
        <f t="shared" si="43"/>
        <v>0</v>
      </c>
      <c r="T383">
        <f t="shared" si="44"/>
        <v>0</v>
      </c>
      <c r="U383">
        <f t="shared" si="45"/>
        <v>0</v>
      </c>
      <c r="V383">
        <f t="shared" si="46"/>
        <v>0</v>
      </c>
    </row>
    <row r="384" spans="1:22" x14ac:dyDescent="0.35">
      <c r="A384">
        <v>1999</v>
      </c>
      <c r="B384">
        <v>1</v>
      </c>
      <c r="C384">
        <v>16</v>
      </c>
      <c r="D384">
        <v>20</v>
      </c>
      <c r="E384">
        <v>30</v>
      </c>
      <c r="F384">
        <v>0</v>
      </c>
      <c r="G384">
        <v>0</v>
      </c>
      <c r="H384">
        <v>0</v>
      </c>
      <c r="I384">
        <v>0</v>
      </c>
      <c r="J384">
        <v>-5</v>
      </c>
      <c r="K384">
        <v>4.2</v>
      </c>
      <c r="L384">
        <v>69.150000000000006</v>
      </c>
      <c r="M384">
        <f t="shared" si="40"/>
        <v>0</v>
      </c>
      <c r="N384" s="3">
        <f t="shared" si="47"/>
        <v>15.833833333333244</v>
      </c>
      <c r="O384">
        <v>0</v>
      </c>
      <c r="P384">
        <v>0.2</v>
      </c>
      <c r="Q384">
        <f t="shared" si="41"/>
        <v>0.83333333333333337</v>
      </c>
      <c r="R384" t="str">
        <f t="shared" si="42"/>
        <v/>
      </c>
      <c r="S384">
        <f t="shared" si="43"/>
        <v>0</v>
      </c>
      <c r="T384">
        <f t="shared" si="44"/>
        <v>0</v>
      </c>
      <c r="U384">
        <f t="shared" si="45"/>
        <v>0</v>
      </c>
      <c r="V384">
        <f t="shared" si="46"/>
        <v>0</v>
      </c>
    </row>
    <row r="385" spans="1:22" x14ac:dyDescent="0.35">
      <c r="A385">
        <v>1999</v>
      </c>
      <c r="B385">
        <v>1</v>
      </c>
      <c r="C385">
        <v>16</v>
      </c>
      <c r="D385">
        <v>21</v>
      </c>
      <c r="E385">
        <v>30</v>
      </c>
      <c r="F385">
        <v>0</v>
      </c>
      <c r="G385">
        <v>0</v>
      </c>
      <c r="H385">
        <v>0</v>
      </c>
      <c r="I385">
        <v>0</v>
      </c>
      <c r="J385">
        <v>-6</v>
      </c>
      <c r="K385">
        <v>4.5</v>
      </c>
      <c r="L385">
        <v>66.17</v>
      </c>
      <c r="M385">
        <f t="shared" si="40"/>
        <v>0</v>
      </c>
      <c r="N385" s="3">
        <f t="shared" si="47"/>
        <v>15.87549999999991</v>
      </c>
      <c r="O385">
        <v>0</v>
      </c>
      <c r="P385">
        <v>0.2</v>
      </c>
      <c r="Q385">
        <f t="shared" si="41"/>
        <v>0.875</v>
      </c>
      <c r="R385" t="str">
        <f t="shared" si="42"/>
        <v/>
      </c>
      <c r="S385">
        <f t="shared" si="43"/>
        <v>0</v>
      </c>
      <c r="T385">
        <f t="shared" si="44"/>
        <v>0</v>
      </c>
      <c r="U385">
        <f t="shared" si="45"/>
        <v>0</v>
      </c>
      <c r="V385">
        <f t="shared" si="46"/>
        <v>0</v>
      </c>
    </row>
    <row r="386" spans="1:22" x14ac:dyDescent="0.35">
      <c r="A386">
        <v>1999</v>
      </c>
      <c r="B386">
        <v>1</v>
      </c>
      <c r="C386">
        <v>16</v>
      </c>
      <c r="D386">
        <v>22</v>
      </c>
      <c r="E386">
        <v>30</v>
      </c>
      <c r="F386">
        <v>0</v>
      </c>
      <c r="G386">
        <v>0</v>
      </c>
      <c r="H386">
        <v>0</v>
      </c>
      <c r="I386">
        <v>0</v>
      </c>
      <c r="J386">
        <v>-7</v>
      </c>
      <c r="K386">
        <v>4.4000000000000004</v>
      </c>
      <c r="L386">
        <v>68.180000000000007</v>
      </c>
      <c r="M386">
        <f t="shared" si="40"/>
        <v>0</v>
      </c>
      <c r="N386" s="3">
        <f t="shared" si="47"/>
        <v>15.917166666666576</v>
      </c>
      <c r="O386">
        <v>0</v>
      </c>
      <c r="P386">
        <v>0.2</v>
      </c>
      <c r="Q386">
        <f t="shared" si="41"/>
        <v>0.91666666666666663</v>
      </c>
      <c r="R386" t="str">
        <f t="shared" si="42"/>
        <v/>
      </c>
      <c r="S386">
        <f t="shared" si="43"/>
        <v>0</v>
      </c>
      <c r="T386">
        <f t="shared" si="44"/>
        <v>0</v>
      </c>
      <c r="U386">
        <f t="shared" si="45"/>
        <v>0</v>
      </c>
      <c r="V386">
        <f t="shared" si="46"/>
        <v>0</v>
      </c>
    </row>
    <row r="387" spans="1:22" x14ac:dyDescent="0.35">
      <c r="A387">
        <v>1999</v>
      </c>
      <c r="B387">
        <v>1</v>
      </c>
      <c r="C387">
        <v>16</v>
      </c>
      <c r="D387">
        <v>23</v>
      </c>
      <c r="E387">
        <v>30</v>
      </c>
      <c r="F387">
        <v>0</v>
      </c>
      <c r="G387">
        <v>0</v>
      </c>
      <c r="H387">
        <v>0</v>
      </c>
      <c r="I387">
        <v>0</v>
      </c>
      <c r="J387">
        <v>-7</v>
      </c>
      <c r="K387">
        <v>4</v>
      </c>
      <c r="L387">
        <v>66.8</v>
      </c>
      <c r="M387">
        <f t="shared" si="40"/>
        <v>0</v>
      </c>
      <c r="N387" s="3">
        <f t="shared" si="47"/>
        <v>15.958833333333242</v>
      </c>
      <c r="O387">
        <v>0</v>
      </c>
      <c r="P387">
        <v>0.2</v>
      </c>
      <c r="Q387">
        <f t="shared" si="41"/>
        <v>0.95833333333333337</v>
      </c>
      <c r="R387" t="str">
        <f t="shared" si="42"/>
        <v/>
      </c>
      <c r="S387">
        <f t="shared" si="43"/>
        <v>0</v>
      </c>
      <c r="T387">
        <f t="shared" si="44"/>
        <v>0</v>
      </c>
      <c r="U387">
        <f t="shared" si="45"/>
        <v>0</v>
      </c>
      <c r="V387">
        <f t="shared" si="46"/>
        <v>0</v>
      </c>
    </row>
    <row r="388" spans="1:22" x14ac:dyDescent="0.35">
      <c r="A388">
        <v>1999</v>
      </c>
      <c r="B388">
        <v>1</v>
      </c>
      <c r="C388">
        <v>17</v>
      </c>
      <c r="D388">
        <v>0</v>
      </c>
      <c r="E388">
        <v>30</v>
      </c>
      <c r="F388">
        <v>0</v>
      </c>
      <c r="G388">
        <v>0</v>
      </c>
      <c r="H388">
        <v>0</v>
      </c>
      <c r="I388">
        <v>0</v>
      </c>
      <c r="J388">
        <v>-7</v>
      </c>
      <c r="K388">
        <v>3.2</v>
      </c>
      <c r="L388">
        <v>66.77</v>
      </c>
      <c r="M388">
        <f t="shared" si="40"/>
        <v>0</v>
      </c>
      <c r="N388" s="3">
        <f t="shared" si="47"/>
        <v>16.00049999999991</v>
      </c>
      <c r="O388">
        <v>0</v>
      </c>
      <c r="P388">
        <v>0.2</v>
      </c>
      <c r="Q388">
        <f t="shared" si="41"/>
        <v>0</v>
      </c>
      <c r="R388" t="str">
        <f t="shared" si="42"/>
        <v/>
      </c>
      <c r="S388">
        <f t="shared" si="43"/>
        <v>0</v>
      </c>
      <c r="T388">
        <f t="shared" si="44"/>
        <v>0</v>
      </c>
      <c r="U388">
        <f t="shared" si="45"/>
        <v>0</v>
      </c>
      <c r="V388">
        <f t="shared" si="46"/>
        <v>0</v>
      </c>
    </row>
    <row r="389" spans="1:22" x14ac:dyDescent="0.35">
      <c r="A389">
        <v>1999</v>
      </c>
      <c r="B389">
        <v>1</v>
      </c>
      <c r="C389">
        <v>17</v>
      </c>
      <c r="D389">
        <v>1</v>
      </c>
      <c r="E389">
        <v>30</v>
      </c>
      <c r="F389">
        <v>0</v>
      </c>
      <c r="G389">
        <v>0</v>
      </c>
      <c r="H389">
        <v>0</v>
      </c>
      <c r="I389">
        <v>0</v>
      </c>
      <c r="J389">
        <v>-7</v>
      </c>
      <c r="K389" s="1" t="s">
        <v>105</v>
      </c>
      <c r="L389">
        <v>67.349999999999994</v>
      </c>
      <c r="M389">
        <f t="shared" ref="M389:M452" si="48">+I389+O389*EXP(-2.98-0.0471*K389*1.7)+1*O389/1000</f>
        <v>0</v>
      </c>
      <c r="N389" s="3">
        <f t="shared" si="47"/>
        <v>16.042166666666578</v>
      </c>
      <c r="O389">
        <v>0</v>
      </c>
      <c r="P389">
        <v>0.2</v>
      </c>
      <c r="Q389">
        <f t="shared" ref="Q389:Q452" si="49">+D389/24</f>
        <v>4.1666666666666664E-2</v>
      </c>
      <c r="R389" t="str">
        <f t="shared" ref="R389:R452" si="50">+IF(O389&gt;100,IF(I389&gt;0,(S389-M389)/(S389-T389),""),"")</f>
        <v/>
      </c>
      <c r="S389">
        <f t="shared" ref="S389:S452" si="51">I389+O389*EXP(-2.81-0.0455*K389*1.7)</f>
        <v>0</v>
      </c>
      <c r="T389">
        <f t="shared" ref="T389:T452" si="52">I389+O389*EXP(-3.47-0.0594*K389*1.7)+3*O389/1000</f>
        <v>0</v>
      </c>
      <c r="U389">
        <f t="shared" ref="U389:U452" si="53">+I389+O389*EXP(-2.98-0.0471*K389*1.7)+1*O389/1000</f>
        <v>0</v>
      </c>
      <c r="V389">
        <f t="shared" ref="V389:V452" si="54">+IF((SIN(23.45*PI()/180*SIN(2*PI()*(284+N389)/365.25))*SIN($F$2*PI()/180)*COS($AU$2*PI()/180)+SIN(23.45*PI()/180*SIN(2*PI()*(284+N389)/365.25))*COS($F$2*PI()/180)*SIN($AU$2*PI()/180)*COS($AV$2*PI()/180)+COS(23.45*PI()/180*SIN(2*PI()*(284+N389)/365.25))*COS($F$2*PI()/180)*COS($AU$2*PI()/180)*COS(Q389*2*PI()-PI())-COS(23.45*PI()/180*SIN(2*PI()*(284+N389)/365.25))*SIN($F$2*PI()/180)*SIN($AU$2*PI()/180)*COS($AV$2*PI()/180)*COS(Q389*2*PI()-PI())-COS(23.45*PI()/180*SIN(2*PI()*(284+N389)/365.25))*SIN($AU$2*PI()/180)*SIN($AV$2*PI()/180)*SIN(Q389*2*PI()-PI()))&gt;0,(F390+F389)*COS(ACOS(SIN(23.45*PI()/180*SIN(2*PI()*(284+N389)/365.25))*SIN($F$2*PI()/180)*COS($AU$2*PI()/180)+SIN(23.45*PI()/180*SIN(2*PI()*(284+N389)/365.25))*COS($F$2*PI()/180)*SIN($AU$2*PI()/180)*COS($AV$2*PI()/180)+COS(23.45*PI()/180*SIN(2*PI()*(284+N389)/365.25))*COS($F$2*PI()/180)*COS($AU$2*PI()/180)*COS(Q389*2*PI()-PI())-COS(23.45*PI()/180*SIN(2*PI()*(284+N389)/365.25))*SIN($F$2*PI()/180)*SIN($AU$2*PI()/180)*COS($AV$2*PI()/180)*COS(Q389*2*PI()-PI())-COS(23.45*PI()/180*SIN(2*PI()*(284+N389)/365.25))*SIN($AU$2*PI()/180)*SIN($AV$2*PI()/180)*SIN(Q389*2*PI()-PI())))/2+(G390+G389)*(1+COS($AU$2))/4+(H390+H389)*P389*(1-COS($AU$2))/4,(G390+G389)*(1+COS($AU$2))/4+(H390+H389)*P389*(1-COS($AU$2))/4)</f>
        <v>0</v>
      </c>
    </row>
    <row r="390" spans="1:22" x14ac:dyDescent="0.35">
      <c r="A390">
        <v>1999</v>
      </c>
      <c r="B390">
        <v>1</v>
      </c>
      <c r="C390">
        <v>17</v>
      </c>
      <c r="D390">
        <v>2</v>
      </c>
      <c r="E390">
        <v>30</v>
      </c>
      <c r="F390">
        <v>0</v>
      </c>
      <c r="G390">
        <v>0</v>
      </c>
      <c r="H390">
        <v>0</v>
      </c>
      <c r="I390">
        <v>0</v>
      </c>
      <c r="J390">
        <v>-7</v>
      </c>
      <c r="K390">
        <v>2.5</v>
      </c>
      <c r="L390">
        <v>68.56</v>
      </c>
      <c r="M390">
        <f t="shared" si="48"/>
        <v>0</v>
      </c>
      <c r="N390" s="3">
        <f t="shared" ref="N390:N453" si="55">+N389+1/24</f>
        <v>16.083833333333246</v>
      </c>
      <c r="O390">
        <v>0</v>
      </c>
      <c r="P390">
        <v>0.2</v>
      </c>
      <c r="Q390">
        <f t="shared" si="49"/>
        <v>8.3333333333333329E-2</v>
      </c>
      <c r="R390" t="str">
        <f t="shared" si="50"/>
        <v/>
      </c>
      <c r="S390">
        <f t="shared" si="51"/>
        <v>0</v>
      </c>
      <c r="T390">
        <f t="shared" si="52"/>
        <v>0</v>
      </c>
      <c r="U390">
        <f t="shared" si="53"/>
        <v>0</v>
      </c>
      <c r="V390">
        <f t="shared" si="54"/>
        <v>0</v>
      </c>
    </row>
    <row r="391" spans="1:22" x14ac:dyDescent="0.35">
      <c r="A391">
        <v>1999</v>
      </c>
      <c r="B391">
        <v>1</v>
      </c>
      <c r="C391">
        <v>17</v>
      </c>
      <c r="D391">
        <v>3</v>
      </c>
      <c r="E391">
        <v>30</v>
      </c>
      <c r="F391">
        <v>0</v>
      </c>
      <c r="G391">
        <v>0</v>
      </c>
      <c r="H391">
        <v>0</v>
      </c>
      <c r="I391">
        <v>0</v>
      </c>
      <c r="J391">
        <v>-6</v>
      </c>
      <c r="K391">
        <v>1.9</v>
      </c>
      <c r="L391">
        <v>69.489999999999995</v>
      </c>
      <c r="M391">
        <f t="shared" si="48"/>
        <v>0</v>
      </c>
      <c r="N391" s="3">
        <f t="shared" si="55"/>
        <v>16.125499999999914</v>
      </c>
      <c r="O391">
        <v>0</v>
      </c>
      <c r="P391">
        <v>0.2</v>
      </c>
      <c r="Q391">
        <f t="shared" si="49"/>
        <v>0.125</v>
      </c>
      <c r="R391" t="str">
        <f t="shared" si="50"/>
        <v/>
      </c>
      <c r="S391">
        <f t="shared" si="51"/>
        <v>0</v>
      </c>
      <c r="T391">
        <f t="shared" si="52"/>
        <v>0</v>
      </c>
      <c r="U391">
        <f t="shared" si="53"/>
        <v>0</v>
      </c>
      <c r="V391">
        <f t="shared" si="54"/>
        <v>0</v>
      </c>
    </row>
    <row r="392" spans="1:22" x14ac:dyDescent="0.35">
      <c r="A392">
        <v>1999</v>
      </c>
      <c r="B392">
        <v>1</v>
      </c>
      <c r="C392">
        <v>17</v>
      </c>
      <c r="D392">
        <v>4</v>
      </c>
      <c r="E392">
        <v>30</v>
      </c>
      <c r="F392">
        <v>0</v>
      </c>
      <c r="G392">
        <v>0</v>
      </c>
      <c r="H392">
        <v>0</v>
      </c>
      <c r="I392">
        <v>0</v>
      </c>
      <c r="J392">
        <v>-6</v>
      </c>
      <c r="K392">
        <v>1.6</v>
      </c>
      <c r="L392" s="1" t="s">
        <v>113</v>
      </c>
      <c r="M392">
        <f t="shared" si="48"/>
        <v>0</v>
      </c>
      <c r="N392" s="3">
        <f t="shared" si="55"/>
        <v>16.167166666666581</v>
      </c>
      <c r="O392">
        <v>0</v>
      </c>
      <c r="P392">
        <v>0.2</v>
      </c>
      <c r="Q392">
        <f t="shared" si="49"/>
        <v>0.16666666666666666</v>
      </c>
      <c r="R392" t="str">
        <f t="shared" si="50"/>
        <v/>
      </c>
      <c r="S392">
        <f t="shared" si="51"/>
        <v>0</v>
      </c>
      <c r="T392">
        <f t="shared" si="52"/>
        <v>0</v>
      </c>
      <c r="U392">
        <f t="shared" si="53"/>
        <v>0</v>
      </c>
      <c r="V392">
        <f t="shared" si="54"/>
        <v>0</v>
      </c>
    </row>
    <row r="393" spans="1:22" x14ac:dyDescent="0.35">
      <c r="A393">
        <v>1999</v>
      </c>
      <c r="B393">
        <v>1</v>
      </c>
      <c r="C393">
        <v>17</v>
      </c>
      <c r="D393">
        <v>5</v>
      </c>
      <c r="E393">
        <v>30</v>
      </c>
      <c r="F393">
        <v>0</v>
      </c>
      <c r="G393">
        <v>0</v>
      </c>
      <c r="H393">
        <v>0</v>
      </c>
      <c r="I393">
        <v>0</v>
      </c>
      <c r="J393">
        <v>-6</v>
      </c>
      <c r="K393">
        <v>2.1</v>
      </c>
      <c r="L393">
        <v>74.81</v>
      </c>
      <c r="M393">
        <f t="shared" si="48"/>
        <v>0</v>
      </c>
      <c r="N393" s="3">
        <f t="shared" si="55"/>
        <v>16.208833333333249</v>
      </c>
      <c r="O393">
        <v>0</v>
      </c>
      <c r="P393">
        <v>0.2</v>
      </c>
      <c r="Q393">
        <f t="shared" si="49"/>
        <v>0.20833333333333334</v>
      </c>
      <c r="R393" t="str">
        <f t="shared" si="50"/>
        <v/>
      </c>
      <c r="S393">
        <f t="shared" si="51"/>
        <v>0</v>
      </c>
      <c r="T393">
        <f t="shared" si="52"/>
        <v>0</v>
      </c>
      <c r="U393">
        <f t="shared" si="53"/>
        <v>0</v>
      </c>
      <c r="V393">
        <f t="shared" si="54"/>
        <v>0</v>
      </c>
    </row>
    <row r="394" spans="1:22" x14ac:dyDescent="0.35">
      <c r="A394">
        <v>1999</v>
      </c>
      <c r="B394">
        <v>1</v>
      </c>
      <c r="C394">
        <v>17</v>
      </c>
      <c r="D394">
        <v>6</v>
      </c>
      <c r="E394">
        <v>30</v>
      </c>
      <c r="F394">
        <v>0</v>
      </c>
      <c r="G394">
        <v>0</v>
      </c>
      <c r="H394">
        <v>0</v>
      </c>
      <c r="I394">
        <v>-1</v>
      </c>
      <c r="J394">
        <v>-7</v>
      </c>
      <c r="K394" s="1" t="s">
        <v>100</v>
      </c>
      <c r="L394">
        <v>76.63</v>
      </c>
      <c r="M394">
        <f t="shared" si="48"/>
        <v>-1</v>
      </c>
      <c r="N394" s="3">
        <f t="shared" si="55"/>
        <v>16.250499999999917</v>
      </c>
      <c r="O394">
        <v>0</v>
      </c>
      <c r="P394">
        <v>0.2</v>
      </c>
      <c r="Q394">
        <f t="shared" si="49"/>
        <v>0.25</v>
      </c>
      <c r="R394" t="str">
        <f t="shared" si="50"/>
        <v/>
      </c>
      <c r="S394">
        <f t="shared" si="51"/>
        <v>-1</v>
      </c>
      <c r="T394">
        <f t="shared" si="52"/>
        <v>-1</v>
      </c>
      <c r="U394">
        <f t="shared" si="53"/>
        <v>-1</v>
      </c>
      <c r="V394">
        <f t="shared" si="54"/>
        <v>0</v>
      </c>
    </row>
    <row r="395" spans="1:22" x14ac:dyDescent="0.35">
      <c r="A395">
        <v>1999</v>
      </c>
      <c r="B395">
        <v>1</v>
      </c>
      <c r="C395">
        <v>17</v>
      </c>
      <c r="D395">
        <v>7</v>
      </c>
      <c r="E395">
        <v>30</v>
      </c>
      <c r="F395">
        <v>0</v>
      </c>
      <c r="G395">
        <v>0</v>
      </c>
      <c r="H395">
        <v>0</v>
      </c>
      <c r="I395">
        <v>-1</v>
      </c>
      <c r="J395">
        <v>-8</v>
      </c>
      <c r="K395">
        <v>2.7</v>
      </c>
      <c r="L395">
        <v>64.73</v>
      </c>
      <c r="M395">
        <f t="shared" si="48"/>
        <v>-1</v>
      </c>
      <c r="N395" s="3">
        <f t="shared" si="55"/>
        <v>16.292166666666585</v>
      </c>
      <c r="O395">
        <v>0</v>
      </c>
      <c r="P395">
        <v>0.2</v>
      </c>
      <c r="Q395">
        <f t="shared" si="49"/>
        <v>0.29166666666666669</v>
      </c>
      <c r="R395" t="str">
        <f t="shared" si="50"/>
        <v/>
      </c>
      <c r="S395">
        <f t="shared" si="51"/>
        <v>-1</v>
      </c>
      <c r="T395">
        <f t="shared" si="52"/>
        <v>-1</v>
      </c>
      <c r="U395">
        <f t="shared" si="53"/>
        <v>-1</v>
      </c>
      <c r="V395">
        <f t="shared" si="54"/>
        <v>41.152034347592981</v>
      </c>
    </row>
    <row r="396" spans="1:22" x14ac:dyDescent="0.35">
      <c r="A396">
        <v>1999</v>
      </c>
      <c r="B396">
        <v>1</v>
      </c>
      <c r="C396">
        <v>17</v>
      </c>
      <c r="D396">
        <v>8</v>
      </c>
      <c r="E396">
        <v>30</v>
      </c>
      <c r="F396">
        <v>198</v>
      </c>
      <c r="G396">
        <v>69</v>
      </c>
      <c r="H396">
        <v>106</v>
      </c>
      <c r="I396">
        <v>0</v>
      </c>
      <c r="J396">
        <v>-10</v>
      </c>
      <c r="K396" s="1" t="s">
        <v>104</v>
      </c>
      <c r="L396">
        <v>52.84</v>
      </c>
      <c r="M396">
        <f t="shared" si="48"/>
        <v>6.3870785267688444</v>
      </c>
      <c r="N396" s="3">
        <f t="shared" si="55"/>
        <v>16.333833333333253</v>
      </c>
      <c r="O396" s="1" t="s">
        <v>519</v>
      </c>
      <c r="P396">
        <v>0.2</v>
      </c>
      <c r="Q396">
        <f t="shared" si="49"/>
        <v>0.33333333333333331</v>
      </c>
      <c r="R396" t="str">
        <f t="shared" si="50"/>
        <v/>
      </c>
      <c r="S396">
        <f t="shared" si="51"/>
        <v>7.4518157716736182</v>
      </c>
      <c r="T396">
        <f t="shared" si="52"/>
        <v>4.005738737072619</v>
      </c>
      <c r="U396">
        <f t="shared" si="53"/>
        <v>6.3870785267688444</v>
      </c>
      <c r="V396">
        <f t="shared" si="54"/>
        <v>197.76078352296875</v>
      </c>
    </row>
    <row r="397" spans="1:22" x14ac:dyDescent="0.35">
      <c r="A397">
        <v>1999</v>
      </c>
      <c r="B397">
        <v>1</v>
      </c>
      <c r="C397">
        <v>17</v>
      </c>
      <c r="D397">
        <v>9</v>
      </c>
      <c r="E397">
        <v>30</v>
      </c>
      <c r="F397">
        <v>432</v>
      </c>
      <c r="G397">
        <v>111</v>
      </c>
      <c r="H397">
        <v>251</v>
      </c>
      <c r="I397">
        <v>0</v>
      </c>
      <c r="J397">
        <v>-12</v>
      </c>
      <c r="K397">
        <v>5.9</v>
      </c>
      <c r="L397">
        <v>41.87</v>
      </c>
      <c r="M397">
        <f t="shared" si="48"/>
        <v>13.532456856730555</v>
      </c>
      <c r="N397" s="3">
        <f t="shared" si="55"/>
        <v>16.375499999999921</v>
      </c>
      <c r="O397" s="1" t="s">
        <v>520</v>
      </c>
      <c r="P397">
        <v>0.2</v>
      </c>
      <c r="Q397">
        <f t="shared" si="49"/>
        <v>0.375</v>
      </c>
      <c r="R397" t="str">
        <f t="shared" si="50"/>
        <v/>
      </c>
      <c r="S397">
        <f t="shared" si="51"/>
        <v>15.800645636062674</v>
      </c>
      <c r="T397">
        <f t="shared" si="52"/>
        <v>8.3465111354335839</v>
      </c>
      <c r="U397">
        <f t="shared" si="53"/>
        <v>13.532456856730555</v>
      </c>
      <c r="V397">
        <f t="shared" si="54"/>
        <v>351.36325375568106</v>
      </c>
    </row>
    <row r="398" spans="1:22" x14ac:dyDescent="0.35">
      <c r="A398">
        <v>1999</v>
      </c>
      <c r="B398">
        <v>1</v>
      </c>
      <c r="C398">
        <v>17</v>
      </c>
      <c r="D398">
        <v>10</v>
      </c>
      <c r="E398">
        <v>30</v>
      </c>
      <c r="F398">
        <v>387</v>
      </c>
      <c r="G398">
        <v>169</v>
      </c>
      <c r="H398">
        <v>334</v>
      </c>
      <c r="I398">
        <v>0</v>
      </c>
      <c r="J398">
        <v>-13</v>
      </c>
      <c r="K398" s="1" t="s">
        <v>134</v>
      </c>
      <c r="L398">
        <v>36.69</v>
      </c>
      <c r="M398">
        <f t="shared" si="48"/>
        <v>14.489071856715418</v>
      </c>
      <c r="N398" s="3">
        <f t="shared" si="55"/>
        <v>16.417166666666589</v>
      </c>
      <c r="O398" s="1" t="s">
        <v>521</v>
      </c>
      <c r="P398">
        <v>0.2</v>
      </c>
      <c r="Q398">
        <f t="shared" si="49"/>
        <v>0.41666666666666669</v>
      </c>
      <c r="R398" t="str">
        <f t="shared" si="50"/>
        <v/>
      </c>
      <c r="S398">
        <f t="shared" si="51"/>
        <v>16.920673980723539</v>
      </c>
      <c r="T398">
        <f t="shared" si="52"/>
        <v>8.8549044664924317</v>
      </c>
      <c r="U398">
        <f t="shared" si="53"/>
        <v>14.489071856715418</v>
      </c>
      <c r="V398">
        <f t="shared" si="54"/>
        <v>535.64826007287047</v>
      </c>
    </row>
    <row r="399" spans="1:22" x14ac:dyDescent="0.35">
      <c r="A399">
        <v>1999</v>
      </c>
      <c r="B399">
        <v>1</v>
      </c>
      <c r="C399">
        <v>17</v>
      </c>
      <c r="D399">
        <v>11</v>
      </c>
      <c r="E399">
        <v>30</v>
      </c>
      <c r="F399">
        <v>698</v>
      </c>
      <c r="G399">
        <v>120</v>
      </c>
      <c r="H399">
        <v>456</v>
      </c>
      <c r="I399">
        <v>1</v>
      </c>
      <c r="J399">
        <v>-14</v>
      </c>
      <c r="K399">
        <v>7.7</v>
      </c>
      <c r="L399">
        <v>35.33</v>
      </c>
      <c r="M399">
        <f t="shared" si="48"/>
        <v>22.653723309604363</v>
      </c>
      <c r="N399" s="3">
        <f t="shared" si="55"/>
        <v>16.458833333333256</v>
      </c>
      <c r="O399">
        <v>761.95994148481896</v>
      </c>
      <c r="P399">
        <v>0.2</v>
      </c>
      <c r="Q399">
        <f t="shared" si="49"/>
        <v>0.45833333333333331</v>
      </c>
      <c r="R399">
        <f t="shared" si="50"/>
        <v>0.30014339564953685</v>
      </c>
      <c r="S399">
        <f t="shared" si="51"/>
        <v>26.287216315821368</v>
      </c>
      <c r="T399">
        <f t="shared" si="52"/>
        <v>14.181359385823608</v>
      </c>
      <c r="U399">
        <f t="shared" si="53"/>
        <v>22.653723309604363</v>
      </c>
      <c r="V399">
        <f t="shared" si="54"/>
        <v>665.71995428004379</v>
      </c>
    </row>
    <row r="400" spans="1:22" x14ac:dyDescent="0.35">
      <c r="A400">
        <v>1999</v>
      </c>
      <c r="B400">
        <v>1</v>
      </c>
      <c r="C400">
        <v>17</v>
      </c>
      <c r="D400">
        <v>12</v>
      </c>
      <c r="E400">
        <v>30</v>
      </c>
      <c r="F400">
        <v>549</v>
      </c>
      <c r="G400">
        <v>164</v>
      </c>
      <c r="H400">
        <v>433</v>
      </c>
      <c r="I400">
        <v>1</v>
      </c>
      <c r="J400">
        <v>-14</v>
      </c>
      <c r="K400" s="1" t="s">
        <v>135</v>
      </c>
      <c r="L400">
        <v>36.14</v>
      </c>
      <c r="M400">
        <f t="shared" si="48"/>
        <v>19.875762574873974</v>
      </c>
      <c r="N400" s="3">
        <f t="shared" si="55"/>
        <v>16.500499999999924</v>
      </c>
      <c r="O400" s="1" t="s">
        <v>522</v>
      </c>
      <c r="P400">
        <v>0.2</v>
      </c>
      <c r="Q400">
        <f t="shared" si="49"/>
        <v>0.5</v>
      </c>
      <c r="R400">
        <f t="shared" si="50"/>
        <v>0.29992664295913601</v>
      </c>
      <c r="S400">
        <f t="shared" si="51"/>
        <v>23.042874949782046</v>
      </c>
      <c r="T400">
        <f t="shared" si="52"/>
        <v>12.483251624355834</v>
      </c>
      <c r="U400">
        <f t="shared" si="53"/>
        <v>19.875762574873974</v>
      </c>
      <c r="V400">
        <f t="shared" si="54"/>
        <v>815.52674226054023</v>
      </c>
    </row>
    <row r="401" spans="1:22" x14ac:dyDescent="0.35">
      <c r="A401">
        <v>1999</v>
      </c>
      <c r="B401">
        <v>1</v>
      </c>
      <c r="C401">
        <v>17</v>
      </c>
      <c r="D401">
        <v>13</v>
      </c>
      <c r="E401">
        <v>30</v>
      </c>
      <c r="F401">
        <v>983</v>
      </c>
      <c r="G401">
        <v>69</v>
      </c>
      <c r="H401">
        <v>512</v>
      </c>
      <c r="I401">
        <v>0</v>
      </c>
      <c r="J401">
        <v>-13</v>
      </c>
      <c r="K401">
        <v>7.7</v>
      </c>
      <c r="L401">
        <v>37.51</v>
      </c>
      <c r="M401">
        <f t="shared" si="48"/>
        <v>26.746380300497609</v>
      </c>
      <c r="N401" s="3">
        <f t="shared" si="55"/>
        <v>16.542166666666592</v>
      </c>
      <c r="O401" s="1" t="s">
        <v>523</v>
      </c>
      <c r="P401">
        <v>0.2</v>
      </c>
      <c r="Q401">
        <f t="shared" si="49"/>
        <v>0.54166666666666663</v>
      </c>
      <c r="R401" t="str">
        <f t="shared" si="50"/>
        <v/>
      </c>
      <c r="S401">
        <f t="shared" si="51"/>
        <v>31.234420734651192</v>
      </c>
      <c r="T401">
        <f t="shared" si="52"/>
        <v>16.281433265308191</v>
      </c>
      <c r="U401">
        <f t="shared" si="53"/>
        <v>26.746380300497609</v>
      </c>
      <c r="V401">
        <f t="shared" si="54"/>
        <v>949.40792829823533</v>
      </c>
    </row>
    <row r="402" spans="1:22" x14ac:dyDescent="0.35">
      <c r="A402">
        <v>1999</v>
      </c>
      <c r="B402">
        <v>1</v>
      </c>
      <c r="C402">
        <v>17</v>
      </c>
      <c r="D402">
        <v>14</v>
      </c>
      <c r="E402">
        <v>30</v>
      </c>
      <c r="F402">
        <v>937</v>
      </c>
      <c r="G402">
        <v>60</v>
      </c>
      <c r="H402">
        <v>402</v>
      </c>
      <c r="I402">
        <v>0</v>
      </c>
      <c r="J402">
        <v>-13</v>
      </c>
      <c r="K402">
        <v>7.2</v>
      </c>
      <c r="L402">
        <v>38.130000000000003</v>
      </c>
      <c r="M402">
        <f t="shared" si="48"/>
        <v>23.180819749233613</v>
      </c>
      <c r="N402" s="3">
        <f t="shared" si="55"/>
        <v>16.58383333333326</v>
      </c>
      <c r="O402" s="1" t="s">
        <v>524</v>
      </c>
      <c r="P402">
        <v>0.2</v>
      </c>
      <c r="Q402">
        <f t="shared" si="49"/>
        <v>0.58333333333333337</v>
      </c>
      <c r="R402" t="str">
        <f t="shared" si="50"/>
        <v/>
      </c>
      <c r="S402">
        <f t="shared" si="51"/>
        <v>27.07115212110488</v>
      </c>
      <c r="T402">
        <f t="shared" si="52"/>
        <v>14.157056528713241</v>
      </c>
      <c r="U402">
        <f t="shared" si="53"/>
        <v>23.180819749233613</v>
      </c>
      <c r="V402">
        <f t="shared" si="54"/>
        <v>773.66702340357472</v>
      </c>
    </row>
    <row r="403" spans="1:22" x14ac:dyDescent="0.35">
      <c r="A403">
        <v>1999</v>
      </c>
      <c r="B403">
        <v>1</v>
      </c>
      <c r="C403">
        <v>17</v>
      </c>
      <c r="D403">
        <v>15</v>
      </c>
      <c r="E403">
        <v>30</v>
      </c>
      <c r="F403">
        <v>825</v>
      </c>
      <c r="G403">
        <v>47</v>
      </c>
      <c r="H403">
        <v>244</v>
      </c>
      <c r="I403">
        <v>0</v>
      </c>
      <c r="J403">
        <v>-13</v>
      </c>
      <c r="K403" s="1" t="s">
        <v>107</v>
      </c>
      <c r="L403">
        <v>44.29</v>
      </c>
      <c r="M403">
        <f t="shared" si="48"/>
        <v>17.605991416562595</v>
      </c>
      <c r="N403" s="3">
        <f t="shared" si="55"/>
        <v>16.625499999999928</v>
      </c>
      <c r="O403" s="1" t="s">
        <v>525</v>
      </c>
      <c r="P403">
        <v>0.2</v>
      </c>
      <c r="Q403">
        <f t="shared" si="49"/>
        <v>0.625</v>
      </c>
      <c r="R403" t="str">
        <f t="shared" si="50"/>
        <v/>
      </c>
      <c r="S403">
        <f t="shared" si="51"/>
        <v>20.557977079811341</v>
      </c>
      <c r="T403">
        <f t="shared" si="52"/>
        <v>10.841146365207473</v>
      </c>
      <c r="U403">
        <f t="shared" si="53"/>
        <v>17.605991416562595</v>
      </c>
      <c r="V403">
        <f t="shared" si="54"/>
        <v>481.15342244536288</v>
      </c>
    </row>
    <row r="404" spans="1:22" x14ac:dyDescent="0.35">
      <c r="A404">
        <v>1999</v>
      </c>
      <c r="B404">
        <v>1</v>
      </c>
      <c r="C404">
        <v>17</v>
      </c>
      <c r="D404">
        <v>16</v>
      </c>
      <c r="E404">
        <v>30</v>
      </c>
      <c r="F404">
        <v>535</v>
      </c>
      <c r="G404">
        <v>24</v>
      </c>
      <c r="H404">
        <v>67</v>
      </c>
      <c r="I404">
        <v>-2</v>
      </c>
      <c r="J404">
        <v>-13</v>
      </c>
      <c r="K404" s="1" t="s">
        <v>106</v>
      </c>
      <c r="L404">
        <v>48.27</v>
      </c>
      <c r="M404">
        <f t="shared" si="48"/>
        <v>6.5767822962088642</v>
      </c>
      <c r="N404" s="3">
        <f t="shared" si="55"/>
        <v>16.667166666666596</v>
      </c>
      <c r="O404" s="1" t="s">
        <v>526</v>
      </c>
      <c r="P404">
        <v>0.2</v>
      </c>
      <c r="Q404">
        <f t="shared" si="49"/>
        <v>0.66666666666666663</v>
      </c>
      <c r="R404" t="str">
        <f t="shared" si="50"/>
        <v/>
      </c>
      <c r="S404">
        <f t="shared" si="51"/>
        <v>8.0092853346900146</v>
      </c>
      <c r="T404">
        <f t="shared" si="52"/>
        <v>3.3523664711485335</v>
      </c>
      <c r="U404">
        <f t="shared" si="53"/>
        <v>6.5767822962088642</v>
      </c>
      <c r="V404">
        <f t="shared" si="54"/>
        <v>133.02768777017764</v>
      </c>
    </row>
    <row r="405" spans="1:22" x14ac:dyDescent="0.35">
      <c r="A405">
        <v>1999</v>
      </c>
      <c r="B405">
        <v>1</v>
      </c>
      <c r="C405">
        <v>17</v>
      </c>
      <c r="D405">
        <v>17</v>
      </c>
      <c r="E405">
        <v>30</v>
      </c>
      <c r="F405">
        <v>0</v>
      </c>
      <c r="G405">
        <v>0</v>
      </c>
      <c r="H405">
        <v>0</v>
      </c>
      <c r="I405">
        <v>-3</v>
      </c>
      <c r="J405">
        <v>-13</v>
      </c>
      <c r="K405">
        <v>3.5</v>
      </c>
      <c r="L405">
        <v>52.48</v>
      </c>
      <c r="M405">
        <f t="shared" si="48"/>
        <v>-3</v>
      </c>
      <c r="N405" s="3">
        <f t="shared" si="55"/>
        <v>16.708833333333263</v>
      </c>
      <c r="O405">
        <v>0</v>
      </c>
      <c r="P405">
        <v>0.2</v>
      </c>
      <c r="Q405">
        <f t="shared" si="49"/>
        <v>0.70833333333333337</v>
      </c>
      <c r="R405" t="str">
        <f t="shared" si="50"/>
        <v/>
      </c>
      <c r="S405">
        <f t="shared" si="51"/>
        <v>-3</v>
      </c>
      <c r="T405">
        <f t="shared" si="52"/>
        <v>-3</v>
      </c>
      <c r="U405">
        <f t="shared" si="53"/>
        <v>-3</v>
      </c>
      <c r="V405">
        <f t="shared" si="54"/>
        <v>0</v>
      </c>
    </row>
    <row r="406" spans="1:22" x14ac:dyDescent="0.35">
      <c r="A406">
        <v>1999</v>
      </c>
      <c r="B406">
        <v>1</v>
      </c>
      <c r="C406">
        <v>17</v>
      </c>
      <c r="D406">
        <v>18</v>
      </c>
      <c r="E406">
        <v>30</v>
      </c>
      <c r="F406">
        <v>0</v>
      </c>
      <c r="G406">
        <v>0</v>
      </c>
      <c r="H406">
        <v>0</v>
      </c>
      <c r="I406">
        <v>-3</v>
      </c>
      <c r="J406">
        <v>-13</v>
      </c>
      <c r="K406">
        <v>2.7</v>
      </c>
      <c r="L406" s="1" t="s">
        <v>136</v>
      </c>
      <c r="M406">
        <f t="shared" si="48"/>
        <v>-3</v>
      </c>
      <c r="N406" s="3">
        <f t="shared" si="55"/>
        <v>16.750499999999931</v>
      </c>
      <c r="O406">
        <v>0</v>
      </c>
      <c r="P406">
        <v>0.2</v>
      </c>
      <c r="Q406">
        <f t="shared" si="49"/>
        <v>0.75</v>
      </c>
      <c r="R406" t="str">
        <f t="shared" si="50"/>
        <v/>
      </c>
      <c r="S406">
        <f t="shared" si="51"/>
        <v>-3</v>
      </c>
      <c r="T406">
        <f t="shared" si="52"/>
        <v>-3</v>
      </c>
      <c r="U406">
        <f t="shared" si="53"/>
        <v>-3</v>
      </c>
      <c r="V406">
        <f t="shared" si="54"/>
        <v>0</v>
      </c>
    </row>
    <row r="407" spans="1:22" x14ac:dyDescent="0.35">
      <c r="A407">
        <v>1999</v>
      </c>
      <c r="B407">
        <v>1</v>
      </c>
      <c r="C407">
        <v>17</v>
      </c>
      <c r="D407">
        <v>19</v>
      </c>
      <c r="E407">
        <v>30</v>
      </c>
      <c r="F407">
        <v>0</v>
      </c>
      <c r="G407">
        <v>0</v>
      </c>
      <c r="H407">
        <v>0</v>
      </c>
      <c r="I407">
        <v>-4</v>
      </c>
      <c r="J407">
        <v>-12</v>
      </c>
      <c r="K407">
        <v>1.9</v>
      </c>
      <c r="L407">
        <v>57.83</v>
      </c>
      <c r="M407">
        <f t="shared" si="48"/>
        <v>-4</v>
      </c>
      <c r="N407" s="3">
        <f t="shared" si="55"/>
        <v>16.792166666666599</v>
      </c>
      <c r="O407">
        <v>0</v>
      </c>
      <c r="P407">
        <v>0.2</v>
      </c>
      <c r="Q407">
        <f t="shared" si="49"/>
        <v>0.79166666666666663</v>
      </c>
      <c r="R407" t="str">
        <f t="shared" si="50"/>
        <v/>
      </c>
      <c r="S407">
        <f t="shared" si="51"/>
        <v>-4</v>
      </c>
      <c r="T407">
        <f t="shared" si="52"/>
        <v>-4</v>
      </c>
      <c r="U407">
        <f t="shared" si="53"/>
        <v>-4</v>
      </c>
      <c r="V407">
        <f t="shared" si="54"/>
        <v>0</v>
      </c>
    </row>
    <row r="408" spans="1:22" x14ac:dyDescent="0.35">
      <c r="A408">
        <v>1999</v>
      </c>
      <c r="B408">
        <v>1</v>
      </c>
      <c r="C408">
        <v>17</v>
      </c>
      <c r="D408">
        <v>20</v>
      </c>
      <c r="E408">
        <v>30</v>
      </c>
      <c r="F408">
        <v>0</v>
      </c>
      <c r="G408">
        <v>0</v>
      </c>
      <c r="H408">
        <v>0</v>
      </c>
      <c r="I408">
        <v>-3</v>
      </c>
      <c r="J408">
        <v>-12</v>
      </c>
      <c r="K408">
        <v>1.3</v>
      </c>
      <c r="L408">
        <v>54.06</v>
      </c>
      <c r="M408">
        <f t="shared" si="48"/>
        <v>-3</v>
      </c>
      <c r="N408" s="3">
        <f t="shared" si="55"/>
        <v>16.833833333333267</v>
      </c>
      <c r="O408">
        <v>0</v>
      </c>
      <c r="P408">
        <v>0.2</v>
      </c>
      <c r="Q408">
        <f t="shared" si="49"/>
        <v>0.83333333333333337</v>
      </c>
      <c r="R408" t="str">
        <f t="shared" si="50"/>
        <v/>
      </c>
      <c r="S408">
        <f t="shared" si="51"/>
        <v>-3</v>
      </c>
      <c r="T408">
        <f t="shared" si="52"/>
        <v>-3</v>
      </c>
      <c r="U408">
        <f t="shared" si="53"/>
        <v>-3</v>
      </c>
      <c r="V408">
        <f t="shared" si="54"/>
        <v>0</v>
      </c>
    </row>
    <row r="409" spans="1:22" x14ac:dyDescent="0.35">
      <c r="A409">
        <v>1999</v>
      </c>
      <c r="B409">
        <v>1</v>
      </c>
      <c r="C409">
        <v>17</v>
      </c>
      <c r="D409">
        <v>21</v>
      </c>
      <c r="E409">
        <v>30</v>
      </c>
      <c r="F409">
        <v>0</v>
      </c>
      <c r="G409">
        <v>0</v>
      </c>
      <c r="H409">
        <v>0</v>
      </c>
      <c r="I409">
        <v>-3</v>
      </c>
      <c r="J409">
        <v>-12</v>
      </c>
      <c r="K409">
        <v>1.1000000000000001</v>
      </c>
      <c r="L409">
        <v>55.19</v>
      </c>
      <c r="M409">
        <f t="shared" si="48"/>
        <v>-3</v>
      </c>
      <c r="N409" s="3">
        <f t="shared" si="55"/>
        <v>16.875499999999935</v>
      </c>
      <c r="O409">
        <v>0</v>
      </c>
      <c r="P409">
        <v>0.2</v>
      </c>
      <c r="Q409">
        <f t="shared" si="49"/>
        <v>0.875</v>
      </c>
      <c r="R409" t="str">
        <f t="shared" si="50"/>
        <v/>
      </c>
      <c r="S409">
        <f t="shared" si="51"/>
        <v>-3</v>
      </c>
      <c r="T409">
        <f t="shared" si="52"/>
        <v>-3</v>
      </c>
      <c r="U409">
        <f t="shared" si="53"/>
        <v>-3</v>
      </c>
      <c r="V409">
        <f t="shared" si="54"/>
        <v>0</v>
      </c>
    </row>
    <row r="410" spans="1:22" x14ac:dyDescent="0.35">
      <c r="A410">
        <v>1999</v>
      </c>
      <c r="B410">
        <v>1</v>
      </c>
      <c r="C410">
        <v>17</v>
      </c>
      <c r="D410">
        <v>22</v>
      </c>
      <c r="E410">
        <v>30</v>
      </c>
      <c r="F410">
        <v>0</v>
      </c>
      <c r="G410">
        <v>0</v>
      </c>
      <c r="H410">
        <v>0</v>
      </c>
      <c r="I410">
        <v>-3</v>
      </c>
      <c r="J410">
        <v>-11</v>
      </c>
      <c r="K410">
        <v>1.4</v>
      </c>
      <c r="L410">
        <v>59.02</v>
      </c>
      <c r="M410">
        <f t="shared" si="48"/>
        <v>-3</v>
      </c>
      <c r="N410" s="3">
        <f t="shared" si="55"/>
        <v>16.917166666666603</v>
      </c>
      <c r="O410">
        <v>0</v>
      </c>
      <c r="P410">
        <v>0.2</v>
      </c>
      <c r="Q410">
        <f t="shared" si="49"/>
        <v>0.91666666666666663</v>
      </c>
      <c r="R410" t="str">
        <f t="shared" si="50"/>
        <v/>
      </c>
      <c r="S410">
        <f t="shared" si="51"/>
        <v>-3</v>
      </c>
      <c r="T410">
        <f t="shared" si="52"/>
        <v>-3</v>
      </c>
      <c r="U410">
        <f t="shared" si="53"/>
        <v>-3</v>
      </c>
      <c r="V410">
        <f t="shared" si="54"/>
        <v>0</v>
      </c>
    </row>
    <row r="411" spans="1:22" x14ac:dyDescent="0.35">
      <c r="A411">
        <v>1999</v>
      </c>
      <c r="B411">
        <v>1</v>
      </c>
      <c r="C411">
        <v>17</v>
      </c>
      <c r="D411">
        <v>23</v>
      </c>
      <c r="E411">
        <v>30</v>
      </c>
      <c r="F411">
        <v>0</v>
      </c>
      <c r="G411">
        <v>0</v>
      </c>
      <c r="H411">
        <v>0</v>
      </c>
      <c r="I411">
        <v>-2</v>
      </c>
      <c r="J411">
        <v>-10</v>
      </c>
      <c r="K411">
        <v>2</v>
      </c>
      <c r="L411">
        <v>63.85</v>
      </c>
      <c r="M411">
        <f t="shared" si="48"/>
        <v>-2</v>
      </c>
      <c r="N411" s="3">
        <f t="shared" si="55"/>
        <v>16.958833333333271</v>
      </c>
      <c r="O411">
        <v>0</v>
      </c>
      <c r="P411">
        <v>0.2</v>
      </c>
      <c r="Q411">
        <f t="shared" si="49"/>
        <v>0.95833333333333337</v>
      </c>
      <c r="R411" t="str">
        <f t="shared" si="50"/>
        <v/>
      </c>
      <c r="S411">
        <f t="shared" si="51"/>
        <v>-2</v>
      </c>
      <c r="T411">
        <f t="shared" si="52"/>
        <v>-2</v>
      </c>
      <c r="U411">
        <f t="shared" si="53"/>
        <v>-2</v>
      </c>
      <c r="V411">
        <f t="shared" si="54"/>
        <v>0</v>
      </c>
    </row>
    <row r="412" spans="1:22" x14ac:dyDescent="0.35">
      <c r="A412">
        <v>1999</v>
      </c>
      <c r="B412">
        <v>1</v>
      </c>
      <c r="C412">
        <v>18</v>
      </c>
      <c r="D412">
        <v>0</v>
      </c>
      <c r="E412">
        <v>30</v>
      </c>
      <c r="F412">
        <v>0</v>
      </c>
      <c r="G412">
        <v>0</v>
      </c>
      <c r="H412">
        <v>0</v>
      </c>
      <c r="I412">
        <v>-1</v>
      </c>
      <c r="J412">
        <v>-10</v>
      </c>
      <c r="K412">
        <v>2.5</v>
      </c>
      <c r="L412">
        <v>62.46</v>
      </c>
      <c r="M412">
        <f t="shared" si="48"/>
        <v>-1</v>
      </c>
      <c r="N412" s="3">
        <f t="shared" si="55"/>
        <v>17.000499999999938</v>
      </c>
      <c r="O412">
        <v>0</v>
      </c>
      <c r="P412">
        <v>0.2</v>
      </c>
      <c r="Q412">
        <f t="shared" si="49"/>
        <v>0</v>
      </c>
      <c r="R412" t="str">
        <f t="shared" si="50"/>
        <v/>
      </c>
      <c r="S412">
        <f t="shared" si="51"/>
        <v>-1</v>
      </c>
      <c r="T412">
        <f t="shared" si="52"/>
        <v>-1</v>
      </c>
      <c r="U412">
        <f t="shared" si="53"/>
        <v>-1</v>
      </c>
      <c r="V412">
        <f t="shared" si="54"/>
        <v>0</v>
      </c>
    </row>
    <row r="413" spans="1:22" x14ac:dyDescent="0.35">
      <c r="A413">
        <v>1999</v>
      </c>
      <c r="B413">
        <v>1</v>
      </c>
      <c r="C413">
        <v>18</v>
      </c>
      <c r="D413">
        <v>1</v>
      </c>
      <c r="E413">
        <v>30</v>
      </c>
      <c r="F413">
        <v>0</v>
      </c>
      <c r="G413">
        <v>0</v>
      </c>
      <c r="H413">
        <v>0</v>
      </c>
      <c r="I413">
        <v>-1</v>
      </c>
      <c r="J413">
        <v>-9</v>
      </c>
      <c r="K413">
        <v>3</v>
      </c>
      <c r="L413">
        <v>62.48</v>
      </c>
      <c r="M413">
        <f t="shared" si="48"/>
        <v>-1</v>
      </c>
      <c r="N413" s="3">
        <f t="shared" si="55"/>
        <v>17.042166666666606</v>
      </c>
      <c r="O413">
        <v>0</v>
      </c>
      <c r="P413">
        <v>0.2</v>
      </c>
      <c r="Q413">
        <f t="shared" si="49"/>
        <v>4.1666666666666664E-2</v>
      </c>
      <c r="R413" t="str">
        <f t="shared" si="50"/>
        <v/>
      </c>
      <c r="S413">
        <f t="shared" si="51"/>
        <v>-1</v>
      </c>
      <c r="T413">
        <f t="shared" si="52"/>
        <v>-1</v>
      </c>
      <c r="U413">
        <f t="shared" si="53"/>
        <v>-1</v>
      </c>
      <c r="V413">
        <f t="shared" si="54"/>
        <v>0</v>
      </c>
    </row>
    <row r="414" spans="1:22" x14ac:dyDescent="0.35">
      <c r="A414">
        <v>1999</v>
      </c>
      <c r="B414">
        <v>1</v>
      </c>
      <c r="C414">
        <v>18</v>
      </c>
      <c r="D414">
        <v>2</v>
      </c>
      <c r="E414">
        <v>30</v>
      </c>
      <c r="F414">
        <v>0</v>
      </c>
      <c r="G414">
        <v>0</v>
      </c>
      <c r="H414">
        <v>0</v>
      </c>
      <c r="I414">
        <v>0</v>
      </c>
      <c r="J414">
        <v>-8</v>
      </c>
      <c r="K414">
        <v>3.5</v>
      </c>
      <c r="L414">
        <v>62.79</v>
      </c>
      <c r="M414">
        <f t="shared" si="48"/>
        <v>0</v>
      </c>
      <c r="N414" s="3">
        <f t="shared" si="55"/>
        <v>17.083833333333274</v>
      </c>
      <c r="O414">
        <v>0</v>
      </c>
      <c r="P414">
        <v>0.2</v>
      </c>
      <c r="Q414">
        <f t="shared" si="49"/>
        <v>8.3333333333333329E-2</v>
      </c>
      <c r="R414" t="str">
        <f t="shared" si="50"/>
        <v/>
      </c>
      <c r="S414">
        <f t="shared" si="51"/>
        <v>0</v>
      </c>
      <c r="T414">
        <f t="shared" si="52"/>
        <v>0</v>
      </c>
      <c r="U414">
        <f t="shared" si="53"/>
        <v>0</v>
      </c>
      <c r="V414">
        <f t="shared" si="54"/>
        <v>0</v>
      </c>
    </row>
    <row r="415" spans="1:22" x14ac:dyDescent="0.35">
      <c r="A415">
        <v>1999</v>
      </c>
      <c r="B415">
        <v>1</v>
      </c>
      <c r="C415">
        <v>18</v>
      </c>
      <c r="D415">
        <v>3</v>
      </c>
      <c r="E415">
        <v>30</v>
      </c>
      <c r="F415">
        <v>0</v>
      </c>
      <c r="G415">
        <v>0</v>
      </c>
      <c r="H415">
        <v>0</v>
      </c>
      <c r="I415">
        <v>0</v>
      </c>
      <c r="J415">
        <v>-7</v>
      </c>
      <c r="K415" s="1" t="s">
        <v>104</v>
      </c>
      <c r="L415">
        <v>67.180000000000007</v>
      </c>
      <c r="M415">
        <f t="shared" si="48"/>
        <v>0</v>
      </c>
      <c r="N415" s="3">
        <f t="shared" si="55"/>
        <v>17.125499999999942</v>
      </c>
      <c r="O415">
        <v>0</v>
      </c>
      <c r="P415">
        <v>0.2</v>
      </c>
      <c r="Q415">
        <f t="shared" si="49"/>
        <v>0.125</v>
      </c>
      <c r="R415" t="str">
        <f t="shared" si="50"/>
        <v/>
      </c>
      <c r="S415">
        <f t="shared" si="51"/>
        <v>0</v>
      </c>
      <c r="T415">
        <f t="shared" si="52"/>
        <v>0</v>
      </c>
      <c r="U415">
        <f t="shared" si="53"/>
        <v>0</v>
      </c>
      <c r="V415">
        <f t="shared" si="54"/>
        <v>0</v>
      </c>
    </row>
    <row r="416" spans="1:22" x14ac:dyDescent="0.35">
      <c r="A416">
        <v>1999</v>
      </c>
      <c r="B416">
        <v>1</v>
      </c>
      <c r="C416">
        <v>18</v>
      </c>
      <c r="D416">
        <v>4</v>
      </c>
      <c r="E416">
        <v>30</v>
      </c>
      <c r="F416">
        <v>0</v>
      </c>
      <c r="G416">
        <v>0</v>
      </c>
      <c r="H416">
        <v>0</v>
      </c>
      <c r="I416">
        <v>0</v>
      </c>
      <c r="J416">
        <v>-6</v>
      </c>
      <c r="K416">
        <v>4.7</v>
      </c>
      <c r="L416">
        <v>65.28</v>
      </c>
      <c r="M416">
        <f t="shared" si="48"/>
        <v>0</v>
      </c>
      <c r="N416" s="3">
        <f t="shared" si="55"/>
        <v>17.16716666666661</v>
      </c>
      <c r="O416">
        <v>0</v>
      </c>
      <c r="P416">
        <v>0.2</v>
      </c>
      <c r="Q416">
        <f t="shared" si="49"/>
        <v>0.16666666666666666</v>
      </c>
      <c r="R416" t="str">
        <f t="shared" si="50"/>
        <v/>
      </c>
      <c r="S416">
        <f t="shared" si="51"/>
        <v>0</v>
      </c>
      <c r="T416">
        <f t="shared" si="52"/>
        <v>0</v>
      </c>
      <c r="U416">
        <f t="shared" si="53"/>
        <v>0</v>
      </c>
      <c r="V416">
        <f t="shared" si="54"/>
        <v>0</v>
      </c>
    </row>
    <row r="417" spans="1:22" x14ac:dyDescent="0.35">
      <c r="A417">
        <v>1999</v>
      </c>
      <c r="B417">
        <v>1</v>
      </c>
      <c r="C417">
        <v>18</v>
      </c>
      <c r="D417">
        <v>5</v>
      </c>
      <c r="E417">
        <v>30</v>
      </c>
      <c r="F417">
        <v>0</v>
      </c>
      <c r="G417">
        <v>0</v>
      </c>
      <c r="H417">
        <v>0</v>
      </c>
      <c r="I417">
        <v>0</v>
      </c>
      <c r="J417">
        <v>-6</v>
      </c>
      <c r="K417">
        <v>4.9000000000000004</v>
      </c>
      <c r="L417">
        <v>67.400000000000006</v>
      </c>
      <c r="M417">
        <f t="shared" si="48"/>
        <v>0</v>
      </c>
      <c r="N417" s="3">
        <f t="shared" si="55"/>
        <v>17.208833333333278</v>
      </c>
      <c r="O417">
        <v>0</v>
      </c>
      <c r="P417">
        <v>0.2</v>
      </c>
      <c r="Q417">
        <f t="shared" si="49"/>
        <v>0.20833333333333334</v>
      </c>
      <c r="R417" t="str">
        <f t="shared" si="50"/>
        <v/>
      </c>
      <c r="S417">
        <f t="shared" si="51"/>
        <v>0</v>
      </c>
      <c r="T417">
        <f t="shared" si="52"/>
        <v>0</v>
      </c>
      <c r="U417">
        <f t="shared" si="53"/>
        <v>0</v>
      </c>
      <c r="V417">
        <f t="shared" si="54"/>
        <v>0</v>
      </c>
    </row>
    <row r="418" spans="1:22" x14ac:dyDescent="0.35">
      <c r="A418">
        <v>1999</v>
      </c>
      <c r="B418">
        <v>1</v>
      </c>
      <c r="C418">
        <v>18</v>
      </c>
      <c r="D418">
        <v>6</v>
      </c>
      <c r="E418">
        <v>30</v>
      </c>
      <c r="F418">
        <v>0</v>
      </c>
      <c r="G418">
        <v>0</v>
      </c>
      <c r="H418">
        <v>0</v>
      </c>
      <c r="I418">
        <v>1</v>
      </c>
      <c r="J418">
        <v>-6</v>
      </c>
      <c r="K418">
        <v>4.9000000000000004</v>
      </c>
      <c r="L418">
        <v>63.78</v>
      </c>
      <c r="M418">
        <f t="shared" si="48"/>
        <v>1</v>
      </c>
      <c r="N418" s="3">
        <f t="shared" si="55"/>
        <v>17.250499999999946</v>
      </c>
      <c r="O418">
        <v>0</v>
      </c>
      <c r="P418">
        <v>0.2</v>
      </c>
      <c r="Q418">
        <f t="shared" si="49"/>
        <v>0.25</v>
      </c>
      <c r="R418" t="str">
        <f t="shared" si="50"/>
        <v/>
      </c>
      <c r="S418">
        <f t="shared" si="51"/>
        <v>1</v>
      </c>
      <c r="T418">
        <f t="shared" si="52"/>
        <v>1</v>
      </c>
      <c r="U418">
        <f t="shared" si="53"/>
        <v>1</v>
      </c>
      <c r="V418">
        <f t="shared" si="54"/>
        <v>3.1679088308738557</v>
      </c>
    </row>
    <row r="419" spans="1:22" x14ac:dyDescent="0.35">
      <c r="A419">
        <v>1999</v>
      </c>
      <c r="B419">
        <v>1</v>
      </c>
      <c r="C419">
        <v>18</v>
      </c>
      <c r="D419">
        <v>7</v>
      </c>
      <c r="E419">
        <v>30</v>
      </c>
      <c r="F419">
        <v>0</v>
      </c>
      <c r="G419">
        <v>15</v>
      </c>
      <c r="H419">
        <v>15</v>
      </c>
      <c r="I419">
        <v>2</v>
      </c>
      <c r="J419">
        <v>-5</v>
      </c>
      <c r="K419">
        <v>5</v>
      </c>
      <c r="L419">
        <v>65.16</v>
      </c>
      <c r="M419">
        <f t="shared" si="48"/>
        <v>2.4800216063015208</v>
      </c>
      <c r="N419" s="3">
        <f t="shared" si="55"/>
        <v>17.292166666666613</v>
      </c>
      <c r="O419" s="1" t="s">
        <v>527</v>
      </c>
      <c r="P419">
        <v>0.2</v>
      </c>
      <c r="Q419">
        <f t="shared" si="49"/>
        <v>0.29166666666666669</v>
      </c>
      <c r="R419">
        <f t="shared" si="50"/>
        <v>0.30655243034188495</v>
      </c>
      <c r="S419">
        <f t="shared" si="51"/>
        <v>2.5603005936688463</v>
      </c>
      <c r="T419">
        <f t="shared" si="52"/>
        <v>2.2984237353520038</v>
      </c>
      <c r="U419">
        <f t="shared" si="53"/>
        <v>2.4800216063015208</v>
      </c>
      <c r="V419">
        <f t="shared" si="54"/>
        <v>108.66639615864224</v>
      </c>
    </row>
    <row r="420" spans="1:22" x14ac:dyDescent="0.35">
      <c r="A420">
        <v>1999</v>
      </c>
      <c r="B420">
        <v>1</v>
      </c>
      <c r="C420">
        <v>18</v>
      </c>
      <c r="D420">
        <v>8</v>
      </c>
      <c r="E420">
        <v>30</v>
      </c>
      <c r="F420">
        <v>721</v>
      </c>
      <c r="G420">
        <v>41</v>
      </c>
      <c r="H420">
        <v>175</v>
      </c>
      <c r="I420">
        <v>4</v>
      </c>
      <c r="J420">
        <v>-4</v>
      </c>
      <c r="K420" s="1" t="s">
        <v>128</v>
      </c>
      <c r="L420">
        <v>61.5</v>
      </c>
      <c r="M420">
        <f t="shared" si="48"/>
        <v>18.600013935253646</v>
      </c>
      <c r="N420" s="3">
        <f t="shared" si="55"/>
        <v>17.333833333333281</v>
      </c>
      <c r="O420" s="1" t="s">
        <v>528</v>
      </c>
      <c r="P420">
        <v>0.2</v>
      </c>
      <c r="Q420">
        <f t="shared" si="49"/>
        <v>0.33333333333333331</v>
      </c>
      <c r="R420">
        <f t="shared" si="50"/>
        <v>0.30578091850017686</v>
      </c>
      <c r="S420">
        <f t="shared" si="51"/>
        <v>21.043810254826479</v>
      </c>
      <c r="T420">
        <f t="shared" si="52"/>
        <v>13.051825890467198</v>
      </c>
      <c r="U420">
        <f t="shared" si="53"/>
        <v>18.600013935253646</v>
      </c>
      <c r="V420">
        <f t="shared" si="54"/>
        <v>419.74937813661325</v>
      </c>
    </row>
    <row r="421" spans="1:22" x14ac:dyDescent="0.35">
      <c r="A421">
        <v>1999</v>
      </c>
      <c r="B421">
        <v>1</v>
      </c>
      <c r="C421">
        <v>18</v>
      </c>
      <c r="D421">
        <v>9</v>
      </c>
      <c r="E421">
        <v>30</v>
      </c>
      <c r="F421">
        <v>868</v>
      </c>
      <c r="G421">
        <v>47</v>
      </c>
      <c r="H421">
        <v>329</v>
      </c>
      <c r="I421">
        <v>7</v>
      </c>
      <c r="J421">
        <v>-3</v>
      </c>
      <c r="K421">
        <v>5.7</v>
      </c>
      <c r="L421">
        <v>55.26</v>
      </c>
      <c r="M421">
        <f t="shared" si="48"/>
        <v>29.283824053677975</v>
      </c>
      <c r="N421" s="3">
        <f t="shared" si="55"/>
        <v>17.375499999999949</v>
      </c>
      <c r="O421" s="1" t="s">
        <v>529</v>
      </c>
      <c r="P421">
        <v>0.2</v>
      </c>
      <c r="Q421">
        <f t="shared" si="49"/>
        <v>0.375</v>
      </c>
      <c r="R421">
        <f t="shared" si="50"/>
        <v>0.30477739285982774</v>
      </c>
      <c r="S421">
        <f t="shared" si="51"/>
        <v>33.01733974387129</v>
      </c>
      <c r="T421">
        <f t="shared" si="52"/>
        <v>20.767363933131215</v>
      </c>
      <c r="U421">
        <f t="shared" si="53"/>
        <v>29.283824053677975</v>
      </c>
      <c r="V421">
        <f t="shared" si="54"/>
        <v>547.73421309251296</v>
      </c>
    </row>
    <row r="422" spans="1:22" x14ac:dyDescent="0.35">
      <c r="A422">
        <v>1999</v>
      </c>
      <c r="B422">
        <v>1</v>
      </c>
      <c r="C422">
        <v>18</v>
      </c>
      <c r="D422">
        <v>10</v>
      </c>
      <c r="E422">
        <v>30</v>
      </c>
      <c r="F422">
        <v>561</v>
      </c>
      <c r="G422">
        <v>133</v>
      </c>
      <c r="H422">
        <v>373</v>
      </c>
      <c r="I422">
        <v>9</v>
      </c>
      <c r="J422">
        <v>-2</v>
      </c>
      <c r="K422">
        <v>6</v>
      </c>
      <c r="L422">
        <v>49.74</v>
      </c>
      <c r="M422">
        <f t="shared" si="48"/>
        <v>28.567381307037213</v>
      </c>
      <c r="N422" s="3">
        <f t="shared" si="55"/>
        <v>17.417166666666617</v>
      </c>
      <c r="O422" s="1" t="s">
        <v>530</v>
      </c>
      <c r="P422">
        <v>0.2</v>
      </c>
      <c r="Q422">
        <f t="shared" si="49"/>
        <v>0.41666666666666669</v>
      </c>
      <c r="R422">
        <f t="shared" si="50"/>
        <v>0.30404281987627063</v>
      </c>
      <c r="S422">
        <f t="shared" si="51"/>
        <v>31.847682826365887</v>
      </c>
      <c r="T422">
        <f t="shared" si="52"/>
        <v>21.05873697767397</v>
      </c>
      <c r="U422">
        <f t="shared" si="53"/>
        <v>28.567381307037213</v>
      </c>
      <c r="V422">
        <f t="shared" si="54"/>
        <v>662.51856217280181</v>
      </c>
    </row>
    <row r="423" spans="1:22" x14ac:dyDescent="0.35">
      <c r="A423">
        <v>1999</v>
      </c>
      <c r="B423">
        <v>1</v>
      </c>
      <c r="C423">
        <v>18</v>
      </c>
      <c r="D423">
        <v>11</v>
      </c>
      <c r="E423">
        <v>30</v>
      </c>
      <c r="F423">
        <v>849</v>
      </c>
      <c r="G423">
        <v>80</v>
      </c>
      <c r="H423">
        <v>492</v>
      </c>
      <c r="I423">
        <v>10</v>
      </c>
      <c r="J423">
        <v>-2</v>
      </c>
      <c r="K423">
        <v>6.2</v>
      </c>
      <c r="L423">
        <v>47.21</v>
      </c>
      <c r="M423">
        <f t="shared" si="48"/>
        <v>37.687621138087763</v>
      </c>
      <c r="N423" s="3">
        <f t="shared" si="55"/>
        <v>17.458833333333285</v>
      </c>
      <c r="O423" s="1" t="s">
        <v>531</v>
      </c>
      <c r="P423">
        <v>0.2</v>
      </c>
      <c r="Q423">
        <f t="shared" si="49"/>
        <v>0.45833333333333331</v>
      </c>
      <c r="R423">
        <f t="shared" si="50"/>
        <v>0.30356137659218735</v>
      </c>
      <c r="S423">
        <f t="shared" si="51"/>
        <v>42.330702056601275</v>
      </c>
      <c r="T423">
        <f t="shared" si="52"/>
        <v>27.035340800050005</v>
      </c>
      <c r="U423">
        <f t="shared" si="53"/>
        <v>37.687621138087763</v>
      </c>
      <c r="V423">
        <f t="shared" si="54"/>
        <v>863.71300139272876</v>
      </c>
    </row>
    <row r="424" spans="1:22" x14ac:dyDescent="0.35">
      <c r="A424">
        <v>1999</v>
      </c>
      <c r="B424">
        <v>1</v>
      </c>
      <c r="C424">
        <v>18</v>
      </c>
      <c r="D424">
        <v>12</v>
      </c>
      <c r="E424">
        <v>30</v>
      </c>
      <c r="F424">
        <v>856</v>
      </c>
      <c r="G424">
        <v>81</v>
      </c>
      <c r="H424">
        <v>504</v>
      </c>
      <c r="I424">
        <v>11</v>
      </c>
      <c r="J424">
        <v>-2</v>
      </c>
      <c r="K424">
        <v>6.2</v>
      </c>
      <c r="L424">
        <v>47.38</v>
      </c>
      <c r="M424">
        <f t="shared" si="48"/>
        <v>39.257637922757851</v>
      </c>
      <c r="N424" s="3">
        <f t="shared" si="55"/>
        <v>17.500499999999953</v>
      </c>
      <c r="O424" s="1" t="s">
        <v>532</v>
      </c>
      <c r="P424">
        <v>0.2</v>
      </c>
      <c r="Q424">
        <f t="shared" si="49"/>
        <v>0.5</v>
      </c>
      <c r="R424">
        <f t="shared" si="50"/>
        <v>0.3035613765921874</v>
      </c>
      <c r="S424">
        <f t="shared" si="51"/>
        <v>43.996307914920358</v>
      </c>
      <c r="T424">
        <f t="shared" si="52"/>
        <v>28.386054577162689</v>
      </c>
      <c r="U424">
        <f t="shared" si="53"/>
        <v>39.257637922757851</v>
      </c>
      <c r="V424">
        <f t="shared" si="54"/>
        <v>858.96851899963633</v>
      </c>
    </row>
    <row r="425" spans="1:22" x14ac:dyDescent="0.35">
      <c r="A425">
        <v>1999</v>
      </c>
      <c r="B425">
        <v>1</v>
      </c>
      <c r="C425">
        <v>18</v>
      </c>
      <c r="D425">
        <v>13</v>
      </c>
      <c r="E425">
        <v>30</v>
      </c>
      <c r="F425">
        <v>786</v>
      </c>
      <c r="G425">
        <v>87</v>
      </c>
      <c r="H425">
        <v>444</v>
      </c>
      <c r="I425">
        <v>10</v>
      </c>
      <c r="J425">
        <v>-2</v>
      </c>
      <c r="K425" s="1" t="s">
        <v>108</v>
      </c>
      <c r="L425">
        <v>50.92</v>
      </c>
      <c r="M425">
        <f t="shared" si="48"/>
        <v>35.778089664726828</v>
      </c>
      <c r="N425" s="3">
        <f t="shared" si="55"/>
        <v>17.542166666666621</v>
      </c>
      <c r="O425" s="1" t="s">
        <v>533</v>
      </c>
      <c r="P425">
        <v>0.2</v>
      </c>
      <c r="Q425">
        <f t="shared" si="49"/>
        <v>0.54166666666666663</v>
      </c>
      <c r="R425">
        <f t="shared" si="50"/>
        <v>0.30453085144742237</v>
      </c>
      <c r="S425">
        <f t="shared" si="51"/>
        <v>40.097942952439112</v>
      </c>
      <c r="T425">
        <f t="shared" si="52"/>
        <v>25.91266987688633</v>
      </c>
      <c r="U425">
        <f t="shared" si="53"/>
        <v>35.778089664726828</v>
      </c>
      <c r="V425">
        <f t="shared" si="54"/>
        <v>504.74115877326057</v>
      </c>
    </row>
    <row r="426" spans="1:22" x14ac:dyDescent="0.35">
      <c r="A426">
        <v>1999</v>
      </c>
      <c r="B426">
        <v>1</v>
      </c>
      <c r="C426">
        <v>18</v>
      </c>
      <c r="D426">
        <v>14</v>
      </c>
      <c r="E426">
        <v>30</v>
      </c>
      <c r="F426">
        <v>149</v>
      </c>
      <c r="G426">
        <v>164</v>
      </c>
      <c r="H426">
        <v>219</v>
      </c>
      <c r="I426">
        <v>8</v>
      </c>
      <c r="J426">
        <v>-2</v>
      </c>
      <c r="K426" s="1" t="s">
        <v>91</v>
      </c>
      <c r="L426">
        <v>56.35</v>
      </c>
      <c r="M426">
        <f t="shared" si="48"/>
        <v>17.252677287785993</v>
      </c>
      <c r="N426" s="3">
        <f t="shared" si="55"/>
        <v>17.583833333333288</v>
      </c>
      <c r="O426" s="1" t="s">
        <v>534</v>
      </c>
      <c r="P426">
        <v>0.2</v>
      </c>
      <c r="Q426">
        <f t="shared" si="49"/>
        <v>0.58333333333333337</v>
      </c>
      <c r="R426">
        <f t="shared" si="50"/>
        <v>0.30629341646655489</v>
      </c>
      <c r="S426">
        <f t="shared" si="51"/>
        <v>18.800558155149865</v>
      </c>
      <c r="T426">
        <f t="shared" si="52"/>
        <v>13.746969719523499</v>
      </c>
      <c r="U426">
        <f t="shared" si="53"/>
        <v>17.252677287785993</v>
      </c>
      <c r="V426">
        <f t="shared" si="54"/>
        <v>235.93116259800087</v>
      </c>
    </row>
    <row r="427" spans="1:22" x14ac:dyDescent="0.35">
      <c r="A427">
        <v>1999</v>
      </c>
      <c r="B427">
        <v>1</v>
      </c>
      <c r="C427">
        <v>18</v>
      </c>
      <c r="D427">
        <v>15</v>
      </c>
      <c r="E427">
        <v>30</v>
      </c>
      <c r="F427">
        <v>279</v>
      </c>
      <c r="G427">
        <v>91</v>
      </c>
      <c r="H427">
        <v>159</v>
      </c>
      <c r="I427">
        <v>6</v>
      </c>
      <c r="J427">
        <v>-1</v>
      </c>
      <c r="K427" s="1" t="s">
        <v>106</v>
      </c>
      <c r="L427">
        <v>71.3</v>
      </c>
      <c r="M427">
        <f t="shared" si="48"/>
        <v>15.189266824779532</v>
      </c>
      <c r="N427" s="3">
        <f t="shared" si="55"/>
        <v>17.625499999999956</v>
      </c>
      <c r="O427" s="1" t="s">
        <v>535</v>
      </c>
      <c r="P427">
        <v>0.2</v>
      </c>
      <c r="Q427">
        <f t="shared" si="49"/>
        <v>0.625</v>
      </c>
      <c r="R427">
        <f t="shared" si="50"/>
        <v>0.30760747190509613</v>
      </c>
      <c r="S427">
        <f t="shared" si="51"/>
        <v>16.724067661887094</v>
      </c>
      <c r="T427">
        <f t="shared" si="52"/>
        <v>11.734589260721718</v>
      </c>
      <c r="U427">
        <f t="shared" si="53"/>
        <v>15.189266824779532</v>
      </c>
      <c r="V427">
        <f t="shared" si="54"/>
        <v>203.06740199247946</v>
      </c>
    </row>
    <row r="428" spans="1:22" x14ac:dyDescent="0.35">
      <c r="A428">
        <v>1999</v>
      </c>
      <c r="B428">
        <v>1</v>
      </c>
      <c r="C428">
        <v>18</v>
      </c>
      <c r="D428">
        <v>16</v>
      </c>
      <c r="E428">
        <v>30</v>
      </c>
      <c r="F428">
        <v>239</v>
      </c>
      <c r="G428">
        <v>30</v>
      </c>
      <c r="H428">
        <v>50</v>
      </c>
      <c r="I428">
        <v>4</v>
      </c>
      <c r="J428">
        <v>-2</v>
      </c>
      <c r="K428" s="1" t="s">
        <v>106</v>
      </c>
      <c r="L428">
        <v>78.7</v>
      </c>
      <c r="M428">
        <f t="shared" si="48"/>
        <v>8.4831414195238537</v>
      </c>
      <c r="N428" s="3">
        <f t="shared" si="55"/>
        <v>17.667166666666624</v>
      </c>
      <c r="O428" s="1" t="s">
        <v>536</v>
      </c>
      <c r="P428">
        <v>0.2</v>
      </c>
      <c r="Q428">
        <f t="shared" si="49"/>
        <v>0.66666666666666663</v>
      </c>
      <c r="R428">
        <f t="shared" si="50"/>
        <v>0.30760747190509591</v>
      </c>
      <c r="S428">
        <f t="shared" si="51"/>
        <v>9.2319203302637618</v>
      </c>
      <c r="T428">
        <f t="shared" si="52"/>
        <v>6.7977177210016437</v>
      </c>
      <c r="U428">
        <f t="shared" si="53"/>
        <v>8.4831414195238537</v>
      </c>
      <c r="V428">
        <f t="shared" si="54"/>
        <v>63.623736085995297</v>
      </c>
    </row>
    <row r="429" spans="1:22" x14ac:dyDescent="0.35">
      <c r="A429">
        <v>1999</v>
      </c>
      <c r="B429">
        <v>1</v>
      </c>
      <c r="C429">
        <v>18</v>
      </c>
      <c r="D429">
        <v>17</v>
      </c>
      <c r="E429">
        <v>30</v>
      </c>
      <c r="F429">
        <v>0</v>
      </c>
      <c r="G429">
        <v>0</v>
      </c>
      <c r="H429">
        <v>0</v>
      </c>
      <c r="I429">
        <v>3</v>
      </c>
      <c r="J429">
        <v>-2</v>
      </c>
      <c r="K429">
        <v>4.5</v>
      </c>
      <c r="L429" s="1" t="s">
        <v>137</v>
      </c>
      <c r="M429">
        <f t="shared" si="48"/>
        <v>3</v>
      </c>
      <c r="N429" s="3">
        <f t="shared" si="55"/>
        <v>17.708833333333292</v>
      </c>
      <c r="O429">
        <v>0</v>
      </c>
      <c r="P429">
        <v>0.2</v>
      </c>
      <c r="Q429">
        <f t="shared" si="49"/>
        <v>0.70833333333333337</v>
      </c>
      <c r="R429" t="str">
        <f t="shared" si="50"/>
        <v/>
      </c>
      <c r="S429">
        <f t="shared" si="51"/>
        <v>3</v>
      </c>
      <c r="T429">
        <f t="shared" si="52"/>
        <v>3</v>
      </c>
      <c r="U429">
        <f t="shared" si="53"/>
        <v>3</v>
      </c>
      <c r="V429">
        <f t="shared" si="54"/>
        <v>0</v>
      </c>
    </row>
    <row r="430" spans="1:22" x14ac:dyDescent="0.35">
      <c r="A430">
        <v>1999</v>
      </c>
      <c r="B430">
        <v>1</v>
      </c>
      <c r="C430">
        <v>18</v>
      </c>
      <c r="D430">
        <v>18</v>
      </c>
      <c r="E430">
        <v>30</v>
      </c>
      <c r="F430">
        <v>0</v>
      </c>
      <c r="G430">
        <v>0</v>
      </c>
      <c r="H430">
        <v>0</v>
      </c>
      <c r="I430">
        <v>2</v>
      </c>
      <c r="J430">
        <v>-3</v>
      </c>
      <c r="K430">
        <v>4.2</v>
      </c>
      <c r="L430">
        <v>79.05</v>
      </c>
      <c r="M430">
        <f t="shared" si="48"/>
        <v>2</v>
      </c>
      <c r="N430" s="3">
        <f t="shared" si="55"/>
        <v>17.75049999999996</v>
      </c>
      <c r="O430">
        <v>0</v>
      </c>
      <c r="P430">
        <v>0.2</v>
      </c>
      <c r="Q430">
        <f t="shared" si="49"/>
        <v>0.75</v>
      </c>
      <c r="R430" t="str">
        <f t="shared" si="50"/>
        <v/>
      </c>
      <c r="S430">
        <f t="shared" si="51"/>
        <v>2</v>
      </c>
      <c r="T430">
        <f t="shared" si="52"/>
        <v>2</v>
      </c>
      <c r="U430">
        <f t="shared" si="53"/>
        <v>2</v>
      </c>
      <c r="V430">
        <f t="shared" si="54"/>
        <v>0</v>
      </c>
    </row>
    <row r="431" spans="1:22" x14ac:dyDescent="0.35">
      <c r="A431">
        <v>1999</v>
      </c>
      <c r="B431">
        <v>1</v>
      </c>
      <c r="C431">
        <v>18</v>
      </c>
      <c r="D431">
        <v>19</v>
      </c>
      <c r="E431">
        <v>30</v>
      </c>
      <c r="F431">
        <v>0</v>
      </c>
      <c r="G431">
        <v>0</v>
      </c>
      <c r="H431">
        <v>0</v>
      </c>
      <c r="I431">
        <v>1</v>
      </c>
      <c r="J431">
        <v>-3</v>
      </c>
      <c r="K431">
        <v>3.9</v>
      </c>
      <c r="L431">
        <v>77.37</v>
      </c>
      <c r="M431">
        <f t="shared" si="48"/>
        <v>1</v>
      </c>
      <c r="N431" s="3">
        <f t="shared" si="55"/>
        <v>17.792166666666628</v>
      </c>
      <c r="O431">
        <v>0</v>
      </c>
      <c r="P431">
        <v>0.2</v>
      </c>
      <c r="Q431">
        <f t="shared" si="49"/>
        <v>0.79166666666666663</v>
      </c>
      <c r="R431" t="str">
        <f t="shared" si="50"/>
        <v/>
      </c>
      <c r="S431">
        <f t="shared" si="51"/>
        <v>1</v>
      </c>
      <c r="T431">
        <f t="shared" si="52"/>
        <v>1</v>
      </c>
      <c r="U431">
        <f t="shared" si="53"/>
        <v>1</v>
      </c>
      <c r="V431">
        <f t="shared" si="54"/>
        <v>0</v>
      </c>
    </row>
    <row r="432" spans="1:22" x14ac:dyDescent="0.35">
      <c r="A432">
        <v>1999</v>
      </c>
      <c r="B432">
        <v>1</v>
      </c>
      <c r="C432">
        <v>18</v>
      </c>
      <c r="D432">
        <v>20</v>
      </c>
      <c r="E432">
        <v>30</v>
      </c>
      <c r="F432">
        <v>0</v>
      </c>
      <c r="G432">
        <v>0</v>
      </c>
      <c r="H432">
        <v>0</v>
      </c>
      <c r="I432">
        <v>1</v>
      </c>
      <c r="J432">
        <v>-3</v>
      </c>
      <c r="K432">
        <v>3.8</v>
      </c>
      <c r="L432">
        <v>75.87</v>
      </c>
      <c r="M432">
        <f t="shared" si="48"/>
        <v>1</v>
      </c>
      <c r="N432" s="3">
        <f t="shared" si="55"/>
        <v>17.833833333333295</v>
      </c>
      <c r="O432">
        <v>0</v>
      </c>
      <c r="P432">
        <v>0.2</v>
      </c>
      <c r="Q432">
        <f t="shared" si="49"/>
        <v>0.83333333333333337</v>
      </c>
      <c r="R432" t="str">
        <f t="shared" si="50"/>
        <v/>
      </c>
      <c r="S432">
        <f t="shared" si="51"/>
        <v>1</v>
      </c>
      <c r="T432">
        <f t="shared" si="52"/>
        <v>1</v>
      </c>
      <c r="U432">
        <f t="shared" si="53"/>
        <v>1</v>
      </c>
      <c r="V432">
        <f t="shared" si="54"/>
        <v>0</v>
      </c>
    </row>
    <row r="433" spans="1:22" x14ac:dyDescent="0.35">
      <c r="A433">
        <v>1999</v>
      </c>
      <c r="B433">
        <v>1</v>
      </c>
      <c r="C433">
        <v>18</v>
      </c>
      <c r="D433">
        <v>21</v>
      </c>
      <c r="E433">
        <v>30</v>
      </c>
      <c r="F433">
        <v>0</v>
      </c>
      <c r="G433">
        <v>0</v>
      </c>
      <c r="H433">
        <v>0</v>
      </c>
      <c r="I433">
        <v>1</v>
      </c>
      <c r="J433">
        <v>-3</v>
      </c>
      <c r="K433" s="1" t="s">
        <v>116</v>
      </c>
      <c r="L433">
        <v>74.540000000000006</v>
      </c>
      <c r="M433">
        <f t="shared" si="48"/>
        <v>1</v>
      </c>
      <c r="N433" s="3">
        <f t="shared" si="55"/>
        <v>17.875499999999963</v>
      </c>
      <c r="O433">
        <v>0</v>
      </c>
      <c r="P433">
        <v>0.2</v>
      </c>
      <c r="Q433">
        <f t="shared" si="49"/>
        <v>0.875</v>
      </c>
      <c r="R433" t="str">
        <f t="shared" si="50"/>
        <v/>
      </c>
      <c r="S433">
        <f t="shared" si="51"/>
        <v>1</v>
      </c>
      <c r="T433">
        <f t="shared" si="52"/>
        <v>1</v>
      </c>
      <c r="U433">
        <f t="shared" si="53"/>
        <v>1</v>
      </c>
      <c r="V433">
        <f t="shared" si="54"/>
        <v>0</v>
      </c>
    </row>
    <row r="434" spans="1:22" x14ac:dyDescent="0.35">
      <c r="A434">
        <v>1999</v>
      </c>
      <c r="B434">
        <v>1</v>
      </c>
      <c r="C434">
        <v>18</v>
      </c>
      <c r="D434">
        <v>22</v>
      </c>
      <c r="E434">
        <v>30</v>
      </c>
      <c r="F434">
        <v>0</v>
      </c>
      <c r="G434">
        <v>0</v>
      </c>
      <c r="H434">
        <v>0</v>
      </c>
      <c r="I434">
        <v>1</v>
      </c>
      <c r="J434">
        <v>-4</v>
      </c>
      <c r="K434" s="1" t="s">
        <v>114</v>
      </c>
      <c r="L434">
        <v>74.03</v>
      </c>
      <c r="M434">
        <f t="shared" si="48"/>
        <v>1</v>
      </c>
      <c r="N434" s="3">
        <f t="shared" si="55"/>
        <v>17.917166666666631</v>
      </c>
      <c r="O434">
        <v>0</v>
      </c>
      <c r="P434">
        <v>0.2</v>
      </c>
      <c r="Q434">
        <f t="shared" si="49"/>
        <v>0.91666666666666663</v>
      </c>
      <c r="R434" t="str">
        <f t="shared" si="50"/>
        <v/>
      </c>
      <c r="S434">
        <f t="shared" si="51"/>
        <v>1</v>
      </c>
      <c r="T434">
        <f t="shared" si="52"/>
        <v>1</v>
      </c>
      <c r="U434">
        <f t="shared" si="53"/>
        <v>1</v>
      </c>
      <c r="V434">
        <f t="shared" si="54"/>
        <v>0</v>
      </c>
    </row>
    <row r="435" spans="1:22" x14ac:dyDescent="0.35">
      <c r="A435">
        <v>1999</v>
      </c>
      <c r="B435">
        <v>1</v>
      </c>
      <c r="C435">
        <v>18</v>
      </c>
      <c r="D435">
        <v>23</v>
      </c>
      <c r="E435">
        <v>30</v>
      </c>
      <c r="F435">
        <v>0</v>
      </c>
      <c r="G435">
        <v>0</v>
      </c>
      <c r="H435">
        <v>0</v>
      </c>
      <c r="I435">
        <v>1</v>
      </c>
      <c r="J435">
        <v>-4</v>
      </c>
      <c r="K435" s="1" t="s">
        <v>92</v>
      </c>
      <c r="L435" s="1" t="s">
        <v>138</v>
      </c>
      <c r="M435">
        <f t="shared" si="48"/>
        <v>1</v>
      </c>
      <c r="N435" s="3">
        <f t="shared" si="55"/>
        <v>17.958833333333299</v>
      </c>
      <c r="O435">
        <v>0</v>
      </c>
      <c r="P435">
        <v>0.2</v>
      </c>
      <c r="Q435">
        <f t="shared" si="49"/>
        <v>0.95833333333333337</v>
      </c>
      <c r="R435" t="str">
        <f t="shared" si="50"/>
        <v/>
      </c>
      <c r="S435">
        <f t="shared" si="51"/>
        <v>1</v>
      </c>
      <c r="T435">
        <f t="shared" si="52"/>
        <v>1</v>
      </c>
      <c r="U435">
        <f t="shared" si="53"/>
        <v>1</v>
      </c>
      <c r="V435">
        <f t="shared" si="54"/>
        <v>0</v>
      </c>
    </row>
    <row r="436" spans="1:22" x14ac:dyDescent="0.35">
      <c r="A436">
        <v>1999</v>
      </c>
      <c r="B436">
        <v>1</v>
      </c>
      <c r="C436">
        <v>19</v>
      </c>
      <c r="D436">
        <v>0</v>
      </c>
      <c r="E436">
        <v>30</v>
      </c>
      <c r="F436">
        <v>0</v>
      </c>
      <c r="G436">
        <v>0</v>
      </c>
      <c r="H436">
        <v>0</v>
      </c>
      <c r="I436">
        <v>1</v>
      </c>
      <c r="J436">
        <v>-3</v>
      </c>
      <c r="K436" s="1" t="s">
        <v>88</v>
      </c>
      <c r="L436">
        <v>74.84</v>
      </c>
      <c r="M436">
        <f t="shared" si="48"/>
        <v>1</v>
      </c>
      <c r="N436" s="3">
        <f t="shared" si="55"/>
        <v>18.000499999999967</v>
      </c>
      <c r="O436">
        <v>0</v>
      </c>
      <c r="P436">
        <v>0.2</v>
      </c>
      <c r="Q436">
        <f t="shared" si="49"/>
        <v>0</v>
      </c>
      <c r="R436" t="str">
        <f t="shared" si="50"/>
        <v/>
      </c>
      <c r="S436">
        <f t="shared" si="51"/>
        <v>1</v>
      </c>
      <c r="T436">
        <f t="shared" si="52"/>
        <v>1</v>
      </c>
      <c r="U436">
        <f t="shared" si="53"/>
        <v>1</v>
      </c>
      <c r="V436">
        <f t="shared" si="54"/>
        <v>0</v>
      </c>
    </row>
    <row r="437" spans="1:22" x14ac:dyDescent="0.35">
      <c r="A437">
        <v>1999</v>
      </c>
      <c r="B437">
        <v>1</v>
      </c>
      <c r="C437">
        <v>19</v>
      </c>
      <c r="D437">
        <v>1</v>
      </c>
      <c r="E437">
        <v>30</v>
      </c>
      <c r="F437">
        <v>0</v>
      </c>
      <c r="G437">
        <v>0</v>
      </c>
      <c r="H437">
        <v>0</v>
      </c>
      <c r="I437">
        <v>1</v>
      </c>
      <c r="J437">
        <v>-3</v>
      </c>
      <c r="K437" s="1" t="s">
        <v>94</v>
      </c>
      <c r="L437">
        <v>75.180000000000007</v>
      </c>
      <c r="M437">
        <f t="shared" si="48"/>
        <v>1</v>
      </c>
      <c r="N437" s="3">
        <f t="shared" si="55"/>
        <v>18.042166666666635</v>
      </c>
      <c r="O437">
        <v>0</v>
      </c>
      <c r="P437">
        <v>0.2</v>
      </c>
      <c r="Q437">
        <f t="shared" si="49"/>
        <v>4.1666666666666664E-2</v>
      </c>
      <c r="R437" t="str">
        <f t="shared" si="50"/>
        <v/>
      </c>
      <c r="S437">
        <f t="shared" si="51"/>
        <v>1</v>
      </c>
      <c r="T437">
        <f t="shared" si="52"/>
        <v>1</v>
      </c>
      <c r="U437">
        <f t="shared" si="53"/>
        <v>1</v>
      </c>
      <c r="V437">
        <f t="shared" si="54"/>
        <v>0</v>
      </c>
    </row>
    <row r="438" spans="1:22" x14ac:dyDescent="0.35">
      <c r="A438">
        <v>1999</v>
      </c>
      <c r="B438">
        <v>1</v>
      </c>
      <c r="C438">
        <v>19</v>
      </c>
      <c r="D438">
        <v>2</v>
      </c>
      <c r="E438">
        <v>30</v>
      </c>
      <c r="F438">
        <v>0</v>
      </c>
      <c r="G438">
        <v>0</v>
      </c>
      <c r="H438">
        <v>0</v>
      </c>
      <c r="I438">
        <v>1</v>
      </c>
      <c r="J438">
        <v>-3</v>
      </c>
      <c r="K438">
        <v>1.1000000000000001</v>
      </c>
      <c r="L438" s="1" t="s">
        <v>139</v>
      </c>
      <c r="M438">
        <f t="shared" si="48"/>
        <v>1</v>
      </c>
      <c r="N438" s="3">
        <f t="shared" si="55"/>
        <v>18.083833333333303</v>
      </c>
      <c r="O438">
        <v>0</v>
      </c>
      <c r="P438">
        <v>0.2</v>
      </c>
      <c r="Q438">
        <f t="shared" si="49"/>
        <v>8.3333333333333329E-2</v>
      </c>
      <c r="R438" t="str">
        <f t="shared" si="50"/>
        <v/>
      </c>
      <c r="S438">
        <f t="shared" si="51"/>
        <v>1</v>
      </c>
      <c r="T438">
        <f t="shared" si="52"/>
        <v>1</v>
      </c>
      <c r="U438">
        <f t="shared" si="53"/>
        <v>1</v>
      </c>
      <c r="V438">
        <f t="shared" si="54"/>
        <v>0</v>
      </c>
    </row>
    <row r="439" spans="1:22" x14ac:dyDescent="0.35">
      <c r="A439">
        <v>1999</v>
      </c>
      <c r="B439">
        <v>1</v>
      </c>
      <c r="C439">
        <v>19</v>
      </c>
      <c r="D439">
        <v>3</v>
      </c>
      <c r="E439">
        <v>30</v>
      </c>
      <c r="F439">
        <v>0</v>
      </c>
      <c r="G439">
        <v>0</v>
      </c>
      <c r="H439">
        <v>0</v>
      </c>
      <c r="I439">
        <v>1</v>
      </c>
      <c r="J439">
        <v>-3</v>
      </c>
      <c r="K439">
        <v>1</v>
      </c>
      <c r="L439">
        <v>77.7</v>
      </c>
      <c r="M439">
        <f t="shared" si="48"/>
        <v>1</v>
      </c>
      <c r="N439" s="3">
        <f t="shared" si="55"/>
        <v>18.12549999999997</v>
      </c>
      <c r="O439">
        <v>0</v>
      </c>
      <c r="P439">
        <v>0.2</v>
      </c>
      <c r="Q439">
        <f t="shared" si="49"/>
        <v>0.125</v>
      </c>
      <c r="R439" t="str">
        <f t="shared" si="50"/>
        <v/>
      </c>
      <c r="S439">
        <f t="shared" si="51"/>
        <v>1</v>
      </c>
      <c r="T439">
        <f t="shared" si="52"/>
        <v>1</v>
      </c>
      <c r="U439">
        <f t="shared" si="53"/>
        <v>1</v>
      </c>
      <c r="V439">
        <f t="shared" si="54"/>
        <v>0</v>
      </c>
    </row>
    <row r="440" spans="1:22" x14ac:dyDescent="0.35">
      <c r="A440">
        <v>1999</v>
      </c>
      <c r="B440">
        <v>1</v>
      </c>
      <c r="C440">
        <v>19</v>
      </c>
      <c r="D440">
        <v>4</v>
      </c>
      <c r="E440">
        <v>30</v>
      </c>
      <c r="F440">
        <v>0</v>
      </c>
      <c r="G440">
        <v>0</v>
      </c>
      <c r="H440">
        <v>0</v>
      </c>
      <c r="I440">
        <v>1</v>
      </c>
      <c r="J440">
        <v>-3</v>
      </c>
      <c r="K440">
        <v>0.9</v>
      </c>
      <c r="L440">
        <v>77.92</v>
      </c>
      <c r="M440">
        <f t="shared" si="48"/>
        <v>1</v>
      </c>
      <c r="N440" s="3">
        <f t="shared" si="55"/>
        <v>18.167166666666638</v>
      </c>
      <c r="O440">
        <v>0</v>
      </c>
      <c r="P440">
        <v>0.2</v>
      </c>
      <c r="Q440">
        <f t="shared" si="49"/>
        <v>0.16666666666666666</v>
      </c>
      <c r="R440" t="str">
        <f t="shared" si="50"/>
        <v/>
      </c>
      <c r="S440">
        <f t="shared" si="51"/>
        <v>1</v>
      </c>
      <c r="T440">
        <f t="shared" si="52"/>
        <v>1</v>
      </c>
      <c r="U440">
        <f t="shared" si="53"/>
        <v>1</v>
      </c>
      <c r="V440">
        <f t="shared" si="54"/>
        <v>0</v>
      </c>
    </row>
    <row r="441" spans="1:22" x14ac:dyDescent="0.35">
      <c r="A441">
        <v>1999</v>
      </c>
      <c r="B441">
        <v>1</v>
      </c>
      <c r="C441">
        <v>19</v>
      </c>
      <c r="D441">
        <v>5</v>
      </c>
      <c r="E441">
        <v>30</v>
      </c>
      <c r="F441">
        <v>0</v>
      </c>
      <c r="G441">
        <v>0</v>
      </c>
      <c r="H441">
        <v>0</v>
      </c>
      <c r="I441">
        <v>0</v>
      </c>
      <c r="J441">
        <v>-3</v>
      </c>
      <c r="K441" s="1" t="s">
        <v>96</v>
      </c>
      <c r="L441">
        <v>76.78</v>
      </c>
      <c r="M441">
        <f t="shared" si="48"/>
        <v>0</v>
      </c>
      <c r="N441" s="3">
        <f t="shared" si="55"/>
        <v>18.208833333333306</v>
      </c>
      <c r="O441">
        <v>0</v>
      </c>
      <c r="P441">
        <v>0.2</v>
      </c>
      <c r="Q441">
        <f t="shared" si="49"/>
        <v>0.20833333333333334</v>
      </c>
      <c r="R441" t="str">
        <f t="shared" si="50"/>
        <v/>
      </c>
      <c r="S441">
        <f t="shared" si="51"/>
        <v>0</v>
      </c>
      <c r="T441">
        <f t="shared" si="52"/>
        <v>0</v>
      </c>
      <c r="U441">
        <f t="shared" si="53"/>
        <v>0</v>
      </c>
      <c r="V441">
        <f t="shared" si="54"/>
        <v>0</v>
      </c>
    </row>
    <row r="442" spans="1:22" x14ac:dyDescent="0.35">
      <c r="A442">
        <v>1999</v>
      </c>
      <c r="B442">
        <v>1</v>
      </c>
      <c r="C442">
        <v>19</v>
      </c>
      <c r="D442">
        <v>6</v>
      </c>
      <c r="E442">
        <v>30</v>
      </c>
      <c r="F442">
        <v>0</v>
      </c>
      <c r="G442">
        <v>0</v>
      </c>
      <c r="H442">
        <v>0</v>
      </c>
      <c r="I442">
        <v>0</v>
      </c>
      <c r="J442">
        <v>-4</v>
      </c>
      <c r="K442" s="1" t="s">
        <v>102</v>
      </c>
      <c r="L442">
        <v>79.58</v>
      </c>
      <c r="M442">
        <f t="shared" si="48"/>
        <v>0</v>
      </c>
      <c r="N442" s="3">
        <f t="shared" si="55"/>
        <v>18.250499999999974</v>
      </c>
      <c r="O442">
        <v>0</v>
      </c>
      <c r="P442">
        <v>0.2</v>
      </c>
      <c r="Q442">
        <f t="shared" si="49"/>
        <v>0.25</v>
      </c>
      <c r="R442" t="str">
        <f t="shared" si="50"/>
        <v/>
      </c>
      <c r="S442">
        <f t="shared" si="51"/>
        <v>0</v>
      </c>
      <c r="T442">
        <f t="shared" si="52"/>
        <v>0</v>
      </c>
      <c r="U442">
        <f t="shared" si="53"/>
        <v>0</v>
      </c>
      <c r="V442">
        <f t="shared" si="54"/>
        <v>2.6119392205825971</v>
      </c>
    </row>
    <row r="443" spans="1:22" x14ac:dyDescent="0.35">
      <c r="A443">
        <v>1999</v>
      </c>
      <c r="B443">
        <v>1</v>
      </c>
      <c r="C443">
        <v>19</v>
      </c>
      <c r="D443">
        <v>7</v>
      </c>
      <c r="E443">
        <v>30</v>
      </c>
      <c r="F443">
        <v>188</v>
      </c>
      <c r="G443">
        <v>11</v>
      </c>
      <c r="H443">
        <v>15</v>
      </c>
      <c r="I443">
        <v>1</v>
      </c>
      <c r="J443">
        <v>-4</v>
      </c>
      <c r="K443" s="1" t="s">
        <v>96</v>
      </c>
      <c r="L443">
        <v>78.790000000000006</v>
      </c>
      <c r="M443">
        <f t="shared" si="48"/>
        <v>4.4661658719756616</v>
      </c>
      <c r="N443" s="3">
        <f t="shared" si="55"/>
        <v>18.292166666666642</v>
      </c>
      <c r="O443" s="1" t="s">
        <v>537</v>
      </c>
      <c r="P443">
        <v>0.2</v>
      </c>
      <c r="Q443">
        <f t="shared" si="49"/>
        <v>0.29166666666666669</v>
      </c>
      <c r="R443">
        <f t="shared" si="50"/>
        <v>0.32018027495670032</v>
      </c>
      <c r="S443">
        <f t="shared" si="51"/>
        <v>5.0318880188181625</v>
      </c>
      <c r="T443">
        <f t="shared" si="52"/>
        <v>3.2650017016675932</v>
      </c>
      <c r="U443">
        <f t="shared" si="53"/>
        <v>4.4661658719756616</v>
      </c>
      <c r="V443">
        <f t="shared" si="54"/>
        <v>126.84283603914427</v>
      </c>
    </row>
    <row r="444" spans="1:22" x14ac:dyDescent="0.35">
      <c r="A444">
        <v>1999</v>
      </c>
      <c r="B444">
        <v>1</v>
      </c>
      <c r="C444">
        <v>19</v>
      </c>
      <c r="D444">
        <v>8</v>
      </c>
      <c r="E444">
        <v>30</v>
      </c>
      <c r="F444">
        <v>691</v>
      </c>
      <c r="G444">
        <v>40</v>
      </c>
      <c r="H444">
        <v>170</v>
      </c>
      <c r="I444">
        <v>3</v>
      </c>
      <c r="J444">
        <v>-2</v>
      </c>
      <c r="K444">
        <v>1</v>
      </c>
      <c r="L444">
        <v>74.790000000000006</v>
      </c>
      <c r="M444">
        <f t="shared" si="48"/>
        <v>22.597062047171875</v>
      </c>
      <c r="N444" s="3">
        <f t="shared" si="55"/>
        <v>18.33383333333331</v>
      </c>
      <c r="O444" s="1" t="s">
        <v>538</v>
      </c>
      <c r="P444">
        <v>0.2</v>
      </c>
      <c r="Q444">
        <f t="shared" si="49"/>
        <v>0.33333333333333331</v>
      </c>
      <c r="R444">
        <f t="shared" si="50"/>
        <v>0.31872904563218102</v>
      </c>
      <c r="S444">
        <f t="shared" si="51"/>
        <v>25.805343897600487</v>
      </c>
      <c r="T444">
        <f t="shared" si="52"/>
        <v>15.739484213977468</v>
      </c>
      <c r="U444">
        <f t="shared" si="53"/>
        <v>22.597062047171875</v>
      </c>
      <c r="V444">
        <f t="shared" si="54"/>
        <v>411.08119514103453</v>
      </c>
    </row>
    <row r="445" spans="1:22" x14ac:dyDescent="0.35">
      <c r="A445">
        <v>1999</v>
      </c>
      <c r="B445">
        <v>1</v>
      </c>
      <c r="C445">
        <v>19</v>
      </c>
      <c r="D445">
        <v>9</v>
      </c>
      <c r="E445">
        <v>30</v>
      </c>
      <c r="F445">
        <v>856</v>
      </c>
      <c r="G445">
        <v>53</v>
      </c>
      <c r="H445">
        <v>334</v>
      </c>
      <c r="I445">
        <v>6</v>
      </c>
      <c r="J445">
        <v>-2</v>
      </c>
      <c r="K445">
        <v>1.3</v>
      </c>
      <c r="L445">
        <v>67.099999999999994</v>
      </c>
      <c r="M445">
        <f t="shared" si="48"/>
        <v>37.270583111458294</v>
      </c>
      <c r="N445" s="3">
        <f t="shared" si="55"/>
        <v>18.375499999999978</v>
      </c>
      <c r="O445" s="1" t="s">
        <v>539</v>
      </c>
      <c r="P445">
        <v>0.2</v>
      </c>
      <c r="Q445">
        <f t="shared" si="49"/>
        <v>0.375</v>
      </c>
      <c r="R445">
        <f t="shared" si="50"/>
        <v>0.31767270004858034</v>
      </c>
      <c r="S445">
        <f t="shared" si="51"/>
        <v>42.401189739442174</v>
      </c>
      <c r="T445">
        <f t="shared" si="52"/>
        <v>26.250583699957893</v>
      </c>
      <c r="U445">
        <f t="shared" si="53"/>
        <v>37.270583111458294</v>
      </c>
      <c r="V445">
        <f t="shared" si="54"/>
        <v>664.97495104262634</v>
      </c>
    </row>
    <row r="446" spans="1:22" x14ac:dyDescent="0.35">
      <c r="A446">
        <v>1999</v>
      </c>
      <c r="B446">
        <v>1</v>
      </c>
      <c r="C446">
        <v>19</v>
      </c>
      <c r="D446">
        <v>10</v>
      </c>
      <c r="E446">
        <v>30</v>
      </c>
      <c r="F446">
        <v>934</v>
      </c>
      <c r="G446">
        <v>59</v>
      </c>
      <c r="H446">
        <v>461</v>
      </c>
      <c r="I446">
        <v>7</v>
      </c>
      <c r="J446">
        <v>-2</v>
      </c>
      <c r="K446">
        <v>2</v>
      </c>
      <c r="L446">
        <v>58.08</v>
      </c>
      <c r="M446">
        <f t="shared" si="48"/>
        <v>44.954994547269635</v>
      </c>
      <c r="N446" s="3">
        <f t="shared" si="55"/>
        <v>18.417166666666645</v>
      </c>
      <c r="O446" s="1" t="s">
        <v>540</v>
      </c>
      <c r="P446">
        <v>0.2</v>
      </c>
      <c r="Q446">
        <f t="shared" si="49"/>
        <v>0.41666666666666669</v>
      </c>
      <c r="R446">
        <f t="shared" si="50"/>
        <v>0.31530904661041242</v>
      </c>
      <c r="S446">
        <f t="shared" si="51"/>
        <v>51.212030205447014</v>
      </c>
      <c r="T446">
        <f t="shared" si="52"/>
        <v>31.367894030348911</v>
      </c>
      <c r="U446">
        <f t="shared" si="53"/>
        <v>44.954994547269635</v>
      </c>
      <c r="V446">
        <f t="shared" si="54"/>
        <v>858.31361910333339</v>
      </c>
    </row>
    <row r="447" spans="1:22" x14ac:dyDescent="0.35">
      <c r="A447">
        <v>1999</v>
      </c>
      <c r="B447">
        <v>1</v>
      </c>
      <c r="C447">
        <v>19</v>
      </c>
      <c r="D447">
        <v>11</v>
      </c>
      <c r="E447">
        <v>30</v>
      </c>
      <c r="F447">
        <v>966</v>
      </c>
      <c r="G447">
        <v>62</v>
      </c>
      <c r="H447">
        <v>534</v>
      </c>
      <c r="I447">
        <v>8</v>
      </c>
      <c r="J447">
        <v>-3</v>
      </c>
      <c r="K447" s="1" t="s">
        <v>105</v>
      </c>
      <c r="L447">
        <v>51.51</v>
      </c>
      <c r="M447">
        <f t="shared" si="48"/>
        <v>47.993640057491334</v>
      </c>
      <c r="N447" s="3">
        <f t="shared" si="55"/>
        <v>18.458833333333313</v>
      </c>
      <c r="O447" s="1" t="s">
        <v>541</v>
      </c>
      <c r="P447">
        <v>0.2</v>
      </c>
      <c r="Q447">
        <f t="shared" si="49"/>
        <v>0.45833333333333331</v>
      </c>
      <c r="R447">
        <f t="shared" si="50"/>
        <v>0.31276922661581047</v>
      </c>
      <c r="S447">
        <f t="shared" si="51"/>
        <v>54.618586931816012</v>
      </c>
      <c r="T447">
        <f t="shared" si="52"/>
        <v>33.437005399620006</v>
      </c>
      <c r="U447">
        <f t="shared" si="53"/>
        <v>47.993640057491334</v>
      </c>
      <c r="V447">
        <f t="shared" si="54"/>
        <v>965.99434237856326</v>
      </c>
    </row>
    <row r="448" spans="1:22" x14ac:dyDescent="0.35">
      <c r="A448">
        <v>1999</v>
      </c>
      <c r="B448">
        <v>1</v>
      </c>
      <c r="C448">
        <v>19</v>
      </c>
      <c r="D448">
        <v>12</v>
      </c>
      <c r="E448">
        <v>30</v>
      </c>
      <c r="F448">
        <v>960</v>
      </c>
      <c r="G448">
        <v>67</v>
      </c>
      <c r="H448">
        <v>544</v>
      </c>
      <c r="I448">
        <v>9</v>
      </c>
      <c r="J448">
        <v>-3</v>
      </c>
      <c r="K448" s="1" t="s">
        <v>114</v>
      </c>
      <c r="L448">
        <v>49.42</v>
      </c>
      <c r="M448">
        <f t="shared" si="48"/>
        <v>49.133168462336748</v>
      </c>
      <c r="N448" s="3">
        <f t="shared" si="55"/>
        <v>18.500499999999981</v>
      </c>
      <c r="O448" s="1" t="s">
        <v>542</v>
      </c>
      <c r="P448">
        <v>0.2</v>
      </c>
      <c r="Q448">
        <f t="shared" si="49"/>
        <v>0.5</v>
      </c>
      <c r="R448">
        <f t="shared" si="50"/>
        <v>0.31246311027375973</v>
      </c>
      <c r="S448">
        <f t="shared" si="51"/>
        <v>55.784911481961096</v>
      </c>
      <c r="T448">
        <f t="shared" si="52"/>
        <v>34.496820821285901</v>
      </c>
      <c r="U448">
        <f t="shared" si="53"/>
        <v>49.133168462336748</v>
      </c>
      <c r="V448">
        <f t="shared" si="54"/>
        <v>976.95483622937957</v>
      </c>
    </row>
    <row r="449" spans="1:22" x14ac:dyDescent="0.35">
      <c r="A449">
        <v>1999</v>
      </c>
      <c r="B449">
        <v>1</v>
      </c>
      <c r="C449">
        <v>19</v>
      </c>
      <c r="D449">
        <v>13</v>
      </c>
      <c r="E449">
        <v>30</v>
      </c>
      <c r="F449">
        <v>929</v>
      </c>
      <c r="G449">
        <v>66</v>
      </c>
      <c r="H449">
        <v>492</v>
      </c>
      <c r="I449">
        <v>9</v>
      </c>
      <c r="J449">
        <v>-3</v>
      </c>
      <c r="K449" s="1" t="s">
        <v>92</v>
      </c>
      <c r="L449">
        <v>49.01</v>
      </c>
      <c r="M449">
        <f t="shared" si="48"/>
        <v>47.33784743184227</v>
      </c>
      <c r="N449" s="3">
        <f t="shared" si="55"/>
        <v>18.542166666666649</v>
      </c>
      <c r="O449" s="1" t="s">
        <v>543</v>
      </c>
      <c r="P449">
        <v>0.2</v>
      </c>
      <c r="Q449">
        <f t="shared" si="49"/>
        <v>0.54166666666666663</v>
      </c>
      <c r="R449">
        <f t="shared" si="50"/>
        <v>0.31401853463280077</v>
      </c>
      <c r="S449">
        <f t="shared" si="51"/>
        <v>53.673774028598729</v>
      </c>
      <c r="T449">
        <f t="shared" si="52"/>
        <v>33.496854840801717</v>
      </c>
      <c r="U449">
        <f t="shared" si="53"/>
        <v>47.33784743184227</v>
      </c>
      <c r="V449">
        <f t="shared" si="54"/>
        <v>739.4555571842626</v>
      </c>
    </row>
    <row r="450" spans="1:22" x14ac:dyDescent="0.35">
      <c r="A450">
        <v>1999</v>
      </c>
      <c r="B450">
        <v>1</v>
      </c>
      <c r="C450">
        <v>19</v>
      </c>
      <c r="D450">
        <v>14</v>
      </c>
      <c r="E450">
        <v>30</v>
      </c>
      <c r="F450">
        <v>520</v>
      </c>
      <c r="G450">
        <v>123</v>
      </c>
      <c r="H450">
        <v>317</v>
      </c>
      <c r="I450">
        <v>8</v>
      </c>
      <c r="J450">
        <v>-2</v>
      </c>
      <c r="K450">
        <v>1.5</v>
      </c>
      <c r="L450">
        <v>56.86</v>
      </c>
      <c r="M450">
        <f t="shared" si="48"/>
        <v>31.915810467569901</v>
      </c>
      <c r="N450" s="3">
        <f t="shared" si="55"/>
        <v>18.583833333333317</v>
      </c>
      <c r="O450" s="1" t="s">
        <v>544</v>
      </c>
      <c r="P450">
        <v>0.2</v>
      </c>
      <c r="Q450">
        <f t="shared" si="49"/>
        <v>0.58333333333333337</v>
      </c>
      <c r="R450">
        <f t="shared" si="50"/>
        <v>0.31698320636141758</v>
      </c>
      <c r="S450">
        <f t="shared" si="51"/>
        <v>35.845247977860438</v>
      </c>
      <c r="T450">
        <f t="shared" si="52"/>
        <v>23.448889333515492</v>
      </c>
      <c r="U450">
        <f t="shared" si="53"/>
        <v>31.915810467569901</v>
      </c>
      <c r="V450">
        <f t="shared" si="54"/>
        <v>414.73201352679001</v>
      </c>
    </row>
    <row r="451" spans="1:22" x14ac:dyDescent="0.35">
      <c r="A451">
        <v>1999</v>
      </c>
      <c r="B451">
        <v>1</v>
      </c>
      <c r="C451">
        <v>19</v>
      </c>
      <c r="D451">
        <v>15</v>
      </c>
      <c r="E451">
        <v>30</v>
      </c>
      <c r="F451">
        <v>342</v>
      </c>
      <c r="G451">
        <v>92</v>
      </c>
      <c r="H451">
        <v>176</v>
      </c>
      <c r="I451">
        <v>5</v>
      </c>
      <c r="J451">
        <v>-2</v>
      </c>
      <c r="K451">
        <v>0.8</v>
      </c>
      <c r="L451">
        <v>67.69</v>
      </c>
      <c r="M451">
        <f t="shared" si="48"/>
        <v>19.321317637257444</v>
      </c>
      <c r="N451" s="3">
        <f t="shared" si="55"/>
        <v>18.625499999999985</v>
      </c>
      <c r="O451" s="1" t="s">
        <v>545</v>
      </c>
      <c r="P451">
        <v>0.2</v>
      </c>
      <c r="Q451">
        <f t="shared" si="49"/>
        <v>0.625</v>
      </c>
      <c r="R451">
        <f t="shared" si="50"/>
        <v>0.31944842838348159</v>
      </c>
      <c r="S451">
        <f t="shared" si="51"/>
        <v>21.662359001188481</v>
      </c>
      <c r="T451">
        <f t="shared" si="52"/>
        <v>14.333973083694669</v>
      </c>
      <c r="U451">
        <f t="shared" si="53"/>
        <v>19.321317637257444</v>
      </c>
      <c r="V451">
        <f t="shared" si="54"/>
        <v>231.68024041139296</v>
      </c>
    </row>
    <row r="452" spans="1:22" x14ac:dyDescent="0.35">
      <c r="A452">
        <v>1999</v>
      </c>
      <c r="B452">
        <v>1</v>
      </c>
      <c r="C452">
        <v>19</v>
      </c>
      <c r="D452">
        <v>16</v>
      </c>
      <c r="E452">
        <v>30</v>
      </c>
      <c r="F452">
        <v>256</v>
      </c>
      <c r="G452">
        <v>32</v>
      </c>
      <c r="H452">
        <v>54</v>
      </c>
      <c r="I452">
        <v>3</v>
      </c>
      <c r="J452">
        <v>-3</v>
      </c>
      <c r="K452">
        <v>1</v>
      </c>
      <c r="L452">
        <v>72.67</v>
      </c>
      <c r="M452">
        <f t="shared" si="48"/>
        <v>9.3769518427512697</v>
      </c>
      <c r="N452" s="3">
        <f t="shared" si="55"/>
        <v>18.667166666666652</v>
      </c>
      <c r="O452" s="1" t="s">
        <v>546</v>
      </c>
      <c r="P452">
        <v>0.2</v>
      </c>
      <c r="Q452">
        <f t="shared" si="49"/>
        <v>0.66666666666666663</v>
      </c>
      <c r="R452">
        <f t="shared" si="50"/>
        <v>0.31872904563218135</v>
      </c>
      <c r="S452">
        <f t="shared" si="51"/>
        <v>10.420937865192258</v>
      </c>
      <c r="T452">
        <f t="shared" si="52"/>
        <v>7.145472272245434</v>
      </c>
      <c r="U452">
        <f t="shared" si="53"/>
        <v>9.3769518427512697</v>
      </c>
      <c r="V452">
        <f t="shared" si="54"/>
        <v>68.237158827709578</v>
      </c>
    </row>
    <row r="453" spans="1:22" x14ac:dyDescent="0.35">
      <c r="A453">
        <v>1999</v>
      </c>
      <c r="B453">
        <v>1</v>
      </c>
      <c r="C453">
        <v>19</v>
      </c>
      <c r="D453">
        <v>17</v>
      </c>
      <c r="E453">
        <v>30</v>
      </c>
      <c r="F453">
        <v>0</v>
      </c>
      <c r="G453">
        <v>0</v>
      </c>
      <c r="H453">
        <v>0</v>
      </c>
      <c r="I453">
        <v>2</v>
      </c>
      <c r="J453">
        <v>-3</v>
      </c>
      <c r="K453" s="1" t="s">
        <v>94</v>
      </c>
      <c r="L453">
        <v>75.64</v>
      </c>
      <c r="M453">
        <f t="shared" ref="M453:M516" si="56">+I453+O453*EXP(-2.98-0.0471*K453*1.7)+1*O453/1000</f>
        <v>2</v>
      </c>
      <c r="N453" s="3">
        <f t="shared" si="55"/>
        <v>18.70883333333332</v>
      </c>
      <c r="O453">
        <v>0</v>
      </c>
      <c r="P453">
        <v>0.2</v>
      </c>
      <c r="Q453">
        <f t="shared" ref="Q453:Q516" si="57">+D453/24</f>
        <v>0.70833333333333337</v>
      </c>
      <c r="R453" t="str">
        <f t="shared" ref="R453:R516" si="58">+IF(O453&gt;100,IF(I453&gt;0,(S453-M453)/(S453-T453),""),"")</f>
        <v/>
      </c>
      <c r="S453">
        <f t="shared" ref="S453:S516" si="59">I453+O453*EXP(-2.81-0.0455*K453*1.7)</f>
        <v>2</v>
      </c>
      <c r="T453">
        <f t="shared" ref="T453:T516" si="60">I453+O453*EXP(-3.47-0.0594*K453*1.7)+3*O453/1000</f>
        <v>2</v>
      </c>
      <c r="U453">
        <f t="shared" ref="U453:U516" si="61">+I453+O453*EXP(-2.98-0.0471*K453*1.7)+1*O453/1000</f>
        <v>2</v>
      </c>
      <c r="V453">
        <f t="shared" ref="V453:V516" si="62">+IF((SIN(23.45*PI()/180*SIN(2*PI()*(284+N453)/365.25))*SIN($F$2*PI()/180)*COS($AU$2*PI()/180)+SIN(23.45*PI()/180*SIN(2*PI()*(284+N453)/365.25))*COS($F$2*PI()/180)*SIN($AU$2*PI()/180)*COS($AV$2*PI()/180)+COS(23.45*PI()/180*SIN(2*PI()*(284+N453)/365.25))*COS($F$2*PI()/180)*COS($AU$2*PI()/180)*COS(Q453*2*PI()-PI())-COS(23.45*PI()/180*SIN(2*PI()*(284+N453)/365.25))*SIN($F$2*PI()/180)*SIN($AU$2*PI()/180)*COS($AV$2*PI()/180)*COS(Q453*2*PI()-PI())-COS(23.45*PI()/180*SIN(2*PI()*(284+N453)/365.25))*SIN($AU$2*PI()/180)*SIN($AV$2*PI()/180)*SIN(Q453*2*PI()-PI()))&gt;0,(F454+F453)*COS(ACOS(SIN(23.45*PI()/180*SIN(2*PI()*(284+N453)/365.25))*SIN($F$2*PI()/180)*COS($AU$2*PI()/180)+SIN(23.45*PI()/180*SIN(2*PI()*(284+N453)/365.25))*COS($F$2*PI()/180)*SIN($AU$2*PI()/180)*COS($AV$2*PI()/180)+COS(23.45*PI()/180*SIN(2*PI()*(284+N453)/365.25))*COS($F$2*PI()/180)*COS($AU$2*PI()/180)*COS(Q453*2*PI()-PI())-COS(23.45*PI()/180*SIN(2*PI()*(284+N453)/365.25))*SIN($F$2*PI()/180)*SIN($AU$2*PI()/180)*COS($AV$2*PI()/180)*COS(Q453*2*PI()-PI())-COS(23.45*PI()/180*SIN(2*PI()*(284+N453)/365.25))*SIN($AU$2*PI()/180)*SIN($AV$2*PI()/180)*SIN(Q453*2*PI()-PI())))/2+(G454+G453)*(1+COS($AU$2))/4+(H454+H453)*P453*(1-COS($AU$2))/4,(G454+G453)*(1+COS($AU$2))/4+(H454+H453)*P453*(1-COS($AU$2))/4)</f>
        <v>0</v>
      </c>
    </row>
    <row r="454" spans="1:22" x14ac:dyDescent="0.35">
      <c r="A454">
        <v>1999</v>
      </c>
      <c r="B454">
        <v>1</v>
      </c>
      <c r="C454">
        <v>19</v>
      </c>
      <c r="D454">
        <v>18</v>
      </c>
      <c r="E454">
        <v>30</v>
      </c>
      <c r="F454">
        <v>0</v>
      </c>
      <c r="G454">
        <v>0</v>
      </c>
      <c r="H454">
        <v>0</v>
      </c>
      <c r="I454">
        <v>1</v>
      </c>
      <c r="J454">
        <v>-3</v>
      </c>
      <c r="K454">
        <v>1.5</v>
      </c>
      <c r="L454">
        <v>75.77</v>
      </c>
      <c r="M454">
        <f t="shared" si="56"/>
        <v>1</v>
      </c>
      <c r="N454" s="3">
        <f t="shared" ref="N454:N517" si="63">+N453+1/24</f>
        <v>18.750499999999988</v>
      </c>
      <c r="O454">
        <v>0</v>
      </c>
      <c r="P454">
        <v>0.2</v>
      </c>
      <c r="Q454">
        <f t="shared" si="57"/>
        <v>0.75</v>
      </c>
      <c r="R454" t="str">
        <f t="shared" si="58"/>
        <v/>
      </c>
      <c r="S454">
        <f t="shared" si="59"/>
        <v>1</v>
      </c>
      <c r="T454">
        <f t="shared" si="60"/>
        <v>1</v>
      </c>
      <c r="U454">
        <f t="shared" si="61"/>
        <v>1</v>
      </c>
      <c r="V454">
        <f t="shared" si="62"/>
        <v>0</v>
      </c>
    </row>
    <row r="455" spans="1:22" x14ac:dyDescent="0.35">
      <c r="A455">
        <v>1999</v>
      </c>
      <c r="B455">
        <v>1</v>
      </c>
      <c r="C455">
        <v>19</v>
      </c>
      <c r="D455">
        <v>19</v>
      </c>
      <c r="E455">
        <v>30</v>
      </c>
      <c r="F455">
        <v>0</v>
      </c>
      <c r="G455">
        <v>0</v>
      </c>
      <c r="H455">
        <v>0</v>
      </c>
      <c r="I455">
        <v>1</v>
      </c>
      <c r="J455">
        <v>-3</v>
      </c>
      <c r="K455">
        <v>1.9</v>
      </c>
      <c r="L455">
        <v>76.02</v>
      </c>
      <c r="M455">
        <f t="shared" si="56"/>
        <v>1</v>
      </c>
      <c r="N455" s="3">
        <f t="shared" si="63"/>
        <v>18.792166666666656</v>
      </c>
      <c r="O455">
        <v>0</v>
      </c>
      <c r="P455">
        <v>0.2</v>
      </c>
      <c r="Q455">
        <f t="shared" si="57"/>
        <v>0.79166666666666663</v>
      </c>
      <c r="R455" t="str">
        <f t="shared" si="58"/>
        <v/>
      </c>
      <c r="S455">
        <f t="shared" si="59"/>
        <v>1</v>
      </c>
      <c r="T455">
        <f t="shared" si="60"/>
        <v>1</v>
      </c>
      <c r="U455">
        <f t="shared" si="61"/>
        <v>1</v>
      </c>
      <c r="V455">
        <f t="shared" si="62"/>
        <v>0</v>
      </c>
    </row>
    <row r="456" spans="1:22" x14ac:dyDescent="0.35">
      <c r="A456">
        <v>1999</v>
      </c>
      <c r="B456">
        <v>1</v>
      </c>
      <c r="C456">
        <v>19</v>
      </c>
      <c r="D456">
        <v>20</v>
      </c>
      <c r="E456">
        <v>30</v>
      </c>
      <c r="F456">
        <v>0</v>
      </c>
      <c r="G456">
        <v>0</v>
      </c>
      <c r="H456">
        <v>0</v>
      </c>
      <c r="I456">
        <v>1</v>
      </c>
      <c r="J456">
        <v>-3</v>
      </c>
      <c r="K456">
        <v>2.1</v>
      </c>
      <c r="L456">
        <v>76.22</v>
      </c>
      <c r="M456">
        <f t="shared" si="56"/>
        <v>1</v>
      </c>
      <c r="N456" s="3">
        <f t="shared" si="63"/>
        <v>18.833833333333324</v>
      </c>
      <c r="O456">
        <v>0</v>
      </c>
      <c r="P456">
        <v>0.2</v>
      </c>
      <c r="Q456">
        <f t="shared" si="57"/>
        <v>0.83333333333333337</v>
      </c>
      <c r="R456" t="str">
        <f t="shared" si="58"/>
        <v/>
      </c>
      <c r="S456">
        <f t="shared" si="59"/>
        <v>1</v>
      </c>
      <c r="T456">
        <f t="shared" si="60"/>
        <v>1</v>
      </c>
      <c r="U456">
        <f t="shared" si="61"/>
        <v>1</v>
      </c>
      <c r="V456">
        <f t="shared" si="62"/>
        <v>0</v>
      </c>
    </row>
    <row r="457" spans="1:22" x14ac:dyDescent="0.35">
      <c r="A457">
        <v>1999</v>
      </c>
      <c r="B457">
        <v>1</v>
      </c>
      <c r="C457">
        <v>19</v>
      </c>
      <c r="D457">
        <v>21</v>
      </c>
      <c r="E457">
        <v>30</v>
      </c>
      <c r="F457">
        <v>0</v>
      </c>
      <c r="G457">
        <v>0</v>
      </c>
      <c r="H457">
        <v>0</v>
      </c>
      <c r="I457">
        <v>1</v>
      </c>
      <c r="J457">
        <v>-3</v>
      </c>
      <c r="K457">
        <v>2.2000000000000002</v>
      </c>
      <c r="L457">
        <v>75.95</v>
      </c>
      <c r="M457">
        <f t="shared" si="56"/>
        <v>1</v>
      </c>
      <c r="N457" s="3">
        <f t="shared" si="63"/>
        <v>18.875499999999992</v>
      </c>
      <c r="O457">
        <v>0</v>
      </c>
      <c r="P457">
        <v>0.2</v>
      </c>
      <c r="Q457">
        <f t="shared" si="57"/>
        <v>0.875</v>
      </c>
      <c r="R457" t="str">
        <f t="shared" si="58"/>
        <v/>
      </c>
      <c r="S457">
        <f t="shared" si="59"/>
        <v>1</v>
      </c>
      <c r="T457">
        <f t="shared" si="60"/>
        <v>1</v>
      </c>
      <c r="U457">
        <f t="shared" si="61"/>
        <v>1</v>
      </c>
      <c r="V457">
        <f t="shared" si="62"/>
        <v>0</v>
      </c>
    </row>
    <row r="458" spans="1:22" x14ac:dyDescent="0.35">
      <c r="A458">
        <v>1999</v>
      </c>
      <c r="B458">
        <v>1</v>
      </c>
      <c r="C458">
        <v>19</v>
      </c>
      <c r="D458">
        <v>22</v>
      </c>
      <c r="E458">
        <v>30</v>
      </c>
      <c r="F458">
        <v>0</v>
      </c>
      <c r="G458">
        <v>0</v>
      </c>
      <c r="H458">
        <v>0</v>
      </c>
      <c r="I458">
        <v>1</v>
      </c>
      <c r="J458">
        <v>-3</v>
      </c>
      <c r="K458" s="1" t="s">
        <v>100</v>
      </c>
      <c r="L458">
        <v>80.92</v>
      </c>
      <c r="M458">
        <f t="shared" si="56"/>
        <v>1</v>
      </c>
      <c r="N458" s="3">
        <f t="shared" si="63"/>
        <v>18.91716666666666</v>
      </c>
      <c r="O458">
        <v>0</v>
      </c>
      <c r="P458">
        <v>0.2</v>
      </c>
      <c r="Q458">
        <f t="shared" si="57"/>
        <v>0.91666666666666663</v>
      </c>
      <c r="R458" t="str">
        <f t="shared" si="58"/>
        <v/>
      </c>
      <c r="S458">
        <f t="shared" si="59"/>
        <v>1</v>
      </c>
      <c r="T458">
        <f t="shared" si="60"/>
        <v>1</v>
      </c>
      <c r="U458">
        <f t="shared" si="61"/>
        <v>1</v>
      </c>
      <c r="V458">
        <f t="shared" si="62"/>
        <v>0</v>
      </c>
    </row>
    <row r="459" spans="1:22" x14ac:dyDescent="0.35">
      <c r="A459">
        <v>1999</v>
      </c>
      <c r="B459">
        <v>1</v>
      </c>
      <c r="C459">
        <v>19</v>
      </c>
      <c r="D459">
        <v>23</v>
      </c>
      <c r="E459">
        <v>30</v>
      </c>
      <c r="F459">
        <v>0</v>
      </c>
      <c r="G459">
        <v>0</v>
      </c>
      <c r="H459">
        <v>0</v>
      </c>
      <c r="I459">
        <v>0</v>
      </c>
      <c r="J459">
        <v>-4</v>
      </c>
      <c r="K459" s="1" t="s">
        <v>100</v>
      </c>
      <c r="L459">
        <v>79.47</v>
      </c>
      <c r="M459">
        <f t="shared" si="56"/>
        <v>0</v>
      </c>
      <c r="N459" s="3">
        <f t="shared" si="63"/>
        <v>18.958833333333327</v>
      </c>
      <c r="O459">
        <v>0</v>
      </c>
      <c r="P459">
        <v>0.2</v>
      </c>
      <c r="Q459">
        <f t="shared" si="57"/>
        <v>0.95833333333333337</v>
      </c>
      <c r="R459" t="str">
        <f t="shared" si="58"/>
        <v/>
      </c>
      <c r="S459">
        <f t="shared" si="59"/>
        <v>0</v>
      </c>
      <c r="T459">
        <f t="shared" si="60"/>
        <v>0</v>
      </c>
      <c r="U459">
        <f t="shared" si="61"/>
        <v>0</v>
      </c>
      <c r="V459">
        <f t="shared" si="62"/>
        <v>0</v>
      </c>
    </row>
    <row r="460" spans="1:22" x14ac:dyDescent="0.35">
      <c r="A460">
        <v>1999</v>
      </c>
      <c r="B460">
        <v>1</v>
      </c>
      <c r="C460">
        <v>20</v>
      </c>
      <c r="D460">
        <v>0</v>
      </c>
      <c r="E460">
        <v>30</v>
      </c>
      <c r="F460">
        <v>0</v>
      </c>
      <c r="G460">
        <v>0</v>
      </c>
      <c r="H460">
        <v>0</v>
      </c>
      <c r="I460">
        <v>0</v>
      </c>
      <c r="J460">
        <v>-4</v>
      </c>
      <c r="K460">
        <v>2.1</v>
      </c>
      <c r="L460">
        <v>78.239999999999995</v>
      </c>
      <c r="M460">
        <f t="shared" si="56"/>
        <v>0</v>
      </c>
      <c r="N460" s="3">
        <f t="shared" si="63"/>
        <v>19.000499999999995</v>
      </c>
      <c r="O460">
        <v>0</v>
      </c>
      <c r="P460">
        <v>0.2</v>
      </c>
      <c r="Q460">
        <f t="shared" si="57"/>
        <v>0</v>
      </c>
      <c r="R460" t="str">
        <f t="shared" si="58"/>
        <v/>
      </c>
      <c r="S460">
        <f t="shared" si="59"/>
        <v>0</v>
      </c>
      <c r="T460">
        <f t="shared" si="60"/>
        <v>0</v>
      </c>
      <c r="U460">
        <f t="shared" si="61"/>
        <v>0</v>
      </c>
      <c r="V460">
        <f t="shared" si="62"/>
        <v>0</v>
      </c>
    </row>
    <row r="461" spans="1:22" x14ac:dyDescent="0.35">
      <c r="A461">
        <v>1999</v>
      </c>
      <c r="B461">
        <v>1</v>
      </c>
      <c r="C461">
        <v>20</v>
      </c>
      <c r="D461">
        <v>1</v>
      </c>
      <c r="E461">
        <v>30</v>
      </c>
      <c r="F461">
        <v>0</v>
      </c>
      <c r="G461">
        <v>0</v>
      </c>
      <c r="H461">
        <v>0</v>
      </c>
      <c r="I461">
        <v>0</v>
      </c>
      <c r="J461">
        <v>-4</v>
      </c>
      <c r="K461">
        <v>1.9</v>
      </c>
      <c r="L461">
        <v>83.67</v>
      </c>
      <c r="M461">
        <f t="shared" si="56"/>
        <v>0</v>
      </c>
      <c r="N461" s="3">
        <f t="shared" si="63"/>
        <v>19.042166666666663</v>
      </c>
      <c r="O461">
        <v>0</v>
      </c>
      <c r="P461">
        <v>0.2</v>
      </c>
      <c r="Q461">
        <f t="shared" si="57"/>
        <v>4.1666666666666664E-2</v>
      </c>
      <c r="R461" t="str">
        <f t="shared" si="58"/>
        <v/>
      </c>
      <c r="S461">
        <f t="shared" si="59"/>
        <v>0</v>
      </c>
      <c r="T461">
        <f t="shared" si="60"/>
        <v>0</v>
      </c>
      <c r="U461">
        <f t="shared" si="61"/>
        <v>0</v>
      </c>
      <c r="V461">
        <f t="shared" si="62"/>
        <v>0</v>
      </c>
    </row>
    <row r="462" spans="1:22" x14ac:dyDescent="0.35">
      <c r="A462">
        <v>1999</v>
      </c>
      <c r="B462">
        <v>1</v>
      </c>
      <c r="C462">
        <v>20</v>
      </c>
      <c r="D462">
        <v>2</v>
      </c>
      <c r="E462">
        <v>30</v>
      </c>
      <c r="F462">
        <v>0</v>
      </c>
      <c r="G462">
        <v>0</v>
      </c>
      <c r="H462">
        <v>0</v>
      </c>
      <c r="I462">
        <v>0</v>
      </c>
      <c r="J462">
        <v>-4</v>
      </c>
      <c r="K462">
        <v>1.9</v>
      </c>
      <c r="L462">
        <v>82.87</v>
      </c>
      <c r="M462">
        <f t="shared" si="56"/>
        <v>0</v>
      </c>
      <c r="N462" s="3">
        <f t="shared" si="63"/>
        <v>19.083833333333331</v>
      </c>
      <c r="O462">
        <v>0</v>
      </c>
      <c r="P462">
        <v>0.2</v>
      </c>
      <c r="Q462">
        <f t="shared" si="57"/>
        <v>8.3333333333333329E-2</v>
      </c>
      <c r="R462" t="str">
        <f t="shared" si="58"/>
        <v/>
      </c>
      <c r="S462">
        <f t="shared" si="59"/>
        <v>0</v>
      </c>
      <c r="T462">
        <f t="shared" si="60"/>
        <v>0</v>
      </c>
      <c r="U462">
        <f t="shared" si="61"/>
        <v>0</v>
      </c>
      <c r="V462">
        <f t="shared" si="62"/>
        <v>0</v>
      </c>
    </row>
    <row r="463" spans="1:22" x14ac:dyDescent="0.35">
      <c r="A463">
        <v>1999</v>
      </c>
      <c r="B463">
        <v>1</v>
      </c>
      <c r="C463">
        <v>20</v>
      </c>
      <c r="D463">
        <v>3</v>
      </c>
      <c r="E463">
        <v>30</v>
      </c>
      <c r="F463">
        <v>0</v>
      </c>
      <c r="G463">
        <v>0</v>
      </c>
      <c r="H463">
        <v>0</v>
      </c>
      <c r="I463">
        <v>0</v>
      </c>
      <c r="J463">
        <v>-4</v>
      </c>
      <c r="K463">
        <v>1.8</v>
      </c>
      <c r="L463">
        <v>81.52</v>
      </c>
      <c r="M463">
        <f t="shared" si="56"/>
        <v>0</v>
      </c>
      <c r="N463" s="3">
        <f t="shared" si="63"/>
        <v>19.125499999999999</v>
      </c>
      <c r="O463">
        <v>0</v>
      </c>
      <c r="P463">
        <v>0.2</v>
      </c>
      <c r="Q463">
        <f t="shared" si="57"/>
        <v>0.125</v>
      </c>
      <c r="R463" t="str">
        <f t="shared" si="58"/>
        <v/>
      </c>
      <c r="S463">
        <f t="shared" si="59"/>
        <v>0</v>
      </c>
      <c r="T463">
        <f t="shared" si="60"/>
        <v>0</v>
      </c>
      <c r="U463">
        <f t="shared" si="61"/>
        <v>0</v>
      </c>
      <c r="V463">
        <f t="shared" si="62"/>
        <v>0</v>
      </c>
    </row>
    <row r="464" spans="1:22" x14ac:dyDescent="0.35">
      <c r="A464">
        <v>1999</v>
      </c>
      <c r="B464">
        <v>1</v>
      </c>
      <c r="C464">
        <v>20</v>
      </c>
      <c r="D464">
        <v>4</v>
      </c>
      <c r="E464">
        <v>30</v>
      </c>
      <c r="F464">
        <v>0</v>
      </c>
      <c r="G464">
        <v>0</v>
      </c>
      <c r="H464">
        <v>0</v>
      </c>
      <c r="I464">
        <v>0</v>
      </c>
      <c r="J464">
        <v>-5</v>
      </c>
      <c r="K464" s="1" t="s">
        <v>88</v>
      </c>
      <c r="L464">
        <v>79.63</v>
      </c>
      <c r="M464">
        <f t="shared" si="56"/>
        <v>0</v>
      </c>
      <c r="N464" s="3">
        <f t="shared" si="63"/>
        <v>19.167166666666667</v>
      </c>
      <c r="O464">
        <v>0</v>
      </c>
      <c r="P464">
        <v>0.2</v>
      </c>
      <c r="Q464">
        <f t="shared" si="57"/>
        <v>0.16666666666666666</v>
      </c>
      <c r="R464" t="str">
        <f t="shared" si="58"/>
        <v/>
      </c>
      <c r="S464">
        <f t="shared" si="59"/>
        <v>0</v>
      </c>
      <c r="T464">
        <f t="shared" si="60"/>
        <v>0</v>
      </c>
      <c r="U464">
        <f t="shared" si="61"/>
        <v>0</v>
      </c>
      <c r="V464">
        <f t="shared" si="62"/>
        <v>0</v>
      </c>
    </row>
    <row r="465" spans="1:22" x14ac:dyDescent="0.35">
      <c r="A465">
        <v>1999</v>
      </c>
      <c r="B465">
        <v>1</v>
      </c>
      <c r="C465">
        <v>20</v>
      </c>
      <c r="D465">
        <v>5</v>
      </c>
      <c r="E465">
        <v>30</v>
      </c>
      <c r="F465">
        <v>0</v>
      </c>
      <c r="G465">
        <v>0</v>
      </c>
      <c r="H465">
        <v>0</v>
      </c>
      <c r="I465">
        <v>0</v>
      </c>
      <c r="J465">
        <v>-5</v>
      </c>
      <c r="K465" s="1" t="s">
        <v>88</v>
      </c>
      <c r="L465" s="1" t="s">
        <v>140</v>
      </c>
      <c r="M465">
        <f t="shared" si="56"/>
        <v>0</v>
      </c>
      <c r="N465" s="3">
        <f t="shared" si="63"/>
        <v>19.208833333333335</v>
      </c>
      <c r="O465">
        <v>0</v>
      </c>
      <c r="P465">
        <v>0.2</v>
      </c>
      <c r="Q465">
        <f t="shared" si="57"/>
        <v>0.20833333333333334</v>
      </c>
      <c r="R465" t="str">
        <f t="shared" si="58"/>
        <v/>
      </c>
      <c r="S465">
        <f t="shared" si="59"/>
        <v>0</v>
      </c>
      <c r="T465">
        <f t="shared" si="60"/>
        <v>0</v>
      </c>
      <c r="U465">
        <f t="shared" si="61"/>
        <v>0</v>
      </c>
      <c r="V465">
        <f t="shared" si="62"/>
        <v>0</v>
      </c>
    </row>
    <row r="466" spans="1:22" x14ac:dyDescent="0.35">
      <c r="A466">
        <v>1999</v>
      </c>
      <c r="B466">
        <v>1</v>
      </c>
      <c r="C466">
        <v>20</v>
      </c>
      <c r="D466">
        <v>6</v>
      </c>
      <c r="E466">
        <v>30</v>
      </c>
      <c r="F466">
        <v>0</v>
      </c>
      <c r="G466">
        <v>0</v>
      </c>
      <c r="H466">
        <v>0</v>
      </c>
      <c r="I466">
        <v>0</v>
      </c>
      <c r="J466">
        <v>-5</v>
      </c>
      <c r="K466" s="1" t="s">
        <v>88</v>
      </c>
      <c r="L466">
        <v>74.81</v>
      </c>
      <c r="M466">
        <f t="shared" si="56"/>
        <v>0</v>
      </c>
      <c r="N466" s="3">
        <f t="shared" si="63"/>
        <v>19.250500000000002</v>
      </c>
      <c r="O466">
        <v>0</v>
      </c>
      <c r="P466">
        <v>0.2</v>
      </c>
      <c r="Q466">
        <f t="shared" si="57"/>
        <v>0.25</v>
      </c>
      <c r="R466" t="str">
        <f t="shared" si="58"/>
        <v/>
      </c>
      <c r="S466">
        <f t="shared" si="59"/>
        <v>0</v>
      </c>
      <c r="T466">
        <f t="shared" si="60"/>
        <v>0</v>
      </c>
      <c r="U466">
        <f t="shared" si="61"/>
        <v>0</v>
      </c>
      <c r="V466">
        <f t="shared" si="62"/>
        <v>3.5902966749903698</v>
      </c>
    </row>
    <row r="467" spans="1:22" x14ac:dyDescent="0.35">
      <c r="A467">
        <v>1999</v>
      </c>
      <c r="B467">
        <v>1</v>
      </c>
      <c r="C467">
        <v>20</v>
      </c>
      <c r="D467">
        <v>7</v>
      </c>
      <c r="E467">
        <v>30</v>
      </c>
      <c r="F467">
        <v>0</v>
      </c>
      <c r="G467">
        <v>17</v>
      </c>
      <c r="H467">
        <v>17</v>
      </c>
      <c r="I467">
        <v>1</v>
      </c>
      <c r="J467">
        <v>-6</v>
      </c>
      <c r="K467">
        <v>2.2000000000000002</v>
      </c>
      <c r="L467">
        <v>68.5</v>
      </c>
      <c r="M467">
        <f t="shared" si="56"/>
        <v>1.6768442971618689</v>
      </c>
      <c r="N467" s="3">
        <f t="shared" si="63"/>
        <v>19.29216666666667</v>
      </c>
      <c r="O467" s="1" t="s">
        <v>547</v>
      </c>
      <c r="P467">
        <v>0.2</v>
      </c>
      <c r="Q467">
        <f t="shared" si="57"/>
        <v>0.29166666666666669</v>
      </c>
      <c r="R467">
        <f t="shared" si="58"/>
        <v>0.3146585164255789</v>
      </c>
      <c r="S467">
        <f t="shared" si="59"/>
        <v>1.7885663556006421</v>
      </c>
      <c r="T467">
        <f t="shared" si="60"/>
        <v>1.4335082446430858</v>
      </c>
      <c r="U467">
        <f t="shared" si="61"/>
        <v>1.6768442971618689</v>
      </c>
      <c r="V467">
        <f t="shared" si="62"/>
        <v>58.124568253177586</v>
      </c>
    </row>
    <row r="468" spans="1:22" x14ac:dyDescent="0.35">
      <c r="A468">
        <v>1999</v>
      </c>
      <c r="B468">
        <v>1</v>
      </c>
      <c r="C468">
        <v>20</v>
      </c>
      <c r="D468">
        <v>8</v>
      </c>
      <c r="E468">
        <v>30</v>
      </c>
      <c r="F468">
        <v>301</v>
      </c>
      <c r="G468">
        <v>66</v>
      </c>
      <c r="H468">
        <v>123</v>
      </c>
      <c r="I468">
        <v>3</v>
      </c>
      <c r="J468">
        <v>-4</v>
      </c>
      <c r="K468">
        <v>2.7</v>
      </c>
      <c r="L468">
        <v>65.260000000000005</v>
      </c>
      <c r="M468">
        <f t="shared" si="56"/>
        <v>12.329415867413781</v>
      </c>
      <c r="N468" s="3">
        <f t="shared" si="63"/>
        <v>19.333833333333338</v>
      </c>
      <c r="O468" s="1" t="s">
        <v>548</v>
      </c>
      <c r="P468">
        <v>0.2</v>
      </c>
      <c r="Q468">
        <f t="shared" si="57"/>
        <v>0.33333333333333331</v>
      </c>
      <c r="R468">
        <f t="shared" si="58"/>
        <v>0.31307779748147085</v>
      </c>
      <c r="S468">
        <f t="shared" si="59"/>
        <v>13.87396119040722</v>
      </c>
      <c r="T468">
        <f t="shared" si="60"/>
        <v>8.9405378195440992</v>
      </c>
      <c r="U468">
        <f t="shared" si="61"/>
        <v>12.329415867413781</v>
      </c>
      <c r="V468">
        <f t="shared" si="62"/>
        <v>327.69922969229856</v>
      </c>
    </row>
    <row r="469" spans="1:22" x14ac:dyDescent="0.35">
      <c r="A469">
        <v>1999</v>
      </c>
      <c r="B469">
        <v>1</v>
      </c>
      <c r="C469">
        <v>20</v>
      </c>
      <c r="D469">
        <v>9</v>
      </c>
      <c r="E469">
        <v>30</v>
      </c>
      <c r="F469">
        <v>886</v>
      </c>
      <c r="G469">
        <v>50</v>
      </c>
      <c r="H469">
        <v>343</v>
      </c>
      <c r="I469">
        <v>6</v>
      </c>
      <c r="J469">
        <v>-4</v>
      </c>
      <c r="K469" s="1" t="s">
        <v>92</v>
      </c>
      <c r="L469">
        <v>56.64</v>
      </c>
      <c r="M469">
        <f t="shared" si="56"/>
        <v>35.51509546813049</v>
      </c>
      <c r="N469" s="3">
        <f t="shared" si="63"/>
        <v>19.375500000000006</v>
      </c>
      <c r="O469" s="1" t="s">
        <v>549</v>
      </c>
      <c r="P469">
        <v>0.2</v>
      </c>
      <c r="Q469">
        <f t="shared" si="57"/>
        <v>0.375</v>
      </c>
      <c r="R469">
        <f t="shared" si="58"/>
        <v>0.31401853463280127</v>
      </c>
      <c r="S469">
        <f t="shared" si="59"/>
        <v>40.392924843261582</v>
      </c>
      <c r="T469">
        <f t="shared" si="60"/>
        <v>24.859353295215858</v>
      </c>
      <c r="U469">
        <f t="shared" si="61"/>
        <v>35.51509546813049</v>
      </c>
      <c r="V469">
        <f t="shared" si="62"/>
        <v>679.61658636171717</v>
      </c>
    </row>
    <row r="470" spans="1:22" x14ac:dyDescent="0.35">
      <c r="A470">
        <v>1999</v>
      </c>
      <c r="B470">
        <v>1</v>
      </c>
      <c r="C470">
        <v>20</v>
      </c>
      <c r="D470">
        <v>10</v>
      </c>
      <c r="E470">
        <v>30</v>
      </c>
      <c r="F470">
        <v>945</v>
      </c>
      <c r="G470">
        <v>57</v>
      </c>
      <c r="H470">
        <v>466</v>
      </c>
      <c r="I470">
        <v>7</v>
      </c>
      <c r="J470">
        <v>-5</v>
      </c>
      <c r="K470">
        <v>1.9</v>
      </c>
      <c r="L470">
        <v>46.04</v>
      </c>
      <c r="M470">
        <f t="shared" si="56"/>
        <v>45.623558345347021</v>
      </c>
      <c r="N470" s="3">
        <f t="shared" si="63"/>
        <v>19.417166666666674</v>
      </c>
      <c r="O470" s="1" t="s">
        <v>550</v>
      </c>
      <c r="P470">
        <v>0.2</v>
      </c>
      <c r="Q470">
        <f t="shared" si="57"/>
        <v>0.41666666666666669</v>
      </c>
      <c r="R470">
        <f t="shared" si="58"/>
        <v>0.31563834665908852</v>
      </c>
      <c r="S470">
        <f t="shared" si="59"/>
        <v>51.986676538288521</v>
      </c>
      <c r="T470">
        <f t="shared" si="60"/>
        <v>31.827154540113465</v>
      </c>
      <c r="U470">
        <f t="shared" si="61"/>
        <v>45.623558345347021</v>
      </c>
      <c r="V470">
        <f t="shared" si="62"/>
        <v>864.17118969789692</v>
      </c>
    </row>
    <row r="471" spans="1:22" x14ac:dyDescent="0.35">
      <c r="A471">
        <v>1999</v>
      </c>
      <c r="B471">
        <v>1</v>
      </c>
      <c r="C471">
        <v>20</v>
      </c>
      <c r="D471">
        <v>11</v>
      </c>
      <c r="E471">
        <v>30</v>
      </c>
      <c r="F471">
        <v>967</v>
      </c>
      <c r="G471">
        <v>61</v>
      </c>
      <c r="H471">
        <v>535</v>
      </c>
      <c r="I471">
        <v>8</v>
      </c>
      <c r="J471">
        <v>-5</v>
      </c>
      <c r="K471">
        <v>1.8</v>
      </c>
      <c r="L471">
        <v>42.22</v>
      </c>
      <c r="M471">
        <f t="shared" si="56"/>
        <v>51.29591632716577</v>
      </c>
      <c r="N471" s="3">
        <f t="shared" si="63"/>
        <v>19.458833333333342</v>
      </c>
      <c r="O471" s="1" t="s">
        <v>551</v>
      </c>
      <c r="P471">
        <v>0.2</v>
      </c>
      <c r="Q471">
        <f t="shared" si="57"/>
        <v>0.45833333333333331</v>
      </c>
      <c r="R471">
        <f t="shared" si="58"/>
        <v>0.31597037971416236</v>
      </c>
      <c r="S471">
        <f t="shared" si="59"/>
        <v>58.424088524615435</v>
      </c>
      <c r="T471">
        <f t="shared" si="60"/>
        <v>35.864466942687237</v>
      </c>
      <c r="U471">
        <f t="shared" si="61"/>
        <v>51.29591632716577</v>
      </c>
      <c r="V471">
        <f t="shared" si="62"/>
        <v>662.61768583508115</v>
      </c>
    </row>
    <row r="472" spans="1:22" x14ac:dyDescent="0.35">
      <c r="A472">
        <v>1999</v>
      </c>
      <c r="B472">
        <v>1</v>
      </c>
      <c r="C472">
        <v>20</v>
      </c>
      <c r="D472">
        <v>12</v>
      </c>
      <c r="E472">
        <v>30</v>
      </c>
      <c r="F472">
        <v>264</v>
      </c>
      <c r="G472">
        <v>232</v>
      </c>
      <c r="H472">
        <v>365</v>
      </c>
      <c r="I472">
        <v>9</v>
      </c>
      <c r="J472">
        <v>-5</v>
      </c>
      <c r="K472">
        <v>2.2000000000000002</v>
      </c>
      <c r="L472">
        <v>40.78</v>
      </c>
      <c r="M472">
        <f t="shared" si="56"/>
        <v>29.179022092086367</v>
      </c>
      <c r="N472" s="3">
        <f t="shared" si="63"/>
        <v>19.500500000000009</v>
      </c>
      <c r="O472" s="1" t="s">
        <v>552</v>
      </c>
      <c r="P472">
        <v>0.2</v>
      </c>
      <c r="Q472">
        <f t="shared" si="57"/>
        <v>0.5</v>
      </c>
      <c r="R472">
        <f t="shared" si="58"/>
        <v>0.31465851642557896</v>
      </c>
      <c r="S472">
        <f t="shared" si="59"/>
        <v>32.509835241968332</v>
      </c>
      <c r="T472">
        <f t="shared" si="60"/>
        <v>21.924349783894776</v>
      </c>
      <c r="U472">
        <f t="shared" si="61"/>
        <v>29.179022092086367</v>
      </c>
      <c r="V472">
        <f t="shared" si="62"/>
        <v>239.03967356239315</v>
      </c>
    </row>
    <row r="473" spans="1:22" x14ac:dyDescent="0.35">
      <c r="A473">
        <v>1999</v>
      </c>
      <c r="B473">
        <v>1</v>
      </c>
      <c r="C473">
        <v>20</v>
      </c>
      <c r="D473">
        <v>13</v>
      </c>
      <c r="E473">
        <v>30</v>
      </c>
      <c r="F473">
        <v>34</v>
      </c>
      <c r="G473">
        <v>188</v>
      </c>
      <c r="H473">
        <v>204</v>
      </c>
      <c r="I473">
        <v>8</v>
      </c>
      <c r="J473">
        <v>-5</v>
      </c>
      <c r="K473">
        <v>2.2000000000000002</v>
      </c>
      <c r="L473">
        <v>45.13</v>
      </c>
      <c r="M473">
        <f t="shared" si="56"/>
        <v>16.817082649238895</v>
      </c>
      <c r="N473" s="3">
        <f t="shared" si="63"/>
        <v>19.542166666666677</v>
      </c>
      <c r="O473" s="1" t="s">
        <v>553</v>
      </c>
      <c r="P473">
        <v>0.2</v>
      </c>
      <c r="Q473">
        <f t="shared" si="57"/>
        <v>0.54166666666666663</v>
      </c>
      <c r="R473">
        <f t="shared" si="58"/>
        <v>0.31465851642557979</v>
      </c>
      <c r="S473">
        <f t="shared" si="59"/>
        <v>18.272458172277666</v>
      </c>
      <c r="T473">
        <f t="shared" si="60"/>
        <v>13.647204295244963</v>
      </c>
      <c r="U473">
        <f t="shared" si="61"/>
        <v>16.817082649238895</v>
      </c>
      <c r="V473">
        <f t="shared" si="62"/>
        <v>79.263257996245201</v>
      </c>
    </row>
    <row r="474" spans="1:22" x14ac:dyDescent="0.35">
      <c r="A474">
        <v>1999</v>
      </c>
      <c r="B474">
        <v>1</v>
      </c>
      <c r="C474">
        <v>20</v>
      </c>
      <c r="D474">
        <v>14</v>
      </c>
      <c r="E474">
        <v>30</v>
      </c>
      <c r="F474">
        <v>0</v>
      </c>
      <c r="G474">
        <v>109</v>
      </c>
      <c r="H474">
        <v>109</v>
      </c>
      <c r="I474">
        <v>7</v>
      </c>
      <c r="J474">
        <v>-3</v>
      </c>
      <c r="K474">
        <v>1.5</v>
      </c>
      <c r="L474">
        <v>59.93</v>
      </c>
      <c r="M474">
        <f t="shared" si="56"/>
        <v>11.58421215366932</v>
      </c>
      <c r="N474" s="3">
        <f t="shared" si="63"/>
        <v>19.583833333333345</v>
      </c>
      <c r="O474" s="1" t="s">
        <v>479</v>
      </c>
      <c r="P474">
        <v>0.2</v>
      </c>
      <c r="Q474">
        <f t="shared" si="57"/>
        <v>0.58333333333333337</v>
      </c>
      <c r="R474">
        <f t="shared" si="58"/>
        <v>0.3169832063614178</v>
      </c>
      <c r="S474">
        <f t="shared" si="59"/>
        <v>12.337411599541511</v>
      </c>
      <c r="T474">
        <f t="shared" si="60"/>
        <v>9.9612622302483995</v>
      </c>
      <c r="U474">
        <f t="shared" si="61"/>
        <v>11.58421215366932</v>
      </c>
      <c r="V474">
        <f t="shared" si="62"/>
        <v>43.989204135745503</v>
      </c>
    </row>
    <row r="475" spans="1:22" x14ac:dyDescent="0.35">
      <c r="A475">
        <v>1999</v>
      </c>
      <c r="B475">
        <v>1</v>
      </c>
      <c r="C475">
        <v>20</v>
      </c>
      <c r="D475">
        <v>15</v>
      </c>
      <c r="E475">
        <v>30</v>
      </c>
      <c r="F475">
        <v>5</v>
      </c>
      <c r="G475">
        <v>89</v>
      </c>
      <c r="H475">
        <v>91</v>
      </c>
      <c r="I475">
        <v>5</v>
      </c>
      <c r="J475">
        <v>-2</v>
      </c>
      <c r="K475">
        <v>1.3</v>
      </c>
      <c r="L475" s="1" t="s">
        <v>141</v>
      </c>
      <c r="M475">
        <f t="shared" si="56"/>
        <v>8.9475043814228403</v>
      </c>
      <c r="N475" s="3">
        <f t="shared" si="63"/>
        <v>19.625500000000013</v>
      </c>
      <c r="O475" s="1" t="s">
        <v>554</v>
      </c>
      <c r="P475">
        <v>0.2</v>
      </c>
      <c r="Q475">
        <f t="shared" si="57"/>
        <v>0.625</v>
      </c>
      <c r="R475">
        <f t="shared" si="58"/>
        <v>0.31767270004858089</v>
      </c>
      <c r="S475">
        <f t="shared" si="59"/>
        <v>9.5951767344178265</v>
      </c>
      <c r="T475">
        <f t="shared" si="60"/>
        <v>7.5563727928265623</v>
      </c>
      <c r="U475">
        <f t="shared" si="61"/>
        <v>8.9475043814228403</v>
      </c>
      <c r="V475">
        <f t="shared" si="62"/>
        <v>25.032008385124985</v>
      </c>
    </row>
    <row r="476" spans="1:22" x14ac:dyDescent="0.35">
      <c r="A476">
        <v>1999</v>
      </c>
      <c r="B476">
        <v>1</v>
      </c>
      <c r="C476">
        <v>20</v>
      </c>
      <c r="D476">
        <v>16</v>
      </c>
      <c r="E476">
        <v>30</v>
      </c>
      <c r="F476">
        <v>0</v>
      </c>
      <c r="G476">
        <v>21</v>
      </c>
      <c r="H476">
        <v>21</v>
      </c>
      <c r="I476">
        <v>3</v>
      </c>
      <c r="J476">
        <v>-3</v>
      </c>
      <c r="K476">
        <v>1.3</v>
      </c>
      <c r="L476">
        <v>73.19</v>
      </c>
      <c r="M476">
        <f t="shared" si="56"/>
        <v>3.8971445617251379</v>
      </c>
      <c r="N476" s="3">
        <f t="shared" si="63"/>
        <v>19.667166666666681</v>
      </c>
      <c r="O476" s="1" t="s">
        <v>403</v>
      </c>
      <c r="P476">
        <v>0.2</v>
      </c>
      <c r="Q476">
        <f t="shared" si="57"/>
        <v>0.66666666666666663</v>
      </c>
      <c r="R476">
        <f t="shared" si="58"/>
        <v>0.31767270004858084</v>
      </c>
      <c r="S476">
        <f t="shared" si="59"/>
        <v>4.0443402765680787</v>
      </c>
      <c r="T476">
        <f t="shared" si="60"/>
        <v>3.5809837627082772</v>
      </c>
      <c r="U476">
        <f t="shared" si="61"/>
        <v>3.8971445617251379</v>
      </c>
      <c r="V476">
        <f t="shared" si="62"/>
        <v>4.4350723632233979</v>
      </c>
    </row>
    <row r="477" spans="1:22" x14ac:dyDescent="0.35">
      <c r="A477">
        <v>1999</v>
      </c>
      <c r="B477">
        <v>1</v>
      </c>
      <c r="C477">
        <v>20</v>
      </c>
      <c r="D477">
        <v>17</v>
      </c>
      <c r="E477">
        <v>30</v>
      </c>
      <c r="F477">
        <v>0</v>
      </c>
      <c r="G477">
        <v>0</v>
      </c>
      <c r="H477">
        <v>0</v>
      </c>
      <c r="I477">
        <v>2</v>
      </c>
      <c r="J477">
        <v>-3</v>
      </c>
      <c r="K477">
        <v>1.4</v>
      </c>
      <c r="L477">
        <v>75.64</v>
      </c>
      <c r="M477">
        <f t="shared" si="56"/>
        <v>2</v>
      </c>
      <c r="N477" s="3">
        <f t="shared" si="63"/>
        <v>19.708833333333349</v>
      </c>
      <c r="O477">
        <v>0</v>
      </c>
      <c r="P477">
        <v>0.2</v>
      </c>
      <c r="Q477">
        <f t="shared" si="57"/>
        <v>0.70833333333333337</v>
      </c>
      <c r="R477" t="str">
        <f t="shared" si="58"/>
        <v/>
      </c>
      <c r="S477">
        <f t="shared" si="59"/>
        <v>2</v>
      </c>
      <c r="T477">
        <f t="shared" si="60"/>
        <v>2</v>
      </c>
      <c r="U477">
        <f t="shared" si="61"/>
        <v>2</v>
      </c>
      <c r="V477">
        <f t="shared" si="62"/>
        <v>0</v>
      </c>
    </row>
    <row r="478" spans="1:22" x14ac:dyDescent="0.35">
      <c r="A478">
        <v>1999</v>
      </c>
      <c r="B478">
        <v>1</v>
      </c>
      <c r="C478">
        <v>20</v>
      </c>
      <c r="D478">
        <v>18</v>
      </c>
      <c r="E478">
        <v>30</v>
      </c>
      <c r="F478">
        <v>0</v>
      </c>
      <c r="G478">
        <v>0</v>
      </c>
      <c r="H478">
        <v>0</v>
      </c>
      <c r="I478">
        <v>1</v>
      </c>
      <c r="J478">
        <v>-4</v>
      </c>
      <c r="K478">
        <v>1.6</v>
      </c>
      <c r="L478">
        <v>73.150000000000006</v>
      </c>
      <c r="M478">
        <f t="shared" si="56"/>
        <v>1</v>
      </c>
      <c r="N478" s="3">
        <f t="shared" si="63"/>
        <v>19.750500000000017</v>
      </c>
      <c r="O478">
        <v>0</v>
      </c>
      <c r="P478">
        <v>0.2</v>
      </c>
      <c r="Q478">
        <f t="shared" si="57"/>
        <v>0.75</v>
      </c>
      <c r="R478" t="str">
        <f t="shared" si="58"/>
        <v/>
      </c>
      <c r="S478">
        <f t="shared" si="59"/>
        <v>1</v>
      </c>
      <c r="T478">
        <f t="shared" si="60"/>
        <v>1</v>
      </c>
      <c r="U478">
        <f t="shared" si="61"/>
        <v>1</v>
      </c>
      <c r="V478">
        <f t="shared" si="62"/>
        <v>0</v>
      </c>
    </row>
    <row r="479" spans="1:22" x14ac:dyDescent="0.35">
      <c r="A479">
        <v>1999</v>
      </c>
      <c r="B479">
        <v>1</v>
      </c>
      <c r="C479">
        <v>20</v>
      </c>
      <c r="D479">
        <v>19</v>
      </c>
      <c r="E479">
        <v>30</v>
      </c>
      <c r="F479">
        <v>0</v>
      </c>
      <c r="G479">
        <v>0</v>
      </c>
      <c r="H479">
        <v>0</v>
      </c>
      <c r="I479">
        <v>0</v>
      </c>
      <c r="J479">
        <v>-5</v>
      </c>
      <c r="K479">
        <v>1.9</v>
      </c>
      <c r="L479">
        <v>74.17</v>
      </c>
      <c r="M479">
        <f t="shared" si="56"/>
        <v>0</v>
      </c>
      <c r="N479" s="3">
        <f t="shared" si="63"/>
        <v>19.792166666666684</v>
      </c>
      <c r="O479">
        <v>0</v>
      </c>
      <c r="P479">
        <v>0.2</v>
      </c>
      <c r="Q479">
        <f t="shared" si="57"/>
        <v>0.79166666666666663</v>
      </c>
      <c r="R479" t="str">
        <f t="shared" si="58"/>
        <v/>
      </c>
      <c r="S479">
        <f t="shared" si="59"/>
        <v>0</v>
      </c>
      <c r="T479">
        <f t="shared" si="60"/>
        <v>0</v>
      </c>
      <c r="U479">
        <f t="shared" si="61"/>
        <v>0</v>
      </c>
      <c r="V479">
        <f t="shared" si="62"/>
        <v>0</v>
      </c>
    </row>
    <row r="480" spans="1:22" x14ac:dyDescent="0.35">
      <c r="A480">
        <v>1999</v>
      </c>
      <c r="B480">
        <v>1</v>
      </c>
      <c r="C480">
        <v>20</v>
      </c>
      <c r="D480">
        <v>20</v>
      </c>
      <c r="E480">
        <v>30</v>
      </c>
      <c r="F480">
        <v>0</v>
      </c>
      <c r="G480">
        <v>0</v>
      </c>
      <c r="H480">
        <v>0</v>
      </c>
      <c r="I480">
        <v>0</v>
      </c>
      <c r="J480">
        <v>-5</v>
      </c>
      <c r="K480">
        <v>2.2000000000000002</v>
      </c>
      <c r="L480">
        <v>75.56</v>
      </c>
      <c r="M480">
        <f t="shared" si="56"/>
        <v>0</v>
      </c>
      <c r="N480" s="3">
        <f t="shared" si="63"/>
        <v>19.833833333333352</v>
      </c>
      <c r="O480">
        <v>0</v>
      </c>
      <c r="P480">
        <v>0.2</v>
      </c>
      <c r="Q480">
        <f t="shared" si="57"/>
        <v>0.83333333333333337</v>
      </c>
      <c r="R480" t="str">
        <f t="shared" si="58"/>
        <v/>
      </c>
      <c r="S480">
        <f t="shared" si="59"/>
        <v>0</v>
      </c>
      <c r="T480">
        <f t="shared" si="60"/>
        <v>0</v>
      </c>
      <c r="U480">
        <f t="shared" si="61"/>
        <v>0</v>
      </c>
      <c r="V480">
        <f t="shared" si="62"/>
        <v>0</v>
      </c>
    </row>
    <row r="481" spans="1:22" x14ac:dyDescent="0.35">
      <c r="A481">
        <v>1999</v>
      </c>
      <c r="B481">
        <v>1</v>
      </c>
      <c r="C481">
        <v>20</v>
      </c>
      <c r="D481">
        <v>21</v>
      </c>
      <c r="E481">
        <v>30</v>
      </c>
      <c r="F481">
        <v>0</v>
      </c>
      <c r="G481">
        <v>0</v>
      </c>
      <c r="H481">
        <v>0</v>
      </c>
      <c r="I481">
        <v>0</v>
      </c>
      <c r="J481">
        <v>-6</v>
      </c>
      <c r="K481">
        <v>2.5</v>
      </c>
      <c r="L481">
        <v>79.3</v>
      </c>
      <c r="M481">
        <f t="shared" si="56"/>
        <v>0</v>
      </c>
      <c r="N481" s="3">
        <f t="shared" si="63"/>
        <v>19.87550000000002</v>
      </c>
      <c r="O481">
        <v>0</v>
      </c>
      <c r="P481">
        <v>0.2</v>
      </c>
      <c r="Q481">
        <f t="shared" si="57"/>
        <v>0.875</v>
      </c>
      <c r="R481" t="str">
        <f t="shared" si="58"/>
        <v/>
      </c>
      <c r="S481">
        <f t="shared" si="59"/>
        <v>0</v>
      </c>
      <c r="T481">
        <f t="shared" si="60"/>
        <v>0</v>
      </c>
      <c r="U481">
        <f t="shared" si="61"/>
        <v>0</v>
      </c>
      <c r="V481">
        <f t="shared" si="62"/>
        <v>0</v>
      </c>
    </row>
    <row r="482" spans="1:22" x14ac:dyDescent="0.35">
      <c r="A482">
        <v>1999</v>
      </c>
      <c r="B482">
        <v>1</v>
      </c>
      <c r="C482">
        <v>20</v>
      </c>
      <c r="D482">
        <v>22</v>
      </c>
      <c r="E482">
        <v>30</v>
      </c>
      <c r="F482">
        <v>0</v>
      </c>
      <c r="G482">
        <v>0</v>
      </c>
      <c r="H482">
        <v>0</v>
      </c>
      <c r="I482">
        <v>-1</v>
      </c>
      <c r="J482">
        <v>-6</v>
      </c>
      <c r="K482">
        <v>2.5</v>
      </c>
      <c r="L482">
        <v>79.3</v>
      </c>
      <c r="M482">
        <f t="shared" si="56"/>
        <v>-1</v>
      </c>
      <c r="N482" s="3">
        <f t="shared" si="63"/>
        <v>19.917166666666688</v>
      </c>
      <c r="O482">
        <v>0</v>
      </c>
      <c r="P482">
        <v>0.2</v>
      </c>
      <c r="Q482">
        <f t="shared" si="57"/>
        <v>0.91666666666666663</v>
      </c>
      <c r="R482" t="str">
        <f t="shared" si="58"/>
        <v/>
      </c>
      <c r="S482">
        <f t="shared" si="59"/>
        <v>-1</v>
      </c>
      <c r="T482">
        <f t="shared" si="60"/>
        <v>-1</v>
      </c>
      <c r="U482">
        <f t="shared" si="61"/>
        <v>-1</v>
      </c>
      <c r="V482">
        <f t="shared" si="62"/>
        <v>0</v>
      </c>
    </row>
    <row r="483" spans="1:22" x14ac:dyDescent="0.35">
      <c r="A483">
        <v>1999</v>
      </c>
      <c r="B483">
        <v>1</v>
      </c>
      <c r="C483">
        <v>20</v>
      </c>
      <c r="D483">
        <v>23</v>
      </c>
      <c r="E483">
        <v>30</v>
      </c>
      <c r="F483">
        <v>0</v>
      </c>
      <c r="G483">
        <v>0</v>
      </c>
      <c r="H483">
        <v>0</v>
      </c>
      <c r="I483">
        <v>-1</v>
      </c>
      <c r="J483">
        <v>-6</v>
      </c>
      <c r="K483" s="1" t="s">
        <v>100</v>
      </c>
      <c r="L483">
        <v>79.06</v>
      </c>
      <c r="M483">
        <f t="shared" si="56"/>
        <v>-1</v>
      </c>
      <c r="N483" s="3">
        <f t="shared" si="63"/>
        <v>19.958833333333356</v>
      </c>
      <c r="O483">
        <v>0</v>
      </c>
      <c r="P483">
        <v>0.2</v>
      </c>
      <c r="Q483">
        <f t="shared" si="57"/>
        <v>0.95833333333333337</v>
      </c>
      <c r="R483" t="str">
        <f t="shared" si="58"/>
        <v/>
      </c>
      <c r="S483">
        <f t="shared" si="59"/>
        <v>-1</v>
      </c>
      <c r="T483">
        <f t="shared" si="60"/>
        <v>-1</v>
      </c>
      <c r="U483">
        <f t="shared" si="61"/>
        <v>-1</v>
      </c>
      <c r="V483">
        <f t="shared" si="62"/>
        <v>0</v>
      </c>
    </row>
    <row r="484" spans="1:22" x14ac:dyDescent="0.35">
      <c r="A484">
        <v>1999</v>
      </c>
      <c r="B484">
        <v>1</v>
      </c>
      <c r="C484">
        <v>21</v>
      </c>
      <c r="D484">
        <v>0</v>
      </c>
      <c r="E484">
        <v>30</v>
      </c>
      <c r="F484">
        <v>0</v>
      </c>
      <c r="G484">
        <v>0</v>
      </c>
      <c r="H484">
        <v>0</v>
      </c>
      <c r="I484">
        <v>-1</v>
      </c>
      <c r="J484">
        <v>-6</v>
      </c>
      <c r="K484">
        <v>1.8</v>
      </c>
      <c r="L484">
        <v>83.12</v>
      </c>
      <c r="M484">
        <f t="shared" si="56"/>
        <v>-1</v>
      </c>
      <c r="N484" s="3">
        <f t="shared" si="63"/>
        <v>20.000500000000024</v>
      </c>
      <c r="O484">
        <v>0</v>
      </c>
      <c r="P484">
        <v>0.2</v>
      </c>
      <c r="Q484">
        <f t="shared" si="57"/>
        <v>0</v>
      </c>
      <c r="R484" t="str">
        <f t="shared" si="58"/>
        <v/>
      </c>
      <c r="S484">
        <f t="shared" si="59"/>
        <v>-1</v>
      </c>
      <c r="T484">
        <f t="shared" si="60"/>
        <v>-1</v>
      </c>
      <c r="U484">
        <f t="shared" si="61"/>
        <v>-1</v>
      </c>
      <c r="V484">
        <f t="shared" si="62"/>
        <v>0</v>
      </c>
    </row>
    <row r="485" spans="1:22" x14ac:dyDescent="0.35">
      <c r="A485">
        <v>1999</v>
      </c>
      <c r="B485">
        <v>1</v>
      </c>
      <c r="C485">
        <v>21</v>
      </c>
      <c r="D485">
        <v>1</v>
      </c>
      <c r="E485">
        <v>30</v>
      </c>
      <c r="F485">
        <v>0</v>
      </c>
      <c r="G485">
        <v>0</v>
      </c>
      <c r="H485">
        <v>0</v>
      </c>
      <c r="I485">
        <v>-1</v>
      </c>
      <c r="J485">
        <v>-6</v>
      </c>
      <c r="K485">
        <v>1.5</v>
      </c>
      <c r="L485">
        <v>74.290000000000006</v>
      </c>
      <c r="M485">
        <f t="shared" si="56"/>
        <v>-1</v>
      </c>
      <c r="N485" s="3">
        <f t="shared" si="63"/>
        <v>20.042166666666692</v>
      </c>
      <c r="O485">
        <v>0</v>
      </c>
      <c r="P485">
        <v>0.2</v>
      </c>
      <c r="Q485">
        <f t="shared" si="57"/>
        <v>4.1666666666666664E-2</v>
      </c>
      <c r="R485" t="str">
        <f t="shared" si="58"/>
        <v/>
      </c>
      <c r="S485">
        <f t="shared" si="59"/>
        <v>-1</v>
      </c>
      <c r="T485">
        <f t="shared" si="60"/>
        <v>-1</v>
      </c>
      <c r="U485">
        <f t="shared" si="61"/>
        <v>-1</v>
      </c>
      <c r="V485">
        <f t="shared" si="62"/>
        <v>0</v>
      </c>
    </row>
    <row r="486" spans="1:22" x14ac:dyDescent="0.35">
      <c r="A486">
        <v>1999</v>
      </c>
      <c r="B486">
        <v>1</v>
      </c>
      <c r="C486">
        <v>21</v>
      </c>
      <c r="D486">
        <v>2</v>
      </c>
      <c r="E486">
        <v>30</v>
      </c>
      <c r="F486">
        <v>0</v>
      </c>
      <c r="G486">
        <v>0</v>
      </c>
      <c r="H486">
        <v>0</v>
      </c>
      <c r="I486">
        <v>0</v>
      </c>
      <c r="J486">
        <v>-7</v>
      </c>
      <c r="K486">
        <v>1.4</v>
      </c>
      <c r="L486">
        <v>68.27</v>
      </c>
      <c r="M486">
        <f t="shared" si="56"/>
        <v>0</v>
      </c>
      <c r="N486" s="3">
        <f t="shared" si="63"/>
        <v>20.083833333333359</v>
      </c>
      <c r="O486">
        <v>0</v>
      </c>
      <c r="P486">
        <v>0.2</v>
      </c>
      <c r="Q486">
        <f t="shared" si="57"/>
        <v>8.3333333333333329E-2</v>
      </c>
      <c r="R486" t="str">
        <f t="shared" si="58"/>
        <v/>
      </c>
      <c r="S486">
        <f t="shared" si="59"/>
        <v>0</v>
      </c>
      <c r="T486">
        <f t="shared" si="60"/>
        <v>0</v>
      </c>
      <c r="U486">
        <f t="shared" si="61"/>
        <v>0</v>
      </c>
      <c r="V486">
        <f t="shared" si="62"/>
        <v>0</v>
      </c>
    </row>
    <row r="487" spans="1:22" x14ac:dyDescent="0.35">
      <c r="A487">
        <v>1999</v>
      </c>
      <c r="B487">
        <v>1</v>
      </c>
      <c r="C487">
        <v>21</v>
      </c>
      <c r="D487">
        <v>3</v>
      </c>
      <c r="E487">
        <v>30</v>
      </c>
      <c r="F487">
        <v>0</v>
      </c>
      <c r="G487">
        <v>0</v>
      </c>
      <c r="H487">
        <v>0</v>
      </c>
      <c r="I487">
        <v>0</v>
      </c>
      <c r="J487">
        <v>-7</v>
      </c>
      <c r="K487">
        <v>1.5</v>
      </c>
      <c r="L487">
        <v>68.540000000000006</v>
      </c>
      <c r="M487">
        <f t="shared" si="56"/>
        <v>0</v>
      </c>
      <c r="N487" s="3">
        <f t="shared" si="63"/>
        <v>20.125500000000027</v>
      </c>
      <c r="O487">
        <v>0</v>
      </c>
      <c r="P487">
        <v>0.2</v>
      </c>
      <c r="Q487">
        <f t="shared" si="57"/>
        <v>0.125</v>
      </c>
      <c r="R487" t="str">
        <f t="shared" si="58"/>
        <v/>
      </c>
      <c r="S487">
        <f t="shared" si="59"/>
        <v>0</v>
      </c>
      <c r="T487">
        <f t="shared" si="60"/>
        <v>0</v>
      </c>
      <c r="U487">
        <f t="shared" si="61"/>
        <v>0</v>
      </c>
      <c r="V487">
        <f t="shared" si="62"/>
        <v>0</v>
      </c>
    </row>
    <row r="488" spans="1:22" x14ac:dyDescent="0.35">
      <c r="A488">
        <v>1999</v>
      </c>
      <c r="B488">
        <v>1</v>
      </c>
      <c r="C488">
        <v>21</v>
      </c>
      <c r="D488">
        <v>4</v>
      </c>
      <c r="E488">
        <v>30</v>
      </c>
      <c r="F488">
        <v>0</v>
      </c>
      <c r="G488">
        <v>0</v>
      </c>
      <c r="H488">
        <v>0</v>
      </c>
      <c r="I488">
        <v>0</v>
      </c>
      <c r="J488">
        <v>-7</v>
      </c>
      <c r="K488">
        <v>1.4</v>
      </c>
      <c r="L488">
        <v>68.59</v>
      </c>
      <c r="M488">
        <f t="shared" si="56"/>
        <v>0</v>
      </c>
      <c r="N488" s="3">
        <f t="shared" si="63"/>
        <v>20.167166666666695</v>
      </c>
      <c r="O488">
        <v>0</v>
      </c>
      <c r="P488">
        <v>0.2</v>
      </c>
      <c r="Q488">
        <f t="shared" si="57"/>
        <v>0.16666666666666666</v>
      </c>
      <c r="R488" t="str">
        <f t="shared" si="58"/>
        <v/>
      </c>
      <c r="S488">
        <f t="shared" si="59"/>
        <v>0</v>
      </c>
      <c r="T488">
        <f t="shared" si="60"/>
        <v>0</v>
      </c>
      <c r="U488">
        <f t="shared" si="61"/>
        <v>0</v>
      </c>
      <c r="V488">
        <f t="shared" si="62"/>
        <v>0</v>
      </c>
    </row>
    <row r="489" spans="1:22" x14ac:dyDescent="0.35">
      <c r="A489">
        <v>1999</v>
      </c>
      <c r="B489">
        <v>1</v>
      </c>
      <c r="C489">
        <v>21</v>
      </c>
      <c r="D489">
        <v>5</v>
      </c>
      <c r="E489">
        <v>30</v>
      </c>
      <c r="F489">
        <v>0</v>
      </c>
      <c r="G489">
        <v>0</v>
      </c>
      <c r="H489">
        <v>0</v>
      </c>
      <c r="I489">
        <v>0</v>
      </c>
      <c r="J489">
        <v>-7</v>
      </c>
      <c r="K489" s="1" t="s">
        <v>94</v>
      </c>
      <c r="L489">
        <v>68.34</v>
      </c>
      <c r="M489">
        <f t="shared" si="56"/>
        <v>0</v>
      </c>
      <c r="N489" s="3">
        <f t="shared" si="63"/>
        <v>20.208833333333363</v>
      </c>
      <c r="O489">
        <v>0</v>
      </c>
      <c r="P489">
        <v>0.2</v>
      </c>
      <c r="Q489">
        <f t="shared" si="57"/>
        <v>0.20833333333333334</v>
      </c>
      <c r="R489" t="str">
        <f t="shared" si="58"/>
        <v/>
      </c>
      <c r="S489">
        <f t="shared" si="59"/>
        <v>0</v>
      </c>
      <c r="T489">
        <f t="shared" si="60"/>
        <v>0</v>
      </c>
      <c r="U489">
        <f t="shared" si="61"/>
        <v>0</v>
      </c>
      <c r="V489">
        <f t="shared" si="62"/>
        <v>0</v>
      </c>
    </row>
    <row r="490" spans="1:22" x14ac:dyDescent="0.35">
      <c r="A490">
        <v>1999</v>
      </c>
      <c r="B490">
        <v>1</v>
      </c>
      <c r="C490">
        <v>21</v>
      </c>
      <c r="D490">
        <v>6</v>
      </c>
      <c r="E490">
        <v>30</v>
      </c>
      <c r="F490">
        <v>0</v>
      </c>
      <c r="G490">
        <v>0</v>
      </c>
      <c r="H490">
        <v>0</v>
      </c>
      <c r="I490">
        <v>0</v>
      </c>
      <c r="J490">
        <v>-6</v>
      </c>
      <c r="K490">
        <v>1</v>
      </c>
      <c r="L490">
        <v>69.8</v>
      </c>
      <c r="M490">
        <f t="shared" si="56"/>
        <v>0</v>
      </c>
      <c r="N490" s="3">
        <f t="shared" si="63"/>
        <v>20.250500000000031</v>
      </c>
      <c r="O490">
        <v>0</v>
      </c>
      <c r="P490">
        <v>0.2</v>
      </c>
      <c r="Q490">
        <f t="shared" si="57"/>
        <v>0.25</v>
      </c>
      <c r="R490" t="str">
        <f t="shared" si="58"/>
        <v/>
      </c>
      <c r="S490">
        <f t="shared" si="59"/>
        <v>0</v>
      </c>
      <c r="T490">
        <f t="shared" si="60"/>
        <v>0</v>
      </c>
      <c r="U490">
        <f t="shared" si="61"/>
        <v>0</v>
      </c>
      <c r="V490">
        <f t="shared" si="62"/>
        <v>1.9007452985243134</v>
      </c>
    </row>
    <row r="491" spans="1:22" x14ac:dyDescent="0.35">
      <c r="A491">
        <v>1999</v>
      </c>
      <c r="B491">
        <v>1</v>
      </c>
      <c r="C491">
        <v>21</v>
      </c>
      <c r="D491">
        <v>7</v>
      </c>
      <c r="E491">
        <v>30</v>
      </c>
      <c r="F491">
        <v>0</v>
      </c>
      <c r="G491">
        <v>9</v>
      </c>
      <c r="H491">
        <v>9</v>
      </c>
      <c r="I491">
        <v>0</v>
      </c>
      <c r="J491">
        <v>-6</v>
      </c>
      <c r="K491">
        <v>1</v>
      </c>
      <c r="L491">
        <v>66.28</v>
      </c>
      <c r="M491">
        <f t="shared" si="56"/>
        <v>0.39363833640479595</v>
      </c>
      <c r="N491" s="3">
        <f t="shared" si="63"/>
        <v>20.292166666666699</v>
      </c>
      <c r="O491" s="1" t="s">
        <v>555</v>
      </c>
      <c r="P491">
        <v>0.2</v>
      </c>
      <c r="Q491">
        <f t="shared" si="57"/>
        <v>0.29166666666666669</v>
      </c>
      <c r="R491" t="str">
        <f t="shared" si="58"/>
        <v/>
      </c>
      <c r="S491">
        <f t="shared" si="59"/>
        <v>0.45808180896616768</v>
      </c>
      <c r="T491">
        <f t="shared" si="60"/>
        <v>0.25589291703900829</v>
      </c>
      <c r="U491">
        <f t="shared" si="61"/>
        <v>0.39363833640479595</v>
      </c>
      <c r="V491">
        <f t="shared" si="62"/>
        <v>28.846391830640584</v>
      </c>
    </row>
    <row r="492" spans="1:22" x14ac:dyDescent="0.35">
      <c r="A492">
        <v>1999</v>
      </c>
      <c r="B492">
        <v>1</v>
      </c>
      <c r="C492">
        <v>21</v>
      </c>
      <c r="D492">
        <v>8</v>
      </c>
      <c r="E492">
        <v>30</v>
      </c>
      <c r="F492">
        <v>82</v>
      </c>
      <c r="G492">
        <v>75</v>
      </c>
      <c r="H492">
        <v>91</v>
      </c>
      <c r="I492">
        <v>0</v>
      </c>
      <c r="J492">
        <v>-5</v>
      </c>
      <c r="K492">
        <v>1.3</v>
      </c>
      <c r="L492" s="1" t="s">
        <v>142</v>
      </c>
      <c r="M492">
        <f t="shared" si="56"/>
        <v>5.2715316459283006</v>
      </c>
      <c r="N492" s="3">
        <f t="shared" si="63"/>
        <v>20.333833333333367</v>
      </c>
      <c r="O492" s="1" t="s">
        <v>556</v>
      </c>
      <c r="P492">
        <v>0.2</v>
      </c>
      <c r="Q492">
        <f t="shared" si="57"/>
        <v>0.33333333333333331</v>
      </c>
      <c r="R492" t="str">
        <f t="shared" si="58"/>
        <v/>
      </c>
      <c r="S492">
        <f t="shared" si="59"/>
        <v>6.1364389329406794</v>
      </c>
      <c r="T492">
        <f t="shared" si="60"/>
        <v>3.4138024366974951</v>
      </c>
      <c r="U492">
        <f t="shared" si="61"/>
        <v>5.2715316459283006</v>
      </c>
      <c r="V492">
        <f t="shared" si="62"/>
        <v>37.486594537563604</v>
      </c>
    </row>
    <row r="493" spans="1:22" x14ac:dyDescent="0.35">
      <c r="A493">
        <v>1999</v>
      </c>
      <c r="B493">
        <v>1</v>
      </c>
      <c r="C493">
        <v>21</v>
      </c>
      <c r="D493">
        <v>9</v>
      </c>
      <c r="E493">
        <v>30</v>
      </c>
      <c r="F493">
        <v>0</v>
      </c>
      <c r="G493">
        <v>6</v>
      </c>
      <c r="H493">
        <v>6</v>
      </c>
      <c r="I493">
        <v>1</v>
      </c>
      <c r="J493">
        <v>-4</v>
      </c>
      <c r="K493" s="1" t="s">
        <v>88</v>
      </c>
      <c r="L493">
        <v>71.95</v>
      </c>
      <c r="M493">
        <f t="shared" si="56"/>
        <v>1.2484201977441569</v>
      </c>
      <c r="N493" s="3">
        <f t="shared" si="63"/>
        <v>20.375500000000034</v>
      </c>
      <c r="O493">
        <v>5.4803962309816701</v>
      </c>
      <c r="P493">
        <v>0.2</v>
      </c>
      <c r="Q493">
        <f t="shared" si="57"/>
        <v>0.375</v>
      </c>
      <c r="R493" t="str">
        <f t="shared" si="58"/>
        <v/>
      </c>
      <c r="S493">
        <f t="shared" si="59"/>
        <v>1.289292325050849</v>
      </c>
      <c r="T493">
        <f t="shared" si="60"/>
        <v>1.1600749423408532</v>
      </c>
      <c r="U493">
        <f t="shared" si="61"/>
        <v>1.2484201977441569</v>
      </c>
      <c r="V493">
        <f t="shared" si="62"/>
        <v>114.51164282501101</v>
      </c>
    </row>
    <row r="494" spans="1:22" x14ac:dyDescent="0.35">
      <c r="A494">
        <v>1999</v>
      </c>
      <c r="B494">
        <v>1</v>
      </c>
      <c r="C494">
        <v>21</v>
      </c>
      <c r="D494">
        <v>10</v>
      </c>
      <c r="E494">
        <v>30</v>
      </c>
      <c r="F494">
        <v>195</v>
      </c>
      <c r="G494">
        <v>201</v>
      </c>
      <c r="H494">
        <v>286</v>
      </c>
      <c r="I494">
        <v>2</v>
      </c>
      <c r="J494">
        <v>-3</v>
      </c>
      <c r="K494">
        <v>1.9</v>
      </c>
      <c r="L494">
        <v>77.150000000000006</v>
      </c>
      <c r="M494">
        <f t="shared" si="56"/>
        <v>17.689961614072537</v>
      </c>
      <c r="N494" s="3">
        <f t="shared" si="63"/>
        <v>20.417166666666702</v>
      </c>
      <c r="O494">
        <v>351.59856311360602</v>
      </c>
      <c r="P494">
        <v>0.2</v>
      </c>
      <c r="Q494">
        <f t="shared" si="57"/>
        <v>0.41666666666666669</v>
      </c>
      <c r="R494">
        <f t="shared" si="58"/>
        <v>0.31563834665908908</v>
      </c>
      <c r="S494">
        <f t="shared" si="59"/>
        <v>20.274836868195422</v>
      </c>
      <c r="T494">
        <f t="shared" si="60"/>
        <v>12.085479391568141</v>
      </c>
      <c r="U494">
        <f t="shared" si="61"/>
        <v>17.689961614072537</v>
      </c>
      <c r="V494">
        <f t="shared" si="62"/>
        <v>244.36094800826552</v>
      </c>
    </row>
    <row r="495" spans="1:22" x14ac:dyDescent="0.35">
      <c r="A495">
        <v>1999</v>
      </c>
      <c r="B495">
        <v>1</v>
      </c>
      <c r="C495">
        <v>21</v>
      </c>
      <c r="D495">
        <v>11</v>
      </c>
      <c r="E495">
        <v>30</v>
      </c>
      <c r="F495">
        <v>151</v>
      </c>
      <c r="G495">
        <v>236</v>
      </c>
      <c r="H495">
        <v>311</v>
      </c>
      <c r="I495">
        <v>2</v>
      </c>
      <c r="J495">
        <v>-3</v>
      </c>
      <c r="K495">
        <v>2.2000000000000002</v>
      </c>
      <c r="L495">
        <v>78.73</v>
      </c>
      <c r="M495">
        <f t="shared" si="56"/>
        <v>17.577687746500622</v>
      </c>
      <c r="N495" s="3">
        <f t="shared" si="63"/>
        <v>20.45883333333337</v>
      </c>
      <c r="O495" s="1" t="s">
        <v>557</v>
      </c>
      <c r="P495">
        <v>0.2</v>
      </c>
      <c r="Q495">
        <f t="shared" si="57"/>
        <v>0.45833333333333331</v>
      </c>
      <c r="R495">
        <f t="shared" si="58"/>
        <v>0.31465851642557946</v>
      </c>
      <c r="S495">
        <f t="shared" si="59"/>
        <v>20.148990109618996</v>
      </c>
      <c r="T495">
        <f t="shared" si="60"/>
        <v>11.977266705061098</v>
      </c>
      <c r="U495">
        <f t="shared" si="61"/>
        <v>17.577687746500622</v>
      </c>
      <c r="V495">
        <f t="shared" si="62"/>
        <v>204.68814523353467</v>
      </c>
    </row>
    <row r="496" spans="1:22" x14ac:dyDescent="0.35">
      <c r="A496">
        <v>1999</v>
      </c>
      <c r="B496">
        <v>1</v>
      </c>
      <c r="C496">
        <v>21</v>
      </c>
      <c r="D496">
        <v>12</v>
      </c>
      <c r="E496">
        <v>30</v>
      </c>
      <c r="F496">
        <v>67</v>
      </c>
      <c r="G496">
        <v>228</v>
      </c>
      <c r="H496">
        <v>263</v>
      </c>
      <c r="I496">
        <v>1</v>
      </c>
      <c r="J496">
        <v>-3</v>
      </c>
      <c r="K496">
        <v>3.1</v>
      </c>
      <c r="L496">
        <v>78.06</v>
      </c>
      <c r="M496">
        <f t="shared" si="56"/>
        <v>12.05460415404684</v>
      </c>
      <c r="N496" s="3">
        <f t="shared" si="63"/>
        <v>20.500500000000038</v>
      </c>
      <c r="O496" s="1" t="s">
        <v>558</v>
      </c>
      <c r="P496">
        <v>0.2</v>
      </c>
      <c r="Q496">
        <f t="shared" si="57"/>
        <v>0.5</v>
      </c>
      <c r="R496">
        <f t="shared" si="58"/>
        <v>0.31185812444280403</v>
      </c>
      <c r="S496">
        <f t="shared" si="59"/>
        <v>13.888784561015706</v>
      </c>
      <c r="T496">
        <f t="shared" si="60"/>
        <v>8.0073267338515421</v>
      </c>
      <c r="U496">
        <f t="shared" si="61"/>
        <v>12.05460415404684</v>
      </c>
      <c r="V496">
        <f t="shared" si="62"/>
        <v>124.37054653960421</v>
      </c>
    </row>
    <row r="497" spans="1:22" x14ac:dyDescent="0.35">
      <c r="A497">
        <v>1999</v>
      </c>
      <c r="B497">
        <v>1</v>
      </c>
      <c r="C497">
        <v>21</v>
      </c>
      <c r="D497">
        <v>13</v>
      </c>
      <c r="E497">
        <v>30</v>
      </c>
      <c r="F497">
        <v>14</v>
      </c>
      <c r="G497">
        <v>167</v>
      </c>
      <c r="H497">
        <v>173</v>
      </c>
      <c r="I497">
        <v>1</v>
      </c>
      <c r="J497">
        <v>-3</v>
      </c>
      <c r="K497">
        <v>4.2</v>
      </c>
      <c r="L497">
        <v>76.78</v>
      </c>
      <c r="M497">
        <f t="shared" si="56"/>
        <v>7.1570657724618192</v>
      </c>
      <c r="N497" s="3">
        <f t="shared" si="63"/>
        <v>20.542166666666706</v>
      </c>
      <c r="O497" s="1" t="s">
        <v>559</v>
      </c>
      <c r="P497">
        <v>0.2</v>
      </c>
      <c r="Q497">
        <f t="shared" si="57"/>
        <v>0.54166666666666663</v>
      </c>
      <c r="R497">
        <f t="shared" si="58"/>
        <v>0.30869405767176961</v>
      </c>
      <c r="S497">
        <f t="shared" si="59"/>
        <v>8.1838768224380907</v>
      </c>
      <c r="T497">
        <f t="shared" si="60"/>
        <v>4.8575703242804025</v>
      </c>
      <c r="U497">
        <f t="shared" si="61"/>
        <v>7.1570657724618192</v>
      </c>
      <c r="V497">
        <f t="shared" si="62"/>
        <v>73.521832726934392</v>
      </c>
    </row>
    <row r="498" spans="1:22" x14ac:dyDescent="0.35">
      <c r="A498">
        <v>1999</v>
      </c>
      <c r="B498">
        <v>1</v>
      </c>
      <c r="C498">
        <v>21</v>
      </c>
      <c r="D498">
        <v>14</v>
      </c>
      <c r="E498">
        <v>30</v>
      </c>
      <c r="F498">
        <v>7</v>
      </c>
      <c r="G498">
        <v>133</v>
      </c>
      <c r="H498">
        <v>136</v>
      </c>
      <c r="I498">
        <v>0</v>
      </c>
      <c r="J498">
        <v>-3</v>
      </c>
      <c r="K498">
        <v>4.7</v>
      </c>
      <c r="L498" s="1" t="s">
        <v>143</v>
      </c>
      <c r="M498">
        <f t="shared" si="56"/>
        <v>4.5545105355504827</v>
      </c>
      <c r="N498" s="3">
        <f t="shared" si="63"/>
        <v>20.583833333333374</v>
      </c>
      <c r="O498" s="1" t="s">
        <v>560</v>
      </c>
      <c r="P498">
        <v>0.2</v>
      </c>
      <c r="Q498">
        <f t="shared" si="57"/>
        <v>0.58333333333333337</v>
      </c>
      <c r="R498" t="str">
        <f t="shared" si="58"/>
        <v/>
      </c>
      <c r="S498">
        <f t="shared" si="59"/>
        <v>5.3154732331359806</v>
      </c>
      <c r="T498">
        <f t="shared" si="60"/>
        <v>2.8395160575888356</v>
      </c>
      <c r="U498">
        <f t="shared" si="61"/>
        <v>4.5545105355504827</v>
      </c>
      <c r="V498">
        <f t="shared" si="62"/>
        <v>43.398091154834844</v>
      </c>
    </row>
    <row r="499" spans="1:22" x14ac:dyDescent="0.35">
      <c r="A499">
        <v>1999</v>
      </c>
      <c r="B499">
        <v>1</v>
      </c>
      <c r="C499">
        <v>21</v>
      </c>
      <c r="D499">
        <v>15</v>
      </c>
      <c r="E499">
        <v>30</v>
      </c>
      <c r="F499">
        <v>0</v>
      </c>
      <c r="G499">
        <v>58</v>
      </c>
      <c r="H499">
        <v>58</v>
      </c>
      <c r="I499">
        <v>0</v>
      </c>
      <c r="J499">
        <v>-4</v>
      </c>
      <c r="K499" s="1" t="s">
        <v>106</v>
      </c>
      <c r="L499">
        <v>79.87</v>
      </c>
      <c r="M499">
        <f t="shared" si="56"/>
        <v>1.9147681950883053</v>
      </c>
      <c r="N499" s="3">
        <f t="shared" si="63"/>
        <v>20.625500000000041</v>
      </c>
      <c r="O499" s="1" t="s">
        <v>561</v>
      </c>
      <c r="P499">
        <v>0.2</v>
      </c>
      <c r="Q499">
        <f t="shared" si="57"/>
        <v>0.625</v>
      </c>
      <c r="R499" t="str">
        <f t="shared" si="58"/>
        <v/>
      </c>
      <c r="S499">
        <f t="shared" si="59"/>
        <v>2.2345747568875356</v>
      </c>
      <c r="T499">
        <f t="shared" si="60"/>
        <v>1.1949167803807181</v>
      </c>
      <c r="U499">
        <f t="shared" si="61"/>
        <v>1.9147681950883053</v>
      </c>
      <c r="V499">
        <f t="shared" si="62"/>
        <v>13.516411011728451</v>
      </c>
    </row>
    <row r="500" spans="1:22" x14ac:dyDescent="0.35">
      <c r="A500">
        <v>1999</v>
      </c>
      <c r="B500">
        <v>1</v>
      </c>
      <c r="C500">
        <v>21</v>
      </c>
      <c r="D500">
        <v>16</v>
      </c>
      <c r="E500">
        <v>30</v>
      </c>
      <c r="F500">
        <v>0</v>
      </c>
      <c r="G500">
        <v>6</v>
      </c>
      <c r="H500">
        <v>6</v>
      </c>
      <c r="I500">
        <v>0</v>
      </c>
      <c r="J500">
        <v>-4</v>
      </c>
      <c r="K500" s="1" t="s">
        <v>106</v>
      </c>
      <c r="L500">
        <v>85.2</v>
      </c>
      <c r="M500">
        <f t="shared" si="56"/>
        <v>0.19807946845741106</v>
      </c>
      <c r="N500" s="3">
        <f t="shared" si="63"/>
        <v>20.667166666666709</v>
      </c>
      <c r="O500">
        <v>5.4803962309816701</v>
      </c>
      <c r="P500">
        <v>0.2</v>
      </c>
      <c r="Q500">
        <f t="shared" si="57"/>
        <v>0.66666666666666663</v>
      </c>
      <c r="R500" t="str">
        <f t="shared" si="58"/>
        <v/>
      </c>
      <c r="S500">
        <f t="shared" si="59"/>
        <v>0.23116290588491767</v>
      </c>
      <c r="T500">
        <f t="shared" si="60"/>
        <v>0.12361208072903992</v>
      </c>
      <c r="U500">
        <f t="shared" si="61"/>
        <v>0.19807946845741106</v>
      </c>
      <c r="V500">
        <f t="shared" si="62"/>
        <v>1.2671635323495423</v>
      </c>
    </row>
    <row r="501" spans="1:22" x14ac:dyDescent="0.35">
      <c r="A501">
        <v>1999</v>
      </c>
      <c r="B501">
        <v>1</v>
      </c>
      <c r="C501">
        <v>21</v>
      </c>
      <c r="D501">
        <v>17</v>
      </c>
      <c r="E501">
        <v>30</v>
      </c>
      <c r="F501">
        <v>0</v>
      </c>
      <c r="G501">
        <v>0</v>
      </c>
      <c r="H501">
        <v>0</v>
      </c>
      <c r="I501">
        <v>-1</v>
      </c>
      <c r="J501">
        <v>-4</v>
      </c>
      <c r="K501">
        <v>4.9000000000000004</v>
      </c>
      <c r="L501">
        <v>89.05</v>
      </c>
      <c r="M501">
        <f t="shared" si="56"/>
        <v>-1</v>
      </c>
      <c r="N501" s="3">
        <f t="shared" si="63"/>
        <v>20.708833333333377</v>
      </c>
      <c r="O501">
        <v>0</v>
      </c>
      <c r="P501">
        <v>0.2</v>
      </c>
      <c r="Q501">
        <f t="shared" si="57"/>
        <v>0.70833333333333337</v>
      </c>
      <c r="R501" t="str">
        <f t="shared" si="58"/>
        <v/>
      </c>
      <c r="S501">
        <f t="shared" si="59"/>
        <v>-1</v>
      </c>
      <c r="T501">
        <f t="shared" si="60"/>
        <v>-1</v>
      </c>
      <c r="U501">
        <f t="shared" si="61"/>
        <v>-1</v>
      </c>
      <c r="V501">
        <f t="shared" si="62"/>
        <v>0</v>
      </c>
    </row>
    <row r="502" spans="1:22" x14ac:dyDescent="0.35">
      <c r="A502">
        <v>1999</v>
      </c>
      <c r="B502">
        <v>1</v>
      </c>
      <c r="C502">
        <v>21</v>
      </c>
      <c r="D502">
        <v>18</v>
      </c>
      <c r="E502">
        <v>30</v>
      </c>
      <c r="F502">
        <v>0</v>
      </c>
      <c r="G502">
        <v>0</v>
      </c>
      <c r="H502">
        <v>0</v>
      </c>
      <c r="I502">
        <v>-1</v>
      </c>
      <c r="J502">
        <v>-5</v>
      </c>
      <c r="K502" s="1" t="s">
        <v>128</v>
      </c>
      <c r="L502">
        <v>92.66</v>
      </c>
      <c r="M502">
        <f t="shared" si="56"/>
        <v>-1</v>
      </c>
      <c r="N502" s="3">
        <f t="shared" si="63"/>
        <v>20.750500000000045</v>
      </c>
      <c r="O502">
        <v>0</v>
      </c>
      <c r="P502">
        <v>0.2</v>
      </c>
      <c r="Q502">
        <f t="shared" si="57"/>
        <v>0.75</v>
      </c>
      <c r="R502" t="str">
        <f t="shared" si="58"/>
        <v/>
      </c>
      <c r="S502">
        <f t="shared" si="59"/>
        <v>-1</v>
      </c>
      <c r="T502">
        <f t="shared" si="60"/>
        <v>-1</v>
      </c>
      <c r="U502">
        <f t="shared" si="61"/>
        <v>-1</v>
      </c>
      <c r="V502">
        <f t="shared" si="62"/>
        <v>0</v>
      </c>
    </row>
    <row r="503" spans="1:22" x14ac:dyDescent="0.35">
      <c r="A503">
        <v>1999</v>
      </c>
      <c r="B503">
        <v>1</v>
      </c>
      <c r="C503">
        <v>21</v>
      </c>
      <c r="D503">
        <v>19</v>
      </c>
      <c r="E503">
        <v>30</v>
      </c>
      <c r="F503">
        <v>0</v>
      </c>
      <c r="G503">
        <v>0</v>
      </c>
      <c r="H503">
        <v>0</v>
      </c>
      <c r="I503">
        <v>-2</v>
      </c>
      <c r="J503">
        <v>-5</v>
      </c>
      <c r="K503" s="1" t="s">
        <v>108</v>
      </c>
      <c r="L503">
        <v>90.04</v>
      </c>
      <c r="M503">
        <f t="shared" si="56"/>
        <v>-2</v>
      </c>
      <c r="N503" s="3">
        <f t="shared" si="63"/>
        <v>20.792166666666713</v>
      </c>
      <c r="O503">
        <v>0</v>
      </c>
      <c r="P503">
        <v>0.2</v>
      </c>
      <c r="Q503">
        <f t="shared" si="57"/>
        <v>0.79166666666666663</v>
      </c>
      <c r="R503" t="str">
        <f t="shared" si="58"/>
        <v/>
      </c>
      <c r="S503">
        <f t="shared" si="59"/>
        <v>-2</v>
      </c>
      <c r="T503">
        <f t="shared" si="60"/>
        <v>-2</v>
      </c>
      <c r="U503">
        <f t="shared" si="61"/>
        <v>-2</v>
      </c>
      <c r="V503">
        <f t="shared" si="62"/>
        <v>0</v>
      </c>
    </row>
    <row r="504" spans="1:22" x14ac:dyDescent="0.35">
      <c r="A504">
        <v>1999</v>
      </c>
      <c r="B504">
        <v>1</v>
      </c>
      <c r="C504">
        <v>21</v>
      </c>
      <c r="D504">
        <v>20</v>
      </c>
      <c r="E504">
        <v>30</v>
      </c>
      <c r="F504">
        <v>0</v>
      </c>
      <c r="G504">
        <v>0</v>
      </c>
      <c r="H504">
        <v>0</v>
      </c>
      <c r="I504">
        <v>-2</v>
      </c>
      <c r="J504">
        <v>-5</v>
      </c>
      <c r="K504">
        <v>6.4</v>
      </c>
      <c r="L504">
        <v>94.16</v>
      </c>
      <c r="M504">
        <f t="shared" si="56"/>
        <v>-2</v>
      </c>
      <c r="N504" s="3">
        <f t="shared" si="63"/>
        <v>20.833833333333381</v>
      </c>
      <c r="O504">
        <v>0</v>
      </c>
      <c r="P504">
        <v>0.2</v>
      </c>
      <c r="Q504">
        <f t="shared" si="57"/>
        <v>0.83333333333333337</v>
      </c>
      <c r="R504" t="str">
        <f t="shared" si="58"/>
        <v/>
      </c>
      <c r="S504">
        <f t="shared" si="59"/>
        <v>-2</v>
      </c>
      <c r="T504">
        <f t="shared" si="60"/>
        <v>-2</v>
      </c>
      <c r="U504">
        <f t="shared" si="61"/>
        <v>-2</v>
      </c>
      <c r="V504">
        <f t="shared" si="62"/>
        <v>0</v>
      </c>
    </row>
    <row r="505" spans="1:22" x14ac:dyDescent="0.35">
      <c r="A505">
        <v>1999</v>
      </c>
      <c r="B505">
        <v>1</v>
      </c>
      <c r="C505">
        <v>21</v>
      </c>
      <c r="D505">
        <v>21</v>
      </c>
      <c r="E505">
        <v>30</v>
      </c>
      <c r="F505">
        <v>0</v>
      </c>
      <c r="G505">
        <v>0</v>
      </c>
      <c r="H505">
        <v>0</v>
      </c>
      <c r="I505">
        <v>-3</v>
      </c>
      <c r="J505">
        <v>-6</v>
      </c>
      <c r="K505" s="1" t="s">
        <v>144</v>
      </c>
      <c r="L505">
        <v>90.74</v>
      </c>
      <c r="M505">
        <f t="shared" si="56"/>
        <v>-3</v>
      </c>
      <c r="N505" s="3">
        <f t="shared" si="63"/>
        <v>20.875500000000049</v>
      </c>
      <c r="O505">
        <v>0</v>
      </c>
      <c r="P505">
        <v>0.2</v>
      </c>
      <c r="Q505">
        <f t="shared" si="57"/>
        <v>0.875</v>
      </c>
      <c r="R505" t="str">
        <f t="shared" si="58"/>
        <v/>
      </c>
      <c r="S505">
        <f t="shared" si="59"/>
        <v>-3</v>
      </c>
      <c r="T505">
        <f t="shared" si="60"/>
        <v>-3</v>
      </c>
      <c r="U505">
        <f t="shared" si="61"/>
        <v>-3</v>
      </c>
      <c r="V505">
        <f t="shared" si="62"/>
        <v>0</v>
      </c>
    </row>
    <row r="506" spans="1:22" x14ac:dyDescent="0.35">
      <c r="A506">
        <v>1999</v>
      </c>
      <c r="B506">
        <v>1</v>
      </c>
      <c r="C506">
        <v>21</v>
      </c>
      <c r="D506">
        <v>22</v>
      </c>
      <c r="E506">
        <v>30</v>
      </c>
      <c r="F506">
        <v>0</v>
      </c>
      <c r="G506">
        <v>0</v>
      </c>
      <c r="H506">
        <v>0</v>
      </c>
      <c r="I506">
        <v>-3</v>
      </c>
      <c r="J506">
        <v>-6</v>
      </c>
      <c r="K506">
        <v>6.2</v>
      </c>
      <c r="L506">
        <v>87.33</v>
      </c>
      <c r="M506">
        <f t="shared" si="56"/>
        <v>-3</v>
      </c>
      <c r="N506" s="3">
        <f t="shared" si="63"/>
        <v>20.917166666666716</v>
      </c>
      <c r="O506">
        <v>0</v>
      </c>
      <c r="P506">
        <v>0.2</v>
      </c>
      <c r="Q506">
        <f t="shared" si="57"/>
        <v>0.91666666666666663</v>
      </c>
      <c r="R506" t="str">
        <f t="shared" si="58"/>
        <v/>
      </c>
      <c r="S506">
        <f t="shared" si="59"/>
        <v>-3</v>
      </c>
      <c r="T506">
        <f t="shared" si="60"/>
        <v>-3</v>
      </c>
      <c r="U506">
        <f t="shared" si="61"/>
        <v>-3</v>
      </c>
      <c r="V506">
        <f t="shared" si="62"/>
        <v>0</v>
      </c>
    </row>
    <row r="507" spans="1:22" x14ac:dyDescent="0.35">
      <c r="A507">
        <v>1999</v>
      </c>
      <c r="B507">
        <v>1</v>
      </c>
      <c r="C507">
        <v>21</v>
      </c>
      <c r="D507">
        <v>23</v>
      </c>
      <c r="E507">
        <v>30</v>
      </c>
      <c r="F507">
        <v>0</v>
      </c>
      <c r="G507">
        <v>0</v>
      </c>
      <c r="H507">
        <v>0</v>
      </c>
      <c r="I507">
        <v>-3</v>
      </c>
      <c r="J507">
        <v>-7</v>
      </c>
      <c r="K507" s="1" t="s">
        <v>108</v>
      </c>
      <c r="L507">
        <v>90.72</v>
      </c>
      <c r="M507">
        <f t="shared" si="56"/>
        <v>-3</v>
      </c>
      <c r="N507" s="3">
        <f t="shared" si="63"/>
        <v>20.958833333333384</v>
      </c>
      <c r="O507">
        <v>0</v>
      </c>
      <c r="P507">
        <v>0.2</v>
      </c>
      <c r="Q507">
        <f t="shared" si="57"/>
        <v>0.95833333333333337</v>
      </c>
      <c r="R507" t="str">
        <f t="shared" si="58"/>
        <v/>
      </c>
      <c r="S507">
        <f t="shared" si="59"/>
        <v>-3</v>
      </c>
      <c r="T507">
        <f t="shared" si="60"/>
        <v>-3</v>
      </c>
      <c r="U507">
        <f t="shared" si="61"/>
        <v>-3</v>
      </c>
      <c r="V507">
        <f t="shared" si="62"/>
        <v>0</v>
      </c>
    </row>
    <row r="508" spans="1:22" x14ac:dyDescent="0.35">
      <c r="A508">
        <v>1999</v>
      </c>
      <c r="B508">
        <v>1</v>
      </c>
      <c r="C508">
        <v>22</v>
      </c>
      <c r="D508">
        <v>0</v>
      </c>
      <c r="E508">
        <v>30</v>
      </c>
      <c r="F508">
        <v>0</v>
      </c>
      <c r="G508">
        <v>0</v>
      </c>
      <c r="H508">
        <v>0</v>
      </c>
      <c r="I508">
        <v>-4</v>
      </c>
      <c r="J508">
        <v>-7</v>
      </c>
      <c r="K508">
        <v>5.2</v>
      </c>
      <c r="L508">
        <v>86.51</v>
      </c>
      <c r="M508">
        <f t="shared" si="56"/>
        <v>-4</v>
      </c>
      <c r="N508" s="3">
        <f t="shared" si="63"/>
        <v>21.000500000000052</v>
      </c>
      <c r="O508">
        <v>0</v>
      </c>
      <c r="P508">
        <v>0.2</v>
      </c>
      <c r="Q508">
        <f t="shared" si="57"/>
        <v>0</v>
      </c>
      <c r="R508" t="str">
        <f t="shared" si="58"/>
        <v/>
      </c>
      <c r="S508">
        <f t="shared" si="59"/>
        <v>-4</v>
      </c>
      <c r="T508">
        <f t="shared" si="60"/>
        <v>-4</v>
      </c>
      <c r="U508">
        <f t="shared" si="61"/>
        <v>-4</v>
      </c>
      <c r="V508">
        <f t="shared" si="62"/>
        <v>0</v>
      </c>
    </row>
    <row r="509" spans="1:22" x14ac:dyDescent="0.35">
      <c r="A509">
        <v>1999</v>
      </c>
      <c r="B509">
        <v>1</v>
      </c>
      <c r="C509">
        <v>22</v>
      </c>
      <c r="D509">
        <v>1</v>
      </c>
      <c r="E509">
        <v>30</v>
      </c>
      <c r="F509">
        <v>0</v>
      </c>
      <c r="G509">
        <v>0</v>
      </c>
      <c r="H509">
        <v>0</v>
      </c>
      <c r="I509">
        <v>-4</v>
      </c>
      <c r="J509">
        <v>-8</v>
      </c>
      <c r="K509">
        <v>4.5</v>
      </c>
      <c r="L509">
        <v>87.37</v>
      </c>
      <c r="M509">
        <f t="shared" si="56"/>
        <v>-4</v>
      </c>
      <c r="N509" s="3">
        <f t="shared" si="63"/>
        <v>21.04216666666672</v>
      </c>
      <c r="O509">
        <v>0</v>
      </c>
      <c r="P509">
        <v>0.2</v>
      </c>
      <c r="Q509">
        <f t="shared" si="57"/>
        <v>4.1666666666666664E-2</v>
      </c>
      <c r="R509" t="str">
        <f t="shared" si="58"/>
        <v/>
      </c>
      <c r="S509">
        <f t="shared" si="59"/>
        <v>-4</v>
      </c>
      <c r="T509">
        <f t="shared" si="60"/>
        <v>-4</v>
      </c>
      <c r="U509">
        <f t="shared" si="61"/>
        <v>-4</v>
      </c>
      <c r="V509">
        <f t="shared" si="62"/>
        <v>0</v>
      </c>
    </row>
    <row r="510" spans="1:22" x14ac:dyDescent="0.35">
      <c r="A510">
        <v>1999</v>
      </c>
      <c r="B510">
        <v>1</v>
      </c>
      <c r="C510">
        <v>22</v>
      </c>
      <c r="D510">
        <v>2</v>
      </c>
      <c r="E510">
        <v>30</v>
      </c>
      <c r="F510">
        <v>0</v>
      </c>
      <c r="G510">
        <v>0</v>
      </c>
      <c r="H510">
        <v>0</v>
      </c>
      <c r="I510">
        <v>-5</v>
      </c>
      <c r="J510">
        <v>-9</v>
      </c>
      <c r="K510">
        <v>3.8</v>
      </c>
      <c r="L510">
        <v>80.52</v>
      </c>
      <c r="M510">
        <f t="shared" si="56"/>
        <v>-5</v>
      </c>
      <c r="N510" s="3">
        <f t="shared" si="63"/>
        <v>21.083833333333388</v>
      </c>
      <c r="O510">
        <v>0</v>
      </c>
      <c r="P510">
        <v>0.2</v>
      </c>
      <c r="Q510">
        <f t="shared" si="57"/>
        <v>8.3333333333333329E-2</v>
      </c>
      <c r="R510" t="str">
        <f t="shared" si="58"/>
        <v/>
      </c>
      <c r="S510">
        <f t="shared" si="59"/>
        <v>-5</v>
      </c>
      <c r="T510">
        <f t="shared" si="60"/>
        <v>-5</v>
      </c>
      <c r="U510">
        <f t="shared" si="61"/>
        <v>-5</v>
      </c>
      <c r="V510">
        <f t="shared" si="62"/>
        <v>0</v>
      </c>
    </row>
    <row r="511" spans="1:22" x14ac:dyDescent="0.35">
      <c r="A511">
        <v>1999</v>
      </c>
      <c r="B511">
        <v>1</v>
      </c>
      <c r="C511">
        <v>22</v>
      </c>
      <c r="D511">
        <v>3</v>
      </c>
      <c r="E511">
        <v>30</v>
      </c>
      <c r="F511">
        <v>0</v>
      </c>
      <c r="G511">
        <v>0</v>
      </c>
      <c r="H511">
        <v>0</v>
      </c>
      <c r="I511">
        <v>-6</v>
      </c>
      <c r="J511">
        <v>-11</v>
      </c>
      <c r="K511" s="1" t="s">
        <v>112</v>
      </c>
      <c r="L511">
        <v>77.77</v>
      </c>
      <c r="M511">
        <f t="shared" si="56"/>
        <v>-6</v>
      </c>
      <c r="N511" s="3">
        <f t="shared" si="63"/>
        <v>21.125500000000056</v>
      </c>
      <c r="O511">
        <v>0</v>
      </c>
      <c r="P511">
        <v>0.2</v>
      </c>
      <c r="Q511">
        <f t="shared" si="57"/>
        <v>0.125</v>
      </c>
      <c r="R511" t="str">
        <f t="shared" si="58"/>
        <v/>
      </c>
      <c r="S511">
        <f t="shared" si="59"/>
        <v>-6</v>
      </c>
      <c r="T511">
        <f t="shared" si="60"/>
        <v>-6</v>
      </c>
      <c r="U511">
        <f t="shared" si="61"/>
        <v>-6</v>
      </c>
      <c r="V511">
        <f t="shared" si="62"/>
        <v>0</v>
      </c>
    </row>
    <row r="512" spans="1:22" x14ac:dyDescent="0.35">
      <c r="A512">
        <v>1999</v>
      </c>
      <c r="B512">
        <v>1</v>
      </c>
      <c r="C512">
        <v>22</v>
      </c>
      <c r="D512">
        <v>4</v>
      </c>
      <c r="E512">
        <v>30</v>
      </c>
      <c r="F512">
        <v>0</v>
      </c>
      <c r="G512">
        <v>0</v>
      </c>
      <c r="H512">
        <v>0</v>
      </c>
      <c r="I512">
        <v>-6</v>
      </c>
      <c r="J512">
        <v>-12</v>
      </c>
      <c r="K512">
        <v>3</v>
      </c>
      <c r="L512">
        <v>76.510000000000005</v>
      </c>
      <c r="M512">
        <f t="shared" si="56"/>
        <v>-6</v>
      </c>
      <c r="N512" s="3">
        <f t="shared" si="63"/>
        <v>21.167166666666724</v>
      </c>
      <c r="O512">
        <v>0</v>
      </c>
      <c r="P512">
        <v>0.2</v>
      </c>
      <c r="Q512">
        <f t="shared" si="57"/>
        <v>0.16666666666666666</v>
      </c>
      <c r="R512" t="str">
        <f t="shared" si="58"/>
        <v/>
      </c>
      <c r="S512">
        <f t="shared" si="59"/>
        <v>-6</v>
      </c>
      <c r="T512">
        <f t="shared" si="60"/>
        <v>-6</v>
      </c>
      <c r="U512">
        <f t="shared" si="61"/>
        <v>-6</v>
      </c>
      <c r="V512">
        <f t="shared" si="62"/>
        <v>0</v>
      </c>
    </row>
    <row r="513" spans="1:22" x14ac:dyDescent="0.35">
      <c r="A513">
        <v>1999</v>
      </c>
      <c r="B513">
        <v>1</v>
      </c>
      <c r="C513">
        <v>22</v>
      </c>
      <c r="D513">
        <v>5</v>
      </c>
      <c r="E513">
        <v>30</v>
      </c>
      <c r="F513">
        <v>0</v>
      </c>
      <c r="G513">
        <v>0</v>
      </c>
      <c r="H513">
        <v>0</v>
      </c>
      <c r="I513">
        <v>-7</v>
      </c>
      <c r="J513">
        <v>-13</v>
      </c>
      <c r="K513" s="1" t="s">
        <v>105</v>
      </c>
      <c r="L513">
        <v>69.59</v>
      </c>
      <c r="M513">
        <f t="shared" si="56"/>
        <v>-7</v>
      </c>
      <c r="N513" s="3">
        <f t="shared" si="63"/>
        <v>21.208833333333391</v>
      </c>
      <c r="O513">
        <v>0</v>
      </c>
      <c r="P513">
        <v>0.2</v>
      </c>
      <c r="Q513">
        <f t="shared" si="57"/>
        <v>0.20833333333333334</v>
      </c>
      <c r="R513" t="str">
        <f t="shared" si="58"/>
        <v/>
      </c>
      <c r="S513">
        <f t="shared" si="59"/>
        <v>-7</v>
      </c>
      <c r="T513">
        <f t="shared" si="60"/>
        <v>-7</v>
      </c>
      <c r="U513">
        <f t="shared" si="61"/>
        <v>-7</v>
      </c>
      <c r="V513">
        <f t="shared" si="62"/>
        <v>0</v>
      </c>
    </row>
    <row r="514" spans="1:22" x14ac:dyDescent="0.35">
      <c r="A514">
        <v>1999</v>
      </c>
      <c r="B514">
        <v>1</v>
      </c>
      <c r="C514">
        <v>22</v>
      </c>
      <c r="D514">
        <v>6</v>
      </c>
      <c r="E514">
        <v>30</v>
      </c>
      <c r="F514">
        <v>0</v>
      </c>
      <c r="G514">
        <v>0</v>
      </c>
      <c r="H514">
        <v>0</v>
      </c>
      <c r="I514">
        <v>-7</v>
      </c>
      <c r="J514">
        <v>-14</v>
      </c>
      <c r="K514" s="1" t="s">
        <v>105</v>
      </c>
      <c r="L514">
        <v>68.94</v>
      </c>
      <c r="M514">
        <f t="shared" si="56"/>
        <v>-7</v>
      </c>
      <c r="N514" s="3">
        <f t="shared" si="63"/>
        <v>21.250500000000059</v>
      </c>
      <c r="O514">
        <v>0</v>
      </c>
      <c r="P514">
        <v>0.2</v>
      </c>
      <c r="Q514">
        <f t="shared" si="57"/>
        <v>0.25</v>
      </c>
      <c r="R514" t="str">
        <f t="shared" si="58"/>
        <v/>
      </c>
      <c r="S514">
        <f t="shared" si="59"/>
        <v>-7</v>
      </c>
      <c r="T514">
        <f t="shared" si="60"/>
        <v>-7</v>
      </c>
      <c r="U514">
        <f t="shared" si="61"/>
        <v>-7</v>
      </c>
      <c r="V514">
        <f t="shared" si="62"/>
        <v>3.8014905970486268</v>
      </c>
    </row>
    <row r="515" spans="1:22" x14ac:dyDescent="0.35">
      <c r="A515">
        <v>1999</v>
      </c>
      <c r="B515">
        <v>1</v>
      </c>
      <c r="C515">
        <v>22</v>
      </c>
      <c r="D515">
        <v>7</v>
      </c>
      <c r="E515">
        <v>30</v>
      </c>
      <c r="F515">
        <v>0</v>
      </c>
      <c r="G515">
        <v>18</v>
      </c>
      <c r="H515">
        <v>18</v>
      </c>
      <c r="I515">
        <v>-5</v>
      </c>
      <c r="J515">
        <v>-15</v>
      </c>
      <c r="K515">
        <v>3.2</v>
      </c>
      <c r="L515">
        <v>56.68</v>
      </c>
      <c r="M515">
        <f t="shared" si="56"/>
        <v>-4.3372218556883171</v>
      </c>
      <c r="N515" s="3">
        <f t="shared" si="63"/>
        <v>21.292166666666727</v>
      </c>
      <c r="O515" s="1" t="s">
        <v>562</v>
      </c>
      <c r="P515">
        <v>0.2</v>
      </c>
      <c r="Q515">
        <f t="shared" si="57"/>
        <v>0.29166666666666669</v>
      </c>
      <c r="R515" t="str">
        <f t="shared" si="58"/>
        <v/>
      </c>
      <c r="S515">
        <f t="shared" si="59"/>
        <v>-4.2271963770883776</v>
      </c>
      <c r="T515">
        <f t="shared" si="60"/>
        <v>-4.5803410748780538</v>
      </c>
      <c r="U515">
        <f t="shared" si="61"/>
        <v>-4.3372218556883171</v>
      </c>
      <c r="V515">
        <f t="shared" si="62"/>
        <v>103.01371307546198</v>
      </c>
    </row>
    <row r="516" spans="1:22" x14ac:dyDescent="0.35">
      <c r="A516">
        <v>1999</v>
      </c>
      <c r="B516">
        <v>1</v>
      </c>
      <c r="C516">
        <v>22</v>
      </c>
      <c r="D516">
        <v>8</v>
      </c>
      <c r="E516">
        <v>30</v>
      </c>
      <c r="F516">
        <v>657</v>
      </c>
      <c r="G516">
        <v>48</v>
      </c>
      <c r="H516">
        <v>176</v>
      </c>
      <c r="I516">
        <v>-2</v>
      </c>
      <c r="J516">
        <v>-13</v>
      </c>
      <c r="K516">
        <v>3.6</v>
      </c>
      <c r="L516">
        <v>50.99</v>
      </c>
      <c r="M516">
        <f t="shared" si="56"/>
        <v>13.546181805662187</v>
      </c>
      <c r="N516" s="3">
        <f t="shared" si="63"/>
        <v>21.333833333333395</v>
      </c>
      <c r="O516" s="1" t="s">
        <v>563</v>
      </c>
      <c r="P516">
        <v>0.2</v>
      </c>
      <c r="Q516">
        <f t="shared" si="57"/>
        <v>0.33333333333333331</v>
      </c>
      <c r="R516" t="str">
        <f t="shared" si="58"/>
        <v/>
      </c>
      <c r="S516">
        <f t="shared" si="59"/>
        <v>16.132042736607048</v>
      </c>
      <c r="T516">
        <f t="shared" si="60"/>
        <v>7.8009456450273413</v>
      </c>
      <c r="U516">
        <f t="shared" si="61"/>
        <v>13.546181805662187</v>
      </c>
      <c r="V516">
        <f t="shared" si="62"/>
        <v>400.47223556666546</v>
      </c>
    </row>
    <row r="517" spans="1:22" x14ac:dyDescent="0.35">
      <c r="A517">
        <v>1999</v>
      </c>
      <c r="B517">
        <v>1</v>
      </c>
      <c r="C517">
        <v>22</v>
      </c>
      <c r="D517">
        <v>9</v>
      </c>
      <c r="E517">
        <v>30</v>
      </c>
      <c r="F517">
        <v>823</v>
      </c>
      <c r="G517">
        <v>65</v>
      </c>
      <c r="H517">
        <v>341</v>
      </c>
      <c r="I517">
        <v>0</v>
      </c>
      <c r="J517">
        <v>-11</v>
      </c>
      <c r="K517">
        <v>4.2</v>
      </c>
      <c r="L517">
        <v>50.24</v>
      </c>
      <c r="M517">
        <f t="shared" ref="M517:M580" si="64">+I517+O517*EXP(-2.98-0.0471*K517*1.7)+1*O517/1000</f>
        <v>24.473770850415963</v>
      </c>
      <c r="N517" s="3">
        <f t="shared" si="63"/>
        <v>21.375500000000063</v>
      </c>
      <c r="O517" s="1" t="s">
        <v>564</v>
      </c>
      <c r="P517">
        <v>0.2</v>
      </c>
      <c r="Q517">
        <f t="shared" ref="Q517:Q580" si="65">+D517/24</f>
        <v>0.375</v>
      </c>
      <c r="R517" t="str">
        <f t="shared" ref="R517:R580" si="66">+IF(O517&gt;100,IF(I517&gt;0,(S517-M517)/(S517-T517),""),"")</f>
        <v/>
      </c>
      <c r="S517">
        <f t="shared" ref="S517:S580" si="67">I517+O517*EXP(-2.81-0.0455*K517*1.7)</f>
        <v>28.555250450031551</v>
      </c>
      <c r="T517">
        <f t="shared" ref="T517:T580" si="68">I517+O517*EXP(-3.47-0.0594*K517*1.7)+3*O517/1000</f>
        <v>15.333487678182637</v>
      </c>
      <c r="U517">
        <f t="shared" ref="U517:U580" si="69">+I517+O517*EXP(-2.98-0.0471*K517*1.7)+1*O517/1000</f>
        <v>24.473770850415963</v>
      </c>
      <c r="V517">
        <f t="shared" ref="V517:V580" si="70">+IF((SIN(23.45*PI()/180*SIN(2*PI()*(284+N517)/365.25))*SIN($F$2*PI()/180)*COS($AU$2*PI()/180)+SIN(23.45*PI()/180*SIN(2*PI()*(284+N517)/365.25))*COS($F$2*PI()/180)*SIN($AU$2*PI()/180)*COS($AV$2*PI()/180)+COS(23.45*PI()/180*SIN(2*PI()*(284+N517)/365.25))*COS($F$2*PI()/180)*COS($AU$2*PI()/180)*COS(Q517*2*PI()-PI())-COS(23.45*PI()/180*SIN(2*PI()*(284+N517)/365.25))*SIN($F$2*PI()/180)*SIN($AU$2*PI()/180)*COS($AV$2*PI()/180)*COS(Q517*2*PI()-PI())-COS(23.45*PI()/180*SIN(2*PI()*(284+N517)/365.25))*SIN($AU$2*PI()/180)*SIN($AV$2*PI()/180)*SIN(Q517*2*PI()-PI()))&gt;0,(F518+F517)*COS(ACOS(SIN(23.45*PI()/180*SIN(2*PI()*(284+N517)/365.25))*SIN($F$2*PI()/180)*COS($AU$2*PI()/180)+SIN(23.45*PI()/180*SIN(2*PI()*(284+N517)/365.25))*COS($F$2*PI()/180)*SIN($AU$2*PI()/180)*COS($AV$2*PI()/180)+COS(23.45*PI()/180*SIN(2*PI()*(284+N517)/365.25))*COS($F$2*PI()/180)*COS($AU$2*PI()/180)*COS(Q517*2*PI()-PI())-COS(23.45*PI()/180*SIN(2*PI()*(284+N517)/365.25))*SIN($F$2*PI()/180)*SIN($AU$2*PI()/180)*COS($AV$2*PI()/180)*COS(Q517*2*PI()-PI())-COS(23.45*PI()/180*SIN(2*PI()*(284+N517)/365.25))*SIN($AU$2*PI()/180)*SIN($AV$2*PI()/180)*SIN(Q517*2*PI()-PI())))/2+(G518+G517)*(1+COS($AU$2))/4+(H518+H517)*P517*(1-COS($AU$2))/4,(G518+G517)*(1+COS($AU$2))/4+(H518+H517)*P517*(1-COS($AU$2))/4)</f>
        <v>654.42939757958823</v>
      </c>
    </row>
    <row r="518" spans="1:22" x14ac:dyDescent="0.35">
      <c r="A518">
        <v>1999</v>
      </c>
      <c r="B518">
        <v>1</v>
      </c>
      <c r="C518">
        <v>22</v>
      </c>
      <c r="D518">
        <v>10</v>
      </c>
      <c r="E518">
        <v>30</v>
      </c>
      <c r="F518">
        <v>915</v>
      </c>
      <c r="G518">
        <v>70</v>
      </c>
      <c r="H518">
        <v>471</v>
      </c>
      <c r="I518">
        <v>0</v>
      </c>
      <c r="J518">
        <v>-11</v>
      </c>
      <c r="K518">
        <v>4.5</v>
      </c>
      <c r="L518">
        <v>45.96</v>
      </c>
      <c r="M518">
        <f t="shared" si="64"/>
        <v>31.070746231008897</v>
      </c>
      <c r="N518" s="3">
        <f t="shared" ref="N518:N581" si="71">+N517+1/24</f>
        <v>21.417166666666731</v>
      </c>
      <c r="O518" s="1" t="s">
        <v>565</v>
      </c>
      <c r="P518">
        <v>0.2</v>
      </c>
      <c r="Q518">
        <f t="shared" si="65"/>
        <v>0.41666666666666669</v>
      </c>
      <c r="R518" t="str">
        <f t="shared" si="66"/>
        <v/>
      </c>
      <c r="S518">
        <f t="shared" si="67"/>
        <v>36.258353345314802</v>
      </c>
      <c r="T518">
        <f t="shared" si="68"/>
        <v>19.408694918647658</v>
      </c>
      <c r="U518">
        <f t="shared" si="69"/>
        <v>31.070746231008897</v>
      </c>
      <c r="V518">
        <f t="shared" si="70"/>
        <v>593.17242263071569</v>
      </c>
    </row>
    <row r="519" spans="1:22" x14ac:dyDescent="0.35">
      <c r="A519">
        <v>1999</v>
      </c>
      <c r="B519">
        <v>1</v>
      </c>
      <c r="C519">
        <v>22</v>
      </c>
      <c r="D519">
        <v>11</v>
      </c>
      <c r="E519">
        <v>30</v>
      </c>
      <c r="F519">
        <v>293</v>
      </c>
      <c r="G519">
        <v>226</v>
      </c>
      <c r="H519">
        <v>371</v>
      </c>
      <c r="I519">
        <v>1</v>
      </c>
      <c r="J519">
        <v>-10</v>
      </c>
      <c r="K519">
        <v>4.5</v>
      </c>
      <c r="L519">
        <v>44.6</v>
      </c>
      <c r="M519">
        <f t="shared" si="64"/>
        <v>18.553933800661305</v>
      </c>
      <c r="N519" s="3">
        <f t="shared" si="71"/>
        <v>21.458833333333398</v>
      </c>
      <c r="O519">
        <v>481.90939730993301</v>
      </c>
      <c r="P519">
        <v>0.2</v>
      </c>
      <c r="Q519">
        <f t="shared" si="65"/>
        <v>0.45833333333333331</v>
      </c>
      <c r="R519">
        <f t="shared" si="66"/>
        <v>0.30787609949978118</v>
      </c>
      <c r="S519">
        <f t="shared" si="67"/>
        <v>21.484758544660654</v>
      </c>
      <c r="T519">
        <f t="shared" si="68"/>
        <v>11.965264343060793</v>
      </c>
      <c r="U519">
        <f t="shared" si="69"/>
        <v>18.553933800661305</v>
      </c>
      <c r="V519">
        <f t="shared" si="70"/>
        <v>684.00623129154189</v>
      </c>
    </row>
    <row r="520" spans="1:22" x14ac:dyDescent="0.35">
      <c r="A520">
        <v>1999</v>
      </c>
      <c r="B520">
        <v>1</v>
      </c>
      <c r="C520">
        <v>22</v>
      </c>
      <c r="D520">
        <v>12</v>
      </c>
      <c r="E520">
        <v>30</v>
      </c>
      <c r="F520">
        <v>977</v>
      </c>
      <c r="G520">
        <v>66</v>
      </c>
      <c r="H520">
        <v>562</v>
      </c>
      <c r="I520">
        <v>1</v>
      </c>
      <c r="J520">
        <v>-10</v>
      </c>
      <c r="K520">
        <v>4.3</v>
      </c>
      <c r="L520">
        <v>45.93</v>
      </c>
      <c r="M520">
        <f t="shared" si="64"/>
        <v>37.706870794581299</v>
      </c>
      <c r="N520" s="3">
        <f t="shared" si="71"/>
        <v>21.500500000000066</v>
      </c>
      <c r="O520" s="1" t="s">
        <v>566</v>
      </c>
      <c r="P520">
        <v>0.2</v>
      </c>
      <c r="Q520">
        <f t="shared" si="65"/>
        <v>0.5</v>
      </c>
      <c r="R520">
        <f t="shared" si="66"/>
        <v>0.3084193673550254</v>
      </c>
      <c r="S520">
        <f t="shared" si="67"/>
        <v>43.830875420972582</v>
      </c>
      <c r="T520">
        <f t="shared" si="68"/>
        <v>23.974779226657184</v>
      </c>
      <c r="U520">
        <f t="shared" si="69"/>
        <v>37.706870794581299</v>
      </c>
      <c r="V520">
        <f t="shared" si="70"/>
        <v>1004.9316956035681</v>
      </c>
    </row>
    <row r="521" spans="1:22" x14ac:dyDescent="0.35">
      <c r="A521">
        <v>1999</v>
      </c>
      <c r="B521">
        <v>1</v>
      </c>
      <c r="C521">
        <v>22</v>
      </c>
      <c r="D521">
        <v>13</v>
      </c>
      <c r="E521">
        <v>30</v>
      </c>
      <c r="F521">
        <v>959</v>
      </c>
      <c r="G521">
        <v>64</v>
      </c>
      <c r="H521">
        <v>514</v>
      </c>
      <c r="I521">
        <v>1</v>
      </c>
      <c r="J521">
        <v>-10</v>
      </c>
      <c r="K521">
        <v>4</v>
      </c>
      <c r="L521">
        <v>46.61</v>
      </c>
      <c r="M521">
        <f t="shared" si="64"/>
        <v>35.973750192574691</v>
      </c>
      <c r="N521" s="3">
        <f t="shared" si="71"/>
        <v>21.542166666666734</v>
      </c>
      <c r="O521" s="1" t="s">
        <v>567</v>
      </c>
      <c r="P521">
        <v>0.2</v>
      </c>
      <c r="Q521">
        <f t="shared" si="65"/>
        <v>0.54166666666666663</v>
      </c>
      <c r="R521">
        <f t="shared" si="66"/>
        <v>0.309249677997122</v>
      </c>
      <c r="S521">
        <f t="shared" si="67"/>
        <v>41.801497774471876</v>
      </c>
      <c r="T521">
        <f t="shared" si="68"/>
        <v>22.956700199771021</v>
      </c>
      <c r="U521">
        <f t="shared" si="69"/>
        <v>35.973750192574691</v>
      </c>
      <c r="V521">
        <f t="shared" si="70"/>
        <v>930.53581371082851</v>
      </c>
    </row>
    <row r="522" spans="1:22" x14ac:dyDescent="0.35">
      <c r="A522">
        <v>1999</v>
      </c>
      <c r="B522">
        <v>1</v>
      </c>
      <c r="C522">
        <v>22</v>
      </c>
      <c r="D522">
        <v>14</v>
      </c>
      <c r="E522">
        <v>30</v>
      </c>
      <c r="F522">
        <v>908</v>
      </c>
      <c r="G522">
        <v>59</v>
      </c>
      <c r="H522">
        <v>407</v>
      </c>
      <c r="I522">
        <v>0</v>
      </c>
      <c r="J522">
        <v>-10</v>
      </c>
      <c r="K522">
        <v>3.5</v>
      </c>
      <c r="L522">
        <v>46.66</v>
      </c>
      <c r="M522">
        <f t="shared" si="64"/>
        <v>30.309810683617314</v>
      </c>
      <c r="N522" s="3">
        <f t="shared" si="71"/>
        <v>21.583833333333402</v>
      </c>
      <c r="O522" s="1" t="s">
        <v>568</v>
      </c>
      <c r="P522">
        <v>0.2</v>
      </c>
      <c r="Q522">
        <f t="shared" si="65"/>
        <v>0.58333333333333337</v>
      </c>
      <c r="R522" t="str">
        <f t="shared" si="66"/>
        <v/>
      </c>
      <c r="S522">
        <f t="shared" si="67"/>
        <v>35.348967952613783</v>
      </c>
      <c r="T522">
        <f t="shared" si="68"/>
        <v>19.129009707587169</v>
      </c>
      <c r="U522">
        <f t="shared" si="69"/>
        <v>30.309810683617314</v>
      </c>
      <c r="V522">
        <f t="shared" si="70"/>
        <v>757.45387577785357</v>
      </c>
    </row>
    <row r="523" spans="1:22" x14ac:dyDescent="0.35">
      <c r="A523">
        <v>1999</v>
      </c>
      <c r="B523">
        <v>1</v>
      </c>
      <c r="C523">
        <v>22</v>
      </c>
      <c r="D523">
        <v>15</v>
      </c>
      <c r="E523">
        <v>30</v>
      </c>
      <c r="F523">
        <v>800</v>
      </c>
      <c r="G523">
        <v>49</v>
      </c>
      <c r="H523">
        <v>254</v>
      </c>
      <c r="I523">
        <v>-1</v>
      </c>
      <c r="J523">
        <v>-9</v>
      </c>
      <c r="K523">
        <v>2.5</v>
      </c>
      <c r="L523">
        <v>55.27</v>
      </c>
      <c r="M523">
        <f t="shared" si="64"/>
        <v>22.048399869438743</v>
      </c>
      <c r="N523" s="3">
        <f t="shared" si="71"/>
        <v>21.62550000000007</v>
      </c>
      <c r="O523" s="1" t="s">
        <v>569</v>
      </c>
      <c r="P523">
        <v>0.2</v>
      </c>
      <c r="Q523">
        <f t="shared" si="65"/>
        <v>0.625</v>
      </c>
      <c r="R523" t="str">
        <f t="shared" si="66"/>
        <v/>
      </c>
      <c r="S523">
        <f t="shared" si="67"/>
        <v>25.859781438385166</v>
      </c>
      <c r="T523">
        <f t="shared" si="68"/>
        <v>13.710109301038418</v>
      </c>
      <c r="U523">
        <f t="shared" si="69"/>
        <v>22.048399869438743</v>
      </c>
      <c r="V523">
        <f t="shared" si="70"/>
        <v>476.20907615351257</v>
      </c>
    </row>
    <row r="524" spans="1:22" x14ac:dyDescent="0.35">
      <c r="A524">
        <v>1999</v>
      </c>
      <c r="B524">
        <v>1</v>
      </c>
      <c r="C524">
        <v>22</v>
      </c>
      <c r="D524">
        <v>16</v>
      </c>
      <c r="E524">
        <v>30</v>
      </c>
      <c r="F524">
        <v>529</v>
      </c>
      <c r="G524">
        <v>28</v>
      </c>
      <c r="H524">
        <v>80</v>
      </c>
      <c r="I524">
        <v>-3</v>
      </c>
      <c r="J524">
        <v>-10</v>
      </c>
      <c r="K524">
        <v>1.6</v>
      </c>
      <c r="L524">
        <v>64.02</v>
      </c>
      <c r="M524">
        <f t="shared" si="64"/>
        <v>8.103836240971674</v>
      </c>
      <c r="N524" s="3">
        <f t="shared" si="71"/>
        <v>21.667166666666738</v>
      </c>
      <c r="O524" s="1" t="s">
        <v>570</v>
      </c>
      <c r="P524">
        <v>0.2</v>
      </c>
      <c r="Q524">
        <f t="shared" si="65"/>
        <v>0.66666666666666663</v>
      </c>
      <c r="R524" t="str">
        <f t="shared" si="66"/>
        <v/>
      </c>
      <c r="S524">
        <f t="shared" si="67"/>
        <v>9.9294884966646464</v>
      </c>
      <c r="T524">
        <f t="shared" si="68"/>
        <v>4.1638358661958996</v>
      </c>
      <c r="U524">
        <f t="shared" si="69"/>
        <v>8.103836240971674</v>
      </c>
      <c r="V524">
        <f t="shared" si="70"/>
        <v>133.90853586532933</v>
      </c>
    </row>
    <row r="525" spans="1:22" x14ac:dyDescent="0.35">
      <c r="A525">
        <v>1999</v>
      </c>
      <c r="B525">
        <v>1</v>
      </c>
      <c r="C525">
        <v>22</v>
      </c>
      <c r="D525">
        <v>17</v>
      </c>
      <c r="E525">
        <v>30</v>
      </c>
      <c r="F525">
        <v>0</v>
      </c>
      <c r="G525">
        <v>0</v>
      </c>
      <c r="H525">
        <v>0</v>
      </c>
      <c r="I525">
        <v>-4</v>
      </c>
      <c r="J525">
        <v>-12</v>
      </c>
      <c r="K525">
        <v>1.3</v>
      </c>
      <c r="L525">
        <v>62.1</v>
      </c>
      <c r="M525">
        <f t="shared" si="64"/>
        <v>-4</v>
      </c>
      <c r="N525" s="3">
        <f t="shared" si="71"/>
        <v>21.708833333333406</v>
      </c>
      <c r="O525">
        <v>0</v>
      </c>
      <c r="P525">
        <v>0.2</v>
      </c>
      <c r="Q525">
        <f t="shared" si="65"/>
        <v>0.70833333333333337</v>
      </c>
      <c r="R525" t="str">
        <f t="shared" si="66"/>
        <v/>
      </c>
      <c r="S525">
        <f t="shared" si="67"/>
        <v>-4</v>
      </c>
      <c r="T525">
        <f t="shared" si="68"/>
        <v>-4</v>
      </c>
      <c r="U525">
        <f t="shared" si="69"/>
        <v>-4</v>
      </c>
      <c r="V525">
        <f t="shared" si="70"/>
        <v>0</v>
      </c>
    </row>
    <row r="526" spans="1:22" x14ac:dyDescent="0.35">
      <c r="A526">
        <v>1999</v>
      </c>
      <c r="B526">
        <v>1</v>
      </c>
      <c r="C526">
        <v>22</v>
      </c>
      <c r="D526">
        <v>18</v>
      </c>
      <c r="E526">
        <v>30</v>
      </c>
      <c r="F526">
        <v>0</v>
      </c>
      <c r="G526">
        <v>0</v>
      </c>
      <c r="H526">
        <v>0</v>
      </c>
      <c r="I526">
        <v>-5</v>
      </c>
      <c r="J526">
        <v>-12</v>
      </c>
      <c r="K526">
        <v>1.3</v>
      </c>
      <c r="L526">
        <v>64.430000000000007</v>
      </c>
      <c r="M526">
        <f t="shared" si="64"/>
        <v>-5</v>
      </c>
      <c r="N526" s="3">
        <f t="shared" si="71"/>
        <v>21.750500000000073</v>
      </c>
      <c r="O526">
        <v>0</v>
      </c>
      <c r="P526">
        <v>0.2</v>
      </c>
      <c r="Q526">
        <f t="shared" si="65"/>
        <v>0.75</v>
      </c>
      <c r="R526" t="str">
        <f t="shared" si="66"/>
        <v/>
      </c>
      <c r="S526">
        <f t="shared" si="67"/>
        <v>-5</v>
      </c>
      <c r="T526">
        <f t="shared" si="68"/>
        <v>-5</v>
      </c>
      <c r="U526">
        <f t="shared" si="69"/>
        <v>-5</v>
      </c>
      <c r="V526">
        <f t="shared" si="70"/>
        <v>0</v>
      </c>
    </row>
    <row r="527" spans="1:22" x14ac:dyDescent="0.35">
      <c r="A527">
        <v>1999</v>
      </c>
      <c r="B527">
        <v>1</v>
      </c>
      <c r="C527">
        <v>22</v>
      </c>
      <c r="D527">
        <v>19</v>
      </c>
      <c r="E527">
        <v>30</v>
      </c>
      <c r="F527">
        <v>0</v>
      </c>
      <c r="G527">
        <v>0</v>
      </c>
      <c r="H527">
        <v>0</v>
      </c>
      <c r="I527">
        <v>-5</v>
      </c>
      <c r="J527">
        <v>-13</v>
      </c>
      <c r="K527">
        <v>1.3</v>
      </c>
      <c r="L527">
        <v>61.66</v>
      </c>
      <c r="M527">
        <f t="shared" si="64"/>
        <v>-5</v>
      </c>
      <c r="N527" s="3">
        <f t="shared" si="71"/>
        <v>21.792166666666741</v>
      </c>
      <c r="O527">
        <v>0</v>
      </c>
      <c r="P527">
        <v>0.2</v>
      </c>
      <c r="Q527">
        <f t="shared" si="65"/>
        <v>0.79166666666666663</v>
      </c>
      <c r="R527" t="str">
        <f t="shared" si="66"/>
        <v/>
      </c>
      <c r="S527">
        <f t="shared" si="67"/>
        <v>-5</v>
      </c>
      <c r="T527">
        <f t="shared" si="68"/>
        <v>-5</v>
      </c>
      <c r="U527">
        <f t="shared" si="69"/>
        <v>-5</v>
      </c>
      <c r="V527">
        <f t="shared" si="70"/>
        <v>0</v>
      </c>
    </row>
    <row r="528" spans="1:22" x14ac:dyDescent="0.35">
      <c r="A528">
        <v>1999</v>
      </c>
      <c r="B528">
        <v>1</v>
      </c>
      <c r="C528">
        <v>22</v>
      </c>
      <c r="D528">
        <v>20</v>
      </c>
      <c r="E528">
        <v>30</v>
      </c>
      <c r="F528">
        <v>0</v>
      </c>
      <c r="G528">
        <v>0</v>
      </c>
      <c r="H528">
        <v>0</v>
      </c>
      <c r="I528">
        <v>-5</v>
      </c>
      <c r="J528">
        <v>-13</v>
      </c>
      <c r="K528">
        <v>1.5</v>
      </c>
      <c r="L528">
        <v>64.14</v>
      </c>
      <c r="M528">
        <f t="shared" si="64"/>
        <v>-5</v>
      </c>
      <c r="N528" s="3">
        <f t="shared" si="71"/>
        <v>21.833833333333409</v>
      </c>
      <c r="O528">
        <v>0</v>
      </c>
      <c r="P528">
        <v>0.2</v>
      </c>
      <c r="Q528">
        <f t="shared" si="65"/>
        <v>0.83333333333333337</v>
      </c>
      <c r="R528" t="str">
        <f t="shared" si="66"/>
        <v/>
      </c>
      <c r="S528">
        <f t="shared" si="67"/>
        <v>-5</v>
      </c>
      <c r="T528">
        <f t="shared" si="68"/>
        <v>-5</v>
      </c>
      <c r="U528">
        <f t="shared" si="69"/>
        <v>-5</v>
      </c>
      <c r="V528">
        <f t="shared" si="70"/>
        <v>0</v>
      </c>
    </row>
    <row r="529" spans="1:22" x14ac:dyDescent="0.35">
      <c r="A529">
        <v>1999</v>
      </c>
      <c r="B529">
        <v>1</v>
      </c>
      <c r="C529">
        <v>22</v>
      </c>
      <c r="D529">
        <v>21</v>
      </c>
      <c r="E529">
        <v>30</v>
      </c>
      <c r="F529">
        <v>0</v>
      </c>
      <c r="G529">
        <v>0</v>
      </c>
      <c r="H529">
        <v>0</v>
      </c>
      <c r="I529">
        <v>-6</v>
      </c>
      <c r="J529">
        <v>-13</v>
      </c>
      <c r="K529">
        <v>1.8</v>
      </c>
      <c r="L529">
        <v>62.1</v>
      </c>
      <c r="M529">
        <f t="shared" si="64"/>
        <v>-6</v>
      </c>
      <c r="N529" s="3">
        <f t="shared" si="71"/>
        <v>21.875500000000077</v>
      </c>
      <c r="O529">
        <v>0</v>
      </c>
      <c r="P529">
        <v>0.2</v>
      </c>
      <c r="Q529">
        <f t="shared" si="65"/>
        <v>0.875</v>
      </c>
      <c r="R529" t="str">
        <f t="shared" si="66"/>
        <v/>
      </c>
      <c r="S529">
        <f t="shared" si="67"/>
        <v>-6</v>
      </c>
      <c r="T529">
        <f t="shared" si="68"/>
        <v>-6</v>
      </c>
      <c r="U529">
        <f t="shared" si="69"/>
        <v>-6</v>
      </c>
      <c r="V529">
        <f t="shared" si="70"/>
        <v>0</v>
      </c>
    </row>
    <row r="530" spans="1:22" x14ac:dyDescent="0.35">
      <c r="A530">
        <v>1999</v>
      </c>
      <c r="B530">
        <v>1</v>
      </c>
      <c r="C530">
        <v>22</v>
      </c>
      <c r="D530">
        <v>22</v>
      </c>
      <c r="E530">
        <v>30</v>
      </c>
      <c r="F530">
        <v>0</v>
      </c>
      <c r="G530">
        <v>0</v>
      </c>
      <c r="H530">
        <v>0</v>
      </c>
      <c r="I530">
        <v>-6</v>
      </c>
      <c r="J530">
        <v>-14</v>
      </c>
      <c r="K530">
        <v>2.2000000000000002</v>
      </c>
      <c r="L530">
        <v>60.75</v>
      </c>
      <c r="M530">
        <f t="shared" si="64"/>
        <v>-6</v>
      </c>
      <c r="N530" s="3">
        <f t="shared" si="71"/>
        <v>21.917166666666745</v>
      </c>
      <c r="O530">
        <v>0</v>
      </c>
      <c r="P530">
        <v>0.2</v>
      </c>
      <c r="Q530">
        <f t="shared" si="65"/>
        <v>0.91666666666666663</v>
      </c>
      <c r="R530" t="str">
        <f t="shared" si="66"/>
        <v/>
      </c>
      <c r="S530">
        <f t="shared" si="67"/>
        <v>-6</v>
      </c>
      <c r="T530">
        <f t="shared" si="68"/>
        <v>-6</v>
      </c>
      <c r="U530">
        <f t="shared" si="69"/>
        <v>-6</v>
      </c>
      <c r="V530">
        <f t="shared" si="70"/>
        <v>0</v>
      </c>
    </row>
    <row r="531" spans="1:22" x14ac:dyDescent="0.35">
      <c r="A531">
        <v>1999</v>
      </c>
      <c r="B531">
        <v>1</v>
      </c>
      <c r="C531">
        <v>22</v>
      </c>
      <c r="D531">
        <v>23</v>
      </c>
      <c r="E531">
        <v>30</v>
      </c>
      <c r="F531">
        <v>0</v>
      </c>
      <c r="G531">
        <v>0</v>
      </c>
      <c r="H531">
        <v>0</v>
      </c>
      <c r="I531">
        <v>-6</v>
      </c>
      <c r="J531">
        <v>-14</v>
      </c>
      <c r="K531">
        <v>2.5</v>
      </c>
      <c r="L531">
        <v>64.7</v>
      </c>
      <c r="M531">
        <f t="shared" si="64"/>
        <v>-6</v>
      </c>
      <c r="N531" s="3">
        <f t="shared" si="71"/>
        <v>21.958833333333413</v>
      </c>
      <c r="O531">
        <v>0</v>
      </c>
      <c r="P531">
        <v>0.2</v>
      </c>
      <c r="Q531">
        <f t="shared" si="65"/>
        <v>0.95833333333333337</v>
      </c>
      <c r="R531" t="str">
        <f t="shared" si="66"/>
        <v/>
      </c>
      <c r="S531">
        <f t="shared" si="67"/>
        <v>-6</v>
      </c>
      <c r="T531">
        <f t="shared" si="68"/>
        <v>-6</v>
      </c>
      <c r="U531">
        <f t="shared" si="69"/>
        <v>-6</v>
      </c>
      <c r="V531">
        <f t="shared" si="70"/>
        <v>0</v>
      </c>
    </row>
    <row r="532" spans="1:22" x14ac:dyDescent="0.35">
      <c r="A532">
        <v>1999</v>
      </c>
      <c r="B532">
        <v>1</v>
      </c>
      <c r="C532">
        <v>23</v>
      </c>
      <c r="D532">
        <v>0</v>
      </c>
      <c r="E532">
        <v>30</v>
      </c>
      <c r="F532">
        <v>0</v>
      </c>
      <c r="G532">
        <v>0</v>
      </c>
      <c r="H532">
        <v>0</v>
      </c>
      <c r="I532">
        <v>-6</v>
      </c>
      <c r="J532">
        <v>-14</v>
      </c>
      <c r="K532">
        <v>2.7</v>
      </c>
      <c r="L532">
        <v>59.77</v>
      </c>
      <c r="M532">
        <f t="shared" si="64"/>
        <v>-6</v>
      </c>
      <c r="N532" s="3">
        <f t="shared" si="71"/>
        <v>22.000500000000081</v>
      </c>
      <c r="O532">
        <v>0</v>
      </c>
      <c r="P532">
        <v>0.2</v>
      </c>
      <c r="Q532">
        <f t="shared" si="65"/>
        <v>0</v>
      </c>
      <c r="R532" t="str">
        <f t="shared" si="66"/>
        <v/>
      </c>
      <c r="S532">
        <f t="shared" si="67"/>
        <v>-6</v>
      </c>
      <c r="T532">
        <f t="shared" si="68"/>
        <v>-6</v>
      </c>
      <c r="U532">
        <f t="shared" si="69"/>
        <v>-6</v>
      </c>
      <c r="V532">
        <f t="shared" si="70"/>
        <v>0</v>
      </c>
    </row>
    <row r="533" spans="1:22" x14ac:dyDescent="0.35">
      <c r="A533">
        <v>1999</v>
      </c>
      <c r="B533">
        <v>1</v>
      </c>
      <c r="C533">
        <v>23</v>
      </c>
      <c r="D533">
        <v>1</v>
      </c>
      <c r="E533">
        <v>30</v>
      </c>
      <c r="F533">
        <v>0</v>
      </c>
      <c r="G533">
        <v>0</v>
      </c>
      <c r="H533">
        <v>0</v>
      </c>
      <c r="I533">
        <v>-5</v>
      </c>
      <c r="J533">
        <v>-14</v>
      </c>
      <c r="K533">
        <v>3</v>
      </c>
      <c r="L533">
        <v>60.91</v>
      </c>
      <c r="M533">
        <f t="shared" si="64"/>
        <v>-5</v>
      </c>
      <c r="N533" s="3">
        <f t="shared" si="71"/>
        <v>22.042166666666748</v>
      </c>
      <c r="O533">
        <v>0</v>
      </c>
      <c r="P533">
        <v>0.2</v>
      </c>
      <c r="Q533">
        <f t="shared" si="65"/>
        <v>4.1666666666666664E-2</v>
      </c>
      <c r="R533" t="str">
        <f t="shared" si="66"/>
        <v/>
      </c>
      <c r="S533">
        <f t="shared" si="67"/>
        <v>-5</v>
      </c>
      <c r="T533">
        <f t="shared" si="68"/>
        <v>-5</v>
      </c>
      <c r="U533">
        <f t="shared" si="69"/>
        <v>-5</v>
      </c>
      <c r="V533">
        <f t="shared" si="70"/>
        <v>0</v>
      </c>
    </row>
    <row r="534" spans="1:22" x14ac:dyDescent="0.35">
      <c r="A534">
        <v>1999</v>
      </c>
      <c r="B534">
        <v>1</v>
      </c>
      <c r="C534">
        <v>23</v>
      </c>
      <c r="D534">
        <v>2</v>
      </c>
      <c r="E534">
        <v>30</v>
      </c>
      <c r="F534">
        <v>0</v>
      </c>
      <c r="G534">
        <v>0</v>
      </c>
      <c r="H534">
        <v>0</v>
      </c>
      <c r="I534">
        <v>-5</v>
      </c>
      <c r="J534">
        <v>-13</v>
      </c>
      <c r="K534">
        <v>3.1</v>
      </c>
      <c r="L534">
        <v>58.02</v>
      </c>
      <c r="M534">
        <f t="shared" si="64"/>
        <v>-5</v>
      </c>
      <c r="N534" s="3">
        <f t="shared" si="71"/>
        <v>22.083833333333416</v>
      </c>
      <c r="O534">
        <v>0</v>
      </c>
      <c r="P534">
        <v>0.2</v>
      </c>
      <c r="Q534">
        <f t="shared" si="65"/>
        <v>8.3333333333333329E-2</v>
      </c>
      <c r="R534" t="str">
        <f t="shared" si="66"/>
        <v/>
      </c>
      <c r="S534">
        <f t="shared" si="67"/>
        <v>-5</v>
      </c>
      <c r="T534">
        <f t="shared" si="68"/>
        <v>-5</v>
      </c>
      <c r="U534">
        <f t="shared" si="69"/>
        <v>-5</v>
      </c>
      <c r="V534">
        <f t="shared" si="70"/>
        <v>0</v>
      </c>
    </row>
    <row r="535" spans="1:22" x14ac:dyDescent="0.35">
      <c r="A535">
        <v>1999</v>
      </c>
      <c r="B535">
        <v>1</v>
      </c>
      <c r="C535">
        <v>23</v>
      </c>
      <c r="D535">
        <v>3</v>
      </c>
      <c r="E535">
        <v>30</v>
      </c>
      <c r="F535">
        <v>0</v>
      </c>
      <c r="G535">
        <v>0</v>
      </c>
      <c r="H535">
        <v>0</v>
      </c>
      <c r="I535">
        <v>-4</v>
      </c>
      <c r="J535">
        <v>-13</v>
      </c>
      <c r="K535">
        <v>3.1</v>
      </c>
      <c r="L535">
        <v>60.96</v>
      </c>
      <c r="M535">
        <f t="shared" si="64"/>
        <v>-4</v>
      </c>
      <c r="N535" s="3">
        <f t="shared" si="71"/>
        <v>22.125500000000084</v>
      </c>
      <c r="O535">
        <v>0</v>
      </c>
      <c r="P535">
        <v>0.2</v>
      </c>
      <c r="Q535">
        <f t="shared" si="65"/>
        <v>0.125</v>
      </c>
      <c r="R535" t="str">
        <f t="shared" si="66"/>
        <v/>
      </c>
      <c r="S535">
        <f t="shared" si="67"/>
        <v>-4</v>
      </c>
      <c r="T535">
        <f t="shared" si="68"/>
        <v>-4</v>
      </c>
      <c r="U535">
        <f t="shared" si="69"/>
        <v>-4</v>
      </c>
      <c r="V535">
        <f t="shared" si="70"/>
        <v>0</v>
      </c>
    </row>
    <row r="536" spans="1:22" x14ac:dyDescent="0.35">
      <c r="A536">
        <v>1999</v>
      </c>
      <c r="B536">
        <v>1</v>
      </c>
      <c r="C536">
        <v>23</v>
      </c>
      <c r="D536">
        <v>4</v>
      </c>
      <c r="E536">
        <v>30</v>
      </c>
      <c r="F536">
        <v>0</v>
      </c>
      <c r="G536">
        <v>0</v>
      </c>
      <c r="H536">
        <v>0</v>
      </c>
      <c r="I536">
        <v>-4</v>
      </c>
      <c r="J536">
        <v>-12</v>
      </c>
      <c r="K536">
        <v>3.1</v>
      </c>
      <c r="L536">
        <v>60.26</v>
      </c>
      <c r="M536">
        <f t="shared" si="64"/>
        <v>-4</v>
      </c>
      <c r="N536" s="3">
        <f t="shared" si="71"/>
        <v>22.167166666666752</v>
      </c>
      <c r="O536">
        <v>0</v>
      </c>
      <c r="P536">
        <v>0.2</v>
      </c>
      <c r="Q536">
        <f t="shared" si="65"/>
        <v>0.16666666666666666</v>
      </c>
      <c r="R536" t="str">
        <f t="shared" si="66"/>
        <v/>
      </c>
      <c r="S536">
        <f t="shared" si="67"/>
        <v>-4</v>
      </c>
      <c r="T536">
        <f t="shared" si="68"/>
        <v>-4</v>
      </c>
      <c r="U536">
        <f t="shared" si="69"/>
        <v>-4</v>
      </c>
      <c r="V536">
        <f t="shared" si="70"/>
        <v>0</v>
      </c>
    </row>
    <row r="537" spans="1:22" x14ac:dyDescent="0.35">
      <c r="A537">
        <v>1999</v>
      </c>
      <c r="B537">
        <v>1</v>
      </c>
      <c r="C537">
        <v>23</v>
      </c>
      <c r="D537">
        <v>5</v>
      </c>
      <c r="E537">
        <v>30</v>
      </c>
      <c r="F537">
        <v>0</v>
      </c>
      <c r="G537">
        <v>0</v>
      </c>
      <c r="H537">
        <v>0</v>
      </c>
      <c r="I537">
        <v>-3</v>
      </c>
      <c r="J537">
        <v>-11</v>
      </c>
      <c r="K537">
        <v>3.2</v>
      </c>
      <c r="L537">
        <v>64.180000000000007</v>
      </c>
      <c r="M537">
        <f t="shared" si="64"/>
        <v>-3</v>
      </c>
      <c r="N537" s="3">
        <f t="shared" si="71"/>
        <v>22.20883333333342</v>
      </c>
      <c r="O537">
        <v>0</v>
      </c>
      <c r="P537">
        <v>0.2</v>
      </c>
      <c r="Q537">
        <f t="shared" si="65"/>
        <v>0.20833333333333334</v>
      </c>
      <c r="R537" t="str">
        <f t="shared" si="66"/>
        <v/>
      </c>
      <c r="S537">
        <f t="shared" si="67"/>
        <v>-3</v>
      </c>
      <c r="T537">
        <f t="shared" si="68"/>
        <v>-3</v>
      </c>
      <c r="U537">
        <f t="shared" si="69"/>
        <v>-3</v>
      </c>
      <c r="V537">
        <f t="shared" si="70"/>
        <v>0</v>
      </c>
    </row>
    <row r="538" spans="1:22" x14ac:dyDescent="0.35">
      <c r="A538">
        <v>1999</v>
      </c>
      <c r="B538">
        <v>1</v>
      </c>
      <c r="C538">
        <v>23</v>
      </c>
      <c r="D538">
        <v>6</v>
      </c>
      <c r="E538">
        <v>30</v>
      </c>
      <c r="F538">
        <v>0</v>
      </c>
      <c r="G538">
        <v>0</v>
      </c>
      <c r="H538">
        <v>0</v>
      </c>
      <c r="I538">
        <v>-2</v>
      </c>
      <c r="J538">
        <v>-11</v>
      </c>
      <c r="K538" s="1" t="s">
        <v>116</v>
      </c>
      <c r="L538" s="1" t="s">
        <v>145</v>
      </c>
      <c r="M538">
        <f t="shared" si="64"/>
        <v>-2</v>
      </c>
      <c r="N538" s="3">
        <f t="shared" si="71"/>
        <v>22.250500000000088</v>
      </c>
      <c r="O538">
        <v>0</v>
      </c>
      <c r="P538">
        <v>0.2</v>
      </c>
      <c r="Q538">
        <f t="shared" si="65"/>
        <v>0.25</v>
      </c>
      <c r="R538" t="str">
        <f t="shared" si="66"/>
        <v/>
      </c>
      <c r="S538">
        <f t="shared" si="67"/>
        <v>-2</v>
      </c>
      <c r="T538">
        <f t="shared" si="68"/>
        <v>-2</v>
      </c>
      <c r="U538">
        <f t="shared" si="69"/>
        <v>-2</v>
      </c>
      <c r="V538">
        <f t="shared" si="70"/>
        <v>1.6895513764660564</v>
      </c>
    </row>
    <row r="539" spans="1:22" x14ac:dyDescent="0.35">
      <c r="A539">
        <v>1999</v>
      </c>
      <c r="B539">
        <v>1</v>
      </c>
      <c r="C539">
        <v>23</v>
      </c>
      <c r="D539">
        <v>7</v>
      </c>
      <c r="E539">
        <v>30</v>
      </c>
      <c r="F539">
        <v>0</v>
      </c>
      <c r="G539">
        <v>8</v>
      </c>
      <c r="H539">
        <v>8</v>
      </c>
      <c r="I539">
        <v>-1</v>
      </c>
      <c r="J539">
        <v>-10</v>
      </c>
      <c r="K539">
        <v>4</v>
      </c>
      <c r="L539">
        <v>56.28</v>
      </c>
      <c r="M539">
        <f t="shared" si="64"/>
        <v>-0.72325576247696044</v>
      </c>
      <c r="N539" s="3">
        <f t="shared" si="71"/>
        <v>22.292166666666756</v>
      </c>
      <c r="O539" s="1" t="s">
        <v>395</v>
      </c>
      <c r="P539">
        <v>0.2</v>
      </c>
      <c r="Q539">
        <f t="shared" si="65"/>
        <v>0.29166666666666669</v>
      </c>
      <c r="R539" t="str">
        <f t="shared" si="66"/>
        <v/>
      </c>
      <c r="S539">
        <f t="shared" si="67"/>
        <v>-0.67714130371436299</v>
      </c>
      <c r="T539">
        <f t="shared" si="68"/>
        <v>-0.82625854471283766</v>
      </c>
      <c r="U539">
        <f t="shared" si="69"/>
        <v>-0.72325576247696044</v>
      </c>
      <c r="V539">
        <f t="shared" si="70"/>
        <v>20.266218687442858</v>
      </c>
    </row>
    <row r="540" spans="1:22" x14ac:dyDescent="0.35">
      <c r="A540">
        <v>1999</v>
      </c>
      <c r="B540">
        <v>1</v>
      </c>
      <c r="C540">
        <v>23</v>
      </c>
      <c r="D540">
        <v>8</v>
      </c>
      <c r="E540">
        <v>30</v>
      </c>
      <c r="F540">
        <v>23</v>
      </c>
      <c r="G540">
        <v>73</v>
      </c>
      <c r="H540">
        <v>78</v>
      </c>
      <c r="I540">
        <v>1</v>
      </c>
      <c r="J540">
        <v>-9</v>
      </c>
      <c r="K540" s="1" t="s">
        <v>106</v>
      </c>
      <c r="L540">
        <v>54.32</v>
      </c>
      <c r="M540">
        <f t="shared" si="64"/>
        <v>3.8583494039665629</v>
      </c>
      <c r="N540" s="3">
        <f t="shared" si="71"/>
        <v>22.333833333333423</v>
      </c>
      <c r="O540" s="1" t="s">
        <v>571</v>
      </c>
      <c r="P540">
        <v>0.2</v>
      </c>
      <c r="Q540">
        <f t="shared" si="65"/>
        <v>0.33333333333333331</v>
      </c>
      <c r="R540">
        <f t="shared" si="66"/>
        <v>0.30760747190509657</v>
      </c>
      <c r="S540">
        <f t="shared" si="67"/>
        <v>4.3357538739427675</v>
      </c>
      <c r="T540">
        <f t="shared" si="68"/>
        <v>2.7837614368946388</v>
      </c>
      <c r="U540">
        <f t="shared" si="69"/>
        <v>3.8583494039665629</v>
      </c>
      <c r="V540">
        <f t="shared" si="70"/>
        <v>46.906929055709448</v>
      </c>
    </row>
    <row r="541" spans="1:22" x14ac:dyDescent="0.35">
      <c r="A541">
        <v>1999</v>
      </c>
      <c r="B541">
        <v>1</v>
      </c>
      <c r="C541">
        <v>23</v>
      </c>
      <c r="D541">
        <v>9</v>
      </c>
      <c r="E541">
        <v>30</v>
      </c>
      <c r="F541">
        <v>4</v>
      </c>
      <c r="G541">
        <v>117</v>
      </c>
      <c r="H541">
        <v>118</v>
      </c>
      <c r="I541">
        <v>3</v>
      </c>
      <c r="J541">
        <v>-7</v>
      </c>
      <c r="K541">
        <v>5.2</v>
      </c>
      <c r="L541">
        <v>53.01</v>
      </c>
      <c r="M541">
        <f t="shared" si="64"/>
        <v>6.7861771080143702</v>
      </c>
      <c r="N541" s="3">
        <f t="shared" si="71"/>
        <v>22.375500000000091</v>
      </c>
      <c r="O541" s="1" t="s">
        <v>572</v>
      </c>
      <c r="P541">
        <v>0.2</v>
      </c>
      <c r="Q541">
        <f t="shared" si="65"/>
        <v>0.375</v>
      </c>
      <c r="R541">
        <f t="shared" si="66"/>
        <v>0.30603625365755999</v>
      </c>
      <c r="S541">
        <f t="shared" si="67"/>
        <v>7.4197471009338507</v>
      </c>
      <c r="T541">
        <f t="shared" si="68"/>
        <v>5.349502202339532</v>
      </c>
      <c r="U541">
        <f t="shared" si="69"/>
        <v>6.7861771080143702</v>
      </c>
      <c r="V541">
        <f t="shared" si="70"/>
        <v>215.49852244193158</v>
      </c>
    </row>
    <row r="542" spans="1:22" x14ac:dyDescent="0.35">
      <c r="A542">
        <v>1999</v>
      </c>
      <c r="B542">
        <v>1</v>
      </c>
      <c r="C542">
        <v>23</v>
      </c>
      <c r="D542">
        <v>10</v>
      </c>
      <c r="E542">
        <v>30</v>
      </c>
      <c r="F542">
        <v>420</v>
      </c>
      <c r="G542">
        <v>172</v>
      </c>
      <c r="H542">
        <v>358</v>
      </c>
      <c r="I542">
        <v>6</v>
      </c>
      <c r="J542">
        <v>-6</v>
      </c>
      <c r="K542">
        <v>6</v>
      </c>
      <c r="L542">
        <v>50.85</v>
      </c>
      <c r="M542">
        <f t="shared" si="64"/>
        <v>22.845729799067534</v>
      </c>
      <c r="N542" s="3">
        <f t="shared" si="71"/>
        <v>22.417166666666759</v>
      </c>
      <c r="O542" s="1" t="s">
        <v>573</v>
      </c>
      <c r="P542">
        <v>0.2</v>
      </c>
      <c r="Q542">
        <f t="shared" si="65"/>
        <v>0.41666666666666669</v>
      </c>
      <c r="R542">
        <f t="shared" si="66"/>
        <v>0.30404281987627085</v>
      </c>
      <c r="S542">
        <f t="shared" si="67"/>
        <v>25.669770082588162</v>
      </c>
      <c r="T542">
        <f t="shared" si="68"/>
        <v>16.381472188660389</v>
      </c>
      <c r="U542">
        <f t="shared" si="69"/>
        <v>22.845729799067534</v>
      </c>
      <c r="V542">
        <f t="shared" si="70"/>
        <v>441.7576132328893</v>
      </c>
    </row>
    <row r="543" spans="1:22" x14ac:dyDescent="0.35">
      <c r="A543">
        <v>1999</v>
      </c>
      <c r="B543">
        <v>1</v>
      </c>
      <c r="C543">
        <v>23</v>
      </c>
      <c r="D543">
        <v>11</v>
      </c>
      <c r="E543">
        <v>30</v>
      </c>
      <c r="F543">
        <v>399</v>
      </c>
      <c r="G543">
        <v>209</v>
      </c>
      <c r="H543">
        <v>408</v>
      </c>
      <c r="I543">
        <v>7</v>
      </c>
      <c r="J543">
        <v>-5</v>
      </c>
      <c r="K543" s="1" t="s">
        <v>144</v>
      </c>
      <c r="L543">
        <v>49.53</v>
      </c>
      <c r="M543">
        <f t="shared" si="64"/>
        <v>24.530425329541014</v>
      </c>
      <c r="N543" s="3">
        <f t="shared" si="71"/>
        <v>22.458833333333427</v>
      </c>
      <c r="O543" s="1" t="s">
        <v>574</v>
      </c>
      <c r="P543">
        <v>0.2</v>
      </c>
      <c r="Q543">
        <f t="shared" si="65"/>
        <v>0.45833333333333331</v>
      </c>
      <c r="R543">
        <f t="shared" si="66"/>
        <v>0.30261756218660496</v>
      </c>
      <c r="S543">
        <f t="shared" si="67"/>
        <v>27.47160204084016</v>
      </c>
      <c r="T543">
        <f t="shared" si="68"/>
        <v>17.752481015453306</v>
      </c>
      <c r="U543">
        <f t="shared" si="69"/>
        <v>24.530425329541014</v>
      </c>
      <c r="V543">
        <f t="shared" si="70"/>
        <v>502.37505795053505</v>
      </c>
    </row>
    <row r="544" spans="1:22" x14ac:dyDescent="0.35">
      <c r="A544">
        <v>1999</v>
      </c>
      <c r="B544">
        <v>1</v>
      </c>
      <c r="C544">
        <v>23</v>
      </c>
      <c r="D544">
        <v>12</v>
      </c>
      <c r="E544">
        <v>30</v>
      </c>
      <c r="F544">
        <v>447</v>
      </c>
      <c r="G544">
        <v>204</v>
      </c>
      <c r="H544">
        <v>433</v>
      </c>
      <c r="I544">
        <v>7</v>
      </c>
      <c r="J544">
        <v>-5</v>
      </c>
      <c r="K544">
        <v>6.9</v>
      </c>
      <c r="L544">
        <v>46.4</v>
      </c>
      <c r="M544">
        <f t="shared" si="64"/>
        <v>25.543830625309532</v>
      </c>
      <c r="N544" s="3">
        <f t="shared" si="71"/>
        <v>22.500500000000095</v>
      </c>
      <c r="O544" s="1" t="s">
        <v>575</v>
      </c>
      <c r="P544">
        <v>0.2</v>
      </c>
      <c r="Q544">
        <f t="shared" si="65"/>
        <v>0.5</v>
      </c>
      <c r="R544">
        <f t="shared" si="66"/>
        <v>0.3019257207303932</v>
      </c>
      <c r="S544">
        <f t="shared" si="67"/>
        <v>28.655694826362424</v>
      </c>
      <c r="T544">
        <f t="shared" si="68"/>
        <v>18.348973711232077</v>
      </c>
      <c r="U544">
        <f t="shared" si="69"/>
        <v>25.543830625309532</v>
      </c>
      <c r="V544">
        <f t="shared" si="70"/>
        <v>599.63175100378135</v>
      </c>
    </row>
    <row r="545" spans="1:22" x14ac:dyDescent="0.35">
      <c r="A545">
        <v>1999</v>
      </c>
      <c r="B545">
        <v>1</v>
      </c>
      <c r="C545">
        <v>23</v>
      </c>
      <c r="D545">
        <v>13</v>
      </c>
      <c r="E545">
        <v>30</v>
      </c>
      <c r="F545">
        <v>594</v>
      </c>
      <c r="G545">
        <v>143</v>
      </c>
      <c r="H545">
        <v>424</v>
      </c>
      <c r="I545">
        <v>7</v>
      </c>
      <c r="J545">
        <v>-5</v>
      </c>
      <c r="K545">
        <v>6.9</v>
      </c>
      <c r="L545">
        <v>46.43</v>
      </c>
      <c r="M545">
        <f t="shared" si="64"/>
        <v>27.177765967039655</v>
      </c>
      <c r="N545" s="3">
        <f t="shared" si="71"/>
        <v>22.542166666666763</v>
      </c>
      <c r="O545" s="1" t="s">
        <v>576</v>
      </c>
      <c r="P545">
        <v>0.2</v>
      </c>
      <c r="Q545">
        <f t="shared" si="65"/>
        <v>0.54166666666666663</v>
      </c>
      <c r="R545">
        <f t="shared" si="66"/>
        <v>0.30192572073039325</v>
      </c>
      <c r="S545">
        <f t="shared" si="67"/>
        <v>30.563822971052332</v>
      </c>
      <c r="T545">
        <f t="shared" si="68"/>
        <v>19.348955301542713</v>
      </c>
      <c r="U545">
        <f t="shared" si="69"/>
        <v>27.177765967039655</v>
      </c>
      <c r="V545">
        <f t="shared" si="70"/>
        <v>665.30735832338644</v>
      </c>
    </row>
    <row r="546" spans="1:22" x14ac:dyDescent="0.35">
      <c r="A546">
        <v>1999</v>
      </c>
      <c r="B546">
        <v>1</v>
      </c>
      <c r="C546">
        <v>23</v>
      </c>
      <c r="D546">
        <v>14</v>
      </c>
      <c r="E546">
        <v>30</v>
      </c>
      <c r="F546">
        <v>676</v>
      </c>
      <c r="G546">
        <v>90</v>
      </c>
      <c r="H546">
        <v>352</v>
      </c>
      <c r="I546">
        <v>6</v>
      </c>
      <c r="J546">
        <v>-5</v>
      </c>
      <c r="K546">
        <v>6.2</v>
      </c>
      <c r="L546">
        <v>50.68</v>
      </c>
      <c r="M546">
        <f t="shared" si="64"/>
        <v>25.672792933191651</v>
      </c>
      <c r="N546" s="3">
        <f t="shared" si="71"/>
        <v>22.58383333333343</v>
      </c>
      <c r="O546" s="1" t="s">
        <v>577</v>
      </c>
      <c r="P546">
        <v>0.2</v>
      </c>
      <c r="Q546">
        <f t="shared" si="65"/>
        <v>0.58333333333333337</v>
      </c>
      <c r="R546">
        <f t="shared" si="66"/>
        <v>0.30356137659218752</v>
      </c>
      <c r="S546">
        <f t="shared" si="67"/>
        <v>28.971825704061118</v>
      </c>
      <c r="T546">
        <f t="shared" si="68"/>
        <v>18.104063777610655</v>
      </c>
      <c r="U546">
        <f t="shared" si="69"/>
        <v>25.672792933191651</v>
      </c>
      <c r="V546">
        <f t="shared" si="70"/>
        <v>590.54730012531445</v>
      </c>
    </row>
    <row r="547" spans="1:22" x14ac:dyDescent="0.35">
      <c r="A547">
        <v>1999</v>
      </c>
      <c r="B547">
        <v>1</v>
      </c>
      <c r="C547">
        <v>23</v>
      </c>
      <c r="D547">
        <v>15</v>
      </c>
      <c r="E547">
        <v>30</v>
      </c>
      <c r="F547">
        <v>621</v>
      </c>
      <c r="G547">
        <v>60</v>
      </c>
      <c r="H547">
        <v>222</v>
      </c>
      <c r="I547">
        <v>4</v>
      </c>
      <c r="J547">
        <v>-4</v>
      </c>
      <c r="K547">
        <v>5</v>
      </c>
      <c r="L547">
        <v>65.290000000000006</v>
      </c>
      <c r="M547">
        <f t="shared" si="64"/>
        <v>19.464263193788415</v>
      </c>
      <c r="N547" s="3">
        <f t="shared" si="71"/>
        <v>22.625500000000098</v>
      </c>
      <c r="O547" s="1" t="s">
        <v>578</v>
      </c>
      <c r="P547">
        <v>0.2</v>
      </c>
      <c r="Q547">
        <f t="shared" si="65"/>
        <v>0.625</v>
      </c>
      <c r="R547">
        <f t="shared" si="66"/>
        <v>0.30655243034188351</v>
      </c>
      <c r="S547">
        <f t="shared" si="67"/>
        <v>22.050512173588132</v>
      </c>
      <c r="T547">
        <f t="shared" si="68"/>
        <v>13.613948885163394</v>
      </c>
      <c r="U547">
        <f t="shared" si="69"/>
        <v>19.464263193788415</v>
      </c>
      <c r="V547">
        <f t="shared" si="70"/>
        <v>424.41131428074516</v>
      </c>
    </row>
    <row r="548" spans="1:22" x14ac:dyDescent="0.35">
      <c r="A548">
        <v>1999</v>
      </c>
      <c r="B548">
        <v>1</v>
      </c>
      <c r="C548">
        <v>23</v>
      </c>
      <c r="D548">
        <v>16</v>
      </c>
      <c r="E548">
        <v>30</v>
      </c>
      <c r="F548">
        <v>553</v>
      </c>
      <c r="G548">
        <v>26</v>
      </c>
      <c r="H548">
        <v>83</v>
      </c>
      <c r="I548">
        <v>1</v>
      </c>
      <c r="J548">
        <v>-5</v>
      </c>
      <c r="K548" s="1" t="s">
        <v>104</v>
      </c>
      <c r="L548">
        <v>68.47</v>
      </c>
      <c r="M548">
        <f t="shared" si="64"/>
        <v>10.469752326607857</v>
      </c>
      <c r="N548" s="3">
        <f t="shared" si="71"/>
        <v>22.667166666666766</v>
      </c>
      <c r="O548" s="1" t="s">
        <v>579</v>
      </c>
      <c r="P548">
        <v>0.2</v>
      </c>
      <c r="Q548">
        <f t="shared" si="65"/>
        <v>0.66666666666666663</v>
      </c>
      <c r="R548">
        <f t="shared" si="66"/>
        <v>0.30897081934445292</v>
      </c>
      <c r="S548">
        <f t="shared" si="67"/>
        <v>12.048376725839065</v>
      </c>
      <c r="T548">
        <f t="shared" si="68"/>
        <v>6.9390773991887551</v>
      </c>
      <c r="U548">
        <f t="shared" si="69"/>
        <v>10.469752326607857</v>
      </c>
      <c r="V548">
        <f t="shared" si="70"/>
        <v>139.65850815250661</v>
      </c>
    </row>
    <row r="549" spans="1:22" x14ac:dyDescent="0.35">
      <c r="A549">
        <v>1999</v>
      </c>
      <c r="B549">
        <v>1</v>
      </c>
      <c r="C549">
        <v>23</v>
      </c>
      <c r="D549">
        <v>17</v>
      </c>
      <c r="E549">
        <v>30</v>
      </c>
      <c r="F549">
        <v>0</v>
      </c>
      <c r="G549">
        <v>0</v>
      </c>
      <c r="H549">
        <v>0</v>
      </c>
      <c r="I549">
        <v>0</v>
      </c>
      <c r="J549">
        <v>-6</v>
      </c>
      <c r="K549" s="1" t="s">
        <v>104</v>
      </c>
      <c r="L549">
        <v>68.77</v>
      </c>
      <c r="M549">
        <f t="shared" si="64"/>
        <v>0</v>
      </c>
      <c r="N549" s="3">
        <f t="shared" si="71"/>
        <v>22.708833333333434</v>
      </c>
      <c r="O549">
        <v>0</v>
      </c>
      <c r="P549">
        <v>0.2</v>
      </c>
      <c r="Q549">
        <f t="shared" si="65"/>
        <v>0.70833333333333337</v>
      </c>
      <c r="R549" t="str">
        <f t="shared" si="66"/>
        <v/>
      </c>
      <c r="S549">
        <f t="shared" si="67"/>
        <v>0</v>
      </c>
      <c r="T549">
        <f t="shared" si="68"/>
        <v>0</v>
      </c>
      <c r="U549">
        <f t="shared" si="69"/>
        <v>0</v>
      </c>
      <c r="V549">
        <f t="shared" si="70"/>
        <v>0</v>
      </c>
    </row>
    <row r="550" spans="1:22" x14ac:dyDescent="0.35">
      <c r="A550">
        <v>1999</v>
      </c>
      <c r="B550">
        <v>1</v>
      </c>
      <c r="C550">
        <v>23</v>
      </c>
      <c r="D550">
        <v>18</v>
      </c>
      <c r="E550">
        <v>30</v>
      </c>
      <c r="F550">
        <v>0</v>
      </c>
      <c r="G550">
        <v>0</v>
      </c>
      <c r="H550">
        <v>0</v>
      </c>
      <c r="I550">
        <v>0</v>
      </c>
      <c r="J550">
        <v>-6</v>
      </c>
      <c r="K550">
        <v>4.3</v>
      </c>
      <c r="L550">
        <v>67.010000000000005</v>
      </c>
      <c r="M550">
        <f t="shared" si="64"/>
        <v>0</v>
      </c>
      <c r="N550" s="3">
        <f t="shared" si="71"/>
        <v>22.750500000000102</v>
      </c>
      <c r="O550">
        <v>0</v>
      </c>
      <c r="P550">
        <v>0.2</v>
      </c>
      <c r="Q550">
        <f t="shared" si="65"/>
        <v>0.75</v>
      </c>
      <c r="R550" t="str">
        <f t="shared" si="66"/>
        <v/>
      </c>
      <c r="S550">
        <f t="shared" si="67"/>
        <v>0</v>
      </c>
      <c r="T550">
        <f t="shared" si="68"/>
        <v>0</v>
      </c>
      <c r="U550">
        <f t="shared" si="69"/>
        <v>0</v>
      </c>
      <c r="V550">
        <f t="shared" si="70"/>
        <v>0</v>
      </c>
    </row>
    <row r="551" spans="1:22" x14ac:dyDescent="0.35">
      <c r="A551">
        <v>1999</v>
      </c>
      <c r="B551">
        <v>1</v>
      </c>
      <c r="C551">
        <v>23</v>
      </c>
      <c r="D551">
        <v>19</v>
      </c>
      <c r="E551">
        <v>30</v>
      </c>
      <c r="F551">
        <v>0</v>
      </c>
      <c r="G551">
        <v>0</v>
      </c>
      <c r="H551">
        <v>0</v>
      </c>
      <c r="I551">
        <v>0</v>
      </c>
      <c r="J551">
        <v>-6</v>
      </c>
      <c r="K551">
        <v>4.5</v>
      </c>
      <c r="L551">
        <v>65.63</v>
      </c>
      <c r="M551">
        <f t="shared" si="64"/>
        <v>0</v>
      </c>
      <c r="N551" s="3">
        <f t="shared" si="71"/>
        <v>22.79216666666677</v>
      </c>
      <c r="O551">
        <v>0</v>
      </c>
      <c r="P551">
        <v>0.2</v>
      </c>
      <c r="Q551">
        <f t="shared" si="65"/>
        <v>0.79166666666666663</v>
      </c>
      <c r="R551" t="str">
        <f t="shared" si="66"/>
        <v/>
      </c>
      <c r="S551">
        <f t="shared" si="67"/>
        <v>0</v>
      </c>
      <c r="T551">
        <f t="shared" si="68"/>
        <v>0</v>
      </c>
      <c r="U551">
        <f t="shared" si="69"/>
        <v>0</v>
      </c>
      <c r="V551">
        <f t="shared" si="70"/>
        <v>0</v>
      </c>
    </row>
    <row r="552" spans="1:22" x14ac:dyDescent="0.35">
      <c r="A552">
        <v>1999</v>
      </c>
      <c r="B552">
        <v>1</v>
      </c>
      <c r="C552">
        <v>23</v>
      </c>
      <c r="D552">
        <v>20</v>
      </c>
      <c r="E552">
        <v>30</v>
      </c>
      <c r="F552">
        <v>0</v>
      </c>
      <c r="G552">
        <v>0</v>
      </c>
      <c r="H552">
        <v>0</v>
      </c>
      <c r="I552">
        <v>0</v>
      </c>
      <c r="J552">
        <v>-6</v>
      </c>
      <c r="K552">
        <v>4.7</v>
      </c>
      <c r="L552">
        <v>65.849999999999994</v>
      </c>
      <c r="M552">
        <f t="shared" si="64"/>
        <v>0</v>
      </c>
      <c r="N552" s="3">
        <f t="shared" si="71"/>
        <v>22.833833333333438</v>
      </c>
      <c r="O552">
        <v>0</v>
      </c>
      <c r="P552">
        <v>0.2</v>
      </c>
      <c r="Q552">
        <f t="shared" si="65"/>
        <v>0.83333333333333337</v>
      </c>
      <c r="R552" t="str">
        <f t="shared" si="66"/>
        <v/>
      </c>
      <c r="S552">
        <f t="shared" si="67"/>
        <v>0</v>
      </c>
      <c r="T552">
        <f t="shared" si="68"/>
        <v>0</v>
      </c>
      <c r="U552">
        <f t="shared" si="69"/>
        <v>0</v>
      </c>
      <c r="V552">
        <f t="shared" si="70"/>
        <v>0</v>
      </c>
    </row>
    <row r="553" spans="1:22" x14ac:dyDescent="0.35">
      <c r="A553">
        <v>1999</v>
      </c>
      <c r="B553">
        <v>1</v>
      </c>
      <c r="C553">
        <v>23</v>
      </c>
      <c r="D553">
        <v>21</v>
      </c>
      <c r="E553">
        <v>30</v>
      </c>
      <c r="F553">
        <v>0</v>
      </c>
      <c r="G553">
        <v>0</v>
      </c>
      <c r="H553">
        <v>0</v>
      </c>
      <c r="I553">
        <v>0</v>
      </c>
      <c r="J553">
        <v>-6</v>
      </c>
      <c r="K553" s="1" t="s">
        <v>106</v>
      </c>
      <c r="L553">
        <v>67.66</v>
      </c>
      <c r="M553">
        <f t="shared" si="64"/>
        <v>0</v>
      </c>
      <c r="N553" s="3">
        <f t="shared" si="71"/>
        <v>22.875500000000105</v>
      </c>
      <c r="O553">
        <v>0</v>
      </c>
      <c r="P553">
        <v>0.2</v>
      </c>
      <c r="Q553">
        <f t="shared" si="65"/>
        <v>0.875</v>
      </c>
      <c r="R553" t="str">
        <f t="shared" si="66"/>
        <v/>
      </c>
      <c r="S553">
        <f t="shared" si="67"/>
        <v>0</v>
      </c>
      <c r="T553">
        <f t="shared" si="68"/>
        <v>0</v>
      </c>
      <c r="U553">
        <f t="shared" si="69"/>
        <v>0</v>
      </c>
      <c r="V553">
        <f t="shared" si="70"/>
        <v>0</v>
      </c>
    </row>
    <row r="554" spans="1:22" x14ac:dyDescent="0.35">
      <c r="A554">
        <v>1999</v>
      </c>
      <c r="B554">
        <v>1</v>
      </c>
      <c r="C554">
        <v>23</v>
      </c>
      <c r="D554">
        <v>22</v>
      </c>
      <c r="E554">
        <v>30</v>
      </c>
      <c r="F554">
        <v>0</v>
      </c>
      <c r="G554">
        <v>0</v>
      </c>
      <c r="H554">
        <v>0</v>
      </c>
      <c r="I554">
        <v>0</v>
      </c>
      <c r="J554">
        <v>-5</v>
      </c>
      <c r="K554">
        <v>4.4000000000000004</v>
      </c>
      <c r="L554">
        <v>69.61</v>
      </c>
      <c r="M554">
        <f t="shared" si="64"/>
        <v>0</v>
      </c>
      <c r="N554" s="3">
        <f t="shared" si="71"/>
        <v>22.917166666666773</v>
      </c>
      <c r="O554">
        <v>0</v>
      </c>
      <c r="P554">
        <v>0.2</v>
      </c>
      <c r="Q554">
        <f t="shared" si="65"/>
        <v>0.91666666666666663</v>
      </c>
      <c r="R554" t="str">
        <f t="shared" si="66"/>
        <v/>
      </c>
      <c r="S554">
        <f t="shared" si="67"/>
        <v>0</v>
      </c>
      <c r="T554">
        <f t="shared" si="68"/>
        <v>0</v>
      </c>
      <c r="U554">
        <f t="shared" si="69"/>
        <v>0</v>
      </c>
      <c r="V554">
        <f t="shared" si="70"/>
        <v>0</v>
      </c>
    </row>
    <row r="555" spans="1:22" x14ac:dyDescent="0.35">
      <c r="A555">
        <v>1999</v>
      </c>
      <c r="B555">
        <v>1</v>
      </c>
      <c r="C555">
        <v>23</v>
      </c>
      <c r="D555">
        <v>23</v>
      </c>
      <c r="E555">
        <v>30</v>
      </c>
      <c r="F555">
        <v>0</v>
      </c>
      <c r="G555">
        <v>0</v>
      </c>
      <c r="H555">
        <v>0</v>
      </c>
      <c r="I555">
        <v>1</v>
      </c>
      <c r="J555">
        <v>-5</v>
      </c>
      <c r="K555">
        <v>4</v>
      </c>
      <c r="L555">
        <v>71.45</v>
      </c>
      <c r="M555">
        <f t="shared" si="64"/>
        <v>1</v>
      </c>
      <c r="N555" s="3">
        <f t="shared" si="71"/>
        <v>22.958833333333441</v>
      </c>
      <c r="O555">
        <v>0</v>
      </c>
      <c r="P555">
        <v>0.2</v>
      </c>
      <c r="Q555">
        <f t="shared" si="65"/>
        <v>0.95833333333333337</v>
      </c>
      <c r="R555" t="str">
        <f t="shared" si="66"/>
        <v/>
      </c>
      <c r="S555">
        <f t="shared" si="67"/>
        <v>1</v>
      </c>
      <c r="T555">
        <f t="shared" si="68"/>
        <v>1</v>
      </c>
      <c r="U555">
        <f t="shared" si="69"/>
        <v>1</v>
      </c>
      <c r="V555">
        <f t="shared" si="70"/>
        <v>0</v>
      </c>
    </row>
    <row r="556" spans="1:22" x14ac:dyDescent="0.35">
      <c r="A556">
        <v>1999</v>
      </c>
      <c r="B556">
        <v>1</v>
      </c>
      <c r="C556">
        <v>24</v>
      </c>
      <c r="D556">
        <v>0</v>
      </c>
      <c r="E556">
        <v>30</v>
      </c>
      <c r="F556">
        <v>0</v>
      </c>
      <c r="G556">
        <v>0</v>
      </c>
      <c r="H556">
        <v>0</v>
      </c>
      <c r="I556">
        <v>1</v>
      </c>
      <c r="J556">
        <v>-5</v>
      </c>
      <c r="K556">
        <v>3.6</v>
      </c>
      <c r="L556">
        <v>72.97</v>
      </c>
      <c r="M556">
        <f t="shared" si="64"/>
        <v>1</v>
      </c>
      <c r="N556" s="3">
        <f t="shared" si="71"/>
        <v>23.000500000000109</v>
      </c>
      <c r="O556">
        <v>0</v>
      </c>
      <c r="P556">
        <v>0.2</v>
      </c>
      <c r="Q556">
        <f t="shared" si="65"/>
        <v>0</v>
      </c>
      <c r="R556" t="str">
        <f t="shared" si="66"/>
        <v/>
      </c>
      <c r="S556">
        <f t="shared" si="67"/>
        <v>1</v>
      </c>
      <c r="T556">
        <f t="shared" si="68"/>
        <v>1</v>
      </c>
      <c r="U556">
        <f t="shared" si="69"/>
        <v>1</v>
      </c>
      <c r="V556">
        <f t="shared" si="70"/>
        <v>0</v>
      </c>
    </row>
    <row r="557" spans="1:22" x14ac:dyDescent="0.35">
      <c r="A557">
        <v>1999</v>
      </c>
      <c r="B557">
        <v>1</v>
      </c>
      <c r="C557">
        <v>24</v>
      </c>
      <c r="D557">
        <v>1</v>
      </c>
      <c r="E557">
        <v>30</v>
      </c>
      <c r="F557">
        <v>0</v>
      </c>
      <c r="G557">
        <v>0</v>
      </c>
      <c r="H557">
        <v>0</v>
      </c>
      <c r="I557">
        <v>1</v>
      </c>
      <c r="J557">
        <v>-5</v>
      </c>
      <c r="K557" s="1" t="s">
        <v>116</v>
      </c>
      <c r="L557">
        <v>74.040000000000006</v>
      </c>
      <c r="M557">
        <f t="shared" si="64"/>
        <v>1</v>
      </c>
      <c r="N557" s="3">
        <f t="shared" si="71"/>
        <v>23.042166666666777</v>
      </c>
      <c r="O557">
        <v>0</v>
      </c>
      <c r="P557">
        <v>0.2</v>
      </c>
      <c r="Q557">
        <f t="shared" si="65"/>
        <v>4.1666666666666664E-2</v>
      </c>
      <c r="R557" t="str">
        <f t="shared" si="66"/>
        <v/>
      </c>
      <c r="S557">
        <f t="shared" si="67"/>
        <v>1</v>
      </c>
      <c r="T557">
        <f t="shared" si="68"/>
        <v>1</v>
      </c>
      <c r="U557">
        <f t="shared" si="69"/>
        <v>1</v>
      </c>
      <c r="V557">
        <f t="shared" si="70"/>
        <v>0</v>
      </c>
    </row>
    <row r="558" spans="1:22" x14ac:dyDescent="0.35">
      <c r="A558">
        <v>1999</v>
      </c>
      <c r="B558">
        <v>1</v>
      </c>
      <c r="C558">
        <v>24</v>
      </c>
      <c r="D558">
        <v>2</v>
      </c>
      <c r="E558">
        <v>30</v>
      </c>
      <c r="F558">
        <v>0</v>
      </c>
      <c r="G558">
        <v>0</v>
      </c>
      <c r="H558">
        <v>0</v>
      </c>
      <c r="I558">
        <v>0</v>
      </c>
      <c r="J558">
        <v>-4</v>
      </c>
      <c r="K558" s="1" t="s">
        <v>112</v>
      </c>
      <c r="L558" s="1" t="s">
        <v>146</v>
      </c>
      <c r="M558">
        <f t="shared" si="64"/>
        <v>0</v>
      </c>
      <c r="N558" s="3">
        <f t="shared" si="71"/>
        <v>23.083833333333445</v>
      </c>
      <c r="O558">
        <v>0</v>
      </c>
      <c r="P558">
        <v>0.2</v>
      </c>
      <c r="Q558">
        <f t="shared" si="65"/>
        <v>8.3333333333333329E-2</v>
      </c>
      <c r="R558" t="str">
        <f t="shared" si="66"/>
        <v/>
      </c>
      <c r="S558">
        <f t="shared" si="67"/>
        <v>0</v>
      </c>
      <c r="T558">
        <f t="shared" si="68"/>
        <v>0</v>
      </c>
      <c r="U558">
        <f t="shared" si="69"/>
        <v>0</v>
      </c>
      <c r="V558">
        <f t="shared" si="70"/>
        <v>0</v>
      </c>
    </row>
    <row r="559" spans="1:22" x14ac:dyDescent="0.35">
      <c r="A559">
        <v>1999</v>
      </c>
      <c r="B559">
        <v>1</v>
      </c>
      <c r="C559">
        <v>24</v>
      </c>
      <c r="D559">
        <v>3</v>
      </c>
      <c r="E559">
        <v>30</v>
      </c>
      <c r="F559">
        <v>0</v>
      </c>
      <c r="G559">
        <v>0</v>
      </c>
      <c r="H559">
        <v>0</v>
      </c>
      <c r="I559">
        <v>0</v>
      </c>
      <c r="J559">
        <v>-4</v>
      </c>
      <c r="K559">
        <v>3.5</v>
      </c>
      <c r="L559">
        <v>74.73</v>
      </c>
      <c r="M559">
        <f t="shared" si="64"/>
        <v>0</v>
      </c>
      <c r="N559" s="3">
        <f t="shared" si="71"/>
        <v>23.125500000000113</v>
      </c>
      <c r="O559">
        <v>0</v>
      </c>
      <c r="P559">
        <v>0.2</v>
      </c>
      <c r="Q559">
        <f t="shared" si="65"/>
        <v>0.125</v>
      </c>
      <c r="R559" t="str">
        <f t="shared" si="66"/>
        <v/>
      </c>
      <c r="S559">
        <f t="shared" si="67"/>
        <v>0</v>
      </c>
      <c r="T559">
        <f t="shared" si="68"/>
        <v>0</v>
      </c>
      <c r="U559">
        <f t="shared" si="69"/>
        <v>0</v>
      </c>
      <c r="V559">
        <f t="shared" si="70"/>
        <v>0</v>
      </c>
    </row>
    <row r="560" spans="1:22" x14ac:dyDescent="0.35">
      <c r="A560">
        <v>1999</v>
      </c>
      <c r="B560">
        <v>1</v>
      </c>
      <c r="C560">
        <v>24</v>
      </c>
      <c r="D560">
        <v>4</v>
      </c>
      <c r="E560">
        <v>30</v>
      </c>
      <c r="F560">
        <v>0</v>
      </c>
      <c r="G560">
        <v>0</v>
      </c>
      <c r="H560">
        <v>0</v>
      </c>
      <c r="I560">
        <v>0</v>
      </c>
      <c r="J560">
        <v>-4</v>
      </c>
      <c r="K560">
        <v>3.7</v>
      </c>
      <c r="L560">
        <v>75.94</v>
      </c>
      <c r="M560">
        <f t="shared" si="64"/>
        <v>0</v>
      </c>
      <c r="N560" s="3">
        <f t="shared" si="71"/>
        <v>23.16716666666678</v>
      </c>
      <c r="O560">
        <v>0</v>
      </c>
      <c r="P560">
        <v>0.2</v>
      </c>
      <c r="Q560">
        <f t="shared" si="65"/>
        <v>0.16666666666666666</v>
      </c>
      <c r="R560" t="str">
        <f t="shared" si="66"/>
        <v/>
      </c>
      <c r="S560">
        <f t="shared" si="67"/>
        <v>0</v>
      </c>
      <c r="T560">
        <f t="shared" si="68"/>
        <v>0</v>
      </c>
      <c r="U560">
        <f t="shared" si="69"/>
        <v>0</v>
      </c>
      <c r="V560">
        <f t="shared" si="70"/>
        <v>0</v>
      </c>
    </row>
    <row r="561" spans="1:22" x14ac:dyDescent="0.35">
      <c r="A561">
        <v>1999</v>
      </c>
      <c r="B561">
        <v>1</v>
      </c>
      <c r="C561">
        <v>24</v>
      </c>
      <c r="D561">
        <v>5</v>
      </c>
      <c r="E561">
        <v>30</v>
      </c>
      <c r="F561">
        <v>0</v>
      </c>
      <c r="G561">
        <v>0</v>
      </c>
      <c r="H561">
        <v>0</v>
      </c>
      <c r="I561">
        <v>0</v>
      </c>
      <c r="J561">
        <v>-4</v>
      </c>
      <c r="K561">
        <v>3.5</v>
      </c>
      <c r="L561">
        <v>74.48</v>
      </c>
      <c r="M561">
        <f t="shared" si="64"/>
        <v>0</v>
      </c>
      <c r="N561" s="3">
        <f t="shared" si="71"/>
        <v>23.208833333333448</v>
      </c>
      <c r="O561">
        <v>0</v>
      </c>
      <c r="P561">
        <v>0.2</v>
      </c>
      <c r="Q561">
        <f t="shared" si="65"/>
        <v>0.20833333333333334</v>
      </c>
      <c r="R561" t="str">
        <f t="shared" si="66"/>
        <v/>
      </c>
      <c r="S561">
        <f t="shared" si="67"/>
        <v>0</v>
      </c>
      <c r="T561">
        <f t="shared" si="68"/>
        <v>0</v>
      </c>
      <c r="U561">
        <f t="shared" si="69"/>
        <v>0</v>
      </c>
      <c r="V561">
        <f t="shared" si="70"/>
        <v>0</v>
      </c>
    </row>
    <row r="562" spans="1:22" x14ac:dyDescent="0.35">
      <c r="A562">
        <v>1999</v>
      </c>
      <c r="B562">
        <v>1</v>
      </c>
      <c r="C562">
        <v>24</v>
      </c>
      <c r="D562">
        <v>6</v>
      </c>
      <c r="E562">
        <v>30</v>
      </c>
      <c r="F562">
        <v>0</v>
      </c>
      <c r="G562">
        <v>0</v>
      </c>
      <c r="H562">
        <v>0</v>
      </c>
      <c r="I562">
        <v>0</v>
      </c>
      <c r="J562">
        <v>-5</v>
      </c>
      <c r="K562">
        <v>3</v>
      </c>
      <c r="L562">
        <v>72.98</v>
      </c>
      <c r="M562">
        <f t="shared" si="64"/>
        <v>0</v>
      </c>
      <c r="N562" s="3">
        <f t="shared" si="71"/>
        <v>23.250500000000116</v>
      </c>
      <c r="O562">
        <v>0</v>
      </c>
      <c r="P562">
        <v>0.2</v>
      </c>
      <c r="Q562">
        <f t="shared" si="65"/>
        <v>0.25</v>
      </c>
      <c r="R562" t="str">
        <f t="shared" si="66"/>
        <v/>
      </c>
      <c r="S562">
        <f t="shared" si="67"/>
        <v>0</v>
      </c>
      <c r="T562">
        <f t="shared" si="68"/>
        <v>0</v>
      </c>
      <c r="U562">
        <f t="shared" si="69"/>
        <v>0</v>
      </c>
      <c r="V562">
        <f t="shared" si="70"/>
        <v>0.21119392205825704</v>
      </c>
    </row>
    <row r="563" spans="1:22" x14ac:dyDescent="0.35">
      <c r="A563">
        <v>1999</v>
      </c>
      <c r="B563">
        <v>1</v>
      </c>
      <c r="C563">
        <v>24</v>
      </c>
      <c r="D563">
        <v>7</v>
      </c>
      <c r="E563">
        <v>30</v>
      </c>
      <c r="F563">
        <v>0</v>
      </c>
      <c r="G563">
        <v>1</v>
      </c>
      <c r="H563">
        <v>1</v>
      </c>
      <c r="I563">
        <v>0</v>
      </c>
      <c r="J563">
        <v>-5</v>
      </c>
      <c r="K563" s="1" t="s">
        <v>105</v>
      </c>
      <c r="L563" s="1" t="s">
        <v>147</v>
      </c>
      <c r="M563">
        <f t="shared" si="64"/>
        <v>3.7989671993039001E-2</v>
      </c>
      <c r="N563" s="3">
        <f t="shared" si="71"/>
        <v>23.292166666666784</v>
      </c>
      <c r="O563" s="1" t="s">
        <v>580</v>
      </c>
      <c r="P563">
        <v>0.2</v>
      </c>
      <c r="Q563">
        <f t="shared" si="65"/>
        <v>0.29166666666666669</v>
      </c>
      <c r="R563" t="str">
        <f t="shared" si="66"/>
        <v/>
      </c>
      <c r="S563">
        <f t="shared" si="67"/>
        <v>4.4282661537504348E-2</v>
      </c>
      <c r="T563">
        <f t="shared" si="68"/>
        <v>2.4162429081913923E-2</v>
      </c>
      <c r="U563">
        <f t="shared" si="69"/>
        <v>3.7989671993039001E-2</v>
      </c>
      <c r="V563">
        <f t="shared" si="70"/>
        <v>2.7455209867573416</v>
      </c>
    </row>
    <row r="564" spans="1:22" x14ac:dyDescent="0.35">
      <c r="A564">
        <v>1999</v>
      </c>
      <c r="B564">
        <v>1</v>
      </c>
      <c r="C564">
        <v>24</v>
      </c>
      <c r="D564">
        <v>8</v>
      </c>
      <c r="E564">
        <v>30</v>
      </c>
      <c r="F564">
        <v>0</v>
      </c>
      <c r="G564">
        <v>12</v>
      </c>
      <c r="H564">
        <v>12</v>
      </c>
      <c r="I564">
        <v>1</v>
      </c>
      <c r="J564">
        <v>-4</v>
      </c>
      <c r="K564" s="1" t="s">
        <v>114</v>
      </c>
      <c r="L564">
        <v>73.19</v>
      </c>
      <c r="M564">
        <f t="shared" si="64"/>
        <v>1.4523278515629974</v>
      </c>
      <c r="N564" s="3">
        <f t="shared" si="71"/>
        <v>23.333833333333452</v>
      </c>
      <c r="O564" s="1" t="s">
        <v>485</v>
      </c>
      <c r="P564">
        <v>0.2</v>
      </c>
      <c r="Q564">
        <f t="shared" si="65"/>
        <v>0.33333333333333331</v>
      </c>
      <c r="R564">
        <f t="shared" si="66"/>
        <v>0.31246311027376011</v>
      </c>
      <c r="S564">
        <f t="shared" si="67"/>
        <v>1.5272974775480339</v>
      </c>
      <c r="T564">
        <f t="shared" si="68"/>
        <v>1.2873663512165032</v>
      </c>
      <c r="U564">
        <f t="shared" si="69"/>
        <v>1.4523278515629974</v>
      </c>
      <c r="V564">
        <f t="shared" si="70"/>
        <v>10.137308258796338</v>
      </c>
    </row>
    <row r="565" spans="1:22" x14ac:dyDescent="0.35">
      <c r="A565">
        <v>1999</v>
      </c>
      <c r="B565">
        <v>1</v>
      </c>
      <c r="C565">
        <v>24</v>
      </c>
      <c r="D565">
        <v>9</v>
      </c>
      <c r="E565">
        <v>30</v>
      </c>
      <c r="F565">
        <v>0</v>
      </c>
      <c r="G565">
        <v>36</v>
      </c>
      <c r="H565">
        <v>36</v>
      </c>
      <c r="I565">
        <v>2</v>
      </c>
      <c r="J565">
        <v>-4</v>
      </c>
      <c r="K565">
        <v>3.2</v>
      </c>
      <c r="L565">
        <v>73.61</v>
      </c>
      <c r="M565">
        <f t="shared" si="64"/>
        <v>3.3255562886233645</v>
      </c>
      <c r="N565" s="3">
        <f t="shared" si="71"/>
        <v>23.37550000000012</v>
      </c>
      <c r="O565" s="1" t="s">
        <v>581</v>
      </c>
      <c r="P565">
        <v>0.2</v>
      </c>
      <c r="Q565">
        <f t="shared" si="65"/>
        <v>0.375</v>
      </c>
      <c r="R565">
        <f t="shared" si="66"/>
        <v>0.31155919737316534</v>
      </c>
      <c r="S565">
        <f t="shared" si="67"/>
        <v>3.5456072458232457</v>
      </c>
      <c r="T565">
        <f t="shared" si="68"/>
        <v>2.8393178502438929</v>
      </c>
      <c r="U565">
        <f t="shared" si="69"/>
        <v>3.3255562886233645</v>
      </c>
      <c r="V565">
        <f t="shared" si="70"/>
        <v>16.261931998485792</v>
      </c>
    </row>
    <row r="566" spans="1:22" x14ac:dyDescent="0.35">
      <c r="A566">
        <v>1999</v>
      </c>
      <c r="B566">
        <v>1</v>
      </c>
      <c r="C566">
        <v>24</v>
      </c>
      <c r="D566">
        <v>10</v>
      </c>
      <c r="E566">
        <v>30</v>
      </c>
      <c r="F566">
        <v>0</v>
      </c>
      <c r="G566">
        <v>41</v>
      </c>
      <c r="H566">
        <v>41</v>
      </c>
      <c r="I566">
        <v>4</v>
      </c>
      <c r="J566">
        <v>-4</v>
      </c>
      <c r="K566">
        <v>3.6</v>
      </c>
      <c r="L566">
        <v>68.87</v>
      </c>
      <c r="M566">
        <f t="shared" si="64"/>
        <v>5.4632564192037991</v>
      </c>
      <c r="N566" s="3">
        <f t="shared" si="71"/>
        <v>23.417166666666787</v>
      </c>
      <c r="O566" s="1" t="s">
        <v>582</v>
      </c>
      <c r="P566">
        <v>0.2</v>
      </c>
      <c r="Q566">
        <f t="shared" si="65"/>
        <v>0.41666666666666669</v>
      </c>
      <c r="R566">
        <f t="shared" si="66"/>
        <v>0.31038660365132431</v>
      </c>
      <c r="S566">
        <f t="shared" si="67"/>
        <v>5.7066459314115647</v>
      </c>
      <c r="T566">
        <f t="shared" si="68"/>
        <v>4.9224963922736595</v>
      </c>
      <c r="U566">
        <f t="shared" si="69"/>
        <v>5.4632564192037991</v>
      </c>
      <c r="V566">
        <f t="shared" si="70"/>
        <v>17.317901608777078</v>
      </c>
    </row>
    <row r="567" spans="1:22" x14ac:dyDescent="0.35">
      <c r="A567">
        <v>1999</v>
      </c>
      <c r="B567">
        <v>1</v>
      </c>
      <c r="C567">
        <v>24</v>
      </c>
      <c r="D567">
        <v>11</v>
      </c>
      <c r="E567">
        <v>30</v>
      </c>
      <c r="F567">
        <v>0</v>
      </c>
      <c r="G567">
        <v>41</v>
      </c>
      <c r="H567">
        <v>41</v>
      </c>
      <c r="I567">
        <v>5</v>
      </c>
      <c r="J567">
        <v>-4</v>
      </c>
      <c r="K567">
        <v>4.3</v>
      </c>
      <c r="L567">
        <v>63.83</v>
      </c>
      <c r="M567">
        <f t="shared" si="64"/>
        <v>6.3855396774385182</v>
      </c>
      <c r="N567" s="3">
        <f t="shared" si="71"/>
        <v>23.458833333333455</v>
      </c>
      <c r="O567" s="1" t="s">
        <v>582</v>
      </c>
      <c r="P567">
        <v>0.2</v>
      </c>
      <c r="Q567">
        <f t="shared" si="65"/>
        <v>0.45833333333333331</v>
      </c>
      <c r="R567">
        <f t="shared" si="66"/>
        <v>0.30841936735502556</v>
      </c>
      <c r="S567">
        <f t="shared" si="67"/>
        <v>6.6166967118304214</v>
      </c>
      <c r="T567">
        <f t="shared" si="68"/>
        <v>5.8672073513720191</v>
      </c>
      <c r="U567">
        <f t="shared" si="69"/>
        <v>6.3855396774385182</v>
      </c>
      <c r="V567">
        <f t="shared" si="70"/>
        <v>28.088791633748187</v>
      </c>
    </row>
    <row r="568" spans="1:22" x14ac:dyDescent="0.35">
      <c r="A568">
        <v>1999</v>
      </c>
      <c r="B568">
        <v>1</v>
      </c>
      <c r="C568">
        <v>24</v>
      </c>
      <c r="D568">
        <v>12</v>
      </c>
      <c r="E568">
        <v>30</v>
      </c>
      <c r="F568">
        <v>0</v>
      </c>
      <c r="G568">
        <v>92</v>
      </c>
      <c r="H568">
        <v>92</v>
      </c>
      <c r="I568">
        <v>6</v>
      </c>
      <c r="J568">
        <v>-4</v>
      </c>
      <c r="K568" s="1" t="s">
        <v>91</v>
      </c>
      <c r="L568">
        <v>59.38</v>
      </c>
      <c r="M568">
        <f t="shared" si="64"/>
        <v>8.9213231389538681</v>
      </c>
      <c r="N568" s="3">
        <f t="shared" si="71"/>
        <v>23.500500000000123</v>
      </c>
      <c r="O568">
        <v>84.032742208385599</v>
      </c>
      <c r="P568">
        <v>0.2</v>
      </c>
      <c r="Q568">
        <f t="shared" si="65"/>
        <v>0.5</v>
      </c>
      <c r="R568" t="str">
        <f t="shared" si="66"/>
        <v/>
      </c>
      <c r="S568">
        <f t="shared" si="67"/>
        <v>9.4100314396468079</v>
      </c>
      <c r="T568">
        <f t="shared" si="68"/>
        <v>7.8144754321728307</v>
      </c>
      <c r="U568">
        <f t="shared" si="69"/>
        <v>8.9213231389538681</v>
      </c>
      <c r="V568">
        <f t="shared" si="70"/>
        <v>34.635803217554155</v>
      </c>
    </row>
    <row r="569" spans="1:22" x14ac:dyDescent="0.35">
      <c r="A569">
        <v>1999</v>
      </c>
      <c r="B569">
        <v>1</v>
      </c>
      <c r="C569">
        <v>24</v>
      </c>
      <c r="D569">
        <v>13</v>
      </c>
      <c r="E569">
        <v>30</v>
      </c>
      <c r="F569">
        <v>0</v>
      </c>
      <c r="G569">
        <v>72</v>
      </c>
      <c r="H569">
        <v>72</v>
      </c>
      <c r="I569">
        <v>6</v>
      </c>
      <c r="J569">
        <v>-4</v>
      </c>
      <c r="K569" s="1" t="s">
        <v>128</v>
      </c>
      <c r="L569">
        <v>55.33</v>
      </c>
      <c r="M569">
        <f t="shared" si="64"/>
        <v>8.2509772006537823</v>
      </c>
      <c r="N569" s="3">
        <f t="shared" si="71"/>
        <v>23.542166666666791</v>
      </c>
      <c r="O569" s="1" t="s">
        <v>583</v>
      </c>
      <c r="P569">
        <v>0.2</v>
      </c>
      <c r="Q569">
        <f t="shared" si="65"/>
        <v>0.54166666666666663</v>
      </c>
      <c r="R569">
        <f t="shared" si="66"/>
        <v>0.30578091850017641</v>
      </c>
      <c r="S569">
        <f t="shared" si="67"/>
        <v>8.6277528546219848</v>
      </c>
      <c r="T569">
        <f t="shared" si="68"/>
        <v>7.3955776887671369</v>
      </c>
      <c r="U569">
        <f t="shared" si="69"/>
        <v>8.2509772006537823</v>
      </c>
      <c r="V569">
        <f t="shared" si="70"/>
        <v>28.511179477864701</v>
      </c>
    </row>
    <row r="570" spans="1:22" x14ac:dyDescent="0.35">
      <c r="A570">
        <v>1999</v>
      </c>
      <c r="B570">
        <v>1</v>
      </c>
      <c r="C570">
        <v>24</v>
      </c>
      <c r="D570">
        <v>14</v>
      </c>
      <c r="E570">
        <v>30</v>
      </c>
      <c r="F570">
        <v>0</v>
      </c>
      <c r="G570">
        <v>63</v>
      </c>
      <c r="H570">
        <v>63</v>
      </c>
      <c r="I570">
        <v>5</v>
      </c>
      <c r="J570">
        <v>-4</v>
      </c>
      <c r="K570">
        <v>4.7</v>
      </c>
      <c r="L570">
        <v>59.28</v>
      </c>
      <c r="M570">
        <f t="shared" si="64"/>
        <v>7.0637065946136905</v>
      </c>
      <c r="N570" s="3">
        <f t="shared" si="71"/>
        <v>23.583833333333459</v>
      </c>
      <c r="O570" s="1" t="s">
        <v>394</v>
      </c>
      <c r="P570">
        <v>0.2</v>
      </c>
      <c r="Q570">
        <f t="shared" si="65"/>
        <v>0.58333333333333337</v>
      </c>
      <c r="R570">
        <f t="shared" si="66"/>
        <v>0.30734081554432974</v>
      </c>
      <c r="S570">
        <f t="shared" si="67"/>
        <v>7.4085084619064183</v>
      </c>
      <c r="T570">
        <f t="shared" si="68"/>
        <v>6.2866208054230093</v>
      </c>
      <c r="U570">
        <f t="shared" si="69"/>
        <v>7.0637065946136905</v>
      </c>
      <c r="V570">
        <f t="shared" si="70"/>
        <v>20.69700436170919</v>
      </c>
    </row>
    <row r="571" spans="1:22" x14ac:dyDescent="0.35">
      <c r="A571">
        <v>1999</v>
      </c>
      <c r="B571">
        <v>1</v>
      </c>
      <c r="C571">
        <v>24</v>
      </c>
      <c r="D571">
        <v>15</v>
      </c>
      <c r="E571">
        <v>30</v>
      </c>
      <c r="F571">
        <v>0</v>
      </c>
      <c r="G571">
        <v>35</v>
      </c>
      <c r="H571">
        <v>35</v>
      </c>
      <c r="I571">
        <v>3</v>
      </c>
      <c r="J571">
        <v>-3</v>
      </c>
      <c r="K571">
        <v>3.8</v>
      </c>
      <c r="L571">
        <v>71.11</v>
      </c>
      <c r="M571">
        <f t="shared" si="64"/>
        <v>4.2297850941415884</v>
      </c>
      <c r="N571" s="3">
        <f t="shared" si="71"/>
        <v>23.625500000000127</v>
      </c>
      <c r="O571" s="1" t="s">
        <v>584</v>
      </c>
      <c r="P571">
        <v>0.2</v>
      </c>
      <c r="Q571">
        <f t="shared" si="65"/>
        <v>0.625</v>
      </c>
      <c r="R571">
        <f t="shared" si="66"/>
        <v>0.30981378998020481</v>
      </c>
      <c r="S571">
        <f t="shared" si="67"/>
        <v>4.4345281725538088</v>
      </c>
      <c r="T571">
        <f t="shared" si="68"/>
        <v>3.7736696664643858</v>
      </c>
      <c r="U571">
        <f t="shared" si="69"/>
        <v>4.2297850941415884</v>
      </c>
      <c r="V571">
        <f t="shared" si="70"/>
        <v>12.249247479378909</v>
      </c>
    </row>
    <row r="572" spans="1:22" x14ac:dyDescent="0.35">
      <c r="A572">
        <v>1999</v>
      </c>
      <c r="B572">
        <v>1</v>
      </c>
      <c r="C572">
        <v>24</v>
      </c>
      <c r="D572">
        <v>16</v>
      </c>
      <c r="E572">
        <v>30</v>
      </c>
      <c r="F572">
        <v>0</v>
      </c>
      <c r="G572">
        <v>23</v>
      </c>
      <c r="H572">
        <v>23</v>
      </c>
      <c r="I572">
        <v>1</v>
      </c>
      <c r="J572">
        <v>-4</v>
      </c>
      <c r="K572" s="1" t="s">
        <v>116</v>
      </c>
      <c r="L572">
        <v>77.59</v>
      </c>
      <c r="M572">
        <f t="shared" si="64"/>
        <v>1.8337629562207944</v>
      </c>
      <c r="N572" s="3">
        <f t="shared" si="71"/>
        <v>23.667166666666795</v>
      </c>
      <c r="O572">
        <v>21.0081855520964</v>
      </c>
      <c r="P572">
        <v>0.2</v>
      </c>
      <c r="Q572">
        <f t="shared" si="65"/>
        <v>0.66666666666666663</v>
      </c>
      <c r="R572" t="str">
        <f t="shared" si="66"/>
        <v/>
      </c>
      <c r="S572">
        <f t="shared" si="67"/>
        <v>1.972312669285069</v>
      </c>
      <c r="T572">
        <f t="shared" si="68"/>
        <v>1.5267698334011071</v>
      </c>
      <c r="U572">
        <f t="shared" si="69"/>
        <v>1.8337629562207944</v>
      </c>
      <c r="V572">
        <f t="shared" si="70"/>
        <v>4.857460207339912</v>
      </c>
    </row>
    <row r="573" spans="1:22" x14ac:dyDescent="0.35">
      <c r="A573">
        <v>1999</v>
      </c>
      <c r="B573">
        <v>1</v>
      </c>
      <c r="C573">
        <v>24</v>
      </c>
      <c r="D573">
        <v>17</v>
      </c>
      <c r="E573">
        <v>30</v>
      </c>
      <c r="F573">
        <v>0</v>
      </c>
      <c r="G573">
        <v>0</v>
      </c>
      <c r="H573">
        <v>0</v>
      </c>
      <c r="I573">
        <v>0</v>
      </c>
      <c r="J573">
        <v>-5</v>
      </c>
      <c r="K573">
        <v>3.1</v>
      </c>
      <c r="L573" s="1" t="s">
        <v>148</v>
      </c>
      <c r="M573">
        <f t="shared" si="64"/>
        <v>0</v>
      </c>
      <c r="N573" s="3">
        <f t="shared" si="71"/>
        <v>23.708833333333462</v>
      </c>
      <c r="O573">
        <v>0</v>
      </c>
      <c r="P573">
        <v>0.2</v>
      </c>
      <c r="Q573">
        <f t="shared" si="65"/>
        <v>0.70833333333333337</v>
      </c>
      <c r="R573" t="str">
        <f t="shared" si="66"/>
        <v/>
      </c>
      <c r="S573">
        <f t="shared" si="67"/>
        <v>0</v>
      </c>
      <c r="T573">
        <f t="shared" si="68"/>
        <v>0</v>
      </c>
      <c r="U573">
        <f t="shared" si="69"/>
        <v>0</v>
      </c>
      <c r="V573">
        <f t="shared" si="70"/>
        <v>0</v>
      </c>
    </row>
    <row r="574" spans="1:22" x14ac:dyDescent="0.35">
      <c r="A574">
        <v>1999</v>
      </c>
      <c r="B574">
        <v>1</v>
      </c>
      <c r="C574">
        <v>24</v>
      </c>
      <c r="D574">
        <v>18</v>
      </c>
      <c r="E574">
        <v>30</v>
      </c>
      <c r="F574">
        <v>0</v>
      </c>
      <c r="G574">
        <v>0</v>
      </c>
      <c r="H574">
        <v>0</v>
      </c>
      <c r="I574">
        <v>-1</v>
      </c>
      <c r="J574">
        <v>-6</v>
      </c>
      <c r="K574" s="1" t="s">
        <v>114</v>
      </c>
      <c r="L574">
        <v>78.430000000000007</v>
      </c>
      <c r="M574">
        <f t="shared" si="64"/>
        <v>-1</v>
      </c>
      <c r="N574" s="3">
        <f t="shared" si="71"/>
        <v>23.75050000000013</v>
      </c>
      <c r="O574">
        <v>0</v>
      </c>
      <c r="P574">
        <v>0.2</v>
      </c>
      <c r="Q574">
        <f t="shared" si="65"/>
        <v>0.75</v>
      </c>
      <c r="R574" t="str">
        <f t="shared" si="66"/>
        <v/>
      </c>
      <c r="S574">
        <f t="shared" si="67"/>
        <v>-1</v>
      </c>
      <c r="T574">
        <f t="shared" si="68"/>
        <v>-1</v>
      </c>
      <c r="U574">
        <f t="shared" si="69"/>
        <v>-1</v>
      </c>
      <c r="V574">
        <f t="shared" si="70"/>
        <v>0</v>
      </c>
    </row>
    <row r="575" spans="1:22" x14ac:dyDescent="0.35">
      <c r="A575">
        <v>1999</v>
      </c>
      <c r="B575">
        <v>1</v>
      </c>
      <c r="C575">
        <v>24</v>
      </c>
      <c r="D575">
        <v>19</v>
      </c>
      <c r="E575">
        <v>30</v>
      </c>
      <c r="F575">
        <v>0</v>
      </c>
      <c r="G575">
        <v>0</v>
      </c>
      <c r="H575">
        <v>0</v>
      </c>
      <c r="I575">
        <v>-2</v>
      </c>
      <c r="J575">
        <v>-6</v>
      </c>
      <c r="K575" s="1" t="s">
        <v>114</v>
      </c>
      <c r="L575">
        <v>81.33</v>
      </c>
      <c r="M575">
        <f t="shared" si="64"/>
        <v>-2</v>
      </c>
      <c r="N575" s="3">
        <f t="shared" si="71"/>
        <v>23.792166666666798</v>
      </c>
      <c r="O575">
        <v>0</v>
      </c>
      <c r="P575">
        <v>0.2</v>
      </c>
      <c r="Q575">
        <f t="shared" si="65"/>
        <v>0.79166666666666663</v>
      </c>
      <c r="R575" t="str">
        <f t="shared" si="66"/>
        <v/>
      </c>
      <c r="S575">
        <f t="shared" si="67"/>
        <v>-2</v>
      </c>
      <c r="T575">
        <f t="shared" si="68"/>
        <v>-2</v>
      </c>
      <c r="U575">
        <f t="shared" si="69"/>
        <v>-2</v>
      </c>
      <c r="V575">
        <f t="shared" si="70"/>
        <v>0</v>
      </c>
    </row>
    <row r="576" spans="1:22" x14ac:dyDescent="0.35">
      <c r="A576">
        <v>1999</v>
      </c>
      <c r="B576">
        <v>1</v>
      </c>
      <c r="C576">
        <v>24</v>
      </c>
      <c r="D576">
        <v>20</v>
      </c>
      <c r="E576">
        <v>30</v>
      </c>
      <c r="F576">
        <v>0</v>
      </c>
      <c r="G576">
        <v>0</v>
      </c>
      <c r="H576">
        <v>0</v>
      </c>
      <c r="I576">
        <v>-2</v>
      </c>
      <c r="J576">
        <v>-7</v>
      </c>
      <c r="K576" s="1" t="s">
        <v>105</v>
      </c>
      <c r="L576" s="1" t="s">
        <v>149</v>
      </c>
      <c r="M576">
        <f t="shared" si="64"/>
        <v>-2</v>
      </c>
      <c r="N576" s="3">
        <f t="shared" si="71"/>
        <v>23.833833333333466</v>
      </c>
      <c r="O576">
        <v>0</v>
      </c>
      <c r="P576">
        <v>0.2</v>
      </c>
      <c r="Q576">
        <f t="shared" si="65"/>
        <v>0.83333333333333337</v>
      </c>
      <c r="R576" t="str">
        <f t="shared" si="66"/>
        <v/>
      </c>
      <c r="S576">
        <f t="shared" si="67"/>
        <v>-2</v>
      </c>
      <c r="T576">
        <f t="shared" si="68"/>
        <v>-2</v>
      </c>
      <c r="U576">
        <f t="shared" si="69"/>
        <v>-2</v>
      </c>
      <c r="V576">
        <f t="shared" si="70"/>
        <v>0</v>
      </c>
    </row>
    <row r="577" spans="1:22" x14ac:dyDescent="0.35">
      <c r="A577">
        <v>1999</v>
      </c>
      <c r="B577">
        <v>1</v>
      </c>
      <c r="C577">
        <v>24</v>
      </c>
      <c r="D577">
        <v>21</v>
      </c>
      <c r="E577">
        <v>30</v>
      </c>
      <c r="F577">
        <v>0</v>
      </c>
      <c r="G577">
        <v>0</v>
      </c>
      <c r="H577">
        <v>0</v>
      </c>
      <c r="I577">
        <v>-1</v>
      </c>
      <c r="J577">
        <v>-7</v>
      </c>
      <c r="K577">
        <v>2.7</v>
      </c>
      <c r="L577">
        <v>78.02</v>
      </c>
      <c r="M577">
        <f t="shared" si="64"/>
        <v>-1</v>
      </c>
      <c r="N577" s="3">
        <f t="shared" si="71"/>
        <v>23.875500000000134</v>
      </c>
      <c r="O577">
        <v>0</v>
      </c>
      <c r="P577">
        <v>0.2</v>
      </c>
      <c r="Q577">
        <f t="shared" si="65"/>
        <v>0.875</v>
      </c>
      <c r="R577" t="str">
        <f t="shared" si="66"/>
        <v/>
      </c>
      <c r="S577">
        <f t="shared" si="67"/>
        <v>-1</v>
      </c>
      <c r="T577">
        <f t="shared" si="68"/>
        <v>-1</v>
      </c>
      <c r="U577">
        <f t="shared" si="69"/>
        <v>-1</v>
      </c>
      <c r="V577">
        <f t="shared" si="70"/>
        <v>0</v>
      </c>
    </row>
    <row r="578" spans="1:22" x14ac:dyDescent="0.35">
      <c r="A578">
        <v>1999</v>
      </c>
      <c r="B578">
        <v>1</v>
      </c>
      <c r="C578">
        <v>24</v>
      </c>
      <c r="D578">
        <v>22</v>
      </c>
      <c r="E578">
        <v>30</v>
      </c>
      <c r="F578">
        <v>0</v>
      </c>
      <c r="G578">
        <v>0</v>
      </c>
      <c r="H578">
        <v>0</v>
      </c>
      <c r="I578">
        <v>-1</v>
      </c>
      <c r="J578">
        <v>-7</v>
      </c>
      <c r="K578">
        <v>2.5</v>
      </c>
      <c r="L578">
        <v>77.53</v>
      </c>
      <c r="M578">
        <f t="shared" si="64"/>
        <v>-1</v>
      </c>
      <c r="N578" s="3">
        <f t="shared" si="71"/>
        <v>23.917166666666802</v>
      </c>
      <c r="O578">
        <v>0</v>
      </c>
      <c r="P578">
        <v>0.2</v>
      </c>
      <c r="Q578">
        <f t="shared" si="65"/>
        <v>0.91666666666666663</v>
      </c>
      <c r="R578" t="str">
        <f t="shared" si="66"/>
        <v/>
      </c>
      <c r="S578">
        <f t="shared" si="67"/>
        <v>-1</v>
      </c>
      <c r="T578">
        <f t="shared" si="68"/>
        <v>-1</v>
      </c>
      <c r="U578">
        <f t="shared" si="69"/>
        <v>-1</v>
      </c>
      <c r="V578">
        <f t="shared" si="70"/>
        <v>0</v>
      </c>
    </row>
    <row r="579" spans="1:22" x14ac:dyDescent="0.35">
      <c r="A579">
        <v>1999</v>
      </c>
      <c r="B579">
        <v>1</v>
      </c>
      <c r="C579">
        <v>24</v>
      </c>
      <c r="D579">
        <v>23</v>
      </c>
      <c r="E579">
        <v>30</v>
      </c>
      <c r="F579">
        <v>0</v>
      </c>
      <c r="G579">
        <v>0</v>
      </c>
      <c r="H579">
        <v>0</v>
      </c>
      <c r="I579">
        <v>-1</v>
      </c>
      <c r="J579">
        <v>-7</v>
      </c>
      <c r="K579" s="1" t="s">
        <v>92</v>
      </c>
      <c r="L579">
        <v>77.03</v>
      </c>
      <c r="M579">
        <f t="shared" si="64"/>
        <v>-1</v>
      </c>
      <c r="N579" s="3">
        <f t="shared" si="71"/>
        <v>23.95883333333347</v>
      </c>
      <c r="O579">
        <v>0</v>
      </c>
      <c r="P579">
        <v>0.2</v>
      </c>
      <c r="Q579">
        <f t="shared" si="65"/>
        <v>0.95833333333333337</v>
      </c>
      <c r="R579" t="str">
        <f t="shared" si="66"/>
        <v/>
      </c>
      <c r="S579">
        <f t="shared" si="67"/>
        <v>-1</v>
      </c>
      <c r="T579">
        <f t="shared" si="68"/>
        <v>-1</v>
      </c>
      <c r="U579">
        <f t="shared" si="69"/>
        <v>-1</v>
      </c>
      <c r="V579">
        <f t="shared" si="70"/>
        <v>0</v>
      </c>
    </row>
    <row r="580" spans="1:22" x14ac:dyDescent="0.35">
      <c r="A580">
        <v>1999</v>
      </c>
      <c r="B580">
        <v>1</v>
      </c>
      <c r="C580">
        <v>25</v>
      </c>
      <c r="D580">
        <v>0</v>
      </c>
      <c r="E580">
        <v>30</v>
      </c>
      <c r="F580">
        <v>0</v>
      </c>
      <c r="G580">
        <v>0</v>
      </c>
      <c r="H580">
        <v>0</v>
      </c>
      <c r="I580">
        <v>-1</v>
      </c>
      <c r="J580">
        <v>-7</v>
      </c>
      <c r="K580" s="1" t="s">
        <v>92</v>
      </c>
      <c r="L580" s="1" t="s">
        <v>150</v>
      </c>
      <c r="M580">
        <f t="shared" si="64"/>
        <v>-1</v>
      </c>
      <c r="N580" s="3">
        <f t="shared" si="71"/>
        <v>24.000500000000137</v>
      </c>
      <c r="O580">
        <v>0</v>
      </c>
      <c r="P580">
        <v>0.2</v>
      </c>
      <c r="Q580">
        <f t="shared" si="65"/>
        <v>0</v>
      </c>
      <c r="R580" t="str">
        <f t="shared" si="66"/>
        <v/>
      </c>
      <c r="S580">
        <f t="shared" si="67"/>
        <v>-1</v>
      </c>
      <c r="T580">
        <f t="shared" si="68"/>
        <v>-1</v>
      </c>
      <c r="U580">
        <f t="shared" si="69"/>
        <v>-1</v>
      </c>
      <c r="V580">
        <f t="shared" si="70"/>
        <v>0</v>
      </c>
    </row>
    <row r="581" spans="1:22" x14ac:dyDescent="0.35">
      <c r="A581">
        <v>1999</v>
      </c>
      <c r="B581">
        <v>1</v>
      </c>
      <c r="C581">
        <v>25</v>
      </c>
      <c r="D581">
        <v>1</v>
      </c>
      <c r="E581">
        <v>30</v>
      </c>
      <c r="F581">
        <v>0</v>
      </c>
      <c r="G581">
        <v>0</v>
      </c>
      <c r="H581">
        <v>0</v>
      </c>
      <c r="I581">
        <v>-1</v>
      </c>
      <c r="J581">
        <v>-7</v>
      </c>
      <c r="K581">
        <v>2.5</v>
      </c>
      <c r="L581" s="1" t="s">
        <v>151</v>
      </c>
      <c r="M581">
        <f t="shared" ref="M581:M644" si="72">+I581+O581*EXP(-2.98-0.0471*K581*1.7)+1*O581/1000</f>
        <v>-1</v>
      </c>
      <c r="N581" s="3">
        <f t="shared" si="71"/>
        <v>24.042166666666805</v>
      </c>
      <c r="O581">
        <v>0</v>
      </c>
      <c r="P581">
        <v>0.2</v>
      </c>
      <c r="Q581">
        <f t="shared" ref="Q581:Q644" si="73">+D581/24</f>
        <v>4.1666666666666664E-2</v>
      </c>
      <c r="R581" t="str">
        <f t="shared" ref="R581:R644" si="74">+IF(O581&gt;100,IF(I581&gt;0,(S581-M581)/(S581-T581),""),"")</f>
        <v/>
      </c>
      <c r="S581">
        <f t="shared" ref="S581:S644" si="75">I581+O581*EXP(-2.81-0.0455*K581*1.7)</f>
        <v>-1</v>
      </c>
      <c r="T581">
        <f t="shared" ref="T581:T644" si="76">I581+O581*EXP(-3.47-0.0594*K581*1.7)+3*O581/1000</f>
        <v>-1</v>
      </c>
      <c r="U581">
        <f t="shared" ref="U581:U644" si="77">+I581+O581*EXP(-2.98-0.0471*K581*1.7)+1*O581/1000</f>
        <v>-1</v>
      </c>
      <c r="V581">
        <f t="shared" ref="V581:V644" si="78">+IF((SIN(23.45*PI()/180*SIN(2*PI()*(284+N581)/365.25))*SIN($F$2*PI()/180)*COS($AU$2*PI()/180)+SIN(23.45*PI()/180*SIN(2*PI()*(284+N581)/365.25))*COS($F$2*PI()/180)*SIN($AU$2*PI()/180)*COS($AV$2*PI()/180)+COS(23.45*PI()/180*SIN(2*PI()*(284+N581)/365.25))*COS($F$2*PI()/180)*COS($AU$2*PI()/180)*COS(Q581*2*PI()-PI())-COS(23.45*PI()/180*SIN(2*PI()*(284+N581)/365.25))*SIN($F$2*PI()/180)*SIN($AU$2*PI()/180)*COS($AV$2*PI()/180)*COS(Q581*2*PI()-PI())-COS(23.45*PI()/180*SIN(2*PI()*(284+N581)/365.25))*SIN($AU$2*PI()/180)*SIN($AV$2*PI()/180)*SIN(Q581*2*PI()-PI()))&gt;0,(F582+F581)*COS(ACOS(SIN(23.45*PI()/180*SIN(2*PI()*(284+N581)/365.25))*SIN($F$2*PI()/180)*COS($AU$2*PI()/180)+SIN(23.45*PI()/180*SIN(2*PI()*(284+N581)/365.25))*COS($F$2*PI()/180)*SIN($AU$2*PI()/180)*COS($AV$2*PI()/180)+COS(23.45*PI()/180*SIN(2*PI()*(284+N581)/365.25))*COS($F$2*PI()/180)*COS($AU$2*PI()/180)*COS(Q581*2*PI()-PI())-COS(23.45*PI()/180*SIN(2*PI()*(284+N581)/365.25))*SIN($F$2*PI()/180)*SIN($AU$2*PI()/180)*COS($AV$2*PI()/180)*COS(Q581*2*PI()-PI())-COS(23.45*PI()/180*SIN(2*PI()*(284+N581)/365.25))*SIN($AU$2*PI()/180)*SIN($AV$2*PI()/180)*SIN(Q581*2*PI()-PI())))/2+(G582+G581)*(1+COS($AU$2))/4+(H582+H581)*P581*(1-COS($AU$2))/4,(G582+G581)*(1+COS($AU$2))/4+(H582+H581)*P581*(1-COS($AU$2))/4)</f>
        <v>0</v>
      </c>
    </row>
    <row r="582" spans="1:22" x14ac:dyDescent="0.35">
      <c r="A582">
        <v>1999</v>
      </c>
      <c r="B582">
        <v>1</v>
      </c>
      <c r="C582">
        <v>25</v>
      </c>
      <c r="D582">
        <v>2</v>
      </c>
      <c r="E582">
        <v>30</v>
      </c>
      <c r="F582">
        <v>0</v>
      </c>
      <c r="G582">
        <v>0</v>
      </c>
      <c r="H582">
        <v>0</v>
      </c>
      <c r="I582">
        <v>-1</v>
      </c>
      <c r="J582">
        <v>-7</v>
      </c>
      <c r="K582">
        <v>2.7</v>
      </c>
      <c r="L582" s="1" t="s">
        <v>152</v>
      </c>
      <c r="M582">
        <f t="shared" si="72"/>
        <v>-1</v>
      </c>
      <c r="N582" s="3">
        <f t="shared" ref="N582:N645" si="79">+N581+1/24</f>
        <v>24.083833333333473</v>
      </c>
      <c r="O582">
        <v>0</v>
      </c>
      <c r="P582">
        <v>0.2</v>
      </c>
      <c r="Q582">
        <f t="shared" si="73"/>
        <v>8.3333333333333329E-2</v>
      </c>
      <c r="R582" t="str">
        <f t="shared" si="74"/>
        <v/>
      </c>
      <c r="S582">
        <f t="shared" si="75"/>
        <v>-1</v>
      </c>
      <c r="T582">
        <f t="shared" si="76"/>
        <v>-1</v>
      </c>
      <c r="U582">
        <f t="shared" si="77"/>
        <v>-1</v>
      </c>
      <c r="V582">
        <f t="shared" si="78"/>
        <v>0</v>
      </c>
    </row>
    <row r="583" spans="1:22" x14ac:dyDescent="0.35">
      <c r="A583">
        <v>1999</v>
      </c>
      <c r="B583">
        <v>1</v>
      </c>
      <c r="C583">
        <v>25</v>
      </c>
      <c r="D583">
        <v>3</v>
      </c>
      <c r="E583">
        <v>30</v>
      </c>
      <c r="F583">
        <v>0</v>
      </c>
      <c r="G583">
        <v>0</v>
      </c>
      <c r="H583">
        <v>0</v>
      </c>
      <c r="I583">
        <v>-1</v>
      </c>
      <c r="J583">
        <v>-7</v>
      </c>
      <c r="K583" s="1" t="s">
        <v>105</v>
      </c>
      <c r="L583">
        <v>73.489999999999995</v>
      </c>
      <c r="M583">
        <f t="shared" si="72"/>
        <v>-1</v>
      </c>
      <c r="N583" s="3">
        <f t="shared" si="79"/>
        <v>24.125500000000141</v>
      </c>
      <c r="O583">
        <v>0</v>
      </c>
      <c r="P583">
        <v>0.2</v>
      </c>
      <c r="Q583">
        <f t="shared" si="73"/>
        <v>0.125</v>
      </c>
      <c r="R583" t="str">
        <f t="shared" si="74"/>
        <v/>
      </c>
      <c r="S583">
        <f t="shared" si="75"/>
        <v>-1</v>
      </c>
      <c r="T583">
        <f t="shared" si="76"/>
        <v>-1</v>
      </c>
      <c r="U583">
        <f t="shared" si="77"/>
        <v>-1</v>
      </c>
      <c r="V583">
        <f t="shared" si="78"/>
        <v>0</v>
      </c>
    </row>
    <row r="584" spans="1:22" x14ac:dyDescent="0.35">
      <c r="A584">
        <v>1999</v>
      </c>
      <c r="B584">
        <v>1</v>
      </c>
      <c r="C584">
        <v>25</v>
      </c>
      <c r="D584">
        <v>4</v>
      </c>
      <c r="E584">
        <v>30</v>
      </c>
      <c r="F584">
        <v>0</v>
      </c>
      <c r="G584">
        <v>0</v>
      </c>
      <c r="H584">
        <v>0</v>
      </c>
      <c r="I584">
        <v>-1</v>
      </c>
      <c r="J584">
        <v>-6</v>
      </c>
      <c r="K584">
        <v>2.7</v>
      </c>
      <c r="L584">
        <v>75.53</v>
      </c>
      <c r="M584">
        <f t="shared" si="72"/>
        <v>-1</v>
      </c>
      <c r="N584" s="3">
        <f t="shared" si="79"/>
        <v>24.167166666666809</v>
      </c>
      <c r="O584">
        <v>0</v>
      </c>
      <c r="P584">
        <v>0.2</v>
      </c>
      <c r="Q584">
        <f t="shared" si="73"/>
        <v>0.16666666666666666</v>
      </c>
      <c r="R584" t="str">
        <f t="shared" si="74"/>
        <v/>
      </c>
      <c r="S584">
        <f t="shared" si="75"/>
        <v>-1</v>
      </c>
      <c r="T584">
        <f t="shared" si="76"/>
        <v>-1</v>
      </c>
      <c r="U584">
        <f t="shared" si="77"/>
        <v>-1</v>
      </c>
      <c r="V584">
        <f t="shared" si="78"/>
        <v>0</v>
      </c>
    </row>
    <row r="585" spans="1:22" x14ac:dyDescent="0.35">
      <c r="A585">
        <v>1999</v>
      </c>
      <c r="B585">
        <v>1</v>
      </c>
      <c r="C585">
        <v>25</v>
      </c>
      <c r="D585">
        <v>5</v>
      </c>
      <c r="E585">
        <v>30</v>
      </c>
      <c r="F585">
        <v>0</v>
      </c>
      <c r="G585">
        <v>0</v>
      </c>
      <c r="H585">
        <v>0</v>
      </c>
      <c r="I585">
        <v>0</v>
      </c>
      <c r="J585">
        <v>-6</v>
      </c>
      <c r="K585" s="1" t="s">
        <v>92</v>
      </c>
      <c r="L585">
        <v>76.790000000000006</v>
      </c>
      <c r="M585">
        <f t="shared" si="72"/>
        <v>0</v>
      </c>
      <c r="N585" s="3">
        <f t="shared" si="79"/>
        <v>24.208833333333477</v>
      </c>
      <c r="O585">
        <v>0</v>
      </c>
      <c r="P585">
        <v>0.2</v>
      </c>
      <c r="Q585">
        <f t="shared" si="73"/>
        <v>0.20833333333333334</v>
      </c>
      <c r="R585" t="str">
        <f t="shared" si="74"/>
        <v/>
      </c>
      <c r="S585">
        <f t="shared" si="75"/>
        <v>0</v>
      </c>
      <c r="T585">
        <f t="shared" si="76"/>
        <v>0</v>
      </c>
      <c r="U585">
        <f t="shared" si="77"/>
        <v>0</v>
      </c>
      <c r="V585">
        <f t="shared" si="78"/>
        <v>0</v>
      </c>
    </row>
    <row r="586" spans="1:22" x14ac:dyDescent="0.35">
      <c r="A586">
        <v>1999</v>
      </c>
      <c r="B586">
        <v>1</v>
      </c>
      <c r="C586">
        <v>25</v>
      </c>
      <c r="D586">
        <v>6</v>
      </c>
      <c r="E586">
        <v>30</v>
      </c>
      <c r="F586">
        <v>0</v>
      </c>
      <c r="G586">
        <v>0</v>
      </c>
      <c r="H586">
        <v>0</v>
      </c>
      <c r="I586">
        <v>0</v>
      </c>
      <c r="J586">
        <v>-6</v>
      </c>
      <c r="K586">
        <v>2.2000000000000002</v>
      </c>
      <c r="L586">
        <v>71.88</v>
      </c>
      <c r="M586">
        <f t="shared" si="72"/>
        <v>0</v>
      </c>
      <c r="N586" s="3">
        <f t="shared" si="79"/>
        <v>24.250500000000144</v>
      </c>
      <c r="O586">
        <v>0</v>
      </c>
      <c r="P586">
        <v>0.2</v>
      </c>
      <c r="Q586">
        <f t="shared" si="73"/>
        <v>0.25</v>
      </c>
      <c r="R586" t="str">
        <f t="shared" si="74"/>
        <v/>
      </c>
      <c r="S586">
        <f t="shared" si="75"/>
        <v>0</v>
      </c>
      <c r="T586">
        <f t="shared" si="76"/>
        <v>0</v>
      </c>
      <c r="U586">
        <f t="shared" si="77"/>
        <v>0</v>
      </c>
      <c r="V586">
        <f t="shared" si="78"/>
        <v>4.646266285281655</v>
      </c>
    </row>
    <row r="587" spans="1:22" x14ac:dyDescent="0.35">
      <c r="A587">
        <v>1999</v>
      </c>
      <c r="B587">
        <v>1</v>
      </c>
      <c r="C587">
        <v>25</v>
      </c>
      <c r="D587">
        <v>7</v>
      </c>
      <c r="E587">
        <v>30</v>
      </c>
      <c r="F587">
        <v>0</v>
      </c>
      <c r="G587">
        <v>22</v>
      </c>
      <c r="H587">
        <v>22</v>
      </c>
      <c r="I587">
        <v>0</v>
      </c>
      <c r="J587">
        <v>-6</v>
      </c>
      <c r="K587">
        <v>2.1</v>
      </c>
      <c r="L587">
        <v>67.53</v>
      </c>
      <c r="M587">
        <f t="shared" si="72"/>
        <v>0.88279621852189893</v>
      </c>
      <c r="N587" s="3">
        <f t="shared" si="79"/>
        <v>24.292166666666812</v>
      </c>
      <c r="O587" s="1" t="s">
        <v>585</v>
      </c>
      <c r="P587">
        <v>0.2</v>
      </c>
      <c r="Q587">
        <f t="shared" si="73"/>
        <v>0.29166666666666669</v>
      </c>
      <c r="R587" t="str">
        <f t="shared" si="74"/>
        <v/>
      </c>
      <c r="S587">
        <f t="shared" si="75"/>
        <v>1.028421793045408</v>
      </c>
      <c r="T587">
        <f t="shared" si="76"/>
        <v>0.56609261940782696</v>
      </c>
      <c r="U587">
        <f t="shared" si="77"/>
        <v>0.88279621852189893</v>
      </c>
      <c r="V587">
        <f t="shared" si="78"/>
        <v>106.77956309911703</v>
      </c>
    </row>
    <row r="588" spans="1:22" x14ac:dyDescent="0.35">
      <c r="A588">
        <v>1999</v>
      </c>
      <c r="B588">
        <v>1</v>
      </c>
      <c r="C588">
        <v>25</v>
      </c>
      <c r="D588">
        <v>8</v>
      </c>
      <c r="E588">
        <v>30</v>
      </c>
      <c r="F588">
        <v>677</v>
      </c>
      <c r="G588">
        <v>46</v>
      </c>
      <c r="H588">
        <v>182</v>
      </c>
      <c r="I588">
        <v>2</v>
      </c>
      <c r="J588">
        <v>-5</v>
      </c>
      <c r="K588">
        <v>2</v>
      </c>
      <c r="L588">
        <v>67.5</v>
      </c>
      <c r="M588">
        <f t="shared" si="72"/>
        <v>20.010676123097472</v>
      </c>
      <c r="N588" s="3">
        <f t="shared" si="79"/>
        <v>24.33383333333348</v>
      </c>
      <c r="O588" s="1" t="s">
        <v>586</v>
      </c>
      <c r="P588">
        <v>0.2</v>
      </c>
      <c r="Q588">
        <f t="shared" si="73"/>
        <v>0.33333333333333331</v>
      </c>
      <c r="R588">
        <f t="shared" si="74"/>
        <v>0.31530904661041248</v>
      </c>
      <c r="S588">
        <f t="shared" si="75"/>
        <v>22.97980954214605</v>
      </c>
      <c r="T588">
        <f t="shared" si="76"/>
        <v>13.563227775885595</v>
      </c>
      <c r="U588">
        <f t="shared" si="77"/>
        <v>20.010676123097472</v>
      </c>
      <c r="V588">
        <f t="shared" si="78"/>
        <v>351.13404849708525</v>
      </c>
    </row>
    <row r="589" spans="1:22" x14ac:dyDescent="0.35">
      <c r="A589">
        <v>1999</v>
      </c>
      <c r="B589">
        <v>1</v>
      </c>
      <c r="C589">
        <v>25</v>
      </c>
      <c r="D589">
        <v>9</v>
      </c>
      <c r="E589">
        <v>30</v>
      </c>
      <c r="F589">
        <v>584</v>
      </c>
      <c r="G589">
        <v>94</v>
      </c>
      <c r="H589">
        <v>295</v>
      </c>
      <c r="I589">
        <v>4</v>
      </c>
      <c r="J589">
        <v>-4</v>
      </c>
      <c r="K589">
        <v>1.6</v>
      </c>
      <c r="L589">
        <v>68.86</v>
      </c>
      <c r="M589">
        <f t="shared" si="72"/>
        <v>27.31225079327681</v>
      </c>
      <c r="N589" s="3">
        <f t="shared" si="79"/>
        <v>24.375500000000148</v>
      </c>
      <c r="O589" s="1" t="s">
        <v>587</v>
      </c>
      <c r="P589">
        <v>0.2</v>
      </c>
      <c r="Q589">
        <f t="shared" si="73"/>
        <v>0.375</v>
      </c>
      <c r="R589">
        <f t="shared" si="74"/>
        <v>0.31664277623061488</v>
      </c>
      <c r="S589">
        <f t="shared" si="75"/>
        <v>31.145166041881172</v>
      </c>
      <c r="T589">
        <f t="shared" si="76"/>
        <v>19.040309919053339</v>
      </c>
      <c r="U589">
        <f t="shared" si="77"/>
        <v>27.31225079327681</v>
      </c>
      <c r="V589">
        <f t="shared" si="78"/>
        <v>380.32614771214139</v>
      </c>
    </row>
    <row r="590" spans="1:22" x14ac:dyDescent="0.35">
      <c r="A590">
        <v>1999</v>
      </c>
      <c r="B590">
        <v>1</v>
      </c>
      <c r="C590">
        <v>25</v>
      </c>
      <c r="D590">
        <v>10</v>
      </c>
      <c r="E590">
        <v>30</v>
      </c>
      <c r="F590">
        <v>301</v>
      </c>
      <c r="G590">
        <v>195</v>
      </c>
      <c r="H590">
        <v>330</v>
      </c>
      <c r="I590">
        <v>5</v>
      </c>
      <c r="J590">
        <v>-2</v>
      </c>
      <c r="K590" s="1" t="s">
        <v>94</v>
      </c>
      <c r="L590">
        <v>66.87</v>
      </c>
      <c r="M590">
        <f t="shared" si="72"/>
        <v>25.670003245079098</v>
      </c>
      <c r="N590" s="3">
        <f t="shared" si="79"/>
        <v>24.417166666666816</v>
      </c>
      <c r="O590" s="1" t="s">
        <v>588</v>
      </c>
      <c r="P590">
        <v>0.2</v>
      </c>
      <c r="Q590">
        <f t="shared" si="73"/>
        <v>0.41666666666666669</v>
      </c>
      <c r="R590">
        <f t="shared" si="74"/>
        <v>0.31802183271232537</v>
      </c>
      <c r="S590">
        <f t="shared" si="75"/>
        <v>29.058916963824444</v>
      </c>
      <c r="T590">
        <f t="shared" si="76"/>
        <v>18.402687201728604</v>
      </c>
      <c r="U590">
        <f t="shared" si="77"/>
        <v>25.670003245079098</v>
      </c>
      <c r="V590">
        <f t="shared" si="78"/>
        <v>304.33133990810705</v>
      </c>
    </row>
    <row r="591" spans="1:22" x14ac:dyDescent="0.35">
      <c r="A591">
        <v>1999</v>
      </c>
      <c r="B591">
        <v>1</v>
      </c>
      <c r="C591">
        <v>25</v>
      </c>
      <c r="D591">
        <v>11</v>
      </c>
      <c r="E591">
        <v>30</v>
      </c>
      <c r="F591">
        <v>178</v>
      </c>
      <c r="G591">
        <v>243</v>
      </c>
      <c r="H591">
        <v>333</v>
      </c>
      <c r="I591">
        <v>6</v>
      </c>
      <c r="J591">
        <v>-1</v>
      </c>
      <c r="K591">
        <v>1</v>
      </c>
      <c r="L591">
        <v>67.180000000000007</v>
      </c>
      <c r="M591">
        <f t="shared" si="72"/>
        <v>24.674333633676355</v>
      </c>
      <c r="N591" s="3">
        <f t="shared" si="79"/>
        <v>24.458833333333484</v>
      </c>
      <c r="O591" s="1" t="s">
        <v>589</v>
      </c>
      <c r="P591">
        <v>0.2</v>
      </c>
      <c r="Q591">
        <f t="shared" si="73"/>
        <v>0.45833333333333331</v>
      </c>
      <c r="R591">
        <f t="shared" si="74"/>
        <v>0.3187290456321808</v>
      </c>
      <c r="S591">
        <f t="shared" si="75"/>
        <v>27.731553410883652</v>
      </c>
      <c r="T591">
        <f t="shared" si="76"/>
        <v>18.139645114156327</v>
      </c>
      <c r="U591">
        <f t="shared" si="77"/>
        <v>24.674333633676355</v>
      </c>
      <c r="V591">
        <f t="shared" si="78"/>
        <v>288.56122087015808</v>
      </c>
    </row>
    <row r="592" spans="1:22" x14ac:dyDescent="0.35">
      <c r="A592">
        <v>1999</v>
      </c>
      <c r="B592">
        <v>1</v>
      </c>
      <c r="C592">
        <v>25</v>
      </c>
      <c r="D592">
        <v>12</v>
      </c>
      <c r="E592">
        <v>30</v>
      </c>
      <c r="F592">
        <v>197</v>
      </c>
      <c r="G592">
        <v>249</v>
      </c>
      <c r="H592">
        <v>351</v>
      </c>
      <c r="I592">
        <v>7</v>
      </c>
      <c r="J592">
        <v>-1</v>
      </c>
      <c r="K592">
        <v>0.8</v>
      </c>
      <c r="L592">
        <v>68.53</v>
      </c>
      <c r="M592">
        <f t="shared" si="72"/>
        <v>27.246715976122651</v>
      </c>
      <c r="N592" s="3">
        <f t="shared" si="79"/>
        <v>24.500500000000152</v>
      </c>
      <c r="O592" s="1" t="s">
        <v>590</v>
      </c>
      <c r="P592">
        <v>0.2</v>
      </c>
      <c r="Q592">
        <f t="shared" si="73"/>
        <v>0.5</v>
      </c>
      <c r="R592">
        <f t="shared" si="74"/>
        <v>0.31944842838348142</v>
      </c>
      <c r="S592">
        <f t="shared" si="75"/>
        <v>30.556355548710425</v>
      </c>
      <c r="T592">
        <f t="shared" si="76"/>
        <v>20.195873923129469</v>
      </c>
      <c r="U592">
        <f t="shared" si="77"/>
        <v>27.246715976122651</v>
      </c>
      <c r="V592">
        <f t="shared" si="78"/>
        <v>278.48477547751685</v>
      </c>
    </row>
    <row r="593" spans="1:22" x14ac:dyDescent="0.35">
      <c r="A593">
        <v>1999</v>
      </c>
      <c r="B593">
        <v>1</v>
      </c>
      <c r="C593">
        <v>25</v>
      </c>
      <c r="D593">
        <v>13</v>
      </c>
      <c r="E593">
        <v>30</v>
      </c>
      <c r="F593">
        <v>153</v>
      </c>
      <c r="G593">
        <v>228</v>
      </c>
      <c r="H593">
        <v>302</v>
      </c>
      <c r="I593">
        <v>6</v>
      </c>
      <c r="J593">
        <v>-1</v>
      </c>
      <c r="K593">
        <v>0.5</v>
      </c>
      <c r="L593">
        <v>69.650000000000006</v>
      </c>
      <c r="M593">
        <f t="shared" si="72"/>
        <v>23.283920406340162</v>
      </c>
      <c r="N593" s="3">
        <f t="shared" si="79"/>
        <v>24.542166666666819</v>
      </c>
      <c r="O593" s="1" t="s">
        <v>591</v>
      </c>
      <c r="P593">
        <v>0.2</v>
      </c>
      <c r="Q593">
        <f t="shared" si="73"/>
        <v>0.54166666666666663</v>
      </c>
      <c r="R593">
        <f t="shared" si="74"/>
        <v>0.32055096609131906</v>
      </c>
      <c r="S593">
        <f t="shared" si="75"/>
        <v>26.102651873239541</v>
      </c>
      <c r="T593">
        <f t="shared" si="76"/>
        <v>17.30925623550381</v>
      </c>
      <c r="U593">
        <f t="shared" si="77"/>
        <v>23.283920406340162</v>
      </c>
      <c r="V593">
        <f t="shared" si="78"/>
        <v>205.10527839792712</v>
      </c>
    </row>
    <row r="594" spans="1:22" x14ac:dyDescent="0.35">
      <c r="A594">
        <v>1999</v>
      </c>
      <c r="B594">
        <v>1</v>
      </c>
      <c r="C594">
        <v>25</v>
      </c>
      <c r="D594">
        <v>14</v>
      </c>
      <c r="E594">
        <v>30</v>
      </c>
      <c r="F594">
        <v>93</v>
      </c>
      <c r="G594">
        <v>175</v>
      </c>
      <c r="H594">
        <v>211</v>
      </c>
      <c r="I594">
        <v>5</v>
      </c>
      <c r="J594">
        <v>0</v>
      </c>
      <c r="K594">
        <v>0.4</v>
      </c>
      <c r="L594">
        <v>78.55</v>
      </c>
      <c r="M594">
        <f t="shared" si="72"/>
        <v>16.727090574140728</v>
      </c>
      <c r="N594" s="3">
        <f t="shared" si="79"/>
        <v>24.583833333333487</v>
      </c>
      <c r="O594" s="1" t="s">
        <v>592</v>
      </c>
      <c r="P594">
        <v>0.2</v>
      </c>
      <c r="Q594">
        <f t="shared" si="73"/>
        <v>0.58333333333333337</v>
      </c>
      <c r="R594">
        <f t="shared" si="74"/>
        <v>0.32092488684189197</v>
      </c>
      <c r="S594">
        <f t="shared" si="75"/>
        <v>18.638066387235309</v>
      </c>
      <c r="T594">
        <f t="shared" si="76"/>
        <v>12.68347734959533</v>
      </c>
      <c r="U594">
        <f t="shared" si="77"/>
        <v>16.727090574140728</v>
      </c>
      <c r="V594">
        <f t="shared" si="78"/>
        <v>92.957479757506263</v>
      </c>
    </row>
    <row r="595" spans="1:22" x14ac:dyDescent="0.35">
      <c r="A595">
        <v>1999</v>
      </c>
      <c r="B595">
        <v>1</v>
      </c>
      <c r="C595">
        <v>25</v>
      </c>
      <c r="D595">
        <v>15</v>
      </c>
      <c r="E595">
        <v>30</v>
      </c>
      <c r="F595">
        <v>0</v>
      </c>
      <c r="G595">
        <v>73</v>
      </c>
      <c r="H595">
        <v>73</v>
      </c>
      <c r="I595">
        <v>3</v>
      </c>
      <c r="J595">
        <v>0</v>
      </c>
      <c r="K595">
        <v>0.5</v>
      </c>
      <c r="L595" s="1" t="s">
        <v>153</v>
      </c>
      <c r="M595">
        <f t="shared" si="72"/>
        <v>6.3205394273443209</v>
      </c>
      <c r="N595" s="3">
        <f t="shared" si="79"/>
        <v>24.625500000000155</v>
      </c>
      <c r="O595" s="1" t="s">
        <v>498</v>
      </c>
      <c r="P595">
        <v>0.2</v>
      </c>
      <c r="Q595">
        <f t="shared" si="73"/>
        <v>0.625</v>
      </c>
      <c r="R595">
        <f t="shared" si="74"/>
        <v>0.32055096609131895</v>
      </c>
      <c r="S595">
        <f t="shared" si="75"/>
        <v>6.8620663929222294</v>
      </c>
      <c r="T595">
        <f t="shared" si="76"/>
        <v>5.1727033185222675</v>
      </c>
      <c r="U595">
        <f t="shared" si="77"/>
        <v>6.3205394273443209</v>
      </c>
      <c r="V595">
        <f t="shared" si="78"/>
        <v>17.529095530835335</v>
      </c>
    </row>
    <row r="596" spans="1:22" x14ac:dyDescent="0.35">
      <c r="A596">
        <v>1999</v>
      </c>
      <c r="B596">
        <v>1</v>
      </c>
      <c r="C596">
        <v>25</v>
      </c>
      <c r="D596">
        <v>16</v>
      </c>
      <c r="E596">
        <v>30</v>
      </c>
      <c r="F596">
        <v>0</v>
      </c>
      <c r="G596">
        <v>10</v>
      </c>
      <c r="H596">
        <v>10</v>
      </c>
      <c r="I596">
        <v>2</v>
      </c>
      <c r="J596">
        <v>-1</v>
      </c>
      <c r="K596">
        <v>1</v>
      </c>
      <c r="L596">
        <v>87.14</v>
      </c>
      <c r="M596">
        <f t="shared" si="72"/>
        <v>2.4373759293386619</v>
      </c>
      <c r="N596" s="3">
        <f t="shared" si="79"/>
        <v>24.667166666666823</v>
      </c>
      <c r="O596" s="1" t="s">
        <v>593</v>
      </c>
      <c r="P596">
        <v>0.2</v>
      </c>
      <c r="Q596">
        <f t="shared" si="73"/>
        <v>0.66666666666666663</v>
      </c>
      <c r="R596">
        <f t="shared" si="74"/>
        <v>0.31872904563218263</v>
      </c>
      <c r="S596">
        <f t="shared" si="75"/>
        <v>2.5089797877401865</v>
      </c>
      <c r="T596">
        <f t="shared" si="76"/>
        <v>2.2843254633766756</v>
      </c>
      <c r="U596">
        <f t="shared" si="77"/>
        <v>2.4373759293386619</v>
      </c>
      <c r="V596">
        <f t="shared" si="78"/>
        <v>2.1119392205825704</v>
      </c>
    </row>
    <row r="597" spans="1:22" x14ac:dyDescent="0.35">
      <c r="A597">
        <v>1999</v>
      </c>
      <c r="B597">
        <v>1</v>
      </c>
      <c r="C597">
        <v>25</v>
      </c>
      <c r="D597">
        <v>17</v>
      </c>
      <c r="E597">
        <v>30</v>
      </c>
      <c r="F597">
        <v>0</v>
      </c>
      <c r="G597">
        <v>0</v>
      </c>
      <c r="H597">
        <v>0</v>
      </c>
      <c r="I597">
        <v>1</v>
      </c>
      <c r="J597">
        <v>-2</v>
      </c>
      <c r="K597">
        <v>1.6</v>
      </c>
      <c r="L597">
        <v>82.87</v>
      </c>
      <c r="M597">
        <f t="shared" si="72"/>
        <v>1</v>
      </c>
      <c r="N597" s="3">
        <f t="shared" si="79"/>
        <v>24.708833333333491</v>
      </c>
      <c r="O597">
        <v>0</v>
      </c>
      <c r="P597">
        <v>0.2</v>
      </c>
      <c r="Q597">
        <f t="shared" si="73"/>
        <v>0.70833333333333337</v>
      </c>
      <c r="R597" t="str">
        <f t="shared" si="74"/>
        <v/>
      </c>
      <c r="S597">
        <f t="shared" si="75"/>
        <v>1</v>
      </c>
      <c r="T597">
        <f t="shared" si="76"/>
        <v>1</v>
      </c>
      <c r="U597">
        <f t="shared" si="77"/>
        <v>1</v>
      </c>
      <c r="V597">
        <f t="shared" si="78"/>
        <v>0</v>
      </c>
    </row>
    <row r="598" spans="1:22" x14ac:dyDescent="0.35">
      <c r="A598">
        <v>1999</v>
      </c>
      <c r="B598">
        <v>1</v>
      </c>
      <c r="C598">
        <v>25</v>
      </c>
      <c r="D598">
        <v>18</v>
      </c>
      <c r="E598">
        <v>30</v>
      </c>
      <c r="F598">
        <v>0</v>
      </c>
      <c r="G598">
        <v>0</v>
      </c>
      <c r="H598">
        <v>0</v>
      </c>
      <c r="I598">
        <v>1</v>
      </c>
      <c r="J598">
        <v>-2</v>
      </c>
      <c r="K598">
        <v>2</v>
      </c>
      <c r="L598">
        <v>81.45</v>
      </c>
      <c r="M598">
        <f t="shared" si="72"/>
        <v>1</v>
      </c>
      <c r="N598" s="3">
        <f t="shared" si="79"/>
        <v>24.750500000000159</v>
      </c>
      <c r="O598">
        <v>0</v>
      </c>
      <c r="P598">
        <v>0.2</v>
      </c>
      <c r="Q598">
        <f t="shared" si="73"/>
        <v>0.75</v>
      </c>
      <c r="R598" t="str">
        <f t="shared" si="74"/>
        <v/>
      </c>
      <c r="S598">
        <f t="shared" si="75"/>
        <v>1</v>
      </c>
      <c r="T598">
        <f t="shared" si="76"/>
        <v>1</v>
      </c>
      <c r="U598">
        <f t="shared" si="77"/>
        <v>1</v>
      </c>
      <c r="V598">
        <f t="shared" si="78"/>
        <v>0</v>
      </c>
    </row>
    <row r="599" spans="1:22" x14ac:dyDescent="0.35">
      <c r="A599">
        <v>1999</v>
      </c>
      <c r="B599">
        <v>1</v>
      </c>
      <c r="C599">
        <v>25</v>
      </c>
      <c r="D599">
        <v>19</v>
      </c>
      <c r="E599">
        <v>30</v>
      </c>
      <c r="F599">
        <v>0</v>
      </c>
      <c r="G599">
        <v>0</v>
      </c>
      <c r="H599">
        <v>0</v>
      </c>
      <c r="I599">
        <v>2</v>
      </c>
      <c r="J599">
        <v>-2</v>
      </c>
      <c r="K599" s="1" t="s">
        <v>100</v>
      </c>
      <c r="L599">
        <v>81.12</v>
      </c>
      <c r="M599">
        <f t="shared" si="72"/>
        <v>2</v>
      </c>
      <c r="N599" s="3">
        <f t="shared" si="79"/>
        <v>24.792166666666827</v>
      </c>
      <c r="O599">
        <v>0</v>
      </c>
      <c r="P599">
        <v>0.2</v>
      </c>
      <c r="Q599">
        <f t="shared" si="73"/>
        <v>0.79166666666666663</v>
      </c>
      <c r="R599" t="str">
        <f t="shared" si="74"/>
        <v/>
      </c>
      <c r="S599">
        <f t="shared" si="75"/>
        <v>2</v>
      </c>
      <c r="T599">
        <f t="shared" si="76"/>
        <v>2</v>
      </c>
      <c r="U599">
        <f t="shared" si="77"/>
        <v>2</v>
      </c>
      <c r="V599">
        <f t="shared" si="78"/>
        <v>0</v>
      </c>
    </row>
    <row r="600" spans="1:22" x14ac:dyDescent="0.35">
      <c r="A600">
        <v>1999</v>
      </c>
      <c r="B600">
        <v>1</v>
      </c>
      <c r="C600">
        <v>25</v>
      </c>
      <c r="D600">
        <v>20</v>
      </c>
      <c r="E600">
        <v>30</v>
      </c>
      <c r="F600">
        <v>0</v>
      </c>
      <c r="G600">
        <v>0</v>
      </c>
      <c r="H600">
        <v>0</v>
      </c>
      <c r="I600">
        <v>2</v>
      </c>
      <c r="J600">
        <v>-2</v>
      </c>
      <c r="K600">
        <v>2.5</v>
      </c>
      <c r="L600">
        <v>80.83</v>
      </c>
      <c r="M600">
        <f t="shared" si="72"/>
        <v>2</v>
      </c>
      <c r="N600" s="3">
        <f t="shared" si="79"/>
        <v>24.833833333333494</v>
      </c>
      <c r="O600">
        <v>0</v>
      </c>
      <c r="P600">
        <v>0.2</v>
      </c>
      <c r="Q600">
        <f t="shared" si="73"/>
        <v>0.83333333333333337</v>
      </c>
      <c r="R600" t="str">
        <f t="shared" si="74"/>
        <v/>
      </c>
      <c r="S600">
        <f t="shared" si="75"/>
        <v>2</v>
      </c>
      <c r="T600">
        <f t="shared" si="76"/>
        <v>2</v>
      </c>
      <c r="U600">
        <f t="shared" si="77"/>
        <v>2</v>
      </c>
      <c r="V600">
        <f t="shared" si="78"/>
        <v>0</v>
      </c>
    </row>
    <row r="601" spans="1:22" x14ac:dyDescent="0.35">
      <c r="A601">
        <v>1999</v>
      </c>
      <c r="B601">
        <v>1</v>
      </c>
      <c r="C601">
        <v>25</v>
      </c>
      <c r="D601">
        <v>21</v>
      </c>
      <c r="E601">
        <v>30</v>
      </c>
      <c r="F601">
        <v>0</v>
      </c>
      <c r="G601">
        <v>0</v>
      </c>
      <c r="H601">
        <v>0</v>
      </c>
      <c r="I601">
        <v>2</v>
      </c>
      <c r="J601">
        <v>-3</v>
      </c>
      <c r="K601" s="1" t="s">
        <v>105</v>
      </c>
      <c r="L601">
        <v>79.540000000000006</v>
      </c>
      <c r="M601">
        <f t="shared" si="72"/>
        <v>2</v>
      </c>
      <c r="N601" s="3">
        <f t="shared" si="79"/>
        <v>24.875500000000162</v>
      </c>
      <c r="O601">
        <v>0</v>
      </c>
      <c r="P601">
        <v>0.2</v>
      </c>
      <c r="Q601">
        <f t="shared" si="73"/>
        <v>0.875</v>
      </c>
      <c r="R601" t="str">
        <f t="shared" si="74"/>
        <v/>
      </c>
      <c r="S601">
        <f t="shared" si="75"/>
        <v>2</v>
      </c>
      <c r="T601">
        <f t="shared" si="76"/>
        <v>2</v>
      </c>
      <c r="U601">
        <f t="shared" si="77"/>
        <v>2</v>
      </c>
      <c r="V601">
        <f t="shared" si="78"/>
        <v>0</v>
      </c>
    </row>
    <row r="602" spans="1:22" x14ac:dyDescent="0.35">
      <c r="A602">
        <v>1999</v>
      </c>
      <c r="B602">
        <v>1</v>
      </c>
      <c r="C602">
        <v>25</v>
      </c>
      <c r="D602">
        <v>22</v>
      </c>
      <c r="E602">
        <v>30</v>
      </c>
      <c r="F602">
        <v>0</v>
      </c>
      <c r="G602">
        <v>0</v>
      </c>
      <c r="H602">
        <v>0</v>
      </c>
      <c r="I602">
        <v>2</v>
      </c>
      <c r="J602">
        <v>-3</v>
      </c>
      <c r="K602">
        <v>3</v>
      </c>
      <c r="L602">
        <v>77.97</v>
      </c>
      <c r="M602">
        <f t="shared" si="72"/>
        <v>2</v>
      </c>
      <c r="N602" s="3">
        <f t="shared" si="79"/>
        <v>24.91716666666683</v>
      </c>
      <c r="O602">
        <v>0</v>
      </c>
      <c r="P602">
        <v>0.2</v>
      </c>
      <c r="Q602">
        <f t="shared" si="73"/>
        <v>0.91666666666666663</v>
      </c>
      <c r="R602" t="str">
        <f t="shared" si="74"/>
        <v/>
      </c>
      <c r="S602">
        <f t="shared" si="75"/>
        <v>2</v>
      </c>
      <c r="T602">
        <f t="shared" si="76"/>
        <v>2</v>
      </c>
      <c r="U602">
        <f t="shared" si="77"/>
        <v>2</v>
      </c>
      <c r="V602">
        <f t="shared" si="78"/>
        <v>0</v>
      </c>
    </row>
    <row r="603" spans="1:22" x14ac:dyDescent="0.35">
      <c r="A603">
        <v>1999</v>
      </c>
      <c r="B603">
        <v>1</v>
      </c>
      <c r="C603">
        <v>25</v>
      </c>
      <c r="D603">
        <v>23</v>
      </c>
      <c r="E603">
        <v>30</v>
      </c>
      <c r="F603">
        <v>0</v>
      </c>
      <c r="G603">
        <v>0</v>
      </c>
      <c r="H603">
        <v>0</v>
      </c>
      <c r="I603">
        <v>2</v>
      </c>
      <c r="J603">
        <v>-3</v>
      </c>
      <c r="K603" s="1" t="s">
        <v>116</v>
      </c>
      <c r="L603">
        <v>76.47</v>
      </c>
      <c r="M603">
        <f t="shared" si="72"/>
        <v>2</v>
      </c>
      <c r="N603" s="3">
        <f t="shared" si="79"/>
        <v>24.958833333333498</v>
      </c>
      <c r="O603">
        <v>0</v>
      </c>
      <c r="P603">
        <v>0.2</v>
      </c>
      <c r="Q603">
        <f t="shared" si="73"/>
        <v>0.95833333333333337</v>
      </c>
      <c r="R603" t="str">
        <f t="shared" si="74"/>
        <v/>
      </c>
      <c r="S603">
        <f t="shared" si="75"/>
        <v>2</v>
      </c>
      <c r="T603">
        <f t="shared" si="76"/>
        <v>2</v>
      </c>
      <c r="U603">
        <f t="shared" si="77"/>
        <v>2</v>
      </c>
      <c r="V603">
        <f t="shared" si="78"/>
        <v>0</v>
      </c>
    </row>
    <row r="604" spans="1:22" x14ac:dyDescent="0.35">
      <c r="A604">
        <v>1999</v>
      </c>
      <c r="B604">
        <v>1</v>
      </c>
      <c r="C604">
        <v>26</v>
      </c>
      <c r="D604">
        <v>0</v>
      </c>
      <c r="E604">
        <v>30</v>
      </c>
      <c r="F604">
        <v>0</v>
      </c>
      <c r="G604">
        <v>0</v>
      </c>
      <c r="H604">
        <v>0</v>
      </c>
      <c r="I604">
        <v>2</v>
      </c>
      <c r="J604">
        <v>-3</v>
      </c>
      <c r="K604">
        <v>3.6</v>
      </c>
      <c r="L604">
        <v>74.59</v>
      </c>
      <c r="M604">
        <f t="shared" si="72"/>
        <v>2</v>
      </c>
      <c r="N604" s="3">
        <f t="shared" si="79"/>
        <v>25.000500000000166</v>
      </c>
      <c r="O604">
        <v>0</v>
      </c>
      <c r="P604">
        <v>0.2</v>
      </c>
      <c r="Q604">
        <f t="shared" si="73"/>
        <v>0</v>
      </c>
      <c r="R604" t="str">
        <f t="shared" si="74"/>
        <v/>
      </c>
      <c r="S604">
        <f t="shared" si="75"/>
        <v>2</v>
      </c>
      <c r="T604">
        <f t="shared" si="76"/>
        <v>2</v>
      </c>
      <c r="U604">
        <f t="shared" si="77"/>
        <v>2</v>
      </c>
      <c r="V604">
        <f t="shared" si="78"/>
        <v>0</v>
      </c>
    </row>
    <row r="605" spans="1:22" x14ac:dyDescent="0.35">
      <c r="A605">
        <v>1999</v>
      </c>
      <c r="B605">
        <v>1</v>
      </c>
      <c r="C605">
        <v>26</v>
      </c>
      <c r="D605">
        <v>1</v>
      </c>
      <c r="E605">
        <v>30</v>
      </c>
      <c r="F605">
        <v>0</v>
      </c>
      <c r="G605">
        <v>0</v>
      </c>
      <c r="H605">
        <v>0</v>
      </c>
      <c r="I605">
        <v>2</v>
      </c>
      <c r="J605">
        <v>-4</v>
      </c>
      <c r="K605">
        <v>3.6</v>
      </c>
      <c r="L605">
        <v>72.5</v>
      </c>
      <c r="M605">
        <f t="shared" si="72"/>
        <v>2</v>
      </c>
      <c r="N605" s="3">
        <f t="shared" si="79"/>
        <v>25.042166666666834</v>
      </c>
      <c r="O605">
        <v>0</v>
      </c>
      <c r="P605">
        <v>0.2</v>
      </c>
      <c r="Q605">
        <f t="shared" si="73"/>
        <v>4.1666666666666664E-2</v>
      </c>
      <c r="R605" t="str">
        <f t="shared" si="74"/>
        <v/>
      </c>
      <c r="S605">
        <f t="shared" si="75"/>
        <v>2</v>
      </c>
      <c r="T605">
        <f t="shared" si="76"/>
        <v>2</v>
      </c>
      <c r="U605">
        <f t="shared" si="77"/>
        <v>2</v>
      </c>
      <c r="V605">
        <f t="shared" si="78"/>
        <v>0</v>
      </c>
    </row>
    <row r="606" spans="1:22" x14ac:dyDescent="0.35">
      <c r="A606">
        <v>1999</v>
      </c>
      <c r="B606">
        <v>1</v>
      </c>
      <c r="C606">
        <v>26</v>
      </c>
      <c r="D606">
        <v>2</v>
      </c>
      <c r="E606">
        <v>30</v>
      </c>
      <c r="F606">
        <v>0</v>
      </c>
      <c r="G606">
        <v>0</v>
      </c>
      <c r="H606">
        <v>0</v>
      </c>
      <c r="I606">
        <v>2</v>
      </c>
      <c r="J606">
        <v>-4</v>
      </c>
      <c r="K606">
        <v>3.5</v>
      </c>
      <c r="L606">
        <v>70.41</v>
      </c>
      <c r="M606">
        <f t="shared" si="72"/>
        <v>2</v>
      </c>
      <c r="N606" s="3">
        <f t="shared" si="79"/>
        <v>25.083833333333502</v>
      </c>
      <c r="O606">
        <v>0</v>
      </c>
      <c r="P606">
        <v>0.2</v>
      </c>
      <c r="Q606">
        <f t="shared" si="73"/>
        <v>8.3333333333333329E-2</v>
      </c>
      <c r="R606" t="str">
        <f t="shared" si="74"/>
        <v/>
      </c>
      <c r="S606">
        <f t="shared" si="75"/>
        <v>2</v>
      </c>
      <c r="T606">
        <f t="shared" si="76"/>
        <v>2</v>
      </c>
      <c r="U606">
        <f t="shared" si="77"/>
        <v>2</v>
      </c>
      <c r="V606">
        <f t="shared" si="78"/>
        <v>0</v>
      </c>
    </row>
    <row r="607" spans="1:22" x14ac:dyDescent="0.35">
      <c r="A607">
        <v>1999</v>
      </c>
      <c r="B607">
        <v>1</v>
      </c>
      <c r="C607">
        <v>26</v>
      </c>
      <c r="D607">
        <v>3</v>
      </c>
      <c r="E607">
        <v>30</v>
      </c>
      <c r="F607">
        <v>0</v>
      </c>
      <c r="G607">
        <v>0</v>
      </c>
      <c r="H607">
        <v>0</v>
      </c>
      <c r="I607">
        <v>2</v>
      </c>
      <c r="J607">
        <v>-5</v>
      </c>
      <c r="K607" s="1" t="s">
        <v>112</v>
      </c>
      <c r="L607">
        <v>68.84</v>
      </c>
      <c r="M607">
        <f t="shared" si="72"/>
        <v>2</v>
      </c>
      <c r="N607" s="3">
        <f t="shared" si="79"/>
        <v>25.125500000000169</v>
      </c>
      <c r="O607">
        <v>0</v>
      </c>
      <c r="P607">
        <v>0.2</v>
      </c>
      <c r="Q607">
        <f t="shared" si="73"/>
        <v>0.125</v>
      </c>
      <c r="R607" t="str">
        <f t="shared" si="74"/>
        <v/>
      </c>
      <c r="S607">
        <f t="shared" si="75"/>
        <v>2</v>
      </c>
      <c r="T607">
        <f t="shared" si="76"/>
        <v>2</v>
      </c>
      <c r="U607">
        <f t="shared" si="77"/>
        <v>2</v>
      </c>
      <c r="V607">
        <f t="shared" si="78"/>
        <v>0</v>
      </c>
    </row>
    <row r="608" spans="1:22" x14ac:dyDescent="0.35">
      <c r="A608">
        <v>1999</v>
      </c>
      <c r="B608">
        <v>1</v>
      </c>
      <c r="C608">
        <v>26</v>
      </c>
      <c r="D608">
        <v>4</v>
      </c>
      <c r="E608">
        <v>30</v>
      </c>
      <c r="F608">
        <v>0</v>
      </c>
      <c r="G608">
        <v>0</v>
      </c>
      <c r="H608">
        <v>0</v>
      </c>
      <c r="I608">
        <v>1</v>
      </c>
      <c r="J608">
        <v>-5</v>
      </c>
      <c r="K608">
        <v>3.1</v>
      </c>
      <c r="L608" s="1" t="s">
        <v>154</v>
      </c>
      <c r="M608">
        <f t="shared" si="72"/>
        <v>1</v>
      </c>
      <c r="N608" s="3">
        <f t="shared" si="79"/>
        <v>25.167166666666837</v>
      </c>
      <c r="O608">
        <v>0</v>
      </c>
      <c r="P608">
        <v>0.2</v>
      </c>
      <c r="Q608">
        <f t="shared" si="73"/>
        <v>0.16666666666666666</v>
      </c>
      <c r="R608" t="str">
        <f t="shared" si="74"/>
        <v/>
      </c>
      <c r="S608">
        <f t="shared" si="75"/>
        <v>1</v>
      </c>
      <c r="T608">
        <f t="shared" si="76"/>
        <v>1</v>
      </c>
      <c r="U608">
        <f t="shared" si="77"/>
        <v>1</v>
      </c>
      <c r="V608">
        <f t="shared" si="78"/>
        <v>0</v>
      </c>
    </row>
    <row r="609" spans="1:22" x14ac:dyDescent="0.35">
      <c r="A609">
        <v>1999</v>
      </c>
      <c r="B609">
        <v>1</v>
      </c>
      <c r="C609">
        <v>26</v>
      </c>
      <c r="D609">
        <v>5</v>
      </c>
      <c r="E609">
        <v>30</v>
      </c>
      <c r="F609">
        <v>0</v>
      </c>
      <c r="G609">
        <v>0</v>
      </c>
      <c r="H609">
        <v>0</v>
      </c>
      <c r="I609">
        <v>0</v>
      </c>
      <c r="J609">
        <v>-5</v>
      </c>
      <c r="K609">
        <v>3.1</v>
      </c>
      <c r="L609">
        <v>65.25</v>
      </c>
      <c r="M609">
        <f t="shared" si="72"/>
        <v>0</v>
      </c>
      <c r="N609" s="3">
        <f t="shared" si="79"/>
        <v>25.208833333333505</v>
      </c>
      <c r="O609">
        <v>0</v>
      </c>
      <c r="P609">
        <v>0.2</v>
      </c>
      <c r="Q609">
        <f t="shared" si="73"/>
        <v>0.20833333333333334</v>
      </c>
      <c r="R609" t="str">
        <f t="shared" si="74"/>
        <v/>
      </c>
      <c r="S609">
        <f t="shared" si="75"/>
        <v>0</v>
      </c>
      <c r="T609">
        <f t="shared" si="76"/>
        <v>0</v>
      </c>
      <c r="U609">
        <f t="shared" si="77"/>
        <v>0</v>
      </c>
      <c r="V609">
        <f t="shared" si="78"/>
        <v>0</v>
      </c>
    </row>
    <row r="610" spans="1:22" x14ac:dyDescent="0.35">
      <c r="A610">
        <v>1999</v>
      </c>
      <c r="B610">
        <v>1</v>
      </c>
      <c r="C610">
        <v>26</v>
      </c>
      <c r="D610">
        <v>6</v>
      </c>
      <c r="E610">
        <v>30</v>
      </c>
      <c r="F610">
        <v>0</v>
      </c>
      <c r="G610">
        <v>0</v>
      </c>
      <c r="H610">
        <v>0</v>
      </c>
      <c r="I610">
        <v>0</v>
      </c>
      <c r="J610">
        <v>-6</v>
      </c>
      <c r="K610" s="1" t="s">
        <v>116</v>
      </c>
      <c r="L610">
        <v>65.78</v>
      </c>
      <c r="M610">
        <f t="shared" si="72"/>
        <v>0</v>
      </c>
      <c r="N610" s="3">
        <f t="shared" si="79"/>
        <v>25.250500000000173</v>
      </c>
      <c r="O610">
        <v>0</v>
      </c>
      <c r="P610">
        <v>0.2</v>
      </c>
      <c r="Q610">
        <f t="shared" si="73"/>
        <v>0.25</v>
      </c>
      <c r="R610" t="str">
        <f t="shared" si="74"/>
        <v/>
      </c>
      <c r="S610">
        <f t="shared" si="75"/>
        <v>0</v>
      </c>
      <c r="T610">
        <f t="shared" si="76"/>
        <v>0</v>
      </c>
      <c r="U610">
        <f t="shared" si="77"/>
        <v>0</v>
      </c>
      <c r="V610">
        <f t="shared" si="78"/>
        <v>4.857460207339912</v>
      </c>
    </row>
    <row r="611" spans="1:22" x14ac:dyDescent="0.35">
      <c r="A611">
        <v>1999</v>
      </c>
      <c r="B611">
        <v>1</v>
      </c>
      <c r="C611">
        <v>26</v>
      </c>
      <c r="D611">
        <v>7</v>
      </c>
      <c r="E611">
        <v>30</v>
      </c>
      <c r="F611">
        <v>0</v>
      </c>
      <c r="G611">
        <v>23</v>
      </c>
      <c r="H611">
        <v>23</v>
      </c>
      <c r="I611">
        <v>1</v>
      </c>
      <c r="J611">
        <v>-6</v>
      </c>
      <c r="K611" s="1" t="s">
        <v>106</v>
      </c>
      <c r="L611">
        <v>60.54</v>
      </c>
      <c r="M611">
        <f t="shared" si="72"/>
        <v>1.7593046290867425</v>
      </c>
      <c r="N611" s="3">
        <f t="shared" si="79"/>
        <v>25.292166666666841</v>
      </c>
      <c r="O611">
        <v>21.0081855520964</v>
      </c>
      <c r="P611">
        <v>0.2</v>
      </c>
      <c r="Q611">
        <f t="shared" si="73"/>
        <v>0.29166666666666669</v>
      </c>
      <c r="R611" t="str">
        <f t="shared" si="74"/>
        <v/>
      </c>
      <c r="S611">
        <f t="shared" si="75"/>
        <v>1.8861244725588509</v>
      </c>
      <c r="T611">
        <f t="shared" si="76"/>
        <v>1.4738463094613197</v>
      </c>
      <c r="U611">
        <f t="shared" si="77"/>
        <v>1.7593046290867425</v>
      </c>
      <c r="V611">
        <f t="shared" si="78"/>
        <v>102.28087454168727</v>
      </c>
    </row>
    <row r="612" spans="1:22" x14ac:dyDescent="0.35">
      <c r="A612">
        <v>1999</v>
      </c>
      <c r="B612">
        <v>1</v>
      </c>
      <c r="C612">
        <v>26</v>
      </c>
      <c r="D612">
        <v>8</v>
      </c>
      <c r="E612">
        <v>30</v>
      </c>
      <c r="F612">
        <v>633</v>
      </c>
      <c r="G612">
        <v>51</v>
      </c>
      <c r="H612">
        <v>180</v>
      </c>
      <c r="I612">
        <v>4</v>
      </c>
      <c r="J612">
        <v>-4</v>
      </c>
      <c r="K612">
        <v>5.9</v>
      </c>
      <c r="L612">
        <v>59.97</v>
      </c>
      <c r="M612">
        <f t="shared" si="72"/>
        <v>16.665877698030361</v>
      </c>
      <c r="N612" s="3">
        <f t="shared" si="79"/>
        <v>25.333833333333509</v>
      </c>
      <c r="O612">
        <v>387.70175555709801</v>
      </c>
      <c r="P612">
        <v>0.2</v>
      </c>
      <c r="Q612">
        <f t="shared" si="73"/>
        <v>0.33333333333333331</v>
      </c>
      <c r="R612">
        <f t="shared" si="74"/>
        <v>0.30428600116360782</v>
      </c>
      <c r="S612">
        <f t="shared" si="75"/>
        <v>18.788818268188301</v>
      </c>
      <c r="T612">
        <f t="shared" si="76"/>
        <v>11.812024850023519</v>
      </c>
      <c r="U612">
        <f t="shared" si="77"/>
        <v>16.665877698030361</v>
      </c>
      <c r="V612">
        <f t="shared" si="78"/>
        <v>390.77711189487769</v>
      </c>
    </row>
    <row r="613" spans="1:22" x14ac:dyDescent="0.35">
      <c r="A613">
        <v>1999</v>
      </c>
      <c r="B613">
        <v>1</v>
      </c>
      <c r="C613">
        <v>26</v>
      </c>
      <c r="D613">
        <v>9</v>
      </c>
      <c r="E613">
        <v>30</v>
      </c>
      <c r="F613">
        <v>791</v>
      </c>
      <c r="G613">
        <v>70</v>
      </c>
      <c r="H613">
        <v>344</v>
      </c>
      <c r="I613">
        <v>5</v>
      </c>
      <c r="J613">
        <v>-4</v>
      </c>
      <c r="K613">
        <v>7.5</v>
      </c>
      <c r="L613">
        <v>59.32</v>
      </c>
      <c r="M613">
        <f t="shared" si="72"/>
        <v>23.44830725820103</v>
      </c>
      <c r="N613" s="3">
        <f t="shared" si="79"/>
        <v>25.375500000000176</v>
      </c>
      <c r="O613" s="1" t="s">
        <v>594</v>
      </c>
      <c r="P613">
        <v>0.2</v>
      </c>
      <c r="Q613">
        <f t="shared" si="73"/>
        <v>0.375</v>
      </c>
      <c r="R613">
        <f t="shared" si="74"/>
        <v>0.30058080691633304</v>
      </c>
      <c r="S613">
        <f t="shared" si="75"/>
        <v>26.544258652165123</v>
      </c>
      <c r="T613">
        <f t="shared" si="76"/>
        <v>16.244361510609263</v>
      </c>
      <c r="U613">
        <f t="shared" si="77"/>
        <v>23.44830725820103</v>
      </c>
      <c r="V613">
        <f t="shared" si="78"/>
        <v>646.48877679716861</v>
      </c>
    </row>
    <row r="614" spans="1:22" x14ac:dyDescent="0.35">
      <c r="A614">
        <v>1999</v>
      </c>
      <c r="B614">
        <v>1</v>
      </c>
      <c r="C614">
        <v>26</v>
      </c>
      <c r="D614">
        <v>10</v>
      </c>
      <c r="E614">
        <v>30</v>
      </c>
      <c r="F614">
        <v>908</v>
      </c>
      <c r="G614">
        <v>72</v>
      </c>
      <c r="H614">
        <v>481</v>
      </c>
      <c r="I614">
        <v>5</v>
      </c>
      <c r="J614">
        <v>-4</v>
      </c>
      <c r="K614">
        <v>9.6</v>
      </c>
      <c r="L614">
        <v>56.57</v>
      </c>
      <c r="M614">
        <f t="shared" si="72"/>
        <v>25.916819869277862</v>
      </c>
      <c r="N614" s="3">
        <f t="shared" si="79"/>
        <v>25.417166666666844</v>
      </c>
      <c r="O614" s="1" t="s">
        <v>595</v>
      </c>
      <c r="P614">
        <v>0.2</v>
      </c>
      <c r="Q614">
        <f t="shared" si="73"/>
        <v>0.41666666666666669</v>
      </c>
      <c r="R614">
        <f t="shared" si="74"/>
        <v>0.29622465611976562</v>
      </c>
      <c r="S614">
        <f t="shared" si="75"/>
        <v>29.412074027020928</v>
      </c>
      <c r="T614">
        <f t="shared" si="76"/>
        <v>17.612738335227903</v>
      </c>
      <c r="U614">
        <f t="shared" si="77"/>
        <v>25.916819869277862</v>
      </c>
      <c r="V614">
        <f t="shared" si="78"/>
        <v>540.26369429388194</v>
      </c>
    </row>
    <row r="615" spans="1:22" x14ac:dyDescent="0.35">
      <c r="A615">
        <v>1999</v>
      </c>
      <c r="B615">
        <v>1</v>
      </c>
      <c r="C615">
        <v>26</v>
      </c>
      <c r="D615">
        <v>11</v>
      </c>
      <c r="E615">
        <v>30</v>
      </c>
      <c r="F615">
        <v>162</v>
      </c>
      <c r="G615">
        <v>246</v>
      </c>
      <c r="H615">
        <v>330</v>
      </c>
      <c r="I615">
        <v>4</v>
      </c>
      <c r="J615">
        <v>-8</v>
      </c>
      <c r="K615">
        <v>10.4</v>
      </c>
      <c r="L615">
        <v>49.94</v>
      </c>
      <c r="M615">
        <f t="shared" si="72"/>
        <v>12.724438324254052</v>
      </c>
      <c r="N615" s="3">
        <f t="shared" si="79"/>
        <v>25.458833333333512</v>
      </c>
      <c r="O615" s="1" t="s">
        <v>596</v>
      </c>
      <c r="P615">
        <v>0.2</v>
      </c>
      <c r="Q615">
        <f t="shared" si="73"/>
        <v>0.45833333333333331</v>
      </c>
      <c r="R615">
        <f t="shared" si="74"/>
        <v>0.29468312015018955</v>
      </c>
      <c r="S615">
        <f t="shared" si="75"/>
        <v>14.177071028547282</v>
      </c>
      <c r="T615">
        <f t="shared" si="76"/>
        <v>9.2475972821281651</v>
      </c>
      <c r="U615">
        <f t="shared" si="77"/>
        <v>12.724438324254052</v>
      </c>
      <c r="V615">
        <f t="shared" si="78"/>
        <v>644.91844422681959</v>
      </c>
    </row>
    <row r="616" spans="1:22" x14ac:dyDescent="0.35">
      <c r="A616">
        <v>1999</v>
      </c>
      <c r="B616">
        <v>1</v>
      </c>
      <c r="C616">
        <v>26</v>
      </c>
      <c r="D616">
        <v>12</v>
      </c>
      <c r="E616">
        <v>30</v>
      </c>
      <c r="F616">
        <v>1013</v>
      </c>
      <c r="G616">
        <v>61</v>
      </c>
      <c r="H616">
        <v>589</v>
      </c>
      <c r="I616">
        <v>4</v>
      </c>
      <c r="J616">
        <v>-9</v>
      </c>
      <c r="K616">
        <v>10.199999999999999</v>
      </c>
      <c r="L616">
        <v>45.02</v>
      </c>
      <c r="M616">
        <f t="shared" si="72"/>
        <v>28.105252588686696</v>
      </c>
      <c r="N616" s="3">
        <f t="shared" si="79"/>
        <v>25.50050000000018</v>
      </c>
      <c r="O616" s="1" t="s">
        <v>597</v>
      </c>
      <c r="P616">
        <v>0.2</v>
      </c>
      <c r="Q616">
        <f t="shared" si="73"/>
        <v>0.5</v>
      </c>
      <c r="R616">
        <f t="shared" si="74"/>
        <v>0.29506340280055887</v>
      </c>
      <c r="S616">
        <f t="shared" si="75"/>
        <v>32.122873587330602</v>
      </c>
      <c r="T616">
        <f t="shared" si="76"/>
        <v>18.5067457974687</v>
      </c>
      <c r="U616">
        <f t="shared" si="77"/>
        <v>28.105252588686696</v>
      </c>
      <c r="V616">
        <f t="shared" si="78"/>
        <v>1047.4549039779652</v>
      </c>
    </row>
    <row r="617" spans="1:22" x14ac:dyDescent="0.35">
      <c r="A617">
        <v>1999</v>
      </c>
      <c r="B617">
        <v>1</v>
      </c>
      <c r="C617">
        <v>26</v>
      </c>
      <c r="D617">
        <v>13</v>
      </c>
      <c r="E617">
        <v>30</v>
      </c>
      <c r="F617">
        <v>997</v>
      </c>
      <c r="G617">
        <v>59</v>
      </c>
      <c r="H617">
        <v>542</v>
      </c>
      <c r="I617">
        <v>3</v>
      </c>
      <c r="J617">
        <v>-10</v>
      </c>
      <c r="K617">
        <v>9.9</v>
      </c>
      <c r="L617">
        <v>43.66</v>
      </c>
      <c r="M617">
        <f t="shared" si="72"/>
        <v>26.032860776047858</v>
      </c>
      <c r="N617" s="3">
        <f t="shared" si="79"/>
        <v>25.542166666666848</v>
      </c>
      <c r="O617" s="1" t="s">
        <v>598</v>
      </c>
      <c r="P617">
        <v>0.2</v>
      </c>
      <c r="Q617">
        <f t="shared" si="73"/>
        <v>0.54166666666666663</v>
      </c>
      <c r="R617">
        <f t="shared" si="74"/>
        <v>0.29564006626525585</v>
      </c>
      <c r="S617">
        <f t="shared" si="75"/>
        <v>29.877037839059732</v>
      </c>
      <c r="T617">
        <f t="shared" si="76"/>
        <v>16.874141744581188</v>
      </c>
      <c r="U617">
        <f t="shared" si="77"/>
        <v>26.032860776047858</v>
      </c>
      <c r="V617">
        <f t="shared" si="78"/>
        <v>977.07673844344731</v>
      </c>
    </row>
    <row r="618" spans="1:22" x14ac:dyDescent="0.35">
      <c r="A618">
        <v>1999</v>
      </c>
      <c r="B618">
        <v>1</v>
      </c>
      <c r="C618">
        <v>26</v>
      </c>
      <c r="D618">
        <v>14</v>
      </c>
      <c r="E618">
        <v>30</v>
      </c>
      <c r="F618">
        <v>956</v>
      </c>
      <c r="G618">
        <v>54</v>
      </c>
      <c r="H618">
        <v>435</v>
      </c>
      <c r="I618">
        <v>2</v>
      </c>
      <c r="J618">
        <v>-10</v>
      </c>
      <c r="K618">
        <v>9.4</v>
      </c>
      <c r="L618">
        <v>45.94</v>
      </c>
      <c r="M618">
        <f t="shared" si="72"/>
        <v>22.189453789919988</v>
      </c>
      <c r="N618" s="3">
        <f t="shared" si="79"/>
        <v>25.583833333333516</v>
      </c>
      <c r="O618" s="1" t="s">
        <v>599</v>
      </c>
      <c r="P618">
        <v>0.2</v>
      </c>
      <c r="Q618">
        <f t="shared" si="73"/>
        <v>0.58333333333333337</v>
      </c>
      <c r="R618">
        <f t="shared" si="74"/>
        <v>0.29661903089574493</v>
      </c>
      <c r="S618">
        <f t="shared" si="75"/>
        <v>25.565598406113295</v>
      </c>
      <c r="T618">
        <f t="shared" si="76"/>
        <v>14.183508032485351</v>
      </c>
      <c r="U618">
        <f t="shared" si="77"/>
        <v>22.189453789919988</v>
      </c>
      <c r="V618">
        <f t="shared" si="78"/>
        <v>810.55057512188966</v>
      </c>
    </row>
    <row r="619" spans="1:22" x14ac:dyDescent="0.35">
      <c r="A619">
        <v>1999</v>
      </c>
      <c r="B619">
        <v>1</v>
      </c>
      <c r="C619">
        <v>26</v>
      </c>
      <c r="D619">
        <v>15</v>
      </c>
      <c r="E619">
        <v>30</v>
      </c>
      <c r="F619">
        <v>866</v>
      </c>
      <c r="G619">
        <v>45</v>
      </c>
      <c r="H619">
        <v>280</v>
      </c>
      <c r="I619">
        <v>1</v>
      </c>
      <c r="J619">
        <v>-10</v>
      </c>
      <c r="K619">
        <v>8.3000000000000007</v>
      </c>
      <c r="L619">
        <v>44.39</v>
      </c>
      <c r="M619">
        <f t="shared" si="72"/>
        <v>16.864028089597223</v>
      </c>
      <c r="N619" s="3">
        <f t="shared" si="79"/>
        <v>25.625500000000184</v>
      </c>
      <c r="O619" s="1" t="s">
        <v>600</v>
      </c>
      <c r="P619">
        <v>0.2</v>
      </c>
      <c r="Q619">
        <f t="shared" si="73"/>
        <v>0.625</v>
      </c>
      <c r="R619">
        <f t="shared" si="74"/>
        <v>0.29886162710883096</v>
      </c>
      <c r="S619">
        <f t="shared" si="75"/>
        <v>19.524189884523697</v>
      </c>
      <c r="T619">
        <f t="shared" si="76"/>
        <v>10.623208448195737</v>
      </c>
      <c r="U619">
        <f t="shared" si="77"/>
        <v>16.864028089597223</v>
      </c>
      <c r="V619">
        <f t="shared" si="78"/>
        <v>536.4358295158205</v>
      </c>
    </row>
    <row r="620" spans="1:22" x14ac:dyDescent="0.35">
      <c r="A620">
        <v>1999</v>
      </c>
      <c r="B620">
        <v>1</v>
      </c>
      <c r="C620">
        <v>26</v>
      </c>
      <c r="D620">
        <v>16</v>
      </c>
      <c r="E620">
        <v>30</v>
      </c>
      <c r="F620">
        <v>628</v>
      </c>
      <c r="G620">
        <v>28</v>
      </c>
      <c r="H620">
        <v>99</v>
      </c>
      <c r="I620">
        <v>0</v>
      </c>
      <c r="J620">
        <v>-10</v>
      </c>
      <c r="K620">
        <v>6.9</v>
      </c>
      <c r="L620">
        <v>50.82</v>
      </c>
      <c r="M620">
        <f t="shared" si="72"/>
        <v>8.6961463898751763</v>
      </c>
      <c r="N620" s="3">
        <f t="shared" si="79"/>
        <v>25.667166666666851</v>
      </c>
      <c r="O620" s="1" t="s">
        <v>601</v>
      </c>
      <c r="P620">
        <v>0.2</v>
      </c>
      <c r="Q620">
        <f t="shared" si="73"/>
        <v>0.66666666666666663</v>
      </c>
      <c r="R620" t="str">
        <f t="shared" si="74"/>
        <v/>
      </c>
      <c r="S620">
        <f t="shared" si="75"/>
        <v>10.155457962794388</v>
      </c>
      <c r="T620">
        <f t="shared" si="76"/>
        <v>5.3221116371187573</v>
      </c>
      <c r="U620">
        <f t="shared" si="77"/>
        <v>8.6961463898751763</v>
      </c>
      <c r="V620">
        <f t="shared" si="78"/>
        <v>159.34441226054315</v>
      </c>
    </row>
    <row r="621" spans="1:22" x14ac:dyDescent="0.35">
      <c r="A621">
        <v>1999</v>
      </c>
      <c r="B621">
        <v>1</v>
      </c>
      <c r="C621">
        <v>26</v>
      </c>
      <c r="D621">
        <v>17</v>
      </c>
      <c r="E621">
        <v>30</v>
      </c>
      <c r="F621">
        <v>0</v>
      </c>
      <c r="G621">
        <v>0</v>
      </c>
      <c r="H621">
        <v>0</v>
      </c>
      <c r="I621">
        <v>-1</v>
      </c>
      <c r="J621">
        <v>-10</v>
      </c>
      <c r="K621" s="1" t="s">
        <v>107</v>
      </c>
      <c r="L621">
        <v>55.11</v>
      </c>
      <c r="M621">
        <f t="shared" si="72"/>
        <v>-1</v>
      </c>
      <c r="N621" s="3">
        <f t="shared" si="79"/>
        <v>25.708833333333519</v>
      </c>
      <c r="O621">
        <v>0</v>
      </c>
      <c r="P621">
        <v>0.2</v>
      </c>
      <c r="Q621">
        <f t="shared" si="73"/>
        <v>0.70833333333333337</v>
      </c>
      <c r="R621" t="str">
        <f t="shared" si="74"/>
        <v/>
      </c>
      <c r="S621">
        <f t="shared" si="75"/>
        <v>-1</v>
      </c>
      <c r="T621">
        <f t="shared" si="76"/>
        <v>-1</v>
      </c>
      <c r="U621">
        <f t="shared" si="77"/>
        <v>-1</v>
      </c>
      <c r="V621">
        <f t="shared" si="78"/>
        <v>0</v>
      </c>
    </row>
    <row r="622" spans="1:22" x14ac:dyDescent="0.35">
      <c r="A622">
        <v>1999</v>
      </c>
      <c r="B622">
        <v>1</v>
      </c>
      <c r="C622">
        <v>26</v>
      </c>
      <c r="D622">
        <v>18</v>
      </c>
      <c r="E622">
        <v>30</v>
      </c>
      <c r="F622">
        <v>0</v>
      </c>
      <c r="G622">
        <v>0</v>
      </c>
      <c r="H622">
        <v>0</v>
      </c>
      <c r="I622">
        <v>-1</v>
      </c>
      <c r="J622">
        <v>-10</v>
      </c>
      <c r="K622">
        <v>5.9</v>
      </c>
      <c r="L622">
        <v>54.97</v>
      </c>
      <c r="M622">
        <f t="shared" si="72"/>
        <v>-1</v>
      </c>
      <c r="N622" s="3">
        <f t="shared" si="79"/>
        <v>25.750500000000187</v>
      </c>
      <c r="O622">
        <v>0</v>
      </c>
      <c r="P622">
        <v>0.2</v>
      </c>
      <c r="Q622">
        <f t="shared" si="73"/>
        <v>0.75</v>
      </c>
      <c r="R622" t="str">
        <f t="shared" si="74"/>
        <v/>
      </c>
      <c r="S622">
        <f t="shared" si="75"/>
        <v>-1</v>
      </c>
      <c r="T622">
        <f t="shared" si="76"/>
        <v>-1</v>
      </c>
      <c r="U622">
        <f t="shared" si="77"/>
        <v>-1</v>
      </c>
      <c r="V622">
        <f t="shared" si="78"/>
        <v>0</v>
      </c>
    </row>
    <row r="623" spans="1:22" x14ac:dyDescent="0.35">
      <c r="A623">
        <v>1999</v>
      </c>
      <c r="B623">
        <v>1</v>
      </c>
      <c r="C623">
        <v>26</v>
      </c>
      <c r="D623">
        <v>19</v>
      </c>
      <c r="E623">
        <v>30</v>
      </c>
      <c r="F623">
        <v>0</v>
      </c>
      <c r="G623">
        <v>0</v>
      </c>
      <c r="H623">
        <v>0</v>
      </c>
      <c r="I623">
        <v>-1</v>
      </c>
      <c r="J623">
        <v>-10</v>
      </c>
      <c r="K623" s="1" t="s">
        <v>111</v>
      </c>
      <c r="L623">
        <v>58.99</v>
      </c>
      <c r="M623">
        <f t="shared" si="72"/>
        <v>-1</v>
      </c>
      <c r="N623" s="3">
        <f t="shared" si="79"/>
        <v>25.792166666666855</v>
      </c>
      <c r="O623">
        <v>0</v>
      </c>
      <c r="P623">
        <v>0.2</v>
      </c>
      <c r="Q623">
        <f t="shared" si="73"/>
        <v>0.79166666666666663</v>
      </c>
      <c r="R623" t="str">
        <f t="shared" si="74"/>
        <v/>
      </c>
      <c r="S623">
        <f t="shared" si="75"/>
        <v>-1</v>
      </c>
      <c r="T623">
        <f t="shared" si="76"/>
        <v>-1</v>
      </c>
      <c r="U623">
        <f t="shared" si="77"/>
        <v>-1</v>
      </c>
      <c r="V623">
        <f t="shared" si="78"/>
        <v>0</v>
      </c>
    </row>
    <row r="624" spans="1:22" x14ac:dyDescent="0.35">
      <c r="A624">
        <v>1999</v>
      </c>
      <c r="B624">
        <v>1</v>
      </c>
      <c r="C624">
        <v>26</v>
      </c>
      <c r="D624">
        <v>20</v>
      </c>
      <c r="E624">
        <v>30</v>
      </c>
      <c r="F624">
        <v>0</v>
      </c>
      <c r="G624">
        <v>0</v>
      </c>
      <c r="H624">
        <v>0</v>
      </c>
      <c r="I624">
        <v>-2</v>
      </c>
      <c r="J624">
        <v>-10</v>
      </c>
      <c r="K624">
        <v>5.4</v>
      </c>
      <c r="L624">
        <v>59.33</v>
      </c>
      <c r="M624">
        <f t="shared" si="72"/>
        <v>-2</v>
      </c>
      <c r="N624" s="3">
        <f t="shared" si="79"/>
        <v>25.833833333333523</v>
      </c>
      <c r="O624">
        <v>0</v>
      </c>
      <c r="P624">
        <v>0.2</v>
      </c>
      <c r="Q624">
        <f t="shared" si="73"/>
        <v>0.83333333333333337</v>
      </c>
      <c r="R624" t="str">
        <f t="shared" si="74"/>
        <v/>
      </c>
      <c r="S624">
        <f t="shared" si="75"/>
        <v>-2</v>
      </c>
      <c r="T624">
        <f t="shared" si="76"/>
        <v>-2</v>
      </c>
      <c r="U624">
        <f t="shared" si="77"/>
        <v>-2</v>
      </c>
      <c r="V624">
        <f t="shared" si="78"/>
        <v>0</v>
      </c>
    </row>
    <row r="625" spans="1:22" x14ac:dyDescent="0.35">
      <c r="A625">
        <v>1999</v>
      </c>
      <c r="B625">
        <v>1</v>
      </c>
      <c r="C625">
        <v>26</v>
      </c>
      <c r="D625">
        <v>21</v>
      </c>
      <c r="E625">
        <v>30</v>
      </c>
      <c r="F625">
        <v>0</v>
      </c>
      <c r="G625">
        <v>0</v>
      </c>
      <c r="H625">
        <v>0</v>
      </c>
      <c r="I625">
        <v>-2</v>
      </c>
      <c r="J625">
        <v>-10</v>
      </c>
      <c r="K625">
        <v>5</v>
      </c>
      <c r="L625">
        <v>59.83</v>
      </c>
      <c r="M625">
        <f t="shared" si="72"/>
        <v>-2</v>
      </c>
      <c r="N625" s="3">
        <f t="shared" si="79"/>
        <v>25.875500000000191</v>
      </c>
      <c r="O625">
        <v>0</v>
      </c>
      <c r="P625">
        <v>0.2</v>
      </c>
      <c r="Q625">
        <f t="shared" si="73"/>
        <v>0.875</v>
      </c>
      <c r="R625" t="str">
        <f t="shared" si="74"/>
        <v/>
      </c>
      <c r="S625">
        <f t="shared" si="75"/>
        <v>-2</v>
      </c>
      <c r="T625">
        <f t="shared" si="76"/>
        <v>-2</v>
      </c>
      <c r="U625">
        <f t="shared" si="77"/>
        <v>-2</v>
      </c>
      <c r="V625">
        <f t="shared" si="78"/>
        <v>0</v>
      </c>
    </row>
    <row r="626" spans="1:22" x14ac:dyDescent="0.35">
      <c r="A626">
        <v>1999</v>
      </c>
      <c r="B626">
        <v>1</v>
      </c>
      <c r="C626">
        <v>26</v>
      </c>
      <c r="D626">
        <v>22</v>
      </c>
      <c r="E626">
        <v>30</v>
      </c>
      <c r="F626">
        <v>0</v>
      </c>
      <c r="G626">
        <v>0</v>
      </c>
      <c r="H626">
        <v>0</v>
      </c>
      <c r="I626">
        <v>-2</v>
      </c>
      <c r="J626">
        <v>-10</v>
      </c>
      <c r="K626" s="1" t="s">
        <v>106</v>
      </c>
      <c r="L626">
        <v>60.05</v>
      </c>
      <c r="M626">
        <f t="shared" si="72"/>
        <v>-2</v>
      </c>
      <c r="N626" s="3">
        <f t="shared" si="79"/>
        <v>25.917166666666859</v>
      </c>
      <c r="O626">
        <v>0</v>
      </c>
      <c r="P626">
        <v>0.2</v>
      </c>
      <c r="Q626">
        <f t="shared" si="73"/>
        <v>0.91666666666666663</v>
      </c>
      <c r="R626" t="str">
        <f t="shared" si="74"/>
        <v/>
      </c>
      <c r="S626">
        <f t="shared" si="75"/>
        <v>-2</v>
      </c>
      <c r="T626">
        <f t="shared" si="76"/>
        <v>-2</v>
      </c>
      <c r="U626">
        <f t="shared" si="77"/>
        <v>-2</v>
      </c>
      <c r="V626">
        <f t="shared" si="78"/>
        <v>0</v>
      </c>
    </row>
    <row r="627" spans="1:22" x14ac:dyDescent="0.35">
      <c r="A627">
        <v>1999</v>
      </c>
      <c r="B627">
        <v>1</v>
      </c>
      <c r="C627">
        <v>26</v>
      </c>
      <c r="D627">
        <v>23</v>
      </c>
      <c r="E627">
        <v>30</v>
      </c>
      <c r="F627">
        <v>0</v>
      </c>
      <c r="G627">
        <v>0</v>
      </c>
      <c r="H627">
        <v>0</v>
      </c>
      <c r="I627">
        <v>-2</v>
      </c>
      <c r="J627">
        <v>-10</v>
      </c>
      <c r="K627">
        <v>4.3</v>
      </c>
      <c r="L627">
        <v>59.83</v>
      </c>
      <c r="M627">
        <f t="shared" si="72"/>
        <v>-2</v>
      </c>
      <c r="N627" s="3">
        <f t="shared" si="79"/>
        <v>25.958833333333526</v>
      </c>
      <c r="O627">
        <v>0</v>
      </c>
      <c r="P627">
        <v>0.2</v>
      </c>
      <c r="Q627">
        <f t="shared" si="73"/>
        <v>0.95833333333333337</v>
      </c>
      <c r="R627" t="str">
        <f t="shared" si="74"/>
        <v/>
      </c>
      <c r="S627">
        <f t="shared" si="75"/>
        <v>-2</v>
      </c>
      <c r="T627">
        <f t="shared" si="76"/>
        <v>-2</v>
      </c>
      <c r="U627">
        <f t="shared" si="77"/>
        <v>-2</v>
      </c>
      <c r="V627">
        <f t="shared" si="78"/>
        <v>0</v>
      </c>
    </row>
    <row r="628" spans="1:22" x14ac:dyDescent="0.35">
      <c r="A628">
        <v>1999</v>
      </c>
      <c r="B628">
        <v>1</v>
      </c>
      <c r="C628">
        <v>27</v>
      </c>
      <c r="D628">
        <v>0</v>
      </c>
      <c r="E628">
        <v>30</v>
      </c>
      <c r="F628">
        <v>0</v>
      </c>
      <c r="G628">
        <v>0</v>
      </c>
      <c r="H628">
        <v>0</v>
      </c>
      <c r="I628">
        <v>-2</v>
      </c>
      <c r="J628">
        <v>-10</v>
      </c>
      <c r="K628">
        <v>3.9</v>
      </c>
      <c r="L628">
        <v>64.38</v>
      </c>
      <c r="M628">
        <f t="shared" si="72"/>
        <v>-2</v>
      </c>
      <c r="N628" s="3">
        <f t="shared" si="79"/>
        <v>26.000500000000194</v>
      </c>
      <c r="O628">
        <v>0</v>
      </c>
      <c r="P628">
        <v>0.2</v>
      </c>
      <c r="Q628">
        <f t="shared" si="73"/>
        <v>0</v>
      </c>
      <c r="R628" t="str">
        <f t="shared" si="74"/>
        <v/>
      </c>
      <c r="S628">
        <f t="shared" si="75"/>
        <v>-2</v>
      </c>
      <c r="T628">
        <f t="shared" si="76"/>
        <v>-2</v>
      </c>
      <c r="U628">
        <f t="shared" si="77"/>
        <v>-2</v>
      </c>
      <c r="V628">
        <f t="shared" si="78"/>
        <v>0</v>
      </c>
    </row>
    <row r="629" spans="1:22" x14ac:dyDescent="0.35">
      <c r="A629">
        <v>1999</v>
      </c>
      <c r="B629">
        <v>1</v>
      </c>
      <c r="C629">
        <v>27</v>
      </c>
      <c r="D629">
        <v>1</v>
      </c>
      <c r="E629">
        <v>30</v>
      </c>
      <c r="F629">
        <v>0</v>
      </c>
      <c r="G629">
        <v>0</v>
      </c>
      <c r="H629">
        <v>0</v>
      </c>
      <c r="I629">
        <v>-2</v>
      </c>
      <c r="J629">
        <v>-10</v>
      </c>
      <c r="K629">
        <v>3.6</v>
      </c>
      <c r="L629">
        <v>64.180000000000007</v>
      </c>
      <c r="M629">
        <f t="shared" si="72"/>
        <v>-2</v>
      </c>
      <c r="N629" s="3">
        <f t="shared" si="79"/>
        <v>26.042166666666862</v>
      </c>
      <c r="O629">
        <v>0</v>
      </c>
      <c r="P629">
        <v>0.2</v>
      </c>
      <c r="Q629">
        <f t="shared" si="73"/>
        <v>4.1666666666666664E-2</v>
      </c>
      <c r="R629" t="str">
        <f t="shared" si="74"/>
        <v/>
      </c>
      <c r="S629">
        <f t="shared" si="75"/>
        <v>-2</v>
      </c>
      <c r="T629">
        <f t="shared" si="76"/>
        <v>-2</v>
      </c>
      <c r="U629">
        <f t="shared" si="77"/>
        <v>-2</v>
      </c>
      <c r="V629">
        <f t="shared" si="78"/>
        <v>0</v>
      </c>
    </row>
    <row r="630" spans="1:22" x14ac:dyDescent="0.35">
      <c r="A630">
        <v>1999</v>
      </c>
      <c r="B630">
        <v>1</v>
      </c>
      <c r="C630">
        <v>27</v>
      </c>
      <c r="D630">
        <v>2</v>
      </c>
      <c r="E630">
        <v>30</v>
      </c>
      <c r="F630">
        <v>0</v>
      </c>
      <c r="G630">
        <v>0</v>
      </c>
      <c r="H630">
        <v>0</v>
      </c>
      <c r="I630">
        <v>-2</v>
      </c>
      <c r="J630">
        <v>-10</v>
      </c>
      <c r="K630" s="1" t="s">
        <v>116</v>
      </c>
      <c r="L630">
        <v>63.56</v>
      </c>
      <c r="M630">
        <f t="shared" si="72"/>
        <v>-2</v>
      </c>
      <c r="N630" s="3">
        <f t="shared" si="79"/>
        <v>26.08383333333353</v>
      </c>
      <c r="O630">
        <v>0</v>
      </c>
      <c r="P630">
        <v>0.2</v>
      </c>
      <c r="Q630">
        <f t="shared" si="73"/>
        <v>8.3333333333333329E-2</v>
      </c>
      <c r="R630" t="str">
        <f t="shared" si="74"/>
        <v/>
      </c>
      <c r="S630">
        <f t="shared" si="75"/>
        <v>-2</v>
      </c>
      <c r="T630">
        <f t="shared" si="76"/>
        <v>-2</v>
      </c>
      <c r="U630">
        <f t="shared" si="77"/>
        <v>-2</v>
      </c>
      <c r="V630">
        <f t="shared" si="78"/>
        <v>0</v>
      </c>
    </row>
    <row r="631" spans="1:22" x14ac:dyDescent="0.35">
      <c r="A631">
        <v>1999</v>
      </c>
      <c r="B631">
        <v>1</v>
      </c>
      <c r="C631">
        <v>27</v>
      </c>
      <c r="D631">
        <v>3</v>
      </c>
      <c r="E631">
        <v>30</v>
      </c>
      <c r="F631">
        <v>0</v>
      </c>
      <c r="G631">
        <v>0</v>
      </c>
      <c r="H631">
        <v>0</v>
      </c>
      <c r="I631">
        <v>-3</v>
      </c>
      <c r="J631">
        <v>-11</v>
      </c>
      <c r="K631" s="1" t="s">
        <v>112</v>
      </c>
      <c r="L631">
        <v>62.51</v>
      </c>
      <c r="M631">
        <f t="shared" si="72"/>
        <v>-3</v>
      </c>
      <c r="N631" s="3">
        <f t="shared" si="79"/>
        <v>26.125500000000198</v>
      </c>
      <c r="O631">
        <v>0</v>
      </c>
      <c r="P631">
        <v>0.2</v>
      </c>
      <c r="Q631">
        <f t="shared" si="73"/>
        <v>0.125</v>
      </c>
      <c r="R631" t="str">
        <f t="shared" si="74"/>
        <v/>
      </c>
      <c r="S631">
        <f t="shared" si="75"/>
        <v>-3</v>
      </c>
      <c r="T631">
        <f t="shared" si="76"/>
        <v>-3</v>
      </c>
      <c r="U631">
        <f t="shared" si="77"/>
        <v>-3</v>
      </c>
      <c r="V631">
        <f t="shared" si="78"/>
        <v>0</v>
      </c>
    </row>
    <row r="632" spans="1:22" x14ac:dyDescent="0.35">
      <c r="A632">
        <v>1999</v>
      </c>
      <c r="B632">
        <v>1</v>
      </c>
      <c r="C632">
        <v>27</v>
      </c>
      <c r="D632">
        <v>4</v>
      </c>
      <c r="E632">
        <v>30</v>
      </c>
      <c r="F632">
        <v>0</v>
      </c>
      <c r="G632">
        <v>0</v>
      </c>
      <c r="H632">
        <v>0</v>
      </c>
      <c r="I632">
        <v>-3</v>
      </c>
      <c r="J632">
        <v>-11</v>
      </c>
      <c r="K632">
        <v>3.2</v>
      </c>
      <c r="L632">
        <v>61.36</v>
      </c>
      <c r="M632">
        <f t="shared" si="72"/>
        <v>-3</v>
      </c>
      <c r="N632" s="3">
        <f t="shared" si="79"/>
        <v>26.167166666666866</v>
      </c>
      <c r="O632">
        <v>0</v>
      </c>
      <c r="P632">
        <v>0.2</v>
      </c>
      <c r="Q632">
        <f t="shared" si="73"/>
        <v>0.16666666666666666</v>
      </c>
      <c r="R632" t="str">
        <f t="shared" si="74"/>
        <v/>
      </c>
      <c r="S632">
        <f t="shared" si="75"/>
        <v>-3</v>
      </c>
      <c r="T632">
        <f t="shared" si="76"/>
        <v>-3</v>
      </c>
      <c r="U632">
        <f t="shared" si="77"/>
        <v>-3</v>
      </c>
      <c r="V632">
        <f t="shared" si="78"/>
        <v>0</v>
      </c>
    </row>
    <row r="633" spans="1:22" x14ac:dyDescent="0.35">
      <c r="A633">
        <v>1999</v>
      </c>
      <c r="B633">
        <v>1</v>
      </c>
      <c r="C633">
        <v>27</v>
      </c>
      <c r="D633">
        <v>5</v>
      </c>
      <c r="E633">
        <v>30</v>
      </c>
      <c r="F633">
        <v>0</v>
      </c>
      <c r="G633">
        <v>0</v>
      </c>
      <c r="H633">
        <v>0</v>
      </c>
      <c r="I633">
        <v>-3</v>
      </c>
      <c r="J633">
        <v>-11</v>
      </c>
      <c r="K633" s="1" t="s">
        <v>114</v>
      </c>
      <c r="L633">
        <v>64.510000000000005</v>
      </c>
      <c r="M633">
        <f t="shared" si="72"/>
        <v>-3</v>
      </c>
      <c r="N633" s="3">
        <f t="shared" si="79"/>
        <v>26.208833333333533</v>
      </c>
      <c r="O633">
        <v>0</v>
      </c>
      <c r="P633">
        <v>0.2</v>
      </c>
      <c r="Q633">
        <f t="shared" si="73"/>
        <v>0.20833333333333334</v>
      </c>
      <c r="R633" t="str">
        <f t="shared" si="74"/>
        <v/>
      </c>
      <c r="S633">
        <f t="shared" si="75"/>
        <v>-3</v>
      </c>
      <c r="T633">
        <f t="shared" si="76"/>
        <v>-3</v>
      </c>
      <c r="U633">
        <f t="shared" si="77"/>
        <v>-3</v>
      </c>
      <c r="V633">
        <f t="shared" si="78"/>
        <v>0</v>
      </c>
    </row>
    <row r="634" spans="1:22" x14ac:dyDescent="0.35">
      <c r="A634">
        <v>1999</v>
      </c>
      <c r="B634">
        <v>1</v>
      </c>
      <c r="C634">
        <v>27</v>
      </c>
      <c r="D634">
        <v>6</v>
      </c>
      <c r="E634">
        <v>30</v>
      </c>
      <c r="F634">
        <v>0</v>
      </c>
      <c r="G634">
        <v>0</v>
      </c>
      <c r="H634">
        <v>0</v>
      </c>
      <c r="I634">
        <v>-3</v>
      </c>
      <c r="J634">
        <v>-12</v>
      </c>
      <c r="K634" s="1" t="s">
        <v>105</v>
      </c>
      <c r="L634">
        <v>62.5</v>
      </c>
      <c r="M634">
        <f t="shared" si="72"/>
        <v>-3</v>
      </c>
      <c r="N634" s="3">
        <f t="shared" si="79"/>
        <v>26.250500000000201</v>
      </c>
      <c r="O634">
        <v>0</v>
      </c>
      <c r="P634">
        <v>0.2</v>
      </c>
      <c r="Q634">
        <f t="shared" si="73"/>
        <v>0.25</v>
      </c>
      <c r="R634" t="str">
        <f t="shared" si="74"/>
        <v/>
      </c>
      <c r="S634">
        <f t="shared" si="75"/>
        <v>-3</v>
      </c>
      <c r="T634">
        <f t="shared" si="76"/>
        <v>-3</v>
      </c>
      <c r="U634">
        <f t="shared" si="77"/>
        <v>-3</v>
      </c>
      <c r="V634">
        <f t="shared" si="78"/>
        <v>4.1733194672719511</v>
      </c>
    </row>
    <row r="635" spans="1:22" x14ac:dyDescent="0.35">
      <c r="A635">
        <v>1999</v>
      </c>
      <c r="B635">
        <v>1</v>
      </c>
      <c r="C635">
        <v>27</v>
      </c>
      <c r="D635">
        <v>7</v>
      </c>
      <c r="E635">
        <v>30</v>
      </c>
      <c r="F635">
        <v>318</v>
      </c>
      <c r="G635">
        <v>16</v>
      </c>
      <c r="H635">
        <v>27</v>
      </c>
      <c r="I635">
        <v>-2</v>
      </c>
      <c r="J635">
        <v>-12</v>
      </c>
      <c r="K635">
        <v>3</v>
      </c>
      <c r="L635">
        <v>57.52</v>
      </c>
      <c r="M635">
        <f t="shared" si="72"/>
        <v>2.6994874984561941</v>
      </c>
      <c r="N635" s="3">
        <f t="shared" si="79"/>
        <v>26.292166666666869</v>
      </c>
      <c r="O635" s="1" t="s">
        <v>602</v>
      </c>
      <c r="P635">
        <v>0.2</v>
      </c>
      <c r="Q635">
        <f t="shared" si="73"/>
        <v>0.29166666666666669</v>
      </c>
      <c r="R635" t="str">
        <f t="shared" si="74"/>
        <v/>
      </c>
      <c r="S635">
        <f t="shared" si="75"/>
        <v>3.4788119787291665</v>
      </c>
      <c r="T635">
        <f t="shared" si="76"/>
        <v>0.98225274538454155</v>
      </c>
      <c r="U635">
        <f t="shared" si="77"/>
        <v>2.6994874984561941</v>
      </c>
      <c r="V635">
        <f t="shared" si="78"/>
        <v>154.96032860721343</v>
      </c>
    </row>
    <row r="636" spans="1:22" x14ac:dyDescent="0.35">
      <c r="A636">
        <v>1999</v>
      </c>
      <c r="B636">
        <v>1</v>
      </c>
      <c r="C636">
        <v>27</v>
      </c>
      <c r="D636">
        <v>8</v>
      </c>
      <c r="E636">
        <v>30</v>
      </c>
      <c r="F636">
        <v>747</v>
      </c>
      <c r="G636">
        <v>44</v>
      </c>
      <c r="H636">
        <v>199</v>
      </c>
      <c r="I636">
        <v>0</v>
      </c>
      <c r="J636">
        <v>-11</v>
      </c>
      <c r="K636">
        <v>3.1</v>
      </c>
      <c r="L636">
        <v>47.58</v>
      </c>
      <c r="M636">
        <f t="shared" si="72"/>
        <v>17.993186687310057</v>
      </c>
      <c r="N636" s="3">
        <f t="shared" si="79"/>
        <v>26.333833333333537</v>
      </c>
      <c r="O636" s="1" t="s">
        <v>603</v>
      </c>
      <c r="P636">
        <v>0.2</v>
      </c>
      <c r="Q636">
        <f t="shared" si="73"/>
        <v>0.33333333333333331</v>
      </c>
      <c r="R636" t="str">
        <f t="shared" si="74"/>
        <v/>
      </c>
      <c r="S636">
        <f t="shared" si="75"/>
        <v>20.978617013073062</v>
      </c>
      <c r="T636">
        <f t="shared" si="76"/>
        <v>11.405576929230239</v>
      </c>
      <c r="U636">
        <f t="shared" si="77"/>
        <v>17.993186687310057</v>
      </c>
      <c r="V636">
        <f t="shared" si="78"/>
        <v>442.13672273821135</v>
      </c>
    </row>
    <row r="637" spans="1:22" x14ac:dyDescent="0.35">
      <c r="A637">
        <v>1999</v>
      </c>
      <c r="B637">
        <v>1</v>
      </c>
      <c r="C637">
        <v>27</v>
      </c>
      <c r="D637">
        <v>9</v>
      </c>
      <c r="E637">
        <v>30</v>
      </c>
      <c r="F637">
        <v>890</v>
      </c>
      <c r="G637">
        <v>58</v>
      </c>
      <c r="H637">
        <v>369</v>
      </c>
      <c r="I637">
        <v>0</v>
      </c>
      <c r="J637">
        <v>-11</v>
      </c>
      <c r="K637" s="1" t="s">
        <v>92</v>
      </c>
      <c r="L637">
        <v>42.74</v>
      </c>
      <c r="M637">
        <f t="shared" si="72"/>
        <v>30.072277226304635</v>
      </c>
      <c r="N637" s="3">
        <f t="shared" si="79"/>
        <v>26.375500000000205</v>
      </c>
      <c r="O637" s="1" t="s">
        <v>604</v>
      </c>
      <c r="P637">
        <v>0.2</v>
      </c>
      <c r="Q637">
        <f t="shared" si="73"/>
        <v>0.375</v>
      </c>
      <c r="R637" t="str">
        <f t="shared" si="74"/>
        <v/>
      </c>
      <c r="S637">
        <f t="shared" si="75"/>
        <v>35.042189567938195</v>
      </c>
      <c r="T637">
        <f t="shared" si="76"/>
        <v>19.215377474043333</v>
      </c>
      <c r="U637">
        <f t="shared" si="77"/>
        <v>30.072277226304635</v>
      </c>
      <c r="V637">
        <f t="shared" si="78"/>
        <v>585.10146469642211</v>
      </c>
    </row>
    <row r="638" spans="1:22" x14ac:dyDescent="0.35">
      <c r="A638">
        <v>1999</v>
      </c>
      <c r="B638">
        <v>1</v>
      </c>
      <c r="C638">
        <v>27</v>
      </c>
      <c r="D638">
        <v>10</v>
      </c>
      <c r="E638">
        <v>30</v>
      </c>
      <c r="F638">
        <v>614</v>
      </c>
      <c r="G638">
        <v>130</v>
      </c>
      <c r="H638">
        <v>409</v>
      </c>
      <c r="I638">
        <v>1</v>
      </c>
      <c r="J638">
        <v>-11</v>
      </c>
      <c r="K638">
        <v>1.6</v>
      </c>
      <c r="L638">
        <v>42.56</v>
      </c>
      <c r="M638">
        <f t="shared" si="72"/>
        <v>30.743653501978866</v>
      </c>
      <c r="N638" s="3">
        <f t="shared" si="79"/>
        <v>26.417166666666873</v>
      </c>
      <c r="O638" s="1" t="s">
        <v>605</v>
      </c>
      <c r="P638">
        <v>0.2</v>
      </c>
      <c r="Q638">
        <f t="shared" si="73"/>
        <v>0.41666666666666669</v>
      </c>
      <c r="R638">
        <f t="shared" si="74"/>
        <v>0.31664277623061488</v>
      </c>
      <c r="S638">
        <f t="shared" si="75"/>
        <v>35.633996526678054</v>
      </c>
      <c r="T638">
        <f t="shared" si="76"/>
        <v>20.189642851805363</v>
      </c>
      <c r="U638">
        <f t="shared" si="77"/>
        <v>30.743653501978866</v>
      </c>
      <c r="V638">
        <f t="shared" si="78"/>
        <v>622.84593219676219</v>
      </c>
    </row>
    <row r="639" spans="1:22" x14ac:dyDescent="0.35">
      <c r="A639">
        <v>1999</v>
      </c>
      <c r="B639">
        <v>1</v>
      </c>
      <c r="C639">
        <v>27</v>
      </c>
      <c r="D639">
        <v>11</v>
      </c>
      <c r="E639">
        <v>30</v>
      </c>
      <c r="F639">
        <v>657</v>
      </c>
      <c r="G639">
        <v>144</v>
      </c>
      <c r="H639">
        <v>482</v>
      </c>
      <c r="I639">
        <v>2</v>
      </c>
      <c r="J639">
        <v>-11</v>
      </c>
      <c r="K639">
        <v>1.1000000000000001</v>
      </c>
      <c r="L639">
        <v>42.5</v>
      </c>
      <c r="M639">
        <f t="shared" si="72"/>
        <v>37.79953871830206</v>
      </c>
      <c r="N639" s="3">
        <f t="shared" si="79"/>
        <v>26.458833333333541</v>
      </c>
      <c r="O639" s="1" t="s">
        <v>606</v>
      </c>
      <c r="P639">
        <v>0.2</v>
      </c>
      <c r="Q639">
        <f t="shared" si="73"/>
        <v>0.45833333333333331</v>
      </c>
      <c r="R639">
        <f t="shared" si="74"/>
        <v>0.31837393603252034</v>
      </c>
      <c r="S639">
        <f t="shared" si="75"/>
        <v>43.664704960328514</v>
      </c>
      <c r="T639">
        <f t="shared" si="76"/>
        <v>25.242448681700996</v>
      </c>
      <c r="U639">
        <f t="shared" si="77"/>
        <v>37.79953871830206</v>
      </c>
      <c r="V639">
        <f t="shared" si="78"/>
        <v>526.4676215080168</v>
      </c>
    </row>
    <row r="640" spans="1:22" x14ac:dyDescent="0.35">
      <c r="A640">
        <v>1999</v>
      </c>
      <c r="B640">
        <v>1</v>
      </c>
      <c r="C640">
        <v>27</v>
      </c>
      <c r="D640">
        <v>12</v>
      </c>
      <c r="E640">
        <v>30</v>
      </c>
      <c r="F640">
        <v>240</v>
      </c>
      <c r="G640">
        <v>250</v>
      </c>
      <c r="H640">
        <v>377</v>
      </c>
      <c r="I640">
        <v>3</v>
      </c>
      <c r="J640">
        <v>-11</v>
      </c>
      <c r="K640">
        <v>0.8</v>
      </c>
      <c r="L640">
        <v>42.04</v>
      </c>
      <c r="M640">
        <f t="shared" si="72"/>
        <v>25.333978185654239</v>
      </c>
      <c r="N640" s="3">
        <f t="shared" si="79"/>
        <v>26.500500000000208</v>
      </c>
      <c r="O640" s="1" t="s">
        <v>607</v>
      </c>
      <c r="P640">
        <v>0.2</v>
      </c>
      <c r="Q640">
        <f t="shared" si="73"/>
        <v>0.5</v>
      </c>
      <c r="R640">
        <f t="shared" si="74"/>
        <v>0.31944842838348153</v>
      </c>
      <c r="S640">
        <f t="shared" si="75"/>
        <v>28.984813121242095</v>
      </c>
      <c r="T640">
        <f t="shared" si="76"/>
        <v>17.556254984135798</v>
      </c>
      <c r="U640">
        <f t="shared" si="77"/>
        <v>25.333978185654239</v>
      </c>
      <c r="V640">
        <f t="shared" si="78"/>
        <v>332.59376654593268</v>
      </c>
    </row>
    <row r="641" spans="1:22" x14ac:dyDescent="0.35">
      <c r="A641">
        <v>1999</v>
      </c>
      <c r="B641">
        <v>1</v>
      </c>
      <c r="C641">
        <v>27</v>
      </c>
      <c r="D641">
        <v>13</v>
      </c>
      <c r="E641">
        <v>30</v>
      </c>
      <c r="F641">
        <v>214</v>
      </c>
      <c r="G641">
        <v>229</v>
      </c>
      <c r="H641">
        <v>334</v>
      </c>
      <c r="I641">
        <v>2</v>
      </c>
      <c r="J641">
        <v>-11</v>
      </c>
      <c r="K641">
        <v>0.8</v>
      </c>
      <c r="L641">
        <v>41.64</v>
      </c>
      <c r="M641">
        <f t="shared" si="72"/>
        <v>21.654261189606817</v>
      </c>
      <c r="N641" s="3">
        <f t="shared" si="79"/>
        <v>26.542166666666876</v>
      </c>
      <c r="O641" s="1" t="s">
        <v>608</v>
      </c>
      <c r="P641">
        <v>0.2</v>
      </c>
      <c r="Q641">
        <f t="shared" si="73"/>
        <v>0.54166666666666663</v>
      </c>
      <c r="R641">
        <f t="shared" si="74"/>
        <v>0.31944842838348186</v>
      </c>
      <c r="S641">
        <f t="shared" si="75"/>
        <v>24.867054843639988</v>
      </c>
      <c r="T641">
        <f t="shared" si="76"/>
        <v>14.809739269132379</v>
      </c>
      <c r="U641">
        <f t="shared" si="77"/>
        <v>21.654261189606817</v>
      </c>
      <c r="V641">
        <f t="shared" si="78"/>
        <v>180.80061642501693</v>
      </c>
    </row>
    <row r="642" spans="1:22" x14ac:dyDescent="0.35">
      <c r="A642">
        <v>1999</v>
      </c>
      <c r="B642">
        <v>1</v>
      </c>
      <c r="C642">
        <v>27</v>
      </c>
      <c r="D642">
        <v>14</v>
      </c>
      <c r="E642">
        <v>30</v>
      </c>
      <c r="F642">
        <v>0</v>
      </c>
      <c r="G642">
        <v>128</v>
      </c>
      <c r="H642">
        <v>129</v>
      </c>
      <c r="I642">
        <v>1</v>
      </c>
      <c r="J642">
        <v>-11</v>
      </c>
      <c r="K642">
        <v>0.9</v>
      </c>
      <c r="L642">
        <v>41.89</v>
      </c>
      <c r="M642">
        <f t="shared" si="72"/>
        <v>6.6438715787862259</v>
      </c>
      <c r="N642" s="3">
        <f t="shared" si="79"/>
        <v>26.583833333333544</v>
      </c>
      <c r="O642" s="1" t="s">
        <v>609</v>
      </c>
      <c r="P642">
        <v>0.2</v>
      </c>
      <c r="Q642">
        <f t="shared" si="73"/>
        <v>0.58333333333333337</v>
      </c>
      <c r="R642">
        <f t="shared" si="74"/>
        <v>0.31908719757692633</v>
      </c>
      <c r="S642">
        <f t="shared" si="75"/>
        <v>7.5671508118072639</v>
      </c>
      <c r="T642">
        <f t="shared" si="76"/>
        <v>4.6736494741409302</v>
      </c>
      <c r="U642">
        <f t="shared" si="77"/>
        <v>6.6438715787862259</v>
      </c>
      <c r="V642">
        <f t="shared" si="78"/>
        <v>201.7845424296296</v>
      </c>
    </row>
    <row r="643" spans="1:22" x14ac:dyDescent="0.35">
      <c r="A643">
        <v>1999</v>
      </c>
      <c r="B643">
        <v>1</v>
      </c>
      <c r="C643">
        <v>27</v>
      </c>
      <c r="D643">
        <v>15</v>
      </c>
      <c r="E643">
        <v>30</v>
      </c>
      <c r="F643">
        <v>358</v>
      </c>
      <c r="G643">
        <v>99</v>
      </c>
      <c r="H643">
        <v>198</v>
      </c>
      <c r="I643">
        <v>0</v>
      </c>
      <c r="J643">
        <v>-10</v>
      </c>
      <c r="K643">
        <v>0.9</v>
      </c>
      <c r="L643">
        <v>49.03</v>
      </c>
      <c r="M643">
        <f t="shared" si="72"/>
        <v>15.23877907361582</v>
      </c>
      <c r="N643" s="3">
        <f t="shared" si="79"/>
        <v>26.625500000000212</v>
      </c>
      <c r="O643" s="1" t="s">
        <v>610</v>
      </c>
      <c r="P643">
        <v>0.2</v>
      </c>
      <c r="Q643">
        <f t="shared" si="73"/>
        <v>0.625</v>
      </c>
      <c r="R643" t="str">
        <f t="shared" si="74"/>
        <v/>
      </c>
      <c r="S643">
        <f t="shared" si="75"/>
        <v>17.731686302077403</v>
      </c>
      <c r="T643">
        <f t="shared" si="76"/>
        <v>9.9190656535771247</v>
      </c>
      <c r="U643">
        <f t="shared" si="77"/>
        <v>15.23877907361582</v>
      </c>
      <c r="V643">
        <f t="shared" si="78"/>
        <v>153.90535979800271</v>
      </c>
    </row>
    <row r="644" spans="1:22" x14ac:dyDescent="0.35">
      <c r="A644">
        <v>1999</v>
      </c>
      <c r="B644">
        <v>1</v>
      </c>
      <c r="C644">
        <v>27</v>
      </c>
      <c r="D644">
        <v>16</v>
      </c>
      <c r="E644">
        <v>30</v>
      </c>
      <c r="F644">
        <v>0</v>
      </c>
      <c r="G644">
        <v>29</v>
      </c>
      <c r="H644">
        <v>29</v>
      </c>
      <c r="I644">
        <v>-1</v>
      </c>
      <c r="J644">
        <v>-9</v>
      </c>
      <c r="K644">
        <v>1.1000000000000001</v>
      </c>
      <c r="L644">
        <v>62.8</v>
      </c>
      <c r="M644">
        <f t="shared" si="72"/>
        <v>0.25848599325129462</v>
      </c>
      <c r="N644" s="3">
        <f t="shared" si="79"/>
        <v>26.66716666666688</v>
      </c>
      <c r="O644" s="1" t="s">
        <v>611</v>
      </c>
      <c r="P644">
        <v>0.2</v>
      </c>
      <c r="Q644">
        <f t="shared" si="73"/>
        <v>0.66666666666666663</v>
      </c>
      <c r="R644" t="str">
        <f t="shared" si="74"/>
        <v/>
      </c>
      <c r="S644">
        <f t="shared" si="75"/>
        <v>0.46466824665298612</v>
      </c>
      <c r="T644">
        <f t="shared" si="76"/>
        <v>-0.1829420947307101</v>
      </c>
      <c r="U644">
        <f t="shared" si="77"/>
        <v>0.25848599325129462</v>
      </c>
      <c r="V644">
        <f t="shared" si="78"/>
        <v>6.1246237396894543</v>
      </c>
    </row>
    <row r="645" spans="1:22" x14ac:dyDescent="0.35">
      <c r="A645">
        <v>1999</v>
      </c>
      <c r="B645">
        <v>1</v>
      </c>
      <c r="C645">
        <v>27</v>
      </c>
      <c r="D645">
        <v>17</v>
      </c>
      <c r="E645">
        <v>30</v>
      </c>
      <c r="F645">
        <v>0</v>
      </c>
      <c r="G645">
        <v>0</v>
      </c>
      <c r="H645">
        <v>0</v>
      </c>
      <c r="I645">
        <v>-2</v>
      </c>
      <c r="J645">
        <v>-9</v>
      </c>
      <c r="K645">
        <v>1.4</v>
      </c>
      <c r="L645">
        <v>65.489999999999995</v>
      </c>
      <c r="M645">
        <f t="shared" ref="M645:M708" si="80">+I645+O645*EXP(-2.98-0.0471*K645*1.7)+1*O645/1000</f>
        <v>-2</v>
      </c>
      <c r="N645" s="3">
        <f t="shared" si="79"/>
        <v>26.708833333333548</v>
      </c>
      <c r="O645">
        <v>0</v>
      </c>
      <c r="P645">
        <v>0.2</v>
      </c>
      <c r="Q645">
        <f t="shared" ref="Q645:Q708" si="81">+D645/24</f>
        <v>0.70833333333333337</v>
      </c>
      <c r="R645" t="str">
        <f t="shared" ref="R645:R708" si="82">+IF(O645&gt;100,IF(I645&gt;0,(S645-M645)/(S645-T645),""),"")</f>
        <v/>
      </c>
      <c r="S645">
        <f t="shared" ref="S645:S708" si="83">I645+O645*EXP(-2.81-0.0455*K645*1.7)</f>
        <v>-2</v>
      </c>
      <c r="T645">
        <f t="shared" ref="T645:T708" si="84">I645+O645*EXP(-3.47-0.0594*K645*1.7)+3*O645/1000</f>
        <v>-2</v>
      </c>
      <c r="U645">
        <f t="shared" ref="U645:U708" si="85">+I645+O645*EXP(-2.98-0.0471*K645*1.7)+1*O645/1000</f>
        <v>-2</v>
      </c>
      <c r="V645">
        <f t="shared" ref="V645:V708" si="86">+IF((SIN(23.45*PI()/180*SIN(2*PI()*(284+N645)/365.25))*SIN($F$2*PI()/180)*COS($AU$2*PI()/180)+SIN(23.45*PI()/180*SIN(2*PI()*(284+N645)/365.25))*COS($F$2*PI()/180)*SIN($AU$2*PI()/180)*COS($AV$2*PI()/180)+COS(23.45*PI()/180*SIN(2*PI()*(284+N645)/365.25))*COS($F$2*PI()/180)*COS($AU$2*PI()/180)*COS(Q645*2*PI()-PI())-COS(23.45*PI()/180*SIN(2*PI()*(284+N645)/365.25))*SIN($F$2*PI()/180)*SIN($AU$2*PI()/180)*COS($AV$2*PI()/180)*COS(Q645*2*PI()-PI())-COS(23.45*PI()/180*SIN(2*PI()*(284+N645)/365.25))*SIN($AU$2*PI()/180)*SIN($AV$2*PI()/180)*SIN(Q645*2*PI()-PI()))&gt;0,(F646+F645)*COS(ACOS(SIN(23.45*PI()/180*SIN(2*PI()*(284+N645)/365.25))*SIN($F$2*PI()/180)*COS($AU$2*PI()/180)+SIN(23.45*PI()/180*SIN(2*PI()*(284+N645)/365.25))*COS($F$2*PI()/180)*SIN($AU$2*PI()/180)*COS($AV$2*PI()/180)+COS(23.45*PI()/180*SIN(2*PI()*(284+N645)/365.25))*COS($F$2*PI()/180)*COS($AU$2*PI()/180)*COS(Q645*2*PI()-PI())-COS(23.45*PI()/180*SIN(2*PI()*(284+N645)/365.25))*SIN($F$2*PI()/180)*SIN($AU$2*PI()/180)*COS($AV$2*PI()/180)*COS(Q645*2*PI()-PI())-COS(23.45*PI()/180*SIN(2*PI()*(284+N645)/365.25))*SIN($AU$2*PI()/180)*SIN($AV$2*PI()/180)*SIN(Q645*2*PI()-PI())))/2+(G646+G645)*(1+COS($AU$2))/4+(H646+H645)*P645*(1-COS($AU$2))/4,(G646+G645)*(1+COS($AU$2))/4+(H646+H645)*P645*(1-COS($AU$2))/4)</f>
        <v>0</v>
      </c>
    </row>
    <row r="646" spans="1:22" x14ac:dyDescent="0.35">
      <c r="A646">
        <v>1999</v>
      </c>
      <c r="B646">
        <v>1</v>
      </c>
      <c r="C646">
        <v>27</v>
      </c>
      <c r="D646">
        <v>18</v>
      </c>
      <c r="E646">
        <v>30</v>
      </c>
      <c r="F646">
        <v>0</v>
      </c>
      <c r="G646">
        <v>0</v>
      </c>
      <c r="H646">
        <v>0</v>
      </c>
      <c r="I646">
        <v>-2</v>
      </c>
      <c r="J646">
        <v>-9</v>
      </c>
      <c r="K646">
        <v>1.5</v>
      </c>
      <c r="L646" s="1" t="s">
        <v>155</v>
      </c>
      <c r="M646">
        <f t="shared" si="80"/>
        <v>-2</v>
      </c>
      <c r="N646" s="3">
        <f t="shared" ref="N646:N709" si="87">+N645+1/24</f>
        <v>26.750500000000216</v>
      </c>
      <c r="O646">
        <v>0</v>
      </c>
      <c r="P646">
        <v>0.2</v>
      </c>
      <c r="Q646">
        <f t="shared" si="81"/>
        <v>0.75</v>
      </c>
      <c r="R646" t="str">
        <f t="shared" si="82"/>
        <v/>
      </c>
      <c r="S646">
        <f t="shared" si="83"/>
        <v>-2</v>
      </c>
      <c r="T646">
        <f t="shared" si="84"/>
        <v>-2</v>
      </c>
      <c r="U646">
        <f t="shared" si="85"/>
        <v>-2</v>
      </c>
      <c r="V646">
        <f t="shared" si="86"/>
        <v>0</v>
      </c>
    </row>
    <row r="647" spans="1:22" x14ac:dyDescent="0.35">
      <c r="A647">
        <v>1999</v>
      </c>
      <c r="B647">
        <v>1</v>
      </c>
      <c r="C647">
        <v>27</v>
      </c>
      <c r="D647">
        <v>19</v>
      </c>
      <c r="E647">
        <v>30</v>
      </c>
      <c r="F647">
        <v>0</v>
      </c>
      <c r="G647">
        <v>0</v>
      </c>
      <c r="H647">
        <v>0</v>
      </c>
      <c r="I647">
        <v>-3</v>
      </c>
      <c r="J647">
        <v>-9</v>
      </c>
      <c r="K647">
        <v>1.3</v>
      </c>
      <c r="L647">
        <v>78.52</v>
      </c>
      <c r="M647">
        <f t="shared" si="80"/>
        <v>-3</v>
      </c>
      <c r="N647" s="3">
        <f t="shared" si="87"/>
        <v>26.792166666666883</v>
      </c>
      <c r="O647">
        <v>0</v>
      </c>
      <c r="P647">
        <v>0.2</v>
      </c>
      <c r="Q647">
        <f t="shared" si="81"/>
        <v>0.79166666666666663</v>
      </c>
      <c r="R647" t="str">
        <f t="shared" si="82"/>
        <v/>
      </c>
      <c r="S647">
        <f t="shared" si="83"/>
        <v>-3</v>
      </c>
      <c r="T647">
        <f t="shared" si="84"/>
        <v>-3</v>
      </c>
      <c r="U647">
        <f t="shared" si="85"/>
        <v>-3</v>
      </c>
      <c r="V647">
        <f t="shared" si="86"/>
        <v>0</v>
      </c>
    </row>
    <row r="648" spans="1:22" x14ac:dyDescent="0.35">
      <c r="A648">
        <v>1999</v>
      </c>
      <c r="B648">
        <v>1</v>
      </c>
      <c r="C648">
        <v>27</v>
      </c>
      <c r="D648">
        <v>20</v>
      </c>
      <c r="E648">
        <v>30</v>
      </c>
      <c r="F648">
        <v>0</v>
      </c>
      <c r="G648">
        <v>0</v>
      </c>
      <c r="H648">
        <v>0</v>
      </c>
      <c r="I648">
        <v>-4</v>
      </c>
      <c r="J648">
        <v>-9</v>
      </c>
      <c r="K648">
        <v>1.3</v>
      </c>
      <c r="L648">
        <v>77.83</v>
      </c>
      <c r="M648">
        <f t="shared" si="80"/>
        <v>-4</v>
      </c>
      <c r="N648" s="3">
        <f t="shared" si="87"/>
        <v>26.833833333333551</v>
      </c>
      <c r="O648">
        <v>0</v>
      </c>
      <c r="P648">
        <v>0.2</v>
      </c>
      <c r="Q648">
        <f t="shared" si="81"/>
        <v>0.83333333333333337</v>
      </c>
      <c r="R648" t="str">
        <f t="shared" si="82"/>
        <v/>
      </c>
      <c r="S648">
        <f t="shared" si="83"/>
        <v>-4</v>
      </c>
      <c r="T648">
        <f t="shared" si="84"/>
        <v>-4</v>
      </c>
      <c r="U648">
        <f t="shared" si="85"/>
        <v>-4</v>
      </c>
      <c r="V648">
        <f t="shared" si="86"/>
        <v>0</v>
      </c>
    </row>
    <row r="649" spans="1:22" x14ac:dyDescent="0.35">
      <c r="A649">
        <v>1999</v>
      </c>
      <c r="B649">
        <v>1</v>
      </c>
      <c r="C649">
        <v>27</v>
      </c>
      <c r="D649">
        <v>21</v>
      </c>
      <c r="E649">
        <v>30</v>
      </c>
      <c r="F649">
        <v>0</v>
      </c>
      <c r="G649">
        <v>0</v>
      </c>
      <c r="H649">
        <v>0</v>
      </c>
      <c r="I649">
        <v>-4</v>
      </c>
      <c r="J649">
        <v>-9</v>
      </c>
      <c r="K649">
        <v>1.4</v>
      </c>
      <c r="L649" s="1" t="s">
        <v>156</v>
      </c>
      <c r="M649">
        <f t="shared" si="80"/>
        <v>-4</v>
      </c>
      <c r="N649" s="3">
        <f t="shared" si="87"/>
        <v>26.875500000000219</v>
      </c>
      <c r="O649">
        <v>0</v>
      </c>
      <c r="P649">
        <v>0.2</v>
      </c>
      <c r="Q649">
        <f t="shared" si="81"/>
        <v>0.875</v>
      </c>
      <c r="R649" t="str">
        <f t="shared" si="82"/>
        <v/>
      </c>
      <c r="S649">
        <f t="shared" si="83"/>
        <v>-4</v>
      </c>
      <c r="T649">
        <f t="shared" si="84"/>
        <v>-4</v>
      </c>
      <c r="U649">
        <f t="shared" si="85"/>
        <v>-4</v>
      </c>
      <c r="V649">
        <f t="shared" si="86"/>
        <v>0</v>
      </c>
    </row>
    <row r="650" spans="1:22" x14ac:dyDescent="0.35">
      <c r="A650">
        <v>1999</v>
      </c>
      <c r="B650">
        <v>1</v>
      </c>
      <c r="C650">
        <v>27</v>
      </c>
      <c r="D650">
        <v>22</v>
      </c>
      <c r="E650">
        <v>30</v>
      </c>
      <c r="F650">
        <v>0</v>
      </c>
      <c r="G650">
        <v>0</v>
      </c>
      <c r="H650">
        <v>0</v>
      </c>
      <c r="I650">
        <v>-5</v>
      </c>
      <c r="J650">
        <v>-9</v>
      </c>
      <c r="K650">
        <v>1.3</v>
      </c>
      <c r="L650">
        <v>80.989999999999995</v>
      </c>
      <c r="M650">
        <f t="shared" si="80"/>
        <v>-5</v>
      </c>
      <c r="N650" s="3">
        <f t="shared" si="87"/>
        <v>26.917166666666887</v>
      </c>
      <c r="O650">
        <v>0</v>
      </c>
      <c r="P650">
        <v>0.2</v>
      </c>
      <c r="Q650">
        <f t="shared" si="81"/>
        <v>0.91666666666666663</v>
      </c>
      <c r="R650" t="str">
        <f t="shared" si="82"/>
        <v/>
      </c>
      <c r="S650">
        <f t="shared" si="83"/>
        <v>-5</v>
      </c>
      <c r="T650">
        <f t="shared" si="84"/>
        <v>-5</v>
      </c>
      <c r="U650">
        <f t="shared" si="85"/>
        <v>-5</v>
      </c>
      <c r="V650">
        <f t="shared" si="86"/>
        <v>0</v>
      </c>
    </row>
    <row r="651" spans="1:22" x14ac:dyDescent="0.35">
      <c r="A651">
        <v>1999</v>
      </c>
      <c r="B651">
        <v>1</v>
      </c>
      <c r="C651">
        <v>27</v>
      </c>
      <c r="D651">
        <v>23</v>
      </c>
      <c r="E651">
        <v>30</v>
      </c>
      <c r="F651">
        <v>0</v>
      </c>
      <c r="G651">
        <v>0</v>
      </c>
      <c r="H651">
        <v>0</v>
      </c>
      <c r="I651">
        <v>-5</v>
      </c>
      <c r="J651">
        <v>-10</v>
      </c>
      <c r="K651">
        <v>1</v>
      </c>
      <c r="L651">
        <v>78.13</v>
      </c>
      <c r="M651">
        <f t="shared" si="80"/>
        <v>-5</v>
      </c>
      <c r="N651" s="3">
        <f t="shared" si="87"/>
        <v>26.958833333333555</v>
      </c>
      <c r="O651">
        <v>0</v>
      </c>
      <c r="P651">
        <v>0.2</v>
      </c>
      <c r="Q651">
        <f t="shared" si="81"/>
        <v>0.95833333333333337</v>
      </c>
      <c r="R651" t="str">
        <f t="shared" si="82"/>
        <v/>
      </c>
      <c r="S651">
        <f t="shared" si="83"/>
        <v>-5</v>
      </c>
      <c r="T651">
        <f t="shared" si="84"/>
        <v>-5</v>
      </c>
      <c r="U651">
        <f t="shared" si="85"/>
        <v>-5</v>
      </c>
      <c r="V651">
        <f t="shared" si="86"/>
        <v>0</v>
      </c>
    </row>
    <row r="652" spans="1:22" x14ac:dyDescent="0.35">
      <c r="A652">
        <v>1999</v>
      </c>
      <c r="B652">
        <v>1</v>
      </c>
      <c r="C652">
        <v>28</v>
      </c>
      <c r="D652">
        <v>0</v>
      </c>
      <c r="E652">
        <v>30</v>
      </c>
      <c r="F652">
        <v>0</v>
      </c>
      <c r="G652">
        <v>0</v>
      </c>
      <c r="H652">
        <v>0</v>
      </c>
      <c r="I652">
        <v>-5</v>
      </c>
      <c r="J652">
        <v>-10</v>
      </c>
      <c r="K652" s="1" t="s">
        <v>96</v>
      </c>
      <c r="L652">
        <v>80.77</v>
      </c>
      <c r="M652">
        <f t="shared" si="80"/>
        <v>-5</v>
      </c>
      <c r="N652" s="3">
        <f t="shared" si="87"/>
        <v>27.000500000000223</v>
      </c>
      <c r="O652">
        <v>0</v>
      </c>
      <c r="P652">
        <v>0.2</v>
      </c>
      <c r="Q652">
        <f t="shared" si="81"/>
        <v>0</v>
      </c>
      <c r="R652" t="str">
        <f t="shared" si="82"/>
        <v/>
      </c>
      <c r="S652">
        <f t="shared" si="83"/>
        <v>-5</v>
      </c>
      <c r="T652">
        <f t="shared" si="84"/>
        <v>-5</v>
      </c>
      <c r="U652">
        <f t="shared" si="85"/>
        <v>-5</v>
      </c>
      <c r="V652">
        <f t="shared" si="86"/>
        <v>0</v>
      </c>
    </row>
    <row r="653" spans="1:22" x14ac:dyDescent="0.35">
      <c r="A653">
        <v>1999</v>
      </c>
      <c r="B653">
        <v>1</v>
      </c>
      <c r="C653">
        <v>28</v>
      </c>
      <c r="D653">
        <v>1</v>
      </c>
      <c r="E653">
        <v>30</v>
      </c>
      <c r="F653">
        <v>0</v>
      </c>
      <c r="G653">
        <v>0</v>
      </c>
      <c r="H653">
        <v>0</v>
      </c>
      <c r="I653">
        <v>-6</v>
      </c>
      <c r="J653">
        <v>-11</v>
      </c>
      <c r="K653">
        <v>0.4</v>
      </c>
      <c r="L653">
        <v>77.61</v>
      </c>
      <c r="M653">
        <f t="shared" si="80"/>
        <v>-6</v>
      </c>
      <c r="N653" s="3">
        <f t="shared" si="87"/>
        <v>27.042166666666891</v>
      </c>
      <c r="O653">
        <v>0</v>
      </c>
      <c r="P653">
        <v>0.2</v>
      </c>
      <c r="Q653">
        <f t="shared" si="81"/>
        <v>4.1666666666666664E-2</v>
      </c>
      <c r="R653" t="str">
        <f t="shared" si="82"/>
        <v/>
      </c>
      <c r="S653">
        <f t="shared" si="83"/>
        <v>-6</v>
      </c>
      <c r="T653">
        <f t="shared" si="84"/>
        <v>-6</v>
      </c>
      <c r="U653">
        <f t="shared" si="85"/>
        <v>-6</v>
      </c>
      <c r="V653">
        <f t="shared" si="86"/>
        <v>0</v>
      </c>
    </row>
    <row r="654" spans="1:22" x14ac:dyDescent="0.35">
      <c r="A654">
        <v>1999</v>
      </c>
      <c r="B654">
        <v>1</v>
      </c>
      <c r="C654">
        <v>28</v>
      </c>
      <c r="D654">
        <v>2</v>
      </c>
      <c r="E654">
        <v>30</v>
      </c>
      <c r="F654">
        <v>0</v>
      </c>
      <c r="G654">
        <v>0</v>
      </c>
      <c r="H654">
        <v>0</v>
      </c>
      <c r="I654">
        <v>-7</v>
      </c>
      <c r="J654">
        <v>-11</v>
      </c>
      <c r="K654">
        <v>0.8</v>
      </c>
      <c r="L654">
        <v>79.33</v>
      </c>
      <c r="M654">
        <f t="shared" si="80"/>
        <v>-7</v>
      </c>
      <c r="N654" s="3">
        <f t="shared" si="87"/>
        <v>27.083833333333558</v>
      </c>
      <c r="O654">
        <v>0</v>
      </c>
      <c r="P654">
        <v>0.2</v>
      </c>
      <c r="Q654">
        <f t="shared" si="81"/>
        <v>8.3333333333333329E-2</v>
      </c>
      <c r="R654" t="str">
        <f t="shared" si="82"/>
        <v/>
      </c>
      <c r="S654">
        <f t="shared" si="83"/>
        <v>-7</v>
      </c>
      <c r="T654">
        <f t="shared" si="84"/>
        <v>-7</v>
      </c>
      <c r="U654">
        <f t="shared" si="85"/>
        <v>-7</v>
      </c>
      <c r="V654">
        <f t="shared" si="86"/>
        <v>0</v>
      </c>
    </row>
    <row r="655" spans="1:22" x14ac:dyDescent="0.35">
      <c r="A655">
        <v>1999</v>
      </c>
      <c r="B655">
        <v>1</v>
      </c>
      <c r="C655">
        <v>28</v>
      </c>
      <c r="D655">
        <v>3</v>
      </c>
      <c r="E655">
        <v>30</v>
      </c>
      <c r="F655">
        <v>0</v>
      </c>
      <c r="G655">
        <v>0</v>
      </c>
      <c r="H655">
        <v>0</v>
      </c>
      <c r="I655">
        <v>-7</v>
      </c>
      <c r="J655">
        <v>-12</v>
      </c>
      <c r="K655" s="1" t="s">
        <v>94</v>
      </c>
      <c r="L655">
        <v>74.27</v>
      </c>
      <c r="M655">
        <f t="shared" si="80"/>
        <v>-7</v>
      </c>
      <c r="N655" s="3">
        <f t="shared" si="87"/>
        <v>27.125500000000226</v>
      </c>
      <c r="O655">
        <v>0</v>
      </c>
      <c r="P655">
        <v>0.2</v>
      </c>
      <c r="Q655">
        <f t="shared" si="81"/>
        <v>0.125</v>
      </c>
      <c r="R655" t="str">
        <f t="shared" si="82"/>
        <v/>
      </c>
      <c r="S655">
        <f t="shared" si="83"/>
        <v>-7</v>
      </c>
      <c r="T655">
        <f t="shared" si="84"/>
        <v>-7</v>
      </c>
      <c r="U655">
        <f t="shared" si="85"/>
        <v>-7</v>
      </c>
      <c r="V655">
        <f t="shared" si="86"/>
        <v>0</v>
      </c>
    </row>
    <row r="656" spans="1:22" x14ac:dyDescent="0.35">
      <c r="A656">
        <v>1999</v>
      </c>
      <c r="B656">
        <v>1</v>
      </c>
      <c r="C656">
        <v>28</v>
      </c>
      <c r="D656">
        <v>4</v>
      </c>
      <c r="E656">
        <v>30</v>
      </c>
      <c r="F656">
        <v>0</v>
      </c>
      <c r="G656">
        <v>0</v>
      </c>
      <c r="H656">
        <v>0</v>
      </c>
      <c r="I656">
        <v>-7</v>
      </c>
      <c r="J656">
        <v>-13</v>
      </c>
      <c r="K656">
        <v>1.4</v>
      </c>
      <c r="L656">
        <v>74.930000000000007</v>
      </c>
      <c r="M656">
        <f t="shared" si="80"/>
        <v>-7</v>
      </c>
      <c r="N656" s="3">
        <f t="shared" si="87"/>
        <v>27.167166666666894</v>
      </c>
      <c r="O656">
        <v>0</v>
      </c>
      <c r="P656">
        <v>0.2</v>
      </c>
      <c r="Q656">
        <f t="shared" si="81"/>
        <v>0.16666666666666666</v>
      </c>
      <c r="R656" t="str">
        <f t="shared" si="82"/>
        <v/>
      </c>
      <c r="S656">
        <f t="shared" si="83"/>
        <v>-7</v>
      </c>
      <c r="T656">
        <f t="shared" si="84"/>
        <v>-7</v>
      </c>
      <c r="U656">
        <f t="shared" si="85"/>
        <v>-7</v>
      </c>
      <c r="V656">
        <f t="shared" si="86"/>
        <v>0</v>
      </c>
    </row>
    <row r="657" spans="1:22" x14ac:dyDescent="0.35">
      <c r="A657">
        <v>1999</v>
      </c>
      <c r="B657">
        <v>1</v>
      </c>
      <c r="C657">
        <v>28</v>
      </c>
      <c r="D657">
        <v>5</v>
      </c>
      <c r="E657">
        <v>30</v>
      </c>
      <c r="F657">
        <v>0</v>
      </c>
      <c r="G657">
        <v>0</v>
      </c>
      <c r="H657">
        <v>0</v>
      </c>
      <c r="I657">
        <v>-8</v>
      </c>
      <c r="J657">
        <v>-14</v>
      </c>
      <c r="K657">
        <v>1.6</v>
      </c>
      <c r="L657">
        <v>69.5</v>
      </c>
      <c r="M657">
        <f t="shared" si="80"/>
        <v>-8</v>
      </c>
      <c r="N657" s="3">
        <f t="shared" si="87"/>
        <v>27.208833333333562</v>
      </c>
      <c r="O657">
        <v>0</v>
      </c>
      <c r="P657">
        <v>0.2</v>
      </c>
      <c r="Q657">
        <f t="shared" si="81"/>
        <v>0.20833333333333334</v>
      </c>
      <c r="R657" t="str">
        <f t="shared" si="82"/>
        <v/>
      </c>
      <c r="S657">
        <f t="shared" si="83"/>
        <v>-8</v>
      </c>
      <c r="T657">
        <f t="shared" si="84"/>
        <v>-8</v>
      </c>
      <c r="U657">
        <f t="shared" si="85"/>
        <v>-8</v>
      </c>
      <c r="V657">
        <f t="shared" si="86"/>
        <v>0</v>
      </c>
    </row>
    <row r="658" spans="1:22" x14ac:dyDescent="0.35">
      <c r="A658">
        <v>1999</v>
      </c>
      <c r="B658">
        <v>1</v>
      </c>
      <c r="C658">
        <v>28</v>
      </c>
      <c r="D658">
        <v>6</v>
      </c>
      <c r="E658">
        <v>30</v>
      </c>
      <c r="F658">
        <v>0</v>
      </c>
      <c r="G658">
        <v>0</v>
      </c>
      <c r="H658">
        <v>0</v>
      </c>
      <c r="I658">
        <v>-7</v>
      </c>
      <c r="J658">
        <v>-15</v>
      </c>
      <c r="K658">
        <v>2</v>
      </c>
      <c r="L658">
        <v>64.73</v>
      </c>
      <c r="M658">
        <f t="shared" si="80"/>
        <v>-7</v>
      </c>
      <c r="N658" s="3">
        <f t="shared" si="87"/>
        <v>27.25050000000023</v>
      </c>
      <c r="O658">
        <v>0</v>
      </c>
      <c r="P658">
        <v>0.2</v>
      </c>
      <c r="Q658">
        <f t="shared" si="81"/>
        <v>0.25</v>
      </c>
      <c r="R658" t="str">
        <f t="shared" si="82"/>
        <v/>
      </c>
      <c r="S658">
        <f t="shared" si="83"/>
        <v>-7</v>
      </c>
      <c r="T658">
        <f t="shared" si="84"/>
        <v>-7</v>
      </c>
      <c r="U658">
        <f t="shared" si="85"/>
        <v>-7</v>
      </c>
      <c r="V658">
        <f t="shared" si="86"/>
        <v>4.4567149088156413</v>
      </c>
    </row>
    <row r="659" spans="1:22" x14ac:dyDescent="0.35">
      <c r="A659">
        <v>1999</v>
      </c>
      <c r="B659">
        <v>1</v>
      </c>
      <c r="C659">
        <v>28</v>
      </c>
      <c r="D659">
        <v>7</v>
      </c>
      <c r="E659">
        <v>30</v>
      </c>
      <c r="F659">
        <v>300</v>
      </c>
      <c r="G659">
        <v>17</v>
      </c>
      <c r="H659">
        <v>29</v>
      </c>
      <c r="I659">
        <v>-6</v>
      </c>
      <c r="J659">
        <v>-16</v>
      </c>
      <c r="K659">
        <v>2.6</v>
      </c>
      <c r="L659">
        <v>51.44</v>
      </c>
      <c r="M659">
        <f t="shared" si="80"/>
        <v>-1.3552162435592305</v>
      </c>
      <c r="N659" s="3">
        <f t="shared" si="87"/>
        <v>27.292166666666898</v>
      </c>
      <c r="O659" s="1" t="s">
        <v>612</v>
      </c>
      <c r="P659">
        <v>0.2</v>
      </c>
      <c r="Q659">
        <f t="shared" si="81"/>
        <v>0.29166666666666669</v>
      </c>
      <c r="R659" t="str">
        <f t="shared" si="82"/>
        <v/>
      </c>
      <c r="S659">
        <f t="shared" si="83"/>
        <v>-0.58668459692442543</v>
      </c>
      <c r="T659">
        <f t="shared" si="84"/>
        <v>-3.0390106469119074</v>
      </c>
      <c r="U659">
        <f t="shared" si="85"/>
        <v>-1.3552162435592305</v>
      </c>
      <c r="V659">
        <f t="shared" si="86"/>
        <v>153.47748643770345</v>
      </c>
    </row>
    <row r="660" spans="1:22" x14ac:dyDescent="0.35">
      <c r="A660">
        <v>1999</v>
      </c>
      <c r="B660">
        <v>1</v>
      </c>
      <c r="C660">
        <v>28</v>
      </c>
      <c r="D660">
        <v>8</v>
      </c>
      <c r="E660">
        <v>30</v>
      </c>
      <c r="F660">
        <v>737</v>
      </c>
      <c r="G660">
        <v>51</v>
      </c>
      <c r="H660">
        <v>206</v>
      </c>
      <c r="I660">
        <v>-3</v>
      </c>
      <c r="J660">
        <v>-16</v>
      </c>
      <c r="K660" s="1" t="s">
        <v>100</v>
      </c>
      <c r="L660">
        <v>41.36</v>
      </c>
      <c r="M660">
        <f t="shared" si="80"/>
        <v>16.204074889355667</v>
      </c>
      <c r="N660" s="3">
        <f t="shared" si="87"/>
        <v>27.333833333333565</v>
      </c>
      <c r="O660" s="1" t="s">
        <v>613</v>
      </c>
      <c r="P660">
        <v>0.2</v>
      </c>
      <c r="Q660">
        <f t="shared" si="81"/>
        <v>0.33333333333333331</v>
      </c>
      <c r="R660" t="str">
        <f t="shared" si="82"/>
        <v/>
      </c>
      <c r="S660">
        <f t="shared" si="83"/>
        <v>19.375919936948691</v>
      </c>
      <c r="T660">
        <f t="shared" si="84"/>
        <v>9.2853394427267837</v>
      </c>
      <c r="U660">
        <f t="shared" si="85"/>
        <v>16.204074889355667</v>
      </c>
      <c r="V660">
        <f t="shared" si="86"/>
        <v>445.02519492092631</v>
      </c>
    </row>
    <row r="661" spans="1:22" x14ac:dyDescent="0.35">
      <c r="A661">
        <v>1999</v>
      </c>
      <c r="B661">
        <v>1</v>
      </c>
      <c r="C661">
        <v>28</v>
      </c>
      <c r="D661">
        <v>9</v>
      </c>
      <c r="E661">
        <v>30</v>
      </c>
      <c r="F661">
        <v>892</v>
      </c>
      <c r="G661">
        <v>70</v>
      </c>
      <c r="H661">
        <v>384</v>
      </c>
      <c r="I661">
        <v>0</v>
      </c>
      <c r="J661">
        <v>-13</v>
      </c>
      <c r="K661">
        <v>1.6</v>
      </c>
      <c r="L661">
        <v>40.32</v>
      </c>
      <c r="M661">
        <f t="shared" si="80"/>
        <v>32.607971227592998</v>
      </c>
      <c r="N661" s="3">
        <f t="shared" si="87"/>
        <v>27.375500000000233</v>
      </c>
      <c r="O661" s="1" t="s">
        <v>614</v>
      </c>
      <c r="P661">
        <v>0.2</v>
      </c>
      <c r="Q661">
        <f t="shared" si="81"/>
        <v>0.375</v>
      </c>
      <c r="R661" t="str">
        <f t="shared" si="82"/>
        <v/>
      </c>
      <c r="S661">
        <f t="shared" si="83"/>
        <v>37.969254925705002</v>
      </c>
      <c r="T661">
        <f t="shared" si="84"/>
        <v>21.037607970312877</v>
      </c>
      <c r="U661">
        <f t="shared" si="85"/>
        <v>32.607971227592998</v>
      </c>
      <c r="V661">
        <f t="shared" si="86"/>
        <v>707.02185902168958</v>
      </c>
    </row>
    <row r="662" spans="1:22" x14ac:dyDescent="0.35">
      <c r="A662">
        <v>1999</v>
      </c>
      <c r="B662">
        <v>1</v>
      </c>
      <c r="C662">
        <v>28</v>
      </c>
      <c r="D662">
        <v>10</v>
      </c>
      <c r="E662">
        <v>30</v>
      </c>
      <c r="F662">
        <v>962</v>
      </c>
      <c r="G662">
        <v>81</v>
      </c>
      <c r="H662">
        <v>521</v>
      </c>
      <c r="I662">
        <v>1</v>
      </c>
      <c r="J662">
        <v>-12</v>
      </c>
      <c r="K662">
        <v>1.5</v>
      </c>
      <c r="L662">
        <v>38.71</v>
      </c>
      <c r="M662">
        <f t="shared" si="80"/>
        <v>42.853663063886067</v>
      </c>
      <c r="N662" s="3">
        <f t="shared" si="87"/>
        <v>27.417166666666901</v>
      </c>
      <c r="O662" s="1" t="s">
        <v>615</v>
      </c>
      <c r="P662">
        <v>0.2</v>
      </c>
      <c r="Q662">
        <f t="shared" si="81"/>
        <v>0.41666666666666669</v>
      </c>
      <c r="R662">
        <f t="shared" si="82"/>
        <v>0.31698320636141775</v>
      </c>
      <c r="S662">
        <f t="shared" si="83"/>
        <v>49.730342146508292</v>
      </c>
      <c r="T662">
        <f t="shared" si="84"/>
        <v>28.036198909211436</v>
      </c>
      <c r="U662">
        <f t="shared" si="85"/>
        <v>42.853663063886067</v>
      </c>
      <c r="V662">
        <f t="shared" si="86"/>
        <v>905.87133749654402</v>
      </c>
    </row>
    <row r="663" spans="1:22" x14ac:dyDescent="0.35">
      <c r="A663">
        <v>1999</v>
      </c>
      <c r="B663">
        <v>1</v>
      </c>
      <c r="C663">
        <v>28</v>
      </c>
      <c r="D663">
        <v>11</v>
      </c>
      <c r="E663">
        <v>30</v>
      </c>
      <c r="F663">
        <v>993</v>
      </c>
      <c r="G663">
        <v>86</v>
      </c>
      <c r="H663">
        <v>601</v>
      </c>
      <c r="I663">
        <v>2</v>
      </c>
      <c r="J663">
        <v>-11</v>
      </c>
      <c r="K663">
        <v>1.4</v>
      </c>
      <c r="L663">
        <v>40.78</v>
      </c>
      <c r="M663">
        <f t="shared" si="80"/>
        <v>49.333932029799229</v>
      </c>
      <c r="N663" s="3">
        <f t="shared" si="87"/>
        <v>27.458833333333569</v>
      </c>
      <c r="O663" s="1" t="s">
        <v>616</v>
      </c>
      <c r="P663">
        <v>0.2</v>
      </c>
      <c r="Q663">
        <f t="shared" si="81"/>
        <v>0.45833333333333331</v>
      </c>
      <c r="R663">
        <f t="shared" si="82"/>
        <v>0.3173265028525139</v>
      </c>
      <c r="S663">
        <f t="shared" si="83"/>
        <v>57.105591586651578</v>
      </c>
      <c r="T663">
        <f t="shared" si="84"/>
        <v>32.614540612367094</v>
      </c>
      <c r="U663">
        <f t="shared" si="85"/>
        <v>49.333932029799229</v>
      </c>
      <c r="V663">
        <f t="shared" si="86"/>
        <v>1022.5579416072983</v>
      </c>
    </row>
    <row r="664" spans="1:22" x14ac:dyDescent="0.35">
      <c r="A664">
        <v>1999</v>
      </c>
      <c r="B664">
        <v>1</v>
      </c>
      <c r="C664">
        <v>28</v>
      </c>
      <c r="D664">
        <v>12</v>
      </c>
      <c r="E664">
        <v>30</v>
      </c>
      <c r="F664">
        <v>998</v>
      </c>
      <c r="G664">
        <v>87</v>
      </c>
      <c r="H664">
        <v>616</v>
      </c>
      <c r="I664">
        <v>3</v>
      </c>
      <c r="J664">
        <v>-11</v>
      </c>
      <c r="K664">
        <v>1</v>
      </c>
      <c r="L664">
        <v>38.5</v>
      </c>
      <c r="M664">
        <f t="shared" si="80"/>
        <v>52.835456022150211</v>
      </c>
      <c r="N664" s="3">
        <f t="shared" si="87"/>
        <v>27.500500000000237</v>
      </c>
      <c r="O664" s="1" t="s">
        <v>617</v>
      </c>
      <c r="P664">
        <v>0.2</v>
      </c>
      <c r="Q664">
        <f t="shared" si="81"/>
        <v>0.5</v>
      </c>
      <c r="R664">
        <f t="shared" si="82"/>
        <v>0.31872904563218096</v>
      </c>
      <c r="S664">
        <f t="shared" si="83"/>
        <v>60.994137597931186</v>
      </c>
      <c r="T664">
        <f t="shared" si="84"/>
        <v>35.396591068719538</v>
      </c>
      <c r="U664">
        <f t="shared" si="85"/>
        <v>52.835456022150211</v>
      </c>
      <c r="V664">
        <f t="shared" si="86"/>
        <v>1045.0925509609954</v>
      </c>
    </row>
    <row r="665" spans="1:22" x14ac:dyDescent="0.35">
      <c r="A665">
        <v>1999</v>
      </c>
      <c r="B665">
        <v>1</v>
      </c>
      <c r="C665">
        <v>28</v>
      </c>
      <c r="D665">
        <v>13</v>
      </c>
      <c r="E665">
        <v>30</v>
      </c>
      <c r="F665">
        <v>979</v>
      </c>
      <c r="G665">
        <v>83</v>
      </c>
      <c r="H665">
        <v>565</v>
      </c>
      <c r="I665">
        <v>4</v>
      </c>
      <c r="J665">
        <v>-11</v>
      </c>
      <c r="K665" s="1" t="s">
        <v>97</v>
      </c>
      <c r="L665">
        <v>38.25</v>
      </c>
      <c r="M665">
        <f t="shared" si="80"/>
        <v>51.506759753326968</v>
      </c>
      <c r="N665" s="3">
        <f t="shared" si="87"/>
        <v>27.542166666666905</v>
      </c>
      <c r="O665" s="1" t="s">
        <v>618</v>
      </c>
      <c r="P665">
        <v>0.2</v>
      </c>
      <c r="Q665">
        <f t="shared" si="81"/>
        <v>0.54166666666666663</v>
      </c>
      <c r="R665">
        <f t="shared" si="82"/>
        <v>0.3198127750283567</v>
      </c>
      <c r="S665">
        <f t="shared" si="83"/>
        <v>59.266505250533278</v>
      </c>
      <c r="T665">
        <f t="shared" si="84"/>
        <v>35.003104588948446</v>
      </c>
      <c r="U665">
        <f t="shared" si="85"/>
        <v>51.506759753326968</v>
      </c>
      <c r="V665">
        <f t="shared" si="86"/>
        <v>969.02280882076889</v>
      </c>
    </row>
    <row r="666" spans="1:22" x14ac:dyDescent="0.35">
      <c r="A666">
        <v>1999</v>
      </c>
      <c r="B666">
        <v>1</v>
      </c>
      <c r="C666">
        <v>28</v>
      </c>
      <c r="D666">
        <v>14</v>
      </c>
      <c r="E666">
        <v>30</v>
      </c>
      <c r="F666">
        <v>931</v>
      </c>
      <c r="G666">
        <v>74</v>
      </c>
      <c r="H666">
        <v>453</v>
      </c>
      <c r="I666">
        <v>3</v>
      </c>
      <c r="J666">
        <v>-11</v>
      </c>
      <c r="K666">
        <v>0.9</v>
      </c>
      <c r="L666">
        <v>41.11</v>
      </c>
      <c r="M666">
        <f t="shared" si="80"/>
        <v>42.165636013050211</v>
      </c>
      <c r="N666" s="3">
        <f t="shared" si="87"/>
        <v>27.583833333333573</v>
      </c>
      <c r="O666" s="1" t="s">
        <v>619</v>
      </c>
      <c r="P666">
        <v>0.2</v>
      </c>
      <c r="Q666">
        <f t="shared" si="81"/>
        <v>0.58333333333333337</v>
      </c>
      <c r="R666">
        <f t="shared" si="82"/>
        <v>0.31908719757692616</v>
      </c>
      <c r="S666">
        <f t="shared" si="83"/>
        <v>48.572730482532613</v>
      </c>
      <c r="T666">
        <f t="shared" si="84"/>
        <v>28.49328349081253</v>
      </c>
      <c r="U666">
        <f t="shared" si="85"/>
        <v>42.165636013050211</v>
      </c>
      <c r="V666">
        <f t="shared" si="86"/>
        <v>794.54868844352177</v>
      </c>
    </row>
    <row r="667" spans="1:22" x14ac:dyDescent="0.35">
      <c r="A667">
        <v>1999</v>
      </c>
      <c r="B667">
        <v>1</v>
      </c>
      <c r="C667">
        <v>28</v>
      </c>
      <c r="D667">
        <v>15</v>
      </c>
      <c r="E667">
        <v>30</v>
      </c>
      <c r="F667">
        <v>830</v>
      </c>
      <c r="G667">
        <v>59</v>
      </c>
      <c r="H667">
        <v>292</v>
      </c>
      <c r="I667">
        <v>1</v>
      </c>
      <c r="J667">
        <v>-10</v>
      </c>
      <c r="K667">
        <v>1.1000000000000001</v>
      </c>
      <c r="L667">
        <v>50.1</v>
      </c>
      <c r="M667">
        <f t="shared" si="80"/>
        <v>28.445383024589866</v>
      </c>
      <c r="N667" s="3">
        <f t="shared" si="87"/>
        <v>27.62550000000024</v>
      </c>
      <c r="O667" s="1" t="s">
        <v>620</v>
      </c>
      <c r="P667">
        <v>0.2</v>
      </c>
      <c r="Q667">
        <f t="shared" si="81"/>
        <v>0.625</v>
      </c>
      <c r="R667">
        <f t="shared" si="82"/>
        <v>0.31837393603252012</v>
      </c>
      <c r="S667">
        <f t="shared" si="83"/>
        <v>32.941858112773488</v>
      </c>
      <c r="T667">
        <f t="shared" si="84"/>
        <v>18.818606868600245</v>
      </c>
      <c r="U667">
        <f t="shared" si="85"/>
        <v>28.445383024589866</v>
      </c>
      <c r="V667">
        <f t="shared" si="86"/>
        <v>516.15125711629776</v>
      </c>
    </row>
    <row r="668" spans="1:22" x14ac:dyDescent="0.35">
      <c r="A668">
        <v>1999</v>
      </c>
      <c r="B668">
        <v>1</v>
      </c>
      <c r="C668">
        <v>28</v>
      </c>
      <c r="D668">
        <v>16</v>
      </c>
      <c r="E668">
        <v>30</v>
      </c>
      <c r="F668">
        <v>587</v>
      </c>
      <c r="G668">
        <v>34</v>
      </c>
      <c r="H668">
        <v>105</v>
      </c>
      <c r="I668">
        <v>-1</v>
      </c>
      <c r="J668">
        <v>-9</v>
      </c>
      <c r="K668">
        <v>1</v>
      </c>
      <c r="L668">
        <v>61.16</v>
      </c>
      <c r="M668">
        <f t="shared" si="80"/>
        <v>12.297515802065938</v>
      </c>
      <c r="N668" s="3">
        <f t="shared" si="87"/>
        <v>27.667166666666908</v>
      </c>
      <c r="O668" s="1" t="s">
        <v>621</v>
      </c>
      <c r="P668">
        <v>0.2</v>
      </c>
      <c r="Q668">
        <f t="shared" si="81"/>
        <v>0.66666666666666663</v>
      </c>
      <c r="R668" t="str">
        <f t="shared" si="82"/>
        <v/>
      </c>
      <c r="S668">
        <f t="shared" si="83"/>
        <v>14.474483885387006</v>
      </c>
      <c r="T668">
        <f t="shared" si="84"/>
        <v>7.6443310858416247</v>
      </c>
      <c r="U668">
        <f t="shared" si="85"/>
        <v>12.297515802065938</v>
      </c>
      <c r="V668">
        <f t="shared" si="86"/>
        <v>151.32498392078386</v>
      </c>
    </row>
    <row r="669" spans="1:22" x14ac:dyDescent="0.35">
      <c r="A669">
        <v>1999</v>
      </c>
      <c r="B669">
        <v>1</v>
      </c>
      <c r="C669">
        <v>28</v>
      </c>
      <c r="D669">
        <v>17</v>
      </c>
      <c r="E669">
        <v>30</v>
      </c>
      <c r="F669">
        <v>0</v>
      </c>
      <c r="G669">
        <v>0</v>
      </c>
      <c r="H669">
        <v>0</v>
      </c>
      <c r="I669">
        <v>-2</v>
      </c>
      <c r="J669">
        <v>-11</v>
      </c>
      <c r="K669">
        <v>0.9</v>
      </c>
      <c r="L669">
        <v>57.77</v>
      </c>
      <c r="M669">
        <f t="shared" si="80"/>
        <v>-2</v>
      </c>
      <c r="N669" s="3">
        <f t="shared" si="87"/>
        <v>27.708833333333576</v>
      </c>
      <c r="O669">
        <v>0</v>
      </c>
      <c r="P669">
        <v>0.2</v>
      </c>
      <c r="Q669">
        <f t="shared" si="81"/>
        <v>0.70833333333333337</v>
      </c>
      <c r="R669" t="str">
        <f t="shared" si="82"/>
        <v/>
      </c>
      <c r="S669">
        <f t="shared" si="83"/>
        <v>-2</v>
      </c>
      <c r="T669">
        <f t="shared" si="84"/>
        <v>-2</v>
      </c>
      <c r="U669">
        <f t="shared" si="85"/>
        <v>-2</v>
      </c>
      <c r="V669">
        <f t="shared" si="86"/>
        <v>0</v>
      </c>
    </row>
    <row r="670" spans="1:22" x14ac:dyDescent="0.35">
      <c r="A670">
        <v>1999</v>
      </c>
      <c r="B670">
        <v>1</v>
      </c>
      <c r="C670">
        <v>28</v>
      </c>
      <c r="D670">
        <v>18</v>
      </c>
      <c r="E670">
        <v>30</v>
      </c>
      <c r="F670">
        <v>0</v>
      </c>
      <c r="G670">
        <v>0</v>
      </c>
      <c r="H670">
        <v>0</v>
      </c>
      <c r="I670">
        <v>-3</v>
      </c>
      <c r="J670">
        <v>-10</v>
      </c>
      <c r="K670" s="1" t="s">
        <v>97</v>
      </c>
      <c r="L670">
        <v>62.82</v>
      </c>
      <c r="M670">
        <f t="shared" si="80"/>
        <v>-3</v>
      </c>
      <c r="N670" s="3">
        <f t="shared" si="87"/>
        <v>27.750500000000244</v>
      </c>
      <c r="O670">
        <v>0</v>
      </c>
      <c r="P670">
        <v>0.2</v>
      </c>
      <c r="Q670">
        <f t="shared" si="81"/>
        <v>0.75</v>
      </c>
      <c r="R670" t="str">
        <f t="shared" si="82"/>
        <v/>
      </c>
      <c r="S670">
        <f t="shared" si="83"/>
        <v>-3</v>
      </c>
      <c r="T670">
        <f t="shared" si="84"/>
        <v>-3</v>
      </c>
      <c r="U670">
        <f t="shared" si="85"/>
        <v>-3</v>
      </c>
      <c r="V670">
        <f t="shared" si="86"/>
        <v>0</v>
      </c>
    </row>
    <row r="671" spans="1:22" x14ac:dyDescent="0.35">
      <c r="A671">
        <v>1999</v>
      </c>
      <c r="B671">
        <v>1</v>
      </c>
      <c r="C671">
        <v>28</v>
      </c>
      <c r="D671">
        <v>19</v>
      </c>
      <c r="E671">
        <v>30</v>
      </c>
      <c r="F671">
        <v>0</v>
      </c>
      <c r="G671">
        <v>0</v>
      </c>
      <c r="H671">
        <v>0</v>
      </c>
      <c r="I671">
        <v>-3</v>
      </c>
      <c r="J671">
        <v>-11</v>
      </c>
      <c r="K671">
        <v>1</v>
      </c>
      <c r="L671">
        <v>67.430000000000007</v>
      </c>
      <c r="M671">
        <f t="shared" si="80"/>
        <v>-3</v>
      </c>
      <c r="N671" s="3">
        <f t="shared" si="87"/>
        <v>27.792166666666912</v>
      </c>
      <c r="O671">
        <v>0</v>
      </c>
      <c r="P671">
        <v>0.2</v>
      </c>
      <c r="Q671">
        <f t="shared" si="81"/>
        <v>0.79166666666666663</v>
      </c>
      <c r="R671" t="str">
        <f t="shared" si="82"/>
        <v/>
      </c>
      <c r="S671">
        <f t="shared" si="83"/>
        <v>-3</v>
      </c>
      <c r="T671">
        <f t="shared" si="84"/>
        <v>-3</v>
      </c>
      <c r="U671">
        <f t="shared" si="85"/>
        <v>-3</v>
      </c>
      <c r="V671">
        <f t="shared" si="86"/>
        <v>0</v>
      </c>
    </row>
    <row r="672" spans="1:22" x14ac:dyDescent="0.35">
      <c r="A672">
        <v>1999</v>
      </c>
      <c r="B672">
        <v>1</v>
      </c>
      <c r="C672">
        <v>28</v>
      </c>
      <c r="D672">
        <v>20</v>
      </c>
      <c r="E672">
        <v>30</v>
      </c>
      <c r="F672">
        <v>0</v>
      </c>
      <c r="G672">
        <v>0</v>
      </c>
      <c r="H672">
        <v>0</v>
      </c>
      <c r="I672">
        <v>-4</v>
      </c>
      <c r="J672">
        <v>-11</v>
      </c>
      <c r="K672" s="1" t="s">
        <v>94</v>
      </c>
      <c r="L672">
        <v>65.73</v>
      </c>
      <c r="M672">
        <f t="shared" si="80"/>
        <v>-4</v>
      </c>
      <c r="N672" s="3">
        <f t="shared" si="87"/>
        <v>27.83383333333358</v>
      </c>
      <c r="O672">
        <v>0</v>
      </c>
      <c r="P672">
        <v>0.2</v>
      </c>
      <c r="Q672">
        <f t="shared" si="81"/>
        <v>0.83333333333333337</v>
      </c>
      <c r="R672" t="str">
        <f t="shared" si="82"/>
        <v/>
      </c>
      <c r="S672">
        <f t="shared" si="83"/>
        <v>-4</v>
      </c>
      <c r="T672">
        <f t="shared" si="84"/>
        <v>-4</v>
      </c>
      <c r="U672">
        <f t="shared" si="85"/>
        <v>-4</v>
      </c>
      <c r="V672">
        <f t="shared" si="86"/>
        <v>0</v>
      </c>
    </row>
    <row r="673" spans="1:22" x14ac:dyDescent="0.35">
      <c r="A673">
        <v>1999</v>
      </c>
      <c r="B673">
        <v>1</v>
      </c>
      <c r="C673">
        <v>28</v>
      </c>
      <c r="D673">
        <v>21</v>
      </c>
      <c r="E673">
        <v>30</v>
      </c>
      <c r="F673">
        <v>0</v>
      </c>
      <c r="G673">
        <v>0</v>
      </c>
      <c r="H673">
        <v>0</v>
      </c>
      <c r="I673">
        <v>-4</v>
      </c>
      <c r="J673">
        <v>-11</v>
      </c>
      <c r="K673">
        <v>1</v>
      </c>
      <c r="L673">
        <v>69.34</v>
      </c>
      <c r="M673">
        <f t="shared" si="80"/>
        <v>-4</v>
      </c>
      <c r="N673" s="3">
        <f t="shared" si="87"/>
        <v>27.875500000000248</v>
      </c>
      <c r="O673">
        <v>0</v>
      </c>
      <c r="P673">
        <v>0.2</v>
      </c>
      <c r="Q673">
        <f t="shared" si="81"/>
        <v>0.875</v>
      </c>
      <c r="R673" t="str">
        <f t="shared" si="82"/>
        <v/>
      </c>
      <c r="S673">
        <f t="shared" si="83"/>
        <v>-4</v>
      </c>
      <c r="T673">
        <f t="shared" si="84"/>
        <v>-4</v>
      </c>
      <c r="U673">
        <f t="shared" si="85"/>
        <v>-4</v>
      </c>
      <c r="V673">
        <f t="shared" si="86"/>
        <v>0</v>
      </c>
    </row>
    <row r="674" spans="1:22" x14ac:dyDescent="0.35">
      <c r="A674">
        <v>1999</v>
      </c>
      <c r="B674">
        <v>1</v>
      </c>
      <c r="C674">
        <v>28</v>
      </c>
      <c r="D674">
        <v>22</v>
      </c>
      <c r="E674">
        <v>30</v>
      </c>
      <c r="F674">
        <v>0</v>
      </c>
      <c r="G674">
        <v>0</v>
      </c>
      <c r="H674">
        <v>0</v>
      </c>
      <c r="I674">
        <v>-4</v>
      </c>
      <c r="J674">
        <v>-12</v>
      </c>
      <c r="K674">
        <v>0.9</v>
      </c>
      <c r="L674">
        <v>67.06</v>
      </c>
      <c r="M674">
        <f t="shared" si="80"/>
        <v>-4</v>
      </c>
      <c r="N674" s="3">
        <f t="shared" si="87"/>
        <v>27.917166666666915</v>
      </c>
      <c r="O674">
        <v>0</v>
      </c>
      <c r="P674">
        <v>0.2</v>
      </c>
      <c r="Q674">
        <f t="shared" si="81"/>
        <v>0.91666666666666663</v>
      </c>
      <c r="R674" t="str">
        <f t="shared" si="82"/>
        <v/>
      </c>
      <c r="S674">
        <f t="shared" si="83"/>
        <v>-4</v>
      </c>
      <c r="T674">
        <f t="shared" si="84"/>
        <v>-4</v>
      </c>
      <c r="U674">
        <f t="shared" si="85"/>
        <v>-4</v>
      </c>
      <c r="V674">
        <f t="shared" si="86"/>
        <v>0</v>
      </c>
    </row>
    <row r="675" spans="1:22" x14ac:dyDescent="0.35">
      <c r="A675">
        <v>1999</v>
      </c>
      <c r="B675">
        <v>1</v>
      </c>
      <c r="C675">
        <v>28</v>
      </c>
      <c r="D675">
        <v>23</v>
      </c>
      <c r="E675">
        <v>30</v>
      </c>
      <c r="F675">
        <v>0</v>
      </c>
      <c r="G675">
        <v>0</v>
      </c>
      <c r="H675">
        <v>0</v>
      </c>
      <c r="I675">
        <v>-5</v>
      </c>
      <c r="J675">
        <v>-12</v>
      </c>
      <c r="K675">
        <v>1</v>
      </c>
      <c r="L675">
        <v>64.94</v>
      </c>
      <c r="M675">
        <f t="shared" si="80"/>
        <v>-5</v>
      </c>
      <c r="N675" s="3">
        <f t="shared" si="87"/>
        <v>27.958833333333583</v>
      </c>
      <c r="O675">
        <v>0</v>
      </c>
      <c r="P675">
        <v>0.2</v>
      </c>
      <c r="Q675">
        <f t="shared" si="81"/>
        <v>0.95833333333333337</v>
      </c>
      <c r="R675" t="str">
        <f t="shared" si="82"/>
        <v/>
      </c>
      <c r="S675">
        <f t="shared" si="83"/>
        <v>-5</v>
      </c>
      <c r="T675">
        <f t="shared" si="84"/>
        <v>-5</v>
      </c>
      <c r="U675">
        <f t="shared" si="85"/>
        <v>-5</v>
      </c>
      <c r="V675">
        <f t="shared" si="86"/>
        <v>0</v>
      </c>
    </row>
    <row r="676" spans="1:22" x14ac:dyDescent="0.35">
      <c r="A676">
        <v>1999</v>
      </c>
      <c r="B676">
        <v>1</v>
      </c>
      <c r="C676">
        <v>29</v>
      </c>
      <c r="D676">
        <v>0</v>
      </c>
      <c r="E676">
        <v>30</v>
      </c>
      <c r="F676">
        <v>0</v>
      </c>
      <c r="G676">
        <v>0</v>
      </c>
      <c r="H676">
        <v>0</v>
      </c>
      <c r="I676">
        <v>-5</v>
      </c>
      <c r="J676">
        <v>-12</v>
      </c>
      <c r="K676">
        <v>1.1000000000000001</v>
      </c>
      <c r="L676">
        <v>62.91</v>
      </c>
      <c r="M676">
        <f t="shared" si="80"/>
        <v>-5</v>
      </c>
      <c r="N676" s="3">
        <f t="shared" si="87"/>
        <v>28.000500000000251</v>
      </c>
      <c r="O676">
        <v>0</v>
      </c>
      <c r="P676">
        <v>0.2</v>
      </c>
      <c r="Q676">
        <f t="shared" si="81"/>
        <v>0</v>
      </c>
      <c r="R676" t="str">
        <f t="shared" si="82"/>
        <v/>
      </c>
      <c r="S676">
        <f t="shared" si="83"/>
        <v>-5</v>
      </c>
      <c r="T676">
        <f t="shared" si="84"/>
        <v>-5</v>
      </c>
      <c r="U676">
        <f t="shared" si="85"/>
        <v>-5</v>
      </c>
      <c r="V676">
        <f t="shared" si="86"/>
        <v>0</v>
      </c>
    </row>
    <row r="677" spans="1:22" x14ac:dyDescent="0.35">
      <c r="A677">
        <v>1999</v>
      </c>
      <c r="B677">
        <v>1</v>
      </c>
      <c r="C677">
        <v>29</v>
      </c>
      <c r="D677">
        <v>1</v>
      </c>
      <c r="E677">
        <v>30</v>
      </c>
      <c r="F677">
        <v>0</v>
      </c>
      <c r="G677">
        <v>0</v>
      </c>
      <c r="H677">
        <v>0</v>
      </c>
      <c r="I677">
        <v>-5</v>
      </c>
      <c r="J677">
        <v>-13</v>
      </c>
      <c r="K677">
        <v>1.1000000000000001</v>
      </c>
      <c r="L677">
        <v>64.58</v>
      </c>
      <c r="M677">
        <f t="shared" si="80"/>
        <v>-5</v>
      </c>
      <c r="N677" s="3">
        <f t="shared" si="87"/>
        <v>28.042166666666919</v>
      </c>
      <c r="O677">
        <v>0</v>
      </c>
      <c r="P677">
        <v>0.2</v>
      </c>
      <c r="Q677">
        <f t="shared" si="81"/>
        <v>4.1666666666666664E-2</v>
      </c>
      <c r="R677" t="str">
        <f t="shared" si="82"/>
        <v/>
      </c>
      <c r="S677">
        <f t="shared" si="83"/>
        <v>-5</v>
      </c>
      <c r="T677">
        <f t="shared" si="84"/>
        <v>-5</v>
      </c>
      <c r="U677">
        <f t="shared" si="85"/>
        <v>-5</v>
      </c>
      <c r="V677">
        <f t="shared" si="86"/>
        <v>0</v>
      </c>
    </row>
    <row r="678" spans="1:22" x14ac:dyDescent="0.35">
      <c r="A678">
        <v>1999</v>
      </c>
      <c r="B678">
        <v>1</v>
      </c>
      <c r="C678">
        <v>29</v>
      </c>
      <c r="D678">
        <v>2</v>
      </c>
      <c r="E678">
        <v>30</v>
      </c>
      <c r="F678">
        <v>0</v>
      </c>
      <c r="G678">
        <v>0</v>
      </c>
      <c r="H678">
        <v>0</v>
      </c>
      <c r="I678">
        <v>-5</v>
      </c>
      <c r="J678">
        <v>-14</v>
      </c>
      <c r="K678" s="1" t="s">
        <v>94</v>
      </c>
      <c r="L678">
        <v>60.94</v>
      </c>
      <c r="M678">
        <f t="shared" si="80"/>
        <v>-5</v>
      </c>
      <c r="N678" s="3">
        <f t="shared" si="87"/>
        <v>28.083833333333587</v>
      </c>
      <c r="O678">
        <v>0</v>
      </c>
      <c r="P678">
        <v>0.2</v>
      </c>
      <c r="Q678">
        <f t="shared" si="81"/>
        <v>8.3333333333333329E-2</v>
      </c>
      <c r="R678" t="str">
        <f t="shared" si="82"/>
        <v/>
      </c>
      <c r="S678">
        <f t="shared" si="83"/>
        <v>-5</v>
      </c>
      <c r="T678">
        <f t="shared" si="84"/>
        <v>-5</v>
      </c>
      <c r="U678">
        <f t="shared" si="85"/>
        <v>-5</v>
      </c>
      <c r="V678">
        <f t="shared" si="86"/>
        <v>0</v>
      </c>
    </row>
    <row r="679" spans="1:22" x14ac:dyDescent="0.35">
      <c r="A679">
        <v>1999</v>
      </c>
      <c r="B679">
        <v>1</v>
      </c>
      <c r="C679">
        <v>29</v>
      </c>
      <c r="D679">
        <v>3</v>
      </c>
      <c r="E679">
        <v>30</v>
      </c>
      <c r="F679">
        <v>0</v>
      </c>
      <c r="G679">
        <v>0</v>
      </c>
      <c r="H679">
        <v>0</v>
      </c>
      <c r="I679">
        <v>-6</v>
      </c>
      <c r="J679">
        <v>-15</v>
      </c>
      <c r="K679" s="1" t="s">
        <v>94</v>
      </c>
      <c r="L679">
        <v>56.56</v>
      </c>
      <c r="M679">
        <f t="shared" si="80"/>
        <v>-6</v>
      </c>
      <c r="N679" s="3">
        <f t="shared" si="87"/>
        <v>28.125500000000255</v>
      </c>
      <c r="O679">
        <v>0</v>
      </c>
      <c r="P679">
        <v>0.2</v>
      </c>
      <c r="Q679">
        <f t="shared" si="81"/>
        <v>0.125</v>
      </c>
      <c r="R679" t="str">
        <f t="shared" si="82"/>
        <v/>
      </c>
      <c r="S679">
        <f t="shared" si="83"/>
        <v>-6</v>
      </c>
      <c r="T679">
        <f t="shared" si="84"/>
        <v>-6</v>
      </c>
      <c r="U679">
        <f t="shared" si="85"/>
        <v>-6</v>
      </c>
      <c r="V679">
        <f t="shared" si="86"/>
        <v>0</v>
      </c>
    </row>
    <row r="680" spans="1:22" x14ac:dyDescent="0.35">
      <c r="A680">
        <v>1999</v>
      </c>
      <c r="B680">
        <v>1</v>
      </c>
      <c r="C680">
        <v>29</v>
      </c>
      <c r="D680">
        <v>4</v>
      </c>
      <c r="E680">
        <v>30</v>
      </c>
      <c r="F680">
        <v>0</v>
      </c>
      <c r="G680">
        <v>0</v>
      </c>
      <c r="H680">
        <v>0</v>
      </c>
      <c r="I680">
        <v>-6</v>
      </c>
      <c r="J680">
        <v>-15</v>
      </c>
      <c r="K680">
        <v>1.3</v>
      </c>
      <c r="L680">
        <v>53.26</v>
      </c>
      <c r="M680">
        <f t="shared" si="80"/>
        <v>-6</v>
      </c>
      <c r="N680" s="3">
        <f t="shared" si="87"/>
        <v>28.167166666666922</v>
      </c>
      <c r="O680">
        <v>0</v>
      </c>
      <c r="P680">
        <v>0.2</v>
      </c>
      <c r="Q680">
        <f t="shared" si="81"/>
        <v>0.16666666666666666</v>
      </c>
      <c r="R680" t="str">
        <f t="shared" si="82"/>
        <v/>
      </c>
      <c r="S680">
        <f t="shared" si="83"/>
        <v>-6</v>
      </c>
      <c r="T680">
        <f t="shared" si="84"/>
        <v>-6</v>
      </c>
      <c r="U680">
        <f t="shared" si="85"/>
        <v>-6</v>
      </c>
      <c r="V680">
        <f t="shared" si="86"/>
        <v>0</v>
      </c>
    </row>
    <row r="681" spans="1:22" x14ac:dyDescent="0.35">
      <c r="A681">
        <v>1999</v>
      </c>
      <c r="B681">
        <v>1</v>
      </c>
      <c r="C681">
        <v>29</v>
      </c>
      <c r="D681">
        <v>5</v>
      </c>
      <c r="E681">
        <v>30</v>
      </c>
      <c r="F681">
        <v>0</v>
      </c>
      <c r="G681">
        <v>0</v>
      </c>
      <c r="H681">
        <v>0</v>
      </c>
      <c r="I681">
        <v>-6</v>
      </c>
      <c r="J681">
        <v>-16</v>
      </c>
      <c r="K681">
        <v>1.4</v>
      </c>
      <c r="L681">
        <v>51.4</v>
      </c>
      <c r="M681">
        <f t="shared" si="80"/>
        <v>-6</v>
      </c>
      <c r="N681" s="3">
        <f t="shared" si="87"/>
        <v>28.20883333333359</v>
      </c>
      <c r="O681">
        <v>0</v>
      </c>
      <c r="P681">
        <v>0.2</v>
      </c>
      <c r="Q681">
        <f t="shared" si="81"/>
        <v>0.20833333333333334</v>
      </c>
      <c r="R681" t="str">
        <f t="shared" si="82"/>
        <v/>
      </c>
      <c r="S681">
        <f t="shared" si="83"/>
        <v>-6</v>
      </c>
      <c r="T681">
        <f t="shared" si="84"/>
        <v>-6</v>
      </c>
      <c r="U681">
        <f t="shared" si="85"/>
        <v>-6</v>
      </c>
      <c r="V681">
        <f t="shared" si="86"/>
        <v>0</v>
      </c>
    </row>
    <row r="682" spans="1:22" x14ac:dyDescent="0.35">
      <c r="A682">
        <v>1999</v>
      </c>
      <c r="B682">
        <v>1</v>
      </c>
      <c r="C682">
        <v>29</v>
      </c>
      <c r="D682">
        <v>6</v>
      </c>
      <c r="E682">
        <v>30</v>
      </c>
      <c r="F682">
        <v>0</v>
      </c>
      <c r="G682">
        <v>0</v>
      </c>
      <c r="H682">
        <v>0</v>
      </c>
      <c r="I682">
        <v>-6</v>
      </c>
      <c r="J682">
        <v>-16</v>
      </c>
      <c r="K682">
        <v>1.4</v>
      </c>
      <c r="L682">
        <v>50.04</v>
      </c>
      <c r="M682">
        <f t="shared" si="80"/>
        <v>-6</v>
      </c>
      <c r="N682" s="3">
        <f t="shared" si="87"/>
        <v>28.250500000000258</v>
      </c>
      <c r="O682">
        <v>0</v>
      </c>
      <c r="P682">
        <v>0.2</v>
      </c>
      <c r="Q682">
        <f t="shared" si="81"/>
        <v>0.25</v>
      </c>
      <c r="R682" t="str">
        <f t="shared" si="82"/>
        <v/>
      </c>
      <c r="S682">
        <f t="shared" si="83"/>
        <v>-6</v>
      </c>
      <c r="T682">
        <f t="shared" si="84"/>
        <v>-6</v>
      </c>
      <c r="U682">
        <f t="shared" si="85"/>
        <v>-6</v>
      </c>
      <c r="V682">
        <f t="shared" si="86"/>
        <v>3.1679088308738557</v>
      </c>
    </row>
    <row r="683" spans="1:22" x14ac:dyDescent="0.35">
      <c r="A683">
        <v>1999</v>
      </c>
      <c r="B683">
        <v>1</v>
      </c>
      <c r="C683">
        <v>29</v>
      </c>
      <c r="D683">
        <v>7</v>
      </c>
      <c r="E683">
        <v>30</v>
      </c>
      <c r="F683">
        <v>0</v>
      </c>
      <c r="G683">
        <v>15</v>
      </c>
      <c r="H683">
        <v>15</v>
      </c>
      <c r="I683">
        <v>-4</v>
      </c>
      <c r="J683">
        <v>-16</v>
      </c>
      <c r="K683">
        <v>1.3</v>
      </c>
      <c r="L683">
        <v>44.72</v>
      </c>
      <c r="M683">
        <f t="shared" si="80"/>
        <v>-3.3591824559106178</v>
      </c>
      <c r="N683" s="3">
        <f t="shared" si="87"/>
        <v>28.292166666666926</v>
      </c>
      <c r="O683" s="1" t="s">
        <v>527</v>
      </c>
      <c r="P683">
        <v>0.2</v>
      </c>
      <c r="Q683">
        <f t="shared" si="81"/>
        <v>0.29166666666666669</v>
      </c>
      <c r="R683" t="str">
        <f t="shared" si="82"/>
        <v/>
      </c>
      <c r="S683">
        <f t="shared" si="83"/>
        <v>-3.2540426595942318</v>
      </c>
      <c r="T683">
        <f t="shared" si="84"/>
        <v>-3.5850115980655177</v>
      </c>
      <c r="U683">
        <f t="shared" si="85"/>
        <v>-3.3591824559106178</v>
      </c>
      <c r="V683">
        <f t="shared" si="86"/>
        <v>30.948454057947568</v>
      </c>
    </row>
    <row r="684" spans="1:22" x14ac:dyDescent="0.35">
      <c r="A684">
        <v>1999</v>
      </c>
      <c r="B684">
        <v>1</v>
      </c>
      <c r="C684">
        <v>29</v>
      </c>
      <c r="D684">
        <v>8</v>
      </c>
      <c r="E684">
        <v>30</v>
      </c>
      <c r="F684">
        <v>73</v>
      </c>
      <c r="G684">
        <v>84</v>
      </c>
      <c r="H684">
        <v>99</v>
      </c>
      <c r="I684">
        <v>-1</v>
      </c>
      <c r="J684">
        <v>-15</v>
      </c>
      <c r="K684">
        <v>1.5</v>
      </c>
      <c r="L684">
        <v>34.11</v>
      </c>
      <c r="M684">
        <f t="shared" si="80"/>
        <v>4.3455377220906213</v>
      </c>
      <c r="N684" s="3">
        <f t="shared" si="87"/>
        <v>28.333833333333594</v>
      </c>
      <c r="O684" s="1" t="s">
        <v>622</v>
      </c>
      <c r="P684">
        <v>0.2</v>
      </c>
      <c r="Q684">
        <f t="shared" si="81"/>
        <v>0.33333333333333331</v>
      </c>
      <c r="R684" t="str">
        <f t="shared" si="82"/>
        <v/>
      </c>
      <c r="S684">
        <f t="shared" si="83"/>
        <v>5.2238251824440516</v>
      </c>
      <c r="T684">
        <f t="shared" si="84"/>
        <v>2.4530554926705679</v>
      </c>
      <c r="U684">
        <f t="shared" si="85"/>
        <v>4.3455377220906213</v>
      </c>
      <c r="V684">
        <f t="shared" si="86"/>
        <v>289.36678799025356</v>
      </c>
    </row>
    <row r="685" spans="1:22" x14ac:dyDescent="0.35">
      <c r="A685">
        <v>1999</v>
      </c>
      <c r="B685">
        <v>1</v>
      </c>
      <c r="C685">
        <v>29</v>
      </c>
      <c r="D685">
        <v>9</v>
      </c>
      <c r="E685">
        <v>30</v>
      </c>
      <c r="F685">
        <v>909</v>
      </c>
      <c r="G685">
        <v>68</v>
      </c>
      <c r="H685">
        <v>392</v>
      </c>
      <c r="I685">
        <v>1</v>
      </c>
      <c r="J685">
        <v>-14</v>
      </c>
      <c r="K685">
        <v>1.9</v>
      </c>
      <c r="L685">
        <v>33.090000000000003</v>
      </c>
      <c r="M685">
        <f t="shared" si="80"/>
        <v>33.351306908502622</v>
      </c>
      <c r="N685" s="3">
        <f t="shared" si="87"/>
        <v>28.375500000000262</v>
      </c>
      <c r="O685" s="1" t="s">
        <v>623</v>
      </c>
      <c r="P685">
        <v>0.2</v>
      </c>
      <c r="Q685">
        <f t="shared" si="81"/>
        <v>0.375</v>
      </c>
      <c r="R685">
        <f t="shared" si="82"/>
        <v>0.31563834665908841</v>
      </c>
      <c r="S685">
        <f t="shared" si="83"/>
        <v>38.681090035015778</v>
      </c>
      <c r="T685">
        <f t="shared" si="84"/>
        <v>21.795362483446461</v>
      </c>
      <c r="U685">
        <f t="shared" si="85"/>
        <v>33.351306908502622</v>
      </c>
      <c r="V685">
        <f t="shared" si="86"/>
        <v>716.0258903869194</v>
      </c>
    </row>
    <row r="686" spans="1:22" x14ac:dyDescent="0.35">
      <c r="A686">
        <v>1999</v>
      </c>
      <c r="B686">
        <v>1</v>
      </c>
      <c r="C686">
        <v>29</v>
      </c>
      <c r="D686">
        <v>10</v>
      </c>
      <c r="E686">
        <v>30</v>
      </c>
      <c r="F686">
        <v>967</v>
      </c>
      <c r="G686">
        <v>81</v>
      </c>
      <c r="H686">
        <v>527</v>
      </c>
      <c r="I686">
        <v>3</v>
      </c>
      <c r="J686">
        <v>-11</v>
      </c>
      <c r="K686">
        <v>1.9</v>
      </c>
      <c r="L686">
        <v>38.36</v>
      </c>
      <c r="M686">
        <f t="shared" si="80"/>
        <v>43.803194422286573</v>
      </c>
      <c r="N686" s="3">
        <f t="shared" si="87"/>
        <v>28.41716666666693</v>
      </c>
      <c r="O686" s="1" t="s">
        <v>624</v>
      </c>
      <c r="P686">
        <v>0.2</v>
      </c>
      <c r="Q686">
        <f t="shared" si="81"/>
        <v>0.41666666666666669</v>
      </c>
      <c r="R686">
        <f t="shared" si="82"/>
        <v>0.31563834665908869</v>
      </c>
      <c r="S686">
        <f t="shared" si="83"/>
        <v>50.52540127948722</v>
      </c>
      <c r="T686">
        <f t="shared" si="84"/>
        <v>29.228220729808648</v>
      </c>
      <c r="U686">
        <f t="shared" si="85"/>
        <v>43.803194422286573</v>
      </c>
      <c r="V686">
        <f t="shared" si="86"/>
        <v>909.1209912640536</v>
      </c>
    </row>
    <row r="687" spans="1:22" x14ac:dyDescent="0.35">
      <c r="A687">
        <v>1999</v>
      </c>
      <c r="B687">
        <v>1</v>
      </c>
      <c r="C687">
        <v>29</v>
      </c>
      <c r="D687">
        <v>11</v>
      </c>
      <c r="E687">
        <v>30</v>
      </c>
      <c r="F687">
        <v>991</v>
      </c>
      <c r="G687">
        <v>87</v>
      </c>
      <c r="H687">
        <v>605</v>
      </c>
      <c r="I687">
        <v>4</v>
      </c>
      <c r="J687">
        <v>-11</v>
      </c>
      <c r="K687">
        <v>1.3</v>
      </c>
      <c r="L687">
        <v>36.119999999999997</v>
      </c>
      <c r="M687">
        <f t="shared" si="80"/>
        <v>51.724659011738645</v>
      </c>
      <c r="N687" s="3">
        <f t="shared" si="87"/>
        <v>28.458833333333597</v>
      </c>
      <c r="O687" s="1" t="s">
        <v>625</v>
      </c>
      <c r="P687">
        <v>0.2</v>
      </c>
      <c r="Q687">
        <f t="shared" si="81"/>
        <v>0.45833333333333331</v>
      </c>
      <c r="R687">
        <f t="shared" si="82"/>
        <v>0.31767270004858023</v>
      </c>
      <c r="S687">
        <f t="shared" si="83"/>
        <v>59.554908002336312</v>
      </c>
      <c r="T687">
        <f t="shared" si="84"/>
        <v>34.906113852255984</v>
      </c>
      <c r="U687">
        <f t="shared" si="85"/>
        <v>51.724659011738645</v>
      </c>
      <c r="V687">
        <f t="shared" si="86"/>
        <v>1021.9075402878721</v>
      </c>
    </row>
    <row r="688" spans="1:22" x14ac:dyDescent="0.35">
      <c r="A688">
        <v>1999</v>
      </c>
      <c r="B688">
        <v>1</v>
      </c>
      <c r="C688">
        <v>29</v>
      </c>
      <c r="D688">
        <v>12</v>
      </c>
      <c r="E688">
        <v>30</v>
      </c>
      <c r="F688">
        <v>994</v>
      </c>
      <c r="G688">
        <v>88</v>
      </c>
      <c r="H688">
        <v>619</v>
      </c>
      <c r="I688">
        <v>5</v>
      </c>
      <c r="J688">
        <v>-11</v>
      </c>
      <c r="K688">
        <v>0.9</v>
      </c>
      <c r="L688">
        <v>33.14</v>
      </c>
      <c r="M688">
        <f t="shared" si="80"/>
        <v>55.162979683188055</v>
      </c>
      <c r="N688" s="3">
        <f t="shared" si="87"/>
        <v>28.500500000000265</v>
      </c>
      <c r="O688" s="1" t="s">
        <v>626</v>
      </c>
      <c r="P688">
        <v>0.2</v>
      </c>
      <c r="Q688">
        <f t="shared" si="81"/>
        <v>0.5</v>
      </c>
      <c r="R688">
        <f t="shared" si="82"/>
        <v>0.31908719757692611</v>
      </c>
      <c r="S688">
        <f t="shared" si="83"/>
        <v>63.369126254989425</v>
      </c>
      <c r="T688">
        <f t="shared" si="84"/>
        <v>37.65155866181447</v>
      </c>
      <c r="U688">
        <f t="shared" si="85"/>
        <v>55.162979683188055</v>
      </c>
      <c r="V688">
        <f t="shared" si="86"/>
        <v>964.20838447228755</v>
      </c>
    </row>
    <row r="689" spans="1:22" x14ac:dyDescent="0.35">
      <c r="A689">
        <v>1999</v>
      </c>
      <c r="B689">
        <v>1</v>
      </c>
      <c r="C689">
        <v>29</v>
      </c>
      <c r="D689">
        <v>13</v>
      </c>
      <c r="E689">
        <v>30</v>
      </c>
      <c r="F689">
        <v>817</v>
      </c>
      <c r="G689">
        <v>91</v>
      </c>
      <c r="H689">
        <v>496</v>
      </c>
      <c r="I689">
        <v>6</v>
      </c>
      <c r="J689">
        <v>-11</v>
      </c>
      <c r="K689">
        <v>1.1000000000000001</v>
      </c>
      <c r="L689" s="1" t="s">
        <v>157</v>
      </c>
      <c r="M689">
        <f t="shared" si="80"/>
        <v>45.430554963487999</v>
      </c>
      <c r="N689" s="3">
        <f t="shared" si="87"/>
        <v>28.542166666666933</v>
      </c>
      <c r="O689">
        <v>829.93333696479704</v>
      </c>
      <c r="P689">
        <v>0.2</v>
      </c>
      <c r="Q689">
        <f t="shared" si="81"/>
        <v>0.54166666666666663</v>
      </c>
      <c r="R689">
        <f t="shared" si="82"/>
        <v>0.31837393603252012</v>
      </c>
      <c r="S689">
        <f t="shared" si="83"/>
        <v>51.890603560650121</v>
      </c>
      <c r="T689">
        <f t="shared" si="84"/>
        <v>31.599845222623784</v>
      </c>
      <c r="U689">
        <f t="shared" si="85"/>
        <v>45.430554963487999</v>
      </c>
      <c r="V689">
        <f t="shared" si="86"/>
        <v>797.66167113869369</v>
      </c>
    </row>
    <row r="690" spans="1:22" x14ac:dyDescent="0.35">
      <c r="A690">
        <v>1999</v>
      </c>
      <c r="B690">
        <v>1</v>
      </c>
      <c r="C690">
        <v>29</v>
      </c>
      <c r="D690">
        <v>14</v>
      </c>
      <c r="E690">
        <v>30</v>
      </c>
      <c r="F690">
        <v>732</v>
      </c>
      <c r="G690">
        <v>85</v>
      </c>
      <c r="H690">
        <v>385</v>
      </c>
      <c r="I690">
        <v>5</v>
      </c>
      <c r="J690">
        <v>-10</v>
      </c>
      <c r="K690">
        <v>1.3</v>
      </c>
      <c r="L690">
        <v>37.880000000000003</v>
      </c>
      <c r="M690">
        <f t="shared" si="80"/>
        <v>36.046790865070975</v>
      </c>
      <c r="N690" s="3">
        <f t="shared" si="87"/>
        <v>28.583833333333601</v>
      </c>
      <c r="O690" s="1" t="s">
        <v>627</v>
      </c>
      <c r="P690">
        <v>0.2</v>
      </c>
      <c r="Q690">
        <f t="shared" si="81"/>
        <v>0.58333333333333337</v>
      </c>
      <c r="R690">
        <f t="shared" si="82"/>
        <v>0.31767270004857989</v>
      </c>
      <c r="S690">
        <f t="shared" si="83"/>
        <v>41.140679598204159</v>
      </c>
      <c r="T690">
        <f t="shared" si="84"/>
        <v>25.105657601179534</v>
      </c>
      <c r="U690">
        <f t="shared" si="85"/>
        <v>36.046790865070975</v>
      </c>
      <c r="V690">
        <f t="shared" si="86"/>
        <v>601.72266386027729</v>
      </c>
    </row>
    <row r="691" spans="1:22" x14ac:dyDescent="0.35">
      <c r="A691">
        <v>1999</v>
      </c>
      <c r="B691">
        <v>1</v>
      </c>
      <c r="C691">
        <v>29</v>
      </c>
      <c r="D691">
        <v>15</v>
      </c>
      <c r="E691">
        <v>30</v>
      </c>
      <c r="F691">
        <v>570</v>
      </c>
      <c r="G691">
        <v>74</v>
      </c>
      <c r="H691">
        <v>236</v>
      </c>
      <c r="I691">
        <v>2</v>
      </c>
      <c r="J691">
        <v>-7</v>
      </c>
      <c r="K691">
        <v>1.3</v>
      </c>
      <c r="L691">
        <v>52.64</v>
      </c>
      <c r="M691">
        <f t="shared" si="80"/>
        <v>22.02776303141022</v>
      </c>
      <c r="N691" s="3">
        <f t="shared" si="87"/>
        <v>28.625500000000269</v>
      </c>
      <c r="O691" s="1" t="s">
        <v>628</v>
      </c>
      <c r="P691">
        <v>0.2</v>
      </c>
      <c r="Q691">
        <f t="shared" si="81"/>
        <v>0.625</v>
      </c>
      <c r="R691">
        <f t="shared" si="82"/>
        <v>0.31767270004858017</v>
      </c>
      <c r="S691">
        <f t="shared" si="83"/>
        <v>25.3137450480037</v>
      </c>
      <c r="T691">
        <f t="shared" si="84"/>
        <v>14.969821833667153</v>
      </c>
      <c r="U691">
        <f t="shared" si="85"/>
        <v>22.02776303141022</v>
      </c>
      <c r="V691">
        <f t="shared" si="86"/>
        <v>308.11612002474897</v>
      </c>
    </row>
    <row r="692" spans="1:22" x14ac:dyDescent="0.35">
      <c r="A692">
        <v>1999</v>
      </c>
      <c r="B692">
        <v>1</v>
      </c>
      <c r="C692">
        <v>29</v>
      </c>
      <c r="D692">
        <v>16</v>
      </c>
      <c r="E692">
        <v>30</v>
      </c>
      <c r="F692">
        <v>232</v>
      </c>
      <c r="G692">
        <v>46</v>
      </c>
      <c r="H692">
        <v>75</v>
      </c>
      <c r="I692">
        <v>0</v>
      </c>
      <c r="J692">
        <v>-8</v>
      </c>
      <c r="K692">
        <v>1.3</v>
      </c>
      <c r="L692">
        <v>55.58</v>
      </c>
      <c r="M692">
        <f t="shared" si="80"/>
        <v>6.5394293533389218</v>
      </c>
      <c r="N692" s="3">
        <f t="shared" si="87"/>
        <v>28.667166666666937</v>
      </c>
      <c r="O692" s="1" t="s">
        <v>629</v>
      </c>
      <c r="P692">
        <v>0.2</v>
      </c>
      <c r="Q692">
        <f t="shared" si="81"/>
        <v>0.66666666666666663</v>
      </c>
      <c r="R692" t="str">
        <f t="shared" si="82"/>
        <v/>
      </c>
      <c r="S692">
        <f t="shared" si="83"/>
        <v>7.6123623224455637</v>
      </c>
      <c r="T692">
        <f t="shared" si="84"/>
        <v>4.2348830208166737</v>
      </c>
      <c r="U692">
        <f t="shared" si="85"/>
        <v>6.5394293533389218</v>
      </c>
      <c r="V692">
        <f t="shared" si="86"/>
        <v>66.832321261719599</v>
      </c>
    </row>
    <row r="693" spans="1:22" x14ac:dyDescent="0.35">
      <c r="A693">
        <v>1999</v>
      </c>
      <c r="B693">
        <v>1</v>
      </c>
      <c r="C693">
        <v>29</v>
      </c>
      <c r="D693">
        <v>17</v>
      </c>
      <c r="E693">
        <v>30</v>
      </c>
      <c r="F693">
        <v>0</v>
      </c>
      <c r="G693">
        <v>0</v>
      </c>
      <c r="H693">
        <v>0</v>
      </c>
      <c r="I693">
        <v>0</v>
      </c>
      <c r="J693">
        <v>-9</v>
      </c>
      <c r="K693" s="1" t="s">
        <v>94</v>
      </c>
      <c r="L693">
        <v>54.41</v>
      </c>
      <c r="M693">
        <f t="shared" si="80"/>
        <v>0</v>
      </c>
      <c r="N693" s="3">
        <f t="shared" si="87"/>
        <v>28.708833333333605</v>
      </c>
      <c r="O693">
        <v>0</v>
      </c>
      <c r="P693">
        <v>0.2</v>
      </c>
      <c r="Q693">
        <f t="shared" si="81"/>
        <v>0.70833333333333337</v>
      </c>
      <c r="R693" t="str">
        <f t="shared" si="82"/>
        <v/>
      </c>
      <c r="S693">
        <f t="shared" si="83"/>
        <v>0</v>
      </c>
      <c r="T693">
        <f t="shared" si="84"/>
        <v>0</v>
      </c>
      <c r="U693">
        <f t="shared" si="85"/>
        <v>0</v>
      </c>
      <c r="V693">
        <f t="shared" si="86"/>
        <v>0</v>
      </c>
    </row>
    <row r="694" spans="1:22" x14ac:dyDescent="0.35">
      <c r="A694">
        <v>1999</v>
      </c>
      <c r="B694">
        <v>1</v>
      </c>
      <c r="C694">
        <v>29</v>
      </c>
      <c r="D694">
        <v>18</v>
      </c>
      <c r="E694">
        <v>30</v>
      </c>
      <c r="F694">
        <v>0</v>
      </c>
      <c r="G694">
        <v>0</v>
      </c>
      <c r="H694">
        <v>0</v>
      </c>
      <c r="I694">
        <v>0</v>
      </c>
      <c r="J694">
        <v>-9</v>
      </c>
      <c r="K694">
        <v>0.8</v>
      </c>
      <c r="L694">
        <v>59.7</v>
      </c>
      <c r="M694">
        <f t="shared" si="80"/>
        <v>0</v>
      </c>
      <c r="N694" s="3">
        <f t="shared" si="87"/>
        <v>28.750500000000272</v>
      </c>
      <c r="O694">
        <v>0</v>
      </c>
      <c r="P694">
        <v>0.2</v>
      </c>
      <c r="Q694">
        <f t="shared" si="81"/>
        <v>0.75</v>
      </c>
      <c r="R694" t="str">
        <f t="shared" si="82"/>
        <v/>
      </c>
      <c r="S694">
        <f t="shared" si="83"/>
        <v>0</v>
      </c>
      <c r="T694">
        <f t="shared" si="84"/>
        <v>0</v>
      </c>
      <c r="U694">
        <f t="shared" si="85"/>
        <v>0</v>
      </c>
      <c r="V694">
        <f t="shared" si="86"/>
        <v>0</v>
      </c>
    </row>
    <row r="695" spans="1:22" x14ac:dyDescent="0.35">
      <c r="A695">
        <v>1999</v>
      </c>
      <c r="B695">
        <v>1</v>
      </c>
      <c r="C695">
        <v>29</v>
      </c>
      <c r="D695">
        <v>19</v>
      </c>
      <c r="E695">
        <v>30</v>
      </c>
      <c r="F695">
        <v>0</v>
      </c>
      <c r="G695">
        <v>0</v>
      </c>
      <c r="H695">
        <v>0</v>
      </c>
      <c r="I695">
        <v>-1</v>
      </c>
      <c r="J695">
        <v>-9</v>
      </c>
      <c r="K695">
        <v>0.4</v>
      </c>
      <c r="L695">
        <v>60.24</v>
      </c>
      <c r="M695">
        <f t="shared" si="80"/>
        <v>-1</v>
      </c>
      <c r="N695" s="3">
        <f t="shared" si="87"/>
        <v>28.79216666666694</v>
      </c>
      <c r="O695">
        <v>0</v>
      </c>
      <c r="P695">
        <v>0.2</v>
      </c>
      <c r="Q695">
        <f t="shared" si="81"/>
        <v>0.79166666666666663</v>
      </c>
      <c r="R695" t="str">
        <f t="shared" si="82"/>
        <v/>
      </c>
      <c r="S695">
        <f t="shared" si="83"/>
        <v>-1</v>
      </c>
      <c r="T695">
        <f t="shared" si="84"/>
        <v>-1</v>
      </c>
      <c r="U695">
        <f t="shared" si="85"/>
        <v>-1</v>
      </c>
      <c r="V695">
        <f t="shared" si="86"/>
        <v>0</v>
      </c>
    </row>
    <row r="696" spans="1:22" x14ac:dyDescent="0.35">
      <c r="A696">
        <v>1999</v>
      </c>
      <c r="B696">
        <v>1</v>
      </c>
      <c r="C696">
        <v>29</v>
      </c>
      <c r="D696">
        <v>20</v>
      </c>
      <c r="E696">
        <v>30</v>
      </c>
      <c r="F696">
        <v>0</v>
      </c>
      <c r="G696">
        <v>0</v>
      </c>
      <c r="H696">
        <v>0</v>
      </c>
      <c r="I696">
        <v>-1</v>
      </c>
      <c r="J696">
        <v>-9</v>
      </c>
      <c r="K696" s="1" t="s">
        <v>102</v>
      </c>
      <c r="L696">
        <v>61.13</v>
      </c>
      <c r="M696">
        <f t="shared" si="80"/>
        <v>-1</v>
      </c>
      <c r="N696" s="3">
        <f t="shared" si="87"/>
        <v>28.833833333333608</v>
      </c>
      <c r="O696">
        <v>0</v>
      </c>
      <c r="P696">
        <v>0.2</v>
      </c>
      <c r="Q696">
        <f t="shared" si="81"/>
        <v>0.83333333333333337</v>
      </c>
      <c r="R696" t="str">
        <f t="shared" si="82"/>
        <v/>
      </c>
      <c r="S696">
        <f t="shared" si="83"/>
        <v>-1</v>
      </c>
      <c r="T696">
        <f t="shared" si="84"/>
        <v>-1</v>
      </c>
      <c r="U696">
        <f t="shared" si="85"/>
        <v>-1</v>
      </c>
      <c r="V696">
        <f t="shared" si="86"/>
        <v>0</v>
      </c>
    </row>
    <row r="697" spans="1:22" x14ac:dyDescent="0.35">
      <c r="A697">
        <v>1999</v>
      </c>
      <c r="B697">
        <v>1</v>
      </c>
      <c r="C697">
        <v>29</v>
      </c>
      <c r="D697">
        <v>21</v>
      </c>
      <c r="E697">
        <v>30</v>
      </c>
      <c r="F697">
        <v>0</v>
      </c>
      <c r="G697">
        <v>0</v>
      </c>
      <c r="H697">
        <v>0</v>
      </c>
      <c r="I697">
        <v>-1</v>
      </c>
      <c r="J697">
        <v>-9</v>
      </c>
      <c r="K697">
        <v>0.5</v>
      </c>
      <c r="L697">
        <v>61.64</v>
      </c>
      <c r="M697">
        <f t="shared" si="80"/>
        <v>-1</v>
      </c>
      <c r="N697" s="3">
        <f t="shared" si="87"/>
        <v>28.875500000000276</v>
      </c>
      <c r="O697">
        <v>0</v>
      </c>
      <c r="P697">
        <v>0.2</v>
      </c>
      <c r="Q697">
        <f t="shared" si="81"/>
        <v>0.875</v>
      </c>
      <c r="R697" t="str">
        <f t="shared" si="82"/>
        <v/>
      </c>
      <c r="S697">
        <f t="shared" si="83"/>
        <v>-1</v>
      </c>
      <c r="T697">
        <f t="shared" si="84"/>
        <v>-1</v>
      </c>
      <c r="U697">
        <f t="shared" si="85"/>
        <v>-1</v>
      </c>
      <c r="V697">
        <f t="shared" si="86"/>
        <v>0</v>
      </c>
    </row>
    <row r="698" spans="1:22" x14ac:dyDescent="0.35">
      <c r="A698">
        <v>1999</v>
      </c>
      <c r="B698">
        <v>1</v>
      </c>
      <c r="C698">
        <v>29</v>
      </c>
      <c r="D698">
        <v>22</v>
      </c>
      <c r="E698">
        <v>30</v>
      </c>
      <c r="F698">
        <v>0</v>
      </c>
      <c r="G698">
        <v>0</v>
      </c>
      <c r="H698">
        <v>0</v>
      </c>
      <c r="I698">
        <v>-1</v>
      </c>
      <c r="J698">
        <v>-9</v>
      </c>
      <c r="K698">
        <v>0.8</v>
      </c>
      <c r="L698">
        <v>61.2</v>
      </c>
      <c r="M698">
        <f t="shared" si="80"/>
        <v>-1</v>
      </c>
      <c r="N698" s="3">
        <f t="shared" si="87"/>
        <v>28.917166666666944</v>
      </c>
      <c r="O698">
        <v>0</v>
      </c>
      <c r="P698">
        <v>0.2</v>
      </c>
      <c r="Q698">
        <f t="shared" si="81"/>
        <v>0.91666666666666663</v>
      </c>
      <c r="R698" t="str">
        <f t="shared" si="82"/>
        <v/>
      </c>
      <c r="S698">
        <f t="shared" si="83"/>
        <v>-1</v>
      </c>
      <c r="T698">
        <f t="shared" si="84"/>
        <v>-1</v>
      </c>
      <c r="U698">
        <f t="shared" si="85"/>
        <v>-1</v>
      </c>
      <c r="V698">
        <f t="shared" si="86"/>
        <v>0</v>
      </c>
    </row>
    <row r="699" spans="1:22" x14ac:dyDescent="0.35">
      <c r="A699">
        <v>1999</v>
      </c>
      <c r="B699">
        <v>1</v>
      </c>
      <c r="C699">
        <v>29</v>
      </c>
      <c r="D699">
        <v>23</v>
      </c>
      <c r="E699">
        <v>30</v>
      </c>
      <c r="F699">
        <v>0</v>
      </c>
      <c r="G699">
        <v>0</v>
      </c>
      <c r="H699">
        <v>0</v>
      </c>
      <c r="I699">
        <v>-1</v>
      </c>
      <c r="J699">
        <v>-9</v>
      </c>
      <c r="K699">
        <v>1</v>
      </c>
      <c r="L699">
        <v>59.66</v>
      </c>
      <c r="M699">
        <f t="shared" si="80"/>
        <v>-1</v>
      </c>
      <c r="N699" s="3">
        <f t="shared" si="87"/>
        <v>28.958833333333612</v>
      </c>
      <c r="O699">
        <v>0</v>
      </c>
      <c r="P699">
        <v>0.2</v>
      </c>
      <c r="Q699">
        <f t="shared" si="81"/>
        <v>0.95833333333333337</v>
      </c>
      <c r="R699" t="str">
        <f t="shared" si="82"/>
        <v/>
      </c>
      <c r="S699">
        <f t="shared" si="83"/>
        <v>-1</v>
      </c>
      <c r="T699">
        <f t="shared" si="84"/>
        <v>-1</v>
      </c>
      <c r="U699">
        <f t="shared" si="85"/>
        <v>-1</v>
      </c>
      <c r="V699">
        <f t="shared" si="86"/>
        <v>0</v>
      </c>
    </row>
    <row r="700" spans="1:22" x14ac:dyDescent="0.35">
      <c r="A700">
        <v>1999</v>
      </c>
      <c r="B700">
        <v>1</v>
      </c>
      <c r="C700">
        <v>30</v>
      </c>
      <c r="D700">
        <v>0</v>
      </c>
      <c r="E700">
        <v>30</v>
      </c>
      <c r="F700">
        <v>0</v>
      </c>
      <c r="G700">
        <v>0</v>
      </c>
      <c r="H700">
        <v>0</v>
      </c>
      <c r="I700">
        <v>-1</v>
      </c>
      <c r="J700">
        <v>-10</v>
      </c>
      <c r="K700">
        <v>1</v>
      </c>
      <c r="L700">
        <v>57.56</v>
      </c>
      <c r="M700">
        <f t="shared" si="80"/>
        <v>-1</v>
      </c>
      <c r="N700" s="3">
        <f t="shared" si="87"/>
        <v>29.000500000000279</v>
      </c>
      <c r="O700">
        <v>0</v>
      </c>
      <c r="P700">
        <v>0.2</v>
      </c>
      <c r="Q700">
        <f t="shared" si="81"/>
        <v>0</v>
      </c>
      <c r="R700" t="str">
        <f t="shared" si="82"/>
        <v/>
      </c>
      <c r="S700">
        <f t="shared" si="83"/>
        <v>-1</v>
      </c>
      <c r="T700">
        <f t="shared" si="84"/>
        <v>-1</v>
      </c>
      <c r="U700">
        <f t="shared" si="85"/>
        <v>-1</v>
      </c>
      <c r="V700">
        <f t="shared" si="86"/>
        <v>0</v>
      </c>
    </row>
    <row r="701" spans="1:22" x14ac:dyDescent="0.35">
      <c r="A701">
        <v>1999</v>
      </c>
      <c r="B701">
        <v>1</v>
      </c>
      <c r="C701">
        <v>30</v>
      </c>
      <c r="D701">
        <v>1</v>
      </c>
      <c r="E701">
        <v>30</v>
      </c>
      <c r="F701">
        <v>0</v>
      </c>
      <c r="G701">
        <v>0</v>
      </c>
      <c r="H701">
        <v>0</v>
      </c>
      <c r="I701">
        <v>-1</v>
      </c>
      <c r="J701">
        <v>-10</v>
      </c>
      <c r="K701">
        <v>1</v>
      </c>
      <c r="L701">
        <v>55.53</v>
      </c>
      <c r="M701">
        <f t="shared" si="80"/>
        <v>-1</v>
      </c>
      <c r="N701" s="3">
        <f t="shared" si="87"/>
        <v>29.042166666666947</v>
      </c>
      <c r="O701">
        <v>0</v>
      </c>
      <c r="P701">
        <v>0.2</v>
      </c>
      <c r="Q701">
        <f t="shared" si="81"/>
        <v>4.1666666666666664E-2</v>
      </c>
      <c r="R701" t="str">
        <f t="shared" si="82"/>
        <v/>
      </c>
      <c r="S701">
        <f t="shared" si="83"/>
        <v>-1</v>
      </c>
      <c r="T701">
        <f t="shared" si="84"/>
        <v>-1</v>
      </c>
      <c r="U701">
        <f t="shared" si="85"/>
        <v>-1</v>
      </c>
      <c r="V701">
        <f t="shared" si="86"/>
        <v>0</v>
      </c>
    </row>
    <row r="702" spans="1:22" x14ac:dyDescent="0.35">
      <c r="A702">
        <v>1999</v>
      </c>
      <c r="B702">
        <v>1</v>
      </c>
      <c r="C702">
        <v>30</v>
      </c>
      <c r="D702">
        <v>2</v>
      </c>
      <c r="E702">
        <v>30</v>
      </c>
      <c r="F702">
        <v>0</v>
      </c>
      <c r="G702">
        <v>0</v>
      </c>
      <c r="H702">
        <v>0</v>
      </c>
      <c r="I702">
        <v>-1</v>
      </c>
      <c r="J702">
        <v>-11</v>
      </c>
      <c r="K702">
        <v>1.1000000000000001</v>
      </c>
      <c r="L702">
        <v>53.05</v>
      </c>
      <c r="M702">
        <f t="shared" si="80"/>
        <v>-1</v>
      </c>
      <c r="N702" s="3">
        <f t="shared" si="87"/>
        <v>29.083833333333615</v>
      </c>
      <c r="O702">
        <v>0</v>
      </c>
      <c r="P702">
        <v>0.2</v>
      </c>
      <c r="Q702">
        <f t="shared" si="81"/>
        <v>8.3333333333333329E-2</v>
      </c>
      <c r="R702" t="str">
        <f t="shared" si="82"/>
        <v/>
      </c>
      <c r="S702">
        <f t="shared" si="83"/>
        <v>-1</v>
      </c>
      <c r="T702">
        <f t="shared" si="84"/>
        <v>-1</v>
      </c>
      <c r="U702">
        <f t="shared" si="85"/>
        <v>-1</v>
      </c>
      <c r="V702">
        <f t="shared" si="86"/>
        <v>0</v>
      </c>
    </row>
    <row r="703" spans="1:22" x14ac:dyDescent="0.35">
      <c r="A703">
        <v>1999</v>
      </c>
      <c r="B703">
        <v>1</v>
      </c>
      <c r="C703">
        <v>30</v>
      </c>
      <c r="D703">
        <v>3</v>
      </c>
      <c r="E703">
        <v>30</v>
      </c>
      <c r="F703">
        <v>0</v>
      </c>
      <c r="G703">
        <v>0</v>
      </c>
      <c r="H703">
        <v>0</v>
      </c>
      <c r="I703">
        <v>-1</v>
      </c>
      <c r="J703">
        <v>-11</v>
      </c>
      <c r="K703">
        <v>1.1000000000000001</v>
      </c>
      <c r="L703">
        <v>54.57</v>
      </c>
      <c r="M703">
        <f t="shared" si="80"/>
        <v>-1</v>
      </c>
      <c r="N703" s="3">
        <f t="shared" si="87"/>
        <v>29.125500000000283</v>
      </c>
      <c r="O703">
        <v>0</v>
      </c>
      <c r="P703">
        <v>0.2</v>
      </c>
      <c r="Q703">
        <f t="shared" si="81"/>
        <v>0.125</v>
      </c>
      <c r="R703" t="str">
        <f t="shared" si="82"/>
        <v/>
      </c>
      <c r="S703">
        <f t="shared" si="83"/>
        <v>-1</v>
      </c>
      <c r="T703">
        <f t="shared" si="84"/>
        <v>-1</v>
      </c>
      <c r="U703">
        <f t="shared" si="85"/>
        <v>-1</v>
      </c>
      <c r="V703">
        <f t="shared" si="86"/>
        <v>0</v>
      </c>
    </row>
    <row r="704" spans="1:22" x14ac:dyDescent="0.35">
      <c r="A704">
        <v>1999</v>
      </c>
      <c r="B704">
        <v>1</v>
      </c>
      <c r="C704">
        <v>30</v>
      </c>
      <c r="D704">
        <v>4</v>
      </c>
      <c r="E704">
        <v>30</v>
      </c>
      <c r="F704">
        <v>0</v>
      </c>
      <c r="G704">
        <v>0</v>
      </c>
      <c r="H704">
        <v>0</v>
      </c>
      <c r="I704">
        <v>-1</v>
      </c>
      <c r="J704">
        <v>-12</v>
      </c>
      <c r="K704" s="1" t="s">
        <v>94</v>
      </c>
      <c r="L704">
        <v>51.45</v>
      </c>
      <c r="M704">
        <f t="shared" si="80"/>
        <v>-1</v>
      </c>
      <c r="N704" s="3">
        <f t="shared" si="87"/>
        <v>29.167166666666951</v>
      </c>
      <c r="O704">
        <v>0</v>
      </c>
      <c r="P704">
        <v>0.2</v>
      </c>
      <c r="Q704">
        <f t="shared" si="81"/>
        <v>0.16666666666666666</v>
      </c>
      <c r="R704" t="str">
        <f t="shared" si="82"/>
        <v/>
      </c>
      <c r="S704">
        <f t="shared" si="83"/>
        <v>-1</v>
      </c>
      <c r="T704">
        <f t="shared" si="84"/>
        <v>-1</v>
      </c>
      <c r="U704">
        <f t="shared" si="85"/>
        <v>-1</v>
      </c>
      <c r="V704">
        <f t="shared" si="86"/>
        <v>0</v>
      </c>
    </row>
    <row r="705" spans="1:22" x14ac:dyDescent="0.35">
      <c r="A705">
        <v>1999</v>
      </c>
      <c r="B705">
        <v>1</v>
      </c>
      <c r="C705">
        <v>30</v>
      </c>
      <c r="D705">
        <v>5</v>
      </c>
      <c r="E705">
        <v>30</v>
      </c>
      <c r="F705">
        <v>0</v>
      </c>
      <c r="G705">
        <v>0</v>
      </c>
      <c r="H705">
        <v>0</v>
      </c>
      <c r="I705">
        <v>-1</v>
      </c>
      <c r="J705">
        <v>-13</v>
      </c>
      <c r="K705" s="1" t="s">
        <v>94</v>
      </c>
      <c r="L705">
        <v>44.92</v>
      </c>
      <c r="M705">
        <f t="shared" si="80"/>
        <v>-1</v>
      </c>
      <c r="N705" s="3">
        <f t="shared" si="87"/>
        <v>29.208833333333619</v>
      </c>
      <c r="O705">
        <v>0</v>
      </c>
      <c r="P705">
        <v>0.2</v>
      </c>
      <c r="Q705">
        <f t="shared" si="81"/>
        <v>0.20833333333333334</v>
      </c>
      <c r="R705" t="str">
        <f t="shared" si="82"/>
        <v/>
      </c>
      <c r="S705">
        <f t="shared" si="83"/>
        <v>-1</v>
      </c>
      <c r="T705">
        <f t="shared" si="84"/>
        <v>-1</v>
      </c>
      <c r="U705">
        <f t="shared" si="85"/>
        <v>-1</v>
      </c>
      <c r="V705">
        <f t="shared" si="86"/>
        <v>0</v>
      </c>
    </row>
    <row r="706" spans="1:22" x14ac:dyDescent="0.35">
      <c r="A706">
        <v>1999</v>
      </c>
      <c r="B706">
        <v>1</v>
      </c>
      <c r="C706">
        <v>30</v>
      </c>
      <c r="D706">
        <v>6</v>
      </c>
      <c r="E706">
        <v>30</v>
      </c>
      <c r="F706">
        <v>0</v>
      </c>
      <c r="G706">
        <v>0</v>
      </c>
      <c r="H706">
        <v>0</v>
      </c>
      <c r="I706">
        <v>-1</v>
      </c>
      <c r="J706">
        <v>-13</v>
      </c>
      <c r="K706">
        <v>1.1000000000000001</v>
      </c>
      <c r="L706">
        <v>43.44</v>
      </c>
      <c r="M706">
        <f t="shared" si="80"/>
        <v>-1</v>
      </c>
      <c r="N706" s="3">
        <f t="shared" si="87"/>
        <v>29.250500000000287</v>
      </c>
      <c r="O706">
        <v>0</v>
      </c>
      <c r="P706">
        <v>0.2</v>
      </c>
      <c r="Q706">
        <f t="shared" si="81"/>
        <v>0.25</v>
      </c>
      <c r="R706" t="str">
        <f t="shared" si="82"/>
        <v/>
      </c>
      <c r="S706">
        <f t="shared" si="83"/>
        <v>-1</v>
      </c>
      <c r="T706">
        <f t="shared" si="84"/>
        <v>-1</v>
      </c>
      <c r="U706">
        <f t="shared" si="85"/>
        <v>-1</v>
      </c>
      <c r="V706">
        <f t="shared" si="86"/>
        <v>4.7401103503593003</v>
      </c>
    </row>
    <row r="707" spans="1:22" x14ac:dyDescent="0.35">
      <c r="A707">
        <v>1999</v>
      </c>
      <c r="B707">
        <v>1</v>
      </c>
      <c r="C707">
        <v>30</v>
      </c>
      <c r="D707">
        <v>7</v>
      </c>
      <c r="E707">
        <v>30</v>
      </c>
      <c r="F707">
        <v>302</v>
      </c>
      <c r="G707">
        <v>18</v>
      </c>
      <c r="H707">
        <v>31</v>
      </c>
      <c r="I707">
        <v>0</v>
      </c>
      <c r="J707">
        <v>-12</v>
      </c>
      <c r="K707">
        <v>1.3</v>
      </c>
      <c r="L707">
        <v>43.85</v>
      </c>
      <c r="M707">
        <f t="shared" si="80"/>
        <v>5.2069388445414919</v>
      </c>
      <c r="N707" s="3">
        <f t="shared" si="87"/>
        <v>29.292166666666954</v>
      </c>
      <c r="O707" s="1" t="s">
        <v>630</v>
      </c>
      <c r="P707">
        <v>0.2</v>
      </c>
      <c r="Q707">
        <f t="shared" si="81"/>
        <v>0.29166666666666669</v>
      </c>
      <c r="R707" t="str">
        <f t="shared" si="82"/>
        <v/>
      </c>
      <c r="S707">
        <f t="shared" si="83"/>
        <v>6.0612483037572487</v>
      </c>
      <c r="T707">
        <f t="shared" si="84"/>
        <v>3.3719726465002338</v>
      </c>
      <c r="U707">
        <f t="shared" si="85"/>
        <v>5.2069388445414919</v>
      </c>
      <c r="V707">
        <f t="shared" si="86"/>
        <v>49.241681819058421</v>
      </c>
    </row>
    <row r="708" spans="1:22" x14ac:dyDescent="0.35">
      <c r="A708">
        <v>1999</v>
      </c>
      <c r="B708">
        <v>1</v>
      </c>
      <c r="C708">
        <v>30</v>
      </c>
      <c r="D708">
        <v>8</v>
      </c>
      <c r="E708">
        <v>30</v>
      </c>
      <c r="F708">
        <v>0</v>
      </c>
      <c r="G708">
        <v>35</v>
      </c>
      <c r="H708">
        <v>35</v>
      </c>
      <c r="I708">
        <v>1</v>
      </c>
      <c r="J708">
        <v>-10</v>
      </c>
      <c r="K708">
        <v>1.4</v>
      </c>
      <c r="L708">
        <v>43.73</v>
      </c>
      <c r="M708">
        <f t="shared" si="80"/>
        <v>2.4835712993773158</v>
      </c>
      <c r="N708" s="3">
        <f t="shared" si="87"/>
        <v>29.333833333333622</v>
      </c>
      <c r="O708" s="1" t="s">
        <v>584</v>
      </c>
      <c r="P708">
        <v>0.2</v>
      </c>
      <c r="Q708">
        <f t="shared" si="81"/>
        <v>0.33333333333333331</v>
      </c>
      <c r="R708">
        <f t="shared" si="82"/>
        <v>0.3173265028525149</v>
      </c>
      <c r="S708">
        <f t="shared" si="83"/>
        <v>2.7271557761501093</v>
      </c>
      <c r="T708">
        <f t="shared" si="84"/>
        <v>1.9595411124420319</v>
      </c>
      <c r="U708">
        <f t="shared" si="85"/>
        <v>2.4835712993773158</v>
      </c>
      <c r="V708">
        <f t="shared" si="86"/>
        <v>24.076107114641303</v>
      </c>
    </row>
    <row r="709" spans="1:22" x14ac:dyDescent="0.35">
      <c r="A709">
        <v>1999</v>
      </c>
      <c r="B709">
        <v>1</v>
      </c>
      <c r="C709">
        <v>30</v>
      </c>
      <c r="D709">
        <v>9</v>
      </c>
      <c r="E709">
        <v>30</v>
      </c>
      <c r="F709">
        <v>0</v>
      </c>
      <c r="G709">
        <v>79</v>
      </c>
      <c r="H709">
        <v>79</v>
      </c>
      <c r="I709">
        <v>4</v>
      </c>
      <c r="J709">
        <v>-8</v>
      </c>
      <c r="K709">
        <v>1.3</v>
      </c>
      <c r="L709">
        <v>48.23</v>
      </c>
      <c r="M709">
        <f t="shared" ref="M709:M772" si="88">+I709+O709*EXP(-2.98-0.0471*K709*1.7)+1*O709/1000</f>
        <v>7.3749723988707618</v>
      </c>
      <c r="N709" s="3">
        <f t="shared" si="87"/>
        <v>29.37550000000029</v>
      </c>
      <c r="O709" s="1" t="s">
        <v>631</v>
      </c>
      <c r="P709">
        <v>0.2</v>
      </c>
      <c r="Q709">
        <f t="shared" ref="Q709:Q772" si="89">+D709/24</f>
        <v>0.375</v>
      </c>
      <c r="R709">
        <f t="shared" ref="R709:R772" si="90">+IF(O709&gt;100,IF(I709&gt;0,(S709-M709)/(S709-T709),""),"")</f>
        <v>0.31767270004857984</v>
      </c>
      <c r="S709">
        <f t="shared" ref="S709:S772" si="91">I709+O709*EXP(-2.81-0.0455*K709*1.7)</f>
        <v>7.928708659470395</v>
      </c>
      <c r="T709">
        <f t="shared" ref="T709:T772" si="92">I709+O709*EXP(-3.47-0.0594*K709*1.7)+3*O709/1000</f>
        <v>6.1856055835216166</v>
      </c>
      <c r="U709">
        <f t="shared" ref="U709:U772" si="93">+I709+O709*EXP(-2.98-0.0471*K709*1.7)+1*O709/1000</f>
        <v>7.3749723988707618</v>
      </c>
      <c r="V709">
        <f t="shared" ref="V709:V772" si="94">+IF((SIN(23.45*PI()/180*SIN(2*PI()*(284+N709)/365.25))*SIN($F$2*PI()/180)*COS($AU$2*PI()/180)+SIN(23.45*PI()/180*SIN(2*PI()*(284+N709)/365.25))*COS($F$2*PI()/180)*SIN($AU$2*PI()/180)*COS($AV$2*PI()/180)+COS(23.45*PI()/180*SIN(2*PI()*(284+N709)/365.25))*COS($F$2*PI()/180)*COS($AU$2*PI()/180)*COS(Q709*2*PI()-PI())-COS(23.45*PI()/180*SIN(2*PI()*(284+N709)/365.25))*SIN($F$2*PI()/180)*SIN($AU$2*PI()/180)*COS($AV$2*PI()/180)*COS(Q709*2*PI()-PI())-COS(23.45*PI()/180*SIN(2*PI()*(284+N709)/365.25))*SIN($AU$2*PI()/180)*SIN($AV$2*PI()/180)*SIN(Q709*2*PI()-PI()))&gt;0,(F710+F709)*COS(ACOS(SIN(23.45*PI()/180*SIN(2*PI()*(284+N709)/365.25))*SIN($F$2*PI()/180)*COS($AU$2*PI()/180)+SIN(23.45*PI()/180*SIN(2*PI()*(284+N709)/365.25))*COS($F$2*PI()/180)*SIN($AU$2*PI()/180)*COS($AV$2*PI()/180)+COS(23.45*PI()/180*SIN(2*PI()*(284+N709)/365.25))*COS($F$2*PI()/180)*COS($AU$2*PI()/180)*COS(Q709*2*PI()-PI())-COS(23.45*PI()/180*SIN(2*PI()*(284+N709)/365.25))*SIN($F$2*PI()/180)*SIN($AU$2*PI()/180)*COS($AV$2*PI()/180)*COS(Q709*2*PI()-PI())-COS(23.45*PI()/180*SIN(2*PI()*(284+N709)/365.25))*SIN($AU$2*PI()/180)*SIN($AV$2*PI()/180)*SIN(Q709*2*PI()-PI())))/2+(G710+G709)*(1+COS($AU$2))/4+(H710+H709)*P709*(1-COS($AU$2))/4,(G710+G709)*(1+COS($AU$2))/4+(H710+H709)*P709*(1-COS($AU$2))/4)</f>
        <v>42.449978333709666</v>
      </c>
    </row>
    <row r="710" spans="1:22" x14ac:dyDescent="0.35">
      <c r="A710">
        <v>1999</v>
      </c>
      <c r="B710">
        <v>1</v>
      </c>
      <c r="C710">
        <v>30</v>
      </c>
      <c r="D710">
        <v>10</v>
      </c>
      <c r="E710">
        <v>30</v>
      </c>
      <c r="F710">
        <v>0</v>
      </c>
      <c r="G710">
        <v>122</v>
      </c>
      <c r="H710">
        <v>122</v>
      </c>
      <c r="I710">
        <v>5</v>
      </c>
      <c r="J710">
        <v>-5</v>
      </c>
      <c r="K710">
        <v>1.5</v>
      </c>
      <c r="L710">
        <v>54.97</v>
      </c>
      <c r="M710">
        <f t="shared" si="88"/>
        <v>10.130953052730758</v>
      </c>
      <c r="N710" s="3">
        <f t="shared" ref="N710:N773" si="95">+N709+1/24</f>
        <v>29.417166666666958</v>
      </c>
      <c r="O710" s="1" t="s">
        <v>632</v>
      </c>
      <c r="P710">
        <v>0.2</v>
      </c>
      <c r="Q710">
        <f t="shared" si="89"/>
        <v>0.41666666666666669</v>
      </c>
      <c r="R710">
        <f t="shared" si="90"/>
        <v>0.31698320636141741</v>
      </c>
      <c r="S710">
        <f t="shared" si="91"/>
        <v>10.973983625174855</v>
      </c>
      <c r="T710">
        <f t="shared" si="92"/>
        <v>8.3144402944064382</v>
      </c>
      <c r="U710">
        <f t="shared" si="93"/>
        <v>10.130953052730758</v>
      </c>
      <c r="V710">
        <f t="shared" si="94"/>
        <v>74.861608682612285</v>
      </c>
    </row>
    <row r="711" spans="1:22" x14ac:dyDescent="0.35">
      <c r="A711">
        <v>1999</v>
      </c>
      <c r="B711">
        <v>1</v>
      </c>
      <c r="C711">
        <v>30</v>
      </c>
      <c r="D711">
        <v>11</v>
      </c>
      <c r="E711">
        <v>30</v>
      </c>
      <c r="F711">
        <v>18</v>
      </c>
      <c r="G711">
        <v>194</v>
      </c>
      <c r="H711">
        <v>204</v>
      </c>
      <c r="I711">
        <v>6</v>
      </c>
      <c r="J711">
        <v>-3</v>
      </c>
      <c r="K711">
        <v>2</v>
      </c>
      <c r="L711">
        <v>58.3</v>
      </c>
      <c r="M711">
        <f t="shared" si="88"/>
        <v>14.604296045294186</v>
      </c>
      <c r="N711" s="3">
        <f t="shared" si="95"/>
        <v>29.458833333333626</v>
      </c>
      <c r="O711" s="1" t="s">
        <v>633</v>
      </c>
      <c r="P711">
        <v>0.2</v>
      </c>
      <c r="Q711">
        <f t="shared" si="89"/>
        <v>0.45833333333333331</v>
      </c>
      <c r="R711">
        <f t="shared" si="90"/>
        <v>0.3153090466104117</v>
      </c>
      <c r="S711">
        <f t="shared" si="91"/>
        <v>16.022749342708586</v>
      </c>
      <c r="T711">
        <f t="shared" si="92"/>
        <v>11.524136592256783</v>
      </c>
      <c r="U711">
        <f t="shared" si="93"/>
        <v>14.604296045294186</v>
      </c>
      <c r="V711">
        <f t="shared" si="94"/>
        <v>86.040315104049796</v>
      </c>
    </row>
    <row r="712" spans="1:22" x14ac:dyDescent="0.35">
      <c r="A712">
        <v>1999</v>
      </c>
      <c r="B712">
        <v>1</v>
      </c>
      <c r="C712">
        <v>30</v>
      </c>
      <c r="D712">
        <v>12</v>
      </c>
      <c r="E712">
        <v>30</v>
      </c>
      <c r="F712">
        <v>5</v>
      </c>
      <c r="G712">
        <v>159</v>
      </c>
      <c r="H712">
        <v>162</v>
      </c>
      <c r="I712">
        <v>7</v>
      </c>
      <c r="J712">
        <v>-2</v>
      </c>
      <c r="K712" s="1" t="s">
        <v>92</v>
      </c>
      <c r="L712">
        <v>62.4</v>
      </c>
      <c r="M712">
        <f t="shared" si="88"/>
        <v>13.439963867880103</v>
      </c>
      <c r="N712" s="3">
        <f t="shared" si="95"/>
        <v>29.500500000000294</v>
      </c>
      <c r="O712" s="1" t="s">
        <v>634</v>
      </c>
      <c r="P712">
        <v>0.2</v>
      </c>
      <c r="Q712">
        <f t="shared" si="89"/>
        <v>0.5</v>
      </c>
      <c r="R712">
        <f t="shared" si="90"/>
        <v>0.31401853463280077</v>
      </c>
      <c r="S712">
        <f t="shared" si="91"/>
        <v>14.504268232521145</v>
      </c>
      <c r="T712">
        <f t="shared" si="92"/>
        <v>11.114963948665441</v>
      </c>
      <c r="U712">
        <f t="shared" si="93"/>
        <v>13.439963867880103</v>
      </c>
      <c r="V712">
        <f t="shared" si="94"/>
        <v>129.99852647955365</v>
      </c>
    </row>
    <row r="713" spans="1:22" x14ac:dyDescent="0.35">
      <c r="A713">
        <v>1999</v>
      </c>
      <c r="B713">
        <v>1</v>
      </c>
      <c r="C713">
        <v>30</v>
      </c>
      <c r="D713">
        <v>13</v>
      </c>
      <c r="E713">
        <v>30</v>
      </c>
      <c r="F713">
        <v>88</v>
      </c>
      <c r="G713">
        <v>231</v>
      </c>
      <c r="H713">
        <v>276</v>
      </c>
      <c r="I713">
        <v>6</v>
      </c>
      <c r="J713">
        <v>-2</v>
      </c>
      <c r="K713">
        <v>2.7</v>
      </c>
      <c r="L713">
        <v>64.22</v>
      </c>
      <c r="M713">
        <f t="shared" si="88"/>
        <v>18.223877279424322</v>
      </c>
      <c r="N713" s="3">
        <f t="shared" si="95"/>
        <v>29.542166666666962</v>
      </c>
      <c r="O713" s="1" t="s">
        <v>635</v>
      </c>
      <c r="P713">
        <v>0.2</v>
      </c>
      <c r="Q713">
        <f t="shared" si="89"/>
        <v>0.54166666666666663</v>
      </c>
      <c r="R713">
        <f t="shared" si="90"/>
        <v>0.31307779748147135</v>
      </c>
      <c r="S713">
        <f t="shared" si="91"/>
        <v>20.247619467477783</v>
      </c>
      <c r="T713">
        <f t="shared" si="92"/>
        <v>13.783596134193568</v>
      </c>
      <c r="U713">
        <f t="shared" si="93"/>
        <v>18.223877279424322</v>
      </c>
      <c r="V713">
        <f t="shared" si="94"/>
        <v>199.6071971158317</v>
      </c>
    </row>
    <row r="714" spans="1:22" x14ac:dyDescent="0.35">
      <c r="A714">
        <v>1999</v>
      </c>
      <c r="B714">
        <v>1</v>
      </c>
      <c r="C714">
        <v>30</v>
      </c>
      <c r="D714">
        <v>14</v>
      </c>
      <c r="E714">
        <v>30</v>
      </c>
      <c r="F714">
        <v>138</v>
      </c>
      <c r="G714">
        <v>188</v>
      </c>
      <c r="H714">
        <v>246</v>
      </c>
      <c r="I714">
        <v>5</v>
      </c>
      <c r="J714">
        <v>-2</v>
      </c>
      <c r="K714">
        <v>2.6</v>
      </c>
      <c r="L714">
        <v>69.64</v>
      </c>
      <c r="M714">
        <f t="shared" si="88"/>
        <v>16.934020964372831</v>
      </c>
      <c r="N714" s="3">
        <f t="shared" si="95"/>
        <v>29.583833333333629</v>
      </c>
      <c r="O714" s="1" t="s">
        <v>636</v>
      </c>
      <c r="P714">
        <v>0.2</v>
      </c>
      <c r="Q714">
        <f t="shared" si="89"/>
        <v>0.58333333333333337</v>
      </c>
      <c r="R714">
        <f t="shared" si="90"/>
        <v>0.31338885244836306</v>
      </c>
      <c r="S714">
        <f t="shared" si="91"/>
        <v>18.908638785924946</v>
      </c>
      <c r="T714">
        <f t="shared" si="92"/>
        <v>12.607783455158284</v>
      </c>
      <c r="U714">
        <f t="shared" si="93"/>
        <v>16.934020964372831</v>
      </c>
      <c r="V714">
        <f t="shared" si="94"/>
        <v>119.87566684353735</v>
      </c>
    </row>
    <row r="715" spans="1:22" x14ac:dyDescent="0.35">
      <c r="A715">
        <v>1999</v>
      </c>
      <c r="B715">
        <v>1</v>
      </c>
      <c r="C715">
        <v>30</v>
      </c>
      <c r="D715">
        <v>15</v>
      </c>
      <c r="E715">
        <v>30</v>
      </c>
      <c r="F715">
        <v>0</v>
      </c>
      <c r="G715">
        <v>91</v>
      </c>
      <c r="H715">
        <v>91</v>
      </c>
      <c r="I715">
        <v>3</v>
      </c>
      <c r="J715">
        <v>-1</v>
      </c>
      <c r="K715">
        <v>1.8</v>
      </c>
      <c r="L715" s="1" t="s">
        <v>158</v>
      </c>
      <c r="M715">
        <f t="shared" si="88"/>
        <v>6.7383216430238688</v>
      </c>
      <c r="N715" s="3">
        <f t="shared" si="95"/>
        <v>29.625500000000297</v>
      </c>
      <c r="O715" s="1" t="s">
        <v>637</v>
      </c>
      <c r="P715">
        <v>0.2</v>
      </c>
      <c r="Q715">
        <f t="shared" si="89"/>
        <v>0.625</v>
      </c>
      <c r="R715">
        <f t="shared" si="90"/>
        <v>0.31597037971416209</v>
      </c>
      <c r="S715">
        <f t="shared" si="91"/>
        <v>7.3537930930231221</v>
      </c>
      <c r="T715">
        <f t="shared" si="92"/>
        <v>5.4059160465859515</v>
      </c>
      <c r="U715">
        <f t="shared" si="93"/>
        <v>6.7383216430238688</v>
      </c>
      <c r="V715">
        <f t="shared" si="94"/>
        <v>26.188046335223873</v>
      </c>
    </row>
    <row r="716" spans="1:22" x14ac:dyDescent="0.35">
      <c r="A716">
        <v>1999</v>
      </c>
      <c r="B716">
        <v>1</v>
      </c>
      <c r="C716">
        <v>30</v>
      </c>
      <c r="D716">
        <v>16</v>
      </c>
      <c r="E716">
        <v>30</v>
      </c>
      <c r="F716">
        <v>0</v>
      </c>
      <c r="G716">
        <v>33</v>
      </c>
      <c r="H716">
        <v>33</v>
      </c>
      <c r="I716">
        <v>1</v>
      </c>
      <c r="J716">
        <v>-2</v>
      </c>
      <c r="K716">
        <v>1.1000000000000001</v>
      </c>
      <c r="L716">
        <v>89.44</v>
      </c>
      <c r="M716">
        <f t="shared" si="88"/>
        <v>2.4320702681825077</v>
      </c>
      <c r="N716" s="3">
        <f t="shared" si="95"/>
        <v>29.667166666666965</v>
      </c>
      <c r="O716" s="1" t="s">
        <v>427</v>
      </c>
      <c r="P716">
        <v>0.2</v>
      </c>
      <c r="Q716">
        <f t="shared" si="89"/>
        <v>0.66666666666666663</v>
      </c>
      <c r="R716">
        <f t="shared" si="90"/>
        <v>0.31837393603251962</v>
      </c>
      <c r="S716">
        <f t="shared" si="91"/>
        <v>2.6666914530878802</v>
      </c>
      <c r="T716">
        <f t="shared" si="92"/>
        <v>1.9297555473753987</v>
      </c>
      <c r="U716">
        <f t="shared" si="93"/>
        <v>2.4320702681825077</v>
      </c>
      <c r="V716">
        <f t="shared" si="94"/>
        <v>6.9693994279224825</v>
      </c>
    </row>
    <row r="717" spans="1:22" x14ac:dyDescent="0.35">
      <c r="A717">
        <v>1999</v>
      </c>
      <c r="B717">
        <v>1</v>
      </c>
      <c r="C717">
        <v>30</v>
      </c>
      <c r="D717">
        <v>17</v>
      </c>
      <c r="E717">
        <v>30</v>
      </c>
      <c r="F717">
        <v>0</v>
      </c>
      <c r="G717">
        <v>0</v>
      </c>
      <c r="H717">
        <v>0</v>
      </c>
      <c r="I717">
        <v>0</v>
      </c>
      <c r="J717">
        <v>-3</v>
      </c>
      <c r="K717">
        <v>0.9</v>
      </c>
      <c r="L717">
        <v>87.95</v>
      </c>
      <c r="M717">
        <f t="shared" si="88"/>
        <v>0</v>
      </c>
      <c r="N717" s="3">
        <f t="shared" si="95"/>
        <v>29.708833333333633</v>
      </c>
      <c r="O717">
        <v>0</v>
      </c>
      <c r="P717">
        <v>0.2</v>
      </c>
      <c r="Q717">
        <f t="shared" si="89"/>
        <v>0.70833333333333337</v>
      </c>
      <c r="R717" t="str">
        <f t="shared" si="90"/>
        <v/>
      </c>
      <c r="S717">
        <f t="shared" si="91"/>
        <v>0</v>
      </c>
      <c r="T717">
        <f t="shared" si="92"/>
        <v>0</v>
      </c>
      <c r="U717">
        <f t="shared" si="93"/>
        <v>0</v>
      </c>
      <c r="V717">
        <f t="shared" si="94"/>
        <v>0</v>
      </c>
    </row>
    <row r="718" spans="1:22" x14ac:dyDescent="0.35">
      <c r="A718">
        <v>1999</v>
      </c>
      <c r="B718">
        <v>1</v>
      </c>
      <c r="C718">
        <v>30</v>
      </c>
      <c r="D718">
        <v>18</v>
      </c>
      <c r="E718">
        <v>30</v>
      </c>
      <c r="F718">
        <v>0</v>
      </c>
      <c r="G718">
        <v>0</v>
      </c>
      <c r="H718">
        <v>0</v>
      </c>
      <c r="I718">
        <v>0</v>
      </c>
      <c r="J718">
        <v>-4</v>
      </c>
      <c r="K718" s="1" t="s">
        <v>97</v>
      </c>
      <c r="L718">
        <v>92.72</v>
      </c>
      <c r="M718">
        <f t="shared" si="88"/>
        <v>0</v>
      </c>
      <c r="N718" s="3">
        <f t="shared" si="95"/>
        <v>29.750500000000301</v>
      </c>
      <c r="O718">
        <v>0</v>
      </c>
      <c r="P718">
        <v>0.2</v>
      </c>
      <c r="Q718">
        <f t="shared" si="89"/>
        <v>0.75</v>
      </c>
      <c r="R718" t="str">
        <f t="shared" si="90"/>
        <v/>
      </c>
      <c r="S718">
        <f t="shared" si="91"/>
        <v>0</v>
      </c>
      <c r="T718">
        <f t="shared" si="92"/>
        <v>0</v>
      </c>
      <c r="U718">
        <f t="shared" si="93"/>
        <v>0</v>
      </c>
      <c r="V718">
        <f t="shared" si="94"/>
        <v>0</v>
      </c>
    </row>
    <row r="719" spans="1:22" x14ac:dyDescent="0.35">
      <c r="A719">
        <v>1999</v>
      </c>
      <c r="B719">
        <v>1</v>
      </c>
      <c r="C719">
        <v>30</v>
      </c>
      <c r="D719">
        <v>19</v>
      </c>
      <c r="E719">
        <v>30</v>
      </c>
      <c r="F719">
        <v>0</v>
      </c>
      <c r="G719">
        <v>0</v>
      </c>
      <c r="H719">
        <v>0</v>
      </c>
      <c r="I719">
        <v>-1</v>
      </c>
      <c r="J719">
        <v>-4</v>
      </c>
      <c r="K719" s="1" t="s">
        <v>97</v>
      </c>
      <c r="L719">
        <v>91.16</v>
      </c>
      <c r="M719">
        <f t="shared" si="88"/>
        <v>-1</v>
      </c>
      <c r="N719" s="3">
        <f t="shared" si="95"/>
        <v>29.792166666666969</v>
      </c>
      <c r="O719">
        <v>0</v>
      </c>
      <c r="P719">
        <v>0.2</v>
      </c>
      <c r="Q719">
        <f t="shared" si="89"/>
        <v>0.79166666666666663</v>
      </c>
      <c r="R719" t="str">
        <f t="shared" si="90"/>
        <v/>
      </c>
      <c r="S719">
        <f t="shared" si="91"/>
        <v>-1</v>
      </c>
      <c r="T719">
        <f t="shared" si="92"/>
        <v>-1</v>
      </c>
      <c r="U719">
        <f t="shared" si="93"/>
        <v>-1</v>
      </c>
      <c r="V719">
        <f t="shared" si="94"/>
        <v>0</v>
      </c>
    </row>
    <row r="720" spans="1:22" x14ac:dyDescent="0.35">
      <c r="A720">
        <v>1999</v>
      </c>
      <c r="B720">
        <v>1</v>
      </c>
      <c r="C720">
        <v>30</v>
      </c>
      <c r="D720">
        <v>20</v>
      </c>
      <c r="E720">
        <v>30</v>
      </c>
      <c r="F720">
        <v>0</v>
      </c>
      <c r="G720">
        <v>0</v>
      </c>
      <c r="H720">
        <v>0</v>
      </c>
      <c r="I720">
        <v>-1</v>
      </c>
      <c r="J720">
        <v>-4</v>
      </c>
      <c r="K720">
        <v>0.9</v>
      </c>
      <c r="L720">
        <v>96.75</v>
      </c>
      <c r="M720">
        <f t="shared" si="88"/>
        <v>-1</v>
      </c>
      <c r="N720" s="3">
        <f t="shared" si="95"/>
        <v>29.833833333333637</v>
      </c>
      <c r="O720">
        <v>0</v>
      </c>
      <c r="P720">
        <v>0.2</v>
      </c>
      <c r="Q720">
        <f t="shared" si="89"/>
        <v>0.83333333333333337</v>
      </c>
      <c r="R720" t="str">
        <f t="shared" si="90"/>
        <v/>
      </c>
      <c r="S720">
        <f t="shared" si="91"/>
        <v>-1</v>
      </c>
      <c r="T720">
        <f t="shared" si="92"/>
        <v>-1</v>
      </c>
      <c r="U720">
        <f t="shared" si="93"/>
        <v>-1</v>
      </c>
      <c r="V720">
        <f t="shared" si="94"/>
        <v>0</v>
      </c>
    </row>
    <row r="721" spans="1:22" x14ac:dyDescent="0.35">
      <c r="A721">
        <v>1999</v>
      </c>
      <c r="B721">
        <v>1</v>
      </c>
      <c r="C721">
        <v>30</v>
      </c>
      <c r="D721">
        <v>21</v>
      </c>
      <c r="E721">
        <v>30</v>
      </c>
      <c r="F721">
        <v>0</v>
      </c>
      <c r="G721">
        <v>0</v>
      </c>
      <c r="H721">
        <v>0</v>
      </c>
      <c r="I721">
        <v>-1</v>
      </c>
      <c r="J721">
        <v>-4</v>
      </c>
      <c r="K721">
        <v>1</v>
      </c>
      <c r="L721">
        <v>95.19</v>
      </c>
      <c r="M721">
        <f t="shared" si="88"/>
        <v>-1</v>
      </c>
      <c r="N721" s="3">
        <f t="shared" si="95"/>
        <v>29.875500000000304</v>
      </c>
      <c r="O721">
        <v>0</v>
      </c>
      <c r="P721">
        <v>0.2</v>
      </c>
      <c r="Q721">
        <f t="shared" si="89"/>
        <v>0.875</v>
      </c>
      <c r="R721" t="str">
        <f t="shared" si="90"/>
        <v/>
      </c>
      <c r="S721">
        <f t="shared" si="91"/>
        <v>-1</v>
      </c>
      <c r="T721">
        <f t="shared" si="92"/>
        <v>-1</v>
      </c>
      <c r="U721">
        <f t="shared" si="93"/>
        <v>-1</v>
      </c>
      <c r="V721">
        <f t="shared" si="94"/>
        <v>0</v>
      </c>
    </row>
    <row r="722" spans="1:22" x14ac:dyDescent="0.35">
      <c r="A722">
        <v>1999</v>
      </c>
      <c r="B722">
        <v>1</v>
      </c>
      <c r="C722">
        <v>30</v>
      </c>
      <c r="D722">
        <v>22</v>
      </c>
      <c r="E722">
        <v>30</v>
      </c>
      <c r="F722">
        <v>0</v>
      </c>
      <c r="G722">
        <v>0</v>
      </c>
      <c r="H722">
        <v>0</v>
      </c>
      <c r="I722">
        <v>-1</v>
      </c>
      <c r="J722">
        <v>-4</v>
      </c>
      <c r="K722">
        <v>1</v>
      </c>
      <c r="L722">
        <v>93.39</v>
      </c>
      <c r="M722">
        <f t="shared" si="88"/>
        <v>-1</v>
      </c>
      <c r="N722" s="3">
        <f t="shared" si="95"/>
        <v>29.917166666666972</v>
      </c>
      <c r="O722">
        <v>0</v>
      </c>
      <c r="P722">
        <v>0.2</v>
      </c>
      <c r="Q722">
        <f t="shared" si="89"/>
        <v>0.91666666666666663</v>
      </c>
      <c r="R722" t="str">
        <f t="shared" si="90"/>
        <v/>
      </c>
      <c r="S722">
        <f t="shared" si="91"/>
        <v>-1</v>
      </c>
      <c r="T722">
        <f t="shared" si="92"/>
        <v>-1</v>
      </c>
      <c r="U722">
        <f t="shared" si="93"/>
        <v>-1</v>
      </c>
      <c r="V722">
        <f t="shared" si="94"/>
        <v>0</v>
      </c>
    </row>
    <row r="723" spans="1:22" x14ac:dyDescent="0.35">
      <c r="A723">
        <v>1999</v>
      </c>
      <c r="B723">
        <v>1</v>
      </c>
      <c r="C723">
        <v>30</v>
      </c>
      <c r="D723">
        <v>23</v>
      </c>
      <c r="E723">
        <v>30</v>
      </c>
      <c r="F723">
        <v>0</v>
      </c>
      <c r="G723">
        <v>0</v>
      </c>
      <c r="H723">
        <v>0</v>
      </c>
      <c r="I723">
        <v>-1</v>
      </c>
      <c r="J723">
        <v>-5</v>
      </c>
      <c r="K723">
        <v>1</v>
      </c>
      <c r="L723">
        <v>91.74</v>
      </c>
      <c r="M723">
        <f t="shared" si="88"/>
        <v>-1</v>
      </c>
      <c r="N723" s="3">
        <f t="shared" si="95"/>
        <v>29.95883333333364</v>
      </c>
      <c r="O723">
        <v>0</v>
      </c>
      <c r="P723">
        <v>0.2</v>
      </c>
      <c r="Q723">
        <f t="shared" si="89"/>
        <v>0.95833333333333337</v>
      </c>
      <c r="R723" t="str">
        <f t="shared" si="90"/>
        <v/>
      </c>
      <c r="S723">
        <f t="shared" si="91"/>
        <v>-1</v>
      </c>
      <c r="T723">
        <f t="shared" si="92"/>
        <v>-1</v>
      </c>
      <c r="U723">
        <f t="shared" si="93"/>
        <v>-1</v>
      </c>
      <c r="V723">
        <f t="shared" si="94"/>
        <v>0</v>
      </c>
    </row>
    <row r="724" spans="1:22" x14ac:dyDescent="0.35">
      <c r="A724">
        <v>1999</v>
      </c>
      <c r="B724">
        <v>1</v>
      </c>
      <c r="C724">
        <v>31</v>
      </c>
      <c r="D724">
        <v>0</v>
      </c>
      <c r="E724">
        <v>30</v>
      </c>
      <c r="F724">
        <v>0</v>
      </c>
      <c r="G724">
        <v>0</v>
      </c>
      <c r="H724">
        <v>0</v>
      </c>
      <c r="I724">
        <v>-2</v>
      </c>
      <c r="J724">
        <v>-5</v>
      </c>
      <c r="K724">
        <v>1</v>
      </c>
      <c r="L724">
        <v>89.65</v>
      </c>
      <c r="M724">
        <f t="shared" si="88"/>
        <v>-2</v>
      </c>
      <c r="N724" s="3">
        <f t="shared" si="95"/>
        <v>30.000500000000308</v>
      </c>
      <c r="O724">
        <v>0</v>
      </c>
      <c r="P724">
        <v>0.2</v>
      </c>
      <c r="Q724">
        <f t="shared" si="89"/>
        <v>0</v>
      </c>
      <c r="R724" t="str">
        <f t="shared" si="90"/>
        <v/>
      </c>
      <c r="S724">
        <f t="shared" si="91"/>
        <v>-2</v>
      </c>
      <c r="T724">
        <f t="shared" si="92"/>
        <v>-2</v>
      </c>
      <c r="U724">
        <f t="shared" si="93"/>
        <v>-2</v>
      </c>
      <c r="V724">
        <f t="shared" si="94"/>
        <v>0</v>
      </c>
    </row>
    <row r="725" spans="1:22" x14ac:dyDescent="0.35">
      <c r="A725">
        <v>1999</v>
      </c>
      <c r="B725">
        <v>1</v>
      </c>
      <c r="C725">
        <v>31</v>
      </c>
      <c r="D725">
        <v>1</v>
      </c>
      <c r="E725">
        <v>30</v>
      </c>
      <c r="F725">
        <v>0</v>
      </c>
      <c r="G725">
        <v>0</v>
      </c>
      <c r="H725">
        <v>0</v>
      </c>
      <c r="I725">
        <v>-2</v>
      </c>
      <c r="J725">
        <v>-5</v>
      </c>
      <c r="K725">
        <v>1</v>
      </c>
      <c r="L725">
        <v>86.92</v>
      </c>
      <c r="M725">
        <f t="shared" si="88"/>
        <v>-2</v>
      </c>
      <c r="N725" s="3">
        <f t="shared" si="95"/>
        <v>30.042166666666976</v>
      </c>
      <c r="O725">
        <v>0</v>
      </c>
      <c r="P725">
        <v>0.2</v>
      </c>
      <c r="Q725">
        <f t="shared" si="89"/>
        <v>4.1666666666666664E-2</v>
      </c>
      <c r="R725" t="str">
        <f t="shared" si="90"/>
        <v/>
      </c>
      <c r="S725">
        <f t="shared" si="91"/>
        <v>-2</v>
      </c>
      <c r="T725">
        <f t="shared" si="92"/>
        <v>-2</v>
      </c>
      <c r="U725">
        <f t="shared" si="93"/>
        <v>-2</v>
      </c>
      <c r="V725">
        <f t="shared" si="94"/>
        <v>0</v>
      </c>
    </row>
    <row r="726" spans="1:22" x14ac:dyDescent="0.35">
      <c r="A726">
        <v>1999</v>
      </c>
      <c r="B726">
        <v>1</v>
      </c>
      <c r="C726">
        <v>31</v>
      </c>
      <c r="D726">
        <v>2</v>
      </c>
      <c r="E726">
        <v>30</v>
      </c>
      <c r="F726">
        <v>0</v>
      </c>
      <c r="G726">
        <v>0</v>
      </c>
      <c r="H726">
        <v>0</v>
      </c>
      <c r="I726">
        <v>-2</v>
      </c>
      <c r="J726">
        <v>-6</v>
      </c>
      <c r="K726">
        <v>1.1000000000000001</v>
      </c>
      <c r="L726">
        <v>90.32</v>
      </c>
      <c r="M726">
        <f t="shared" si="88"/>
        <v>-2</v>
      </c>
      <c r="N726" s="3">
        <f t="shared" si="95"/>
        <v>30.083833333333644</v>
      </c>
      <c r="O726">
        <v>0</v>
      </c>
      <c r="P726">
        <v>0.2</v>
      </c>
      <c r="Q726">
        <f t="shared" si="89"/>
        <v>8.3333333333333329E-2</v>
      </c>
      <c r="R726" t="str">
        <f t="shared" si="90"/>
        <v/>
      </c>
      <c r="S726">
        <f t="shared" si="91"/>
        <v>-2</v>
      </c>
      <c r="T726">
        <f t="shared" si="92"/>
        <v>-2</v>
      </c>
      <c r="U726">
        <f t="shared" si="93"/>
        <v>-2</v>
      </c>
      <c r="V726">
        <f t="shared" si="94"/>
        <v>0</v>
      </c>
    </row>
    <row r="727" spans="1:22" x14ac:dyDescent="0.35">
      <c r="A727">
        <v>1999</v>
      </c>
      <c r="B727">
        <v>1</v>
      </c>
      <c r="C727">
        <v>31</v>
      </c>
      <c r="D727">
        <v>3</v>
      </c>
      <c r="E727">
        <v>30</v>
      </c>
      <c r="F727">
        <v>0</v>
      </c>
      <c r="G727">
        <v>0</v>
      </c>
      <c r="H727">
        <v>0</v>
      </c>
      <c r="I727">
        <v>-2</v>
      </c>
      <c r="J727">
        <v>-6</v>
      </c>
      <c r="K727">
        <v>1.3</v>
      </c>
      <c r="L727">
        <v>86.93</v>
      </c>
      <c r="M727">
        <f t="shared" si="88"/>
        <v>-2</v>
      </c>
      <c r="N727" s="3">
        <f t="shared" si="95"/>
        <v>30.125500000000311</v>
      </c>
      <c r="O727">
        <v>0</v>
      </c>
      <c r="P727">
        <v>0.2</v>
      </c>
      <c r="Q727">
        <f t="shared" si="89"/>
        <v>0.125</v>
      </c>
      <c r="R727" t="str">
        <f t="shared" si="90"/>
        <v/>
      </c>
      <c r="S727">
        <f t="shared" si="91"/>
        <v>-2</v>
      </c>
      <c r="T727">
        <f t="shared" si="92"/>
        <v>-2</v>
      </c>
      <c r="U727">
        <f t="shared" si="93"/>
        <v>-2</v>
      </c>
      <c r="V727">
        <f t="shared" si="94"/>
        <v>0</v>
      </c>
    </row>
    <row r="728" spans="1:22" x14ac:dyDescent="0.35">
      <c r="A728">
        <v>1999</v>
      </c>
      <c r="B728">
        <v>1</v>
      </c>
      <c r="C728">
        <v>31</v>
      </c>
      <c r="D728">
        <v>4</v>
      </c>
      <c r="E728">
        <v>30</v>
      </c>
      <c r="F728">
        <v>0</v>
      </c>
      <c r="G728">
        <v>0</v>
      </c>
      <c r="H728">
        <v>0</v>
      </c>
      <c r="I728">
        <v>-3</v>
      </c>
      <c r="J728">
        <v>-7</v>
      </c>
      <c r="K728">
        <v>1.5</v>
      </c>
      <c r="L728">
        <v>83.26</v>
      </c>
      <c r="M728">
        <f t="shared" si="88"/>
        <v>-3</v>
      </c>
      <c r="N728" s="3">
        <f t="shared" si="95"/>
        <v>30.167166666666979</v>
      </c>
      <c r="O728">
        <v>0</v>
      </c>
      <c r="P728">
        <v>0.2</v>
      </c>
      <c r="Q728">
        <f t="shared" si="89"/>
        <v>0.16666666666666666</v>
      </c>
      <c r="R728" t="str">
        <f t="shared" si="90"/>
        <v/>
      </c>
      <c r="S728">
        <f t="shared" si="91"/>
        <v>-3</v>
      </c>
      <c r="T728">
        <f t="shared" si="92"/>
        <v>-3</v>
      </c>
      <c r="U728">
        <f t="shared" si="93"/>
        <v>-3</v>
      </c>
      <c r="V728">
        <f t="shared" si="94"/>
        <v>0</v>
      </c>
    </row>
    <row r="729" spans="1:22" x14ac:dyDescent="0.35">
      <c r="A729">
        <v>1999</v>
      </c>
      <c r="B729">
        <v>1</v>
      </c>
      <c r="C729">
        <v>31</v>
      </c>
      <c r="D729">
        <v>5</v>
      </c>
      <c r="E729">
        <v>30</v>
      </c>
      <c r="F729">
        <v>0</v>
      </c>
      <c r="G729">
        <v>0</v>
      </c>
      <c r="H729">
        <v>0</v>
      </c>
      <c r="I729">
        <v>-3</v>
      </c>
      <c r="J729">
        <v>-8</v>
      </c>
      <c r="K729">
        <v>1.6</v>
      </c>
      <c r="L729">
        <v>79.28</v>
      </c>
      <c r="M729">
        <f t="shared" si="88"/>
        <v>-3</v>
      </c>
      <c r="N729" s="3">
        <f t="shared" si="95"/>
        <v>30.208833333333647</v>
      </c>
      <c r="O729">
        <v>0</v>
      </c>
      <c r="P729">
        <v>0.2</v>
      </c>
      <c r="Q729">
        <f t="shared" si="89"/>
        <v>0.20833333333333334</v>
      </c>
      <c r="R729" t="str">
        <f t="shared" si="90"/>
        <v/>
      </c>
      <c r="S729">
        <f t="shared" si="91"/>
        <v>-3</v>
      </c>
      <c r="T729">
        <f t="shared" si="92"/>
        <v>-3</v>
      </c>
      <c r="U729">
        <f t="shared" si="93"/>
        <v>-3</v>
      </c>
      <c r="V729">
        <f t="shared" si="94"/>
        <v>0</v>
      </c>
    </row>
    <row r="730" spans="1:22" x14ac:dyDescent="0.35">
      <c r="A730">
        <v>1999</v>
      </c>
      <c r="B730">
        <v>1</v>
      </c>
      <c r="C730">
        <v>31</v>
      </c>
      <c r="D730">
        <v>6</v>
      </c>
      <c r="E730">
        <v>30</v>
      </c>
      <c r="F730">
        <v>0</v>
      </c>
      <c r="G730">
        <v>0</v>
      </c>
      <c r="H730">
        <v>0</v>
      </c>
      <c r="I730">
        <v>-2</v>
      </c>
      <c r="J730">
        <v>-8</v>
      </c>
      <c r="K730" s="1" t="s">
        <v>88</v>
      </c>
      <c r="L730">
        <v>75.92</v>
      </c>
      <c r="M730">
        <f t="shared" si="88"/>
        <v>-2</v>
      </c>
      <c r="N730" s="3">
        <f t="shared" si="95"/>
        <v>30.250500000000315</v>
      </c>
      <c r="O730">
        <v>0</v>
      </c>
      <c r="P730">
        <v>0.2</v>
      </c>
      <c r="Q730">
        <f t="shared" si="89"/>
        <v>0.25</v>
      </c>
      <c r="R730" t="str">
        <f t="shared" si="90"/>
        <v/>
      </c>
      <c r="S730">
        <f t="shared" si="91"/>
        <v>-2</v>
      </c>
      <c r="T730">
        <f t="shared" si="92"/>
        <v>-2</v>
      </c>
      <c r="U730">
        <f t="shared" si="93"/>
        <v>-2</v>
      </c>
      <c r="V730">
        <f t="shared" si="94"/>
        <v>7.3917872720389965</v>
      </c>
    </row>
    <row r="731" spans="1:22" x14ac:dyDescent="0.35">
      <c r="A731">
        <v>1999</v>
      </c>
      <c r="B731">
        <v>1</v>
      </c>
      <c r="C731">
        <v>31</v>
      </c>
      <c r="D731">
        <v>7</v>
      </c>
      <c r="E731">
        <v>30</v>
      </c>
      <c r="F731">
        <v>0</v>
      </c>
      <c r="G731">
        <v>35</v>
      </c>
      <c r="H731">
        <v>35</v>
      </c>
      <c r="I731">
        <v>-1</v>
      </c>
      <c r="J731">
        <v>-8</v>
      </c>
      <c r="K731" s="1" t="s">
        <v>100</v>
      </c>
      <c r="L731">
        <v>64.61</v>
      </c>
      <c r="M731">
        <f t="shared" si="88"/>
        <v>0.3826446912234322</v>
      </c>
      <c r="N731" s="3">
        <f t="shared" si="95"/>
        <v>30.292166666666983</v>
      </c>
      <c r="O731" s="1" t="s">
        <v>584</v>
      </c>
      <c r="P731">
        <v>0.2</v>
      </c>
      <c r="Q731">
        <f t="shared" si="89"/>
        <v>0.29166666666666669</v>
      </c>
      <c r="R731" t="str">
        <f t="shared" si="90"/>
        <v/>
      </c>
      <c r="S731">
        <f t="shared" si="91"/>
        <v>0.61100949097062629</v>
      </c>
      <c r="T731">
        <f t="shared" si="92"/>
        <v>-0.11548671528150099</v>
      </c>
      <c r="U731">
        <f t="shared" si="93"/>
        <v>0.3826446912234322</v>
      </c>
      <c r="V731">
        <f t="shared" si="94"/>
        <v>122.07143461490686</v>
      </c>
    </row>
    <row r="732" spans="1:22" x14ac:dyDescent="0.35">
      <c r="A732">
        <v>1999</v>
      </c>
      <c r="B732">
        <v>1</v>
      </c>
      <c r="C732">
        <v>31</v>
      </c>
      <c r="D732">
        <v>8</v>
      </c>
      <c r="E732">
        <v>30</v>
      </c>
      <c r="F732">
        <v>751</v>
      </c>
      <c r="G732">
        <v>49</v>
      </c>
      <c r="H732">
        <v>214</v>
      </c>
      <c r="I732">
        <v>1</v>
      </c>
      <c r="J732">
        <v>-8</v>
      </c>
      <c r="K732">
        <v>2.7</v>
      </c>
      <c r="L732">
        <v>53.67</v>
      </c>
      <c r="M732">
        <f t="shared" si="88"/>
        <v>19.882169053448838</v>
      </c>
      <c r="N732" s="3">
        <f t="shared" si="95"/>
        <v>30.333833333333651</v>
      </c>
      <c r="O732" s="1" t="s">
        <v>638</v>
      </c>
      <c r="P732">
        <v>0.2</v>
      </c>
      <c r="Q732">
        <f t="shared" si="89"/>
        <v>0.33333333333333331</v>
      </c>
      <c r="R732">
        <f t="shared" si="90"/>
        <v>0.31307779748147091</v>
      </c>
      <c r="S732">
        <f t="shared" si="91"/>
        <v>23.008234641471613</v>
      </c>
      <c r="T732">
        <f t="shared" si="92"/>
        <v>13.023286449136807</v>
      </c>
      <c r="U732">
        <f t="shared" si="93"/>
        <v>19.882169053448838</v>
      </c>
      <c r="V732">
        <f t="shared" si="94"/>
        <v>417.87323027112632</v>
      </c>
    </row>
    <row r="733" spans="1:22" x14ac:dyDescent="0.35">
      <c r="A733">
        <v>1999</v>
      </c>
      <c r="B733">
        <v>1</v>
      </c>
      <c r="C733">
        <v>31</v>
      </c>
      <c r="D733">
        <v>9</v>
      </c>
      <c r="E733">
        <v>30</v>
      </c>
      <c r="F733">
        <v>772</v>
      </c>
      <c r="G733">
        <v>63</v>
      </c>
      <c r="H733">
        <v>343</v>
      </c>
      <c r="I733">
        <v>4</v>
      </c>
      <c r="J733">
        <v>-6</v>
      </c>
      <c r="K733">
        <v>2.2000000000000002</v>
      </c>
      <c r="L733">
        <v>52.84</v>
      </c>
      <c r="M733">
        <f t="shared" si="88"/>
        <v>31.097015333277277</v>
      </c>
      <c r="N733" s="3">
        <f t="shared" si="95"/>
        <v>30.375500000000319</v>
      </c>
      <c r="O733" s="1" t="s">
        <v>639</v>
      </c>
      <c r="P733">
        <v>0.2</v>
      </c>
      <c r="Q733">
        <f t="shared" si="89"/>
        <v>0.375</v>
      </c>
      <c r="R733">
        <f t="shared" si="90"/>
        <v>0.31465851642557918</v>
      </c>
      <c r="S733">
        <f t="shared" si="91"/>
        <v>35.569734307604023</v>
      </c>
      <c r="T733">
        <f t="shared" si="92"/>
        <v>21.355216851870065</v>
      </c>
      <c r="U733">
        <f t="shared" si="93"/>
        <v>31.097015333277277</v>
      </c>
      <c r="V733">
        <f t="shared" si="94"/>
        <v>599.61758576345858</v>
      </c>
    </row>
    <row r="734" spans="1:22" x14ac:dyDescent="0.35">
      <c r="A734">
        <v>1999</v>
      </c>
      <c r="B734">
        <v>1</v>
      </c>
      <c r="C734">
        <v>31</v>
      </c>
      <c r="D734">
        <v>10</v>
      </c>
      <c r="E734">
        <v>30</v>
      </c>
      <c r="F734">
        <v>775</v>
      </c>
      <c r="G734">
        <v>93</v>
      </c>
      <c r="H734">
        <v>457</v>
      </c>
      <c r="I734">
        <v>6</v>
      </c>
      <c r="J734">
        <v>-5</v>
      </c>
      <c r="K734">
        <v>1.8</v>
      </c>
      <c r="L734">
        <v>48.27</v>
      </c>
      <c r="M734">
        <f t="shared" si="88"/>
        <v>40.191236796513088</v>
      </c>
      <c r="N734" s="3">
        <f t="shared" si="95"/>
        <v>30.417166666666986</v>
      </c>
      <c r="O734">
        <v>760.221672899287</v>
      </c>
      <c r="P734">
        <v>0.2</v>
      </c>
      <c r="Q734">
        <f t="shared" si="89"/>
        <v>0.41666666666666669</v>
      </c>
      <c r="R734">
        <f t="shared" si="90"/>
        <v>0.31597037971416225</v>
      </c>
      <c r="S734">
        <f t="shared" si="91"/>
        <v>45.820428743569792</v>
      </c>
      <c r="T734">
        <f t="shared" si="92"/>
        <v>28.00486023316364</v>
      </c>
      <c r="U734">
        <f t="shared" si="93"/>
        <v>40.191236796513088</v>
      </c>
      <c r="V734">
        <f t="shared" si="94"/>
        <v>790.73775308948689</v>
      </c>
    </row>
    <row r="735" spans="1:22" x14ac:dyDescent="0.35">
      <c r="A735">
        <v>1999</v>
      </c>
      <c r="B735">
        <v>1</v>
      </c>
      <c r="C735">
        <v>31</v>
      </c>
      <c r="D735">
        <v>11</v>
      </c>
      <c r="E735">
        <v>30</v>
      </c>
      <c r="F735">
        <v>909</v>
      </c>
      <c r="G735">
        <v>78</v>
      </c>
      <c r="H735">
        <v>560</v>
      </c>
      <c r="I735">
        <v>8</v>
      </c>
      <c r="J735">
        <v>-5</v>
      </c>
      <c r="K735">
        <v>1.1000000000000001</v>
      </c>
      <c r="L735">
        <v>45.7</v>
      </c>
      <c r="M735">
        <f t="shared" si="88"/>
        <v>52.510450104188621</v>
      </c>
      <c r="N735" s="3">
        <f t="shared" si="95"/>
        <v>30.458833333333654</v>
      </c>
      <c r="O735">
        <v>936.85484312814799</v>
      </c>
      <c r="P735">
        <v>0.2</v>
      </c>
      <c r="Q735">
        <f t="shared" si="89"/>
        <v>0.45833333333333331</v>
      </c>
      <c r="R735">
        <f t="shared" si="90"/>
        <v>0.31837393603252045</v>
      </c>
      <c r="S735">
        <f t="shared" si="91"/>
        <v>59.802756058818865</v>
      </c>
      <c r="T735">
        <f t="shared" si="92"/>
        <v>36.897910123549316</v>
      </c>
      <c r="U735">
        <f t="shared" si="93"/>
        <v>52.510450104188621</v>
      </c>
      <c r="V735">
        <f t="shared" si="94"/>
        <v>979.15385409082069</v>
      </c>
    </row>
    <row r="736" spans="1:22" x14ac:dyDescent="0.35">
      <c r="A736">
        <v>1999</v>
      </c>
      <c r="B736">
        <v>1</v>
      </c>
      <c r="C736">
        <v>31</v>
      </c>
      <c r="D736">
        <v>12</v>
      </c>
      <c r="E736">
        <v>30</v>
      </c>
      <c r="F736">
        <v>988</v>
      </c>
      <c r="G736">
        <v>84</v>
      </c>
      <c r="H736">
        <v>620</v>
      </c>
      <c r="I736">
        <v>9</v>
      </c>
      <c r="J736">
        <v>-5</v>
      </c>
      <c r="K736">
        <v>0.5</v>
      </c>
      <c r="L736">
        <v>41.97</v>
      </c>
      <c r="M736">
        <f t="shared" si="88"/>
        <v>60.450116925079939</v>
      </c>
      <c r="N736" s="3">
        <f t="shared" si="95"/>
        <v>30.500500000000322</v>
      </c>
      <c r="O736" s="1" t="s">
        <v>640</v>
      </c>
      <c r="P736">
        <v>0.2</v>
      </c>
      <c r="Q736">
        <f t="shared" si="89"/>
        <v>0.5</v>
      </c>
      <c r="R736">
        <f t="shared" si="90"/>
        <v>0.32055096609131911</v>
      </c>
      <c r="S736">
        <f t="shared" si="91"/>
        <v>68.840809554003229</v>
      </c>
      <c r="T736">
        <f t="shared" si="92"/>
        <v>42.664963849227114</v>
      </c>
      <c r="U736">
        <f t="shared" si="93"/>
        <v>60.450116925079939</v>
      </c>
      <c r="V736">
        <f t="shared" si="94"/>
        <v>1039.8901659224241</v>
      </c>
    </row>
    <row r="737" spans="1:22" x14ac:dyDescent="0.35">
      <c r="A737">
        <v>1999</v>
      </c>
      <c r="B737">
        <v>1</v>
      </c>
      <c r="C737">
        <v>31</v>
      </c>
      <c r="D737">
        <v>13</v>
      </c>
      <c r="E737">
        <v>30</v>
      </c>
      <c r="F737">
        <v>970</v>
      </c>
      <c r="G737">
        <v>80</v>
      </c>
      <c r="H737">
        <v>569</v>
      </c>
      <c r="I737">
        <v>9</v>
      </c>
      <c r="J737">
        <v>-6</v>
      </c>
      <c r="K737" s="1" t="s">
        <v>97</v>
      </c>
      <c r="L737">
        <v>41.38</v>
      </c>
      <c r="M737">
        <f t="shared" si="88"/>
        <v>56.212798156504263</v>
      </c>
      <c r="N737" s="3">
        <f t="shared" si="95"/>
        <v>30.54216666666699</v>
      </c>
      <c r="O737" s="1" t="s">
        <v>641</v>
      </c>
      <c r="P737">
        <v>0.2</v>
      </c>
      <c r="Q737">
        <f t="shared" si="89"/>
        <v>0.54166666666666663</v>
      </c>
      <c r="R737">
        <f t="shared" si="90"/>
        <v>0.31981277502835675</v>
      </c>
      <c r="S737">
        <f t="shared" si="91"/>
        <v>63.924528019953598</v>
      </c>
      <c r="T737">
        <f t="shared" si="92"/>
        <v>39.81126405554329</v>
      </c>
      <c r="U737">
        <f t="shared" si="93"/>
        <v>56.212798156504263</v>
      </c>
      <c r="V737">
        <f t="shared" si="94"/>
        <v>911.02498292230212</v>
      </c>
    </row>
    <row r="738" spans="1:22" x14ac:dyDescent="0.35">
      <c r="A738">
        <v>1999</v>
      </c>
      <c r="B738">
        <v>1</v>
      </c>
      <c r="C738">
        <v>31</v>
      </c>
      <c r="D738">
        <v>14</v>
      </c>
      <c r="E738">
        <v>30</v>
      </c>
      <c r="F738">
        <v>814</v>
      </c>
      <c r="G738">
        <v>69</v>
      </c>
      <c r="H738">
        <v>410</v>
      </c>
      <c r="I738">
        <v>8</v>
      </c>
      <c r="J738">
        <v>-5</v>
      </c>
      <c r="K738">
        <v>1</v>
      </c>
      <c r="L738">
        <v>45.78</v>
      </c>
      <c r="M738">
        <f t="shared" si="88"/>
        <v>42.362112449402105</v>
      </c>
      <c r="N738" s="3">
        <f t="shared" si="95"/>
        <v>30.583833333333658</v>
      </c>
      <c r="O738" s="1" t="s">
        <v>642</v>
      </c>
      <c r="P738">
        <v>0.2</v>
      </c>
      <c r="Q738">
        <f t="shared" si="89"/>
        <v>0.58333333333333337</v>
      </c>
      <c r="R738">
        <f t="shared" si="90"/>
        <v>0.31872904563218057</v>
      </c>
      <c r="S738">
        <f t="shared" si="91"/>
        <v>47.98761597888209</v>
      </c>
      <c r="T738">
        <f t="shared" si="92"/>
        <v>30.337817171490297</v>
      </c>
      <c r="U738">
        <f t="shared" si="93"/>
        <v>42.362112449402105</v>
      </c>
      <c r="V738">
        <f t="shared" si="94"/>
        <v>678.39447037231048</v>
      </c>
    </row>
    <row r="739" spans="1:22" x14ac:dyDescent="0.35">
      <c r="A739">
        <v>1999</v>
      </c>
      <c r="B739">
        <v>1</v>
      </c>
      <c r="C739">
        <v>31</v>
      </c>
      <c r="D739">
        <v>15</v>
      </c>
      <c r="E739">
        <v>30</v>
      </c>
      <c r="F739">
        <v>670</v>
      </c>
      <c r="G739">
        <v>65</v>
      </c>
      <c r="H739">
        <v>261</v>
      </c>
      <c r="I739">
        <v>5</v>
      </c>
      <c r="J739">
        <v>-2</v>
      </c>
      <c r="K739">
        <v>0.8</v>
      </c>
      <c r="L739">
        <v>69.8</v>
      </c>
      <c r="M739">
        <f t="shared" si="88"/>
        <v>28.607255006982061</v>
      </c>
      <c r="N739" s="3">
        <f t="shared" si="95"/>
        <v>30.625500000000326</v>
      </c>
      <c r="O739" s="1" t="s">
        <v>643</v>
      </c>
      <c r="P739">
        <v>0.2</v>
      </c>
      <c r="Q739">
        <f t="shared" si="89"/>
        <v>0.625</v>
      </c>
      <c r="R739">
        <f t="shared" si="90"/>
        <v>0.31944842838348142</v>
      </c>
      <c r="S739">
        <f t="shared" si="91"/>
        <v>32.466226776202348</v>
      </c>
      <c r="T739">
        <f t="shared" si="92"/>
        <v>20.386117981339883</v>
      </c>
      <c r="U739">
        <f t="shared" si="93"/>
        <v>28.607255006982061</v>
      </c>
      <c r="V739">
        <f t="shared" si="94"/>
        <v>466.14648356822278</v>
      </c>
    </row>
    <row r="740" spans="1:22" x14ac:dyDescent="0.35">
      <c r="A740">
        <v>1999</v>
      </c>
      <c r="B740">
        <v>1</v>
      </c>
      <c r="C740">
        <v>31</v>
      </c>
      <c r="D740">
        <v>16</v>
      </c>
      <c r="E740">
        <v>30</v>
      </c>
      <c r="F740">
        <v>594</v>
      </c>
      <c r="G740">
        <v>35</v>
      </c>
      <c r="H740">
        <v>114</v>
      </c>
      <c r="I740">
        <v>1</v>
      </c>
      <c r="J740">
        <v>-4</v>
      </c>
      <c r="K740" s="1" t="s">
        <v>96</v>
      </c>
      <c r="L740">
        <v>73.98</v>
      </c>
      <c r="M740">
        <f t="shared" si="88"/>
        <v>15.028514320724327</v>
      </c>
      <c r="N740" s="3">
        <f t="shared" si="95"/>
        <v>30.667166666666994</v>
      </c>
      <c r="O740" s="1" t="s">
        <v>644</v>
      </c>
      <c r="P740">
        <v>0.2</v>
      </c>
      <c r="Q740">
        <f t="shared" si="89"/>
        <v>0.66666666666666663</v>
      </c>
      <c r="R740">
        <f t="shared" si="90"/>
        <v>0.32018027495670021</v>
      </c>
      <c r="S740">
        <f t="shared" si="91"/>
        <v>17.318145438120158</v>
      </c>
      <c r="T740">
        <f t="shared" si="92"/>
        <v>10.167076816839627</v>
      </c>
      <c r="U740">
        <f t="shared" si="93"/>
        <v>15.028514320724327</v>
      </c>
      <c r="V740">
        <f t="shared" si="94"/>
        <v>154.38695621721436</v>
      </c>
    </row>
    <row r="741" spans="1:22" x14ac:dyDescent="0.35">
      <c r="A741">
        <v>1999</v>
      </c>
      <c r="B741">
        <v>1</v>
      </c>
      <c r="C741">
        <v>31</v>
      </c>
      <c r="D741">
        <v>17</v>
      </c>
      <c r="E741">
        <v>30</v>
      </c>
      <c r="F741">
        <v>0</v>
      </c>
      <c r="G741">
        <v>0</v>
      </c>
      <c r="H741">
        <v>0</v>
      </c>
      <c r="I741">
        <v>0</v>
      </c>
      <c r="J741">
        <v>-5</v>
      </c>
      <c r="K741" s="1" t="s">
        <v>97</v>
      </c>
      <c r="L741">
        <v>73.7</v>
      </c>
      <c r="M741">
        <f t="shared" si="88"/>
        <v>0</v>
      </c>
      <c r="N741" s="3">
        <f t="shared" si="95"/>
        <v>30.708833333333661</v>
      </c>
      <c r="O741">
        <v>0</v>
      </c>
      <c r="P741">
        <v>0.2</v>
      </c>
      <c r="Q741">
        <f t="shared" si="89"/>
        <v>0.70833333333333337</v>
      </c>
      <c r="R741" t="str">
        <f t="shared" si="90"/>
        <v/>
      </c>
      <c r="S741">
        <f t="shared" si="91"/>
        <v>0</v>
      </c>
      <c r="T741">
        <f t="shared" si="92"/>
        <v>0</v>
      </c>
      <c r="U741">
        <f t="shared" si="93"/>
        <v>0</v>
      </c>
      <c r="V741">
        <f t="shared" si="94"/>
        <v>0</v>
      </c>
    </row>
    <row r="742" spans="1:22" x14ac:dyDescent="0.35">
      <c r="A742">
        <v>1999</v>
      </c>
      <c r="B742">
        <v>1</v>
      </c>
      <c r="C742">
        <v>31</v>
      </c>
      <c r="D742">
        <v>18</v>
      </c>
      <c r="E742">
        <v>30</v>
      </c>
      <c r="F742">
        <v>0</v>
      </c>
      <c r="G742">
        <v>0</v>
      </c>
      <c r="H742">
        <v>0</v>
      </c>
      <c r="I742">
        <v>0</v>
      </c>
      <c r="J742">
        <v>-5</v>
      </c>
      <c r="K742">
        <v>1.4</v>
      </c>
      <c r="L742">
        <v>76.650000000000006</v>
      </c>
      <c r="M742">
        <f t="shared" si="88"/>
        <v>0</v>
      </c>
      <c r="N742" s="3">
        <f t="shared" si="95"/>
        <v>30.750500000000329</v>
      </c>
      <c r="O742">
        <v>0</v>
      </c>
      <c r="P742">
        <v>0.2</v>
      </c>
      <c r="Q742">
        <f t="shared" si="89"/>
        <v>0.75</v>
      </c>
      <c r="R742" t="str">
        <f t="shared" si="90"/>
        <v/>
      </c>
      <c r="S742">
        <f t="shared" si="91"/>
        <v>0</v>
      </c>
      <c r="T742">
        <f t="shared" si="92"/>
        <v>0</v>
      </c>
      <c r="U742">
        <f t="shared" si="93"/>
        <v>0</v>
      </c>
      <c r="V742">
        <f t="shared" si="94"/>
        <v>0</v>
      </c>
    </row>
    <row r="743" spans="1:22" x14ac:dyDescent="0.35">
      <c r="A743">
        <v>1999</v>
      </c>
      <c r="B743">
        <v>1</v>
      </c>
      <c r="C743">
        <v>31</v>
      </c>
      <c r="D743">
        <v>19</v>
      </c>
      <c r="E743">
        <v>30</v>
      </c>
      <c r="F743">
        <v>0</v>
      </c>
      <c r="G743">
        <v>0</v>
      </c>
      <c r="H743">
        <v>0</v>
      </c>
      <c r="I743">
        <v>0</v>
      </c>
      <c r="J743">
        <v>-6</v>
      </c>
      <c r="K743">
        <v>2.2000000000000002</v>
      </c>
      <c r="L743">
        <v>77.11</v>
      </c>
      <c r="M743">
        <f t="shared" si="88"/>
        <v>0</v>
      </c>
      <c r="N743" s="3">
        <f t="shared" si="95"/>
        <v>30.792166666666997</v>
      </c>
      <c r="O743">
        <v>0</v>
      </c>
      <c r="P743">
        <v>0.2</v>
      </c>
      <c r="Q743">
        <f t="shared" si="89"/>
        <v>0.79166666666666663</v>
      </c>
      <c r="R743" t="str">
        <f t="shared" si="90"/>
        <v/>
      </c>
      <c r="S743">
        <f t="shared" si="91"/>
        <v>0</v>
      </c>
      <c r="T743">
        <f t="shared" si="92"/>
        <v>0</v>
      </c>
      <c r="U743">
        <f t="shared" si="93"/>
        <v>0</v>
      </c>
      <c r="V743">
        <f t="shared" si="94"/>
        <v>0</v>
      </c>
    </row>
    <row r="744" spans="1:22" x14ac:dyDescent="0.35">
      <c r="A744">
        <v>1999</v>
      </c>
      <c r="B744">
        <v>1</v>
      </c>
      <c r="C744">
        <v>31</v>
      </c>
      <c r="D744">
        <v>20</v>
      </c>
      <c r="E744">
        <v>30</v>
      </c>
      <c r="F744">
        <v>0</v>
      </c>
      <c r="G744">
        <v>0</v>
      </c>
      <c r="H744">
        <v>0</v>
      </c>
      <c r="I744">
        <v>-1</v>
      </c>
      <c r="J744">
        <v>-7</v>
      </c>
      <c r="K744" s="1" t="s">
        <v>105</v>
      </c>
      <c r="L744">
        <v>68.900000000000006</v>
      </c>
      <c r="M744">
        <f t="shared" si="88"/>
        <v>-1</v>
      </c>
      <c r="N744" s="3">
        <f t="shared" si="95"/>
        <v>30.833833333333665</v>
      </c>
      <c r="O744">
        <v>0</v>
      </c>
      <c r="P744">
        <v>0.2</v>
      </c>
      <c r="Q744">
        <f t="shared" si="89"/>
        <v>0.83333333333333337</v>
      </c>
      <c r="R744" t="str">
        <f t="shared" si="90"/>
        <v/>
      </c>
      <c r="S744">
        <f t="shared" si="91"/>
        <v>-1</v>
      </c>
      <c r="T744">
        <f t="shared" si="92"/>
        <v>-1</v>
      </c>
      <c r="U744">
        <f t="shared" si="93"/>
        <v>-1</v>
      </c>
      <c r="V744">
        <f t="shared" si="94"/>
        <v>0</v>
      </c>
    </row>
    <row r="745" spans="1:22" x14ac:dyDescent="0.35">
      <c r="A745">
        <v>1999</v>
      </c>
      <c r="B745">
        <v>1</v>
      </c>
      <c r="C745">
        <v>31</v>
      </c>
      <c r="D745">
        <v>21</v>
      </c>
      <c r="E745">
        <v>30</v>
      </c>
      <c r="F745">
        <v>0</v>
      </c>
      <c r="G745">
        <v>0</v>
      </c>
      <c r="H745">
        <v>0</v>
      </c>
      <c r="I745">
        <v>-1</v>
      </c>
      <c r="J745">
        <v>-9</v>
      </c>
      <c r="K745">
        <v>3</v>
      </c>
      <c r="L745">
        <v>60.81</v>
      </c>
      <c r="M745">
        <f t="shared" si="88"/>
        <v>-1</v>
      </c>
      <c r="N745" s="3">
        <f t="shared" si="95"/>
        <v>30.875500000000333</v>
      </c>
      <c r="O745">
        <v>0</v>
      </c>
      <c r="P745">
        <v>0.2</v>
      </c>
      <c r="Q745">
        <f t="shared" si="89"/>
        <v>0.875</v>
      </c>
      <c r="R745" t="str">
        <f t="shared" si="90"/>
        <v/>
      </c>
      <c r="S745">
        <f t="shared" si="91"/>
        <v>-1</v>
      </c>
      <c r="T745">
        <f t="shared" si="92"/>
        <v>-1</v>
      </c>
      <c r="U745">
        <f t="shared" si="93"/>
        <v>-1</v>
      </c>
      <c r="V745">
        <f t="shared" si="94"/>
        <v>0</v>
      </c>
    </row>
    <row r="746" spans="1:22" x14ac:dyDescent="0.35">
      <c r="A746">
        <v>1999</v>
      </c>
      <c r="B746">
        <v>1</v>
      </c>
      <c r="C746">
        <v>31</v>
      </c>
      <c r="D746">
        <v>22</v>
      </c>
      <c r="E746">
        <v>30</v>
      </c>
      <c r="F746">
        <v>0</v>
      </c>
      <c r="G746">
        <v>0</v>
      </c>
      <c r="H746">
        <v>0</v>
      </c>
      <c r="I746">
        <v>-1</v>
      </c>
      <c r="J746">
        <v>-10</v>
      </c>
      <c r="K746" s="1" t="s">
        <v>114</v>
      </c>
      <c r="L746">
        <v>54.92</v>
      </c>
      <c r="M746">
        <f t="shared" si="88"/>
        <v>-1</v>
      </c>
      <c r="N746" s="3">
        <f t="shared" si="95"/>
        <v>30.917166666667001</v>
      </c>
      <c r="O746">
        <v>0</v>
      </c>
      <c r="P746">
        <v>0.2</v>
      </c>
      <c r="Q746">
        <f t="shared" si="89"/>
        <v>0.91666666666666663</v>
      </c>
      <c r="R746" t="str">
        <f t="shared" si="90"/>
        <v/>
      </c>
      <c r="S746">
        <f t="shared" si="91"/>
        <v>-1</v>
      </c>
      <c r="T746">
        <f t="shared" si="92"/>
        <v>-1</v>
      </c>
      <c r="U746">
        <f t="shared" si="93"/>
        <v>-1</v>
      </c>
      <c r="V746">
        <f t="shared" si="94"/>
        <v>0</v>
      </c>
    </row>
    <row r="747" spans="1:22" x14ac:dyDescent="0.35">
      <c r="A747">
        <v>1999</v>
      </c>
      <c r="B747">
        <v>1</v>
      </c>
      <c r="C747">
        <v>31</v>
      </c>
      <c r="D747">
        <v>23</v>
      </c>
      <c r="E747">
        <v>30</v>
      </c>
      <c r="F747">
        <v>0</v>
      </c>
      <c r="G747">
        <v>0</v>
      </c>
      <c r="H747">
        <v>0</v>
      </c>
      <c r="I747">
        <v>-1</v>
      </c>
      <c r="J747">
        <v>-11</v>
      </c>
      <c r="K747">
        <v>2.7</v>
      </c>
      <c r="L747">
        <v>55.28</v>
      </c>
      <c r="M747">
        <f t="shared" si="88"/>
        <v>-1</v>
      </c>
      <c r="N747" s="3">
        <f t="shared" si="95"/>
        <v>30.958833333333668</v>
      </c>
      <c r="O747">
        <v>0</v>
      </c>
      <c r="P747">
        <v>0.2</v>
      </c>
      <c r="Q747">
        <f t="shared" si="89"/>
        <v>0.95833333333333337</v>
      </c>
      <c r="R747" t="str">
        <f t="shared" si="90"/>
        <v/>
      </c>
      <c r="S747">
        <f t="shared" si="91"/>
        <v>-1</v>
      </c>
      <c r="T747">
        <f t="shared" si="92"/>
        <v>-1</v>
      </c>
      <c r="U747">
        <f t="shared" si="93"/>
        <v>-1</v>
      </c>
      <c r="V747">
        <f t="shared" si="94"/>
        <v>0</v>
      </c>
    </row>
    <row r="748" spans="1:22" x14ac:dyDescent="0.35">
      <c r="A748">
        <v>1999</v>
      </c>
      <c r="B748">
        <v>2</v>
      </c>
      <c r="C748">
        <v>1</v>
      </c>
      <c r="D748">
        <v>0</v>
      </c>
      <c r="E748">
        <v>30</v>
      </c>
      <c r="F748">
        <v>0</v>
      </c>
      <c r="G748">
        <v>0</v>
      </c>
      <c r="H748">
        <v>0</v>
      </c>
      <c r="I748">
        <v>-2</v>
      </c>
      <c r="J748">
        <v>-12</v>
      </c>
      <c r="K748">
        <v>2.7</v>
      </c>
      <c r="L748">
        <v>53.34</v>
      </c>
      <c r="M748">
        <f t="shared" si="88"/>
        <v>-2</v>
      </c>
      <c r="N748" s="3">
        <f t="shared" si="95"/>
        <v>31.000500000000336</v>
      </c>
      <c r="O748">
        <v>0</v>
      </c>
      <c r="P748">
        <v>0.2</v>
      </c>
      <c r="Q748">
        <f t="shared" si="89"/>
        <v>0</v>
      </c>
      <c r="R748" t="str">
        <f t="shared" si="90"/>
        <v/>
      </c>
      <c r="S748">
        <f t="shared" si="91"/>
        <v>-2</v>
      </c>
      <c r="T748">
        <f t="shared" si="92"/>
        <v>-2</v>
      </c>
      <c r="U748">
        <f t="shared" si="93"/>
        <v>-2</v>
      </c>
      <c r="V748">
        <f t="shared" si="94"/>
        <v>0</v>
      </c>
    </row>
    <row r="749" spans="1:22" x14ac:dyDescent="0.35">
      <c r="A749">
        <v>1999</v>
      </c>
      <c r="B749">
        <v>2</v>
      </c>
      <c r="C749">
        <v>1</v>
      </c>
      <c r="D749">
        <v>1</v>
      </c>
      <c r="E749">
        <v>30</v>
      </c>
      <c r="F749">
        <v>0</v>
      </c>
      <c r="G749">
        <v>0</v>
      </c>
      <c r="H749">
        <v>0</v>
      </c>
      <c r="I749">
        <v>-2</v>
      </c>
      <c r="J749">
        <v>-12</v>
      </c>
      <c r="K749" s="1" t="s">
        <v>105</v>
      </c>
      <c r="L749">
        <v>56.09</v>
      </c>
      <c r="M749">
        <f t="shared" si="88"/>
        <v>-2</v>
      </c>
      <c r="N749" s="3">
        <f t="shared" si="95"/>
        <v>31.042166666667004</v>
      </c>
      <c r="O749">
        <v>0</v>
      </c>
      <c r="P749">
        <v>0.2</v>
      </c>
      <c r="Q749">
        <f t="shared" si="89"/>
        <v>4.1666666666666664E-2</v>
      </c>
      <c r="R749" t="str">
        <f t="shared" si="90"/>
        <v/>
      </c>
      <c r="S749">
        <f t="shared" si="91"/>
        <v>-2</v>
      </c>
      <c r="T749">
        <f t="shared" si="92"/>
        <v>-2</v>
      </c>
      <c r="U749">
        <f t="shared" si="93"/>
        <v>-2</v>
      </c>
      <c r="V749">
        <f t="shared" si="94"/>
        <v>0</v>
      </c>
    </row>
    <row r="750" spans="1:22" x14ac:dyDescent="0.35">
      <c r="A750">
        <v>1999</v>
      </c>
      <c r="B750">
        <v>2</v>
      </c>
      <c r="C750">
        <v>1</v>
      </c>
      <c r="D750">
        <v>2</v>
      </c>
      <c r="E750">
        <v>30</v>
      </c>
      <c r="F750">
        <v>0</v>
      </c>
      <c r="G750">
        <v>0</v>
      </c>
      <c r="H750">
        <v>0</v>
      </c>
      <c r="I750">
        <v>-2</v>
      </c>
      <c r="J750">
        <v>-12</v>
      </c>
      <c r="K750">
        <v>3</v>
      </c>
      <c r="L750">
        <v>55.03</v>
      </c>
      <c r="M750">
        <f t="shared" si="88"/>
        <v>-2</v>
      </c>
      <c r="N750" s="3">
        <f t="shared" si="95"/>
        <v>31.083833333333672</v>
      </c>
      <c r="O750">
        <v>0</v>
      </c>
      <c r="P750">
        <v>0.2</v>
      </c>
      <c r="Q750">
        <f t="shared" si="89"/>
        <v>8.3333333333333329E-2</v>
      </c>
      <c r="R750" t="str">
        <f t="shared" si="90"/>
        <v/>
      </c>
      <c r="S750">
        <f t="shared" si="91"/>
        <v>-2</v>
      </c>
      <c r="T750">
        <f t="shared" si="92"/>
        <v>-2</v>
      </c>
      <c r="U750">
        <f t="shared" si="93"/>
        <v>-2</v>
      </c>
      <c r="V750">
        <f t="shared" si="94"/>
        <v>0</v>
      </c>
    </row>
    <row r="751" spans="1:22" x14ac:dyDescent="0.35">
      <c r="A751">
        <v>1999</v>
      </c>
      <c r="B751">
        <v>2</v>
      </c>
      <c r="C751">
        <v>1</v>
      </c>
      <c r="D751">
        <v>3</v>
      </c>
      <c r="E751">
        <v>30</v>
      </c>
      <c r="F751">
        <v>0</v>
      </c>
      <c r="G751">
        <v>0</v>
      </c>
      <c r="H751">
        <v>0</v>
      </c>
      <c r="I751">
        <v>-2</v>
      </c>
      <c r="J751">
        <v>-12</v>
      </c>
      <c r="K751" s="1" t="s">
        <v>112</v>
      </c>
      <c r="L751">
        <v>54.64</v>
      </c>
      <c r="M751">
        <f t="shared" si="88"/>
        <v>-2</v>
      </c>
      <c r="N751" s="3">
        <f t="shared" si="95"/>
        <v>31.12550000000034</v>
      </c>
      <c r="O751">
        <v>0</v>
      </c>
      <c r="P751">
        <v>0.2</v>
      </c>
      <c r="Q751">
        <f t="shared" si="89"/>
        <v>0.125</v>
      </c>
      <c r="R751" t="str">
        <f t="shared" si="90"/>
        <v/>
      </c>
      <c r="S751">
        <f t="shared" si="91"/>
        <v>-2</v>
      </c>
      <c r="T751">
        <f t="shared" si="92"/>
        <v>-2</v>
      </c>
      <c r="U751">
        <f t="shared" si="93"/>
        <v>-2</v>
      </c>
      <c r="V751">
        <f t="shared" si="94"/>
        <v>0</v>
      </c>
    </row>
    <row r="752" spans="1:22" x14ac:dyDescent="0.35">
      <c r="A752">
        <v>1999</v>
      </c>
      <c r="B752">
        <v>2</v>
      </c>
      <c r="C752">
        <v>1</v>
      </c>
      <c r="D752">
        <v>4</v>
      </c>
      <c r="E752">
        <v>30</v>
      </c>
      <c r="F752">
        <v>0</v>
      </c>
      <c r="G752">
        <v>0</v>
      </c>
      <c r="H752">
        <v>0</v>
      </c>
      <c r="I752">
        <v>-2</v>
      </c>
      <c r="J752">
        <v>-12</v>
      </c>
      <c r="K752" s="1" t="s">
        <v>112</v>
      </c>
      <c r="L752">
        <v>53.86</v>
      </c>
      <c r="M752">
        <f t="shared" si="88"/>
        <v>-2</v>
      </c>
      <c r="N752" s="3">
        <f t="shared" si="95"/>
        <v>31.167166666667008</v>
      </c>
      <c r="O752">
        <v>0</v>
      </c>
      <c r="P752">
        <v>0.2</v>
      </c>
      <c r="Q752">
        <f t="shared" si="89"/>
        <v>0.16666666666666666</v>
      </c>
      <c r="R752" t="str">
        <f t="shared" si="90"/>
        <v/>
      </c>
      <c r="S752">
        <f t="shared" si="91"/>
        <v>-2</v>
      </c>
      <c r="T752">
        <f t="shared" si="92"/>
        <v>-2</v>
      </c>
      <c r="U752">
        <f t="shared" si="93"/>
        <v>-2</v>
      </c>
      <c r="V752">
        <f t="shared" si="94"/>
        <v>0</v>
      </c>
    </row>
    <row r="753" spans="1:22" x14ac:dyDescent="0.35">
      <c r="A753">
        <v>1999</v>
      </c>
      <c r="B753">
        <v>2</v>
      </c>
      <c r="C753">
        <v>1</v>
      </c>
      <c r="D753">
        <v>5</v>
      </c>
      <c r="E753">
        <v>30</v>
      </c>
      <c r="F753">
        <v>0</v>
      </c>
      <c r="G753">
        <v>0</v>
      </c>
      <c r="H753">
        <v>0</v>
      </c>
      <c r="I753">
        <v>-2</v>
      </c>
      <c r="J753">
        <v>-13</v>
      </c>
      <c r="K753" s="1" t="s">
        <v>116</v>
      </c>
      <c r="L753">
        <v>52.9</v>
      </c>
      <c r="M753">
        <f t="shared" si="88"/>
        <v>-2</v>
      </c>
      <c r="N753" s="3">
        <f t="shared" si="95"/>
        <v>31.208833333333676</v>
      </c>
      <c r="O753">
        <v>0</v>
      </c>
      <c r="P753">
        <v>0.2</v>
      </c>
      <c r="Q753">
        <f t="shared" si="89"/>
        <v>0.20833333333333334</v>
      </c>
      <c r="R753" t="str">
        <f t="shared" si="90"/>
        <v/>
      </c>
      <c r="S753">
        <f t="shared" si="91"/>
        <v>-2</v>
      </c>
      <c r="T753">
        <f t="shared" si="92"/>
        <v>-2</v>
      </c>
      <c r="U753">
        <f t="shared" si="93"/>
        <v>-2</v>
      </c>
      <c r="V753">
        <f t="shared" si="94"/>
        <v>0</v>
      </c>
    </row>
    <row r="754" spans="1:22" x14ac:dyDescent="0.35">
      <c r="A754">
        <v>1999</v>
      </c>
      <c r="B754">
        <v>2</v>
      </c>
      <c r="C754">
        <v>1</v>
      </c>
      <c r="D754">
        <v>6</v>
      </c>
      <c r="E754">
        <v>30</v>
      </c>
      <c r="F754">
        <v>0</v>
      </c>
      <c r="G754">
        <v>0</v>
      </c>
      <c r="H754">
        <v>0</v>
      </c>
      <c r="I754">
        <v>-2</v>
      </c>
      <c r="J754">
        <v>-13</v>
      </c>
      <c r="K754">
        <v>3.7</v>
      </c>
      <c r="L754">
        <v>48.46</v>
      </c>
      <c r="M754">
        <f t="shared" si="88"/>
        <v>-2</v>
      </c>
      <c r="N754" s="3">
        <f t="shared" si="95"/>
        <v>31.250500000000343</v>
      </c>
      <c r="O754">
        <v>0</v>
      </c>
      <c r="P754">
        <v>0.2</v>
      </c>
      <c r="Q754">
        <f t="shared" si="89"/>
        <v>0.25</v>
      </c>
      <c r="R754" t="str">
        <f t="shared" si="90"/>
        <v/>
      </c>
      <c r="S754">
        <f t="shared" si="91"/>
        <v>-2</v>
      </c>
      <c r="T754">
        <f t="shared" si="92"/>
        <v>-2</v>
      </c>
      <c r="U754">
        <f t="shared" si="93"/>
        <v>-2</v>
      </c>
      <c r="V754">
        <f t="shared" si="94"/>
        <v>6.3358176617477113</v>
      </c>
    </row>
    <row r="755" spans="1:22" x14ac:dyDescent="0.35">
      <c r="A755">
        <v>1999</v>
      </c>
      <c r="B755">
        <v>2</v>
      </c>
      <c r="C755">
        <v>1</v>
      </c>
      <c r="D755">
        <v>7</v>
      </c>
      <c r="E755">
        <v>30</v>
      </c>
      <c r="F755">
        <v>0</v>
      </c>
      <c r="G755">
        <v>30</v>
      </c>
      <c r="H755">
        <v>30</v>
      </c>
      <c r="I755">
        <v>-1</v>
      </c>
      <c r="J755">
        <v>-12</v>
      </c>
      <c r="K755">
        <v>4.3</v>
      </c>
      <c r="L755">
        <v>43.33</v>
      </c>
      <c r="M755">
        <f t="shared" si="88"/>
        <v>1.3809520076962983E-2</v>
      </c>
      <c r="N755" s="3">
        <f t="shared" si="95"/>
        <v>31.292166666667011</v>
      </c>
      <c r="O755" s="1" t="s">
        <v>645</v>
      </c>
      <c r="P755">
        <v>0.2</v>
      </c>
      <c r="Q755">
        <f t="shared" si="89"/>
        <v>0.29166666666666669</v>
      </c>
      <c r="R755" t="str">
        <f t="shared" si="90"/>
        <v/>
      </c>
      <c r="S755">
        <f t="shared" si="91"/>
        <v>0.1829488135344528</v>
      </c>
      <c r="T755">
        <f t="shared" si="92"/>
        <v>-0.36545803558145051</v>
      </c>
      <c r="U755">
        <f t="shared" si="93"/>
        <v>1.3809520076962983E-2</v>
      </c>
      <c r="V755">
        <f t="shared" si="94"/>
        <v>92.175938838941931</v>
      </c>
    </row>
    <row r="756" spans="1:22" x14ac:dyDescent="0.35">
      <c r="A756">
        <v>1999</v>
      </c>
      <c r="B756">
        <v>2</v>
      </c>
      <c r="C756">
        <v>1</v>
      </c>
      <c r="D756">
        <v>8</v>
      </c>
      <c r="E756">
        <v>30</v>
      </c>
      <c r="F756">
        <v>528</v>
      </c>
      <c r="G756">
        <v>58</v>
      </c>
      <c r="H756">
        <v>176</v>
      </c>
      <c r="I756">
        <v>1</v>
      </c>
      <c r="J756">
        <v>-11</v>
      </c>
      <c r="K756">
        <v>5.2</v>
      </c>
      <c r="L756">
        <v>43.21</v>
      </c>
      <c r="M756">
        <f t="shared" si="88"/>
        <v>12.674270651472732</v>
      </c>
      <c r="N756" s="3">
        <f t="shared" si="95"/>
        <v>31.333833333333679</v>
      </c>
      <c r="O756" s="1" t="s">
        <v>646</v>
      </c>
      <c r="P756">
        <v>0.2</v>
      </c>
      <c r="Q756">
        <f t="shared" si="89"/>
        <v>0.33333333333333331</v>
      </c>
      <c r="R756">
        <f t="shared" si="90"/>
        <v>0.30603625365755999</v>
      </c>
      <c r="S756">
        <f t="shared" si="91"/>
        <v>14.627815708394989</v>
      </c>
      <c r="T756">
        <f t="shared" si="92"/>
        <v>8.2444378125585658</v>
      </c>
      <c r="U756">
        <f t="shared" si="93"/>
        <v>12.674270651472732</v>
      </c>
      <c r="V756">
        <f t="shared" si="94"/>
        <v>277.68830115607739</v>
      </c>
    </row>
    <row r="757" spans="1:22" x14ac:dyDescent="0.35">
      <c r="A757">
        <v>1999</v>
      </c>
      <c r="B757">
        <v>2</v>
      </c>
      <c r="C757">
        <v>1</v>
      </c>
      <c r="D757">
        <v>9</v>
      </c>
      <c r="E757">
        <v>30</v>
      </c>
      <c r="F757">
        <v>385</v>
      </c>
      <c r="G757">
        <v>139</v>
      </c>
      <c r="H757">
        <v>280</v>
      </c>
      <c r="I757">
        <v>3</v>
      </c>
      <c r="J757">
        <v>-9</v>
      </c>
      <c r="K757">
        <v>5.9</v>
      </c>
      <c r="L757">
        <v>46.64</v>
      </c>
      <c r="M757">
        <f t="shared" si="88"/>
        <v>16.348465678485102</v>
      </c>
      <c r="N757" s="3">
        <f t="shared" si="95"/>
        <v>31.375500000000347</v>
      </c>
      <c r="O757" s="1" t="s">
        <v>647</v>
      </c>
      <c r="P757">
        <v>0.2</v>
      </c>
      <c r="Q757">
        <f t="shared" si="89"/>
        <v>0.375</v>
      </c>
      <c r="R757">
        <f t="shared" si="90"/>
        <v>0.30428600116360816</v>
      </c>
      <c r="S757">
        <f t="shared" si="91"/>
        <v>18.585815510358472</v>
      </c>
      <c r="T757">
        <f t="shared" si="92"/>
        <v>11.233029567799141</v>
      </c>
      <c r="U757">
        <f t="shared" si="93"/>
        <v>16.348465678485102</v>
      </c>
      <c r="V757">
        <f t="shared" si="94"/>
        <v>238.95250131951244</v>
      </c>
    </row>
    <row r="758" spans="1:22" x14ac:dyDescent="0.35">
      <c r="A758">
        <v>1999</v>
      </c>
      <c r="B758">
        <v>2</v>
      </c>
      <c r="C758">
        <v>1</v>
      </c>
      <c r="D758">
        <v>10</v>
      </c>
      <c r="E758">
        <v>30</v>
      </c>
      <c r="F758">
        <v>68</v>
      </c>
      <c r="G758">
        <v>211</v>
      </c>
      <c r="H758">
        <v>243</v>
      </c>
      <c r="I758">
        <v>4</v>
      </c>
      <c r="J758">
        <v>-8</v>
      </c>
      <c r="K758">
        <v>6.2</v>
      </c>
      <c r="L758">
        <v>44.95</v>
      </c>
      <c r="M758">
        <f t="shared" si="88"/>
        <v>12.044815850612672</v>
      </c>
      <c r="N758" s="3">
        <f t="shared" si="95"/>
        <v>31.417166666667015</v>
      </c>
      <c r="O758" s="1" t="s">
        <v>648</v>
      </c>
      <c r="P758">
        <v>0.2</v>
      </c>
      <c r="Q758">
        <f t="shared" si="89"/>
        <v>0.41666666666666669</v>
      </c>
      <c r="R758">
        <f t="shared" si="90"/>
        <v>0.30356137659218785</v>
      </c>
      <c r="S758">
        <f t="shared" si="91"/>
        <v>13.393892782236511</v>
      </c>
      <c r="T758">
        <f t="shared" si="92"/>
        <v>8.9497274975460801</v>
      </c>
      <c r="U758">
        <f t="shared" si="93"/>
        <v>12.044815850612672</v>
      </c>
      <c r="V758">
        <f t="shared" si="94"/>
        <v>125.50489383743414</v>
      </c>
    </row>
    <row r="759" spans="1:22" x14ac:dyDescent="0.35">
      <c r="A759">
        <v>1999</v>
      </c>
      <c r="B759">
        <v>2</v>
      </c>
      <c r="C759">
        <v>1</v>
      </c>
      <c r="D759">
        <v>11</v>
      </c>
      <c r="E759">
        <v>30</v>
      </c>
      <c r="F759">
        <v>19</v>
      </c>
      <c r="G759">
        <v>199</v>
      </c>
      <c r="H759">
        <v>209</v>
      </c>
      <c r="I759">
        <v>4</v>
      </c>
      <c r="J759">
        <v>-8</v>
      </c>
      <c r="K759" s="1" t="s">
        <v>89</v>
      </c>
      <c r="L759">
        <v>45.31</v>
      </c>
      <c r="M759">
        <f t="shared" si="88"/>
        <v>10.330455382369426</v>
      </c>
      <c r="N759" s="3">
        <f t="shared" si="95"/>
        <v>31.458833333333683</v>
      </c>
      <c r="O759" s="1" t="s">
        <v>649</v>
      </c>
      <c r="P759">
        <v>0.2</v>
      </c>
      <c r="Q759">
        <f t="shared" si="89"/>
        <v>0.45833333333333331</v>
      </c>
      <c r="R759">
        <f t="shared" si="90"/>
        <v>0.3033230711488803</v>
      </c>
      <c r="S759">
        <f t="shared" si="91"/>
        <v>11.392191324638066</v>
      </c>
      <c r="T759">
        <f t="shared" si="92"/>
        <v>7.8918445219792339</v>
      </c>
      <c r="U759">
        <f t="shared" si="93"/>
        <v>10.330455382369426</v>
      </c>
      <c r="V759">
        <f t="shared" si="94"/>
        <v>189.29405843343585</v>
      </c>
    </row>
    <row r="760" spans="1:22" x14ac:dyDescent="0.35">
      <c r="A760">
        <v>1999</v>
      </c>
      <c r="B760">
        <v>2</v>
      </c>
      <c r="C760">
        <v>1</v>
      </c>
      <c r="D760">
        <v>12</v>
      </c>
      <c r="E760">
        <v>30</v>
      </c>
      <c r="F760">
        <v>163</v>
      </c>
      <c r="G760">
        <v>267</v>
      </c>
      <c r="H760">
        <v>356</v>
      </c>
      <c r="I760">
        <v>4</v>
      </c>
      <c r="J760">
        <v>-8</v>
      </c>
      <c r="K760" s="1" t="s">
        <v>89</v>
      </c>
      <c r="L760">
        <v>49.47</v>
      </c>
      <c r="M760">
        <f t="shared" si="88"/>
        <v>16.729393403629331</v>
      </c>
      <c r="N760" s="3">
        <f t="shared" si="95"/>
        <v>31.500500000000351</v>
      </c>
      <c r="O760" s="1" t="s">
        <v>650</v>
      </c>
      <c r="P760">
        <v>0.2</v>
      </c>
      <c r="Q760">
        <f t="shared" si="89"/>
        <v>0.5</v>
      </c>
      <c r="R760">
        <f t="shared" si="90"/>
        <v>0.30332307114888019</v>
      </c>
      <c r="S760">
        <f t="shared" si="91"/>
        <v>18.864351109444797</v>
      </c>
      <c r="T760">
        <f t="shared" si="92"/>
        <v>11.825790878173882</v>
      </c>
      <c r="U760">
        <f t="shared" si="93"/>
        <v>16.729393403629331</v>
      </c>
      <c r="V760">
        <f t="shared" si="94"/>
        <v>499.59280942604562</v>
      </c>
    </row>
    <row r="761" spans="1:22" x14ac:dyDescent="0.35">
      <c r="A761">
        <v>1999</v>
      </c>
      <c r="B761">
        <v>2</v>
      </c>
      <c r="C761">
        <v>1</v>
      </c>
      <c r="D761">
        <v>13</v>
      </c>
      <c r="E761">
        <v>30</v>
      </c>
      <c r="F761">
        <v>640</v>
      </c>
      <c r="G761">
        <v>146</v>
      </c>
      <c r="H761">
        <v>471</v>
      </c>
      <c r="I761">
        <v>3</v>
      </c>
      <c r="J761">
        <v>-7</v>
      </c>
      <c r="K761">
        <v>5.9</v>
      </c>
      <c r="L761">
        <v>51.44</v>
      </c>
      <c r="M761">
        <f t="shared" si="88"/>
        <v>26.574897692583725</v>
      </c>
      <c r="N761" s="3">
        <f t="shared" si="95"/>
        <v>31.542166666667018</v>
      </c>
      <c r="O761" s="1" t="s">
        <v>651</v>
      </c>
      <c r="P761">
        <v>0.2</v>
      </c>
      <c r="Q761">
        <f t="shared" si="89"/>
        <v>0.54166666666666663</v>
      </c>
      <c r="R761">
        <f t="shared" si="90"/>
        <v>0.30428600116360865</v>
      </c>
      <c r="S761">
        <f t="shared" si="91"/>
        <v>30.526310136483435</v>
      </c>
      <c r="T761">
        <f t="shared" si="92"/>
        <v>17.540459887739615</v>
      </c>
      <c r="U761">
        <f t="shared" si="93"/>
        <v>26.574897692583725</v>
      </c>
      <c r="V761">
        <f t="shared" si="94"/>
        <v>737.24697875407981</v>
      </c>
    </row>
    <row r="762" spans="1:22" x14ac:dyDescent="0.35">
      <c r="A762">
        <v>1999</v>
      </c>
      <c r="B762">
        <v>2</v>
      </c>
      <c r="C762">
        <v>1</v>
      </c>
      <c r="D762">
        <v>14</v>
      </c>
      <c r="E762">
        <v>30</v>
      </c>
      <c r="F762">
        <v>756</v>
      </c>
      <c r="G762">
        <v>83</v>
      </c>
      <c r="H762">
        <v>403</v>
      </c>
      <c r="I762">
        <v>2</v>
      </c>
      <c r="J762">
        <v>-7</v>
      </c>
      <c r="K762">
        <v>5</v>
      </c>
      <c r="L762">
        <v>57.42</v>
      </c>
      <c r="M762">
        <f t="shared" si="88"/>
        <v>25.999332902802294</v>
      </c>
      <c r="N762" s="3">
        <f t="shared" si="95"/>
        <v>31.583833333333686</v>
      </c>
      <c r="O762" s="1" t="s">
        <v>652</v>
      </c>
      <c r="P762">
        <v>0.2</v>
      </c>
      <c r="Q762">
        <f t="shared" si="89"/>
        <v>0.58333333333333337</v>
      </c>
      <c r="R762">
        <f t="shared" si="90"/>
        <v>0.30655243034188401</v>
      </c>
      <c r="S762">
        <f t="shared" si="91"/>
        <v>30.012990033306739</v>
      </c>
      <c r="T762">
        <f t="shared" si="92"/>
        <v>16.920100422129313</v>
      </c>
      <c r="U762">
        <f t="shared" si="93"/>
        <v>25.999332902802294</v>
      </c>
      <c r="V762">
        <f t="shared" si="94"/>
        <v>555.03813432088737</v>
      </c>
    </row>
    <row r="763" spans="1:22" x14ac:dyDescent="0.35">
      <c r="A763">
        <v>1999</v>
      </c>
      <c r="B763">
        <v>2</v>
      </c>
      <c r="C763">
        <v>1</v>
      </c>
      <c r="D763">
        <v>15</v>
      </c>
      <c r="E763">
        <v>30</v>
      </c>
      <c r="F763">
        <v>418</v>
      </c>
      <c r="G763">
        <v>100</v>
      </c>
      <c r="H763">
        <v>224</v>
      </c>
      <c r="I763">
        <v>1</v>
      </c>
      <c r="J763">
        <v>-7</v>
      </c>
      <c r="K763">
        <v>3.6</v>
      </c>
      <c r="L763">
        <v>57.78</v>
      </c>
      <c r="M763">
        <f t="shared" si="88"/>
        <v>14.977000531398398</v>
      </c>
      <c r="N763" s="3">
        <f t="shared" si="95"/>
        <v>31.625500000000354</v>
      </c>
      <c r="O763" s="1" t="s">
        <v>653</v>
      </c>
      <c r="P763">
        <v>0.2</v>
      </c>
      <c r="Q763">
        <f t="shared" si="89"/>
        <v>0.625</v>
      </c>
      <c r="R763">
        <f t="shared" si="90"/>
        <v>0.31038660365132537</v>
      </c>
      <c r="S763">
        <f t="shared" si="91"/>
        <v>17.301853029442317</v>
      </c>
      <c r="T763">
        <f t="shared" si="92"/>
        <v>9.8116699136286076</v>
      </c>
      <c r="U763">
        <f t="shared" si="93"/>
        <v>14.977000531398398</v>
      </c>
      <c r="V763">
        <f t="shared" si="94"/>
        <v>345.17543676125126</v>
      </c>
    </row>
    <row r="764" spans="1:22" x14ac:dyDescent="0.35">
      <c r="A764">
        <v>1999</v>
      </c>
      <c r="B764">
        <v>2</v>
      </c>
      <c r="C764">
        <v>1</v>
      </c>
      <c r="D764">
        <v>16</v>
      </c>
      <c r="E764">
        <v>30</v>
      </c>
      <c r="F764">
        <v>474</v>
      </c>
      <c r="G764">
        <v>47</v>
      </c>
      <c r="H764">
        <v>112</v>
      </c>
      <c r="I764">
        <v>0</v>
      </c>
      <c r="J764">
        <v>-7</v>
      </c>
      <c r="K764">
        <v>2.2000000000000002</v>
      </c>
      <c r="L764">
        <v>65.900000000000006</v>
      </c>
      <c r="M764">
        <f t="shared" si="88"/>
        <v>10.660497971661632</v>
      </c>
      <c r="N764" s="3">
        <f t="shared" si="95"/>
        <v>31.667166666667022</v>
      </c>
      <c r="O764" s="1" t="s">
        <v>654</v>
      </c>
      <c r="P764">
        <v>0.2</v>
      </c>
      <c r="Q764">
        <f t="shared" si="89"/>
        <v>0.66666666666666663</v>
      </c>
      <c r="R764" t="str">
        <f t="shared" si="90"/>
        <v/>
      </c>
      <c r="S764">
        <f t="shared" si="91"/>
        <v>12.420153452797457</v>
      </c>
      <c r="T764">
        <f t="shared" si="92"/>
        <v>6.8278831366307449</v>
      </c>
      <c r="U764">
        <f t="shared" si="93"/>
        <v>10.660497971661632</v>
      </c>
      <c r="V764">
        <f t="shared" si="94"/>
        <v>127.5328243933703</v>
      </c>
    </row>
    <row r="765" spans="1:22" x14ac:dyDescent="0.35">
      <c r="A765">
        <v>1999</v>
      </c>
      <c r="B765">
        <v>2</v>
      </c>
      <c r="C765">
        <v>1</v>
      </c>
      <c r="D765">
        <v>17</v>
      </c>
      <c r="E765">
        <v>30</v>
      </c>
      <c r="F765">
        <v>0</v>
      </c>
      <c r="G765">
        <v>0</v>
      </c>
      <c r="H765">
        <v>0</v>
      </c>
      <c r="I765">
        <v>-1</v>
      </c>
      <c r="J765">
        <v>-8</v>
      </c>
      <c r="K765">
        <v>1.6</v>
      </c>
      <c r="L765">
        <v>73.16</v>
      </c>
      <c r="M765">
        <f t="shared" si="88"/>
        <v>-1</v>
      </c>
      <c r="N765" s="3">
        <f t="shared" si="95"/>
        <v>31.70883333333369</v>
      </c>
      <c r="O765">
        <v>0</v>
      </c>
      <c r="P765">
        <v>0.2</v>
      </c>
      <c r="Q765">
        <f t="shared" si="89"/>
        <v>0.70833333333333337</v>
      </c>
      <c r="R765" t="str">
        <f t="shared" si="90"/>
        <v/>
      </c>
      <c r="S765">
        <f t="shared" si="91"/>
        <v>-1</v>
      </c>
      <c r="T765">
        <f t="shared" si="92"/>
        <v>-1</v>
      </c>
      <c r="U765">
        <f t="shared" si="93"/>
        <v>-1</v>
      </c>
      <c r="V765">
        <f t="shared" si="94"/>
        <v>0</v>
      </c>
    </row>
    <row r="766" spans="1:22" x14ac:dyDescent="0.35">
      <c r="A766">
        <v>1999</v>
      </c>
      <c r="B766">
        <v>2</v>
      </c>
      <c r="C766">
        <v>1</v>
      </c>
      <c r="D766">
        <v>18</v>
      </c>
      <c r="E766">
        <v>30</v>
      </c>
      <c r="F766">
        <v>0</v>
      </c>
      <c r="G766">
        <v>0</v>
      </c>
      <c r="H766">
        <v>0</v>
      </c>
      <c r="I766">
        <v>-2</v>
      </c>
      <c r="J766">
        <v>-8</v>
      </c>
      <c r="K766">
        <v>1.4</v>
      </c>
      <c r="L766">
        <v>70.900000000000006</v>
      </c>
      <c r="M766">
        <f t="shared" si="88"/>
        <v>-2</v>
      </c>
      <c r="N766" s="3">
        <f t="shared" si="95"/>
        <v>31.750500000000358</v>
      </c>
      <c r="O766">
        <v>0</v>
      </c>
      <c r="P766">
        <v>0.2</v>
      </c>
      <c r="Q766">
        <f t="shared" si="89"/>
        <v>0.75</v>
      </c>
      <c r="R766" t="str">
        <f t="shared" si="90"/>
        <v/>
      </c>
      <c r="S766">
        <f t="shared" si="91"/>
        <v>-2</v>
      </c>
      <c r="T766">
        <f t="shared" si="92"/>
        <v>-2</v>
      </c>
      <c r="U766">
        <f t="shared" si="93"/>
        <v>-2</v>
      </c>
      <c r="V766">
        <f t="shared" si="94"/>
        <v>0</v>
      </c>
    </row>
    <row r="767" spans="1:22" x14ac:dyDescent="0.35">
      <c r="A767">
        <v>1999</v>
      </c>
      <c r="B767">
        <v>2</v>
      </c>
      <c r="C767">
        <v>1</v>
      </c>
      <c r="D767">
        <v>19</v>
      </c>
      <c r="E767">
        <v>30</v>
      </c>
      <c r="F767">
        <v>0</v>
      </c>
      <c r="G767">
        <v>0</v>
      </c>
      <c r="H767">
        <v>0</v>
      </c>
      <c r="I767">
        <v>-2</v>
      </c>
      <c r="J767">
        <v>-8</v>
      </c>
      <c r="K767">
        <v>1.5</v>
      </c>
      <c r="L767">
        <v>68.760000000000005</v>
      </c>
      <c r="M767">
        <f t="shared" si="88"/>
        <v>-2</v>
      </c>
      <c r="N767" s="3">
        <f t="shared" si="95"/>
        <v>31.792166666667026</v>
      </c>
      <c r="O767">
        <v>0</v>
      </c>
      <c r="P767">
        <v>0.2</v>
      </c>
      <c r="Q767">
        <f t="shared" si="89"/>
        <v>0.79166666666666663</v>
      </c>
      <c r="R767" t="str">
        <f t="shared" si="90"/>
        <v/>
      </c>
      <c r="S767">
        <f t="shared" si="91"/>
        <v>-2</v>
      </c>
      <c r="T767">
        <f t="shared" si="92"/>
        <v>-2</v>
      </c>
      <c r="U767">
        <f t="shared" si="93"/>
        <v>-2</v>
      </c>
      <c r="V767">
        <f t="shared" si="94"/>
        <v>0</v>
      </c>
    </row>
    <row r="768" spans="1:22" x14ac:dyDescent="0.35">
      <c r="A768">
        <v>1999</v>
      </c>
      <c r="B768">
        <v>2</v>
      </c>
      <c r="C768">
        <v>1</v>
      </c>
      <c r="D768">
        <v>20</v>
      </c>
      <c r="E768">
        <v>30</v>
      </c>
      <c r="F768">
        <v>0</v>
      </c>
      <c r="G768">
        <v>0</v>
      </c>
      <c r="H768">
        <v>0</v>
      </c>
      <c r="I768">
        <v>-2</v>
      </c>
      <c r="J768">
        <v>-9</v>
      </c>
      <c r="K768" s="1" t="s">
        <v>88</v>
      </c>
      <c r="L768">
        <v>66.099999999999994</v>
      </c>
      <c r="M768">
        <f t="shared" si="88"/>
        <v>-2</v>
      </c>
      <c r="N768" s="3">
        <f t="shared" si="95"/>
        <v>31.833833333333693</v>
      </c>
      <c r="O768">
        <v>0</v>
      </c>
      <c r="P768">
        <v>0.2</v>
      </c>
      <c r="Q768">
        <f t="shared" si="89"/>
        <v>0.83333333333333337</v>
      </c>
      <c r="R768" t="str">
        <f t="shared" si="90"/>
        <v/>
      </c>
      <c r="S768">
        <f t="shared" si="91"/>
        <v>-2</v>
      </c>
      <c r="T768">
        <f t="shared" si="92"/>
        <v>-2</v>
      </c>
      <c r="U768">
        <f t="shared" si="93"/>
        <v>-2</v>
      </c>
      <c r="V768">
        <f t="shared" si="94"/>
        <v>0</v>
      </c>
    </row>
    <row r="769" spans="1:22" x14ac:dyDescent="0.35">
      <c r="A769">
        <v>1999</v>
      </c>
      <c r="B769">
        <v>2</v>
      </c>
      <c r="C769">
        <v>1</v>
      </c>
      <c r="D769">
        <v>21</v>
      </c>
      <c r="E769">
        <v>30</v>
      </c>
      <c r="F769">
        <v>0</v>
      </c>
      <c r="G769">
        <v>0</v>
      </c>
      <c r="H769">
        <v>0</v>
      </c>
      <c r="I769">
        <v>-2</v>
      </c>
      <c r="J769">
        <v>-10</v>
      </c>
      <c r="K769">
        <v>2</v>
      </c>
      <c r="L769">
        <v>67.23</v>
      </c>
      <c r="M769">
        <f t="shared" si="88"/>
        <v>-2</v>
      </c>
      <c r="N769" s="3">
        <f t="shared" si="95"/>
        <v>31.875500000000361</v>
      </c>
      <c r="O769">
        <v>0</v>
      </c>
      <c r="P769">
        <v>0.2</v>
      </c>
      <c r="Q769">
        <f t="shared" si="89"/>
        <v>0.875</v>
      </c>
      <c r="R769" t="str">
        <f t="shared" si="90"/>
        <v/>
      </c>
      <c r="S769">
        <f t="shared" si="91"/>
        <v>-2</v>
      </c>
      <c r="T769">
        <f t="shared" si="92"/>
        <v>-2</v>
      </c>
      <c r="U769">
        <f t="shared" si="93"/>
        <v>-2</v>
      </c>
      <c r="V769">
        <f t="shared" si="94"/>
        <v>0</v>
      </c>
    </row>
    <row r="770" spans="1:22" x14ac:dyDescent="0.35">
      <c r="A770">
        <v>1999</v>
      </c>
      <c r="B770">
        <v>2</v>
      </c>
      <c r="C770">
        <v>1</v>
      </c>
      <c r="D770">
        <v>22</v>
      </c>
      <c r="E770">
        <v>30</v>
      </c>
      <c r="F770">
        <v>0</v>
      </c>
      <c r="G770">
        <v>0</v>
      </c>
      <c r="H770">
        <v>0</v>
      </c>
      <c r="I770">
        <v>-3</v>
      </c>
      <c r="J770">
        <v>-10</v>
      </c>
      <c r="K770">
        <v>2.5</v>
      </c>
      <c r="L770">
        <v>62.91</v>
      </c>
      <c r="M770">
        <f t="shared" si="88"/>
        <v>-3</v>
      </c>
      <c r="N770" s="3">
        <f t="shared" si="95"/>
        <v>31.917166666667029</v>
      </c>
      <c r="O770">
        <v>0</v>
      </c>
      <c r="P770">
        <v>0.2</v>
      </c>
      <c r="Q770">
        <f t="shared" si="89"/>
        <v>0.91666666666666663</v>
      </c>
      <c r="R770" t="str">
        <f t="shared" si="90"/>
        <v/>
      </c>
      <c r="S770">
        <f t="shared" si="91"/>
        <v>-3</v>
      </c>
      <c r="T770">
        <f t="shared" si="92"/>
        <v>-3</v>
      </c>
      <c r="U770">
        <f t="shared" si="93"/>
        <v>-3</v>
      </c>
      <c r="V770">
        <f t="shared" si="94"/>
        <v>0</v>
      </c>
    </row>
    <row r="771" spans="1:22" x14ac:dyDescent="0.35">
      <c r="A771">
        <v>1999</v>
      </c>
      <c r="B771">
        <v>2</v>
      </c>
      <c r="C771">
        <v>1</v>
      </c>
      <c r="D771">
        <v>23</v>
      </c>
      <c r="E771">
        <v>30</v>
      </c>
      <c r="F771">
        <v>0</v>
      </c>
      <c r="G771">
        <v>0</v>
      </c>
      <c r="H771">
        <v>0</v>
      </c>
      <c r="I771">
        <v>-3</v>
      </c>
      <c r="J771">
        <v>-11</v>
      </c>
      <c r="K771" s="1" t="s">
        <v>105</v>
      </c>
      <c r="L771">
        <v>59.28</v>
      </c>
      <c r="M771">
        <f t="shared" si="88"/>
        <v>-3</v>
      </c>
      <c r="N771" s="3">
        <f t="shared" si="95"/>
        <v>31.958833333333697</v>
      </c>
      <c r="O771">
        <v>0</v>
      </c>
      <c r="P771">
        <v>0.2</v>
      </c>
      <c r="Q771">
        <f t="shared" si="89"/>
        <v>0.95833333333333337</v>
      </c>
      <c r="R771" t="str">
        <f t="shared" si="90"/>
        <v/>
      </c>
      <c r="S771">
        <f t="shared" si="91"/>
        <v>-3</v>
      </c>
      <c r="T771">
        <f t="shared" si="92"/>
        <v>-3</v>
      </c>
      <c r="U771">
        <f t="shared" si="93"/>
        <v>-3</v>
      </c>
      <c r="V771">
        <f t="shared" si="94"/>
        <v>0</v>
      </c>
    </row>
    <row r="772" spans="1:22" x14ac:dyDescent="0.35">
      <c r="A772">
        <v>1999</v>
      </c>
      <c r="B772">
        <v>2</v>
      </c>
      <c r="C772">
        <v>2</v>
      </c>
      <c r="D772">
        <v>0</v>
      </c>
      <c r="E772">
        <v>30</v>
      </c>
      <c r="F772">
        <v>0</v>
      </c>
      <c r="G772">
        <v>0</v>
      </c>
      <c r="H772">
        <v>0</v>
      </c>
      <c r="I772">
        <v>-3</v>
      </c>
      <c r="J772">
        <v>-12</v>
      </c>
      <c r="K772" s="1" t="s">
        <v>114</v>
      </c>
      <c r="L772">
        <v>61.09</v>
      </c>
      <c r="M772">
        <f t="shared" si="88"/>
        <v>-3</v>
      </c>
      <c r="N772" s="3">
        <f t="shared" si="95"/>
        <v>32.000500000000365</v>
      </c>
      <c r="O772">
        <v>0</v>
      </c>
      <c r="P772">
        <v>0.2</v>
      </c>
      <c r="Q772">
        <f t="shared" si="89"/>
        <v>0</v>
      </c>
      <c r="R772" t="str">
        <f t="shared" si="90"/>
        <v/>
      </c>
      <c r="S772">
        <f t="shared" si="91"/>
        <v>-3</v>
      </c>
      <c r="T772">
        <f t="shared" si="92"/>
        <v>-3</v>
      </c>
      <c r="U772">
        <f t="shared" si="93"/>
        <v>-3</v>
      </c>
      <c r="V772">
        <f t="shared" si="94"/>
        <v>0</v>
      </c>
    </row>
    <row r="773" spans="1:22" x14ac:dyDescent="0.35">
      <c r="A773">
        <v>1999</v>
      </c>
      <c r="B773">
        <v>2</v>
      </c>
      <c r="C773">
        <v>2</v>
      </c>
      <c r="D773">
        <v>1</v>
      </c>
      <c r="E773">
        <v>30</v>
      </c>
      <c r="F773">
        <v>0</v>
      </c>
      <c r="G773">
        <v>0</v>
      </c>
      <c r="H773">
        <v>0</v>
      </c>
      <c r="I773">
        <v>-4</v>
      </c>
      <c r="J773">
        <v>-12</v>
      </c>
      <c r="K773">
        <v>3</v>
      </c>
      <c r="L773">
        <v>58.47</v>
      </c>
      <c r="M773">
        <f t="shared" ref="M773:M836" si="96">+I773+O773*EXP(-2.98-0.0471*K773*1.7)+1*O773/1000</f>
        <v>-4</v>
      </c>
      <c r="N773" s="3">
        <f t="shared" si="95"/>
        <v>32.042166666667029</v>
      </c>
      <c r="O773">
        <v>0</v>
      </c>
      <c r="P773">
        <v>0.2</v>
      </c>
      <c r="Q773">
        <f t="shared" ref="Q773:Q836" si="97">+D773/24</f>
        <v>4.1666666666666664E-2</v>
      </c>
      <c r="R773" t="str">
        <f t="shared" ref="R773:R836" si="98">+IF(O773&gt;100,IF(I773&gt;0,(S773-M773)/(S773-T773),""),"")</f>
        <v/>
      </c>
      <c r="S773">
        <f t="shared" ref="S773:S836" si="99">I773+O773*EXP(-2.81-0.0455*K773*1.7)</f>
        <v>-4</v>
      </c>
      <c r="T773">
        <f t="shared" ref="T773:T836" si="100">I773+O773*EXP(-3.47-0.0594*K773*1.7)+3*O773/1000</f>
        <v>-4</v>
      </c>
      <c r="U773">
        <f t="shared" ref="U773:U836" si="101">+I773+O773*EXP(-2.98-0.0471*K773*1.7)+1*O773/1000</f>
        <v>-4</v>
      </c>
      <c r="V773">
        <f t="shared" ref="V773:V836" si="102">+IF((SIN(23.45*PI()/180*SIN(2*PI()*(284+N773)/365.25))*SIN($F$2*PI()/180)*COS($AU$2*PI()/180)+SIN(23.45*PI()/180*SIN(2*PI()*(284+N773)/365.25))*COS($F$2*PI()/180)*SIN($AU$2*PI()/180)*COS($AV$2*PI()/180)+COS(23.45*PI()/180*SIN(2*PI()*(284+N773)/365.25))*COS($F$2*PI()/180)*COS($AU$2*PI()/180)*COS(Q773*2*PI()-PI())-COS(23.45*PI()/180*SIN(2*PI()*(284+N773)/365.25))*SIN($F$2*PI()/180)*SIN($AU$2*PI()/180)*COS($AV$2*PI()/180)*COS(Q773*2*PI()-PI())-COS(23.45*PI()/180*SIN(2*PI()*(284+N773)/365.25))*SIN($AU$2*PI()/180)*SIN($AV$2*PI()/180)*SIN(Q773*2*PI()-PI()))&gt;0,(F774+F773)*COS(ACOS(SIN(23.45*PI()/180*SIN(2*PI()*(284+N773)/365.25))*SIN($F$2*PI()/180)*COS($AU$2*PI()/180)+SIN(23.45*PI()/180*SIN(2*PI()*(284+N773)/365.25))*COS($F$2*PI()/180)*SIN($AU$2*PI()/180)*COS($AV$2*PI()/180)+COS(23.45*PI()/180*SIN(2*PI()*(284+N773)/365.25))*COS($F$2*PI()/180)*COS($AU$2*PI()/180)*COS(Q773*2*PI()-PI())-COS(23.45*PI()/180*SIN(2*PI()*(284+N773)/365.25))*SIN($F$2*PI()/180)*SIN($AU$2*PI()/180)*COS($AV$2*PI()/180)*COS(Q773*2*PI()-PI())-COS(23.45*PI()/180*SIN(2*PI()*(284+N773)/365.25))*SIN($AU$2*PI()/180)*SIN($AV$2*PI()/180)*SIN(Q773*2*PI()-PI())))/2+(G774+G773)*(1+COS($AU$2))/4+(H774+H773)*P773*(1-COS($AU$2))/4,(G774+G773)*(1+COS($AU$2))/4+(H774+H773)*P773*(1-COS($AU$2))/4)</f>
        <v>0</v>
      </c>
    </row>
    <row r="774" spans="1:22" x14ac:dyDescent="0.35">
      <c r="A774">
        <v>1999</v>
      </c>
      <c r="B774">
        <v>2</v>
      </c>
      <c r="C774">
        <v>2</v>
      </c>
      <c r="D774">
        <v>2</v>
      </c>
      <c r="E774">
        <v>30</v>
      </c>
      <c r="F774">
        <v>0</v>
      </c>
      <c r="G774">
        <v>0</v>
      </c>
      <c r="H774">
        <v>0</v>
      </c>
      <c r="I774">
        <v>-4</v>
      </c>
      <c r="J774">
        <v>-13</v>
      </c>
      <c r="K774">
        <v>3</v>
      </c>
      <c r="L774">
        <v>60</v>
      </c>
      <c r="M774">
        <f t="shared" si="96"/>
        <v>-4</v>
      </c>
      <c r="N774" s="3">
        <f t="shared" ref="N774:N837" si="103">+N773+1/24</f>
        <v>32.083833333333693</v>
      </c>
      <c r="O774">
        <v>0</v>
      </c>
      <c r="P774">
        <v>0.2</v>
      </c>
      <c r="Q774">
        <f t="shared" si="97"/>
        <v>8.3333333333333329E-2</v>
      </c>
      <c r="R774" t="str">
        <f t="shared" si="98"/>
        <v/>
      </c>
      <c r="S774">
        <f t="shared" si="99"/>
        <v>-4</v>
      </c>
      <c r="T774">
        <f t="shared" si="100"/>
        <v>-4</v>
      </c>
      <c r="U774">
        <f t="shared" si="101"/>
        <v>-4</v>
      </c>
      <c r="V774">
        <f t="shared" si="102"/>
        <v>0</v>
      </c>
    </row>
    <row r="775" spans="1:22" x14ac:dyDescent="0.35">
      <c r="A775">
        <v>1999</v>
      </c>
      <c r="B775">
        <v>2</v>
      </c>
      <c r="C775">
        <v>2</v>
      </c>
      <c r="D775">
        <v>3</v>
      </c>
      <c r="E775">
        <v>30</v>
      </c>
      <c r="F775">
        <v>0</v>
      </c>
      <c r="G775">
        <v>0</v>
      </c>
      <c r="H775">
        <v>0</v>
      </c>
      <c r="I775">
        <v>-5</v>
      </c>
      <c r="J775">
        <v>-13</v>
      </c>
      <c r="K775">
        <v>3.2</v>
      </c>
      <c r="L775">
        <v>57.55</v>
      </c>
      <c r="M775">
        <f t="shared" si="96"/>
        <v>-5</v>
      </c>
      <c r="N775" s="3">
        <f t="shared" si="103"/>
        <v>32.125500000000358</v>
      </c>
      <c r="O775">
        <v>0</v>
      </c>
      <c r="P775">
        <v>0.2</v>
      </c>
      <c r="Q775">
        <f t="shared" si="97"/>
        <v>0.125</v>
      </c>
      <c r="R775" t="str">
        <f t="shared" si="98"/>
        <v/>
      </c>
      <c r="S775">
        <f t="shared" si="99"/>
        <v>-5</v>
      </c>
      <c r="T775">
        <f t="shared" si="100"/>
        <v>-5</v>
      </c>
      <c r="U775">
        <f t="shared" si="101"/>
        <v>-5</v>
      </c>
      <c r="V775">
        <f t="shared" si="102"/>
        <v>0</v>
      </c>
    </row>
    <row r="776" spans="1:22" x14ac:dyDescent="0.35">
      <c r="A776">
        <v>1999</v>
      </c>
      <c r="B776">
        <v>2</v>
      </c>
      <c r="C776">
        <v>2</v>
      </c>
      <c r="D776">
        <v>4</v>
      </c>
      <c r="E776">
        <v>30</v>
      </c>
      <c r="F776">
        <v>0</v>
      </c>
      <c r="G776">
        <v>0</v>
      </c>
      <c r="H776">
        <v>0</v>
      </c>
      <c r="I776">
        <v>-5</v>
      </c>
      <c r="J776">
        <v>-14</v>
      </c>
      <c r="K776">
        <v>3.2</v>
      </c>
      <c r="L776">
        <v>55.52</v>
      </c>
      <c r="M776">
        <f t="shared" si="96"/>
        <v>-5</v>
      </c>
      <c r="N776" s="3">
        <f t="shared" si="103"/>
        <v>32.167166666667022</v>
      </c>
      <c r="O776">
        <v>0</v>
      </c>
      <c r="P776">
        <v>0.2</v>
      </c>
      <c r="Q776">
        <f t="shared" si="97"/>
        <v>0.16666666666666666</v>
      </c>
      <c r="R776" t="str">
        <f t="shared" si="98"/>
        <v/>
      </c>
      <c r="S776">
        <f t="shared" si="99"/>
        <v>-5</v>
      </c>
      <c r="T776">
        <f t="shared" si="100"/>
        <v>-5</v>
      </c>
      <c r="U776">
        <f t="shared" si="101"/>
        <v>-5</v>
      </c>
      <c r="V776">
        <f t="shared" si="102"/>
        <v>0</v>
      </c>
    </row>
    <row r="777" spans="1:22" x14ac:dyDescent="0.35">
      <c r="A777">
        <v>1999</v>
      </c>
      <c r="B777">
        <v>2</v>
      </c>
      <c r="C777">
        <v>2</v>
      </c>
      <c r="D777">
        <v>5</v>
      </c>
      <c r="E777">
        <v>30</v>
      </c>
      <c r="F777">
        <v>0</v>
      </c>
      <c r="G777">
        <v>0</v>
      </c>
      <c r="H777">
        <v>0</v>
      </c>
      <c r="I777">
        <v>-4</v>
      </c>
      <c r="J777">
        <v>-14</v>
      </c>
      <c r="K777">
        <v>3.1</v>
      </c>
      <c r="L777">
        <v>53.77</v>
      </c>
      <c r="M777">
        <f t="shared" si="96"/>
        <v>-4</v>
      </c>
      <c r="N777" s="3">
        <f t="shared" si="103"/>
        <v>32.208833333333686</v>
      </c>
      <c r="O777">
        <v>0</v>
      </c>
      <c r="P777">
        <v>0.2</v>
      </c>
      <c r="Q777">
        <f t="shared" si="97"/>
        <v>0.20833333333333334</v>
      </c>
      <c r="R777" t="str">
        <f t="shared" si="98"/>
        <v/>
      </c>
      <c r="S777">
        <f t="shared" si="99"/>
        <v>-4</v>
      </c>
      <c r="T777">
        <f t="shared" si="100"/>
        <v>-4</v>
      </c>
      <c r="U777">
        <f t="shared" si="101"/>
        <v>-4</v>
      </c>
      <c r="V777">
        <f t="shared" si="102"/>
        <v>0</v>
      </c>
    </row>
    <row r="778" spans="1:22" x14ac:dyDescent="0.35">
      <c r="A778">
        <v>1999</v>
      </c>
      <c r="B778">
        <v>2</v>
      </c>
      <c r="C778">
        <v>2</v>
      </c>
      <c r="D778">
        <v>6</v>
      </c>
      <c r="E778">
        <v>30</v>
      </c>
      <c r="F778">
        <v>0</v>
      </c>
      <c r="G778">
        <v>0</v>
      </c>
      <c r="H778">
        <v>0</v>
      </c>
      <c r="I778">
        <v>-4</v>
      </c>
      <c r="J778">
        <v>-14</v>
      </c>
      <c r="K778">
        <v>3</v>
      </c>
      <c r="L778">
        <v>49.07</v>
      </c>
      <c r="M778">
        <f t="shared" si="96"/>
        <v>-4</v>
      </c>
      <c r="N778" s="3">
        <f t="shared" si="103"/>
        <v>32.250500000000351</v>
      </c>
      <c r="O778">
        <v>0</v>
      </c>
      <c r="P778">
        <v>0.2</v>
      </c>
      <c r="Q778">
        <f t="shared" si="97"/>
        <v>0.25</v>
      </c>
      <c r="R778" t="str">
        <f t="shared" si="98"/>
        <v/>
      </c>
      <c r="S778">
        <f t="shared" si="99"/>
        <v>-4</v>
      </c>
      <c r="T778">
        <f t="shared" si="100"/>
        <v>-4</v>
      </c>
      <c r="U778">
        <f t="shared" si="101"/>
        <v>-4</v>
      </c>
      <c r="V778">
        <f t="shared" si="102"/>
        <v>4.6570875580777589</v>
      </c>
    </row>
    <row r="779" spans="1:22" x14ac:dyDescent="0.35">
      <c r="A779">
        <v>1999</v>
      </c>
      <c r="B779">
        <v>2</v>
      </c>
      <c r="C779">
        <v>2</v>
      </c>
      <c r="D779">
        <v>7</v>
      </c>
      <c r="E779">
        <v>30</v>
      </c>
      <c r="F779">
        <v>109</v>
      </c>
      <c r="G779">
        <v>20</v>
      </c>
      <c r="H779">
        <v>26</v>
      </c>
      <c r="I779">
        <v>-2</v>
      </c>
      <c r="J779">
        <v>-14</v>
      </c>
      <c r="K779">
        <v>3.5</v>
      </c>
      <c r="L779">
        <v>47.77</v>
      </c>
      <c r="M779">
        <f t="shared" si="96"/>
        <v>6.7275957350900834E-2</v>
      </c>
      <c r="N779" s="3">
        <f t="shared" si="103"/>
        <v>32.292166666667015</v>
      </c>
      <c r="O779" s="1" t="s">
        <v>655</v>
      </c>
      <c r="P779">
        <v>0.2</v>
      </c>
      <c r="Q779">
        <f t="shared" si="97"/>
        <v>0.29166666666666669</v>
      </c>
      <c r="R779" t="str">
        <f t="shared" si="98"/>
        <v/>
      </c>
      <c r="S779">
        <f t="shared" si="99"/>
        <v>0.41097090075538345</v>
      </c>
      <c r="T779">
        <f t="shared" si="100"/>
        <v>-0.69530884672264581</v>
      </c>
      <c r="U779">
        <f t="shared" si="101"/>
        <v>6.7275957350900834E-2</v>
      </c>
      <c r="V779">
        <f t="shared" si="102"/>
        <v>105.2503320671286</v>
      </c>
    </row>
    <row r="780" spans="1:22" x14ac:dyDescent="0.35">
      <c r="A780">
        <v>1999</v>
      </c>
      <c r="B780">
        <v>2</v>
      </c>
      <c r="C780">
        <v>2</v>
      </c>
      <c r="D780">
        <v>8</v>
      </c>
      <c r="E780">
        <v>30</v>
      </c>
      <c r="F780">
        <v>536</v>
      </c>
      <c r="G780">
        <v>58</v>
      </c>
      <c r="H780">
        <v>179</v>
      </c>
      <c r="I780">
        <v>0</v>
      </c>
      <c r="J780">
        <v>-13</v>
      </c>
      <c r="K780">
        <v>4.3</v>
      </c>
      <c r="L780">
        <v>43.02</v>
      </c>
      <c r="M780">
        <f t="shared" si="96"/>
        <v>12.689866648676464</v>
      </c>
      <c r="N780" s="3">
        <f t="shared" si="103"/>
        <v>32.333833333333679</v>
      </c>
      <c r="O780" s="1" t="s">
        <v>656</v>
      </c>
      <c r="P780">
        <v>0.2</v>
      </c>
      <c r="Q780">
        <f t="shared" si="97"/>
        <v>0.33333333333333331</v>
      </c>
      <c r="R780" t="str">
        <f t="shared" si="98"/>
        <v/>
      </c>
      <c r="S780">
        <f t="shared" si="99"/>
        <v>14.806985334703363</v>
      </c>
      <c r="T780">
        <f t="shared" si="100"/>
        <v>7.9425698338769939</v>
      </c>
      <c r="U780">
        <f t="shared" si="101"/>
        <v>12.689866648676464</v>
      </c>
      <c r="V780">
        <f t="shared" si="102"/>
        <v>366.46654160753155</v>
      </c>
    </row>
    <row r="781" spans="1:22" x14ac:dyDescent="0.35">
      <c r="A781">
        <v>1999</v>
      </c>
      <c r="B781">
        <v>2</v>
      </c>
      <c r="C781">
        <v>2</v>
      </c>
      <c r="D781">
        <v>9</v>
      </c>
      <c r="E781">
        <v>30</v>
      </c>
      <c r="F781">
        <v>769</v>
      </c>
      <c r="G781">
        <v>65</v>
      </c>
      <c r="H781">
        <v>350</v>
      </c>
      <c r="I781">
        <v>1</v>
      </c>
      <c r="J781">
        <v>-14</v>
      </c>
      <c r="K781">
        <v>4.7</v>
      </c>
      <c r="L781">
        <v>35.21</v>
      </c>
      <c r="M781">
        <f t="shared" si="96"/>
        <v>23.327574361674632</v>
      </c>
      <c r="N781" s="3">
        <f t="shared" si="103"/>
        <v>32.375500000000343</v>
      </c>
      <c r="O781">
        <v>622.57954901612197</v>
      </c>
      <c r="P781">
        <v>0.2</v>
      </c>
      <c r="Q781">
        <f t="shared" si="97"/>
        <v>0.375</v>
      </c>
      <c r="R781">
        <f t="shared" si="98"/>
        <v>0.30734081554433079</v>
      </c>
      <c r="S781">
        <f t="shared" si="99"/>
        <v>27.058041353501924</v>
      </c>
      <c r="T781">
        <f t="shared" si="100"/>
        <v>14.920157925229411</v>
      </c>
      <c r="U781">
        <f t="shared" si="101"/>
        <v>23.327574361674632</v>
      </c>
      <c r="V781">
        <f t="shared" si="102"/>
        <v>624.17831270255851</v>
      </c>
    </row>
    <row r="782" spans="1:22" x14ac:dyDescent="0.35">
      <c r="A782">
        <v>1999</v>
      </c>
      <c r="B782">
        <v>2</v>
      </c>
      <c r="C782">
        <v>2</v>
      </c>
      <c r="D782">
        <v>10</v>
      </c>
      <c r="E782">
        <v>30</v>
      </c>
      <c r="F782">
        <v>845</v>
      </c>
      <c r="G782">
        <v>78</v>
      </c>
      <c r="H782">
        <v>481</v>
      </c>
      <c r="I782">
        <v>3</v>
      </c>
      <c r="J782">
        <v>-14</v>
      </c>
      <c r="K782">
        <v>4.9000000000000004</v>
      </c>
      <c r="L782">
        <v>33.1</v>
      </c>
      <c r="M782">
        <f t="shared" si="96"/>
        <v>31.582398267438219</v>
      </c>
      <c r="N782" s="3">
        <f t="shared" si="103"/>
        <v>32.417166666667008</v>
      </c>
      <c r="O782">
        <v>809.48968777313405</v>
      </c>
      <c r="P782">
        <v>0.2</v>
      </c>
      <c r="Q782">
        <f t="shared" si="97"/>
        <v>0.41666666666666669</v>
      </c>
      <c r="R782">
        <f t="shared" si="98"/>
        <v>0.30681331889857827</v>
      </c>
      <c r="S782">
        <f t="shared" si="99"/>
        <v>36.361049406617546</v>
      </c>
      <c r="T782">
        <f t="shared" si="100"/>
        <v>20.785939576529035</v>
      </c>
      <c r="U782">
        <f t="shared" si="101"/>
        <v>31.582398267438219</v>
      </c>
      <c r="V782">
        <f t="shared" si="102"/>
        <v>853.28534477008498</v>
      </c>
    </row>
    <row r="783" spans="1:22" x14ac:dyDescent="0.35">
      <c r="A783">
        <v>1999</v>
      </c>
      <c r="B783">
        <v>2</v>
      </c>
      <c r="C783">
        <v>2</v>
      </c>
      <c r="D783">
        <v>11</v>
      </c>
      <c r="E783">
        <v>30</v>
      </c>
      <c r="F783">
        <v>972</v>
      </c>
      <c r="G783">
        <v>92</v>
      </c>
      <c r="H783">
        <v>615</v>
      </c>
      <c r="I783">
        <v>4</v>
      </c>
      <c r="J783">
        <v>-13</v>
      </c>
      <c r="K783" s="1" t="s">
        <v>99</v>
      </c>
      <c r="L783">
        <v>32.35</v>
      </c>
      <c r="M783">
        <f t="shared" si="96"/>
        <v>40.027219922674476</v>
      </c>
      <c r="N783" s="3">
        <f t="shared" si="103"/>
        <v>32.458833333333672</v>
      </c>
      <c r="O783" s="1" t="s">
        <v>657</v>
      </c>
      <c r="P783">
        <v>0.2</v>
      </c>
      <c r="Q783">
        <f t="shared" si="97"/>
        <v>0.45833333333333331</v>
      </c>
      <c r="R783">
        <f t="shared" si="98"/>
        <v>0.30707610595640061</v>
      </c>
      <c r="S783">
        <f t="shared" si="99"/>
        <v>46.048621396093168</v>
      </c>
      <c r="T783">
        <f t="shared" si="100"/>
        <v>26.439796884447105</v>
      </c>
      <c r="U783">
        <f t="shared" si="101"/>
        <v>40.027219922674476</v>
      </c>
      <c r="V783">
        <f t="shared" si="102"/>
        <v>1014.677530197099</v>
      </c>
    </row>
    <row r="784" spans="1:22" x14ac:dyDescent="0.35">
      <c r="A784">
        <v>1999</v>
      </c>
      <c r="B784">
        <v>2</v>
      </c>
      <c r="C784">
        <v>2</v>
      </c>
      <c r="D784">
        <v>12</v>
      </c>
      <c r="E784">
        <v>30</v>
      </c>
      <c r="F784">
        <v>980</v>
      </c>
      <c r="G784">
        <v>91</v>
      </c>
      <c r="H784">
        <v>630</v>
      </c>
      <c r="I784">
        <v>5</v>
      </c>
      <c r="J784">
        <v>-12</v>
      </c>
      <c r="K784" s="1" t="s">
        <v>99</v>
      </c>
      <c r="L784">
        <v>32.97</v>
      </c>
      <c r="M784">
        <f t="shared" si="96"/>
        <v>41.827894286185838</v>
      </c>
      <c r="N784" s="3">
        <f t="shared" si="103"/>
        <v>32.500500000000336</v>
      </c>
      <c r="O784" s="1" t="s">
        <v>658</v>
      </c>
      <c r="P784">
        <v>0.2</v>
      </c>
      <c r="Q784">
        <f t="shared" si="97"/>
        <v>0.5</v>
      </c>
      <c r="R784">
        <f t="shared" si="98"/>
        <v>0.3070761059564005</v>
      </c>
      <c r="S784">
        <f t="shared" si="99"/>
        <v>47.983116293148989</v>
      </c>
      <c r="T784">
        <f t="shared" si="100"/>
        <v>27.938502311242218</v>
      </c>
      <c r="U784">
        <f t="shared" si="101"/>
        <v>41.827894286185838</v>
      </c>
      <c r="V784">
        <f t="shared" si="102"/>
        <v>1041.1246993386196</v>
      </c>
    </row>
    <row r="785" spans="1:22" x14ac:dyDescent="0.35">
      <c r="A785">
        <v>1999</v>
      </c>
      <c r="B785">
        <v>2</v>
      </c>
      <c r="C785">
        <v>2</v>
      </c>
      <c r="D785">
        <v>13</v>
      </c>
      <c r="E785">
        <v>30</v>
      </c>
      <c r="F785">
        <v>968</v>
      </c>
      <c r="G785">
        <v>85</v>
      </c>
      <c r="H785">
        <v>581</v>
      </c>
      <c r="I785">
        <v>5</v>
      </c>
      <c r="J785">
        <v>-11</v>
      </c>
      <c r="K785">
        <v>4.9000000000000004</v>
      </c>
      <c r="L785">
        <v>35.53</v>
      </c>
      <c r="M785">
        <f t="shared" si="96"/>
        <v>39.215345661708369</v>
      </c>
      <c r="N785" s="3">
        <f t="shared" si="103"/>
        <v>32.542166666667001</v>
      </c>
      <c r="O785">
        <v>969.02188604303501</v>
      </c>
      <c r="P785">
        <v>0.2</v>
      </c>
      <c r="Q785">
        <f t="shared" si="97"/>
        <v>0.54166666666666663</v>
      </c>
      <c r="R785">
        <f t="shared" si="98"/>
        <v>0.30681331889857782</v>
      </c>
      <c r="S785">
        <f t="shared" si="99"/>
        <v>44.935761387284614</v>
      </c>
      <c r="T785">
        <f t="shared" si="100"/>
        <v>26.291147958793843</v>
      </c>
      <c r="U785">
        <f t="shared" si="101"/>
        <v>39.215345661708369</v>
      </c>
      <c r="V785">
        <f t="shared" si="102"/>
        <v>971.25261675270917</v>
      </c>
    </row>
    <row r="786" spans="1:22" x14ac:dyDescent="0.35">
      <c r="A786">
        <v>1999</v>
      </c>
      <c r="B786">
        <v>2</v>
      </c>
      <c r="C786">
        <v>2</v>
      </c>
      <c r="D786">
        <v>14</v>
      </c>
      <c r="E786">
        <v>30</v>
      </c>
      <c r="F786">
        <v>927</v>
      </c>
      <c r="G786">
        <v>74</v>
      </c>
      <c r="H786">
        <v>471</v>
      </c>
      <c r="I786">
        <v>4</v>
      </c>
      <c r="J786">
        <v>-10</v>
      </c>
      <c r="K786">
        <v>4.5</v>
      </c>
      <c r="L786">
        <v>40.86</v>
      </c>
      <c r="M786">
        <f t="shared" si="96"/>
        <v>33.726754804432908</v>
      </c>
      <c r="N786" s="3">
        <f t="shared" si="103"/>
        <v>32.583833333333665</v>
      </c>
      <c r="O786" s="1" t="s">
        <v>659</v>
      </c>
      <c r="P786">
        <v>0.2</v>
      </c>
      <c r="Q786">
        <f t="shared" si="97"/>
        <v>0.58333333333333337</v>
      </c>
      <c r="R786">
        <f t="shared" si="98"/>
        <v>0.30787609949978145</v>
      </c>
      <c r="S786">
        <f t="shared" si="99"/>
        <v>38.689967582206478</v>
      </c>
      <c r="T786">
        <f t="shared" si="100"/>
        <v>22.569155392375894</v>
      </c>
      <c r="U786">
        <f t="shared" si="101"/>
        <v>33.726754804432908</v>
      </c>
      <c r="V786">
        <f t="shared" si="102"/>
        <v>642.82931225010987</v>
      </c>
    </row>
    <row r="787" spans="1:22" x14ac:dyDescent="0.35">
      <c r="A787">
        <v>1999</v>
      </c>
      <c r="B787">
        <v>2</v>
      </c>
      <c r="C787">
        <v>2</v>
      </c>
      <c r="D787">
        <v>15</v>
      </c>
      <c r="E787">
        <v>30</v>
      </c>
      <c r="F787">
        <v>448</v>
      </c>
      <c r="G787">
        <v>98</v>
      </c>
      <c r="H787">
        <v>233</v>
      </c>
      <c r="I787">
        <v>2</v>
      </c>
      <c r="J787">
        <v>-9</v>
      </c>
      <c r="K787">
        <v>3.6</v>
      </c>
      <c r="L787">
        <v>49.7</v>
      </c>
      <c r="M787">
        <f t="shared" si="96"/>
        <v>16.678409071096119</v>
      </c>
      <c r="N787" s="3">
        <f t="shared" si="103"/>
        <v>32.625500000000329</v>
      </c>
      <c r="O787" s="1" t="s">
        <v>660</v>
      </c>
      <c r="P787">
        <v>0.2</v>
      </c>
      <c r="Q787">
        <f t="shared" si="97"/>
        <v>0.625</v>
      </c>
      <c r="R787">
        <f t="shared" si="98"/>
        <v>0.31038660365132553</v>
      </c>
      <c r="S787">
        <f t="shared" si="99"/>
        <v>19.119929762147716</v>
      </c>
      <c r="T787">
        <f t="shared" si="100"/>
        <v>11.253866400101678</v>
      </c>
      <c r="U787">
        <f t="shared" si="101"/>
        <v>16.678409071096119</v>
      </c>
      <c r="V787">
        <f t="shared" si="102"/>
        <v>207.50482397047412</v>
      </c>
    </row>
    <row r="788" spans="1:22" x14ac:dyDescent="0.35">
      <c r="A788">
        <v>1999</v>
      </c>
      <c r="B788">
        <v>2</v>
      </c>
      <c r="C788">
        <v>2</v>
      </c>
      <c r="D788">
        <v>16</v>
      </c>
      <c r="E788">
        <v>30</v>
      </c>
      <c r="F788">
        <v>43</v>
      </c>
      <c r="G788">
        <v>52</v>
      </c>
      <c r="H788">
        <v>58</v>
      </c>
      <c r="I788">
        <v>0</v>
      </c>
      <c r="J788">
        <v>-9</v>
      </c>
      <c r="K788" s="1" t="s">
        <v>116</v>
      </c>
      <c r="L788">
        <v>53.43</v>
      </c>
      <c r="M788">
        <f t="shared" si="96"/>
        <v>2.6129405544158271</v>
      </c>
      <c r="N788" s="3">
        <f t="shared" si="103"/>
        <v>32.667166666666994</v>
      </c>
      <c r="O788" s="1" t="s">
        <v>661</v>
      </c>
      <c r="P788">
        <v>0.2</v>
      </c>
      <c r="Q788">
        <f t="shared" si="97"/>
        <v>0.66666666666666663</v>
      </c>
      <c r="R788" t="str">
        <f t="shared" si="98"/>
        <v/>
      </c>
      <c r="S788">
        <f t="shared" si="99"/>
        <v>3.047143299173475</v>
      </c>
      <c r="T788">
        <f t="shared" si="100"/>
        <v>1.6508508206883239</v>
      </c>
      <c r="U788">
        <f t="shared" si="101"/>
        <v>2.6129405544158271</v>
      </c>
      <c r="V788">
        <f t="shared" si="102"/>
        <v>21.673652348472409</v>
      </c>
    </row>
    <row r="789" spans="1:22" x14ac:dyDescent="0.35">
      <c r="A789">
        <v>1999</v>
      </c>
      <c r="B789">
        <v>2</v>
      </c>
      <c r="C789">
        <v>2</v>
      </c>
      <c r="D789">
        <v>17</v>
      </c>
      <c r="E789">
        <v>30</v>
      </c>
      <c r="F789">
        <v>0</v>
      </c>
      <c r="G789">
        <v>0</v>
      </c>
      <c r="H789">
        <v>0</v>
      </c>
      <c r="I789">
        <v>0</v>
      </c>
      <c r="J789">
        <v>-10</v>
      </c>
      <c r="K789">
        <v>4.2</v>
      </c>
      <c r="L789">
        <v>53.52</v>
      </c>
      <c r="M789">
        <f t="shared" si="96"/>
        <v>0</v>
      </c>
      <c r="N789" s="3">
        <f t="shared" si="103"/>
        <v>32.708833333333658</v>
      </c>
      <c r="O789">
        <v>0</v>
      </c>
      <c r="P789">
        <v>0.2</v>
      </c>
      <c r="Q789">
        <f t="shared" si="97"/>
        <v>0.70833333333333337</v>
      </c>
      <c r="R789" t="str">
        <f t="shared" si="98"/>
        <v/>
      </c>
      <c r="S789">
        <f t="shared" si="99"/>
        <v>0</v>
      </c>
      <c r="T789">
        <f t="shared" si="100"/>
        <v>0</v>
      </c>
      <c r="U789">
        <f t="shared" si="101"/>
        <v>0</v>
      </c>
      <c r="V789">
        <f t="shared" si="102"/>
        <v>0</v>
      </c>
    </row>
    <row r="790" spans="1:22" x14ac:dyDescent="0.35">
      <c r="A790">
        <v>1999</v>
      </c>
      <c r="B790">
        <v>2</v>
      </c>
      <c r="C790">
        <v>2</v>
      </c>
      <c r="D790">
        <v>18</v>
      </c>
      <c r="E790">
        <v>30</v>
      </c>
      <c r="F790">
        <v>0</v>
      </c>
      <c r="G790">
        <v>0</v>
      </c>
      <c r="H790">
        <v>0</v>
      </c>
      <c r="I790">
        <v>0</v>
      </c>
      <c r="J790">
        <v>-10</v>
      </c>
      <c r="K790">
        <v>5.2</v>
      </c>
      <c r="L790">
        <v>51.95</v>
      </c>
      <c r="M790">
        <f t="shared" si="96"/>
        <v>0</v>
      </c>
      <c r="N790" s="3">
        <f t="shared" si="103"/>
        <v>32.750500000000322</v>
      </c>
      <c r="O790">
        <v>0</v>
      </c>
      <c r="P790">
        <v>0.2</v>
      </c>
      <c r="Q790">
        <f t="shared" si="97"/>
        <v>0.75</v>
      </c>
      <c r="R790" t="str">
        <f t="shared" si="98"/>
        <v/>
      </c>
      <c r="S790">
        <f t="shared" si="99"/>
        <v>0</v>
      </c>
      <c r="T790">
        <f t="shared" si="100"/>
        <v>0</v>
      </c>
      <c r="U790">
        <f t="shared" si="101"/>
        <v>0</v>
      </c>
      <c r="V790">
        <f t="shared" si="102"/>
        <v>0</v>
      </c>
    </row>
    <row r="791" spans="1:22" x14ac:dyDescent="0.35">
      <c r="A791">
        <v>1999</v>
      </c>
      <c r="B791">
        <v>2</v>
      </c>
      <c r="C791">
        <v>2</v>
      </c>
      <c r="D791">
        <v>19</v>
      </c>
      <c r="E791">
        <v>30</v>
      </c>
      <c r="F791">
        <v>0</v>
      </c>
      <c r="G791">
        <v>0</v>
      </c>
      <c r="H791">
        <v>0</v>
      </c>
      <c r="I791">
        <v>0</v>
      </c>
      <c r="J791">
        <v>-10</v>
      </c>
      <c r="K791">
        <v>6.2</v>
      </c>
      <c r="L791">
        <v>50.38</v>
      </c>
      <c r="M791">
        <f t="shared" si="96"/>
        <v>0</v>
      </c>
      <c r="N791" s="3">
        <f t="shared" si="103"/>
        <v>32.792166666666986</v>
      </c>
      <c r="O791">
        <v>0</v>
      </c>
      <c r="P791">
        <v>0.2</v>
      </c>
      <c r="Q791">
        <f t="shared" si="97"/>
        <v>0.79166666666666663</v>
      </c>
      <c r="R791" t="str">
        <f t="shared" si="98"/>
        <v/>
      </c>
      <c r="S791">
        <f t="shared" si="99"/>
        <v>0</v>
      </c>
      <c r="T791">
        <f t="shared" si="100"/>
        <v>0</v>
      </c>
      <c r="U791">
        <f t="shared" si="101"/>
        <v>0</v>
      </c>
      <c r="V791">
        <f t="shared" si="102"/>
        <v>0</v>
      </c>
    </row>
    <row r="792" spans="1:22" x14ac:dyDescent="0.35">
      <c r="A792">
        <v>1999</v>
      </c>
      <c r="B792">
        <v>2</v>
      </c>
      <c r="C792">
        <v>2</v>
      </c>
      <c r="D792">
        <v>20</v>
      </c>
      <c r="E792">
        <v>30</v>
      </c>
      <c r="F792">
        <v>0</v>
      </c>
      <c r="G792">
        <v>0</v>
      </c>
      <c r="H792">
        <v>0</v>
      </c>
      <c r="I792">
        <v>0</v>
      </c>
      <c r="J792">
        <v>-11</v>
      </c>
      <c r="K792">
        <v>7.6</v>
      </c>
      <c r="L792" s="1" t="s">
        <v>117</v>
      </c>
      <c r="M792">
        <f t="shared" si="96"/>
        <v>0</v>
      </c>
      <c r="N792" s="3">
        <f t="shared" si="103"/>
        <v>32.833833333333651</v>
      </c>
      <c r="O792">
        <v>0</v>
      </c>
      <c r="P792">
        <v>0.2</v>
      </c>
      <c r="Q792">
        <f t="shared" si="97"/>
        <v>0.83333333333333337</v>
      </c>
      <c r="R792" t="str">
        <f t="shared" si="98"/>
        <v/>
      </c>
      <c r="S792">
        <f t="shared" si="99"/>
        <v>0</v>
      </c>
      <c r="T792">
        <f t="shared" si="100"/>
        <v>0</v>
      </c>
      <c r="U792">
        <f t="shared" si="101"/>
        <v>0</v>
      </c>
      <c r="V792">
        <f t="shared" si="102"/>
        <v>0</v>
      </c>
    </row>
    <row r="793" spans="1:22" x14ac:dyDescent="0.35">
      <c r="A793">
        <v>1999</v>
      </c>
      <c r="B793">
        <v>2</v>
      </c>
      <c r="C793">
        <v>2</v>
      </c>
      <c r="D793">
        <v>21</v>
      </c>
      <c r="E793">
        <v>30</v>
      </c>
      <c r="F793">
        <v>0</v>
      </c>
      <c r="G793">
        <v>0</v>
      </c>
      <c r="H793">
        <v>0</v>
      </c>
      <c r="I793">
        <v>0</v>
      </c>
      <c r="J793">
        <v>-11</v>
      </c>
      <c r="K793">
        <v>9.1</v>
      </c>
      <c r="L793">
        <v>47.62</v>
      </c>
      <c r="M793">
        <f t="shared" si="96"/>
        <v>0</v>
      </c>
      <c r="N793" s="3">
        <f t="shared" si="103"/>
        <v>32.875500000000315</v>
      </c>
      <c r="O793">
        <v>0</v>
      </c>
      <c r="P793">
        <v>0.2</v>
      </c>
      <c r="Q793">
        <f t="shared" si="97"/>
        <v>0.875</v>
      </c>
      <c r="R793" t="str">
        <f t="shared" si="98"/>
        <v/>
      </c>
      <c r="S793">
        <f t="shared" si="99"/>
        <v>0</v>
      </c>
      <c r="T793">
        <f t="shared" si="100"/>
        <v>0</v>
      </c>
      <c r="U793">
        <f t="shared" si="101"/>
        <v>0</v>
      </c>
      <c r="V793">
        <f t="shared" si="102"/>
        <v>0</v>
      </c>
    </row>
    <row r="794" spans="1:22" x14ac:dyDescent="0.35">
      <c r="A794">
        <v>1999</v>
      </c>
      <c r="B794">
        <v>2</v>
      </c>
      <c r="C794">
        <v>2</v>
      </c>
      <c r="D794">
        <v>22</v>
      </c>
      <c r="E794">
        <v>30</v>
      </c>
      <c r="F794">
        <v>0</v>
      </c>
      <c r="G794">
        <v>0</v>
      </c>
      <c r="H794">
        <v>0</v>
      </c>
      <c r="I794">
        <v>0</v>
      </c>
      <c r="J794">
        <v>-11</v>
      </c>
      <c r="K794">
        <v>9.4</v>
      </c>
      <c r="L794">
        <v>48.22</v>
      </c>
      <c r="M794">
        <f t="shared" si="96"/>
        <v>0</v>
      </c>
      <c r="N794" s="3">
        <f t="shared" si="103"/>
        <v>32.917166666666979</v>
      </c>
      <c r="O794">
        <v>0</v>
      </c>
      <c r="P794">
        <v>0.2</v>
      </c>
      <c r="Q794">
        <f t="shared" si="97"/>
        <v>0.91666666666666663</v>
      </c>
      <c r="R794" t="str">
        <f t="shared" si="98"/>
        <v/>
      </c>
      <c r="S794">
        <f t="shared" si="99"/>
        <v>0</v>
      </c>
      <c r="T794">
        <f t="shared" si="100"/>
        <v>0</v>
      </c>
      <c r="U794">
        <f t="shared" si="101"/>
        <v>0</v>
      </c>
      <c r="V794">
        <f t="shared" si="102"/>
        <v>0</v>
      </c>
    </row>
    <row r="795" spans="1:22" x14ac:dyDescent="0.35">
      <c r="A795">
        <v>1999</v>
      </c>
      <c r="B795">
        <v>2</v>
      </c>
      <c r="C795">
        <v>2</v>
      </c>
      <c r="D795">
        <v>23</v>
      </c>
      <c r="E795">
        <v>30</v>
      </c>
      <c r="F795">
        <v>0</v>
      </c>
      <c r="G795">
        <v>0</v>
      </c>
      <c r="H795">
        <v>0</v>
      </c>
      <c r="I795">
        <v>0</v>
      </c>
      <c r="J795">
        <v>-11</v>
      </c>
      <c r="K795">
        <v>9</v>
      </c>
      <c r="L795">
        <v>50.11</v>
      </c>
      <c r="M795">
        <f t="shared" si="96"/>
        <v>0</v>
      </c>
      <c r="N795" s="3">
        <f t="shared" si="103"/>
        <v>32.958833333333644</v>
      </c>
      <c r="O795">
        <v>0</v>
      </c>
      <c r="P795">
        <v>0.2</v>
      </c>
      <c r="Q795">
        <f t="shared" si="97"/>
        <v>0.95833333333333337</v>
      </c>
      <c r="R795" t="str">
        <f t="shared" si="98"/>
        <v/>
      </c>
      <c r="S795">
        <f t="shared" si="99"/>
        <v>0</v>
      </c>
      <c r="T795">
        <f t="shared" si="100"/>
        <v>0</v>
      </c>
      <c r="U795">
        <f t="shared" si="101"/>
        <v>0</v>
      </c>
      <c r="V795">
        <f t="shared" si="102"/>
        <v>0</v>
      </c>
    </row>
    <row r="796" spans="1:22" x14ac:dyDescent="0.35">
      <c r="A796">
        <v>1999</v>
      </c>
      <c r="B796">
        <v>2</v>
      </c>
      <c r="C796">
        <v>3</v>
      </c>
      <c r="D796">
        <v>0</v>
      </c>
      <c r="E796">
        <v>30</v>
      </c>
      <c r="F796">
        <v>0</v>
      </c>
      <c r="G796">
        <v>0</v>
      </c>
      <c r="H796">
        <v>0</v>
      </c>
      <c r="I796">
        <v>0</v>
      </c>
      <c r="J796">
        <v>-10</v>
      </c>
      <c r="K796">
        <v>8.8000000000000007</v>
      </c>
      <c r="L796">
        <v>52</v>
      </c>
      <c r="M796">
        <f t="shared" si="96"/>
        <v>0</v>
      </c>
      <c r="N796" s="3">
        <f t="shared" si="103"/>
        <v>33.000500000000308</v>
      </c>
      <c r="O796">
        <v>0</v>
      </c>
      <c r="P796">
        <v>0.2</v>
      </c>
      <c r="Q796">
        <f t="shared" si="97"/>
        <v>0</v>
      </c>
      <c r="R796" t="str">
        <f t="shared" si="98"/>
        <v/>
      </c>
      <c r="S796">
        <f t="shared" si="99"/>
        <v>0</v>
      </c>
      <c r="T796">
        <f t="shared" si="100"/>
        <v>0</v>
      </c>
      <c r="U796">
        <f t="shared" si="101"/>
        <v>0</v>
      </c>
      <c r="V796">
        <f t="shared" si="102"/>
        <v>0</v>
      </c>
    </row>
    <row r="797" spans="1:22" x14ac:dyDescent="0.35">
      <c r="A797">
        <v>1999</v>
      </c>
      <c r="B797">
        <v>2</v>
      </c>
      <c r="C797">
        <v>3</v>
      </c>
      <c r="D797">
        <v>1</v>
      </c>
      <c r="E797">
        <v>30</v>
      </c>
      <c r="F797">
        <v>0</v>
      </c>
      <c r="G797">
        <v>0</v>
      </c>
      <c r="H797">
        <v>0</v>
      </c>
      <c r="I797">
        <v>0</v>
      </c>
      <c r="J797">
        <v>-10</v>
      </c>
      <c r="K797" s="1" t="s">
        <v>159</v>
      </c>
      <c r="L797">
        <v>53.18</v>
      </c>
      <c r="M797">
        <f t="shared" si="96"/>
        <v>0</v>
      </c>
      <c r="N797" s="3">
        <f t="shared" si="103"/>
        <v>33.042166666666972</v>
      </c>
      <c r="O797">
        <v>0</v>
      </c>
      <c r="P797">
        <v>0.2</v>
      </c>
      <c r="Q797">
        <f t="shared" si="97"/>
        <v>4.1666666666666664E-2</v>
      </c>
      <c r="R797" t="str">
        <f t="shared" si="98"/>
        <v/>
      </c>
      <c r="S797">
        <f t="shared" si="99"/>
        <v>0</v>
      </c>
      <c r="T797">
        <f t="shared" si="100"/>
        <v>0</v>
      </c>
      <c r="U797">
        <f t="shared" si="101"/>
        <v>0</v>
      </c>
      <c r="V797">
        <f t="shared" si="102"/>
        <v>0</v>
      </c>
    </row>
    <row r="798" spans="1:22" x14ac:dyDescent="0.35">
      <c r="A798">
        <v>1999</v>
      </c>
      <c r="B798">
        <v>2</v>
      </c>
      <c r="C798">
        <v>3</v>
      </c>
      <c r="D798">
        <v>2</v>
      </c>
      <c r="E798">
        <v>30</v>
      </c>
      <c r="F798">
        <v>0</v>
      </c>
      <c r="G798">
        <v>0</v>
      </c>
      <c r="H798">
        <v>0</v>
      </c>
      <c r="I798">
        <v>0</v>
      </c>
      <c r="J798">
        <v>-10</v>
      </c>
      <c r="K798">
        <v>8.9</v>
      </c>
      <c r="L798">
        <v>53.34</v>
      </c>
      <c r="M798">
        <f t="shared" si="96"/>
        <v>0</v>
      </c>
      <c r="N798" s="3">
        <f t="shared" si="103"/>
        <v>33.083833333333637</v>
      </c>
      <c r="O798">
        <v>0</v>
      </c>
      <c r="P798">
        <v>0.2</v>
      </c>
      <c r="Q798">
        <f t="shared" si="97"/>
        <v>8.3333333333333329E-2</v>
      </c>
      <c r="R798" t="str">
        <f t="shared" si="98"/>
        <v/>
      </c>
      <c r="S798">
        <f t="shared" si="99"/>
        <v>0</v>
      </c>
      <c r="T798">
        <f t="shared" si="100"/>
        <v>0</v>
      </c>
      <c r="U798">
        <f t="shared" si="101"/>
        <v>0</v>
      </c>
      <c r="V798">
        <f t="shared" si="102"/>
        <v>0</v>
      </c>
    </row>
    <row r="799" spans="1:22" x14ac:dyDescent="0.35">
      <c r="A799">
        <v>1999</v>
      </c>
      <c r="B799">
        <v>2</v>
      </c>
      <c r="C799">
        <v>3</v>
      </c>
      <c r="D799">
        <v>3</v>
      </c>
      <c r="E799">
        <v>30</v>
      </c>
      <c r="F799">
        <v>0</v>
      </c>
      <c r="G799">
        <v>0</v>
      </c>
      <c r="H799">
        <v>0</v>
      </c>
      <c r="I799">
        <v>0</v>
      </c>
      <c r="J799">
        <v>-10</v>
      </c>
      <c r="K799">
        <v>8.9</v>
      </c>
      <c r="L799">
        <v>53.15</v>
      </c>
      <c r="M799">
        <f t="shared" si="96"/>
        <v>0</v>
      </c>
      <c r="N799" s="3">
        <f t="shared" si="103"/>
        <v>33.125500000000301</v>
      </c>
      <c r="O799">
        <v>0</v>
      </c>
      <c r="P799">
        <v>0.2</v>
      </c>
      <c r="Q799">
        <f t="shared" si="97"/>
        <v>0.125</v>
      </c>
      <c r="R799" t="str">
        <f t="shared" si="98"/>
        <v/>
      </c>
      <c r="S799">
        <f t="shared" si="99"/>
        <v>0</v>
      </c>
      <c r="T799">
        <f t="shared" si="100"/>
        <v>0</v>
      </c>
      <c r="U799">
        <f t="shared" si="101"/>
        <v>0</v>
      </c>
      <c r="V799">
        <f t="shared" si="102"/>
        <v>0</v>
      </c>
    </row>
    <row r="800" spans="1:22" x14ac:dyDescent="0.35">
      <c r="A800">
        <v>1999</v>
      </c>
      <c r="B800">
        <v>2</v>
      </c>
      <c r="C800">
        <v>3</v>
      </c>
      <c r="D800">
        <v>4</v>
      </c>
      <c r="E800">
        <v>30</v>
      </c>
      <c r="F800">
        <v>0</v>
      </c>
      <c r="G800">
        <v>0</v>
      </c>
      <c r="H800">
        <v>0</v>
      </c>
      <c r="I800">
        <v>0</v>
      </c>
      <c r="J800">
        <v>-10</v>
      </c>
      <c r="K800">
        <v>8.5</v>
      </c>
      <c r="L800" s="1" t="s">
        <v>160</v>
      </c>
      <c r="M800">
        <f t="shared" si="96"/>
        <v>0</v>
      </c>
      <c r="N800" s="3">
        <f t="shared" si="103"/>
        <v>33.167166666666965</v>
      </c>
      <c r="O800">
        <v>0</v>
      </c>
      <c r="P800">
        <v>0.2</v>
      </c>
      <c r="Q800">
        <f t="shared" si="97"/>
        <v>0.16666666666666666</v>
      </c>
      <c r="R800" t="str">
        <f t="shared" si="98"/>
        <v/>
      </c>
      <c r="S800">
        <f t="shared" si="99"/>
        <v>0</v>
      </c>
      <c r="T800">
        <f t="shared" si="100"/>
        <v>0</v>
      </c>
      <c r="U800">
        <f t="shared" si="101"/>
        <v>0</v>
      </c>
      <c r="V800">
        <f t="shared" si="102"/>
        <v>0</v>
      </c>
    </row>
    <row r="801" spans="1:22" x14ac:dyDescent="0.35">
      <c r="A801">
        <v>1999</v>
      </c>
      <c r="B801">
        <v>2</v>
      </c>
      <c r="C801">
        <v>3</v>
      </c>
      <c r="D801">
        <v>5</v>
      </c>
      <c r="E801">
        <v>30</v>
      </c>
      <c r="F801">
        <v>0</v>
      </c>
      <c r="G801">
        <v>0</v>
      </c>
      <c r="H801">
        <v>0</v>
      </c>
      <c r="I801">
        <v>0</v>
      </c>
      <c r="J801">
        <v>-10</v>
      </c>
      <c r="K801" s="1" t="s">
        <v>135</v>
      </c>
      <c r="L801">
        <v>53.95</v>
      </c>
      <c r="M801">
        <f t="shared" si="96"/>
        <v>0</v>
      </c>
      <c r="N801" s="3">
        <f t="shared" si="103"/>
        <v>33.208833333333629</v>
      </c>
      <c r="O801">
        <v>0</v>
      </c>
      <c r="P801">
        <v>0.2</v>
      </c>
      <c r="Q801">
        <f t="shared" si="97"/>
        <v>0.20833333333333334</v>
      </c>
      <c r="R801" t="str">
        <f t="shared" si="98"/>
        <v/>
      </c>
      <c r="S801">
        <f t="shared" si="99"/>
        <v>0</v>
      </c>
      <c r="T801">
        <f t="shared" si="100"/>
        <v>0</v>
      </c>
      <c r="U801">
        <f t="shared" si="101"/>
        <v>0</v>
      </c>
      <c r="V801">
        <f t="shared" si="102"/>
        <v>0</v>
      </c>
    </row>
    <row r="802" spans="1:22" x14ac:dyDescent="0.35">
      <c r="A802">
        <v>1999</v>
      </c>
      <c r="B802">
        <v>2</v>
      </c>
      <c r="C802">
        <v>3</v>
      </c>
      <c r="D802">
        <v>6</v>
      </c>
      <c r="E802">
        <v>30</v>
      </c>
      <c r="F802">
        <v>0</v>
      </c>
      <c r="G802">
        <v>0</v>
      </c>
      <c r="H802">
        <v>0</v>
      </c>
      <c r="I802">
        <v>0</v>
      </c>
      <c r="J802">
        <v>-10</v>
      </c>
      <c r="K802">
        <v>7.4</v>
      </c>
      <c r="L802">
        <v>53.63</v>
      </c>
      <c r="M802">
        <f t="shared" si="96"/>
        <v>0</v>
      </c>
      <c r="N802" s="3">
        <f t="shared" si="103"/>
        <v>33.250500000000294</v>
      </c>
      <c r="O802">
        <v>0</v>
      </c>
      <c r="P802">
        <v>0.2</v>
      </c>
      <c r="Q802">
        <f t="shared" si="97"/>
        <v>0.25</v>
      </c>
      <c r="R802" t="str">
        <f t="shared" si="98"/>
        <v/>
      </c>
      <c r="S802">
        <f t="shared" si="99"/>
        <v>0</v>
      </c>
      <c r="T802">
        <f t="shared" si="100"/>
        <v>0</v>
      </c>
      <c r="U802">
        <f t="shared" si="101"/>
        <v>0</v>
      </c>
      <c r="V802">
        <f t="shared" si="102"/>
        <v>5.8123118698447822</v>
      </c>
    </row>
    <row r="803" spans="1:22" x14ac:dyDescent="0.35">
      <c r="A803">
        <v>1999</v>
      </c>
      <c r="B803">
        <v>2</v>
      </c>
      <c r="C803">
        <v>3</v>
      </c>
      <c r="D803">
        <v>7</v>
      </c>
      <c r="E803">
        <v>30</v>
      </c>
      <c r="F803">
        <v>387</v>
      </c>
      <c r="G803">
        <v>20</v>
      </c>
      <c r="H803">
        <v>42</v>
      </c>
      <c r="I803">
        <v>0</v>
      </c>
      <c r="J803">
        <v>-10</v>
      </c>
      <c r="K803" s="1" t="s">
        <v>135</v>
      </c>
      <c r="L803">
        <v>48.66</v>
      </c>
      <c r="M803">
        <f t="shared" si="96"/>
        <v>3.9421327466823852</v>
      </c>
      <c r="N803" s="3">
        <f t="shared" si="103"/>
        <v>33.292166666666958</v>
      </c>
      <c r="O803" s="1" t="s">
        <v>662</v>
      </c>
      <c r="P803">
        <v>0.2</v>
      </c>
      <c r="Q803">
        <f t="shared" si="97"/>
        <v>0.29166666666666669</v>
      </c>
      <c r="R803" t="str">
        <f t="shared" si="98"/>
        <v/>
      </c>
      <c r="S803">
        <f t="shared" si="99"/>
        <v>4.6035723762615088</v>
      </c>
      <c r="T803">
        <f t="shared" si="100"/>
        <v>2.3982343540930593</v>
      </c>
      <c r="U803">
        <f t="shared" si="101"/>
        <v>3.9421327466823852</v>
      </c>
      <c r="V803">
        <f t="shared" si="102"/>
        <v>171.58095423952395</v>
      </c>
    </row>
    <row r="804" spans="1:22" x14ac:dyDescent="0.35">
      <c r="A804">
        <v>1999</v>
      </c>
      <c r="B804">
        <v>2</v>
      </c>
      <c r="C804">
        <v>3</v>
      </c>
      <c r="D804">
        <v>8</v>
      </c>
      <c r="E804">
        <v>30</v>
      </c>
      <c r="F804">
        <v>771</v>
      </c>
      <c r="G804">
        <v>47</v>
      </c>
      <c r="H804">
        <v>223</v>
      </c>
      <c r="I804">
        <v>1</v>
      </c>
      <c r="J804">
        <v>-10</v>
      </c>
      <c r="K804">
        <v>8.6</v>
      </c>
      <c r="L804">
        <v>43.57</v>
      </c>
      <c r="M804">
        <f t="shared" si="96"/>
        <v>13.207970019438617</v>
      </c>
      <c r="N804" s="3">
        <f t="shared" si="103"/>
        <v>33.333833333333622</v>
      </c>
      <c r="O804" s="1" t="s">
        <v>663</v>
      </c>
      <c r="P804">
        <v>0.2</v>
      </c>
      <c r="Q804">
        <f t="shared" si="97"/>
        <v>0.33333333333333331</v>
      </c>
      <c r="R804">
        <f t="shared" si="98"/>
        <v>0.29823692092343224</v>
      </c>
      <c r="S804">
        <f t="shared" si="99"/>
        <v>15.253929909251696</v>
      </c>
      <c r="T804">
        <f t="shared" si="100"/>
        <v>8.3937467921575273</v>
      </c>
      <c r="U804">
        <f t="shared" si="101"/>
        <v>13.207970019438617</v>
      </c>
      <c r="V804">
        <f t="shared" si="102"/>
        <v>461.37978338960068</v>
      </c>
    </row>
    <row r="805" spans="1:22" x14ac:dyDescent="0.35">
      <c r="A805">
        <v>1999</v>
      </c>
      <c r="B805">
        <v>2</v>
      </c>
      <c r="C805">
        <v>3</v>
      </c>
      <c r="D805">
        <v>9</v>
      </c>
      <c r="E805">
        <v>30</v>
      </c>
      <c r="F805">
        <v>911</v>
      </c>
      <c r="G805">
        <v>59</v>
      </c>
      <c r="H805">
        <v>400</v>
      </c>
      <c r="I805">
        <v>2</v>
      </c>
      <c r="J805">
        <v>-11</v>
      </c>
      <c r="K805">
        <v>8.9</v>
      </c>
      <c r="L805">
        <v>41.49</v>
      </c>
      <c r="M805">
        <f t="shared" si="96"/>
        <v>20.702268504769801</v>
      </c>
      <c r="N805" s="3">
        <f t="shared" si="103"/>
        <v>33.375500000000287</v>
      </c>
      <c r="O805" s="1" t="s">
        <v>664</v>
      </c>
      <c r="P805">
        <v>0.2</v>
      </c>
      <c r="Q805">
        <f t="shared" si="97"/>
        <v>0.375</v>
      </c>
      <c r="R805">
        <f t="shared" si="98"/>
        <v>0.2976223132968735</v>
      </c>
      <c r="S805">
        <f t="shared" si="99"/>
        <v>23.834425416429962</v>
      </c>
      <c r="T805">
        <f t="shared" si="100"/>
        <v>13.310493668960866</v>
      </c>
      <c r="U805">
        <f t="shared" si="101"/>
        <v>20.702268504769801</v>
      </c>
      <c r="V805">
        <f t="shared" si="102"/>
        <v>627.1137732833248</v>
      </c>
    </row>
    <row r="806" spans="1:22" x14ac:dyDescent="0.35">
      <c r="A806">
        <v>1999</v>
      </c>
      <c r="B806">
        <v>2</v>
      </c>
      <c r="C806">
        <v>3</v>
      </c>
      <c r="D806">
        <v>10</v>
      </c>
      <c r="E806">
        <v>30</v>
      </c>
      <c r="F806">
        <v>690</v>
      </c>
      <c r="G806">
        <v>120</v>
      </c>
      <c r="H806">
        <v>452</v>
      </c>
      <c r="I806">
        <v>2</v>
      </c>
      <c r="J806">
        <v>-11</v>
      </c>
      <c r="K806">
        <v>8.6</v>
      </c>
      <c r="L806">
        <v>40.450000000000003</v>
      </c>
      <c r="M806">
        <f t="shared" si="96"/>
        <v>20.9105419734748</v>
      </c>
      <c r="N806" s="3">
        <f t="shared" si="103"/>
        <v>33.417166666666951</v>
      </c>
      <c r="O806" s="1" t="s">
        <v>665</v>
      </c>
      <c r="P806">
        <v>0.2</v>
      </c>
      <c r="Q806">
        <f t="shared" si="97"/>
        <v>0.41666666666666669</v>
      </c>
      <c r="R806">
        <f t="shared" si="98"/>
        <v>0.29823692092343229</v>
      </c>
      <c r="S806">
        <f t="shared" si="99"/>
        <v>24.079800278561567</v>
      </c>
      <c r="T806">
        <f t="shared" si="100"/>
        <v>13.45315386847331</v>
      </c>
      <c r="U806">
        <f t="shared" si="101"/>
        <v>20.9105419734748</v>
      </c>
      <c r="V806">
        <f t="shared" si="102"/>
        <v>625.13479218678617</v>
      </c>
    </row>
    <row r="807" spans="1:22" x14ac:dyDescent="0.35">
      <c r="A807">
        <v>1999</v>
      </c>
      <c r="B807">
        <v>2</v>
      </c>
      <c r="C807">
        <v>3</v>
      </c>
      <c r="D807">
        <v>11</v>
      </c>
      <c r="E807">
        <v>30</v>
      </c>
      <c r="F807">
        <v>555</v>
      </c>
      <c r="G807">
        <v>185</v>
      </c>
      <c r="H807">
        <v>486</v>
      </c>
      <c r="I807">
        <v>3</v>
      </c>
      <c r="J807">
        <v>-12</v>
      </c>
      <c r="K807">
        <v>8.3000000000000007</v>
      </c>
      <c r="L807">
        <v>37.229999999999997</v>
      </c>
      <c r="M807">
        <f t="shared" si="96"/>
        <v>21.98975934450317</v>
      </c>
      <c r="N807" s="3">
        <f t="shared" si="103"/>
        <v>33.458833333333615</v>
      </c>
      <c r="O807" s="1" t="s">
        <v>666</v>
      </c>
      <c r="P807">
        <v>0.2</v>
      </c>
      <c r="Q807">
        <f t="shared" si="97"/>
        <v>0.45833333333333331</v>
      </c>
      <c r="R807">
        <f t="shared" si="98"/>
        <v>0.2988616271088313</v>
      </c>
      <c r="S807">
        <f t="shared" si="99"/>
        <v>25.174059827192114</v>
      </c>
      <c r="T807">
        <f t="shared" si="100"/>
        <v>14.519294565108563</v>
      </c>
      <c r="U807">
        <f t="shared" si="101"/>
        <v>21.98975934450317</v>
      </c>
      <c r="V807">
        <f t="shared" si="102"/>
        <v>627.57939045449314</v>
      </c>
    </row>
    <row r="808" spans="1:22" x14ac:dyDescent="0.35">
      <c r="A808">
        <v>1999</v>
      </c>
      <c r="B808">
        <v>2</v>
      </c>
      <c r="C808">
        <v>3</v>
      </c>
      <c r="D808">
        <v>12</v>
      </c>
      <c r="E808">
        <v>30</v>
      </c>
      <c r="F808">
        <v>537</v>
      </c>
      <c r="G808">
        <v>196</v>
      </c>
      <c r="H808">
        <v>494</v>
      </c>
      <c r="I808">
        <v>4</v>
      </c>
      <c r="J808">
        <v>-11</v>
      </c>
      <c r="K808" s="1" t="s">
        <v>135</v>
      </c>
      <c r="L808">
        <v>37.340000000000003</v>
      </c>
      <c r="M808">
        <f t="shared" si="96"/>
        <v>23.780830176996325</v>
      </c>
      <c r="N808" s="3">
        <f t="shared" si="103"/>
        <v>33.500500000000279</v>
      </c>
      <c r="O808">
        <v>701.45308441100406</v>
      </c>
      <c r="P808">
        <v>0.2</v>
      </c>
      <c r="Q808">
        <f t="shared" si="97"/>
        <v>0.5</v>
      </c>
      <c r="R808">
        <f t="shared" si="98"/>
        <v>0.29992664295913607</v>
      </c>
      <c r="S808">
        <f t="shared" si="99"/>
        <v>27.099801359803671</v>
      </c>
      <c r="T808">
        <f t="shared" si="100"/>
        <v>16.033858200964183</v>
      </c>
      <c r="U808">
        <f t="shared" si="101"/>
        <v>23.780830176996325</v>
      </c>
      <c r="V808">
        <f t="shared" si="102"/>
        <v>639.36322776904808</v>
      </c>
    </row>
    <row r="809" spans="1:22" x14ac:dyDescent="0.35">
      <c r="A809">
        <v>1999</v>
      </c>
      <c r="B809">
        <v>2</v>
      </c>
      <c r="C809">
        <v>3</v>
      </c>
      <c r="D809">
        <v>13</v>
      </c>
      <c r="E809">
        <v>30</v>
      </c>
      <c r="F809">
        <v>551</v>
      </c>
      <c r="G809">
        <v>171</v>
      </c>
      <c r="H809">
        <v>456</v>
      </c>
      <c r="I809">
        <v>4</v>
      </c>
      <c r="J809">
        <v>-11</v>
      </c>
      <c r="K809">
        <v>7</v>
      </c>
      <c r="L809">
        <v>37.53</v>
      </c>
      <c r="M809">
        <f t="shared" si="96"/>
        <v>23.934375895243871</v>
      </c>
      <c r="N809" s="3">
        <f t="shared" si="103"/>
        <v>33.542166666666944</v>
      </c>
      <c r="O809" s="1" t="s">
        <v>667</v>
      </c>
      <c r="P809">
        <v>0.2</v>
      </c>
      <c r="Q809">
        <f t="shared" si="97"/>
        <v>0.54166666666666663</v>
      </c>
      <c r="R809">
        <f t="shared" si="98"/>
        <v>0.30169804687195384</v>
      </c>
      <c r="S809">
        <f t="shared" si="99"/>
        <v>27.279731826117246</v>
      </c>
      <c r="T809">
        <f t="shared" si="100"/>
        <v>16.191307603426786</v>
      </c>
      <c r="U809">
        <f t="shared" si="101"/>
        <v>23.934375895243871</v>
      </c>
      <c r="V809">
        <f t="shared" si="102"/>
        <v>607.79366260037727</v>
      </c>
    </row>
    <row r="810" spans="1:22" x14ac:dyDescent="0.35">
      <c r="A810">
        <v>1999</v>
      </c>
      <c r="B810">
        <v>2</v>
      </c>
      <c r="C810">
        <v>3</v>
      </c>
      <c r="D810">
        <v>14</v>
      </c>
      <c r="E810">
        <v>30</v>
      </c>
      <c r="F810">
        <v>543</v>
      </c>
      <c r="G810">
        <v>139</v>
      </c>
      <c r="H810">
        <v>373</v>
      </c>
      <c r="I810">
        <v>3</v>
      </c>
      <c r="J810">
        <v>-11</v>
      </c>
      <c r="K810" s="1" t="s">
        <v>111</v>
      </c>
      <c r="L810">
        <v>41.34</v>
      </c>
      <c r="M810">
        <f t="shared" si="96"/>
        <v>21.934563049912587</v>
      </c>
      <c r="N810" s="3">
        <f t="shared" si="103"/>
        <v>33.583833333333608</v>
      </c>
      <c r="O810">
        <v>566.24087396549203</v>
      </c>
      <c r="P810">
        <v>0.2</v>
      </c>
      <c r="Q810">
        <f t="shared" si="97"/>
        <v>0.58333333333333337</v>
      </c>
      <c r="R810">
        <f t="shared" si="98"/>
        <v>0.30502564770369284</v>
      </c>
      <c r="S810">
        <f t="shared" si="99"/>
        <v>25.106232007254793</v>
      </c>
      <c r="T810">
        <f t="shared" si="100"/>
        <v>14.708191772870242</v>
      </c>
      <c r="U810">
        <f t="shared" si="101"/>
        <v>21.934563049912587</v>
      </c>
      <c r="V810">
        <f t="shared" si="102"/>
        <v>660.18816393105476</v>
      </c>
    </row>
    <row r="811" spans="1:22" x14ac:dyDescent="0.35">
      <c r="A811">
        <v>1999</v>
      </c>
      <c r="B811">
        <v>2</v>
      </c>
      <c r="C811">
        <v>3</v>
      </c>
      <c r="D811">
        <v>15</v>
      </c>
      <c r="E811">
        <v>30</v>
      </c>
      <c r="F811">
        <v>869</v>
      </c>
      <c r="G811">
        <v>50</v>
      </c>
      <c r="H811">
        <v>315</v>
      </c>
      <c r="I811">
        <v>1</v>
      </c>
      <c r="J811">
        <v>-10</v>
      </c>
      <c r="K811">
        <v>3.2</v>
      </c>
      <c r="L811">
        <v>44</v>
      </c>
      <c r="M811">
        <f t="shared" si="96"/>
        <v>25.265825695407777</v>
      </c>
      <c r="N811" s="3">
        <f t="shared" si="103"/>
        <v>33.625500000000272</v>
      </c>
      <c r="O811" s="1" t="s">
        <v>668</v>
      </c>
      <c r="P811">
        <v>0.2</v>
      </c>
      <c r="Q811">
        <f t="shared" si="97"/>
        <v>0.625</v>
      </c>
      <c r="R811">
        <f t="shared" si="98"/>
        <v>0.31155919737316534</v>
      </c>
      <c r="S811">
        <f t="shared" si="99"/>
        <v>29.294110436952348</v>
      </c>
      <c r="T811">
        <f t="shared" si="100"/>
        <v>16.364674312106533</v>
      </c>
      <c r="U811">
        <f t="shared" si="101"/>
        <v>25.265825695407777</v>
      </c>
      <c r="V811">
        <f t="shared" si="102"/>
        <v>440.46090647445476</v>
      </c>
    </row>
    <row r="812" spans="1:22" x14ac:dyDescent="0.35">
      <c r="A812">
        <v>1999</v>
      </c>
      <c r="B812">
        <v>2</v>
      </c>
      <c r="C812">
        <v>3</v>
      </c>
      <c r="D812">
        <v>16</v>
      </c>
      <c r="E812">
        <v>30</v>
      </c>
      <c r="F812">
        <v>308</v>
      </c>
      <c r="G812">
        <v>47</v>
      </c>
      <c r="H812">
        <v>91</v>
      </c>
      <c r="I812">
        <v>0</v>
      </c>
      <c r="J812">
        <v>-9</v>
      </c>
      <c r="K812">
        <v>1.1000000000000001</v>
      </c>
      <c r="L812">
        <v>56.52</v>
      </c>
      <c r="M812">
        <f t="shared" si="96"/>
        <v>8.2975969154362303</v>
      </c>
      <c r="N812" s="3">
        <f t="shared" si="103"/>
        <v>33.667166666666937</v>
      </c>
      <c r="O812">
        <v>174.64761282699499</v>
      </c>
      <c r="P812">
        <v>0.2</v>
      </c>
      <c r="Q812">
        <f t="shared" si="97"/>
        <v>0.66666666666666663</v>
      </c>
      <c r="R812" t="str">
        <f t="shared" si="98"/>
        <v/>
      </c>
      <c r="S812">
        <f t="shared" si="99"/>
        <v>9.6570218427043315</v>
      </c>
      <c r="T812">
        <f t="shared" si="100"/>
        <v>5.3871216611478747</v>
      </c>
      <c r="U812">
        <f t="shared" si="101"/>
        <v>8.2975969154362303</v>
      </c>
      <c r="V812">
        <f t="shared" si="102"/>
        <v>86.690346208097793</v>
      </c>
    </row>
    <row r="813" spans="1:22" x14ac:dyDescent="0.35">
      <c r="A813">
        <v>1999</v>
      </c>
      <c r="B813">
        <v>2</v>
      </c>
      <c r="C813">
        <v>3</v>
      </c>
      <c r="D813">
        <v>17</v>
      </c>
      <c r="E813">
        <v>30</v>
      </c>
      <c r="F813">
        <v>0</v>
      </c>
      <c r="G813">
        <v>0</v>
      </c>
      <c r="H813">
        <v>0</v>
      </c>
      <c r="I813">
        <v>-1</v>
      </c>
      <c r="J813">
        <v>-10</v>
      </c>
      <c r="K813">
        <v>0.4</v>
      </c>
      <c r="L813">
        <v>61.07</v>
      </c>
      <c r="M813">
        <f t="shared" si="96"/>
        <v>-1</v>
      </c>
      <c r="N813" s="3">
        <f t="shared" si="103"/>
        <v>33.708833333333601</v>
      </c>
      <c r="O813">
        <v>0</v>
      </c>
      <c r="P813">
        <v>0.2</v>
      </c>
      <c r="Q813">
        <f t="shared" si="97"/>
        <v>0.70833333333333337</v>
      </c>
      <c r="R813" t="str">
        <f t="shared" si="98"/>
        <v/>
      </c>
      <c r="S813">
        <f t="shared" si="99"/>
        <v>-1</v>
      </c>
      <c r="T813">
        <f t="shared" si="100"/>
        <v>-1</v>
      </c>
      <c r="U813">
        <f t="shared" si="101"/>
        <v>-1</v>
      </c>
      <c r="V813">
        <f t="shared" si="102"/>
        <v>0</v>
      </c>
    </row>
    <row r="814" spans="1:22" x14ac:dyDescent="0.35">
      <c r="A814">
        <v>1999</v>
      </c>
      <c r="B814">
        <v>2</v>
      </c>
      <c r="C814">
        <v>3</v>
      </c>
      <c r="D814">
        <v>18</v>
      </c>
      <c r="E814">
        <v>30</v>
      </c>
      <c r="F814">
        <v>0</v>
      </c>
      <c r="G814">
        <v>0</v>
      </c>
      <c r="H814">
        <v>0</v>
      </c>
      <c r="I814">
        <v>-2</v>
      </c>
      <c r="J814">
        <v>-10</v>
      </c>
      <c r="K814" s="1" t="s">
        <v>97</v>
      </c>
      <c r="L814">
        <v>59.66</v>
      </c>
      <c r="M814">
        <f t="shared" si="96"/>
        <v>-2</v>
      </c>
      <c r="N814" s="3">
        <f t="shared" si="103"/>
        <v>33.750500000000265</v>
      </c>
      <c r="O814">
        <v>0</v>
      </c>
      <c r="P814">
        <v>0.2</v>
      </c>
      <c r="Q814">
        <f t="shared" si="97"/>
        <v>0.75</v>
      </c>
      <c r="R814" t="str">
        <f t="shared" si="98"/>
        <v/>
      </c>
      <c r="S814">
        <f t="shared" si="99"/>
        <v>-2</v>
      </c>
      <c r="T814">
        <f t="shared" si="100"/>
        <v>-2</v>
      </c>
      <c r="U814">
        <f t="shared" si="101"/>
        <v>-2</v>
      </c>
      <c r="V814">
        <f t="shared" si="102"/>
        <v>0</v>
      </c>
    </row>
    <row r="815" spans="1:22" x14ac:dyDescent="0.35">
      <c r="A815">
        <v>1999</v>
      </c>
      <c r="B815">
        <v>2</v>
      </c>
      <c r="C815">
        <v>3</v>
      </c>
      <c r="D815">
        <v>19</v>
      </c>
      <c r="E815">
        <v>30</v>
      </c>
      <c r="F815">
        <v>0</v>
      </c>
      <c r="G815">
        <v>0</v>
      </c>
      <c r="H815">
        <v>0</v>
      </c>
      <c r="I815">
        <v>-2</v>
      </c>
      <c r="J815">
        <v>-11</v>
      </c>
      <c r="K815">
        <v>1.4</v>
      </c>
      <c r="L815">
        <v>62.39</v>
      </c>
      <c r="M815">
        <f t="shared" si="96"/>
        <v>-2</v>
      </c>
      <c r="N815" s="3">
        <f t="shared" si="103"/>
        <v>33.79216666666693</v>
      </c>
      <c r="O815">
        <v>0</v>
      </c>
      <c r="P815">
        <v>0.2</v>
      </c>
      <c r="Q815">
        <f t="shared" si="97"/>
        <v>0.79166666666666663</v>
      </c>
      <c r="R815" t="str">
        <f t="shared" si="98"/>
        <v/>
      </c>
      <c r="S815">
        <f t="shared" si="99"/>
        <v>-2</v>
      </c>
      <c r="T815">
        <f t="shared" si="100"/>
        <v>-2</v>
      </c>
      <c r="U815">
        <f t="shared" si="101"/>
        <v>-2</v>
      </c>
      <c r="V815">
        <f t="shared" si="102"/>
        <v>0</v>
      </c>
    </row>
    <row r="816" spans="1:22" x14ac:dyDescent="0.35">
      <c r="A816">
        <v>1999</v>
      </c>
      <c r="B816">
        <v>2</v>
      </c>
      <c r="C816">
        <v>3</v>
      </c>
      <c r="D816">
        <v>20</v>
      </c>
      <c r="E816">
        <v>30</v>
      </c>
      <c r="F816">
        <v>0</v>
      </c>
      <c r="G816">
        <v>0</v>
      </c>
      <c r="H816">
        <v>0</v>
      </c>
      <c r="I816">
        <v>-3</v>
      </c>
      <c r="J816">
        <v>-11</v>
      </c>
      <c r="K816">
        <v>2.2000000000000002</v>
      </c>
      <c r="L816">
        <v>59.9</v>
      </c>
      <c r="M816">
        <f t="shared" si="96"/>
        <v>-3</v>
      </c>
      <c r="N816" s="3">
        <f t="shared" si="103"/>
        <v>33.833833333333594</v>
      </c>
      <c r="O816">
        <v>0</v>
      </c>
      <c r="P816">
        <v>0.2</v>
      </c>
      <c r="Q816">
        <f t="shared" si="97"/>
        <v>0.83333333333333337</v>
      </c>
      <c r="R816" t="str">
        <f t="shared" si="98"/>
        <v/>
      </c>
      <c r="S816">
        <f t="shared" si="99"/>
        <v>-3</v>
      </c>
      <c r="T816">
        <f t="shared" si="100"/>
        <v>-3</v>
      </c>
      <c r="U816">
        <f t="shared" si="101"/>
        <v>-3</v>
      </c>
      <c r="V816">
        <f t="shared" si="102"/>
        <v>0</v>
      </c>
    </row>
    <row r="817" spans="1:22" x14ac:dyDescent="0.35">
      <c r="A817">
        <v>1999</v>
      </c>
      <c r="B817">
        <v>2</v>
      </c>
      <c r="C817">
        <v>3</v>
      </c>
      <c r="D817">
        <v>21</v>
      </c>
      <c r="E817">
        <v>30</v>
      </c>
      <c r="F817">
        <v>0</v>
      </c>
      <c r="G817">
        <v>0</v>
      </c>
      <c r="H817">
        <v>0</v>
      </c>
      <c r="I817">
        <v>-3</v>
      </c>
      <c r="J817">
        <v>-11</v>
      </c>
      <c r="K817">
        <v>3.1</v>
      </c>
      <c r="L817">
        <v>58.17</v>
      </c>
      <c r="M817">
        <f t="shared" si="96"/>
        <v>-3</v>
      </c>
      <c r="N817" s="3">
        <f t="shared" si="103"/>
        <v>33.875500000000258</v>
      </c>
      <c r="O817">
        <v>0</v>
      </c>
      <c r="P817">
        <v>0.2</v>
      </c>
      <c r="Q817">
        <f t="shared" si="97"/>
        <v>0.875</v>
      </c>
      <c r="R817" t="str">
        <f t="shared" si="98"/>
        <v/>
      </c>
      <c r="S817">
        <f t="shared" si="99"/>
        <v>-3</v>
      </c>
      <c r="T817">
        <f t="shared" si="100"/>
        <v>-3</v>
      </c>
      <c r="U817">
        <f t="shared" si="101"/>
        <v>-3</v>
      </c>
      <c r="V817">
        <f t="shared" si="102"/>
        <v>0</v>
      </c>
    </row>
    <row r="818" spans="1:22" x14ac:dyDescent="0.35">
      <c r="A818">
        <v>1999</v>
      </c>
      <c r="B818">
        <v>2</v>
      </c>
      <c r="C818">
        <v>3</v>
      </c>
      <c r="D818">
        <v>22</v>
      </c>
      <c r="E818">
        <v>30</v>
      </c>
      <c r="F818">
        <v>0</v>
      </c>
      <c r="G818">
        <v>0</v>
      </c>
      <c r="H818">
        <v>0</v>
      </c>
      <c r="I818">
        <v>-2</v>
      </c>
      <c r="J818">
        <v>-12</v>
      </c>
      <c r="K818">
        <v>3.7</v>
      </c>
      <c r="L818">
        <v>57.17</v>
      </c>
      <c r="M818">
        <f t="shared" si="96"/>
        <v>-2</v>
      </c>
      <c r="N818" s="3">
        <f t="shared" si="103"/>
        <v>33.917166666666922</v>
      </c>
      <c r="O818">
        <v>0</v>
      </c>
      <c r="P818">
        <v>0.2</v>
      </c>
      <c r="Q818">
        <f t="shared" si="97"/>
        <v>0.91666666666666663</v>
      </c>
      <c r="R818" t="str">
        <f t="shared" si="98"/>
        <v/>
      </c>
      <c r="S818">
        <f t="shared" si="99"/>
        <v>-2</v>
      </c>
      <c r="T818">
        <f t="shared" si="100"/>
        <v>-2</v>
      </c>
      <c r="U818">
        <f t="shared" si="101"/>
        <v>-2</v>
      </c>
      <c r="V818">
        <f t="shared" si="102"/>
        <v>0</v>
      </c>
    </row>
    <row r="819" spans="1:22" x14ac:dyDescent="0.35">
      <c r="A819">
        <v>1999</v>
      </c>
      <c r="B819">
        <v>2</v>
      </c>
      <c r="C819">
        <v>3</v>
      </c>
      <c r="D819">
        <v>23</v>
      </c>
      <c r="E819">
        <v>30</v>
      </c>
      <c r="F819">
        <v>0</v>
      </c>
      <c r="G819">
        <v>0</v>
      </c>
      <c r="H819">
        <v>0</v>
      </c>
      <c r="I819">
        <v>-2</v>
      </c>
      <c r="J819">
        <v>-12</v>
      </c>
      <c r="K819">
        <v>4.2</v>
      </c>
      <c r="L819">
        <v>52.58</v>
      </c>
      <c r="M819">
        <f t="shared" si="96"/>
        <v>-2</v>
      </c>
      <c r="N819" s="3">
        <f t="shared" si="103"/>
        <v>33.958833333333587</v>
      </c>
      <c r="O819">
        <v>0</v>
      </c>
      <c r="P819">
        <v>0.2</v>
      </c>
      <c r="Q819">
        <f t="shared" si="97"/>
        <v>0.95833333333333337</v>
      </c>
      <c r="R819" t="str">
        <f t="shared" si="98"/>
        <v/>
      </c>
      <c r="S819">
        <f t="shared" si="99"/>
        <v>-2</v>
      </c>
      <c r="T819">
        <f t="shared" si="100"/>
        <v>-2</v>
      </c>
      <c r="U819">
        <f t="shared" si="101"/>
        <v>-2</v>
      </c>
      <c r="V819">
        <f t="shared" si="102"/>
        <v>0</v>
      </c>
    </row>
    <row r="820" spans="1:22" x14ac:dyDescent="0.35">
      <c r="A820">
        <v>1999</v>
      </c>
      <c r="B820">
        <v>2</v>
      </c>
      <c r="C820">
        <v>4</v>
      </c>
      <c r="D820">
        <v>0</v>
      </c>
      <c r="E820">
        <v>30</v>
      </c>
      <c r="F820">
        <v>0</v>
      </c>
      <c r="G820">
        <v>0</v>
      </c>
      <c r="H820">
        <v>0</v>
      </c>
      <c r="I820">
        <v>-2</v>
      </c>
      <c r="J820">
        <v>-12</v>
      </c>
      <c r="K820">
        <v>4.9000000000000004</v>
      </c>
      <c r="L820">
        <v>52.35</v>
      </c>
      <c r="M820">
        <f t="shared" si="96"/>
        <v>-2</v>
      </c>
      <c r="N820" s="3">
        <f t="shared" si="103"/>
        <v>34.000500000000251</v>
      </c>
      <c r="O820">
        <v>0</v>
      </c>
      <c r="P820">
        <v>0.2</v>
      </c>
      <c r="Q820">
        <f t="shared" si="97"/>
        <v>0</v>
      </c>
      <c r="R820" t="str">
        <f t="shared" si="98"/>
        <v/>
      </c>
      <c r="S820">
        <f t="shared" si="99"/>
        <v>-2</v>
      </c>
      <c r="T820">
        <f t="shared" si="100"/>
        <v>-2</v>
      </c>
      <c r="U820">
        <f t="shared" si="101"/>
        <v>-2</v>
      </c>
      <c r="V820">
        <f t="shared" si="102"/>
        <v>0</v>
      </c>
    </row>
    <row r="821" spans="1:22" x14ac:dyDescent="0.35">
      <c r="A821">
        <v>1999</v>
      </c>
      <c r="B821">
        <v>2</v>
      </c>
      <c r="C821">
        <v>4</v>
      </c>
      <c r="D821">
        <v>1</v>
      </c>
      <c r="E821">
        <v>30</v>
      </c>
      <c r="F821">
        <v>0</v>
      </c>
      <c r="G821">
        <v>0</v>
      </c>
      <c r="H821">
        <v>0</v>
      </c>
      <c r="I821">
        <v>-2</v>
      </c>
      <c r="J821">
        <v>-12</v>
      </c>
      <c r="K821" s="1" t="s">
        <v>128</v>
      </c>
      <c r="L821">
        <v>52.98</v>
      </c>
      <c r="M821">
        <f t="shared" si="96"/>
        <v>-2</v>
      </c>
      <c r="N821" s="3">
        <f t="shared" si="103"/>
        <v>34.042166666666915</v>
      </c>
      <c r="O821">
        <v>0</v>
      </c>
      <c r="P821">
        <v>0.2</v>
      </c>
      <c r="Q821">
        <f t="shared" si="97"/>
        <v>4.1666666666666664E-2</v>
      </c>
      <c r="R821" t="str">
        <f t="shared" si="98"/>
        <v/>
      </c>
      <c r="S821">
        <f t="shared" si="99"/>
        <v>-2</v>
      </c>
      <c r="T821">
        <f t="shared" si="100"/>
        <v>-2</v>
      </c>
      <c r="U821">
        <f t="shared" si="101"/>
        <v>-2</v>
      </c>
      <c r="V821">
        <f t="shared" si="102"/>
        <v>0</v>
      </c>
    </row>
    <row r="822" spans="1:22" x14ac:dyDescent="0.35">
      <c r="A822">
        <v>1999</v>
      </c>
      <c r="B822">
        <v>2</v>
      </c>
      <c r="C822">
        <v>4</v>
      </c>
      <c r="D822">
        <v>2</v>
      </c>
      <c r="E822">
        <v>30</v>
      </c>
      <c r="F822">
        <v>0</v>
      </c>
      <c r="G822">
        <v>0</v>
      </c>
      <c r="H822">
        <v>0</v>
      </c>
      <c r="I822">
        <v>-2</v>
      </c>
      <c r="J822">
        <v>-11</v>
      </c>
      <c r="K822" s="1" t="s">
        <v>91</v>
      </c>
      <c r="L822">
        <v>56.16</v>
      </c>
      <c r="M822">
        <f t="shared" si="96"/>
        <v>-2</v>
      </c>
      <c r="N822" s="3">
        <f t="shared" si="103"/>
        <v>34.08383333333358</v>
      </c>
      <c r="O822">
        <v>0</v>
      </c>
      <c r="P822">
        <v>0.2</v>
      </c>
      <c r="Q822">
        <f t="shared" si="97"/>
        <v>8.3333333333333329E-2</v>
      </c>
      <c r="R822" t="str">
        <f t="shared" si="98"/>
        <v/>
      </c>
      <c r="S822">
        <f t="shared" si="99"/>
        <v>-2</v>
      </c>
      <c r="T822">
        <f t="shared" si="100"/>
        <v>-2</v>
      </c>
      <c r="U822">
        <f t="shared" si="101"/>
        <v>-2</v>
      </c>
      <c r="V822">
        <f t="shared" si="102"/>
        <v>0</v>
      </c>
    </row>
    <row r="823" spans="1:22" x14ac:dyDescent="0.35">
      <c r="A823">
        <v>1999</v>
      </c>
      <c r="B823">
        <v>2</v>
      </c>
      <c r="C823">
        <v>4</v>
      </c>
      <c r="D823">
        <v>3</v>
      </c>
      <c r="E823">
        <v>30</v>
      </c>
      <c r="F823">
        <v>0</v>
      </c>
      <c r="G823">
        <v>0</v>
      </c>
      <c r="H823">
        <v>0</v>
      </c>
      <c r="I823">
        <v>-2</v>
      </c>
      <c r="J823">
        <v>-10</v>
      </c>
      <c r="K823">
        <v>4.7</v>
      </c>
      <c r="L823">
        <v>60.98</v>
      </c>
      <c r="M823">
        <f t="shared" si="96"/>
        <v>-2</v>
      </c>
      <c r="N823" s="3">
        <f t="shared" si="103"/>
        <v>34.125500000000244</v>
      </c>
      <c r="O823">
        <v>0</v>
      </c>
      <c r="P823">
        <v>0.2</v>
      </c>
      <c r="Q823">
        <f t="shared" si="97"/>
        <v>0.125</v>
      </c>
      <c r="R823" t="str">
        <f t="shared" si="98"/>
        <v/>
      </c>
      <c r="S823">
        <f t="shared" si="99"/>
        <v>-2</v>
      </c>
      <c r="T823">
        <f t="shared" si="100"/>
        <v>-2</v>
      </c>
      <c r="U823">
        <f t="shared" si="101"/>
        <v>-2</v>
      </c>
      <c r="V823">
        <f t="shared" si="102"/>
        <v>0</v>
      </c>
    </row>
    <row r="824" spans="1:22" x14ac:dyDescent="0.35">
      <c r="A824">
        <v>1999</v>
      </c>
      <c r="B824">
        <v>2</v>
      </c>
      <c r="C824">
        <v>4</v>
      </c>
      <c r="D824">
        <v>4</v>
      </c>
      <c r="E824">
        <v>30</v>
      </c>
      <c r="F824">
        <v>0</v>
      </c>
      <c r="G824">
        <v>0</v>
      </c>
      <c r="H824">
        <v>0</v>
      </c>
      <c r="I824">
        <v>-1</v>
      </c>
      <c r="J824">
        <v>-9</v>
      </c>
      <c r="K824">
        <v>4.4000000000000004</v>
      </c>
      <c r="L824">
        <v>64.98</v>
      </c>
      <c r="M824">
        <f t="shared" si="96"/>
        <v>-1</v>
      </c>
      <c r="N824" s="3">
        <f t="shared" si="103"/>
        <v>34.167166666666908</v>
      </c>
      <c r="O824">
        <v>0</v>
      </c>
      <c r="P824">
        <v>0.2</v>
      </c>
      <c r="Q824">
        <f t="shared" si="97"/>
        <v>0.16666666666666666</v>
      </c>
      <c r="R824" t="str">
        <f t="shared" si="98"/>
        <v/>
      </c>
      <c r="S824">
        <f t="shared" si="99"/>
        <v>-1</v>
      </c>
      <c r="T824">
        <f t="shared" si="100"/>
        <v>-1</v>
      </c>
      <c r="U824">
        <f t="shared" si="101"/>
        <v>-1</v>
      </c>
      <c r="V824">
        <f t="shared" si="102"/>
        <v>0</v>
      </c>
    </row>
    <row r="825" spans="1:22" x14ac:dyDescent="0.35">
      <c r="A825">
        <v>1999</v>
      </c>
      <c r="B825">
        <v>2</v>
      </c>
      <c r="C825">
        <v>4</v>
      </c>
      <c r="D825">
        <v>5</v>
      </c>
      <c r="E825">
        <v>30</v>
      </c>
      <c r="F825">
        <v>0</v>
      </c>
      <c r="G825">
        <v>0</v>
      </c>
      <c r="H825">
        <v>0</v>
      </c>
      <c r="I825">
        <v>-1</v>
      </c>
      <c r="J825">
        <v>-8</v>
      </c>
      <c r="K825" s="1" t="s">
        <v>104</v>
      </c>
      <c r="L825">
        <v>63.29</v>
      </c>
      <c r="M825">
        <f t="shared" si="96"/>
        <v>-1</v>
      </c>
      <c r="N825" s="3">
        <f t="shared" si="103"/>
        <v>34.208833333333573</v>
      </c>
      <c r="O825">
        <v>0</v>
      </c>
      <c r="P825">
        <v>0.2</v>
      </c>
      <c r="Q825">
        <f t="shared" si="97"/>
        <v>0.20833333333333334</v>
      </c>
      <c r="R825" t="str">
        <f t="shared" si="98"/>
        <v/>
      </c>
      <c r="S825">
        <f t="shared" si="99"/>
        <v>-1</v>
      </c>
      <c r="T825">
        <f t="shared" si="100"/>
        <v>-1</v>
      </c>
      <c r="U825">
        <f t="shared" si="101"/>
        <v>-1</v>
      </c>
      <c r="V825">
        <f t="shared" si="102"/>
        <v>0</v>
      </c>
    </row>
    <row r="826" spans="1:22" x14ac:dyDescent="0.35">
      <c r="A826">
        <v>1999</v>
      </c>
      <c r="B826">
        <v>2</v>
      </c>
      <c r="C826">
        <v>4</v>
      </c>
      <c r="D826">
        <v>6</v>
      </c>
      <c r="E826">
        <v>30</v>
      </c>
      <c r="F826">
        <v>0</v>
      </c>
      <c r="G826">
        <v>0</v>
      </c>
      <c r="H826">
        <v>0</v>
      </c>
      <c r="I826">
        <v>0</v>
      </c>
      <c r="J826">
        <v>-8</v>
      </c>
      <c r="K826">
        <v>4.2</v>
      </c>
      <c r="L826">
        <v>61.18</v>
      </c>
      <c r="M826">
        <f t="shared" si="96"/>
        <v>0</v>
      </c>
      <c r="N826" s="3">
        <f t="shared" si="103"/>
        <v>34.250500000000237</v>
      </c>
      <c r="O826">
        <v>0</v>
      </c>
      <c r="P826">
        <v>0.2</v>
      </c>
      <c r="Q826">
        <f t="shared" si="97"/>
        <v>0.25</v>
      </c>
      <c r="R826" t="str">
        <f t="shared" si="98"/>
        <v/>
      </c>
      <c r="S826">
        <f t="shared" si="99"/>
        <v>0</v>
      </c>
      <c r="T826">
        <f t="shared" si="100"/>
        <v>0</v>
      </c>
      <c r="U826">
        <f t="shared" si="101"/>
        <v>0</v>
      </c>
      <c r="V826">
        <f t="shared" si="102"/>
        <v>4.0126845191068838</v>
      </c>
    </row>
    <row r="827" spans="1:22" x14ac:dyDescent="0.35">
      <c r="A827">
        <v>1999</v>
      </c>
      <c r="B827">
        <v>2</v>
      </c>
      <c r="C827">
        <v>4</v>
      </c>
      <c r="D827">
        <v>7</v>
      </c>
      <c r="E827">
        <v>30</v>
      </c>
      <c r="F827">
        <v>0</v>
      </c>
      <c r="G827">
        <v>19</v>
      </c>
      <c r="H827">
        <v>19</v>
      </c>
      <c r="I827">
        <v>1</v>
      </c>
      <c r="J827">
        <v>-7</v>
      </c>
      <c r="K827" s="1" t="s">
        <v>106</v>
      </c>
      <c r="L827">
        <v>59.27</v>
      </c>
      <c r="M827">
        <f t="shared" si="96"/>
        <v>1.6272516501151317</v>
      </c>
      <c r="N827" s="3">
        <f t="shared" si="103"/>
        <v>34.292166666666901</v>
      </c>
      <c r="O827" s="1" t="s">
        <v>669</v>
      </c>
      <c r="P827">
        <v>0.2</v>
      </c>
      <c r="Q827">
        <f t="shared" si="97"/>
        <v>0.29166666666666669</v>
      </c>
      <c r="R827">
        <f t="shared" si="98"/>
        <v>0.3076074719050968</v>
      </c>
      <c r="S827">
        <f t="shared" si="99"/>
        <v>1.7320158686355689</v>
      </c>
      <c r="T827">
        <f t="shared" si="100"/>
        <v>1.3914382556419578</v>
      </c>
      <c r="U827">
        <f t="shared" si="101"/>
        <v>1.6272516501151317</v>
      </c>
      <c r="V827">
        <f t="shared" si="102"/>
        <v>119.91675446775393</v>
      </c>
    </row>
    <row r="828" spans="1:22" x14ac:dyDescent="0.35">
      <c r="A828">
        <v>1999</v>
      </c>
      <c r="B828">
        <v>2</v>
      </c>
      <c r="C828">
        <v>4</v>
      </c>
      <c r="D828">
        <v>8</v>
      </c>
      <c r="E828">
        <v>30</v>
      </c>
      <c r="F828">
        <v>758</v>
      </c>
      <c r="G828">
        <v>44</v>
      </c>
      <c r="H828">
        <v>221</v>
      </c>
      <c r="I828">
        <v>3</v>
      </c>
      <c r="J828">
        <v>-7</v>
      </c>
      <c r="K828" s="1" t="s">
        <v>106</v>
      </c>
      <c r="L828">
        <v>54.38</v>
      </c>
      <c r="M828">
        <f t="shared" si="96"/>
        <v>19.305908616148564</v>
      </c>
      <c r="N828" s="3">
        <f t="shared" si="103"/>
        <v>34.333833333333565</v>
      </c>
      <c r="O828" s="1" t="s">
        <v>670</v>
      </c>
      <c r="P828">
        <v>0.2</v>
      </c>
      <c r="Q828">
        <f t="shared" si="97"/>
        <v>0.33333333333333331</v>
      </c>
      <c r="R828">
        <f t="shared" si="98"/>
        <v>0.30760747190509663</v>
      </c>
      <c r="S828">
        <f t="shared" si="99"/>
        <v>22.029338316370019</v>
      </c>
      <c r="T828">
        <f t="shared" si="100"/>
        <v>13.175750712159642</v>
      </c>
      <c r="U828">
        <f t="shared" si="101"/>
        <v>19.305908616148564</v>
      </c>
      <c r="V828">
        <f t="shared" si="102"/>
        <v>452.8388137010009</v>
      </c>
    </row>
    <row r="829" spans="1:22" x14ac:dyDescent="0.35">
      <c r="A829">
        <v>1999</v>
      </c>
      <c r="B829">
        <v>2</v>
      </c>
      <c r="C829">
        <v>4</v>
      </c>
      <c r="D829">
        <v>9</v>
      </c>
      <c r="E829">
        <v>30</v>
      </c>
      <c r="F829">
        <v>892</v>
      </c>
      <c r="G829">
        <v>56</v>
      </c>
      <c r="H829">
        <v>393</v>
      </c>
      <c r="I829">
        <v>6</v>
      </c>
      <c r="J829">
        <v>-6</v>
      </c>
      <c r="K829">
        <v>4</v>
      </c>
      <c r="L829">
        <v>48.01</v>
      </c>
      <c r="M829">
        <f t="shared" si="96"/>
        <v>32.740520948468422</v>
      </c>
      <c r="N829" s="3">
        <f t="shared" si="103"/>
        <v>34.37550000000023</v>
      </c>
      <c r="O829" s="1" t="s">
        <v>671</v>
      </c>
      <c r="P829">
        <v>0.2</v>
      </c>
      <c r="Q829">
        <f t="shared" si="97"/>
        <v>0.375</v>
      </c>
      <c r="R829">
        <f t="shared" si="98"/>
        <v>0.30924967799712211</v>
      </c>
      <c r="S829">
        <f t="shared" si="99"/>
        <v>37.196348688931721</v>
      </c>
      <c r="T829">
        <f t="shared" si="100"/>
        <v>22.787836546504316</v>
      </c>
      <c r="U829">
        <f t="shared" si="101"/>
        <v>32.740520948468422</v>
      </c>
      <c r="V829">
        <f t="shared" si="102"/>
        <v>708.69557527117854</v>
      </c>
    </row>
    <row r="830" spans="1:22" x14ac:dyDescent="0.35">
      <c r="A830">
        <v>1999</v>
      </c>
      <c r="B830">
        <v>2</v>
      </c>
      <c r="C830">
        <v>4</v>
      </c>
      <c r="D830">
        <v>10</v>
      </c>
      <c r="E830">
        <v>30</v>
      </c>
      <c r="F830">
        <v>959</v>
      </c>
      <c r="G830">
        <v>61</v>
      </c>
      <c r="H830">
        <v>526</v>
      </c>
      <c r="I830">
        <v>10</v>
      </c>
      <c r="J830">
        <v>-4</v>
      </c>
      <c r="K830">
        <v>3.7</v>
      </c>
      <c r="L830">
        <v>43.86</v>
      </c>
      <c r="M830">
        <f t="shared" si="96"/>
        <v>44.733955978491082</v>
      </c>
      <c r="N830" s="3">
        <f t="shared" si="103"/>
        <v>34.417166666666894</v>
      </c>
      <c r="O830" s="1" t="s">
        <v>672</v>
      </c>
      <c r="P830">
        <v>0.2</v>
      </c>
      <c r="Q830">
        <f t="shared" si="97"/>
        <v>0.41666666666666669</v>
      </c>
      <c r="R830">
        <f t="shared" si="98"/>
        <v>0.31009909581560186</v>
      </c>
      <c r="S830">
        <f t="shared" si="99"/>
        <v>50.514083952372893</v>
      </c>
      <c r="T830">
        <f t="shared" si="100"/>
        <v>31.874468255721776</v>
      </c>
      <c r="U830">
        <f t="shared" si="101"/>
        <v>44.733955978491082</v>
      </c>
      <c r="V830">
        <f t="shared" si="102"/>
        <v>906.25838788433271</v>
      </c>
    </row>
    <row r="831" spans="1:22" x14ac:dyDescent="0.35">
      <c r="A831">
        <v>1999</v>
      </c>
      <c r="B831">
        <v>2</v>
      </c>
      <c r="C831">
        <v>4</v>
      </c>
      <c r="D831">
        <v>11</v>
      </c>
      <c r="E831">
        <v>30</v>
      </c>
      <c r="F831">
        <v>990</v>
      </c>
      <c r="G831">
        <v>63</v>
      </c>
      <c r="H831">
        <v>604</v>
      </c>
      <c r="I831">
        <v>12</v>
      </c>
      <c r="J831">
        <v>-4</v>
      </c>
      <c r="K831">
        <v>3.7</v>
      </c>
      <c r="L831">
        <v>36.340000000000003</v>
      </c>
      <c r="M831">
        <f t="shared" si="96"/>
        <v>51.003234622680317</v>
      </c>
      <c r="N831" s="3">
        <f t="shared" si="103"/>
        <v>34.458833333333558</v>
      </c>
      <c r="O831" s="1" t="s">
        <v>673</v>
      </c>
      <c r="P831">
        <v>0.2</v>
      </c>
      <c r="Q831">
        <f t="shared" si="97"/>
        <v>0.45833333333333331</v>
      </c>
      <c r="R831">
        <f t="shared" si="98"/>
        <v>0.31009909581560186</v>
      </c>
      <c r="S831">
        <f t="shared" si="99"/>
        <v>57.493819445613688</v>
      </c>
      <c r="T831">
        <f t="shared" si="100"/>
        <v>36.563139832175054</v>
      </c>
      <c r="U831">
        <f t="shared" si="101"/>
        <v>51.003234622680317</v>
      </c>
      <c r="V831">
        <f t="shared" si="102"/>
        <v>1023.9415670586061</v>
      </c>
    </row>
    <row r="832" spans="1:22" x14ac:dyDescent="0.35">
      <c r="A832">
        <v>1999</v>
      </c>
      <c r="B832">
        <v>2</v>
      </c>
      <c r="C832">
        <v>4</v>
      </c>
      <c r="D832">
        <v>12</v>
      </c>
      <c r="E832">
        <v>30</v>
      </c>
      <c r="F832">
        <v>997</v>
      </c>
      <c r="G832">
        <v>62</v>
      </c>
      <c r="H832">
        <v>620</v>
      </c>
      <c r="I832">
        <v>13</v>
      </c>
      <c r="J832">
        <v>-3</v>
      </c>
      <c r="K832">
        <v>3.5</v>
      </c>
      <c r="L832">
        <v>34.93</v>
      </c>
      <c r="M832">
        <f t="shared" si="96"/>
        <v>53.488942411586571</v>
      </c>
      <c r="N832" s="3">
        <f t="shared" si="103"/>
        <v>34.500500000000223</v>
      </c>
      <c r="O832" s="1" t="s">
        <v>674</v>
      </c>
      <c r="P832">
        <v>0.2</v>
      </c>
      <c r="Q832">
        <f t="shared" si="97"/>
        <v>0.5</v>
      </c>
      <c r="R832">
        <f t="shared" si="98"/>
        <v>0.31067634039943259</v>
      </c>
      <c r="S832">
        <f t="shared" si="99"/>
        <v>60.220431123180731</v>
      </c>
      <c r="T832">
        <f t="shared" si="100"/>
        <v>38.553223691357722</v>
      </c>
      <c r="U832">
        <f t="shared" si="101"/>
        <v>53.488942411586571</v>
      </c>
      <c r="V832">
        <f t="shared" si="102"/>
        <v>1048.4672692779968</v>
      </c>
    </row>
    <row r="833" spans="1:22" x14ac:dyDescent="0.35">
      <c r="A833">
        <v>1999</v>
      </c>
      <c r="B833">
        <v>2</v>
      </c>
      <c r="C833">
        <v>4</v>
      </c>
      <c r="D833">
        <v>13</v>
      </c>
      <c r="E833">
        <v>30</v>
      </c>
      <c r="F833">
        <v>979</v>
      </c>
      <c r="G833">
        <v>61</v>
      </c>
      <c r="H833">
        <v>571</v>
      </c>
      <c r="I833">
        <v>13</v>
      </c>
      <c r="J833">
        <v>-3</v>
      </c>
      <c r="K833">
        <v>3</v>
      </c>
      <c r="L833">
        <v>35.81</v>
      </c>
      <c r="M833">
        <f t="shared" si="96"/>
        <v>52.326990644018387</v>
      </c>
      <c r="N833" s="3">
        <f t="shared" si="103"/>
        <v>34.542166666666887</v>
      </c>
      <c r="O833" s="1" t="s">
        <v>675</v>
      </c>
      <c r="P833">
        <v>0.2</v>
      </c>
      <c r="Q833">
        <f t="shared" si="97"/>
        <v>0.54166666666666663</v>
      </c>
      <c r="R833">
        <f t="shared" si="98"/>
        <v>0.31215941919748291</v>
      </c>
      <c r="S833">
        <f t="shared" si="99"/>
        <v>58.848656369146461</v>
      </c>
      <c r="T833">
        <f t="shared" si="100"/>
        <v>37.956556614814716</v>
      </c>
      <c r="U833">
        <f t="shared" si="101"/>
        <v>52.326990644018387</v>
      </c>
      <c r="V833">
        <f t="shared" si="102"/>
        <v>977.80353958968919</v>
      </c>
    </row>
    <row r="834" spans="1:22" x14ac:dyDescent="0.35">
      <c r="A834">
        <v>1999</v>
      </c>
      <c r="B834">
        <v>2</v>
      </c>
      <c r="C834">
        <v>4</v>
      </c>
      <c r="D834">
        <v>14</v>
      </c>
      <c r="E834">
        <v>30</v>
      </c>
      <c r="F834">
        <v>940</v>
      </c>
      <c r="G834">
        <v>55</v>
      </c>
      <c r="H834">
        <v>465</v>
      </c>
      <c r="I834">
        <v>12</v>
      </c>
      <c r="J834">
        <v>-2</v>
      </c>
      <c r="K834">
        <v>2.1</v>
      </c>
      <c r="L834">
        <v>40.909999999999997</v>
      </c>
      <c r="M834">
        <f t="shared" si="96"/>
        <v>47.679946340209511</v>
      </c>
      <c r="N834" s="3">
        <f t="shared" si="103"/>
        <v>34.583833333333551</v>
      </c>
      <c r="O834" s="1" t="s">
        <v>676</v>
      </c>
      <c r="P834">
        <v>0.2</v>
      </c>
      <c r="Q834">
        <f t="shared" si="97"/>
        <v>0.58333333333333337</v>
      </c>
      <c r="R834">
        <f t="shared" si="98"/>
        <v>0.31498244719824797</v>
      </c>
      <c r="S834">
        <f t="shared" si="99"/>
        <v>53.565690496953529</v>
      </c>
      <c r="T834">
        <f t="shared" si="100"/>
        <v>34.879747171865425</v>
      </c>
      <c r="U834">
        <f t="shared" si="101"/>
        <v>47.679946340209511</v>
      </c>
      <c r="V834">
        <f t="shared" si="102"/>
        <v>644.64114846891164</v>
      </c>
    </row>
    <row r="835" spans="1:22" x14ac:dyDescent="0.35">
      <c r="A835">
        <v>1999</v>
      </c>
      <c r="B835">
        <v>2</v>
      </c>
      <c r="C835">
        <v>4</v>
      </c>
      <c r="D835">
        <v>15</v>
      </c>
      <c r="E835">
        <v>30</v>
      </c>
      <c r="F835">
        <v>440</v>
      </c>
      <c r="G835">
        <v>103</v>
      </c>
      <c r="H835">
        <v>239</v>
      </c>
      <c r="I835">
        <v>9</v>
      </c>
      <c r="J835">
        <v>0</v>
      </c>
      <c r="K835">
        <v>1.5</v>
      </c>
      <c r="L835">
        <v>60.57</v>
      </c>
      <c r="M835">
        <f t="shared" si="96"/>
        <v>26.328624434209431</v>
      </c>
      <c r="N835" s="3">
        <f t="shared" si="103"/>
        <v>34.625500000000216</v>
      </c>
      <c r="O835" s="1" t="s">
        <v>677</v>
      </c>
      <c r="P835">
        <v>0.2</v>
      </c>
      <c r="Q835">
        <f t="shared" si="97"/>
        <v>0.625</v>
      </c>
      <c r="R835">
        <f t="shared" si="98"/>
        <v>0.31698320636141791</v>
      </c>
      <c r="S835">
        <f t="shared" si="99"/>
        <v>29.175768040145467</v>
      </c>
      <c r="T835">
        <f t="shared" si="100"/>
        <v>20.19376663187597</v>
      </c>
      <c r="U835">
        <f t="shared" si="101"/>
        <v>26.328624434209431</v>
      </c>
      <c r="V835">
        <f t="shared" si="102"/>
        <v>284.38273078570501</v>
      </c>
    </row>
    <row r="836" spans="1:22" x14ac:dyDescent="0.35">
      <c r="A836">
        <v>1999</v>
      </c>
      <c r="B836">
        <v>2</v>
      </c>
      <c r="C836">
        <v>4</v>
      </c>
      <c r="D836">
        <v>16</v>
      </c>
      <c r="E836">
        <v>30</v>
      </c>
      <c r="F836">
        <v>267</v>
      </c>
      <c r="G836">
        <v>51</v>
      </c>
      <c r="H836">
        <v>90</v>
      </c>
      <c r="I836">
        <v>6</v>
      </c>
      <c r="J836">
        <v>-2</v>
      </c>
      <c r="K836">
        <v>1.6</v>
      </c>
      <c r="L836">
        <v>64.239999999999995</v>
      </c>
      <c r="M836">
        <f t="shared" si="96"/>
        <v>13.357710952677875</v>
      </c>
      <c r="N836" s="3">
        <f t="shared" si="103"/>
        <v>34.66716666666688</v>
      </c>
      <c r="O836" s="1" t="s">
        <v>678</v>
      </c>
      <c r="P836">
        <v>0.2</v>
      </c>
      <c r="Q836">
        <f t="shared" si="97"/>
        <v>0.66666666666666663</v>
      </c>
      <c r="R836">
        <f t="shared" si="98"/>
        <v>0.3166427762306146</v>
      </c>
      <c r="S836">
        <f t="shared" si="99"/>
        <v>14.567438951721003</v>
      </c>
      <c r="T836">
        <f t="shared" si="100"/>
        <v>10.746957040072814</v>
      </c>
      <c r="U836">
        <f t="shared" si="101"/>
        <v>13.357710952677875</v>
      </c>
      <c r="V836">
        <f t="shared" si="102"/>
        <v>77.473045264993374</v>
      </c>
    </row>
    <row r="837" spans="1:22" x14ac:dyDescent="0.35">
      <c r="A837">
        <v>1999</v>
      </c>
      <c r="B837">
        <v>2</v>
      </c>
      <c r="C837">
        <v>4</v>
      </c>
      <c r="D837">
        <v>17</v>
      </c>
      <c r="E837">
        <v>30</v>
      </c>
      <c r="F837">
        <v>0</v>
      </c>
      <c r="G837">
        <v>0</v>
      </c>
      <c r="H837">
        <v>0</v>
      </c>
      <c r="I837">
        <v>4</v>
      </c>
      <c r="J837">
        <v>-3</v>
      </c>
      <c r="K837">
        <v>1.8</v>
      </c>
      <c r="L837">
        <v>68.45</v>
      </c>
      <c r="M837">
        <f t="shared" ref="M837:M900" si="104">+I837+O837*EXP(-2.98-0.0471*K837*1.7)+1*O837/1000</f>
        <v>4</v>
      </c>
      <c r="N837" s="3">
        <f t="shared" si="103"/>
        <v>34.708833333333544</v>
      </c>
      <c r="O837">
        <v>0</v>
      </c>
      <c r="P837">
        <v>0.2</v>
      </c>
      <c r="Q837">
        <f t="shared" ref="Q837:Q900" si="105">+D837/24</f>
        <v>0.70833333333333337</v>
      </c>
      <c r="R837" t="str">
        <f t="shared" ref="R837:R900" si="106">+IF(O837&gt;100,IF(I837&gt;0,(S837-M837)/(S837-T837),""),"")</f>
        <v/>
      </c>
      <c r="S837">
        <f t="shared" ref="S837:S900" si="107">I837+O837*EXP(-2.81-0.0455*K837*1.7)</f>
        <v>4</v>
      </c>
      <c r="T837">
        <f t="shared" ref="T837:T900" si="108">I837+O837*EXP(-3.47-0.0594*K837*1.7)+3*O837/1000</f>
        <v>4</v>
      </c>
      <c r="U837">
        <f t="shared" ref="U837:U900" si="109">+I837+O837*EXP(-2.98-0.0471*K837*1.7)+1*O837/1000</f>
        <v>4</v>
      </c>
      <c r="V837">
        <f t="shared" ref="V837:V900" si="110">+IF((SIN(23.45*PI()/180*SIN(2*PI()*(284+N837)/365.25))*SIN($F$2*PI()/180)*COS($AU$2*PI()/180)+SIN(23.45*PI()/180*SIN(2*PI()*(284+N837)/365.25))*COS($F$2*PI()/180)*SIN($AU$2*PI()/180)*COS($AV$2*PI()/180)+COS(23.45*PI()/180*SIN(2*PI()*(284+N837)/365.25))*COS($F$2*PI()/180)*COS($AU$2*PI()/180)*COS(Q837*2*PI()-PI())-COS(23.45*PI()/180*SIN(2*PI()*(284+N837)/365.25))*SIN($F$2*PI()/180)*SIN($AU$2*PI()/180)*COS($AV$2*PI()/180)*COS(Q837*2*PI()-PI())-COS(23.45*PI()/180*SIN(2*PI()*(284+N837)/365.25))*SIN($AU$2*PI()/180)*SIN($AV$2*PI()/180)*SIN(Q837*2*PI()-PI()))&gt;0,(F838+F837)*COS(ACOS(SIN(23.45*PI()/180*SIN(2*PI()*(284+N837)/365.25))*SIN($F$2*PI()/180)*COS($AU$2*PI()/180)+SIN(23.45*PI()/180*SIN(2*PI()*(284+N837)/365.25))*COS($F$2*PI()/180)*SIN($AU$2*PI()/180)*COS($AV$2*PI()/180)+COS(23.45*PI()/180*SIN(2*PI()*(284+N837)/365.25))*COS($F$2*PI()/180)*COS($AU$2*PI()/180)*COS(Q837*2*PI()-PI())-COS(23.45*PI()/180*SIN(2*PI()*(284+N837)/365.25))*SIN($F$2*PI()/180)*SIN($AU$2*PI()/180)*COS($AV$2*PI()/180)*COS(Q837*2*PI()-PI())-COS(23.45*PI()/180*SIN(2*PI()*(284+N837)/365.25))*SIN($AU$2*PI()/180)*SIN($AV$2*PI()/180)*SIN(Q837*2*PI()-PI())))/2+(G838+G837)*(1+COS($AU$2))/4+(H838+H837)*P837*(1-COS($AU$2))/4,(G838+G837)*(1+COS($AU$2))/4+(H838+H837)*P837*(1-COS($AU$2))/4)</f>
        <v>0</v>
      </c>
    </row>
    <row r="838" spans="1:22" x14ac:dyDescent="0.35">
      <c r="A838">
        <v>1999</v>
      </c>
      <c r="B838">
        <v>2</v>
      </c>
      <c r="C838">
        <v>4</v>
      </c>
      <c r="D838">
        <v>18</v>
      </c>
      <c r="E838">
        <v>30</v>
      </c>
      <c r="F838">
        <v>0</v>
      </c>
      <c r="G838">
        <v>0</v>
      </c>
      <c r="H838">
        <v>0</v>
      </c>
      <c r="I838">
        <v>3</v>
      </c>
      <c r="J838">
        <v>-3</v>
      </c>
      <c r="K838">
        <v>2.1</v>
      </c>
      <c r="L838">
        <v>71.89</v>
      </c>
      <c r="M838">
        <f t="shared" si="104"/>
        <v>3</v>
      </c>
      <c r="N838" s="3">
        <f t="shared" ref="N838:N901" si="111">+N837+1/24</f>
        <v>34.750500000000208</v>
      </c>
      <c r="O838">
        <v>0</v>
      </c>
      <c r="P838">
        <v>0.2</v>
      </c>
      <c r="Q838">
        <f t="shared" si="105"/>
        <v>0.75</v>
      </c>
      <c r="R838" t="str">
        <f t="shared" si="106"/>
        <v/>
      </c>
      <c r="S838">
        <f t="shared" si="107"/>
        <v>3</v>
      </c>
      <c r="T838">
        <f t="shared" si="108"/>
        <v>3</v>
      </c>
      <c r="U838">
        <f t="shared" si="109"/>
        <v>3</v>
      </c>
      <c r="V838">
        <f t="shared" si="110"/>
        <v>0</v>
      </c>
    </row>
    <row r="839" spans="1:22" x14ac:dyDescent="0.35">
      <c r="A839">
        <v>1999</v>
      </c>
      <c r="B839">
        <v>2</v>
      </c>
      <c r="C839">
        <v>4</v>
      </c>
      <c r="D839">
        <v>19</v>
      </c>
      <c r="E839">
        <v>30</v>
      </c>
      <c r="F839">
        <v>0</v>
      </c>
      <c r="G839">
        <v>0</v>
      </c>
      <c r="H839">
        <v>0</v>
      </c>
      <c r="I839">
        <v>2</v>
      </c>
      <c r="J839">
        <v>-3</v>
      </c>
      <c r="K839">
        <v>2.2000000000000002</v>
      </c>
      <c r="L839">
        <v>76.66</v>
      </c>
      <c r="M839">
        <f t="shared" si="104"/>
        <v>2</v>
      </c>
      <c r="N839" s="3">
        <f t="shared" si="111"/>
        <v>34.792166666666873</v>
      </c>
      <c r="O839">
        <v>0</v>
      </c>
      <c r="P839">
        <v>0.2</v>
      </c>
      <c r="Q839">
        <f t="shared" si="105"/>
        <v>0.79166666666666663</v>
      </c>
      <c r="R839" t="str">
        <f t="shared" si="106"/>
        <v/>
      </c>
      <c r="S839">
        <f t="shared" si="107"/>
        <v>2</v>
      </c>
      <c r="T839">
        <f t="shared" si="108"/>
        <v>2</v>
      </c>
      <c r="U839">
        <f t="shared" si="109"/>
        <v>2</v>
      </c>
      <c r="V839">
        <f t="shared" si="110"/>
        <v>0</v>
      </c>
    </row>
    <row r="840" spans="1:22" x14ac:dyDescent="0.35">
      <c r="A840">
        <v>1999</v>
      </c>
      <c r="B840">
        <v>2</v>
      </c>
      <c r="C840">
        <v>4</v>
      </c>
      <c r="D840">
        <v>20</v>
      </c>
      <c r="E840">
        <v>30</v>
      </c>
      <c r="F840">
        <v>0</v>
      </c>
      <c r="G840">
        <v>0</v>
      </c>
      <c r="H840">
        <v>0</v>
      </c>
      <c r="I840">
        <v>1</v>
      </c>
      <c r="J840">
        <v>-3</v>
      </c>
      <c r="K840">
        <v>2</v>
      </c>
      <c r="L840">
        <v>74.55</v>
      </c>
      <c r="M840">
        <f t="shared" si="104"/>
        <v>1</v>
      </c>
      <c r="N840" s="3">
        <f t="shared" si="111"/>
        <v>34.833833333333537</v>
      </c>
      <c r="O840">
        <v>0</v>
      </c>
      <c r="P840">
        <v>0.2</v>
      </c>
      <c r="Q840">
        <f t="shared" si="105"/>
        <v>0.83333333333333337</v>
      </c>
      <c r="R840" t="str">
        <f t="shared" si="106"/>
        <v/>
      </c>
      <c r="S840">
        <f t="shared" si="107"/>
        <v>1</v>
      </c>
      <c r="T840">
        <f t="shared" si="108"/>
        <v>1</v>
      </c>
      <c r="U840">
        <f t="shared" si="109"/>
        <v>1</v>
      </c>
      <c r="V840">
        <f t="shared" si="110"/>
        <v>0</v>
      </c>
    </row>
    <row r="841" spans="1:22" x14ac:dyDescent="0.35">
      <c r="A841">
        <v>1999</v>
      </c>
      <c r="B841">
        <v>2</v>
      </c>
      <c r="C841">
        <v>4</v>
      </c>
      <c r="D841">
        <v>21</v>
      </c>
      <c r="E841">
        <v>30</v>
      </c>
      <c r="F841">
        <v>0</v>
      </c>
      <c r="G841">
        <v>0</v>
      </c>
      <c r="H841">
        <v>0</v>
      </c>
      <c r="I841">
        <v>1</v>
      </c>
      <c r="J841">
        <v>-4</v>
      </c>
      <c r="K841">
        <v>2</v>
      </c>
      <c r="L841">
        <v>70.010000000000005</v>
      </c>
      <c r="M841">
        <f t="shared" si="104"/>
        <v>1</v>
      </c>
      <c r="N841" s="3">
        <f t="shared" si="111"/>
        <v>34.875500000000201</v>
      </c>
      <c r="O841">
        <v>0</v>
      </c>
      <c r="P841">
        <v>0.2</v>
      </c>
      <c r="Q841">
        <f t="shared" si="105"/>
        <v>0.875</v>
      </c>
      <c r="R841" t="str">
        <f t="shared" si="106"/>
        <v/>
      </c>
      <c r="S841">
        <f t="shared" si="107"/>
        <v>1</v>
      </c>
      <c r="T841">
        <f t="shared" si="108"/>
        <v>1</v>
      </c>
      <c r="U841">
        <f t="shared" si="109"/>
        <v>1</v>
      </c>
      <c r="V841">
        <f t="shared" si="110"/>
        <v>0</v>
      </c>
    </row>
    <row r="842" spans="1:22" x14ac:dyDescent="0.35">
      <c r="A842">
        <v>1999</v>
      </c>
      <c r="B842">
        <v>2</v>
      </c>
      <c r="C842">
        <v>4</v>
      </c>
      <c r="D842">
        <v>22</v>
      </c>
      <c r="E842">
        <v>30</v>
      </c>
      <c r="F842">
        <v>0</v>
      </c>
      <c r="G842">
        <v>0</v>
      </c>
      <c r="H842">
        <v>0</v>
      </c>
      <c r="I842">
        <v>1</v>
      </c>
      <c r="J842">
        <v>-5</v>
      </c>
      <c r="K842">
        <v>2</v>
      </c>
      <c r="L842">
        <v>70.790000000000006</v>
      </c>
      <c r="M842">
        <f t="shared" si="104"/>
        <v>1</v>
      </c>
      <c r="N842" s="3">
        <f t="shared" si="111"/>
        <v>34.917166666666866</v>
      </c>
      <c r="O842">
        <v>0</v>
      </c>
      <c r="P842">
        <v>0.2</v>
      </c>
      <c r="Q842">
        <f t="shared" si="105"/>
        <v>0.91666666666666663</v>
      </c>
      <c r="R842" t="str">
        <f t="shared" si="106"/>
        <v/>
      </c>
      <c r="S842">
        <f t="shared" si="107"/>
        <v>1</v>
      </c>
      <c r="T842">
        <f t="shared" si="108"/>
        <v>1</v>
      </c>
      <c r="U842">
        <f t="shared" si="109"/>
        <v>1</v>
      </c>
      <c r="V842">
        <f t="shared" si="110"/>
        <v>0</v>
      </c>
    </row>
    <row r="843" spans="1:22" x14ac:dyDescent="0.35">
      <c r="A843">
        <v>1999</v>
      </c>
      <c r="B843">
        <v>2</v>
      </c>
      <c r="C843">
        <v>4</v>
      </c>
      <c r="D843">
        <v>23</v>
      </c>
      <c r="E843">
        <v>30</v>
      </c>
      <c r="F843">
        <v>0</v>
      </c>
      <c r="G843">
        <v>0</v>
      </c>
      <c r="H843">
        <v>0</v>
      </c>
      <c r="I843">
        <v>1</v>
      </c>
      <c r="J843">
        <v>-5</v>
      </c>
      <c r="K843">
        <v>2.1</v>
      </c>
      <c r="L843">
        <v>64.11</v>
      </c>
      <c r="M843">
        <f t="shared" si="104"/>
        <v>1</v>
      </c>
      <c r="N843" s="3">
        <f t="shared" si="111"/>
        <v>34.95883333333353</v>
      </c>
      <c r="O843">
        <v>0</v>
      </c>
      <c r="P843">
        <v>0.2</v>
      </c>
      <c r="Q843">
        <f t="shared" si="105"/>
        <v>0.95833333333333337</v>
      </c>
      <c r="R843" t="str">
        <f t="shared" si="106"/>
        <v/>
      </c>
      <c r="S843">
        <f t="shared" si="107"/>
        <v>1</v>
      </c>
      <c r="T843">
        <f t="shared" si="108"/>
        <v>1</v>
      </c>
      <c r="U843">
        <f t="shared" si="109"/>
        <v>1</v>
      </c>
      <c r="V843">
        <f t="shared" si="110"/>
        <v>0</v>
      </c>
    </row>
    <row r="844" spans="1:22" x14ac:dyDescent="0.35">
      <c r="A844">
        <v>1999</v>
      </c>
      <c r="B844">
        <v>2</v>
      </c>
      <c r="C844">
        <v>5</v>
      </c>
      <c r="D844">
        <v>0</v>
      </c>
      <c r="E844">
        <v>30</v>
      </c>
      <c r="F844">
        <v>0</v>
      </c>
      <c r="G844">
        <v>0</v>
      </c>
      <c r="H844">
        <v>0</v>
      </c>
      <c r="I844">
        <v>1</v>
      </c>
      <c r="J844">
        <v>-5</v>
      </c>
      <c r="K844">
        <v>2.2000000000000002</v>
      </c>
      <c r="L844">
        <v>65.680000000000007</v>
      </c>
      <c r="M844">
        <f t="shared" si="104"/>
        <v>1</v>
      </c>
      <c r="N844" s="3">
        <f t="shared" si="111"/>
        <v>35.000500000000194</v>
      </c>
      <c r="O844">
        <v>0</v>
      </c>
      <c r="P844">
        <v>0.2</v>
      </c>
      <c r="Q844">
        <f t="shared" si="105"/>
        <v>0</v>
      </c>
      <c r="R844" t="str">
        <f t="shared" si="106"/>
        <v/>
      </c>
      <c r="S844">
        <f t="shared" si="107"/>
        <v>1</v>
      </c>
      <c r="T844">
        <f t="shared" si="108"/>
        <v>1</v>
      </c>
      <c r="U844">
        <f t="shared" si="109"/>
        <v>1</v>
      </c>
      <c r="V844">
        <f t="shared" si="110"/>
        <v>0</v>
      </c>
    </row>
    <row r="845" spans="1:22" x14ac:dyDescent="0.35">
      <c r="A845">
        <v>1999</v>
      </c>
      <c r="B845">
        <v>2</v>
      </c>
      <c r="C845">
        <v>5</v>
      </c>
      <c r="D845">
        <v>1</v>
      </c>
      <c r="E845">
        <v>30</v>
      </c>
      <c r="F845">
        <v>0</v>
      </c>
      <c r="G845">
        <v>0</v>
      </c>
      <c r="H845">
        <v>0</v>
      </c>
      <c r="I845">
        <v>1</v>
      </c>
      <c r="J845">
        <v>-5</v>
      </c>
      <c r="K845" s="1" t="s">
        <v>100</v>
      </c>
      <c r="L845" s="1" t="s">
        <v>161</v>
      </c>
      <c r="M845">
        <f t="shared" si="104"/>
        <v>1</v>
      </c>
      <c r="N845" s="3">
        <f t="shared" si="111"/>
        <v>35.042166666666859</v>
      </c>
      <c r="O845">
        <v>0</v>
      </c>
      <c r="P845">
        <v>0.2</v>
      </c>
      <c r="Q845">
        <f t="shared" si="105"/>
        <v>4.1666666666666664E-2</v>
      </c>
      <c r="R845" t="str">
        <f t="shared" si="106"/>
        <v/>
      </c>
      <c r="S845">
        <f t="shared" si="107"/>
        <v>1</v>
      </c>
      <c r="T845">
        <f t="shared" si="108"/>
        <v>1</v>
      </c>
      <c r="U845">
        <f t="shared" si="109"/>
        <v>1</v>
      </c>
      <c r="V845">
        <f t="shared" si="110"/>
        <v>0</v>
      </c>
    </row>
    <row r="846" spans="1:22" x14ac:dyDescent="0.35">
      <c r="A846">
        <v>1999</v>
      </c>
      <c r="B846">
        <v>2</v>
      </c>
      <c r="C846">
        <v>5</v>
      </c>
      <c r="D846">
        <v>2</v>
      </c>
      <c r="E846">
        <v>30</v>
      </c>
      <c r="F846">
        <v>0</v>
      </c>
      <c r="G846">
        <v>0</v>
      </c>
      <c r="H846">
        <v>0</v>
      </c>
      <c r="I846">
        <v>1</v>
      </c>
      <c r="J846">
        <v>-5</v>
      </c>
      <c r="K846" s="1" t="s">
        <v>100</v>
      </c>
      <c r="L846">
        <v>67.56</v>
      </c>
      <c r="M846">
        <f t="shared" si="104"/>
        <v>1</v>
      </c>
      <c r="N846" s="3">
        <f t="shared" si="111"/>
        <v>35.083833333333523</v>
      </c>
      <c r="O846">
        <v>0</v>
      </c>
      <c r="P846">
        <v>0.2</v>
      </c>
      <c r="Q846">
        <f t="shared" si="105"/>
        <v>8.3333333333333329E-2</v>
      </c>
      <c r="R846" t="str">
        <f t="shared" si="106"/>
        <v/>
      </c>
      <c r="S846">
        <f t="shared" si="107"/>
        <v>1</v>
      </c>
      <c r="T846">
        <f t="shared" si="108"/>
        <v>1</v>
      </c>
      <c r="U846">
        <f t="shared" si="109"/>
        <v>1</v>
      </c>
      <c r="V846">
        <f t="shared" si="110"/>
        <v>0</v>
      </c>
    </row>
    <row r="847" spans="1:22" x14ac:dyDescent="0.35">
      <c r="A847">
        <v>1999</v>
      </c>
      <c r="B847">
        <v>2</v>
      </c>
      <c r="C847">
        <v>5</v>
      </c>
      <c r="D847">
        <v>3</v>
      </c>
      <c r="E847">
        <v>30</v>
      </c>
      <c r="F847">
        <v>0</v>
      </c>
      <c r="G847">
        <v>0</v>
      </c>
      <c r="H847">
        <v>0</v>
      </c>
      <c r="I847">
        <v>1</v>
      </c>
      <c r="J847">
        <v>-5</v>
      </c>
      <c r="K847" s="1" t="s">
        <v>92</v>
      </c>
      <c r="L847" s="1" t="s">
        <v>162</v>
      </c>
      <c r="M847">
        <f t="shared" si="104"/>
        <v>1</v>
      </c>
      <c r="N847" s="3">
        <f t="shared" si="111"/>
        <v>35.125500000000187</v>
      </c>
      <c r="O847">
        <v>0</v>
      </c>
      <c r="P847">
        <v>0.2</v>
      </c>
      <c r="Q847">
        <f t="shared" si="105"/>
        <v>0.125</v>
      </c>
      <c r="R847" t="str">
        <f t="shared" si="106"/>
        <v/>
      </c>
      <c r="S847">
        <f t="shared" si="107"/>
        <v>1</v>
      </c>
      <c r="T847">
        <f t="shared" si="108"/>
        <v>1</v>
      </c>
      <c r="U847">
        <f t="shared" si="109"/>
        <v>1</v>
      </c>
      <c r="V847">
        <f t="shared" si="110"/>
        <v>0</v>
      </c>
    </row>
    <row r="848" spans="1:22" x14ac:dyDescent="0.35">
      <c r="A848">
        <v>1999</v>
      </c>
      <c r="B848">
        <v>2</v>
      </c>
      <c r="C848">
        <v>5</v>
      </c>
      <c r="D848">
        <v>4</v>
      </c>
      <c r="E848">
        <v>30</v>
      </c>
      <c r="F848">
        <v>0</v>
      </c>
      <c r="G848">
        <v>0</v>
      </c>
      <c r="H848">
        <v>0</v>
      </c>
      <c r="I848">
        <v>1</v>
      </c>
      <c r="J848">
        <v>-5</v>
      </c>
      <c r="K848">
        <v>2.5</v>
      </c>
      <c r="L848">
        <v>72.930000000000007</v>
      </c>
      <c r="M848">
        <f t="shared" si="104"/>
        <v>1</v>
      </c>
      <c r="N848" s="3">
        <f t="shared" si="111"/>
        <v>35.167166666666851</v>
      </c>
      <c r="O848">
        <v>0</v>
      </c>
      <c r="P848">
        <v>0.2</v>
      </c>
      <c r="Q848">
        <f t="shared" si="105"/>
        <v>0.16666666666666666</v>
      </c>
      <c r="R848" t="str">
        <f t="shared" si="106"/>
        <v/>
      </c>
      <c r="S848">
        <f t="shared" si="107"/>
        <v>1</v>
      </c>
      <c r="T848">
        <f t="shared" si="108"/>
        <v>1</v>
      </c>
      <c r="U848">
        <f t="shared" si="109"/>
        <v>1</v>
      </c>
      <c r="V848">
        <f t="shared" si="110"/>
        <v>0</v>
      </c>
    </row>
    <row r="849" spans="1:22" x14ac:dyDescent="0.35">
      <c r="A849">
        <v>1999</v>
      </c>
      <c r="B849">
        <v>2</v>
      </c>
      <c r="C849">
        <v>5</v>
      </c>
      <c r="D849">
        <v>5</v>
      </c>
      <c r="E849">
        <v>30</v>
      </c>
      <c r="F849">
        <v>0</v>
      </c>
      <c r="G849">
        <v>0</v>
      </c>
      <c r="H849">
        <v>0</v>
      </c>
      <c r="I849">
        <v>0</v>
      </c>
      <c r="J849">
        <v>-5</v>
      </c>
      <c r="K849">
        <v>2.5</v>
      </c>
      <c r="L849">
        <v>72.86</v>
      </c>
      <c r="M849">
        <f t="shared" si="104"/>
        <v>0</v>
      </c>
      <c r="N849" s="3">
        <f t="shared" si="111"/>
        <v>35.208833333333516</v>
      </c>
      <c r="O849">
        <v>0</v>
      </c>
      <c r="P849">
        <v>0.2</v>
      </c>
      <c r="Q849">
        <f t="shared" si="105"/>
        <v>0.20833333333333334</v>
      </c>
      <c r="R849" t="str">
        <f t="shared" si="106"/>
        <v/>
      </c>
      <c r="S849">
        <f t="shared" si="107"/>
        <v>0</v>
      </c>
      <c r="T849">
        <f t="shared" si="108"/>
        <v>0</v>
      </c>
      <c r="U849">
        <f t="shared" si="109"/>
        <v>0</v>
      </c>
      <c r="V849">
        <f t="shared" si="110"/>
        <v>0</v>
      </c>
    </row>
    <row r="850" spans="1:22" x14ac:dyDescent="0.35">
      <c r="A850">
        <v>1999</v>
      </c>
      <c r="B850">
        <v>2</v>
      </c>
      <c r="C850">
        <v>5</v>
      </c>
      <c r="D850">
        <v>6</v>
      </c>
      <c r="E850">
        <v>30</v>
      </c>
      <c r="F850">
        <v>0</v>
      </c>
      <c r="G850">
        <v>0</v>
      </c>
      <c r="H850">
        <v>0</v>
      </c>
      <c r="I850">
        <v>1</v>
      </c>
      <c r="J850">
        <v>-5</v>
      </c>
      <c r="K850" s="1" t="s">
        <v>114</v>
      </c>
      <c r="L850">
        <v>67.66</v>
      </c>
      <c r="M850">
        <f t="shared" si="104"/>
        <v>1</v>
      </c>
      <c r="N850" s="3">
        <f t="shared" si="111"/>
        <v>35.25050000000018</v>
      </c>
      <c r="O850">
        <v>0</v>
      </c>
      <c r="P850">
        <v>0.2</v>
      </c>
      <c r="Q850">
        <f t="shared" si="105"/>
        <v>0.25</v>
      </c>
      <c r="R850" t="str">
        <f t="shared" si="106"/>
        <v/>
      </c>
      <c r="S850">
        <f t="shared" si="107"/>
        <v>1</v>
      </c>
      <c r="T850">
        <f t="shared" si="108"/>
        <v>1</v>
      </c>
      <c r="U850">
        <f t="shared" si="109"/>
        <v>1</v>
      </c>
      <c r="V850">
        <f t="shared" si="110"/>
        <v>6.1011179477865287</v>
      </c>
    </row>
    <row r="851" spans="1:22" x14ac:dyDescent="0.35">
      <c r="A851">
        <v>1999</v>
      </c>
      <c r="B851">
        <v>2</v>
      </c>
      <c r="C851">
        <v>5</v>
      </c>
      <c r="D851">
        <v>7</v>
      </c>
      <c r="E851">
        <v>30</v>
      </c>
      <c r="F851">
        <v>406</v>
      </c>
      <c r="G851">
        <v>20</v>
      </c>
      <c r="H851">
        <v>46</v>
      </c>
      <c r="I851">
        <v>3</v>
      </c>
      <c r="J851">
        <v>-4</v>
      </c>
      <c r="K851">
        <v>3.9</v>
      </c>
      <c r="L851">
        <v>65.88</v>
      </c>
      <c r="M851">
        <f t="shared" si="104"/>
        <v>8.5673468986365293</v>
      </c>
      <c r="N851" s="3">
        <f t="shared" si="111"/>
        <v>35.292166666666844</v>
      </c>
      <c r="O851" s="1" t="s">
        <v>679</v>
      </c>
      <c r="P851">
        <v>0.2</v>
      </c>
      <c r="Q851">
        <f t="shared" si="105"/>
        <v>0.29166666666666669</v>
      </c>
      <c r="R851">
        <f t="shared" si="106"/>
        <v>0.30953065950112907</v>
      </c>
      <c r="S851">
        <f t="shared" si="107"/>
        <v>9.4946464986027799</v>
      </c>
      <c r="T851">
        <f t="shared" si="108"/>
        <v>6.4988217830131179</v>
      </c>
      <c r="U851">
        <f t="shared" si="109"/>
        <v>8.5673468986365293</v>
      </c>
      <c r="V851">
        <f t="shared" si="110"/>
        <v>173.02902730687629</v>
      </c>
    </row>
    <row r="852" spans="1:22" x14ac:dyDescent="0.35">
      <c r="A852">
        <v>1999</v>
      </c>
      <c r="B852">
        <v>2</v>
      </c>
      <c r="C852">
        <v>5</v>
      </c>
      <c r="D852">
        <v>8</v>
      </c>
      <c r="E852">
        <v>30</v>
      </c>
      <c r="F852">
        <v>759</v>
      </c>
      <c r="G852">
        <v>45</v>
      </c>
      <c r="H852">
        <v>225</v>
      </c>
      <c r="I852">
        <v>6</v>
      </c>
      <c r="J852">
        <v>-3</v>
      </c>
      <c r="K852" s="1" t="s">
        <v>99</v>
      </c>
      <c r="L852">
        <v>60.15</v>
      </c>
      <c r="M852">
        <f t="shared" si="104"/>
        <v>22.122119873723225</v>
      </c>
      <c r="N852" s="3">
        <f t="shared" si="111"/>
        <v>35.333833333333509</v>
      </c>
      <c r="O852" s="1" t="s">
        <v>680</v>
      </c>
      <c r="P852">
        <v>0.2</v>
      </c>
      <c r="Q852">
        <f t="shared" si="105"/>
        <v>0.33333333333333331</v>
      </c>
      <c r="R852">
        <f t="shared" si="106"/>
        <v>0.30707610595640067</v>
      </c>
      <c r="S852">
        <f t="shared" si="107"/>
        <v>24.816686830891406</v>
      </c>
      <c r="T852">
        <f t="shared" si="108"/>
        <v>16.04177108557203</v>
      </c>
      <c r="U852">
        <f t="shared" si="109"/>
        <v>22.122119873723225</v>
      </c>
      <c r="V852">
        <f t="shared" si="110"/>
        <v>454.04051880258987</v>
      </c>
    </row>
    <row r="853" spans="1:22" x14ac:dyDescent="0.35">
      <c r="A853">
        <v>1999</v>
      </c>
      <c r="B853">
        <v>2</v>
      </c>
      <c r="C853">
        <v>5</v>
      </c>
      <c r="D853">
        <v>9</v>
      </c>
      <c r="E853">
        <v>30</v>
      </c>
      <c r="F853">
        <v>890</v>
      </c>
      <c r="G853">
        <v>57</v>
      </c>
      <c r="H853">
        <v>397</v>
      </c>
      <c r="I853">
        <v>7</v>
      </c>
      <c r="J853">
        <v>-3</v>
      </c>
      <c r="K853">
        <v>5.2</v>
      </c>
      <c r="L853">
        <v>55.47</v>
      </c>
      <c r="M853">
        <f t="shared" si="104"/>
        <v>31.366238406990227</v>
      </c>
      <c r="N853" s="3">
        <f t="shared" si="111"/>
        <v>35.375500000000173</v>
      </c>
      <c r="O853" s="1" t="s">
        <v>681</v>
      </c>
      <c r="P853">
        <v>0.2</v>
      </c>
      <c r="Q853">
        <f t="shared" si="105"/>
        <v>0.375</v>
      </c>
      <c r="R853">
        <f t="shared" si="106"/>
        <v>0.30603625365756015</v>
      </c>
      <c r="S853">
        <f t="shared" si="107"/>
        <v>35.44362756618024</v>
      </c>
      <c r="T853">
        <f t="shared" si="108"/>
        <v>22.120404874556211</v>
      </c>
      <c r="U853">
        <f t="shared" si="109"/>
        <v>31.366238406990227</v>
      </c>
      <c r="V853">
        <f t="shared" si="110"/>
        <v>362.98685106302923</v>
      </c>
    </row>
    <row r="854" spans="1:22" x14ac:dyDescent="0.35">
      <c r="A854">
        <v>1999</v>
      </c>
      <c r="B854">
        <v>2</v>
      </c>
      <c r="C854">
        <v>5</v>
      </c>
      <c r="D854">
        <v>10</v>
      </c>
      <c r="E854">
        <v>30</v>
      </c>
      <c r="F854">
        <v>0</v>
      </c>
      <c r="G854">
        <v>118</v>
      </c>
      <c r="H854">
        <v>118</v>
      </c>
      <c r="I854">
        <v>8</v>
      </c>
      <c r="J854">
        <v>-3</v>
      </c>
      <c r="K854" s="1" t="s">
        <v>91</v>
      </c>
      <c r="L854">
        <v>49.47</v>
      </c>
      <c r="M854">
        <f t="shared" si="104"/>
        <v>11.746914460832107</v>
      </c>
      <c r="N854" s="3">
        <f t="shared" si="111"/>
        <v>35.417166666666837</v>
      </c>
      <c r="O854" s="1" t="s">
        <v>682</v>
      </c>
      <c r="P854">
        <v>0.2</v>
      </c>
      <c r="Q854">
        <f t="shared" si="105"/>
        <v>0.41666666666666669</v>
      </c>
      <c r="R854">
        <f t="shared" si="106"/>
        <v>0.30629341646655406</v>
      </c>
      <c r="S854">
        <f t="shared" si="107"/>
        <v>12.373735976938264</v>
      </c>
      <c r="T854">
        <f t="shared" si="108"/>
        <v>10.32726196735209</v>
      </c>
      <c r="U854">
        <f t="shared" si="109"/>
        <v>11.746914460832107</v>
      </c>
      <c r="V854">
        <f t="shared" si="110"/>
        <v>482.78986579873288</v>
      </c>
    </row>
    <row r="855" spans="1:22" x14ac:dyDescent="0.35">
      <c r="A855">
        <v>1999</v>
      </c>
      <c r="B855">
        <v>2</v>
      </c>
      <c r="C855">
        <v>5</v>
      </c>
      <c r="D855">
        <v>11</v>
      </c>
      <c r="E855">
        <v>30</v>
      </c>
      <c r="F855">
        <v>975</v>
      </c>
      <c r="G855">
        <v>69</v>
      </c>
      <c r="H855">
        <v>606</v>
      </c>
      <c r="I855">
        <v>9</v>
      </c>
      <c r="J855">
        <v>-4</v>
      </c>
      <c r="K855">
        <v>4.3</v>
      </c>
      <c r="L855">
        <v>48.17</v>
      </c>
      <c r="M855">
        <f t="shared" si="104"/>
        <v>45.945392100369496</v>
      </c>
      <c r="N855" s="3">
        <f t="shared" si="111"/>
        <v>35.458833333333502</v>
      </c>
      <c r="O855" s="1" t="s">
        <v>683</v>
      </c>
      <c r="P855">
        <v>0.2</v>
      </c>
      <c r="Q855">
        <f t="shared" si="105"/>
        <v>0.45833333333333331</v>
      </c>
      <c r="R855">
        <f t="shared" si="106"/>
        <v>0.30841936735502545</v>
      </c>
      <c r="S855">
        <f t="shared" si="107"/>
        <v>52.109190518727253</v>
      </c>
      <c r="T855">
        <f t="shared" si="108"/>
        <v>32.12406937922848</v>
      </c>
      <c r="U855">
        <f t="shared" si="109"/>
        <v>45.945392100369496</v>
      </c>
      <c r="V855">
        <f t="shared" si="110"/>
        <v>801.01545708736376</v>
      </c>
    </row>
    <row r="856" spans="1:22" x14ac:dyDescent="0.35">
      <c r="A856">
        <v>1999</v>
      </c>
      <c r="B856">
        <v>2</v>
      </c>
      <c r="C856">
        <v>5</v>
      </c>
      <c r="D856">
        <v>12</v>
      </c>
      <c r="E856">
        <v>30</v>
      </c>
      <c r="F856">
        <v>500</v>
      </c>
      <c r="G856">
        <v>212</v>
      </c>
      <c r="H856">
        <v>493</v>
      </c>
      <c r="I856">
        <v>9</v>
      </c>
      <c r="J856">
        <v>-4</v>
      </c>
      <c r="K856" s="1" t="s">
        <v>116</v>
      </c>
      <c r="L856">
        <v>44.78</v>
      </c>
      <c r="M856">
        <f t="shared" si="104"/>
        <v>36.053007124164964</v>
      </c>
      <c r="N856" s="3">
        <f t="shared" si="111"/>
        <v>35.500500000000166</v>
      </c>
      <c r="O856" s="1" t="s">
        <v>684</v>
      </c>
      <c r="P856">
        <v>0.2</v>
      </c>
      <c r="Q856">
        <f t="shared" si="105"/>
        <v>0.5</v>
      </c>
      <c r="R856">
        <f t="shared" si="106"/>
        <v>0.31096833324542306</v>
      </c>
      <c r="S856">
        <f t="shared" si="107"/>
        <v>40.548513126936157</v>
      </c>
      <c r="T856">
        <f t="shared" si="108"/>
        <v>26.092037910138949</v>
      </c>
      <c r="U856">
        <f t="shared" si="109"/>
        <v>36.053007124164964</v>
      </c>
      <c r="V856">
        <f t="shared" si="110"/>
        <v>323.63957130471664</v>
      </c>
    </row>
    <row r="857" spans="1:22" x14ac:dyDescent="0.35">
      <c r="A857">
        <v>1999</v>
      </c>
      <c r="B857">
        <v>2</v>
      </c>
      <c r="C857">
        <v>5</v>
      </c>
      <c r="D857">
        <v>13</v>
      </c>
      <c r="E857">
        <v>30</v>
      </c>
      <c r="F857">
        <v>0</v>
      </c>
      <c r="G857">
        <v>90</v>
      </c>
      <c r="H857">
        <v>90</v>
      </c>
      <c r="I857">
        <v>9</v>
      </c>
      <c r="J857">
        <v>-4</v>
      </c>
      <c r="K857">
        <v>2.5</v>
      </c>
      <c r="L857">
        <v>48.47</v>
      </c>
      <c r="M857">
        <f t="shared" si="104"/>
        <v>12.500195756741093</v>
      </c>
      <c r="N857" s="3">
        <f t="shared" si="111"/>
        <v>35.54216666666683</v>
      </c>
      <c r="O857" s="1" t="s">
        <v>685</v>
      </c>
      <c r="P857">
        <v>0.2</v>
      </c>
      <c r="Q857">
        <f t="shared" si="105"/>
        <v>0.54166666666666663</v>
      </c>
      <c r="R857">
        <f t="shared" si="106"/>
        <v>0.31370242142013466</v>
      </c>
      <c r="S857">
        <f t="shared" si="107"/>
        <v>13.079003034926011</v>
      </c>
      <c r="T857">
        <f t="shared" si="108"/>
        <v>11.233919163514848</v>
      </c>
      <c r="U857">
        <f t="shared" si="109"/>
        <v>12.500195756741093</v>
      </c>
      <c r="V857">
        <f t="shared" si="110"/>
        <v>33.791027529321127</v>
      </c>
    </row>
    <row r="858" spans="1:22" x14ac:dyDescent="0.35">
      <c r="A858">
        <v>1999</v>
      </c>
      <c r="B858">
        <v>2</v>
      </c>
      <c r="C858">
        <v>5</v>
      </c>
      <c r="D858">
        <v>14</v>
      </c>
      <c r="E858">
        <v>30</v>
      </c>
      <c r="F858">
        <v>0</v>
      </c>
      <c r="G858">
        <v>70</v>
      </c>
      <c r="H858">
        <v>70</v>
      </c>
      <c r="I858">
        <v>8</v>
      </c>
      <c r="J858">
        <v>-3</v>
      </c>
      <c r="K858" s="1" t="s">
        <v>88</v>
      </c>
      <c r="L858">
        <v>52.39</v>
      </c>
      <c r="M858">
        <f t="shared" si="104"/>
        <v>10.898235640348494</v>
      </c>
      <c r="N858" s="3">
        <f t="shared" si="111"/>
        <v>35.583833333333494</v>
      </c>
      <c r="O858" s="1" t="s">
        <v>686</v>
      </c>
      <c r="P858">
        <v>0.2</v>
      </c>
      <c r="Q858">
        <f t="shared" si="105"/>
        <v>0.58333333333333337</v>
      </c>
      <c r="R858">
        <f t="shared" si="106"/>
        <v>0.316305178525569</v>
      </c>
      <c r="S858">
        <f t="shared" si="107"/>
        <v>11.375077125593233</v>
      </c>
      <c r="T858">
        <f t="shared" si="108"/>
        <v>9.8675409939766183</v>
      </c>
      <c r="U858">
        <f t="shared" si="109"/>
        <v>10.898235640348494</v>
      </c>
      <c r="V858">
        <f t="shared" si="110"/>
        <v>199.954813493144</v>
      </c>
    </row>
    <row r="859" spans="1:22" x14ac:dyDescent="0.35">
      <c r="A859">
        <v>1999</v>
      </c>
      <c r="B859">
        <v>2</v>
      </c>
      <c r="C859">
        <v>5</v>
      </c>
      <c r="D859">
        <v>15</v>
      </c>
      <c r="E859">
        <v>30</v>
      </c>
      <c r="F859">
        <v>368</v>
      </c>
      <c r="G859">
        <v>114</v>
      </c>
      <c r="H859">
        <v>230</v>
      </c>
      <c r="I859">
        <v>6</v>
      </c>
      <c r="J859">
        <v>-3</v>
      </c>
      <c r="K859">
        <v>0.8</v>
      </c>
      <c r="L859">
        <v>61.35</v>
      </c>
      <c r="M859">
        <f t="shared" si="104"/>
        <v>22.572796672956802</v>
      </c>
      <c r="N859" s="3">
        <f t="shared" si="111"/>
        <v>35.625500000000159</v>
      </c>
      <c r="O859" s="1" t="s">
        <v>687</v>
      </c>
      <c r="P859">
        <v>0.2</v>
      </c>
      <c r="Q859">
        <f t="shared" si="105"/>
        <v>0.625</v>
      </c>
      <c r="R859">
        <f t="shared" si="106"/>
        <v>0.31944842838348164</v>
      </c>
      <c r="S859">
        <f t="shared" si="107"/>
        <v>25.281877185665852</v>
      </c>
      <c r="T859">
        <f t="shared" si="108"/>
        <v>16.801383083948323</v>
      </c>
      <c r="U859">
        <f t="shared" si="109"/>
        <v>22.572796672956802</v>
      </c>
      <c r="V859">
        <f t="shared" si="110"/>
        <v>167.92523386082038</v>
      </c>
    </row>
    <row r="860" spans="1:22" x14ac:dyDescent="0.35">
      <c r="A860">
        <v>1999</v>
      </c>
      <c r="B860">
        <v>2</v>
      </c>
      <c r="C860">
        <v>5</v>
      </c>
      <c r="D860">
        <v>16</v>
      </c>
      <c r="E860">
        <v>30</v>
      </c>
      <c r="F860">
        <v>0</v>
      </c>
      <c r="G860">
        <v>51</v>
      </c>
      <c r="H860">
        <v>51</v>
      </c>
      <c r="I860">
        <v>3</v>
      </c>
      <c r="J860">
        <v>-2</v>
      </c>
      <c r="K860" s="1" t="s">
        <v>102</v>
      </c>
      <c r="L860">
        <v>75.650000000000006</v>
      </c>
      <c r="M860">
        <f t="shared" si="104"/>
        <v>5.3565257162393394</v>
      </c>
      <c r="N860" s="3">
        <f t="shared" si="111"/>
        <v>35.667166666666823</v>
      </c>
      <c r="O860" s="1" t="s">
        <v>688</v>
      </c>
      <c r="P860">
        <v>0.2</v>
      </c>
      <c r="Q860">
        <f t="shared" si="105"/>
        <v>0.66666666666666663</v>
      </c>
      <c r="R860">
        <f t="shared" si="106"/>
        <v>0.32130207611436207</v>
      </c>
      <c r="S860">
        <f t="shared" si="107"/>
        <v>5.7402209799533388</v>
      </c>
      <c r="T860">
        <f t="shared" si="108"/>
        <v>4.5460324195985979</v>
      </c>
      <c r="U860">
        <f t="shared" si="109"/>
        <v>5.3565257162393394</v>
      </c>
      <c r="V860">
        <f t="shared" si="110"/>
        <v>10.770890024971109</v>
      </c>
    </row>
    <row r="861" spans="1:22" x14ac:dyDescent="0.35">
      <c r="A861">
        <v>1999</v>
      </c>
      <c r="B861">
        <v>2</v>
      </c>
      <c r="C861">
        <v>5</v>
      </c>
      <c r="D861">
        <v>17</v>
      </c>
      <c r="E861">
        <v>30</v>
      </c>
      <c r="F861">
        <v>0</v>
      </c>
      <c r="G861">
        <v>0</v>
      </c>
      <c r="H861">
        <v>0</v>
      </c>
      <c r="I861">
        <v>1</v>
      </c>
      <c r="J861">
        <v>-4</v>
      </c>
      <c r="K861">
        <v>0.2</v>
      </c>
      <c r="L861">
        <v>73.680000000000007</v>
      </c>
      <c r="M861">
        <f t="shared" si="104"/>
        <v>1</v>
      </c>
      <c r="N861" s="3">
        <f t="shared" si="111"/>
        <v>35.708833333333487</v>
      </c>
      <c r="O861">
        <v>0</v>
      </c>
      <c r="P861">
        <v>0.2</v>
      </c>
      <c r="Q861">
        <f t="shared" si="105"/>
        <v>0.70833333333333337</v>
      </c>
      <c r="R861" t="str">
        <f t="shared" si="106"/>
        <v/>
      </c>
      <c r="S861">
        <f t="shared" si="107"/>
        <v>1</v>
      </c>
      <c r="T861">
        <f t="shared" si="108"/>
        <v>1</v>
      </c>
      <c r="U861">
        <f t="shared" si="109"/>
        <v>1</v>
      </c>
      <c r="V861">
        <f t="shared" si="110"/>
        <v>0</v>
      </c>
    </row>
    <row r="862" spans="1:22" x14ac:dyDescent="0.35">
      <c r="A862">
        <v>1999</v>
      </c>
      <c r="B862">
        <v>2</v>
      </c>
      <c r="C862">
        <v>5</v>
      </c>
      <c r="D862">
        <v>18</v>
      </c>
      <c r="E862">
        <v>30</v>
      </c>
      <c r="F862">
        <v>0</v>
      </c>
      <c r="G862">
        <v>0</v>
      </c>
      <c r="H862">
        <v>0</v>
      </c>
      <c r="I862">
        <v>0</v>
      </c>
      <c r="J862">
        <v>-4</v>
      </c>
      <c r="K862">
        <v>0.1</v>
      </c>
      <c r="L862">
        <v>77.900000000000006</v>
      </c>
      <c r="M862">
        <f t="shared" si="104"/>
        <v>0</v>
      </c>
      <c r="N862" s="3">
        <f t="shared" si="111"/>
        <v>35.750500000000152</v>
      </c>
      <c r="O862">
        <v>0</v>
      </c>
      <c r="P862">
        <v>0.2</v>
      </c>
      <c r="Q862">
        <f t="shared" si="105"/>
        <v>0.75</v>
      </c>
      <c r="R862" t="str">
        <f t="shared" si="106"/>
        <v/>
      </c>
      <c r="S862">
        <f t="shared" si="107"/>
        <v>0</v>
      </c>
      <c r="T862">
        <f t="shared" si="108"/>
        <v>0</v>
      </c>
      <c r="U862">
        <f t="shared" si="109"/>
        <v>0</v>
      </c>
      <c r="V862">
        <f t="shared" si="110"/>
        <v>0</v>
      </c>
    </row>
    <row r="863" spans="1:22" x14ac:dyDescent="0.35">
      <c r="A863">
        <v>1999</v>
      </c>
      <c r="B863">
        <v>2</v>
      </c>
      <c r="C863">
        <v>5</v>
      </c>
      <c r="D863">
        <v>19</v>
      </c>
      <c r="E863">
        <v>30</v>
      </c>
      <c r="F863">
        <v>0</v>
      </c>
      <c r="G863">
        <v>0</v>
      </c>
      <c r="H863">
        <v>0</v>
      </c>
      <c r="I863">
        <v>0</v>
      </c>
      <c r="J863">
        <v>-4</v>
      </c>
      <c r="K863">
        <v>0</v>
      </c>
      <c r="L863">
        <v>82.86</v>
      </c>
      <c r="M863">
        <f t="shared" si="104"/>
        <v>0</v>
      </c>
      <c r="N863" s="3">
        <f t="shared" si="111"/>
        <v>35.792166666666816</v>
      </c>
      <c r="O863">
        <v>0</v>
      </c>
      <c r="P863">
        <v>0.2</v>
      </c>
      <c r="Q863">
        <f t="shared" si="105"/>
        <v>0.79166666666666663</v>
      </c>
      <c r="R863" t="str">
        <f t="shared" si="106"/>
        <v/>
      </c>
      <c r="S863">
        <f t="shared" si="107"/>
        <v>0</v>
      </c>
      <c r="T863">
        <f t="shared" si="108"/>
        <v>0</v>
      </c>
      <c r="U863">
        <f t="shared" si="109"/>
        <v>0</v>
      </c>
      <c r="V863">
        <f t="shared" si="110"/>
        <v>0</v>
      </c>
    </row>
    <row r="864" spans="1:22" x14ac:dyDescent="0.35">
      <c r="A864">
        <v>1999</v>
      </c>
      <c r="B864">
        <v>2</v>
      </c>
      <c r="C864">
        <v>5</v>
      </c>
      <c r="D864">
        <v>20</v>
      </c>
      <c r="E864">
        <v>30</v>
      </c>
      <c r="F864">
        <v>0</v>
      </c>
      <c r="G864">
        <v>0</v>
      </c>
      <c r="H864">
        <v>0</v>
      </c>
      <c r="I864">
        <v>0</v>
      </c>
      <c r="J864">
        <v>-4</v>
      </c>
      <c r="K864">
        <v>0.2</v>
      </c>
      <c r="L864">
        <v>81.2</v>
      </c>
      <c r="M864">
        <f t="shared" si="104"/>
        <v>0</v>
      </c>
      <c r="N864" s="3">
        <f t="shared" si="111"/>
        <v>35.83383333333348</v>
      </c>
      <c r="O864">
        <v>0</v>
      </c>
      <c r="P864">
        <v>0.2</v>
      </c>
      <c r="Q864">
        <f t="shared" si="105"/>
        <v>0.83333333333333337</v>
      </c>
      <c r="R864" t="str">
        <f t="shared" si="106"/>
        <v/>
      </c>
      <c r="S864">
        <f t="shared" si="107"/>
        <v>0</v>
      </c>
      <c r="T864">
        <f t="shared" si="108"/>
        <v>0</v>
      </c>
      <c r="U864">
        <f t="shared" si="109"/>
        <v>0</v>
      </c>
      <c r="V864">
        <f t="shared" si="110"/>
        <v>0</v>
      </c>
    </row>
    <row r="865" spans="1:22" x14ac:dyDescent="0.35">
      <c r="A865">
        <v>1999</v>
      </c>
      <c r="B865">
        <v>2</v>
      </c>
      <c r="C865">
        <v>5</v>
      </c>
      <c r="D865">
        <v>21</v>
      </c>
      <c r="E865">
        <v>30</v>
      </c>
      <c r="F865">
        <v>0</v>
      </c>
      <c r="G865">
        <v>0</v>
      </c>
      <c r="H865">
        <v>0</v>
      </c>
      <c r="I865">
        <v>-1</v>
      </c>
      <c r="J865">
        <v>-5</v>
      </c>
      <c r="K865">
        <v>0.5</v>
      </c>
      <c r="L865" s="1" t="s">
        <v>163</v>
      </c>
      <c r="M865">
        <f t="shared" si="104"/>
        <v>-1</v>
      </c>
      <c r="N865" s="3">
        <f t="shared" si="111"/>
        <v>35.875500000000144</v>
      </c>
      <c r="O865">
        <v>0</v>
      </c>
      <c r="P865">
        <v>0.2</v>
      </c>
      <c r="Q865">
        <f t="shared" si="105"/>
        <v>0.875</v>
      </c>
      <c r="R865" t="str">
        <f t="shared" si="106"/>
        <v/>
      </c>
      <c r="S865">
        <f t="shared" si="107"/>
        <v>-1</v>
      </c>
      <c r="T865">
        <f t="shared" si="108"/>
        <v>-1</v>
      </c>
      <c r="U865">
        <f t="shared" si="109"/>
        <v>-1</v>
      </c>
      <c r="V865">
        <f t="shared" si="110"/>
        <v>0</v>
      </c>
    </row>
    <row r="866" spans="1:22" x14ac:dyDescent="0.35">
      <c r="A866">
        <v>1999</v>
      </c>
      <c r="B866">
        <v>2</v>
      </c>
      <c r="C866">
        <v>5</v>
      </c>
      <c r="D866">
        <v>22</v>
      </c>
      <c r="E866">
        <v>30</v>
      </c>
      <c r="F866">
        <v>0</v>
      </c>
      <c r="G866">
        <v>0</v>
      </c>
      <c r="H866">
        <v>0</v>
      </c>
      <c r="I866">
        <v>-1</v>
      </c>
      <c r="J866">
        <v>-5</v>
      </c>
      <c r="K866">
        <v>0.8</v>
      </c>
      <c r="L866">
        <v>82.19</v>
      </c>
      <c r="M866">
        <f t="shared" si="104"/>
        <v>-1</v>
      </c>
      <c r="N866" s="3">
        <f t="shared" si="111"/>
        <v>35.917166666666809</v>
      </c>
      <c r="O866">
        <v>0</v>
      </c>
      <c r="P866">
        <v>0.2</v>
      </c>
      <c r="Q866">
        <f t="shared" si="105"/>
        <v>0.91666666666666663</v>
      </c>
      <c r="R866" t="str">
        <f t="shared" si="106"/>
        <v/>
      </c>
      <c r="S866">
        <f t="shared" si="107"/>
        <v>-1</v>
      </c>
      <c r="T866">
        <f t="shared" si="108"/>
        <v>-1</v>
      </c>
      <c r="U866">
        <f t="shared" si="109"/>
        <v>-1</v>
      </c>
      <c r="V866">
        <f t="shared" si="110"/>
        <v>0</v>
      </c>
    </row>
    <row r="867" spans="1:22" x14ac:dyDescent="0.35">
      <c r="A867">
        <v>1999</v>
      </c>
      <c r="B867">
        <v>2</v>
      </c>
      <c r="C867">
        <v>5</v>
      </c>
      <c r="D867">
        <v>23</v>
      </c>
      <c r="E867">
        <v>30</v>
      </c>
      <c r="F867">
        <v>0</v>
      </c>
      <c r="G867">
        <v>0</v>
      </c>
      <c r="H867">
        <v>0</v>
      </c>
      <c r="I867">
        <v>-1</v>
      </c>
      <c r="J867">
        <v>-6</v>
      </c>
      <c r="K867">
        <v>0.9</v>
      </c>
      <c r="L867">
        <v>79.78</v>
      </c>
      <c r="M867">
        <f t="shared" si="104"/>
        <v>-1</v>
      </c>
      <c r="N867" s="3">
        <f t="shared" si="111"/>
        <v>35.958833333333473</v>
      </c>
      <c r="O867">
        <v>0</v>
      </c>
      <c r="P867">
        <v>0.2</v>
      </c>
      <c r="Q867">
        <f t="shared" si="105"/>
        <v>0.95833333333333337</v>
      </c>
      <c r="R867" t="str">
        <f t="shared" si="106"/>
        <v/>
      </c>
      <c r="S867">
        <f t="shared" si="107"/>
        <v>-1</v>
      </c>
      <c r="T867">
        <f t="shared" si="108"/>
        <v>-1</v>
      </c>
      <c r="U867">
        <f t="shared" si="109"/>
        <v>-1</v>
      </c>
      <c r="V867">
        <f t="shared" si="110"/>
        <v>0</v>
      </c>
    </row>
    <row r="868" spans="1:22" x14ac:dyDescent="0.35">
      <c r="A868">
        <v>1999</v>
      </c>
      <c r="B868">
        <v>2</v>
      </c>
      <c r="C868">
        <v>6</v>
      </c>
      <c r="D868">
        <v>0</v>
      </c>
      <c r="E868">
        <v>30</v>
      </c>
      <c r="F868">
        <v>0</v>
      </c>
      <c r="G868">
        <v>0</v>
      </c>
      <c r="H868">
        <v>0</v>
      </c>
      <c r="I868">
        <v>-1</v>
      </c>
      <c r="J868">
        <v>-6</v>
      </c>
      <c r="K868">
        <v>1.1000000000000001</v>
      </c>
      <c r="L868" s="1" t="s">
        <v>164</v>
      </c>
      <c r="M868">
        <f t="shared" si="104"/>
        <v>-1</v>
      </c>
      <c r="N868" s="3">
        <f t="shared" si="111"/>
        <v>36.000500000000137</v>
      </c>
      <c r="O868">
        <v>0</v>
      </c>
      <c r="P868">
        <v>0.2</v>
      </c>
      <c r="Q868">
        <f t="shared" si="105"/>
        <v>0</v>
      </c>
      <c r="R868" t="str">
        <f t="shared" si="106"/>
        <v/>
      </c>
      <c r="S868">
        <f t="shared" si="107"/>
        <v>-1</v>
      </c>
      <c r="T868">
        <f t="shared" si="108"/>
        <v>-1</v>
      </c>
      <c r="U868">
        <f t="shared" si="109"/>
        <v>-1</v>
      </c>
      <c r="V868">
        <f t="shared" si="110"/>
        <v>0</v>
      </c>
    </row>
    <row r="869" spans="1:22" x14ac:dyDescent="0.35">
      <c r="A869">
        <v>1999</v>
      </c>
      <c r="B869">
        <v>2</v>
      </c>
      <c r="C869">
        <v>6</v>
      </c>
      <c r="D869">
        <v>1</v>
      </c>
      <c r="E869">
        <v>30</v>
      </c>
      <c r="F869">
        <v>0</v>
      </c>
      <c r="G869">
        <v>0</v>
      </c>
      <c r="H869">
        <v>0</v>
      </c>
      <c r="I869">
        <v>-1</v>
      </c>
      <c r="J869">
        <v>-6</v>
      </c>
      <c r="K869" s="1" t="s">
        <v>94</v>
      </c>
      <c r="L869">
        <v>81.010000000000005</v>
      </c>
      <c r="M869">
        <f t="shared" si="104"/>
        <v>-1</v>
      </c>
      <c r="N869" s="3">
        <f t="shared" si="111"/>
        <v>36.042166666666802</v>
      </c>
      <c r="O869">
        <v>0</v>
      </c>
      <c r="P869">
        <v>0.2</v>
      </c>
      <c r="Q869">
        <f t="shared" si="105"/>
        <v>4.1666666666666664E-2</v>
      </c>
      <c r="R869" t="str">
        <f t="shared" si="106"/>
        <v/>
      </c>
      <c r="S869">
        <f t="shared" si="107"/>
        <v>-1</v>
      </c>
      <c r="T869">
        <f t="shared" si="108"/>
        <v>-1</v>
      </c>
      <c r="U869">
        <f t="shared" si="109"/>
        <v>-1</v>
      </c>
      <c r="V869">
        <f t="shared" si="110"/>
        <v>0</v>
      </c>
    </row>
    <row r="870" spans="1:22" x14ac:dyDescent="0.35">
      <c r="A870">
        <v>1999</v>
      </c>
      <c r="B870">
        <v>2</v>
      </c>
      <c r="C870">
        <v>6</v>
      </c>
      <c r="D870">
        <v>2</v>
      </c>
      <c r="E870">
        <v>30</v>
      </c>
      <c r="F870">
        <v>0</v>
      </c>
      <c r="G870">
        <v>0</v>
      </c>
      <c r="H870">
        <v>0</v>
      </c>
      <c r="I870">
        <v>-2</v>
      </c>
      <c r="J870">
        <v>-7</v>
      </c>
      <c r="K870">
        <v>1.4</v>
      </c>
      <c r="L870">
        <v>78.5</v>
      </c>
      <c r="M870">
        <f t="shared" si="104"/>
        <v>-2</v>
      </c>
      <c r="N870" s="3">
        <f t="shared" si="111"/>
        <v>36.083833333333466</v>
      </c>
      <c r="O870">
        <v>0</v>
      </c>
      <c r="P870">
        <v>0.2</v>
      </c>
      <c r="Q870">
        <f t="shared" si="105"/>
        <v>8.3333333333333329E-2</v>
      </c>
      <c r="R870" t="str">
        <f t="shared" si="106"/>
        <v/>
      </c>
      <c r="S870">
        <f t="shared" si="107"/>
        <v>-2</v>
      </c>
      <c r="T870">
        <f t="shared" si="108"/>
        <v>-2</v>
      </c>
      <c r="U870">
        <f t="shared" si="109"/>
        <v>-2</v>
      </c>
      <c r="V870">
        <f t="shared" si="110"/>
        <v>0</v>
      </c>
    </row>
    <row r="871" spans="1:22" x14ac:dyDescent="0.35">
      <c r="A871">
        <v>1999</v>
      </c>
      <c r="B871">
        <v>2</v>
      </c>
      <c r="C871">
        <v>6</v>
      </c>
      <c r="D871">
        <v>3</v>
      </c>
      <c r="E871">
        <v>30</v>
      </c>
      <c r="F871">
        <v>0</v>
      </c>
      <c r="G871">
        <v>0</v>
      </c>
      <c r="H871">
        <v>0</v>
      </c>
      <c r="I871">
        <v>-2</v>
      </c>
      <c r="J871">
        <v>-7</v>
      </c>
      <c r="K871">
        <v>1.5</v>
      </c>
      <c r="L871">
        <v>75.98</v>
      </c>
      <c r="M871">
        <f t="shared" si="104"/>
        <v>-2</v>
      </c>
      <c r="N871" s="3">
        <f t="shared" si="111"/>
        <v>36.12550000000013</v>
      </c>
      <c r="O871">
        <v>0</v>
      </c>
      <c r="P871">
        <v>0.2</v>
      </c>
      <c r="Q871">
        <f t="shared" si="105"/>
        <v>0.125</v>
      </c>
      <c r="R871" t="str">
        <f t="shared" si="106"/>
        <v/>
      </c>
      <c r="S871">
        <f t="shared" si="107"/>
        <v>-2</v>
      </c>
      <c r="T871">
        <f t="shared" si="108"/>
        <v>-2</v>
      </c>
      <c r="U871">
        <f t="shared" si="109"/>
        <v>-2</v>
      </c>
      <c r="V871">
        <f t="shared" si="110"/>
        <v>0</v>
      </c>
    </row>
    <row r="872" spans="1:22" x14ac:dyDescent="0.35">
      <c r="A872">
        <v>1999</v>
      </c>
      <c r="B872">
        <v>2</v>
      </c>
      <c r="C872">
        <v>6</v>
      </c>
      <c r="D872">
        <v>4</v>
      </c>
      <c r="E872">
        <v>30</v>
      </c>
      <c r="F872">
        <v>0</v>
      </c>
      <c r="G872">
        <v>0</v>
      </c>
      <c r="H872">
        <v>0</v>
      </c>
      <c r="I872">
        <v>-2</v>
      </c>
      <c r="J872">
        <v>-7</v>
      </c>
      <c r="K872">
        <v>1.6</v>
      </c>
      <c r="L872">
        <v>74.239999999999995</v>
      </c>
      <c r="M872">
        <f t="shared" si="104"/>
        <v>-2</v>
      </c>
      <c r="N872" s="3">
        <f t="shared" si="111"/>
        <v>36.167166666666795</v>
      </c>
      <c r="O872">
        <v>0</v>
      </c>
      <c r="P872">
        <v>0.2</v>
      </c>
      <c r="Q872">
        <f t="shared" si="105"/>
        <v>0.16666666666666666</v>
      </c>
      <c r="R872" t="str">
        <f t="shared" si="106"/>
        <v/>
      </c>
      <c r="S872">
        <f t="shared" si="107"/>
        <v>-2</v>
      </c>
      <c r="T872">
        <f t="shared" si="108"/>
        <v>-2</v>
      </c>
      <c r="U872">
        <f t="shared" si="109"/>
        <v>-2</v>
      </c>
      <c r="V872">
        <f t="shared" si="110"/>
        <v>0</v>
      </c>
    </row>
    <row r="873" spans="1:22" x14ac:dyDescent="0.35">
      <c r="A873">
        <v>1999</v>
      </c>
      <c r="B873">
        <v>2</v>
      </c>
      <c r="C873">
        <v>6</v>
      </c>
      <c r="D873">
        <v>5</v>
      </c>
      <c r="E873">
        <v>30</v>
      </c>
      <c r="F873">
        <v>0</v>
      </c>
      <c r="G873">
        <v>0</v>
      </c>
      <c r="H873">
        <v>0</v>
      </c>
      <c r="I873">
        <v>-2</v>
      </c>
      <c r="J873">
        <v>-7</v>
      </c>
      <c r="K873">
        <v>1.6</v>
      </c>
      <c r="L873">
        <v>74.28</v>
      </c>
      <c r="M873">
        <f t="shared" si="104"/>
        <v>-2</v>
      </c>
      <c r="N873" s="3">
        <f t="shared" si="111"/>
        <v>36.208833333333459</v>
      </c>
      <c r="O873">
        <v>0</v>
      </c>
      <c r="P873">
        <v>0.2</v>
      </c>
      <c r="Q873">
        <f t="shared" si="105"/>
        <v>0.20833333333333334</v>
      </c>
      <c r="R873" t="str">
        <f t="shared" si="106"/>
        <v/>
      </c>
      <c r="S873">
        <f t="shared" si="107"/>
        <v>-2</v>
      </c>
      <c r="T873">
        <f t="shared" si="108"/>
        <v>-2</v>
      </c>
      <c r="U873">
        <f t="shared" si="109"/>
        <v>-2</v>
      </c>
      <c r="V873">
        <f t="shared" si="110"/>
        <v>0</v>
      </c>
    </row>
    <row r="874" spans="1:22" x14ac:dyDescent="0.35">
      <c r="A874">
        <v>1999</v>
      </c>
      <c r="B874">
        <v>2</v>
      </c>
      <c r="C874">
        <v>6</v>
      </c>
      <c r="D874">
        <v>6</v>
      </c>
      <c r="E874">
        <v>30</v>
      </c>
      <c r="F874">
        <v>0</v>
      </c>
      <c r="G874">
        <v>0</v>
      </c>
      <c r="H874">
        <v>0</v>
      </c>
      <c r="I874">
        <v>-1</v>
      </c>
      <c r="J874">
        <v>-7</v>
      </c>
      <c r="K874" s="1" t="s">
        <v>88</v>
      </c>
      <c r="L874">
        <v>69.11</v>
      </c>
      <c r="M874">
        <f t="shared" si="104"/>
        <v>-1</v>
      </c>
      <c r="N874" s="3">
        <f t="shared" si="111"/>
        <v>36.250500000000123</v>
      </c>
      <c r="O874">
        <v>0</v>
      </c>
      <c r="P874">
        <v>0.2</v>
      </c>
      <c r="Q874">
        <f t="shared" si="105"/>
        <v>0.25</v>
      </c>
      <c r="R874" t="str">
        <f t="shared" si="106"/>
        <v/>
      </c>
      <c r="S874">
        <f t="shared" si="107"/>
        <v>-1</v>
      </c>
      <c r="T874">
        <f t="shared" si="108"/>
        <v>-1</v>
      </c>
      <c r="U874">
        <f t="shared" si="109"/>
        <v>-1</v>
      </c>
      <c r="V874">
        <f t="shared" si="110"/>
        <v>5.796079960650605</v>
      </c>
    </row>
    <row r="875" spans="1:22" x14ac:dyDescent="0.35">
      <c r="A875">
        <v>1999</v>
      </c>
      <c r="B875">
        <v>2</v>
      </c>
      <c r="C875">
        <v>6</v>
      </c>
      <c r="D875">
        <v>7</v>
      </c>
      <c r="E875">
        <v>30</v>
      </c>
      <c r="F875">
        <v>198</v>
      </c>
      <c r="G875">
        <v>23</v>
      </c>
      <c r="H875">
        <v>36</v>
      </c>
      <c r="I875">
        <v>0</v>
      </c>
      <c r="J875">
        <v>-7</v>
      </c>
      <c r="K875" s="1" t="s">
        <v>100</v>
      </c>
      <c r="L875">
        <v>62.5</v>
      </c>
      <c r="M875">
        <f t="shared" si="104"/>
        <v>3.6010166693154417</v>
      </c>
      <c r="N875" s="3">
        <f t="shared" si="111"/>
        <v>36.292166666666787</v>
      </c>
      <c r="O875" s="1" t="s">
        <v>689</v>
      </c>
      <c r="P875">
        <v>0.2</v>
      </c>
      <c r="Q875">
        <f t="shared" si="105"/>
        <v>0.29166666666666669</v>
      </c>
      <c r="R875" t="str">
        <f t="shared" si="106"/>
        <v/>
      </c>
      <c r="S875">
        <f t="shared" si="107"/>
        <v>4.1957793410231501</v>
      </c>
      <c r="T875">
        <f t="shared" si="108"/>
        <v>2.303662757844096</v>
      </c>
      <c r="U875">
        <f t="shared" si="109"/>
        <v>3.6010166693154417</v>
      </c>
      <c r="V875">
        <f t="shared" si="110"/>
        <v>54.928312995475267</v>
      </c>
    </row>
    <row r="876" spans="1:22" x14ac:dyDescent="0.35">
      <c r="A876">
        <v>1999</v>
      </c>
      <c r="B876">
        <v>2</v>
      </c>
      <c r="C876">
        <v>6</v>
      </c>
      <c r="D876">
        <v>8</v>
      </c>
      <c r="E876">
        <v>30</v>
      </c>
      <c r="F876">
        <v>36</v>
      </c>
      <c r="G876">
        <v>92</v>
      </c>
      <c r="H876">
        <v>101</v>
      </c>
      <c r="I876">
        <v>3</v>
      </c>
      <c r="J876">
        <v>-6</v>
      </c>
      <c r="K876" s="1" t="s">
        <v>105</v>
      </c>
      <c r="L876">
        <v>57.9</v>
      </c>
      <c r="M876">
        <f t="shared" si="104"/>
        <v>7.3090895818970925</v>
      </c>
      <c r="N876" s="3">
        <f t="shared" si="111"/>
        <v>36.333833333333452</v>
      </c>
      <c r="O876" s="1" t="s">
        <v>690</v>
      </c>
      <c r="P876">
        <v>0.2</v>
      </c>
      <c r="Q876">
        <f t="shared" si="105"/>
        <v>0.33333333333333331</v>
      </c>
      <c r="R876">
        <f t="shared" si="106"/>
        <v>0.31276922661581052</v>
      </c>
      <c r="S876">
        <f t="shared" si="107"/>
        <v>8.0228903141069345</v>
      </c>
      <c r="T876">
        <f t="shared" si="108"/>
        <v>5.7406941404832494</v>
      </c>
      <c r="U876">
        <f t="shared" si="109"/>
        <v>7.3090895818970925</v>
      </c>
      <c r="V876">
        <f t="shared" si="110"/>
        <v>144.52564045044596</v>
      </c>
    </row>
    <row r="877" spans="1:22" x14ac:dyDescent="0.35">
      <c r="A877">
        <v>1999</v>
      </c>
      <c r="B877">
        <v>2</v>
      </c>
      <c r="C877">
        <v>6</v>
      </c>
      <c r="D877">
        <v>9</v>
      </c>
      <c r="E877">
        <v>30</v>
      </c>
      <c r="F877">
        <v>307</v>
      </c>
      <c r="G877">
        <v>159</v>
      </c>
      <c r="H877">
        <v>278</v>
      </c>
      <c r="I877">
        <v>5</v>
      </c>
      <c r="J877">
        <v>-5</v>
      </c>
      <c r="K877" s="1" t="s">
        <v>114</v>
      </c>
      <c r="L877">
        <v>52.84</v>
      </c>
      <c r="M877">
        <f t="shared" si="104"/>
        <v>20.320754442404652</v>
      </c>
      <c r="N877" s="3">
        <f t="shared" si="111"/>
        <v>36.375500000000116</v>
      </c>
      <c r="O877" s="1" t="s">
        <v>691</v>
      </c>
      <c r="P877">
        <v>0.2</v>
      </c>
      <c r="Q877">
        <f t="shared" si="105"/>
        <v>0.375</v>
      </c>
      <c r="R877">
        <f t="shared" si="106"/>
        <v>0.31246311027376</v>
      </c>
      <c r="S877">
        <f t="shared" si="107"/>
        <v>22.860043646876058</v>
      </c>
      <c r="T877">
        <f t="shared" si="108"/>
        <v>14.73335886080117</v>
      </c>
      <c r="U877">
        <f t="shared" si="109"/>
        <v>20.320754442404652</v>
      </c>
      <c r="V877">
        <f t="shared" si="110"/>
        <v>326.40033168428897</v>
      </c>
    </row>
    <row r="878" spans="1:22" x14ac:dyDescent="0.35">
      <c r="A878">
        <v>1999</v>
      </c>
      <c r="B878">
        <v>2</v>
      </c>
      <c r="C878">
        <v>6</v>
      </c>
      <c r="D878">
        <v>10</v>
      </c>
      <c r="E878">
        <v>30</v>
      </c>
      <c r="F878">
        <v>362</v>
      </c>
      <c r="G878">
        <v>210</v>
      </c>
      <c r="H878">
        <v>389</v>
      </c>
      <c r="I878">
        <v>6</v>
      </c>
      <c r="J878">
        <v>-5</v>
      </c>
      <c r="K878" s="1" t="s">
        <v>114</v>
      </c>
      <c r="L878">
        <v>48.39</v>
      </c>
      <c r="M878">
        <f t="shared" si="104"/>
        <v>27.042643371617597</v>
      </c>
      <c r="N878" s="3">
        <f t="shared" si="111"/>
        <v>36.41716666666678</v>
      </c>
      <c r="O878" s="1" t="s">
        <v>692</v>
      </c>
      <c r="P878">
        <v>0.2</v>
      </c>
      <c r="Q878">
        <f t="shared" si="105"/>
        <v>0.41666666666666669</v>
      </c>
      <c r="R878">
        <f t="shared" si="106"/>
        <v>0.31246311027376006</v>
      </c>
      <c r="S878">
        <f t="shared" si="107"/>
        <v>30.530288666629829</v>
      </c>
      <c r="T878">
        <f t="shared" si="108"/>
        <v>19.36850610626108</v>
      </c>
      <c r="U878">
        <f t="shared" si="109"/>
        <v>27.042643371617597</v>
      </c>
      <c r="V878">
        <f t="shared" si="110"/>
        <v>437.68937897380943</v>
      </c>
    </row>
    <row r="879" spans="1:22" x14ac:dyDescent="0.35">
      <c r="A879">
        <v>1999</v>
      </c>
      <c r="B879">
        <v>2</v>
      </c>
      <c r="C879">
        <v>6</v>
      </c>
      <c r="D879">
        <v>11</v>
      </c>
      <c r="E879">
        <v>30</v>
      </c>
      <c r="F879">
        <v>394</v>
      </c>
      <c r="G879">
        <v>239</v>
      </c>
      <c r="H879">
        <v>458</v>
      </c>
      <c r="I879">
        <v>7</v>
      </c>
      <c r="J879">
        <v>-6</v>
      </c>
      <c r="K879">
        <v>2.5</v>
      </c>
      <c r="L879">
        <v>47.71</v>
      </c>
      <c r="M879">
        <f t="shared" si="104"/>
        <v>32.417570841174857</v>
      </c>
      <c r="N879" s="3">
        <f t="shared" si="111"/>
        <v>36.458833333333445</v>
      </c>
      <c r="O879" s="1" t="s">
        <v>693</v>
      </c>
      <c r="P879">
        <v>0.2</v>
      </c>
      <c r="Q879">
        <f t="shared" si="105"/>
        <v>0.45833333333333331</v>
      </c>
      <c r="R879">
        <f t="shared" si="106"/>
        <v>0.31370242142013494</v>
      </c>
      <c r="S879">
        <f t="shared" si="107"/>
        <v>36.620728612656322</v>
      </c>
      <c r="T879">
        <f t="shared" si="108"/>
        <v>23.222177997542435</v>
      </c>
      <c r="U879">
        <f t="shared" si="109"/>
        <v>32.417570841174857</v>
      </c>
      <c r="V879">
        <f t="shared" si="110"/>
        <v>758.65928178961281</v>
      </c>
    </row>
    <row r="880" spans="1:22" x14ac:dyDescent="0.35">
      <c r="A880">
        <v>1999</v>
      </c>
      <c r="B880">
        <v>2</v>
      </c>
      <c r="C880">
        <v>6</v>
      </c>
      <c r="D880">
        <v>12</v>
      </c>
      <c r="E880">
        <v>30</v>
      </c>
      <c r="F880">
        <v>980</v>
      </c>
      <c r="G880">
        <v>73</v>
      </c>
      <c r="H880">
        <v>629</v>
      </c>
      <c r="I880">
        <v>7</v>
      </c>
      <c r="J880">
        <v>-6</v>
      </c>
      <c r="K880" s="1" t="s">
        <v>100</v>
      </c>
      <c r="L880">
        <v>43.92</v>
      </c>
      <c r="M880">
        <f t="shared" si="104"/>
        <v>51.32053814107126</v>
      </c>
      <c r="N880" s="3">
        <f t="shared" si="111"/>
        <v>36.500500000000109</v>
      </c>
      <c r="O880" s="1" t="s">
        <v>694</v>
      </c>
      <c r="P880">
        <v>0.2</v>
      </c>
      <c r="Q880">
        <f t="shared" si="105"/>
        <v>0.5</v>
      </c>
      <c r="R880">
        <f t="shared" si="106"/>
        <v>0.31433722266120318</v>
      </c>
      <c r="S880">
        <f t="shared" si="107"/>
        <v>58.640749097306042</v>
      </c>
      <c r="T880">
        <f t="shared" si="108"/>
        <v>35.352985420254655</v>
      </c>
      <c r="U880">
        <f t="shared" si="109"/>
        <v>51.32053814107126</v>
      </c>
      <c r="V880">
        <f t="shared" si="110"/>
        <v>1042.9549532323351</v>
      </c>
    </row>
    <row r="881" spans="1:22" x14ac:dyDescent="0.35">
      <c r="A881">
        <v>1999</v>
      </c>
      <c r="B881">
        <v>2</v>
      </c>
      <c r="C881">
        <v>6</v>
      </c>
      <c r="D881">
        <v>13</v>
      </c>
      <c r="E881">
        <v>30</v>
      </c>
      <c r="F881">
        <v>970</v>
      </c>
      <c r="G881">
        <v>69</v>
      </c>
      <c r="H881">
        <v>583</v>
      </c>
      <c r="I881">
        <v>7</v>
      </c>
      <c r="J881">
        <v>-6</v>
      </c>
      <c r="K881">
        <v>2.2000000000000002</v>
      </c>
      <c r="L881">
        <v>43.31</v>
      </c>
      <c r="M881">
        <f t="shared" si="104"/>
        <v>48.956758156571446</v>
      </c>
      <c r="N881" s="3">
        <f t="shared" si="111"/>
        <v>36.542166666666773</v>
      </c>
      <c r="O881" s="1" t="s">
        <v>695</v>
      </c>
      <c r="P881">
        <v>0.2</v>
      </c>
      <c r="Q881">
        <f t="shared" si="105"/>
        <v>0.54166666666666663</v>
      </c>
      <c r="R881">
        <f t="shared" si="106"/>
        <v>0.31465851642557929</v>
      </c>
      <c r="S881">
        <f t="shared" si="107"/>
        <v>55.882273236369677</v>
      </c>
      <c r="T881">
        <f t="shared" si="108"/>
        <v>33.872651000588867</v>
      </c>
      <c r="U881">
        <f t="shared" si="109"/>
        <v>48.956758156571446</v>
      </c>
      <c r="V881">
        <f t="shared" si="110"/>
        <v>975.72513938020836</v>
      </c>
    </row>
    <row r="882" spans="1:22" x14ac:dyDescent="0.35">
      <c r="A882">
        <v>1999</v>
      </c>
      <c r="B882">
        <v>2</v>
      </c>
      <c r="C882">
        <v>6</v>
      </c>
      <c r="D882">
        <v>14</v>
      </c>
      <c r="E882">
        <v>30</v>
      </c>
      <c r="F882">
        <v>930</v>
      </c>
      <c r="G882">
        <v>64</v>
      </c>
      <c r="H882">
        <v>477</v>
      </c>
      <c r="I882">
        <v>7</v>
      </c>
      <c r="J882">
        <v>-6</v>
      </c>
      <c r="K882">
        <v>2</v>
      </c>
      <c r="L882">
        <v>45.66</v>
      </c>
      <c r="M882">
        <f t="shared" si="104"/>
        <v>43.088521071079612</v>
      </c>
      <c r="N882" s="3">
        <f t="shared" si="111"/>
        <v>36.583833333333438</v>
      </c>
      <c r="O882" s="1" t="s">
        <v>696</v>
      </c>
      <c r="P882">
        <v>0.2</v>
      </c>
      <c r="Q882">
        <f t="shared" si="105"/>
        <v>0.58333333333333337</v>
      </c>
      <c r="R882">
        <f t="shared" si="106"/>
        <v>0.31530904661041198</v>
      </c>
      <c r="S882">
        <f t="shared" si="107"/>
        <v>49.037860963920522</v>
      </c>
      <c r="T882">
        <f t="shared" si="108"/>
        <v>30.169579331038079</v>
      </c>
      <c r="U882">
        <f t="shared" si="109"/>
        <v>43.088521071079612</v>
      </c>
      <c r="V882">
        <f t="shared" si="110"/>
        <v>651.11858495778642</v>
      </c>
    </row>
    <row r="883" spans="1:22" x14ac:dyDescent="0.35">
      <c r="A883">
        <v>1999</v>
      </c>
      <c r="B883">
        <v>2</v>
      </c>
      <c r="C883">
        <v>6</v>
      </c>
      <c r="D883">
        <v>15</v>
      </c>
      <c r="E883">
        <v>30</v>
      </c>
      <c r="F883">
        <v>454</v>
      </c>
      <c r="G883">
        <v>105</v>
      </c>
      <c r="H883">
        <v>249</v>
      </c>
      <c r="I883">
        <v>5</v>
      </c>
      <c r="J883">
        <v>-6</v>
      </c>
      <c r="K883">
        <v>1.3</v>
      </c>
      <c r="L883">
        <v>53.08</v>
      </c>
      <c r="M883">
        <f t="shared" si="104"/>
        <v>23.163248201369765</v>
      </c>
      <c r="N883" s="3">
        <f t="shared" si="111"/>
        <v>36.625500000000102</v>
      </c>
      <c r="O883" s="1" t="s">
        <v>697</v>
      </c>
      <c r="P883">
        <v>0.2</v>
      </c>
      <c r="Q883">
        <f t="shared" si="105"/>
        <v>0.625</v>
      </c>
      <c r="R883">
        <f t="shared" si="106"/>
        <v>0.31767270004858056</v>
      </c>
      <c r="S883">
        <f t="shared" si="107"/>
        <v>26.143316762148139</v>
      </c>
      <c r="T883">
        <f t="shared" si="108"/>
        <v>16.762376692942812</v>
      </c>
      <c r="U883">
        <f t="shared" si="109"/>
        <v>23.163248201369765</v>
      </c>
      <c r="V883">
        <f t="shared" si="110"/>
        <v>242.22045036275097</v>
      </c>
    </row>
    <row r="884" spans="1:22" x14ac:dyDescent="0.35">
      <c r="A884">
        <v>1999</v>
      </c>
      <c r="B884">
        <v>2</v>
      </c>
      <c r="C884">
        <v>6</v>
      </c>
      <c r="D884">
        <v>16</v>
      </c>
      <c r="E884">
        <v>30</v>
      </c>
      <c r="F884">
        <v>123</v>
      </c>
      <c r="G884">
        <v>59</v>
      </c>
      <c r="H884">
        <v>78</v>
      </c>
      <c r="I884">
        <v>2</v>
      </c>
      <c r="J884">
        <v>-5</v>
      </c>
      <c r="K884">
        <v>0.8</v>
      </c>
      <c r="L884" s="1" t="s">
        <v>154</v>
      </c>
      <c r="M884">
        <f t="shared" si="104"/>
        <v>7.198516230636911</v>
      </c>
      <c r="N884" s="3">
        <f t="shared" si="111"/>
        <v>36.667166666666766</v>
      </c>
      <c r="O884" s="1" t="s">
        <v>698</v>
      </c>
      <c r="P884">
        <v>0.2</v>
      </c>
      <c r="Q884">
        <f t="shared" si="105"/>
        <v>0.66666666666666663</v>
      </c>
      <c r="R884">
        <f t="shared" si="106"/>
        <v>0.3194484283834812</v>
      </c>
      <c r="S884">
        <f t="shared" si="107"/>
        <v>8.0482942912343027</v>
      </c>
      <c r="T884">
        <f t="shared" si="108"/>
        <v>5.3881526686958523</v>
      </c>
      <c r="U884">
        <f t="shared" si="109"/>
        <v>7.198516230636911</v>
      </c>
      <c r="V884">
        <f t="shared" si="110"/>
        <v>43.35039814879665</v>
      </c>
    </row>
    <row r="885" spans="1:22" x14ac:dyDescent="0.35">
      <c r="A885">
        <v>1999</v>
      </c>
      <c r="B885">
        <v>2</v>
      </c>
      <c r="C885">
        <v>6</v>
      </c>
      <c r="D885">
        <v>17</v>
      </c>
      <c r="E885">
        <v>30</v>
      </c>
      <c r="F885">
        <v>0</v>
      </c>
      <c r="G885">
        <v>0</v>
      </c>
      <c r="H885">
        <v>0</v>
      </c>
      <c r="I885">
        <v>0</v>
      </c>
      <c r="J885">
        <v>-6</v>
      </c>
      <c r="K885" s="1" t="s">
        <v>97</v>
      </c>
      <c r="L885">
        <v>64.59</v>
      </c>
      <c r="M885">
        <f t="shared" si="104"/>
        <v>0</v>
      </c>
      <c r="N885" s="3">
        <f t="shared" si="111"/>
        <v>36.70883333333343</v>
      </c>
      <c r="O885">
        <v>0</v>
      </c>
      <c r="P885">
        <v>0.2</v>
      </c>
      <c r="Q885">
        <f t="shared" si="105"/>
        <v>0.70833333333333337</v>
      </c>
      <c r="R885" t="str">
        <f t="shared" si="106"/>
        <v/>
      </c>
      <c r="S885">
        <f t="shared" si="107"/>
        <v>0</v>
      </c>
      <c r="T885">
        <f t="shared" si="108"/>
        <v>0</v>
      </c>
      <c r="U885">
        <f t="shared" si="109"/>
        <v>0</v>
      </c>
      <c r="V885">
        <f t="shared" si="110"/>
        <v>0</v>
      </c>
    </row>
    <row r="886" spans="1:22" x14ac:dyDescent="0.35">
      <c r="A886">
        <v>1999</v>
      </c>
      <c r="B886">
        <v>2</v>
      </c>
      <c r="C886">
        <v>6</v>
      </c>
      <c r="D886">
        <v>18</v>
      </c>
      <c r="E886">
        <v>30</v>
      </c>
      <c r="F886">
        <v>0</v>
      </c>
      <c r="G886">
        <v>0</v>
      </c>
      <c r="H886">
        <v>0</v>
      </c>
      <c r="I886">
        <v>0</v>
      </c>
      <c r="J886">
        <v>-6</v>
      </c>
      <c r="K886">
        <v>0.8</v>
      </c>
      <c r="L886">
        <v>64.08</v>
      </c>
      <c r="M886">
        <f t="shared" si="104"/>
        <v>0</v>
      </c>
      <c r="N886" s="3">
        <f t="shared" si="111"/>
        <v>36.750500000000095</v>
      </c>
      <c r="O886">
        <v>0</v>
      </c>
      <c r="P886">
        <v>0.2</v>
      </c>
      <c r="Q886">
        <f t="shared" si="105"/>
        <v>0.75</v>
      </c>
      <c r="R886" t="str">
        <f t="shared" si="106"/>
        <v/>
      </c>
      <c r="S886">
        <f t="shared" si="107"/>
        <v>0</v>
      </c>
      <c r="T886">
        <f t="shared" si="108"/>
        <v>0</v>
      </c>
      <c r="U886">
        <f t="shared" si="109"/>
        <v>0</v>
      </c>
      <c r="V886">
        <f t="shared" si="110"/>
        <v>0</v>
      </c>
    </row>
    <row r="887" spans="1:22" x14ac:dyDescent="0.35">
      <c r="A887">
        <v>1999</v>
      </c>
      <c r="B887">
        <v>2</v>
      </c>
      <c r="C887">
        <v>6</v>
      </c>
      <c r="D887">
        <v>19</v>
      </c>
      <c r="E887">
        <v>30</v>
      </c>
      <c r="F887">
        <v>0</v>
      </c>
      <c r="G887">
        <v>0</v>
      </c>
      <c r="H887">
        <v>0</v>
      </c>
      <c r="I887">
        <v>0</v>
      </c>
      <c r="J887">
        <v>-7</v>
      </c>
      <c r="K887">
        <v>1.1000000000000001</v>
      </c>
      <c r="L887">
        <v>63.7</v>
      </c>
      <c r="M887">
        <f t="shared" si="104"/>
        <v>0</v>
      </c>
      <c r="N887" s="3">
        <f t="shared" si="111"/>
        <v>36.792166666666759</v>
      </c>
      <c r="O887">
        <v>0</v>
      </c>
      <c r="P887">
        <v>0.2</v>
      </c>
      <c r="Q887">
        <f t="shared" si="105"/>
        <v>0.79166666666666663</v>
      </c>
      <c r="R887" t="str">
        <f t="shared" si="106"/>
        <v/>
      </c>
      <c r="S887">
        <f t="shared" si="107"/>
        <v>0</v>
      </c>
      <c r="T887">
        <f t="shared" si="108"/>
        <v>0</v>
      </c>
      <c r="U887">
        <f t="shared" si="109"/>
        <v>0</v>
      </c>
      <c r="V887">
        <f t="shared" si="110"/>
        <v>0</v>
      </c>
    </row>
    <row r="888" spans="1:22" x14ac:dyDescent="0.35">
      <c r="A888">
        <v>1999</v>
      </c>
      <c r="B888">
        <v>2</v>
      </c>
      <c r="C888">
        <v>6</v>
      </c>
      <c r="D888">
        <v>20</v>
      </c>
      <c r="E888">
        <v>30</v>
      </c>
      <c r="F888">
        <v>0</v>
      </c>
      <c r="G888">
        <v>0</v>
      </c>
      <c r="H888">
        <v>0</v>
      </c>
      <c r="I888">
        <v>0</v>
      </c>
      <c r="J888">
        <v>-7</v>
      </c>
      <c r="K888">
        <v>1.4</v>
      </c>
      <c r="L888">
        <v>62.46</v>
      </c>
      <c r="M888">
        <f t="shared" si="104"/>
        <v>0</v>
      </c>
      <c r="N888" s="3">
        <f t="shared" si="111"/>
        <v>36.833833333333423</v>
      </c>
      <c r="O888">
        <v>0</v>
      </c>
      <c r="P888">
        <v>0.2</v>
      </c>
      <c r="Q888">
        <f t="shared" si="105"/>
        <v>0.83333333333333337</v>
      </c>
      <c r="R888" t="str">
        <f t="shared" si="106"/>
        <v/>
      </c>
      <c r="S888">
        <f t="shared" si="107"/>
        <v>0</v>
      </c>
      <c r="T888">
        <f t="shared" si="108"/>
        <v>0</v>
      </c>
      <c r="U888">
        <f t="shared" si="109"/>
        <v>0</v>
      </c>
      <c r="V888">
        <f t="shared" si="110"/>
        <v>0</v>
      </c>
    </row>
    <row r="889" spans="1:22" x14ac:dyDescent="0.35">
      <c r="A889">
        <v>1999</v>
      </c>
      <c r="B889">
        <v>2</v>
      </c>
      <c r="C889">
        <v>6</v>
      </c>
      <c r="D889">
        <v>21</v>
      </c>
      <c r="E889">
        <v>30</v>
      </c>
      <c r="F889">
        <v>0</v>
      </c>
      <c r="G889">
        <v>0</v>
      </c>
      <c r="H889">
        <v>0</v>
      </c>
      <c r="I889">
        <v>0</v>
      </c>
      <c r="J889">
        <v>-7</v>
      </c>
      <c r="K889" s="1" t="s">
        <v>88</v>
      </c>
      <c r="L889">
        <v>61.1</v>
      </c>
      <c r="M889">
        <f t="shared" si="104"/>
        <v>0</v>
      </c>
      <c r="N889" s="3">
        <f t="shared" si="111"/>
        <v>36.875500000000088</v>
      </c>
      <c r="O889">
        <v>0</v>
      </c>
      <c r="P889">
        <v>0.2</v>
      </c>
      <c r="Q889">
        <f t="shared" si="105"/>
        <v>0.875</v>
      </c>
      <c r="R889" t="str">
        <f t="shared" si="106"/>
        <v/>
      </c>
      <c r="S889">
        <f t="shared" si="107"/>
        <v>0</v>
      </c>
      <c r="T889">
        <f t="shared" si="108"/>
        <v>0</v>
      </c>
      <c r="U889">
        <f t="shared" si="109"/>
        <v>0</v>
      </c>
      <c r="V889">
        <f t="shared" si="110"/>
        <v>0</v>
      </c>
    </row>
    <row r="890" spans="1:22" x14ac:dyDescent="0.35">
      <c r="A890">
        <v>1999</v>
      </c>
      <c r="B890">
        <v>2</v>
      </c>
      <c r="C890">
        <v>6</v>
      </c>
      <c r="D890">
        <v>22</v>
      </c>
      <c r="E890">
        <v>30</v>
      </c>
      <c r="F890">
        <v>0</v>
      </c>
      <c r="G890">
        <v>0</v>
      </c>
      <c r="H890">
        <v>0</v>
      </c>
      <c r="I890">
        <v>0</v>
      </c>
      <c r="J890">
        <v>-7</v>
      </c>
      <c r="K890">
        <v>2</v>
      </c>
      <c r="L890">
        <v>63.97</v>
      </c>
      <c r="M890">
        <f t="shared" si="104"/>
        <v>0</v>
      </c>
      <c r="N890" s="3">
        <f t="shared" si="111"/>
        <v>36.917166666666752</v>
      </c>
      <c r="O890">
        <v>0</v>
      </c>
      <c r="P890">
        <v>0.2</v>
      </c>
      <c r="Q890">
        <f t="shared" si="105"/>
        <v>0.91666666666666663</v>
      </c>
      <c r="R890" t="str">
        <f t="shared" si="106"/>
        <v/>
      </c>
      <c r="S890">
        <f t="shared" si="107"/>
        <v>0</v>
      </c>
      <c r="T890">
        <f t="shared" si="108"/>
        <v>0</v>
      </c>
      <c r="U890">
        <f t="shared" si="109"/>
        <v>0</v>
      </c>
      <c r="V890">
        <f t="shared" si="110"/>
        <v>0</v>
      </c>
    </row>
    <row r="891" spans="1:22" x14ac:dyDescent="0.35">
      <c r="A891">
        <v>1999</v>
      </c>
      <c r="B891">
        <v>2</v>
      </c>
      <c r="C891">
        <v>6</v>
      </c>
      <c r="D891">
        <v>23</v>
      </c>
      <c r="E891">
        <v>30</v>
      </c>
      <c r="F891">
        <v>0</v>
      </c>
      <c r="G891">
        <v>0</v>
      </c>
      <c r="H891">
        <v>0</v>
      </c>
      <c r="I891">
        <v>0</v>
      </c>
      <c r="J891">
        <v>-8</v>
      </c>
      <c r="K891">
        <v>2.5</v>
      </c>
      <c r="L891">
        <v>62.98</v>
      </c>
      <c r="M891">
        <f t="shared" si="104"/>
        <v>0</v>
      </c>
      <c r="N891" s="3">
        <f t="shared" si="111"/>
        <v>36.958833333333416</v>
      </c>
      <c r="O891">
        <v>0</v>
      </c>
      <c r="P891">
        <v>0.2</v>
      </c>
      <c r="Q891">
        <f t="shared" si="105"/>
        <v>0.95833333333333337</v>
      </c>
      <c r="R891" t="str">
        <f t="shared" si="106"/>
        <v/>
      </c>
      <c r="S891">
        <f t="shared" si="107"/>
        <v>0</v>
      </c>
      <c r="T891">
        <f t="shared" si="108"/>
        <v>0</v>
      </c>
      <c r="U891">
        <f t="shared" si="109"/>
        <v>0</v>
      </c>
      <c r="V891">
        <f t="shared" si="110"/>
        <v>0</v>
      </c>
    </row>
    <row r="892" spans="1:22" x14ac:dyDescent="0.35">
      <c r="A892">
        <v>1999</v>
      </c>
      <c r="B892">
        <v>2</v>
      </c>
      <c r="C892">
        <v>7</v>
      </c>
      <c r="D892">
        <v>0</v>
      </c>
      <c r="E892">
        <v>30</v>
      </c>
      <c r="F892">
        <v>0</v>
      </c>
      <c r="G892">
        <v>0</v>
      </c>
      <c r="H892">
        <v>0</v>
      </c>
      <c r="I892">
        <v>0</v>
      </c>
      <c r="J892">
        <v>-7</v>
      </c>
      <c r="K892">
        <v>3.1</v>
      </c>
      <c r="L892">
        <v>63.66</v>
      </c>
      <c r="M892">
        <f t="shared" si="104"/>
        <v>0</v>
      </c>
      <c r="N892" s="3">
        <f t="shared" si="111"/>
        <v>37.000500000000081</v>
      </c>
      <c r="O892">
        <v>0</v>
      </c>
      <c r="P892">
        <v>0.2</v>
      </c>
      <c r="Q892">
        <f t="shared" si="105"/>
        <v>0</v>
      </c>
      <c r="R892" t="str">
        <f t="shared" si="106"/>
        <v/>
      </c>
      <c r="S892">
        <f t="shared" si="107"/>
        <v>0</v>
      </c>
      <c r="T892">
        <f t="shared" si="108"/>
        <v>0</v>
      </c>
      <c r="U892">
        <f t="shared" si="109"/>
        <v>0</v>
      </c>
      <c r="V892">
        <f t="shared" si="110"/>
        <v>0</v>
      </c>
    </row>
    <row r="893" spans="1:22" x14ac:dyDescent="0.35">
      <c r="A893">
        <v>1999</v>
      </c>
      <c r="B893">
        <v>2</v>
      </c>
      <c r="C893">
        <v>7</v>
      </c>
      <c r="D893">
        <v>1</v>
      </c>
      <c r="E893">
        <v>30</v>
      </c>
      <c r="F893">
        <v>0</v>
      </c>
      <c r="G893">
        <v>0</v>
      </c>
      <c r="H893">
        <v>0</v>
      </c>
      <c r="I893">
        <v>0</v>
      </c>
      <c r="J893">
        <v>-7</v>
      </c>
      <c r="K893">
        <v>3.5</v>
      </c>
      <c r="L893" s="1" t="s">
        <v>165</v>
      </c>
      <c r="M893">
        <f t="shared" si="104"/>
        <v>0</v>
      </c>
      <c r="N893" s="3">
        <f t="shared" si="111"/>
        <v>37.042166666666745</v>
      </c>
      <c r="O893">
        <v>0</v>
      </c>
      <c r="P893">
        <v>0.2</v>
      </c>
      <c r="Q893">
        <f t="shared" si="105"/>
        <v>4.1666666666666664E-2</v>
      </c>
      <c r="R893" t="str">
        <f t="shared" si="106"/>
        <v/>
      </c>
      <c r="S893">
        <f t="shared" si="107"/>
        <v>0</v>
      </c>
      <c r="T893">
        <f t="shared" si="108"/>
        <v>0</v>
      </c>
      <c r="U893">
        <f t="shared" si="109"/>
        <v>0</v>
      </c>
      <c r="V893">
        <f t="shared" si="110"/>
        <v>0</v>
      </c>
    </row>
    <row r="894" spans="1:22" x14ac:dyDescent="0.35">
      <c r="A894">
        <v>1999</v>
      </c>
      <c r="B894">
        <v>2</v>
      </c>
      <c r="C894">
        <v>7</v>
      </c>
      <c r="D894">
        <v>2</v>
      </c>
      <c r="E894">
        <v>30</v>
      </c>
      <c r="F894">
        <v>0</v>
      </c>
      <c r="G894">
        <v>0</v>
      </c>
      <c r="H894">
        <v>0</v>
      </c>
      <c r="I894">
        <v>0</v>
      </c>
      <c r="J894">
        <v>-7</v>
      </c>
      <c r="K894">
        <v>3.5</v>
      </c>
      <c r="L894">
        <v>61.67</v>
      </c>
      <c r="M894">
        <f t="shared" si="104"/>
        <v>0</v>
      </c>
      <c r="N894" s="3">
        <f t="shared" si="111"/>
        <v>37.083833333333409</v>
      </c>
      <c r="O894">
        <v>0</v>
      </c>
      <c r="P894">
        <v>0.2</v>
      </c>
      <c r="Q894">
        <f t="shared" si="105"/>
        <v>8.3333333333333329E-2</v>
      </c>
      <c r="R894" t="str">
        <f t="shared" si="106"/>
        <v/>
      </c>
      <c r="S894">
        <f t="shared" si="107"/>
        <v>0</v>
      </c>
      <c r="T894">
        <f t="shared" si="108"/>
        <v>0</v>
      </c>
      <c r="U894">
        <f t="shared" si="109"/>
        <v>0</v>
      </c>
      <c r="V894">
        <f t="shared" si="110"/>
        <v>0</v>
      </c>
    </row>
    <row r="895" spans="1:22" x14ac:dyDescent="0.35">
      <c r="A895">
        <v>1999</v>
      </c>
      <c r="B895">
        <v>2</v>
      </c>
      <c r="C895">
        <v>7</v>
      </c>
      <c r="D895">
        <v>3</v>
      </c>
      <c r="E895">
        <v>30</v>
      </c>
      <c r="F895">
        <v>0</v>
      </c>
      <c r="G895">
        <v>0</v>
      </c>
      <c r="H895">
        <v>0</v>
      </c>
      <c r="I895">
        <v>0</v>
      </c>
      <c r="J895">
        <v>-7</v>
      </c>
      <c r="K895" s="1" t="s">
        <v>112</v>
      </c>
      <c r="L895">
        <v>62.77</v>
      </c>
      <c r="M895">
        <f t="shared" si="104"/>
        <v>0</v>
      </c>
      <c r="N895" s="3">
        <f t="shared" si="111"/>
        <v>37.125500000000073</v>
      </c>
      <c r="O895">
        <v>0</v>
      </c>
      <c r="P895">
        <v>0.2</v>
      </c>
      <c r="Q895">
        <f t="shared" si="105"/>
        <v>0.125</v>
      </c>
      <c r="R895" t="str">
        <f t="shared" si="106"/>
        <v/>
      </c>
      <c r="S895">
        <f t="shared" si="107"/>
        <v>0</v>
      </c>
      <c r="T895">
        <f t="shared" si="108"/>
        <v>0</v>
      </c>
      <c r="U895">
        <f t="shared" si="109"/>
        <v>0</v>
      </c>
      <c r="V895">
        <f t="shared" si="110"/>
        <v>0</v>
      </c>
    </row>
    <row r="896" spans="1:22" x14ac:dyDescent="0.35">
      <c r="A896">
        <v>1999</v>
      </c>
      <c r="B896">
        <v>2</v>
      </c>
      <c r="C896">
        <v>7</v>
      </c>
      <c r="D896">
        <v>4</v>
      </c>
      <c r="E896">
        <v>30</v>
      </c>
      <c r="F896">
        <v>0</v>
      </c>
      <c r="G896">
        <v>0</v>
      </c>
      <c r="H896">
        <v>0</v>
      </c>
      <c r="I896">
        <v>0</v>
      </c>
      <c r="J896">
        <v>-6</v>
      </c>
      <c r="K896" s="1" t="s">
        <v>114</v>
      </c>
      <c r="L896">
        <v>64.040000000000006</v>
      </c>
      <c r="M896">
        <f t="shared" si="104"/>
        <v>0</v>
      </c>
      <c r="N896" s="3">
        <f t="shared" si="111"/>
        <v>37.167166666666738</v>
      </c>
      <c r="O896">
        <v>0</v>
      </c>
      <c r="P896">
        <v>0.2</v>
      </c>
      <c r="Q896">
        <f t="shared" si="105"/>
        <v>0.16666666666666666</v>
      </c>
      <c r="R896" t="str">
        <f t="shared" si="106"/>
        <v/>
      </c>
      <c r="S896">
        <f t="shared" si="107"/>
        <v>0</v>
      </c>
      <c r="T896">
        <f t="shared" si="108"/>
        <v>0</v>
      </c>
      <c r="U896">
        <f t="shared" si="109"/>
        <v>0</v>
      </c>
      <c r="V896">
        <f t="shared" si="110"/>
        <v>0</v>
      </c>
    </row>
    <row r="897" spans="1:22" x14ac:dyDescent="0.35">
      <c r="A897">
        <v>1999</v>
      </c>
      <c r="B897">
        <v>2</v>
      </c>
      <c r="C897">
        <v>7</v>
      </c>
      <c r="D897">
        <v>5</v>
      </c>
      <c r="E897">
        <v>30</v>
      </c>
      <c r="F897">
        <v>0</v>
      </c>
      <c r="G897">
        <v>0</v>
      </c>
      <c r="H897">
        <v>0</v>
      </c>
      <c r="I897">
        <v>0</v>
      </c>
      <c r="J897">
        <v>-6</v>
      </c>
      <c r="K897" s="1" t="s">
        <v>100</v>
      </c>
      <c r="L897">
        <v>64.930000000000007</v>
      </c>
      <c r="M897">
        <f t="shared" si="104"/>
        <v>0</v>
      </c>
      <c r="N897" s="3">
        <f t="shared" si="111"/>
        <v>37.208833333333402</v>
      </c>
      <c r="O897">
        <v>0</v>
      </c>
      <c r="P897">
        <v>0.2</v>
      </c>
      <c r="Q897">
        <f t="shared" si="105"/>
        <v>0.20833333333333334</v>
      </c>
      <c r="R897" t="str">
        <f t="shared" si="106"/>
        <v/>
      </c>
      <c r="S897">
        <f t="shared" si="107"/>
        <v>0</v>
      </c>
      <c r="T897">
        <f t="shared" si="108"/>
        <v>0</v>
      </c>
      <c r="U897">
        <f t="shared" si="109"/>
        <v>0</v>
      </c>
      <c r="V897">
        <f t="shared" si="110"/>
        <v>0</v>
      </c>
    </row>
    <row r="898" spans="1:22" x14ac:dyDescent="0.35">
      <c r="A898">
        <v>1999</v>
      </c>
      <c r="B898">
        <v>2</v>
      </c>
      <c r="C898">
        <v>7</v>
      </c>
      <c r="D898">
        <v>6</v>
      </c>
      <c r="E898">
        <v>30</v>
      </c>
      <c r="F898">
        <v>0</v>
      </c>
      <c r="G898">
        <v>0</v>
      </c>
      <c r="H898">
        <v>0</v>
      </c>
      <c r="I898">
        <v>0</v>
      </c>
      <c r="J898">
        <v>-6</v>
      </c>
      <c r="K898">
        <v>1.9</v>
      </c>
      <c r="L898">
        <v>61.33</v>
      </c>
      <c r="M898">
        <f t="shared" si="104"/>
        <v>0</v>
      </c>
      <c r="N898" s="3">
        <f t="shared" si="111"/>
        <v>37.250500000000066</v>
      </c>
      <c r="O898">
        <v>0</v>
      </c>
      <c r="P898">
        <v>0.2</v>
      </c>
      <c r="Q898">
        <f t="shared" si="105"/>
        <v>0.25</v>
      </c>
      <c r="R898" t="str">
        <f t="shared" si="106"/>
        <v/>
      </c>
      <c r="S898">
        <f t="shared" si="107"/>
        <v>0</v>
      </c>
      <c r="T898">
        <f t="shared" si="108"/>
        <v>0</v>
      </c>
      <c r="U898">
        <f t="shared" si="109"/>
        <v>0</v>
      </c>
      <c r="V898">
        <f t="shared" si="110"/>
        <v>6.0072738827088585</v>
      </c>
    </row>
    <row r="899" spans="1:22" x14ac:dyDescent="0.35">
      <c r="A899">
        <v>1999</v>
      </c>
      <c r="B899">
        <v>2</v>
      </c>
      <c r="C899">
        <v>7</v>
      </c>
      <c r="D899">
        <v>7</v>
      </c>
      <c r="E899">
        <v>30</v>
      </c>
      <c r="F899">
        <v>178</v>
      </c>
      <c r="G899">
        <v>24</v>
      </c>
      <c r="H899">
        <v>37</v>
      </c>
      <c r="I899">
        <v>2</v>
      </c>
      <c r="J899">
        <v>-6</v>
      </c>
      <c r="K899">
        <v>2.2000000000000002</v>
      </c>
      <c r="L899">
        <v>59.43</v>
      </c>
      <c r="M899">
        <f t="shared" si="104"/>
        <v>5.3978314035695645</v>
      </c>
      <c r="N899" s="3">
        <f t="shared" si="111"/>
        <v>37.292166666666731</v>
      </c>
      <c r="O899" s="1" t="s">
        <v>699</v>
      </c>
      <c r="P899">
        <v>0.2</v>
      </c>
      <c r="Q899">
        <f t="shared" si="105"/>
        <v>0.29166666666666669</v>
      </c>
      <c r="R899">
        <f t="shared" si="106"/>
        <v>0.31465851642557918</v>
      </c>
      <c r="S899">
        <f t="shared" si="107"/>
        <v>5.9586881917946899</v>
      </c>
      <c r="T899">
        <f t="shared" si="108"/>
        <v>4.1762581638511262</v>
      </c>
      <c r="U899">
        <f t="shared" si="109"/>
        <v>5.3978314035695645</v>
      </c>
      <c r="V899">
        <f t="shared" si="110"/>
        <v>108.23294819628498</v>
      </c>
    </row>
    <row r="900" spans="1:22" x14ac:dyDescent="0.35">
      <c r="A900">
        <v>1999</v>
      </c>
      <c r="B900">
        <v>2</v>
      </c>
      <c r="C900">
        <v>7</v>
      </c>
      <c r="D900">
        <v>8</v>
      </c>
      <c r="E900">
        <v>30</v>
      </c>
      <c r="F900">
        <v>454</v>
      </c>
      <c r="G900">
        <v>74</v>
      </c>
      <c r="H900">
        <v>185</v>
      </c>
      <c r="I900">
        <v>5</v>
      </c>
      <c r="J900">
        <v>-5</v>
      </c>
      <c r="K900">
        <v>2.6</v>
      </c>
      <c r="L900">
        <v>55.15</v>
      </c>
      <c r="M900">
        <f t="shared" si="104"/>
        <v>18.291312612035579</v>
      </c>
      <c r="N900" s="3">
        <f t="shared" si="111"/>
        <v>37.333833333333395</v>
      </c>
      <c r="O900" s="1" t="s">
        <v>700</v>
      </c>
      <c r="P900">
        <v>0.2</v>
      </c>
      <c r="Q900">
        <f t="shared" si="105"/>
        <v>0.33333333333333331</v>
      </c>
      <c r="R900">
        <f t="shared" si="106"/>
        <v>0.31338885244836368</v>
      </c>
      <c r="S900">
        <f t="shared" si="107"/>
        <v>20.490509582938937</v>
      </c>
      <c r="T900">
        <f t="shared" si="108"/>
        <v>13.473039262211065</v>
      </c>
      <c r="U900">
        <f t="shared" si="109"/>
        <v>18.291312612035579</v>
      </c>
      <c r="V900">
        <f t="shared" si="110"/>
        <v>318.59766618717202</v>
      </c>
    </row>
    <row r="901" spans="1:22" x14ac:dyDescent="0.35">
      <c r="A901">
        <v>1999</v>
      </c>
      <c r="B901">
        <v>2</v>
      </c>
      <c r="C901">
        <v>7</v>
      </c>
      <c r="D901">
        <v>9</v>
      </c>
      <c r="E901">
        <v>30</v>
      </c>
      <c r="F901">
        <v>610</v>
      </c>
      <c r="G901">
        <v>105</v>
      </c>
      <c r="H901">
        <v>343</v>
      </c>
      <c r="I901">
        <v>8</v>
      </c>
      <c r="J901">
        <v>-4</v>
      </c>
      <c r="K901">
        <v>2.5</v>
      </c>
      <c r="L901">
        <v>49.95</v>
      </c>
      <c r="M901">
        <f t="shared" ref="M901:M964" si="112">+I901+O901*EXP(-2.98-0.0471*K901*1.7)+1*O901/1000</f>
        <v>31.231113806568523</v>
      </c>
      <c r="N901" s="3">
        <f t="shared" si="111"/>
        <v>37.375500000000059</v>
      </c>
      <c r="O901" s="1" t="s">
        <v>701</v>
      </c>
      <c r="P901">
        <v>0.2</v>
      </c>
      <c r="Q901">
        <f t="shared" ref="Q901:Q964" si="113">+D901/24</f>
        <v>0.375</v>
      </c>
      <c r="R901">
        <f t="shared" ref="R901:R964" si="114">+IF(O901&gt;100,IF(I901&gt;0,(S901-M901)/(S901-T901),""),"")</f>
        <v>0.31370242142013538</v>
      </c>
      <c r="S901">
        <f t="shared" ref="S901:S964" si="115">I901+O901*EXP(-2.81-0.0455*K901*1.7)</f>
        <v>35.072709730364352</v>
      </c>
      <c r="T901">
        <f t="shared" ref="T901:T964" si="116">I901+O901*EXP(-3.47-0.0594*K901*1.7)+3*O901/1000</f>
        <v>22.826722254702325</v>
      </c>
      <c r="U901">
        <f t="shared" ref="U901:U964" si="117">+I901+O901*EXP(-2.98-0.0471*K901*1.7)+1*O901/1000</f>
        <v>31.231113806568523</v>
      </c>
      <c r="V901">
        <f t="shared" ref="V901:V964" si="118">+IF((SIN(23.45*PI()/180*SIN(2*PI()*(284+N901)/365.25))*SIN($F$2*PI()/180)*COS($AU$2*PI()/180)+SIN(23.45*PI()/180*SIN(2*PI()*(284+N901)/365.25))*COS($F$2*PI()/180)*SIN($AU$2*PI()/180)*COS($AV$2*PI()/180)+COS(23.45*PI()/180*SIN(2*PI()*(284+N901)/365.25))*COS($F$2*PI()/180)*COS($AU$2*PI()/180)*COS(Q901*2*PI()-PI())-COS(23.45*PI()/180*SIN(2*PI()*(284+N901)/365.25))*SIN($F$2*PI()/180)*SIN($AU$2*PI()/180)*COS($AV$2*PI()/180)*COS(Q901*2*PI()-PI())-COS(23.45*PI()/180*SIN(2*PI()*(284+N901)/365.25))*SIN($AU$2*PI()/180)*SIN($AV$2*PI()/180)*SIN(Q901*2*PI()-PI()))&gt;0,(F902+F901)*COS(ACOS(SIN(23.45*PI()/180*SIN(2*PI()*(284+N901)/365.25))*SIN($F$2*PI()/180)*COS($AU$2*PI()/180)+SIN(23.45*PI()/180*SIN(2*PI()*(284+N901)/365.25))*COS($F$2*PI()/180)*SIN($AU$2*PI()/180)*COS($AV$2*PI()/180)+COS(23.45*PI()/180*SIN(2*PI()*(284+N901)/365.25))*COS($F$2*PI()/180)*COS($AU$2*PI()/180)*COS(Q901*2*PI()-PI())-COS(23.45*PI()/180*SIN(2*PI()*(284+N901)/365.25))*SIN($F$2*PI()/180)*SIN($AU$2*PI()/180)*COS($AV$2*PI()/180)*COS(Q901*2*PI()-PI())-COS(23.45*PI()/180*SIN(2*PI()*(284+N901)/365.25))*SIN($AU$2*PI()/180)*SIN($AV$2*PI()/180)*SIN(Q901*2*PI()-PI())))/2+(G902+G901)*(1+COS($AU$2))/4+(H902+H901)*P901*(1-COS($AU$2))/4,(G902+G901)*(1+COS($AU$2))/4+(H902+H901)*P901*(1-COS($AU$2))/4)</f>
        <v>618.99102856910827</v>
      </c>
    </row>
    <row r="902" spans="1:22" x14ac:dyDescent="0.35">
      <c r="A902">
        <v>1999</v>
      </c>
      <c r="B902">
        <v>2</v>
      </c>
      <c r="C902">
        <v>7</v>
      </c>
      <c r="D902">
        <v>10</v>
      </c>
      <c r="E902">
        <v>30</v>
      </c>
      <c r="F902">
        <v>957</v>
      </c>
      <c r="G902">
        <v>61</v>
      </c>
      <c r="H902">
        <v>537</v>
      </c>
      <c r="I902">
        <v>11</v>
      </c>
      <c r="J902">
        <v>-4</v>
      </c>
      <c r="K902" s="1" t="s">
        <v>100</v>
      </c>
      <c r="L902">
        <v>42.29</v>
      </c>
      <c r="M902">
        <f t="shared" si="112"/>
        <v>49.831544893353204</v>
      </c>
      <c r="N902" s="3">
        <f t="shared" ref="N902:N965" si="119">+N901+1/24</f>
        <v>37.417166666666724</v>
      </c>
      <c r="O902" s="1" t="s">
        <v>702</v>
      </c>
      <c r="P902">
        <v>0.2</v>
      </c>
      <c r="Q902">
        <f t="shared" si="113"/>
        <v>0.41666666666666669</v>
      </c>
      <c r="R902">
        <f t="shared" si="114"/>
        <v>0.3143372226612029</v>
      </c>
      <c r="S902">
        <f t="shared" si="115"/>
        <v>56.245165131245379</v>
      </c>
      <c r="T902">
        <f t="shared" si="116"/>
        <v>35.841535603714476</v>
      </c>
      <c r="U902">
        <f t="shared" si="117"/>
        <v>49.831544893353204</v>
      </c>
      <c r="V902">
        <f t="shared" si="118"/>
        <v>908.04146166824603</v>
      </c>
    </row>
    <row r="903" spans="1:22" x14ac:dyDescent="0.35">
      <c r="A903">
        <v>1999</v>
      </c>
      <c r="B903">
        <v>2</v>
      </c>
      <c r="C903">
        <v>7</v>
      </c>
      <c r="D903">
        <v>11</v>
      </c>
      <c r="E903">
        <v>30</v>
      </c>
      <c r="F903">
        <v>984</v>
      </c>
      <c r="G903">
        <v>63</v>
      </c>
      <c r="H903">
        <v>614</v>
      </c>
      <c r="I903">
        <v>12</v>
      </c>
      <c r="J903">
        <v>-3</v>
      </c>
      <c r="K903">
        <v>2.5</v>
      </c>
      <c r="L903">
        <v>40.24</v>
      </c>
      <c r="M903">
        <f t="shared" si="112"/>
        <v>54.777897074515394</v>
      </c>
      <c r="N903" s="3">
        <f t="shared" si="119"/>
        <v>37.458833333333388</v>
      </c>
      <c r="O903" s="1" t="s">
        <v>703</v>
      </c>
      <c r="P903">
        <v>0.2</v>
      </c>
      <c r="Q903">
        <f t="shared" si="113"/>
        <v>0.45833333333333331</v>
      </c>
      <c r="R903">
        <f t="shared" si="114"/>
        <v>0.31370242142013505</v>
      </c>
      <c r="S903">
        <f t="shared" si="115"/>
        <v>61.851832332133142</v>
      </c>
      <c r="T903">
        <f t="shared" si="116"/>
        <v>39.302005570854256</v>
      </c>
      <c r="U903">
        <f t="shared" si="117"/>
        <v>54.777897074515394</v>
      </c>
      <c r="V903">
        <f t="shared" si="118"/>
        <v>1022.7900812552574</v>
      </c>
    </row>
    <row r="904" spans="1:22" x14ac:dyDescent="0.35">
      <c r="A904">
        <v>1999</v>
      </c>
      <c r="B904">
        <v>2</v>
      </c>
      <c r="C904">
        <v>7</v>
      </c>
      <c r="D904">
        <v>12</v>
      </c>
      <c r="E904">
        <v>30</v>
      </c>
      <c r="F904">
        <v>988</v>
      </c>
      <c r="G904">
        <v>64</v>
      </c>
      <c r="H904">
        <v>630</v>
      </c>
      <c r="I904">
        <v>13</v>
      </c>
      <c r="J904">
        <v>-3</v>
      </c>
      <c r="K904">
        <v>3</v>
      </c>
      <c r="L904">
        <v>38.270000000000003</v>
      </c>
      <c r="M904">
        <f t="shared" si="112"/>
        <v>55.009486372869837</v>
      </c>
      <c r="N904" s="3">
        <f t="shared" si="119"/>
        <v>37.500500000000052</v>
      </c>
      <c r="O904" s="1" t="s">
        <v>704</v>
      </c>
      <c r="P904">
        <v>0.2</v>
      </c>
      <c r="Q904">
        <f t="shared" si="113"/>
        <v>0.5</v>
      </c>
      <c r="R904">
        <f t="shared" si="114"/>
        <v>0.31215941919748325</v>
      </c>
      <c r="S904">
        <f t="shared" si="115"/>
        <v>61.975995198529276</v>
      </c>
      <c r="T904">
        <f t="shared" si="116"/>
        <v>39.658844418426831</v>
      </c>
      <c r="U904">
        <f t="shared" si="117"/>
        <v>55.009486372869837</v>
      </c>
      <c r="V904">
        <f t="shared" si="118"/>
        <v>814.75555847173837</v>
      </c>
    </row>
    <row r="905" spans="1:22" x14ac:dyDescent="0.35">
      <c r="A905">
        <v>1999</v>
      </c>
      <c r="B905">
        <v>2</v>
      </c>
      <c r="C905">
        <v>7</v>
      </c>
      <c r="D905">
        <v>13</v>
      </c>
      <c r="E905">
        <v>30</v>
      </c>
      <c r="F905">
        <v>465</v>
      </c>
      <c r="G905">
        <v>209</v>
      </c>
      <c r="H905">
        <v>458</v>
      </c>
      <c r="I905">
        <v>13</v>
      </c>
      <c r="J905">
        <v>-3</v>
      </c>
      <c r="K905">
        <v>3.6</v>
      </c>
      <c r="L905">
        <v>36.770000000000003</v>
      </c>
      <c r="M905">
        <f t="shared" si="112"/>
        <v>37.336981242818425</v>
      </c>
      <c r="N905" s="3">
        <f t="shared" si="119"/>
        <v>37.542166666666716</v>
      </c>
      <c r="O905" s="1" t="s">
        <v>705</v>
      </c>
      <c r="P905">
        <v>0.2</v>
      </c>
      <c r="Q905">
        <f t="shared" si="113"/>
        <v>0.54166666666666663</v>
      </c>
      <c r="R905">
        <f t="shared" si="114"/>
        <v>0.31038660365132592</v>
      </c>
      <c r="S905">
        <f t="shared" si="115"/>
        <v>41.385052322883965</v>
      </c>
      <c r="T905">
        <f t="shared" si="116"/>
        <v>28.343023342106953</v>
      </c>
      <c r="U905">
        <f t="shared" si="117"/>
        <v>37.336981242818425</v>
      </c>
      <c r="V905">
        <f t="shared" si="118"/>
        <v>585.04956892418875</v>
      </c>
    </row>
    <row r="906" spans="1:22" x14ac:dyDescent="0.35">
      <c r="A906">
        <v>1999</v>
      </c>
      <c r="B906">
        <v>2</v>
      </c>
      <c r="C906">
        <v>7</v>
      </c>
      <c r="D906">
        <v>14</v>
      </c>
      <c r="E906">
        <v>30</v>
      </c>
      <c r="F906">
        <v>558</v>
      </c>
      <c r="G906">
        <v>142</v>
      </c>
      <c r="H906">
        <v>392</v>
      </c>
      <c r="I906">
        <v>12</v>
      </c>
      <c r="J906">
        <v>-2</v>
      </c>
      <c r="K906">
        <v>3.6</v>
      </c>
      <c r="L906">
        <v>40.229999999999997</v>
      </c>
      <c r="M906">
        <f t="shared" si="112"/>
        <v>34.837067765410936</v>
      </c>
      <c r="N906" s="3">
        <f t="shared" si="119"/>
        <v>37.583833333333381</v>
      </c>
      <c r="O906">
        <v>584.473019343803</v>
      </c>
      <c r="P906">
        <v>0.2</v>
      </c>
      <c r="Q906">
        <f t="shared" si="113"/>
        <v>0.58333333333333337</v>
      </c>
      <c r="R906">
        <f t="shared" si="114"/>
        <v>0.3103866036513257</v>
      </c>
      <c r="S906">
        <f t="shared" si="115"/>
        <v>38.635652012663734</v>
      </c>
      <c r="T906">
        <f t="shared" si="116"/>
        <v>26.397416848623099</v>
      </c>
      <c r="U906">
        <f t="shared" si="117"/>
        <v>34.837067765410936</v>
      </c>
      <c r="V906">
        <f t="shared" si="118"/>
        <v>519.97254160527837</v>
      </c>
    </row>
    <row r="907" spans="1:22" x14ac:dyDescent="0.35">
      <c r="A907">
        <v>1999</v>
      </c>
      <c r="B907">
        <v>2</v>
      </c>
      <c r="C907">
        <v>7</v>
      </c>
      <c r="D907">
        <v>15</v>
      </c>
      <c r="E907">
        <v>30</v>
      </c>
      <c r="F907">
        <v>497</v>
      </c>
      <c r="G907">
        <v>101</v>
      </c>
      <c r="H907">
        <v>260</v>
      </c>
      <c r="I907">
        <v>10</v>
      </c>
      <c r="J907">
        <v>-1</v>
      </c>
      <c r="K907">
        <v>2.7</v>
      </c>
      <c r="L907">
        <v>56.21</v>
      </c>
      <c r="M907">
        <f t="shared" si="112"/>
        <v>27.311208809098293</v>
      </c>
      <c r="N907" s="3">
        <f t="shared" si="119"/>
        <v>37.625500000000045</v>
      </c>
      <c r="O907" s="1" t="s">
        <v>706</v>
      </c>
      <c r="P907">
        <v>0.2</v>
      </c>
      <c r="Q907">
        <f t="shared" si="113"/>
        <v>0.625</v>
      </c>
      <c r="R907">
        <f t="shared" si="114"/>
        <v>0.31307779748147063</v>
      </c>
      <c r="S907">
        <f t="shared" si="115"/>
        <v>30.177191736801959</v>
      </c>
      <c r="T907">
        <f t="shared" si="116"/>
        <v>21.022972080349675</v>
      </c>
      <c r="U907">
        <f t="shared" si="117"/>
        <v>27.311208809098293</v>
      </c>
      <c r="V907">
        <f t="shared" si="118"/>
        <v>439.98412355684934</v>
      </c>
    </row>
    <row r="908" spans="1:22" x14ac:dyDescent="0.35">
      <c r="A908">
        <v>1999</v>
      </c>
      <c r="B908">
        <v>2</v>
      </c>
      <c r="C908">
        <v>7</v>
      </c>
      <c r="D908">
        <v>16</v>
      </c>
      <c r="E908">
        <v>30</v>
      </c>
      <c r="F908">
        <v>658</v>
      </c>
      <c r="G908">
        <v>33</v>
      </c>
      <c r="H908">
        <v>139</v>
      </c>
      <c r="I908">
        <v>6</v>
      </c>
      <c r="J908">
        <v>-1</v>
      </c>
      <c r="K908">
        <v>1.9</v>
      </c>
      <c r="L908" s="1" t="s">
        <v>166</v>
      </c>
      <c r="M908">
        <f t="shared" si="112"/>
        <v>20.023437980659523</v>
      </c>
      <c r="N908" s="3">
        <f t="shared" si="119"/>
        <v>37.667166666666709</v>
      </c>
      <c r="O908" s="1" t="s">
        <v>707</v>
      </c>
      <c r="P908">
        <v>0.2</v>
      </c>
      <c r="Q908">
        <f t="shared" si="113"/>
        <v>0.66666666666666663</v>
      </c>
      <c r="R908">
        <f t="shared" si="114"/>
        <v>0.31563834665908874</v>
      </c>
      <c r="S908">
        <f t="shared" si="115"/>
        <v>22.333758343803158</v>
      </c>
      <c r="T908">
        <f t="shared" si="116"/>
        <v>15.014240967041136</v>
      </c>
      <c r="U908">
        <f t="shared" si="117"/>
        <v>20.023437980659523</v>
      </c>
      <c r="V908">
        <f t="shared" si="118"/>
        <v>172.76628378912005</v>
      </c>
    </row>
    <row r="909" spans="1:22" x14ac:dyDescent="0.35">
      <c r="A909">
        <v>1999</v>
      </c>
      <c r="B909">
        <v>2</v>
      </c>
      <c r="C909">
        <v>7</v>
      </c>
      <c r="D909">
        <v>17</v>
      </c>
      <c r="E909">
        <v>30</v>
      </c>
      <c r="F909">
        <v>0</v>
      </c>
      <c r="G909">
        <v>0</v>
      </c>
      <c r="H909">
        <v>0</v>
      </c>
      <c r="I909">
        <v>4</v>
      </c>
      <c r="J909">
        <v>-2</v>
      </c>
      <c r="K909">
        <v>1.9</v>
      </c>
      <c r="L909">
        <v>79.11</v>
      </c>
      <c r="M909">
        <f t="shared" si="112"/>
        <v>4</v>
      </c>
      <c r="N909" s="3">
        <f t="shared" si="119"/>
        <v>37.708833333333374</v>
      </c>
      <c r="O909">
        <v>0</v>
      </c>
      <c r="P909">
        <v>0.2</v>
      </c>
      <c r="Q909">
        <f t="shared" si="113"/>
        <v>0.70833333333333337</v>
      </c>
      <c r="R909" t="str">
        <f t="shared" si="114"/>
        <v/>
      </c>
      <c r="S909">
        <f t="shared" si="115"/>
        <v>4</v>
      </c>
      <c r="T909">
        <f t="shared" si="116"/>
        <v>4</v>
      </c>
      <c r="U909">
        <f t="shared" si="117"/>
        <v>4</v>
      </c>
      <c r="V909">
        <f t="shared" si="118"/>
        <v>0</v>
      </c>
    </row>
    <row r="910" spans="1:22" x14ac:dyDescent="0.35">
      <c r="A910">
        <v>1999</v>
      </c>
      <c r="B910">
        <v>2</v>
      </c>
      <c r="C910">
        <v>7</v>
      </c>
      <c r="D910">
        <v>18</v>
      </c>
      <c r="E910">
        <v>30</v>
      </c>
      <c r="F910">
        <v>0</v>
      </c>
      <c r="G910">
        <v>0</v>
      </c>
      <c r="H910">
        <v>0</v>
      </c>
      <c r="I910">
        <v>3</v>
      </c>
      <c r="J910">
        <v>-2</v>
      </c>
      <c r="K910">
        <v>2.1</v>
      </c>
      <c r="L910">
        <v>83.25</v>
      </c>
      <c r="M910">
        <f t="shared" si="112"/>
        <v>3</v>
      </c>
      <c r="N910" s="3">
        <f t="shared" si="119"/>
        <v>37.750500000000038</v>
      </c>
      <c r="O910">
        <v>0</v>
      </c>
      <c r="P910">
        <v>0.2</v>
      </c>
      <c r="Q910">
        <f t="shared" si="113"/>
        <v>0.75</v>
      </c>
      <c r="R910" t="str">
        <f t="shared" si="114"/>
        <v/>
      </c>
      <c r="S910">
        <f t="shared" si="115"/>
        <v>3</v>
      </c>
      <c r="T910">
        <f t="shared" si="116"/>
        <v>3</v>
      </c>
      <c r="U910">
        <f t="shared" si="117"/>
        <v>3</v>
      </c>
      <c r="V910">
        <f t="shared" si="118"/>
        <v>0</v>
      </c>
    </row>
    <row r="911" spans="1:22" x14ac:dyDescent="0.35">
      <c r="A911">
        <v>1999</v>
      </c>
      <c r="B911">
        <v>2</v>
      </c>
      <c r="C911">
        <v>7</v>
      </c>
      <c r="D911">
        <v>19</v>
      </c>
      <c r="E911">
        <v>30</v>
      </c>
      <c r="F911">
        <v>0</v>
      </c>
      <c r="G911">
        <v>0</v>
      </c>
      <c r="H911">
        <v>0</v>
      </c>
      <c r="I911">
        <v>2</v>
      </c>
      <c r="J911">
        <v>-2</v>
      </c>
      <c r="K911" s="1" t="s">
        <v>100</v>
      </c>
      <c r="L911">
        <v>81.3</v>
      </c>
      <c r="M911">
        <f t="shared" si="112"/>
        <v>2</v>
      </c>
      <c r="N911" s="3">
        <f t="shared" si="119"/>
        <v>37.792166666666702</v>
      </c>
      <c r="O911">
        <v>0</v>
      </c>
      <c r="P911">
        <v>0.2</v>
      </c>
      <c r="Q911">
        <f t="shared" si="113"/>
        <v>0.79166666666666663</v>
      </c>
      <c r="R911" t="str">
        <f t="shared" si="114"/>
        <v/>
      </c>
      <c r="S911">
        <f t="shared" si="115"/>
        <v>2</v>
      </c>
      <c r="T911">
        <f t="shared" si="116"/>
        <v>2</v>
      </c>
      <c r="U911">
        <f t="shared" si="117"/>
        <v>2</v>
      </c>
      <c r="V911">
        <f t="shared" si="118"/>
        <v>0</v>
      </c>
    </row>
    <row r="912" spans="1:22" x14ac:dyDescent="0.35">
      <c r="A912">
        <v>1999</v>
      </c>
      <c r="B912">
        <v>2</v>
      </c>
      <c r="C912">
        <v>7</v>
      </c>
      <c r="D912">
        <v>20</v>
      </c>
      <c r="E912">
        <v>30</v>
      </c>
      <c r="F912">
        <v>0</v>
      </c>
      <c r="G912">
        <v>0</v>
      </c>
      <c r="H912">
        <v>0</v>
      </c>
      <c r="I912">
        <v>2</v>
      </c>
      <c r="J912">
        <v>-3</v>
      </c>
      <c r="K912">
        <v>2.7</v>
      </c>
      <c r="L912">
        <v>79.36</v>
      </c>
      <c r="M912">
        <f t="shared" si="112"/>
        <v>2</v>
      </c>
      <c r="N912" s="3">
        <f t="shared" si="119"/>
        <v>37.833833333333367</v>
      </c>
      <c r="O912">
        <v>0</v>
      </c>
      <c r="P912">
        <v>0.2</v>
      </c>
      <c r="Q912">
        <f t="shared" si="113"/>
        <v>0.83333333333333337</v>
      </c>
      <c r="R912" t="str">
        <f t="shared" si="114"/>
        <v/>
      </c>
      <c r="S912">
        <f t="shared" si="115"/>
        <v>2</v>
      </c>
      <c r="T912">
        <f t="shared" si="116"/>
        <v>2</v>
      </c>
      <c r="U912">
        <f t="shared" si="117"/>
        <v>2</v>
      </c>
      <c r="V912">
        <f t="shared" si="118"/>
        <v>0</v>
      </c>
    </row>
    <row r="913" spans="1:22" x14ac:dyDescent="0.35">
      <c r="A913">
        <v>1999</v>
      </c>
      <c r="B913">
        <v>2</v>
      </c>
      <c r="C913">
        <v>7</v>
      </c>
      <c r="D913">
        <v>21</v>
      </c>
      <c r="E913">
        <v>30</v>
      </c>
      <c r="F913">
        <v>0</v>
      </c>
      <c r="G913">
        <v>0</v>
      </c>
      <c r="H913">
        <v>0</v>
      </c>
      <c r="I913">
        <v>2</v>
      </c>
      <c r="J913">
        <v>-3</v>
      </c>
      <c r="K913">
        <v>3</v>
      </c>
      <c r="L913">
        <v>76.97</v>
      </c>
      <c r="M913">
        <f t="shared" si="112"/>
        <v>2</v>
      </c>
      <c r="N913" s="3">
        <f t="shared" si="119"/>
        <v>37.875500000000031</v>
      </c>
      <c r="O913">
        <v>0</v>
      </c>
      <c r="P913">
        <v>0.2</v>
      </c>
      <c r="Q913">
        <f t="shared" si="113"/>
        <v>0.875</v>
      </c>
      <c r="R913" t="str">
        <f t="shared" si="114"/>
        <v/>
      </c>
      <c r="S913">
        <f t="shared" si="115"/>
        <v>2</v>
      </c>
      <c r="T913">
        <f t="shared" si="116"/>
        <v>2</v>
      </c>
      <c r="U913">
        <f t="shared" si="117"/>
        <v>2</v>
      </c>
      <c r="V913">
        <f t="shared" si="118"/>
        <v>0</v>
      </c>
    </row>
    <row r="914" spans="1:22" x14ac:dyDescent="0.35">
      <c r="A914">
        <v>1999</v>
      </c>
      <c r="B914">
        <v>2</v>
      </c>
      <c r="C914">
        <v>7</v>
      </c>
      <c r="D914">
        <v>22</v>
      </c>
      <c r="E914">
        <v>30</v>
      </c>
      <c r="F914">
        <v>0</v>
      </c>
      <c r="G914">
        <v>0</v>
      </c>
      <c r="H914">
        <v>0</v>
      </c>
      <c r="I914">
        <v>2</v>
      </c>
      <c r="J914">
        <v>-4</v>
      </c>
      <c r="K914">
        <v>3.2</v>
      </c>
      <c r="L914">
        <v>74.41</v>
      </c>
      <c r="M914">
        <f t="shared" si="112"/>
        <v>2</v>
      </c>
      <c r="N914" s="3">
        <f t="shared" si="119"/>
        <v>37.917166666666695</v>
      </c>
      <c r="O914">
        <v>0</v>
      </c>
      <c r="P914">
        <v>0.2</v>
      </c>
      <c r="Q914">
        <f t="shared" si="113"/>
        <v>0.91666666666666663</v>
      </c>
      <c r="R914" t="str">
        <f t="shared" si="114"/>
        <v/>
      </c>
      <c r="S914">
        <f t="shared" si="115"/>
        <v>2</v>
      </c>
      <c r="T914">
        <f t="shared" si="116"/>
        <v>2</v>
      </c>
      <c r="U914">
        <f t="shared" si="117"/>
        <v>2</v>
      </c>
      <c r="V914">
        <f t="shared" si="118"/>
        <v>0</v>
      </c>
    </row>
    <row r="915" spans="1:22" x14ac:dyDescent="0.35">
      <c r="A915">
        <v>1999</v>
      </c>
      <c r="B915">
        <v>2</v>
      </c>
      <c r="C915">
        <v>7</v>
      </c>
      <c r="D915">
        <v>23</v>
      </c>
      <c r="E915">
        <v>30</v>
      </c>
      <c r="F915">
        <v>0</v>
      </c>
      <c r="G915">
        <v>0</v>
      </c>
      <c r="H915">
        <v>0</v>
      </c>
      <c r="I915">
        <v>2</v>
      </c>
      <c r="J915">
        <v>-4</v>
      </c>
      <c r="K915">
        <v>3.5</v>
      </c>
      <c r="L915">
        <v>72.400000000000006</v>
      </c>
      <c r="M915">
        <f t="shared" si="112"/>
        <v>2</v>
      </c>
      <c r="N915" s="3">
        <f t="shared" si="119"/>
        <v>37.958833333333359</v>
      </c>
      <c r="O915">
        <v>0</v>
      </c>
      <c r="P915">
        <v>0.2</v>
      </c>
      <c r="Q915">
        <f t="shared" si="113"/>
        <v>0.95833333333333337</v>
      </c>
      <c r="R915" t="str">
        <f t="shared" si="114"/>
        <v/>
      </c>
      <c r="S915">
        <f t="shared" si="115"/>
        <v>2</v>
      </c>
      <c r="T915">
        <f t="shared" si="116"/>
        <v>2</v>
      </c>
      <c r="U915">
        <f t="shared" si="117"/>
        <v>2</v>
      </c>
      <c r="V915">
        <f t="shared" si="118"/>
        <v>0</v>
      </c>
    </row>
    <row r="916" spans="1:22" x14ac:dyDescent="0.35">
      <c r="A916">
        <v>1999</v>
      </c>
      <c r="B916">
        <v>2</v>
      </c>
      <c r="C916">
        <v>8</v>
      </c>
      <c r="D916">
        <v>0</v>
      </c>
      <c r="E916">
        <v>30</v>
      </c>
      <c r="F916">
        <v>0</v>
      </c>
      <c r="G916">
        <v>0</v>
      </c>
      <c r="H916">
        <v>0</v>
      </c>
      <c r="I916">
        <v>2</v>
      </c>
      <c r="J916">
        <v>-4</v>
      </c>
      <c r="K916">
        <v>3.8</v>
      </c>
      <c r="L916">
        <v>71.75</v>
      </c>
      <c r="M916">
        <f t="shared" si="112"/>
        <v>2</v>
      </c>
      <c r="N916" s="3">
        <f t="shared" si="119"/>
        <v>38.000500000000024</v>
      </c>
      <c r="O916">
        <v>0</v>
      </c>
      <c r="P916">
        <v>0.2</v>
      </c>
      <c r="Q916">
        <f t="shared" si="113"/>
        <v>0</v>
      </c>
      <c r="R916" t="str">
        <f t="shared" si="114"/>
        <v/>
      </c>
      <c r="S916">
        <f t="shared" si="115"/>
        <v>2</v>
      </c>
      <c r="T916">
        <f t="shared" si="116"/>
        <v>2</v>
      </c>
      <c r="U916">
        <f t="shared" si="117"/>
        <v>2</v>
      </c>
      <c r="V916">
        <f t="shared" si="118"/>
        <v>0</v>
      </c>
    </row>
    <row r="917" spans="1:22" x14ac:dyDescent="0.35">
      <c r="A917">
        <v>1999</v>
      </c>
      <c r="B917">
        <v>2</v>
      </c>
      <c r="C917">
        <v>8</v>
      </c>
      <c r="D917">
        <v>1</v>
      </c>
      <c r="E917">
        <v>30</v>
      </c>
      <c r="F917">
        <v>0</v>
      </c>
      <c r="G917">
        <v>0</v>
      </c>
      <c r="H917">
        <v>0</v>
      </c>
      <c r="I917">
        <v>2</v>
      </c>
      <c r="J917">
        <v>-4</v>
      </c>
      <c r="K917" s="1" t="s">
        <v>104</v>
      </c>
      <c r="L917">
        <v>72.69</v>
      </c>
      <c r="M917">
        <f t="shared" si="112"/>
        <v>2</v>
      </c>
      <c r="N917" s="3">
        <f t="shared" si="119"/>
        <v>38.042166666666688</v>
      </c>
      <c r="O917">
        <v>0</v>
      </c>
      <c r="P917">
        <v>0.2</v>
      </c>
      <c r="Q917">
        <f t="shared" si="113"/>
        <v>4.1666666666666664E-2</v>
      </c>
      <c r="R917" t="str">
        <f t="shared" si="114"/>
        <v/>
      </c>
      <c r="S917">
        <f t="shared" si="115"/>
        <v>2</v>
      </c>
      <c r="T917">
        <f t="shared" si="116"/>
        <v>2</v>
      </c>
      <c r="U917">
        <f t="shared" si="117"/>
        <v>2</v>
      </c>
      <c r="V917">
        <f t="shared" si="118"/>
        <v>0</v>
      </c>
    </row>
    <row r="918" spans="1:22" x14ac:dyDescent="0.35">
      <c r="A918">
        <v>1999</v>
      </c>
      <c r="B918">
        <v>2</v>
      </c>
      <c r="C918">
        <v>8</v>
      </c>
      <c r="D918">
        <v>2</v>
      </c>
      <c r="E918">
        <v>30</v>
      </c>
      <c r="F918">
        <v>0</v>
      </c>
      <c r="G918">
        <v>0</v>
      </c>
      <c r="H918">
        <v>0</v>
      </c>
      <c r="I918">
        <v>2</v>
      </c>
      <c r="J918">
        <v>-4</v>
      </c>
      <c r="K918">
        <v>4.3</v>
      </c>
      <c r="L918">
        <v>74.38</v>
      </c>
      <c r="M918">
        <f t="shared" si="112"/>
        <v>2</v>
      </c>
      <c r="N918" s="3">
        <f t="shared" si="119"/>
        <v>38.083833333333352</v>
      </c>
      <c r="O918">
        <v>0</v>
      </c>
      <c r="P918">
        <v>0.2</v>
      </c>
      <c r="Q918">
        <f t="shared" si="113"/>
        <v>8.3333333333333329E-2</v>
      </c>
      <c r="R918" t="str">
        <f t="shared" si="114"/>
        <v/>
      </c>
      <c r="S918">
        <f t="shared" si="115"/>
        <v>2</v>
      </c>
      <c r="T918">
        <f t="shared" si="116"/>
        <v>2</v>
      </c>
      <c r="U918">
        <f t="shared" si="117"/>
        <v>2</v>
      </c>
      <c r="V918">
        <f t="shared" si="118"/>
        <v>0</v>
      </c>
    </row>
    <row r="919" spans="1:22" x14ac:dyDescent="0.35">
      <c r="A919">
        <v>1999</v>
      </c>
      <c r="B919">
        <v>2</v>
      </c>
      <c r="C919">
        <v>8</v>
      </c>
      <c r="D919">
        <v>3</v>
      </c>
      <c r="E919">
        <v>30</v>
      </c>
      <c r="F919">
        <v>0</v>
      </c>
      <c r="G919">
        <v>0</v>
      </c>
      <c r="H919">
        <v>0</v>
      </c>
      <c r="I919">
        <v>1</v>
      </c>
      <c r="J919">
        <v>-3</v>
      </c>
      <c r="K919">
        <v>4.4000000000000004</v>
      </c>
      <c r="L919">
        <v>75.53</v>
      </c>
      <c r="M919">
        <f t="shared" si="112"/>
        <v>1</v>
      </c>
      <c r="N919" s="3">
        <f t="shared" si="119"/>
        <v>38.125500000000017</v>
      </c>
      <c r="O919">
        <v>0</v>
      </c>
      <c r="P919">
        <v>0.2</v>
      </c>
      <c r="Q919">
        <f t="shared" si="113"/>
        <v>0.125</v>
      </c>
      <c r="R919" t="str">
        <f t="shared" si="114"/>
        <v/>
      </c>
      <c r="S919">
        <f t="shared" si="115"/>
        <v>1</v>
      </c>
      <c r="T919">
        <f t="shared" si="116"/>
        <v>1</v>
      </c>
      <c r="U919">
        <f t="shared" si="117"/>
        <v>1</v>
      </c>
      <c r="V919">
        <f t="shared" si="118"/>
        <v>0</v>
      </c>
    </row>
    <row r="920" spans="1:22" x14ac:dyDescent="0.35">
      <c r="A920">
        <v>1999</v>
      </c>
      <c r="B920">
        <v>2</v>
      </c>
      <c r="C920">
        <v>8</v>
      </c>
      <c r="D920">
        <v>4</v>
      </c>
      <c r="E920">
        <v>30</v>
      </c>
      <c r="F920">
        <v>0</v>
      </c>
      <c r="G920">
        <v>0</v>
      </c>
      <c r="H920">
        <v>0</v>
      </c>
      <c r="I920">
        <v>1</v>
      </c>
      <c r="J920">
        <v>-3</v>
      </c>
      <c r="K920">
        <v>4.3</v>
      </c>
      <c r="L920">
        <v>75.7</v>
      </c>
      <c r="M920">
        <f t="shared" si="112"/>
        <v>1</v>
      </c>
      <c r="N920" s="3">
        <f t="shared" si="119"/>
        <v>38.167166666666681</v>
      </c>
      <c r="O920">
        <v>0</v>
      </c>
      <c r="P920">
        <v>0.2</v>
      </c>
      <c r="Q920">
        <f t="shared" si="113"/>
        <v>0.16666666666666666</v>
      </c>
      <c r="R920" t="str">
        <f t="shared" si="114"/>
        <v/>
      </c>
      <c r="S920">
        <f t="shared" si="115"/>
        <v>1</v>
      </c>
      <c r="T920">
        <f t="shared" si="116"/>
        <v>1</v>
      </c>
      <c r="U920">
        <f t="shared" si="117"/>
        <v>1</v>
      </c>
      <c r="V920">
        <f t="shared" si="118"/>
        <v>0</v>
      </c>
    </row>
    <row r="921" spans="1:22" x14ac:dyDescent="0.35">
      <c r="A921">
        <v>1999</v>
      </c>
      <c r="B921">
        <v>2</v>
      </c>
      <c r="C921">
        <v>8</v>
      </c>
      <c r="D921">
        <v>5</v>
      </c>
      <c r="E921">
        <v>30</v>
      </c>
      <c r="F921">
        <v>0</v>
      </c>
      <c r="G921">
        <v>0</v>
      </c>
      <c r="H921">
        <v>0</v>
      </c>
      <c r="I921">
        <v>1</v>
      </c>
      <c r="J921">
        <v>-3</v>
      </c>
      <c r="K921" s="1" t="s">
        <v>104</v>
      </c>
      <c r="L921">
        <v>75.430000000000007</v>
      </c>
      <c r="M921">
        <f t="shared" si="112"/>
        <v>1</v>
      </c>
      <c r="N921" s="3">
        <f t="shared" si="119"/>
        <v>38.208833333333345</v>
      </c>
      <c r="O921">
        <v>0</v>
      </c>
      <c r="P921">
        <v>0.2</v>
      </c>
      <c r="Q921">
        <f t="shared" si="113"/>
        <v>0.20833333333333334</v>
      </c>
      <c r="R921" t="str">
        <f t="shared" si="114"/>
        <v/>
      </c>
      <c r="S921">
        <f t="shared" si="115"/>
        <v>1</v>
      </c>
      <c r="T921">
        <f t="shared" si="116"/>
        <v>1</v>
      </c>
      <c r="U921">
        <f t="shared" si="117"/>
        <v>1</v>
      </c>
      <c r="V921">
        <f t="shared" si="118"/>
        <v>0</v>
      </c>
    </row>
    <row r="922" spans="1:22" x14ac:dyDescent="0.35">
      <c r="A922">
        <v>1999</v>
      </c>
      <c r="B922">
        <v>2</v>
      </c>
      <c r="C922">
        <v>8</v>
      </c>
      <c r="D922">
        <v>6</v>
      </c>
      <c r="E922">
        <v>30</v>
      </c>
      <c r="F922">
        <v>0</v>
      </c>
      <c r="G922">
        <v>0</v>
      </c>
      <c r="H922">
        <v>0</v>
      </c>
      <c r="I922">
        <v>2</v>
      </c>
      <c r="J922">
        <v>-3</v>
      </c>
      <c r="K922">
        <v>3.7</v>
      </c>
      <c r="L922" s="1" t="s">
        <v>167</v>
      </c>
      <c r="M922">
        <f t="shared" si="112"/>
        <v>2</v>
      </c>
      <c r="N922" s="3">
        <f t="shared" si="119"/>
        <v>38.250500000000009</v>
      </c>
      <c r="O922">
        <v>0</v>
      </c>
      <c r="P922">
        <v>0.2</v>
      </c>
      <c r="Q922">
        <f t="shared" si="113"/>
        <v>0.25</v>
      </c>
      <c r="R922" t="str">
        <f t="shared" si="114"/>
        <v/>
      </c>
      <c r="S922">
        <f t="shared" si="115"/>
        <v>2</v>
      </c>
      <c r="T922">
        <f t="shared" si="116"/>
        <v>2</v>
      </c>
      <c r="U922">
        <f t="shared" si="117"/>
        <v>2</v>
      </c>
      <c r="V922">
        <f t="shared" si="118"/>
        <v>6.9621255452137163</v>
      </c>
    </row>
    <row r="923" spans="1:22" x14ac:dyDescent="0.35">
      <c r="A923">
        <v>1999</v>
      </c>
      <c r="B923">
        <v>2</v>
      </c>
      <c r="C923">
        <v>8</v>
      </c>
      <c r="D923">
        <v>7</v>
      </c>
      <c r="E923">
        <v>30</v>
      </c>
      <c r="F923">
        <v>473</v>
      </c>
      <c r="G923">
        <v>21</v>
      </c>
      <c r="H923">
        <v>56</v>
      </c>
      <c r="I923">
        <v>4</v>
      </c>
      <c r="J923">
        <v>-3</v>
      </c>
      <c r="K923">
        <v>3.7</v>
      </c>
      <c r="L923">
        <v>67.040000000000006</v>
      </c>
      <c r="M923">
        <f t="shared" si="112"/>
        <v>10.520116383852354</v>
      </c>
      <c r="N923" s="3">
        <f t="shared" si="119"/>
        <v>38.292166666666674</v>
      </c>
      <c r="O923" s="1" t="s">
        <v>708</v>
      </c>
      <c r="P923">
        <v>0.2</v>
      </c>
      <c r="Q923">
        <f t="shared" si="113"/>
        <v>0.29166666666666669</v>
      </c>
      <c r="R923">
        <f t="shared" si="114"/>
        <v>0.31009909581560202</v>
      </c>
      <c r="S923">
        <f t="shared" si="115"/>
        <v>11.605138404569136</v>
      </c>
      <c r="T923">
        <f t="shared" si="116"/>
        <v>8.1061858588900559</v>
      </c>
      <c r="U923">
        <f t="shared" si="117"/>
        <v>10.520116383852354</v>
      </c>
      <c r="V923">
        <f t="shared" si="118"/>
        <v>187.8418889563566</v>
      </c>
    </row>
    <row r="924" spans="1:22" x14ac:dyDescent="0.35">
      <c r="A924">
        <v>1999</v>
      </c>
      <c r="B924">
        <v>2</v>
      </c>
      <c r="C924">
        <v>8</v>
      </c>
      <c r="D924">
        <v>8</v>
      </c>
      <c r="E924">
        <v>30</v>
      </c>
      <c r="F924">
        <v>793</v>
      </c>
      <c r="G924">
        <v>43</v>
      </c>
      <c r="H924">
        <v>239</v>
      </c>
      <c r="I924">
        <v>7</v>
      </c>
      <c r="J924">
        <v>-2</v>
      </c>
      <c r="K924">
        <v>4.4000000000000004</v>
      </c>
      <c r="L924">
        <v>58.93</v>
      </c>
      <c r="M924">
        <f t="shared" si="112"/>
        <v>24.301640201562034</v>
      </c>
      <c r="N924" s="3">
        <f t="shared" si="119"/>
        <v>38.333833333333338</v>
      </c>
      <c r="O924" s="1" t="s">
        <v>709</v>
      </c>
      <c r="P924">
        <v>0.2</v>
      </c>
      <c r="Q924">
        <f t="shared" si="113"/>
        <v>0.33333333333333331</v>
      </c>
      <c r="R924">
        <f t="shared" si="114"/>
        <v>0.30814672301248175</v>
      </c>
      <c r="S924">
        <f t="shared" si="115"/>
        <v>27.189270913092752</v>
      </c>
      <c r="T924">
        <f t="shared" si="116"/>
        <v>17.818310601391651</v>
      </c>
      <c r="U924">
        <f t="shared" si="117"/>
        <v>24.301640201562034</v>
      </c>
      <c r="V924">
        <f t="shared" si="118"/>
        <v>469.94572242226775</v>
      </c>
    </row>
    <row r="925" spans="1:22" x14ac:dyDescent="0.35">
      <c r="A925">
        <v>1999</v>
      </c>
      <c r="B925">
        <v>2</v>
      </c>
      <c r="C925">
        <v>8</v>
      </c>
      <c r="D925">
        <v>9</v>
      </c>
      <c r="E925">
        <v>30</v>
      </c>
      <c r="F925">
        <v>909</v>
      </c>
      <c r="G925">
        <v>54</v>
      </c>
      <c r="H925">
        <v>412</v>
      </c>
      <c r="I925">
        <v>9</v>
      </c>
      <c r="J925">
        <v>-2</v>
      </c>
      <c r="K925">
        <v>5</v>
      </c>
      <c r="L925">
        <v>51.49</v>
      </c>
      <c r="M925">
        <f t="shared" si="112"/>
        <v>34.239856651824667</v>
      </c>
      <c r="N925" s="3">
        <f t="shared" si="119"/>
        <v>38.375500000000002</v>
      </c>
      <c r="O925" s="1" t="s">
        <v>710</v>
      </c>
      <c r="P925">
        <v>0.2</v>
      </c>
      <c r="Q925">
        <f t="shared" si="113"/>
        <v>0.375</v>
      </c>
      <c r="R925">
        <f t="shared" si="114"/>
        <v>0.30655243034188334</v>
      </c>
      <c r="S925">
        <f t="shared" si="115"/>
        <v>38.460979423602922</v>
      </c>
      <c r="T925">
        <f t="shared" si="116"/>
        <v>24.691319313354775</v>
      </c>
      <c r="U925">
        <f t="shared" si="117"/>
        <v>34.239856651824667</v>
      </c>
      <c r="V925">
        <f t="shared" si="118"/>
        <v>722.15173793956569</v>
      </c>
    </row>
    <row r="926" spans="1:22" x14ac:dyDescent="0.35">
      <c r="A926">
        <v>1999</v>
      </c>
      <c r="B926">
        <v>2</v>
      </c>
      <c r="C926">
        <v>8</v>
      </c>
      <c r="D926">
        <v>10</v>
      </c>
      <c r="E926">
        <v>30</v>
      </c>
      <c r="F926">
        <v>964</v>
      </c>
      <c r="G926">
        <v>60</v>
      </c>
      <c r="H926">
        <v>544</v>
      </c>
      <c r="I926">
        <v>11</v>
      </c>
      <c r="J926">
        <v>-2</v>
      </c>
      <c r="K926">
        <v>4.5</v>
      </c>
      <c r="L926">
        <v>47.59</v>
      </c>
      <c r="M926">
        <f t="shared" si="112"/>
        <v>43.942735041882976</v>
      </c>
      <c r="N926" s="3">
        <f t="shared" si="119"/>
        <v>38.417166666666667</v>
      </c>
      <c r="O926" s="1" t="s">
        <v>711</v>
      </c>
      <c r="P926">
        <v>0.2</v>
      </c>
      <c r="Q926">
        <f t="shared" si="113"/>
        <v>0.41666666666666669</v>
      </c>
      <c r="R926">
        <f t="shared" si="114"/>
        <v>0.30787609949978101</v>
      </c>
      <c r="S926">
        <f t="shared" si="115"/>
        <v>49.442891536271013</v>
      </c>
      <c r="T926">
        <f t="shared" si="116"/>
        <v>31.578054014539486</v>
      </c>
      <c r="U926">
        <f t="shared" si="117"/>
        <v>43.942735041882976</v>
      </c>
      <c r="V926">
        <f t="shared" si="118"/>
        <v>914.61681816316536</v>
      </c>
    </row>
    <row r="927" spans="1:22" x14ac:dyDescent="0.35">
      <c r="A927">
        <v>1999</v>
      </c>
      <c r="B927">
        <v>2</v>
      </c>
      <c r="C927">
        <v>8</v>
      </c>
      <c r="D927">
        <v>11</v>
      </c>
      <c r="E927">
        <v>30</v>
      </c>
      <c r="F927">
        <v>988</v>
      </c>
      <c r="G927">
        <v>63</v>
      </c>
      <c r="H927">
        <v>620</v>
      </c>
      <c r="I927">
        <v>12</v>
      </c>
      <c r="J927">
        <v>-2</v>
      </c>
      <c r="K927">
        <v>3.7</v>
      </c>
      <c r="L927">
        <v>43.62</v>
      </c>
      <c r="M927">
        <f t="shared" si="112"/>
        <v>51.156776831639434</v>
      </c>
      <c r="N927" s="3">
        <f t="shared" si="119"/>
        <v>38.458833333333331</v>
      </c>
      <c r="O927" s="1" t="s">
        <v>712</v>
      </c>
      <c r="P927">
        <v>0.2</v>
      </c>
      <c r="Q927">
        <f t="shared" si="113"/>
        <v>0.45833333333333331</v>
      </c>
      <c r="R927">
        <f t="shared" si="114"/>
        <v>0.3100990958156018</v>
      </c>
      <c r="S927">
        <f t="shared" si="115"/>
        <v>57.672912836180963</v>
      </c>
      <c r="T927">
        <f t="shared" si="116"/>
        <v>36.659836395557278</v>
      </c>
      <c r="U927">
        <f t="shared" si="117"/>
        <v>51.156776831639434</v>
      </c>
      <c r="V927">
        <f t="shared" si="118"/>
        <v>1027.7234843111198</v>
      </c>
    </row>
    <row r="928" spans="1:22" x14ac:dyDescent="0.35">
      <c r="A928">
        <v>1999</v>
      </c>
      <c r="B928">
        <v>2</v>
      </c>
      <c r="C928">
        <v>8</v>
      </c>
      <c r="D928">
        <v>12</v>
      </c>
      <c r="E928">
        <v>30</v>
      </c>
      <c r="F928">
        <v>990</v>
      </c>
      <c r="G928">
        <v>64</v>
      </c>
      <c r="H928">
        <v>635</v>
      </c>
      <c r="I928">
        <v>12</v>
      </c>
      <c r="J928">
        <v>-2</v>
      </c>
      <c r="K928">
        <v>3</v>
      </c>
      <c r="L928">
        <v>40.229999999999997</v>
      </c>
      <c r="M928">
        <f t="shared" si="112"/>
        <v>54.152630928104649</v>
      </c>
      <c r="N928" s="3">
        <f t="shared" si="119"/>
        <v>38.500499999999995</v>
      </c>
      <c r="O928" s="1" t="s">
        <v>713</v>
      </c>
      <c r="P928">
        <v>0.2</v>
      </c>
      <c r="Q928">
        <f t="shared" si="113"/>
        <v>0.5</v>
      </c>
      <c r="R928">
        <f t="shared" si="114"/>
        <v>0.31215941919748336</v>
      </c>
      <c r="S928">
        <f t="shared" si="115"/>
        <v>61.142877673302962</v>
      </c>
      <c r="T928">
        <f t="shared" si="116"/>
        <v>38.749682673231447</v>
      </c>
      <c r="U928">
        <f t="shared" si="117"/>
        <v>54.152630928104649</v>
      </c>
      <c r="V928">
        <f t="shared" si="118"/>
        <v>1049.0990997036072</v>
      </c>
    </row>
    <row r="929" spans="1:22" x14ac:dyDescent="0.35">
      <c r="A929">
        <v>1999</v>
      </c>
      <c r="B929">
        <v>2</v>
      </c>
      <c r="C929">
        <v>8</v>
      </c>
      <c r="D929">
        <v>13</v>
      </c>
      <c r="E929">
        <v>30</v>
      </c>
      <c r="F929">
        <v>970</v>
      </c>
      <c r="G929">
        <v>63</v>
      </c>
      <c r="H929">
        <v>586</v>
      </c>
      <c r="I929">
        <v>12</v>
      </c>
      <c r="J929">
        <v>-2</v>
      </c>
      <c r="K929" s="1" t="s">
        <v>92</v>
      </c>
      <c r="L929">
        <v>39.99</v>
      </c>
      <c r="M929">
        <f t="shared" si="112"/>
        <v>53.20032285793431</v>
      </c>
      <c r="N929" s="3">
        <f t="shared" si="119"/>
        <v>38.54216666666666</v>
      </c>
      <c r="O929" s="1" t="s">
        <v>714</v>
      </c>
      <c r="P929">
        <v>0.2</v>
      </c>
      <c r="Q929">
        <f t="shared" si="113"/>
        <v>0.54166666666666663</v>
      </c>
      <c r="R929">
        <f t="shared" si="114"/>
        <v>0.31401853463280094</v>
      </c>
      <c r="S929">
        <f t="shared" si="115"/>
        <v>60.009318116591565</v>
      </c>
      <c r="T929">
        <f t="shared" si="116"/>
        <v>38.325899758438325</v>
      </c>
      <c r="U929">
        <f t="shared" si="117"/>
        <v>53.20032285793431</v>
      </c>
      <c r="V929">
        <f t="shared" si="118"/>
        <v>787.16108251722881</v>
      </c>
    </row>
    <row r="930" spans="1:22" x14ac:dyDescent="0.35">
      <c r="A930">
        <v>1999</v>
      </c>
      <c r="B930">
        <v>2</v>
      </c>
      <c r="C930">
        <v>8</v>
      </c>
      <c r="D930">
        <v>14</v>
      </c>
      <c r="E930">
        <v>30</v>
      </c>
      <c r="F930">
        <v>506</v>
      </c>
      <c r="G930">
        <v>158</v>
      </c>
      <c r="H930">
        <v>387</v>
      </c>
      <c r="I930">
        <v>11</v>
      </c>
      <c r="J930">
        <v>-2</v>
      </c>
      <c r="K930">
        <v>1.8</v>
      </c>
      <c r="L930">
        <v>43.09</v>
      </c>
      <c r="M930">
        <f t="shared" si="112"/>
        <v>36.070459356419455</v>
      </c>
      <c r="N930" s="3">
        <f t="shared" si="119"/>
        <v>38.583833333333324</v>
      </c>
      <c r="O930" s="1" t="s">
        <v>715</v>
      </c>
      <c r="P930">
        <v>0.2</v>
      </c>
      <c r="Q930">
        <f t="shared" si="113"/>
        <v>0.58333333333333337</v>
      </c>
      <c r="R930">
        <f t="shared" si="114"/>
        <v>0.3159703797141617</v>
      </c>
      <c r="S930">
        <f t="shared" si="115"/>
        <v>40.198020718357697</v>
      </c>
      <c r="T930">
        <f t="shared" si="116"/>
        <v>27.134893200923361</v>
      </c>
      <c r="U930">
        <f t="shared" si="117"/>
        <v>36.070459356419455</v>
      </c>
      <c r="V930">
        <f t="shared" si="118"/>
        <v>495.4603587218628</v>
      </c>
    </row>
    <row r="931" spans="1:22" x14ac:dyDescent="0.35">
      <c r="A931">
        <v>1999</v>
      </c>
      <c r="B931">
        <v>2</v>
      </c>
      <c r="C931">
        <v>8</v>
      </c>
      <c r="D931">
        <v>15</v>
      </c>
      <c r="E931">
        <v>30</v>
      </c>
      <c r="F931">
        <v>483</v>
      </c>
      <c r="G931">
        <v>104</v>
      </c>
      <c r="H931">
        <v>261</v>
      </c>
      <c r="I931">
        <v>9</v>
      </c>
      <c r="J931">
        <v>-1</v>
      </c>
      <c r="K931">
        <v>1.6</v>
      </c>
      <c r="L931" s="1" t="s">
        <v>168</v>
      </c>
      <c r="M931">
        <f t="shared" si="112"/>
        <v>27.60649817474949</v>
      </c>
      <c r="N931" s="3">
        <f t="shared" si="119"/>
        <v>38.625499999999988</v>
      </c>
      <c r="O931" s="1" t="s">
        <v>716</v>
      </c>
      <c r="P931">
        <v>0.2</v>
      </c>
      <c r="Q931">
        <f t="shared" si="113"/>
        <v>0.625</v>
      </c>
      <c r="R931">
        <f t="shared" si="114"/>
        <v>0.31664277623061521</v>
      </c>
      <c r="S931">
        <f t="shared" si="115"/>
        <v>30.665710741117998</v>
      </c>
      <c r="T931">
        <f t="shared" si="116"/>
        <v>21.004310589230617</v>
      </c>
      <c r="U931">
        <f t="shared" si="117"/>
        <v>27.60649817474949</v>
      </c>
      <c r="V931">
        <f t="shared" si="118"/>
        <v>327.93442519492152</v>
      </c>
    </row>
    <row r="932" spans="1:22" x14ac:dyDescent="0.35">
      <c r="A932">
        <v>1999</v>
      </c>
      <c r="B932">
        <v>2</v>
      </c>
      <c r="C932">
        <v>8</v>
      </c>
      <c r="D932">
        <v>16</v>
      </c>
      <c r="E932">
        <v>30</v>
      </c>
      <c r="F932">
        <v>336</v>
      </c>
      <c r="G932">
        <v>56</v>
      </c>
      <c r="H932">
        <v>112</v>
      </c>
      <c r="I932">
        <v>6</v>
      </c>
      <c r="J932">
        <v>-1</v>
      </c>
      <c r="K932" s="1" t="s">
        <v>92</v>
      </c>
      <c r="L932">
        <v>68.86</v>
      </c>
      <c r="M932">
        <f t="shared" si="112"/>
        <v>14.434130402601646</v>
      </c>
      <c r="N932" s="3">
        <f t="shared" si="119"/>
        <v>38.667166666666652</v>
      </c>
      <c r="O932" s="1" t="s">
        <v>717</v>
      </c>
      <c r="P932">
        <v>0.2</v>
      </c>
      <c r="Q932">
        <f t="shared" si="113"/>
        <v>0.66666666666666663</v>
      </c>
      <c r="R932">
        <f t="shared" si="114"/>
        <v>0.31401853463280072</v>
      </c>
      <c r="S932">
        <f t="shared" si="115"/>
        <v>15.828001856479153</v>
      </c>
      <c r="T932">
        <f t="shared" si="116"/>
        <v>11.38918280553543</v>
      </c>
      <c r="U932">
        <f t="shared" si="117"/>
        <v>14.434130402601646</v>
      </c>
      <c r="V932">
        <f t="shared" si="118"/>
        <v>96.743302366646887</v>
      </c>
    </row>
    <row r="933" spans="1:22" x14ac:dyDescent="0.35">
      <c r="A933">
        <v>1999</v>
      </c>
      <c r="B933">
        <v>2</v>
      </c>
      <c r="C933">
        <v>8</v>
      </c>
      <c r="D933">
        <v>17</v>
      </c>
      <c r="E933">
        <v>30</v>
      </c>
      <c r="F933">
        <v>0</v>
      </c>
      <c r="G933">
        <v>0</v>
      </c>
      <c r="H933">
        <v>0</v>
      </c>
      <c r="I933">
        <v>3</v>
      </c>
      <c r="J933">
        <v>-1</v>
      </c>
      <c r="K933">
        <v>2.5</v>
      </c>
      <c r="L933">
        <v>81.83</v>
      </c>
      <c r="M933">
        <f t="shared" si="112"/>
        <v>3</v>
      </c>
      <c r="N933" s="3">
        <f t="shared" si="119"/>
        <v>38.708833333333317</v>
      </c>
      <c r="O933">
        <v>0</v>
      </c>
      <c r="P933">
        <v>0.2</v>
      </c>
      <c r="Q933">
        <f t="shared" si="113"/>
        <v>0.70833333333333337</v>
      </c>
      <c r="R933" t="str">
        <f t="shared" si="114"/>
        <v/>
      </c>
      <c r="S933">
        <f t="shared" si="115"/>
        <v>3</v>
      </c>
      <c r="T933">
        <f t="shared" si="116"/>
        <v>3</v>
      </c>
      <c r="U933">
        <f t="shared" si="117"/>
        <v>3</v>
      </c>
      <c r="V933">
        <f t="shared" si="118"/>
        <v>0</v>
      </c>
    </row>
    <row r="934" spans="1:22" x14ac:dyDescent="0.35">
      <c r="A934">
        <v>1999</v>
      </c>
      <c r="B934">
        <v>2</v>
      </c>
      <c r="C934">
        <v>8</v>
      </c>
      <c r="D934">
        <v>18</v>
      </c>
      <c r="E934">
        <v>30</v>
      </c>
      <c r="F934">
        <v>0</v>
      </c>
      <c r="G934">
        <v>0</v>
      </c>
      <c r="H934">
        <v>0</v>
      </c>
      <c r="I934">
        <v>1</v>
      </c>
      <c r="J934">
        <v>-1</v>
      </c>
      <c r="K934">
        <v>1.5</v>
      </c>
      <c r="L934">
        <v>88.61</v>
      </c>
      <c r="M934">
        <f t="shared" si="112"/>
        <v>1</v>
      </c>
      <c r="N934" s="3">
        <f t="shared" si="119"/>
        <v>38.750499999999981</v>
      </c>
      <c r="O934">
        <v>0</v>
      </c>
      <c r="P934">
        <v>0.2</v>
      </c>
      <c r="Q934">
        <f t="shared" si="113"/>
        <v>0.75</v>
      </c>
      <c r="R934" t="str">
        <f t="shared" si="114"/>
        <v/>
      </c>
      <c r="S934">
        <f t="shared" si="115"/>
        <v>1</v>
      </c>
      <c r="T934">
        <f t="shared" si="116"/>
        <v>1</v>
      </c>
      <c r="U934">
        <f t="shared" si="117"/>
        <v>1</v>
      </c>
      <c r="V934">
        <f t="shared" si="118"/>
        <v>0</v>
      </c>
    </row>
    <row r="935" spans="1:22" x14ac:dyDescent="0.35">
      <c r="A935">
        <v>1999</v>
      </c>
      <c r="B935">
        <v>2</v>
      </c>
      <c r="C935">
        <v>8</v>
      </c>
      <c r="D935">
        <v>19</v>
      </c>
      <c r="E935">
        <v>30</v>
      </c>
      <c r="F935">
        <v>0</v>
      </c>
      <c r="G935">
        <v>0</v>
      </c>
      <c r="H935">
        <v>0</v>
      </c>
      <c r="I935">
        <v>0</v>
      </c>
      <c r="J935">
        <v>-1</v>
      </c>
      <c r="K935" s="1" t="s">
        <v>96</v>
      </c>
      <c r="L935">
        <v>93.88</v>
      </c>
      <c r="M935">
        <f t="shared" si="112"/>
        <v>0</v>
      </c>
      <c r="N935" s="3">
        <f t="shared" si="119"/>
        <v>38.792166666666645</v>
      </c>
      <c r="O935">
        <v>0</v>
      </c>
      <c r="P935">
        <v>0.2</v>
      </c>
      <c r="Q935">
        <f t="shared" si="113"/>
        <v>0.79166666666666663</v>
      </c>
      <c r="R935" t="str">
        <f t="shared" si="114"/>
        <v/>
      </c>
      <c r="S935">
        <f t="shared" si="115"/>
        <v>0</v>
      </c>
      <c r="T935">
        <f t="shared" si="116"/>
        <v>0</v>
      </c>
      <c r="U935">
        <f t="shared" si="117"/>
        <v>0</v>
      </c>
      <c r="V935">
        <f t="shared" si="118"/>
        <v>0</v>
      </c>
    </row>
    <row r="936" spans="1:22" x14ac:dyDescent="0.35">
      <c r="A936">
        <v>1999</v>
      </c>
      <c r="B936">
        <v>2</v>
      </c>
      <c r="C936">
        <v>8</v>
      </c>
      <c r="D936">
        <v>20</v>
      </c>
      <c r="E936">
        <v>30</v>
      </c>
      <c r="F936">
        <v>0</v>
      </c>
      <c r="G936">
        <v>0</v>
      </c>
      <c r="H936">
        <v>0</v>
      </c>
      <c r="I936">
        <v>0</v>
      </c>
      <c r="J936">
        <v>-2</v>
      </c>
      <c r="K936" s="1" t="s">
        <v>96</v>
      </c>
      <c r="L936">
        <v>96.65</v>
      </c>
      <c r="M936">
        <f t="shared" si="112"/>
        <v>0</v>
      </c>
      <c r="N936" s="3">
        <f t="shared" si="119"/>
        <v>38.83383333333331</v>
      </c>
      <c r="O936">
        <v>0</v>
      </c>
      <c r="P936">
        <v>0.2</v>
      </c>
      <c r="Q936">
        <f t="shared" si="113"/>
        <v>0.83333333333333337</v>
      </c>
      <c r="R936" t="str">
        <f t="shared" si="114"/>
        <v/>
      </c>
      <c r="S936">
        <f t="shared" si="115"/>
        <v>0</v>
      </c>
      <c r="T936">
        <f t="shared" si="116"/>
        <v>0</v>
      </c>
      <c r="U936">
        <f t="shared" si="117"/>
        <v>0</v>
      </c>
      <c r="V936">
        <f t="shared" si="118"/>
        <v>0</v>
      </c>
    </row>
    <row r="937" spans="1:22" x14ac:dyDescent="0.35">
      <c r="A937">
        <v>1999</v>
      </c>
      <c r="B937">
        <v>2</v>
      </c>
      <c r="C937">
        <v>8</v>
      </c>
      <c r="D937">
        <v>21</v>
      </c>
      <c r="E937">
        <v>30</v>
      </c>
      <c r="F937">
        <v>0</v>
      </c>
      <c r="G937">
        <v>0</v>
      </c>
      <c r="H937">
        <v>0</v>
      </c>
      <c r="I937">
        <v>-1</v>
      </c>
      <c r="J937">
        <v>-3</v>
      </c>
      <c r="K937">
        <v>1.1000000000000001</v>
      </c>
      <c r="L937">
        <v>98.62</v>
      </c>
      <c r="M937">
        <f t="shared" si="112"/>
        <v>-1</v>
      </c>
      <c r="N937" s="3">
        <f t="shared" si="119"/>
        <v>38.875499999999974</v>
      </c>
      <c r="O937">
        <v>0</v>
      </c>
      <c r="P937">
        <v>0.2</v>
      </c>
      <c r="Q937">
        <f t="shared" si="113"/>
        <v>0.875</v>
      </c>
      <c r="R937" t="str">
        <f t="shared" si="114"/>
        <v/>
      </c>
      <c r="S937">
        <f t="shared" si="115"/>
        <v>-1</v>
      </c>
      <c r="T937">
        <f t="shared" si="116"/>
        <v>-1</v>
      </c>
      <c r="U937">
        <f t="shared" si="117"/>
        <v>-1</v>
      </c>
      <c r="V937">
        <f t="shared" si="118"/>
        <v>0</v>
      </c>
    </row>
    <row r="938" spans="1:22" x14ac:dyDescent="0.35">
      <c r="A938">
        <v>1999</v>
      </c>
      <c r="B938">
        <v>2</v>
      </c>
      <c r="C938">
        <v>8</v>
      </c>
      <c r="D938">
        <v>22</v>
      </c>
      <c r="E938">
        <v>30</v>
      </c>
      <c r="F938">
        <v>0</v>
      </c>
      <c r="G938">
        <v>0</v>
      </c>
      <c r="H938">
        <v>0</v>
      </c>
      <c r="I938">
        <v>-1</v>
      </c>
      <c r="J938">
        <v>-4</v>
      </c>
      <c r="K938">
        <v>1.6</v>
      </c>
      <c r="L938">
        <v>100</v>
      </c>
      <c r="M938">
        <f t="shared" si="112"/>
        <v>-1</v>
      </c>
      <c r="N938" s="3">
        <f t="shared" si="119"/>
        <v>38.917166666666638</v>
      </c>
      <c r="O938">
        <v>0</v>
      </c>
      <c r="P938">
        <v>0.2</v>
      </c>
      <c r="Q938">
        <f t="shared" si="113"/>
        <v>0.91666666666666663</v>
      </c>
      <c r="R938" t="str">
        <f t="shared" si="114"/>
        <v/>
      </c>
      <c r="S938">
        <f t="shared" si="115"/>
        <v>-1</v>
      </c>
      <c r="T938">
        <f t="shared" si="116"/>
        <v>-1</v>
      </c>
      <c r="U938">
        <f t="shared" si="117"/>
        <v>-1</v>
      </c>
      <c r="V938">
        <f t="shared" si="118"/>
        <v>0</v>
      </c>
    </row>
    <row r="939" spans="1:22" x14ac:dyDescent="0.35">
      <c r="A939">
        <v>1999</v>
      </c>
      <c r="B939">
        <v>2</v>
      </c>
      <c r="C939">
        <v>8</v>
      </c>
      <c r="D939">
        <v>23</v>
      </c>
      <c r="E939">
        <v>30</v>
      </c>
      <c r="F939">
        <v>0</v>
      </c>
      <c r="G939">
        <v>0</v>
      </c>
      <c r="H939">
        <v>0</v>
      </c>
      <c r="I939">
        <v>-1</v>
      </c>
      <c r="J939">
        <v>-4</v>
      </c>
      <c r="K939">
        <v>2.1</v>
      </c>
      <c r="L939">
        <v>96.01</v>
      </c>
      <c r="M939">
        <f t="shared" si="112"/>
        <v>-1</v>
      </c>
      <c r="N939" s="3">
        <f t="shared" si="119"/>
        <v>38.958833333333303</v>
      </c>
      <c r="O939">
        <v>0</v>
      </c>
      <c r="P939">
        <v>0.2</v>
      </c>
      <c r="Q939">
        <f t="shared" si="113"/>
        <v>0.95833333333333337</v>
      </c>
      <c r="R939" t="str">
        <f t="shared" si="114"/>
        <v/>
      </c>
      <c r="S939">
        <f t="shared" si="115"/>
        <v>-1</v>
      </c>
      <c r="T939">
        <f t="shared" si="116"/>
        <v>-1</v>
      </c>
      <c r="U939">
        <f t="shared" si="117"/>
        <v>-1</v>
      </c>
      <c r="V939">
        <f t="shared" si="118"/>
        <v>0</v>
      </c>
    </row>
    <row r="940" spans="1:22" x14ac:dyDescent="0.35">
      <c r="A940">
        <v>1999</v>
      </c>
      <c r="B940">
        <v>2</v>
      </c>
      <c r="C940">
        <v>9</v>
      </c>
      <c r="D940">
        <v>0</v>
      </c>
      <c r="E940">
        <v>30</v>
      </c>
      <c r="F940">
        <v>0</v>
      </c>
      <c r="G940">
        <v>0</v>
      </c>
      <c r="H940">
        <v>0</v>
      </c>
      <c r="I940">
        <v>-1</v>
      </c>
      <c r="J940">
        <v>-5</v>
      </c>
      <c r="K940">
        <v>2.5</v>
      </c>
      <c r="L940">
        <v>91.33</v>
      </c>
      <c r="M940">
        <f t="shared" si="112"/>
        <v>-1</v>
      </c>
      <c r="N940" s="3">
        <f t="shared" si="119"/>
        <v>39.000499999999967</v>
      </c>
      <c r="O940">
        <v>0</v>
      </c>
      <c r="P940">
        <v>0.2</v>
      </c>
      <c r="Q940">
        <f t="shared" si="113"/>
        <v>0</v>
      </c>
      <c r="R940" t="str">
        <f t="shared" si="114"/>
        <v/>
      </c>
      <c r="S940">
        <f t="shared" si="115"/>
        <v>-1</v>
      </c>
      <c r="T940">
        <f t="shared" si="116"/>
        <v>-1</v>
      </c>
      <c r="U940">
        <f t="shared" si="117"/>
        <v>-1</v>
      </c>
      <c r="V940">
        <f t="shared" si="118"/>
        <v>0</v>
      </c>
    </row>
    <row r="941" spans="1:22" x14ac:dyDescent="0.35">
      <c r="A941">
        <v>1999</v>
      </c>
      <c r="B941">
        <v>2</v>
      </c>
      <c r="C941">
        <v>9</v>
      </c>
      <c r="D941">
        <v>1</v>
      </c>
      <c r="E941">
        <v>30</v>
      </c>
      <c r="F941">
        <v>0</v>
      </c>
      <c r="G941">
        <v>0</v>
      </c>
      <c r="H941">
        <v>0</v>
      </c>
      <c r="I941">
        <v>-1</v>
      </c>
      <c r="J941">
        <v>-5</v>
      </c>
      <c r="K941">
        <v>2.7</v>
      </c>
      <c r="L941">
        <v>87.36</v>
      </c>
      <c r="M941">
        <f t="shared" si="112"/>
        <v>-1</v>
      </c>
      <c r="N941" s="3">
        <f t="shared" si="119"/>
        <v>39.042166666666631</v>
      </c>
      <c r="O941">
        <v>0</v>
      </c>
      <c r="P941">
        <v>0.2</v>
      </c>
      <c r="Q941">
        <f t="shared" si="113"/>
        <v>4.1666666666666664E-2</v>
      </c>
      <c r="R941" t="str">
        <f t="shared" si="114"/>
        <v/>
      </c>
      <c r="S941">
        <f t="shared" si="115"/>
        <v>-1</v>
      </c>
      <c r="T941">
        <f t="shared" si="116"/>
        <v>-1</v>
      </c>
      <c r="U941">
        <f t="shared" si="117"/>
        <v>-1</v>
      </c>
      <c r="V941">
        <f t="shared" si="118"/>
        <v>0</v>
      </c>
    </row>
    <row r="942" spans="1:22" x14ac:dyDescent="0.35">
      <c r="A942">
        <v>1999</v>
      </c>
      <c r="B942">
        <v>2</v>
      </c>
      <c r="C942">
        <v>9</v>
      </c>
      <c r="D942">
        <v>2</v>
      </c>
      <c r="E942">
        <v>30</v>
      </c>
      <c r="F942">
        <v>0</v>
      </c>
      <c r="G942">
        <v>0</v>
      </c>
      <c r="H942">
        <v>0</v>
      </c>
      <c r="I942">
        <v>-1</v>
      </c>
      <c r="J942">
        <v>-6</v>
      </c>
      <c r="K942">
        <v>3</v>
      </c>
      <c r="L942">
        <v>78.540000000000006</v>
      </c>
      <c r="M942">
        <f t="shared" si="112"/>
        <v>-1</v>
      </c>
      <c r="N942" s="3">
        <f t="shared" si="119"/>
        <v>39.083833333333295</v>
      </c>
      <c r="O942">
        <v>0</v>
      </c>
      <c r="P942">
        <v>0.2</v>
      </c>
      <c r="Q942">
        <f t="shared" si="113"/>
        <v>8.3333333333333329E-2</v>
      </c>
      <c r="R942" t="str">
        <f t="shared" si="114"/>
        <v/>
      </c>
      <c r="S942">
        <f t="shared" si="115"/>
        <v>-1</v>
      </c>
      <c r="T942">
        <f t="shared" si="116"/>
        <v>-1</v>
      </c>
      <c r="U942">
        <f t="shared" si="117"/>
        <v>-1</v>
      </c>
      <c r="V942">
        <f t="shared" si="118"/>
        <v>0</v>
      </c>
    </row>
    <row r="943" spans="1:22" x14ac:dyDescent="0.35">
      <c r="A943">
        <v>1999</v>
      </c>
      <c r="B943">
        <v>2</v>
      </c>
      <c r="C943">
        <v>9</v>
      </c>
      <c r="D943">
        <v>3</v>
      </c>
      <c r="E943">
        <v>30</v>
      </c>
      <c r="F943">
        <v>0</v>
      </c>
      <c r="G943">
        <v>0</v>
      </c>
      <c r="H943">
        <v>0</v>
      </c>
      <c r="I943">
        <v>-1</v>
      </c>
      <c r="J943">
        <v>-6</v>
      </c>
      <c r="K943" s="1" t="s">
        <v>112</v>
      </c>
      <c r="L943">
        <v>76.63</v>
      </c>
      <c r="M943">
        <f t="shared" si="112"/>
        <v>-1</v>
      </c>
      <c r="N943" s="3">
        <f t="shared" si="119"/>
        <v>39.12549999999996</v>
      </c>
      <c r="O943">
        <v>0</v>
      </c>
      <c r="P943">
        <v>0.2</v>
      </c>
      <c r="Q943">
        <f t="shared" si="113"/>
        <v>0.125</v>
      </c>
      <c r="R943" t="str">
        <f t="shared" si="114"/>
        <v/>
      </c>
      <c r="S943">
        <f t="shared" si="115"/>
        <v>-1</v>
      </c>
      <c r="T943">
        <f t="shared" si="116"/>
        <v>-1</v>
      </c>
      <c r="U943">
        <f t="shared" si="117"/>
        <v>-1</v>
      </c>
      <c r="V943">
        <f t="shared" si="118"/>
        <v>0</v>
      </c>
    </row>
    <row r="944" spans="1:22" x14ac:dyDescent="0.35">
      <c r="A944">
        <v>1999</v>
      </c>
      <c r="B944">
        <v>2</v>
      </c>
      <c r="C944">
        <v>9</v>
      </c>
      <c r="D944">
        <v>4</v>
      </c>
      <c r="E944">
        <v>30</v>
      </c>
      <c r="F944">
        <v>0</v>
      </c>
      <c r="G944">
        <v>0</v>
      </c>
      <c r="H944">
        <v>0</v>
      </c>
      <c r="I944">
        <v>-1</v>
      </c>
      <c r="J944">
        <v>-6</v>
      </c>
      <c r="K944">
        <v>3.5</v>
      </c>
      <c r="L944">
        <v>74.59</v>
      </c>
      <c r="M944">
        <f t="shared" si="112"/>
        <v>-1</v>
      </c>
      <c r="N944" s="3">
        <f t="shared" si="119"/>
        <v>39.167166666666624</v>
      </c>
      <c r="O944">
        <v>0</v>
      </c>
      <c r="P944">
        <v>0.2</v>
      </c>
      <c r="Q944">
        <f t="shared" si="113"/>
        <v>0.16666666666666666</v>
      </c>
      <c r="R944" t="str">
        <f t="shared" si="114"/>
        <v/>
      </c>
      <c r="S944">
        <f t="shared" si="115"/>
        <v>-1</v>
      </c>
      <c r="T944">
        <f t="shared" si="116"/>
        <v>-1</v>
      </c>
      <c r="U944">
        <f t="shared" si="117"/>
        <v>-1</v>
      </c>
      <c r="V944">
        <f t="shared" si="118"/>
        <v>0</v>
      </c>
    </row>
    <row r="945" spans="1:22" x14ac:dyDescent="0.35">
      <c r="A945">
        <v>1999</v>
      </c>
      <c r="B945">
        <v>2</v>
      </c>
      <c r="C945">
        <v>9</v>
      </c>
      <c r="D945">
        <v>5</v>
      </c>
      <c r="E945">
        <v>30</v>
      </c>
      <c r="F945">
        <v>0</v>
      </c>
      <c r="G945">
        <v>0</v>
      </c>
      <c r="H945">
        <v>0</v>
      </c>
      <c r="I945">
        <v>-1</v>
      </c>
      <c r="J945">
        <v>-7</v>
      </c>
      <c r="K945">
        <v>3.7</v>
      </c>
      <c r="L945">
        <v>73.45</v>
      </c>
      <c r="M945">
        <f t="shared" si="112"/>
        <v>-1</v>
      </c>
      <c r="N945" s="3">
        <f t="shared" si="119"/>
        <v>39.208833333333288</v>
      </c>
      <c r="O945">
        <v>0</v>
      </c>
      <c r="P945">
        <v>0.2</v>
      </c>
      <c r="Q945">
        <f t="shared" si="113"/>
        <v>0.20833333333333334</v>
      </c>
      <c r="R945" t="str">
        <f t="shared" si="114"/>
        <v/>
      </c>
      <c r="S945">
        <f t="shared" si="115"/>
        <v>-1</v>
      </c>
      <c r="T945">
        <f t="shared" si="116"/>
        <v>-1</v>
      </c>
      <c r="U945">
        <f t="shared" si="117"/>
        <v>-1</v>
      </c>
      <c r="V945">
        <f t="shared" si="118"/>
        <v>0</v>
      </c>
    </row>
    <row r="946" spans="1:22" x14ac:dyDescent="0.35">
      <c r="A946">
        <v>1999</v>
      </c>
      <c r="B946">
        <v>2</v>
      </c>
      <c r="C946">
        <v>9</v>
      </c>
      <c r="D946">
        <v>6</v>
      </c>
      <c r="E946">
        <v>30</v>
      </c>
      <c r="F946">
        <v>0</v>
      </c>
      <c r="G946">
        <v>0</v>
      </c>
      <c r="H946">
        <v>0</v>
      </c>
      <c r="I946">
        <v>0</v>
      </c>
      <c r="J946">
        <v>-7</v>
      </c>
      <c r="K946">
        <v>4.3</v>
      </c>
      <c r="L946">
        <v>68.34</v>
      </c>
      <c r="M946">
        <f t="shared" si="112"/>
        <v>0</v>
      </c>
      <c r="N946" s="3">
        <f t="shared" si="119"/>
        <v>39.250499999999953</v>
      </c>
      <c r="O946">
        <v>0</v>
      </c>
      <c r="P946">
        <v>0.2</v>
      </c>
      <c r="Q946">
        <f t="shared" si="113"/>
        <v>0.25</v>
      </c>
      <c r="R946" t="str">
        <f t="shared" si="114"/>
        <v/>
      </c>
      <c r="S946">
        <f t="shared" si="115"/>
        <v>0</v>
      </c>
      <c r="T946">
        <f t="shared" si="116"/>
        <v>0</v>
      </c>
      <c r="U946">
        <f t="shared" si="117"/>
        <v>0</v>
      </c>
      <c r="V946">
        <f t="shared" si="118"/>
        <v>7.4513042724175618</v>
      </c>
    </row>
    <row r="947" spans="1:22" x14ac:dyDescent="0.35">
      <c r="A947">
        <v>1999</v>
      </c>
      <c r="B947">
        <v>2</v>
      </c>
      <c r="C947">
        <v>9</v>
      </c>
      <c r="D947">
        <v>7</v>
      </c>
      <c r="E947">
        <v>30</v>
      </c>
      <c r="F947">
        <v>430</v>
      </c>
      <c r="G947">
        <v>24</v>
      </c>
      <c r="H947">
        <v>57</v>
      </c>
      <c r="I947">
        <v>2</v>
      </c>
      <c r="J947">
        <v>-6</v>
      </c>
      <c r="K947">
        <v>4.7</v>
      </c>
      <c r="L947">
        <v>63.22</v>
      </c>
      <c r="M947">
        <f t="shared" si="112"/>
        <v>7.6489520435225291</v>
      </c>
      <c r="N947" s="3">
        <f t="shared" si="119"/>
        <v>39.292166666666617</v>
      </c>
      <c r="O947" s="1" t="s">
        <v>718</v>
      </c>
      <c r="P947">
        <v>0.2</v>
      </c>
      <c r="Q947">
        <f t="shared" si="113"/>
        <v>0.29166666666666669</v>
      </c>
      <c r="R947">
        <f t="shared" si="114"/>
        <v>0.30734081554433074</v>
      </c>
      <c r="S947">
        <f t="shared" si="115"/>
        <v>8.5927728453445305</v>
      </c>
      <c r="T947">
        <f t="shared" si="116"/>
        <v>5.5218471690707753</v>
      </c>
      <c r="U947">
        <f t="shared" si="117"/>
        <v>7.6489520435225291</v>
      </c>
      <c r="V947">
        <f t="shared" si="118"/>
        <v>183.71467112375686</v>
      </c>
    </row>
    <row r="948" spans="1:22" x14ac:dyDescent="0.35">
      <c r="A948">
        <v>1999</v>
      </c>
      <c r="B948">
        <v>2</v>
      </c>
      <c r="C948">
        <v>9</v>
      </c>
      <c r="D948">
        <v>8</v>
      </c>
      <c r="E948">
        <v>30</v>
      </c>
      <c r="F948">
        <v>792</v>
      </c>
      <c r="G948">
        <v>45</v>
      </c>
      <c r="H948">
        <v>244</v>
      </c>
      <c r="I948">
        <v>6</v>
      </c>
      <c r="J948">
        <v>-4</v>
      </c>
      <c r="K948" s="1" t="s">
        <v>99</v>
      </c>
      <c r="L948">
        <v>56.75</v>
      </c>
      <c r="M948">
        <f t="shared" si="112"/>
        <v>22.838708275089701</v>
      </c>
      <c r="N948" s="3">
        <f t="shared" si="119"/>
        <v>39.333833333333281</v>
      </c>
      <c r="O948" s="1" t="s">
        <v>719</v>
      </c>
      <c r="P948">
        <v>0.2</v>
      </c>
      <c r="Q948">
        <f t="shared" si="113"/>
        <v>0.33333333333333331</v>
      </c>
      <c r="R948">
        <f t="shared" si="114"/>
        <v>0.30707610595640078</v>
      </c>
      <c r="S948">
        <f t="shared" si="115"/>
        <v>25.653042077023699</v>
      </c>
      <c r="T948">
        <f t="shared" si="116"/>
        <v>16.488103003797395</v>
      </c>
      <c r="U948">
        <f t="shared" si="117"/>
        <v>22.838708275089701</v>
      </c>
      <c r="V948">
        <f t="shared" si="118"/>
        <v>475.96716557415101</v>
      </c>
    </row>
    <row r="949" spans="1:22" x14ac:dyDescent="0.35">
      <c r="A949">
        <v>1999</v>
      </c>
      <c r="B949">
        <v>2</v>
      </c>
      <c r="C949">
        <v>9</v>
      </c>
      <c r="D949">
        <v>9</v>
      </c>
      <c r="E949">
        <v>30</v>
      </c>
      <c r="F949">
        <v>928</v>
      </c>
      <c r="G949">
        <v>52</v>
      </c>
      <c r="H949">
        <v>422</v>
      </c>
      <c r="I949">
        <v>10</v>
      </c>
      <c r="J949">
        <v>-3</v>
      </c>
      <c r="K949" s="1" t="s">
        <v>91</v>
      </c>
      <c r="L949">
        <v>47.58</v>
      </c>
      <c r="M949">
        <f t="shared" si="112"/>
        <v>35.504336196241624</v>
      </c>
      <c r="N949" s="3">
        <f t="shared" si="119"/>
        <v>39.375499999999946</v>
      </c>
      <c r="O949" s="1" t="s">
        <v>720</v>
      </c>
      <c r="P949">
        <v>0.2</v>
      </c>
      <c r="Q949">
        <f t="shared" si="113"/>
        <v>0.375</v>
      </c>
      <c r="R949">
        <f t="shared" si="114"/>
        <v>0.30629341646655472</v>
      </c>
      <c r="S949">
        <f t="shared" si="115"/>
        <v>39.770957932319114</v>
      </c>
      <c r="T949">
        <f t="shared" si="116"/>
        <v>25.841106663239103</v>
      </c>
      <c r="U949">
        <f t="shared" si="117"/>
        <v>35.504336196241624</v>
      </c>
      <c r="V949">
        <f t="shared" si="118"/>
        <v>737.75033971376467</v>
      </c>
    </row>
    <row r="950" spans="1:22" x14ac:dyDescent="0.35">
      <c r="A950">
        <v>1999</v>
      </c>
      <c r="B950">
        <v>2</v>
      </c>
      <c r="C950">
        <v>9</v>
      </c>
      <c r="D950">
        <v>10</v>
      </c>
      <c r="E950">
        <v>30</v>
      </c>
      <c r="F950">
        <v>985</v>
      </c>
      <c r="G950">
        <v>58</v>
      </c>
      <c r="H950">
        <v>556</v>
      </c>
      <c r="I950">
        <v>12</v>
      </c>
      <c r="J950">
        <v>-3</v>
      </c>
      <c r="K950" s="1" t="s">
        <v>128</v>
      </c>
      <c r="L950">
        <v>39.58</v>
      </c>
      <c r="M950">
        <f t="shared" si="112"/>
        <v>43.570041083989253</v>
      </c>
      <c r="N950" s="3">
        <f t="shared" si="119"/>
        <v>39.41716666666661</v>
      </c>
      <c r="O950" s="1" t="s">
        <v>721</v>
      </c>
      <c r="P950">
        <v>0.2</v>
      </c>
      <c r="Q950">
        <f t="shared" si="113"/>
        <v>0.41666666666666669</v>
      </c>
      <c r="R950">
        <f t="shared" si="114"/>
        <v>0.30578091850017686</v>
      </c>
      <c r="S950">
        <f t="shared" si="115"/>
        <v>48.85433399986966</v>
      </c>
      <c r="T950">
        <f t="shared" si="116"/>
        <v>31.573030307672951</v>
      </c>
      <c r="U950">
        <f t="shared" si="117"/>
        <v>43.570041083989253</v>
      </c>
      <c r="V950">
        <f t="shared" si="118"/>
        <v>934.24445657510034</v>
      </c>
    </row>
    <row r="951" spans="1:22" x14ac:dyDescent="0.35">
      <c r="A951">
        <v>1999</v>
      </c>
      <c r="B951">
        <v>2</v>
      </c>
      <c r="C951">
        <v>9</v>
      </c>
      <c r="D951">
        <v>11</v>
      </c>
      <c r="E951">
        <v>30</v>
      </c>
      <c r="F951">
        <v>1008</v>
      </c>
      <c r="G951">
        <v>61</v>
      </c>
      <c r="H951">
        <v>634</v>
      </c>
      <c r="I951">
        <v>13</v>
      </c>
      <c r="J951">
        <v>-3</v>
      </c>
      <c r="K951">
        <v>5.2</v>
      </c>
      <c r="L951">
        <v>35.89</v>
      </c>
      <c r="M951">
        <f t="shared" si="112"/>
        <v>48.493881728337342</v>
      </c>
      <c r="N951" s="3">
        <f t="shared" si="119"/>
        <v>39.458833333333274</v>
      </c>
      <c r="O951" s="1" t="s">
        <v>722</v>
      </c>
      <c r="P951">
        <v>0.2</v>
      </c>
      <c r="Q951">
        <f t="shared" si="113"/>
        <v>0.45833333333333331</v>
      </c>
      <c r="R951">
        <f t="shared" si="114"/>
        <v>0.30603625365755999</v>
      </c>
      <c r="S951">
        <f t="shared" si="115"/>
        <v>54.433344609697677</v>
      </c>
      <c r="T951">
        <f t="shared" si="116"/>
        <v>35.025634541444418</v>
      </c>
      <c r="U951">
        <f t="shared" si="117"/>
        <v>48.493881728337342</v>
      </c>
      <c r="V951">
        <f t="shared" si="118"/>
        <v>1049.6981786708607</v>
      </c>
    </row>
    <row r="952" spans="1:22" x14ac:dyDescent="0.35">
      <c r="A952">
        <v>1999</v>
      </c>
      <c r="B952">
        <v>2</v>
      </c>
      <c r="C952">
        <v>9</v>
      </c>
      <c r="D952">
        <v>12</v>
      </c>
      <c r="E952">
        <v>30</v>
      </c>
      <c r="F952">
        <v>1011</v>
      </c>
      <c r="G952">
        <v>62</v>
      </c>
      <c r="H952">
        <v>650</v>
      </c>
      <c r="I952">
        <v>14</v>
      </c>
      <c r="J952">
        <v>-4</v>
      </c>
      <c r="K952">
        <v>5.2</v>
      </c>
      <c r="L952">
        <v>32.43</v>
      </c>
      <c r="M952">
        <f t="shared" si="112"/>
        <v>50.212857878477614</v>
      </c>
      <c r="N952" s="3">
        <f t="shared" si="119"/>
        <v>39.500499999999938</v>
      </c>
      <c r="O952" s="1" t="s">
        <v>723</v>
      </c>
      <c r="P952">
        <v>0.2</v>
      </c>
      <c r="Q952">
        <f t="shared" si="113"/>
        <v>0.5</v>
      </c>
      <c r="R952">
        <f t="shared" si="114"/>
        <v>0.30603625365756015</v>
      </c>
      <c r="S952">
        <f t="shared" si="115"/>
        <v>56.272632541711396</v>
      </c>
      <c r="T952">
        <f t="shared" si="116"/>
        <v>36.471793292076683</v>
      </c>
      <c r="U952">
        <f t="shared" si="117"/>
        <v>50.212857878477614</v>
      </c>
      <c r="V952">
        <f t="shared" si="118"/>
        <v>1075.1622524517245</v>
      </c>
    </row>
    <row r="953" spans="1:22" x14ac:dyDescent="0.35">
      <c r="A953">
        <v>1999</v>
      </c>
      <c r="B953">
        <v>2</v>
      </c>
      <c r="C953">
        <v>9</v>
      </c>
      <c r="D953">
        <v>13</v>
      </c>
      <c r="E953">
        <v>30</v>
      </c>
      <c r="F953">
        <v>997</v>
      </c>
      <c r="G953">
        <v>60</v>
      </c>
      <c r="H953">
        <v>602</v>
      </c>
      <c r="I953">
        <v>13</v>
      </c>
      <c r="J953">
        <v>-3</v>
      </c>
      <c r="K953">
        <v>5</v>
      </c>
      <c r="L953">
        <v>35</v>
      </c>
      <c r="M953">
        <f t="shared" si="112"/>
        <v>47.474672008799622</v>
      </c>
      <c r="N953" s="3">
        <f t="shared" si="119"/>
        <v>39.542166666666603</v>
      </c>
      <c r="O953" s="1" t="s">
        <v>724</v>
      </c>
      <c r="P953">
        <v>0.2</v>
      </c>
      <c r="Q953">
        <f t="shared" si="113"/>
        <v>0.54166666666666663</v>
      </c>
      <c r="R953">
        <f t="shared" si="114"/>
        <v>0.30655243034188395</v>
      </c>
      <c r="S953">
        <f t="shared" si="115"/>
        <v>53.24022864699117</v>
      </c>
      <c r="T953">
        <f t="shared" si="116"/>
        <v>34.432494414509357</v>
      </c>
      <c r="U953">
        <f t="shared" si="117"/>
        <v>47.474672008799622</v>
      </c>
      <c r="V953">
        <f t="shared" si="118"/>
        <v>1005.5409248520998</v>
      </c>
    </row>
    <row r="954" spans="1:22" x14ac:dyDescent="0.35">
      <c r="A954">
        <v>1999</v>
      </c>
      <c r="B954">
        <v>2</v>
      </c>
      <c r="C954">
        <v>9</v>
      </c>
      <c r="D954">
        <v>14</v>
      </c>
      <c r="E954">
        <v>30</v>
      </c>
      <c r="F954">
        <v>958</v>
      </c>
      <c r="G954">
        <v>56</v>
      </c>
      <c r="H954">
        <v>495</v>
      </c>
      <c r="I954">
        <v>12</v>
      </c>
      <c r="J954">
        <v>-3</v>
      </c>
      <c r="K954">
        <v>4.5</v>
      </c>
      <c r="L954">
        <v>38.94</v>
      </c>
      <c r="M954">
        <f t="shared" si="112"/>
        <v>42.40238023834813</v>
      </c>
      <c r="N954" s="3">
        <f t="shared" si="119"/>
        <v>39.583833333333267</v>
      </c>
      <c r="O954" s="1" t="s">
        <v>725</v>
      </c>
      <c r="P954">
        <v>0.2</v>
      </c>
      <c r="Q954">
        <f t="shared" si="113"/>
        <v>0.58333333333333337</v>
      </c>
      <c r="R954">
        <f t="shared" si="114"/>
        <v>0.3078760994997809</v>
      </c>
      <c r="S954">
        <f t="shared" si="115"/>
        <v>47.478396206670318</v>
      </c>
      <c r="T954">
        <f t="shared" si="116"/>
        <v>30.991192501772787</v>
      </c>
      <c r="U954">
        <f t="shared" si="117"/>
        <v>42.40238023834813</v>
      </c>
      <c r="V954">
        <f t="shared" si="118"/>
        <v>837.91225628825646</v>
      </c>
    </row>
    <row r="955" spans="1:22" x14ac:dyDescent="0.35">
      <c r="A955">
        <v>1999</v>
      </c>
      <c r="B955">
        <v>2</v>
      </c>
      <c r="C955">
        <v>9</v>
      </c>
      <c r="D955">
        <v>15</v>
      </c>
      <c r="E955">
        <v>30</v>
      </c>
      <c r="F955">
        <v>870</v>
      </c>
      <c r="G955">
        <v>50</v>
      </c>
      <c r="H955">
        <v>337</v>
      </c>
      <c r="I955">
        <v>10</v>
      </c>
      <c r="J955">
        <v>-1</v>
      </c>
      <c r="K955">
        <v>3</v>
      </c>
      <c r="L955">
        <v>49.59</v>
      </c>
      <c r="M955">
        <f t="shared" si="112"/>
        <v>34.94395629355747</v>
      </c>
      <c r="N955" s="3">
        <f t="shared" si="119"/>
        <v>39.625499999999931</v>
      </c>
      <c r="O955" s="1" t="s">
        <v>726</v>
      </c>
      <c r="P955">
        <v>0.2</v>
      </c>
      <c r="Q955">
        <f t="shared" si="113"/>
        <v>0.625</v>
      </c>
      <c r="R955">
        <f t="shared" si="114"/>
        <v>0.31215941919748313</v>
      </c>
      <c r="S955">
        <f t="shared" si="115"/>
        <v>39.080457514342577</v>
      </c>
      <c r="T955">
        <f t="shared" si="116"/>
        <v>25.82921162395921</v>
      </c>
      <c r="U955">
        <f t="shared" si="117"/>
        <v>34.94395629355747</v>
      </c>
      <c r="V955">
        <f t="shared" si="118"/>
        <v>571.7830512552938</v>
      </c>
    </row>
    <row r="956" spans="1:22" x14ac:dyDescent="0.35">
      <c r="A956">
        <v>1999</v>
      </c>
      <c r="B956">
        <v>2</v>
      </c>
      <c r="C956">
        <v>9</v>
      </c>
      <c r="D956">
        <v>16</v>
      </c>
      <c r="E956">
        <v>30</v>
      </c>
      <c r="F956">
        <v>669</v>
      </c>
      <c r="G956">
        <v>37</v>
      </c>
      <c r="H956">
        <v>149</v>
      </c>
      <c r="I956">
        <v>7</v>
      </c>
      <c r="J956">
        <v>-1</v>
      </c>
      <c r="K956">
        <v>1.9</v>
      </c>
      <c r="L956">
        <v>65.13</v>
      </c>
      <c r="M956">
        <f t="shared" si="112"/>
        <v>21.448435011500283</v>
      </c>
      <c r="N956" s="3">
        <f t="shared" si="119"/>
        <v>39.667166666666596</v>
      </c>
      <c r="O956" s="1" t="s">
        <v>727</v>
      </c>
      <c r="P956">
        <v>0.2</v>
      </c>
      <c r="Q956">
        <f t="shared" si="113"/>
        <v>0.66666666666666663</v>
      </c>
      <c r="R956">
        <f t="shared" si="114"/>
        <v>0.31563834665908846</v>
      </c>
      <c r="S956">
        <f t="shared" si="115"/>
        <v>23.828772391582355</v>
      </c>
      <c r="T956">
        <f t="shared" si="116"/>
        <v>16.287428301813051</v>
      </c>
      <c r="U956">
        <f t="shared" si="117"/>
        <v>21.448435011500283</v>
      </c>
      <c r="V956">
        <f t="shared" si="118"/>
        <v>177.16120181480858</v>
      </c>
    </row>
    <row r="957" spans="1:22" x14ac:dyDescent="0.35">
      <c r="A957">
        <v>1999</v>
      </c>
      <c r="B957">
        <v>2</v>
      </c>
      <c r="C957">
        <v>9</v>
      </c>
      <c r="D957">
        <v>17</v>
      </c>
      <c r="E957">
        <v>30</v>
      </c>
      <c r="F957">
        <v>0</v>
      </c>
      <c r="G957">
        <v>0</v>
      </c>
      <c r="H957">
        <v>0</v>
      </c>
      <c r="I957">
        <v>5</v>
      </c>
      <c r="J957">
        <v>-2</v>
      </c>
      <c r="K957" s="1" t="s">
        <v>88</v>
      </c>
      <c r="L957" s="1" t="s">
        <v>169</v>
      </c>
      <c r="M957">
        <f t="shared" si="112"/>
        <v>5</v>
      </c>
      <c r="N957" s="3">
        <f t="shared" si="119"/>
        <v>39.70883333333326</v>
      </c>
      <c r="O957">
        <v>0</v>
      </c>
      <c r="P957">
        <v>0.2</v>
      </c>
      <c r="Q957">
        <f t="shared" si="113"/>
        <v>0.70833333333333337</v>
      </c>
      <c r="R957" t="str">
        <f t="shared" si="114"/>
        <v/>
      </c>
      <c r="S957">
        <f t="shared" si="115"/>
        <v>5</v>
      </c>
      <c r="T957">
        <f t="shared" si="116"/>
        <v>5</v>
      </c>
      <c r="U957">
        <f t="shared" si="117"/>
        <v>5</v>
      </c>
      <c r="V957">
        <f t="shared" si="118"/>
        <v>0</v>
      </c>
    </row>
    <row r="958" spans="1:22" x14ac:dyDescent="0.35">
      <c r="A958">
        <v>1999</v>
      </c>
      <c r="B958">
        <v>2</v>
      </c>
      <c r="C958">
        <v>9</v>
      </c>
      <c r="D958">
        <v>18</v>
      </c>
      <c r="E958">
        <v>30</v>
      </c>
      <c r="F958">
        <v>0</v>
      </c>
      <c r="G958">
        <v>0</v>
      </c>
      <c r="H958">
        <v>0</v>
      </c>
      <c r="I958">
        <v>4</v>
      </c>
      <c r="J958">
        <v>-2</v>
      </c>
      <c r="K958">
        <v>2</v>
      </c>
      <c r="L958">
        <v>75.73</v>
      </c>
      <c r="M958">
        <f t="shared" si="112"/>
        <v>4</v>
      </c>
      <c r="N958" s="3">
        <f t="shared" si="119"/>
        <v>39.750499999999924</v>
      </c>
      <c r="O958">
        <v>0</v>
      </c>
      <c r="P958">
        <v>0.2</v>
      </c>
      <c r="Q958">
        <f t="shared" si="113"/>
        <v>0.75</v>
      </c>
      <c r="R958" t="str">
        <f t="shared" si="114"/>
        <v/>
      </c>
      <c r="S958">
        <f t="shared" si="115"/>
        <v>4</v>
      </c>
      <c r="T958">
        <f t="shared" si="116"/>
        <v>4</v>
      </c>
      <c r="U958">
        <f t="shared" si="117"/>
        <v>4</v>
      </c>
      <c r="V958">
        <f t="shared" si="118"/>
        <v>0</v>
      </c>
    </row>
    <row r="959" spans="1:22" x14ac:dyDescent="0.35">
      <c r="A959">
        <v>1999</v>
      </c>
      <c r="B959">
        <v>2</v>
      </c>
      <c r="C959">
        <v>9</v>
      </c>
      <c r="D959">
        <v>19</v>
      </c>
      <c r="E959">
        <v>30</v>
      </c>
      <c r="F959">
        <v>0</v>
      </c>
      <c r="G959">
        <v>0</v>
      </c>
      <c r="H959">
        <v>0</v>
      </c>
      <c r="I959">
        <v>3</v>
      </c>
      <c r="J959">
        <v>-3</v>
      </c>
      <c r="K959" s="1" t="s">
        <v>92</v>
      </c>
      <c r="L959">
        <v>78.86</v>
      </c>
      <c r="M959">
        <f t="shared" si="112"/>
        <v>3</v>
      </c>
      <c r="N959" s="3">
        <f t="shared" si="119"/>
        <v>39.792166666666589</v>
      </c>
      <c r="O959">
        <v>0</v>
      </c>
      <c r="P959">
        <v>0.2</v>
      </c>
      <c r="Q959">
        <f t="shared" si="113"/>
        <v>0.79166666666666663</v>
      </c>
      <c r="R959" t="str">
        <f t="shared" si="114"/>
        <v/>
      </c>
      <c r="S959">
        <f t="shared" si="115"/>
        <v>3</v>
      </c>
      <c r="T959">
        <f t="shared" si="116"/>
        <v>3</v>
      </c>
      <c r="U959">
        <f t="shared" si="117"/>
        <v>3</v>
      </c>
      <c r="V959">
        <f t="shared" si="118"/>
        <v>0</v>
      </c>
    </row>
    <row r="960" spans="1:22" x14ac:dyDescent="0.35">
      <c r="A960">
        <v>1999</v>
      </c>
      <c r="B960">
        <v>2</v>
      </c>
      <c r="C960">
        <v>9</v>
      </c>
      <c r="D960">
        <v>20</v>
      </c>
      <c r="E960">
        <v>30</v>
      </c>
      <c r="F960">
        <v>0</v>
      </c>
      <c r="G960">
        <v>0</v>
      </c>
      <c r="H960">
        <v>0</v>
      </c>
      <c r="I960">
        <v>2</v>
      </c>
      <c r="J960">
        <v>-3</v>
      </c>
      <c r="K960">
        <v>3</v>
      </c>
      <c r="L960">
        <v>76.58</v>
      </c>
      <c r="M960">
        <f t="shared" si="112"/>
        <v>2</v>
      </c>
      <c r="N960" s="3">
        <f t="shared" si="119"/>
        <v>39.833833333333253</v>
      </c>
      <c r="O960">
        <v>0</v>
      </c>
      <c r="P960">
        <v>0.2</v>
      </c>
      <c r="Q960">
        <f t="shared" si="113"/>
        <v>0.83333333333333337</v>
      </c>
      <c r="R960" t="str">
        <f t="shared" si="114"/>
        <v/>
      </c>
      <c r="S960">
        <f t="shared" si="115"/>
        <v>2</v>
      </c>
      <c r="T960">
        <f t="shared" si="116"/>
        <v>2</v>
      </c>
      <c r="U960">
        <f t="shared" si="117"/>
        <v>2</v>
      </c>
      <c r="V960">
        <f t="shared" si="118"/>
        <v>0</v>
      </c>
    </row>
    <row r="961" spans="1:22" x14ac:dyDescent="0.35">
      <c r="A961">
        <v>1999</v>
      </c>
      <c r="B961">
        <v>2</v>
      </c>
      <c r="C961">
        <v>9</v>
      </c>
      <c r="D961">
        <v>21</v>
      </c>
      <c r="E961">
        <v>30</v>
      </c>
      <c r="F961">
        <v>0</v>
      </c>
      <c r="G961">
        <v>0</v>
      </c>
      <c r="H961">
        <v>0</v>
      </c>
      <c r="I961">
        <v>2</v>
      </c>
      <c r="J961">
        <v>-3</v>
      </c>
      <c r="K961">
        <v>3.6</v>
      </c>
      <c r="L961">
        <v>74.72</v>
      </c>
      <c r="M961">
        <f t="shared" si="112"/>
        <v>2</v>
      </c>
      <c r="N961" s="3">
        <f t="shared" si="119"/>
        <v>39.875499999999917</v>
      </c>
      <c r="O961">
        <v>0</v>
      </c>
      <c r="P961">
        <v>0.2</v>
      </c>
      <c r="Q961">
        <f t="shared" si="113"/>
        <v>0.875</v>
      </c>
      <c r="R961" t="str">
        <f t="shared" si="114"/>
        <v/>
      </c>
      <c r="S961">
        <f t="shared" si="115"/>
        <v>2</v>
      </c>
      <c r="T961">
        <f t="shared" si="116"/>
        <v>2</v>
      </c>
      <c r="U961">
        <f t="shared" si="117"/>
        <v>2</v>
      </c>
      <c r="V961">
        <f t="shared" si="118"/>
        <v>0</v>
      </c>
    </row>
    <row r="962" spans="1:22" x14ac:dyDescent="0.35">
      <c r="A962">
        <v>1999</v>
      </c>
      <c r="B962">
        <v>2</v>
      </c>
      <c r="C962">
        <v>9</v>
      </c>
      <c r="D962">
        <v>22</v>
      </c>
      <c r="E962">
        <v>30</v>
      </c>
      <c r="F962">
        <v>0</v>
      </c>
      <c r="G962">
        <v>0</v>
      </c>
      <c r="H962">
        <v>0</v>
      </c>
      <c r="I962">
        <v>2</v>
      </c>
      <c r="J962">
        <v>-4</v>
      </c>
      <c r="K962">
        <v>4</v>
      </c>
      <c r="L962">
        <v>73.540000000000006</v>
      </c>
      <c r="M962">
        <f t="shared" si="112"/>
        <v>2</v>
      </c>
      <c r="N962" s="3">
        <f t="shared" si="119"/>
        <v>39.917166666666581</v>
      </c>
      <c r="O962">
        <v>0</v>
      </c>
      <c r="P962">
        <v>0.2</v>
      </c>
      <c r="Q962">
        <f t="shared" si="113"/>
        <v>0.91666666666666663</v>
      </c>
      <c r="R962" t="str">
        <f t="shared" si="114"/>
        <v/>
      </c>
      <c r="S962">
        <f t="shared" si="115"/>
        <v>2</v>
      </c>
      <c r="T962">
        <f t="shared" si="116"/>
        <v>2</v>
      </c>
      <c r="U962">
        <f t="shared" si="117"/>
        <v>2</v>
      </c>
      <c r="V962">
        <f t="shared" si="118"/>
        <v>0</v>
      </c>
    </row>
    <row r="963" spans="1:22" x14ac:dyDescent="0.35">
      <c r="A963">
        <v>1999</v>
      </c>
      <c r="B963">
        <v>2</v>
      </c>
      <c r="C963">
        <v>9</v>
      </c>
      <c r="D963">
        <v>23</v>
      </c>
      <c r="E963">
        <v>30</v>
      </c>
      <c r="F963">
        <v>0</v>
      </c>
      <c r="G963">
        <v>0</v>
      </c>
      <c r="H963">
        <v>0</v>
      </c>
      <c r="I963">
        <v>2</v>
      </c>
      <c r="J963">
        <v>-4</v>
      </c>
      <c r="K963">
        <v>4.3</v>
      </c>
      <c r="L963">
        <v>72.88</v>
      </c>
      <c r="M963">
        <f t="shared" si="112"/>
        <v>2</v>
      </c>
      <c r="N963" s="3">
        <f t="shared" si="119"/>
        <v>39.958833333333246</v>
      </c>
      <c r="O963">
        <v>0</v>
      </c>
      <c r="P963">
        <v>0.2</v>
      </c>
      <c r="Q963">
        <f t="shared" si="113"/>
        <v>0.95833333333333337</v>
      </c>
      <c r="R963" t="str">
        <f t="shared" si="114"/>
        <v/>
      </c>
      <c r="S963">
        <f t="shared" si="115"/>
        <v>2</v>
      </c>
      <c r="T963">
        <f t="shared" si="116"/>
        <v>2</v>
      </c>
      <c r="U963">
        <f t="shared" si="117"/>
        <v>2</v>
      </c>
      <c r="V963">
        <f t="shared" si="118"/>
        <v>0</v>
      </c>
    </row>
    <row r="964" spans="1:22" x14ac:dyDescent="0.35">
      <c r="A964">
        <v>1999</v>
      </c>
      <c r="B964">
        <v>2</v>
      </c>
      <c r="C964">
        <v>10</v>
      </c>
      <c r="D964">
        <v>0</v>
      </c>
      <c r="E964">
        <v>30</v>
      </c>
      <c r="F964">
        <v>0</v>
      </c>
      <c r="G964">
        <v>0</v>
      </c>
      <c r="H964">
        <v>0</v>
      </c>
      <c r="I964">
        <v>2</v>
      </c>
      <c r="J964">
        <v>-4</v>
      </c>
      <c r="K964">
        <v>4.3</v>
      </c>
      <c r="L964">
        <v>72.7</v>
      </c>
      <c r="M964">
        <f t="shared" si="112"/>
        <v>2</v>
      </c>
      <c r="N964" s="3">
        <f t="shared" si="119"/>
        <v>40.00049999999991</v>
      </c>
      <c r="O964">
        <v>0</v>
      </c>
      <c r="P964">
        <v>0.2</v>
      </c>
      <c r="Q964">
        <f t="shared" si="113"/>
        <v>0</v>
      </c>
      <c r="R964" t="str">
        <f t="shared" si="114"/>
        <v/>
      </c>
      <c r="S964">
        <f t="shared" si="115"/>
        <v>2</v>
      </c>
      <c r="T964">
        <f t="shared" si="116"/>
        <v>2</v>
      </c>
      <c r="U964">
        <f t="shared" si="117"/>
        <v>2</v>
      </c>
      <c r="V964">
        <f t="shared" si="118"/>
        <v>0</v>
      </c>
    </row>
    <row r="965" spans="1:22" x14ac:dyDescent="0.35">
      <c r="A965">
        <v>1999</v>
      </c>
      <c r="B965">
        <v>2</v>
      </c>
      <c r="C965">
        <v>10</v>
      </c>
      <c r="D965">
        <v>1</v>
      </c>
      <c r="E965">
        <v>30</v>
      </c>
      <c r="F965">
        <v>0</v>
      </c>
      <c r="G965">
        <v>0</v>
      </c>
      <c r="H965">
        <v>0</v>
      </c>
      <c r="I965">
        <v>2</v>
      </c>
      <c r="J965">
        <v>-4</v>
      </c>
      <c r="K965" s="1" t="s">
        <v>104</v>
      </c>
      <c r="L965">
        <v>73.28</v>
      </c>
      <c r="M965">
        <f t="shared" ref="M965:M1028" si="120">+I965+O965*EXP(-2.98-0.0471*K965*1.7)+1*O965/1000</f>
        <v>2</v>
      </c>
      <c r="N965" s="3">
        <f t="shared" si="119"/>
        <v>40.042166666666574</v>
      </c>
      <c r="O965">
        <v>0</v>
      </c>
      <c r="P965">
        <v>0.2</v>
      </c>
      <c r="Q965">
        <f t="shared" ref="Q965:Q1028" si="121">+D965/24</f>
        <v>4.1666666666666664E-2</v>
      </c>
      <c r="R965" t="str">
        <f t="shared" ref="R965:R1028" si="122">+IF(O965&gt;100,IF(I965&gt;0,(S965-M965)/(S965-T965),""),"")</f>
        <v/>
      </c>
      <c r="S965">
        <f t="shared" ref="S965:S1028" si="123">I965+O965*EXP(-2.81-0.0455*K965*1.7)</f>
        <v>2</v>
      </c>
      <c r="T965">
        <f t="shared" ref="T965:T1028" si="124">I965+O965*EXP(-3.47-0.0594*K965*1.7)+3*O965/1000</f>
        <v>2</v>
      </c>
      <c r="U965">
        <f t="shared" ref="U965:U1028" si="125">+I965+O965*EXP(-2.98-0.0471*K965*1.7)+1*O965/1000</f>
        <v>2</v>
      </c>
      <c r="V965">
        <f t="shared" ref="V965:V1028" si="126">+IF((SIN(23.45*PI()/180*SIN(2*PI()*(284+N965)/365.25))*SIN($F$2*PI()/180)*COS($AU$2*PI()/180)+SIN(23.45*PI()/180*SIN(2*PI()*(284+N965)/365.25))*COS($F$2*PI()/180)*SIN($AU$2*PI()/180)*COS($AV$2*PI()/180)+COS(23.45*PI()/180*SIN(2*PI()*(284+N965)/365.25))*COS($F$2*PI()/180)*COS($AU$2*PI()/180)*COS(Q965*2*PI()-PI())-COS(23.45*PI()/180*SIN(2*PI()*(284+N965)/365.25))*SIN($F$2*PI()/180)*SIN($AU$2*PI()/180)*COS($AV$2*PI()/180)*COS(Q965*2*PI()-PI())-COS(23.45*PI()/180*SIN(2*PI()*(284+N965)/365.25))*SIN($AU$2*PI()/180)*SIN($AV$2*PI()/180)*SIN(Q965*2*PI()-PI()))&gt;0,(F966+F965)*COS(ACOS(SIN(23.45*PI()/180*SIN(2*PI()*(284+N965)/365.25))*SIN($F$2*PI()/180)*COS($AU$2*PI()/180)+SIN(23.45*PI()/180*SIN(2*PI()*(284+N965)/365.25))*COS($F$2*PI()/180)*SIN($AU$2*PI()/180)*COS($AV$2*PI()/180)+COS(23.45*PI()/180*SIN(2*PI()*(284+N965)/365.25))*COS($F$2*PI()/180)*COS($AU$2*PI()/180)*COS(Q965*2*PI()-PI())-COS(23.45*PI()/180*SIN(2*PI()*(284+N965)/365.25))*SIN($F$2*PI()/180)*SIN($AU$2*PI()/180)*COS($AV$2*PI()/180)*COS(Q965*2*PI()-PI())-COS(23.45*PI()/180*SIN(2*PI()*(284+N965)/365.25))*SIN($AU$2*PI()/180)*SIN($AV$2*PI()/180)*SIN(Q965*2*PI()-PI())))/2+(G966+G965)*(1+COS($AU$2))/4+(H966+H965)*P965*(1-COS($AU$2))/4,(G966+G965)*(1+COS($AU$2))/4+(H966+H965)*P965*(1-COS($AU$2))/4)</f>
        <v>0</v>
      </c>
    </row>
    <row r="966" spans="1:22" x14ac:dyDescent="0.35">
      <c r="A966">
        <v>1999</v>
      </c>
      <c r="B966">
        <v>2</v>
      </c>
      <c r="C966">
        <v>10</v>
      </c>
      <c r="D966">
        <v>2</v>
      </c>
      <c r="E966">
        <v>30</v>
      </c>
      <c r="F966">
        <v>0</v>
      </c>
      <c r="G966">
        <v>0</v>
      </c>
      <c r="H966">
        <v>0</v>
      </c>
      <c r="I966">
        <v>2</v>
      </c>
      <c r="J966">
        <v>-4</v>
      </c>
      <c r="K966">
        <v>4</v>
      </c>
      <c r="L966">
        <v>73.650000000000006</v>
      </c>
      <c r="M966">
        <f t="shared" si="120"/>
        <v>2</v>
      </c>
      <c r="N966" s="3">
        <f t="shared" ref="N966:N1029" si="127">+N965+1/24</f>
        <v>40.083833333333239</v>
      </c>
      <c r="O966">
        <v>0</v>
      </c>
      <c r="P966">
        <v>0.2</v>
      </c>
      <c r="Q966">
        <f t="shared" si="121"/>
        <v>8.3333333333333329E-2</v>
      </c>
      <c r="R966" t="str">
        <f t="shared" si="122"/>
        <v/>
      </c>
      <c r="S966">
        <f t="shared" si="123"/>
        <v>2</v>
      </c>
      <c r="T966">
        <f t="shared" si="124"/>
        <v>2</v>
      </c>
      <c r="U966">
        <f t="shared" si="125"/>
        <v>2</v>
      </c>
      <c r="V966">
        <f t="shared" si="126"/>
        <v>0</v>
      </c>
    </row>
    <row r="967" spans="1:22" x14ac:dyDescent="0.35">
      <c r="A967">
        <v>1999</v>
      </c>
      <c r="B967">
        <v>2</v>
      </c>
      <c r="C967">
        <v>10</v>
      </c>
      <c r="D967">
        <v>3</v>
      </c>
      <c r="E967">
        <v>30</v>
      </c>
      <c r="F967">
        <v>0</v>
      </c>
      <c r="G967">
        <v>0</v>
      </c>
      <c r="H967">
        <v>0</v>
      </c>
      <c r="I967">
        <v>2</v>
      </c>
      <c r="J967">
        <v>-4</v>
      </c>
      <c r="K967">
        <v>3.9</v>
      </c>
      <c r="L967">
        <v>73.39</v>
      </c>
      <c r="M967">
        <f t="shared" si="120"/>
        <v>2</v>
      </c>
      <c r="N967" s="3">
        <f t="shared" si="127"/>
        <v>40.125499999999903</v>
      </c>
      <c r="O967">
        <v>0</v>
      </c>
      <c r="P967">
        <v>0.2</v>
      </c>
      <c r="Q967">
        <f t="shared" si="121"/>
        <v>0.125</v>
      </c>
      <c r="R967" t="str">
        <f t="shared" si="122"/>
        <v/>
      </c>
      <c r="S967">
        <f t="shared" si="123"/>
        <v>2</v>
      </c>
      <c r="T967">
        <f t="shared" si="124"/>
        <v>2</v>
      </c>
      <c r="U967">
        <f t="shared" si="125"/>
        <v>2</v>
      </c>
      <c r="V967">
        <f t="shared" si="126"/>
        <v>0</v>
      </c>
    </row>
    <row r="968" spans="1:22" x14ac:dyDescent="0.35">
      <c r="A968">
        <v>1999</v>
      </c>
      <c r="B968">
        <v>2</v>
      </c>
      <c r="C968">
        <v>10</v>
      </c>
      <c r="D968">
        <v>4</v>
      </c>
      <c r="E968">
        <v>30</v>
      </c>
      <c r="F968">
        <v>0</v>
      </c>
      <c r="G968">
        <v>0</v>
      </c>
      <c r="H968">
        <v>0</v>
      </c>
      <c r="I968">
        <v>2</v>
      </c>
      <c r="J968">
        <v>-4</v>
      </c>
      <c r="K968">
        <v>4</v>
      </c>
      <c r="L968">
        <v>72.489999999999995</v>
      </c>
      <c r="M968">
        <f t="shared" si="120"/>
        <v>2</v>
      </c>
      <c r="N968" s="3">
        <f t="shared" si="127"/>
        <v>40.167166666666567</v>
      </c>
      <c r="O968">
        <v>0</v>
      </c>
      <c r="P968">
        <v>0.2</v>
      </c>
      <c r="Q968">
        <f t="shared" si="121"/>
        <v>0.16666666666666666</v>
      </c>
      <c r="R968" t="str">
        <f t="shared" si="122"/>
        <v/>
      </c>
      <c r="S968">
        <f t="shared" si="123"/>
        <v>2</v>
      </c>
      <c r="T968">
        <f t="shared" si="124"/>
        <v>2</v>
      </c>
      <c r="U968">
        <f t="shared" si="125"/>
        <v>2</v>
      </c>
      <c r="V968">
        <f t="shared" si="126"/>
        <v>0</v>
      </c>
    </row>
    <row r="969" spans="1:22" x14ac:dyDescent="0.35">
      <c r="A969">
        <v>1999</v>
      </c>
      <c r="B969">
        <v>2</v>
      </c>
      <c r="C969">
        <v>10</v>
      </c>
      <c r="D969">
        <v>5</v>
      </c>
      <c r="E969">
        <v>30</v>
      </c>
      <c r="F969">
        <v>0</v>
      </c>
      <c r="G969">
        <v>0</v>
      </c>
      <c r="H969">
        <v>0</v>
      </c>
      <c r="I969">
        <v>1</v>
      </c>
      <c r="J969">
        <v>-4</v>
      </c>
      <c r="K969" s="1" t="s">
        <v>104</v>
      </c>
      <c r="L969">
        <v>71.48</v>
      </c>
      <c r="M969">
        <f t="shared" si="120"/>
        <v>1</v>
      </c>
      <c r="N969" s="3">
        <f t="shared" si="127"/>
        <v>40.208833333333232</v>
      </c>
      <c r="O969">
        <v>0</v>
      </c>
      <c r="P969">
        <v>0.2</v>
      </c>
      <c r="Q969">
        <f t="shared" si="121"/>
        <v>0.20833333333333334</v>
      </c>
      <c r="R969" t="str">
        <f t="shared" si="122"/>
        <v/>
      </c>
      <c r="S969">
        <f t="shared" si="123"/>
        <v>1</v>
      </c>
      <c r="T969">
        <f t="shared" si="124"/>
        <v>1</v>
      </c>
      <c r="U969">
        <f t="shared" si="125"/>
        <v>1</v>
      </c>
      <c r="V969">
        <f t="shared" si="126"/>
        <v>0</v>
      </c>
    </row>
    <row r="970" spans="1:22" x14ac:dyDescent="0.35">
      <c r="A970">
        <v>1999</v>
      </c>
      <c r="B970">
        <v>2</v>
      </c>
      <c r="C970">
        <v>10</v>
      </c>
      <c r="D970">
        <v>6</v>
      </c>
      <c r="E970">
        <v>30</v>
      </c>
      <c r="F970">
        <v>0</v>
      </c>
      <c r="G970">
        <v>0</v>
      </c>
      <c r="H970">
        <v>0</v>
      </c>
      <c r="I970">
        <v>2</v>
      </c>
      <c r="J970">
        <v>-4</v>
      </c>
      <c r="K970">
        <v>4.5</v>
      </c>
      <c r="L970">
        <v>70.56</v>
      </c>
      <c r="M970">
        <f t="shared" si="120"/>
        <v>2</v>
      </c>
      <c r="N970" s="3">
        <f t="shared" si="127"/>
        <v>40.250499999999896</v>
      </c>
      <c r="O970">
        <v>0</v>
      </c>
      <c r="P970">
        <v>0.2</v>
      </c>
      <c r="Q970">
        <f t="shared" si="121"/>
        <v>0.25</v>
      </c>
      <c r="R970" t="str">
        <f t="shared" si="122"/>
        <v/>
      </c>
      <c r="S970">
        <f t="shared" si="123"/>
        <v>2</v>
      </c>
      <c r="T970">
        <f t="shared" si="124"/>
        <v>2</v>
      </c>
      <c r="U970">
        <f t="shared" si="125"/>
        <v>2</v>
      </c>
      <c r="V970">
        <f t="shared" si="126"/>
        <v>7.6787301036700288</v>
      </c>
    </row>
    <row r="971" spans="1:22" x14ac:dyDescent="0.35">
      <c r="A971">
        <v>1999</v>
      </c>
      <c r="B971">
        <v>2</v>
      </c>
      <c r="C971">
        <v>10</v>
      </c>
      <c r="D971">
        <v>7</v>
      </c>
      <c r="E971">
        <v>30</v>
      </c>
      <c r="F971">
        <v>510</v>
      </c>
      <c r="G971">
        <v>22</v>
      </c>
      <c r="H971">
        <v>64</v>
      </c>
      <c r="I971">
        <v>5</v>
      </c>
      <c r="J971">
        <v>-4</v>
      </c>
      <c r="K971">
        <v>5.2</v>
      </c>
      <c r="L971">
        <v>59.17</v>
      </c>
      <c r="M971">
        <f t="shared" si="120"/>
        <v>11.248760963445402</v>
      </c>
      <c r="N971" s="3">
        <f t="shared" si="127"/>
        <v>40.29216666666656</v>
      </c>
      <c r="O971" s="1" t="s">
        <v>728</v>
      </c>
      <c r="P971">
        <v>0.2</v>
      </c>
      <c r="Q971">
        <f t="shared" si="121"/>
        <v>0.29166666666666669</v>
      </c>
      <c r="R971">
        <f t="shared" si="122"/>
        <v>0.30603625365756004</v>
      </c>
      <c r="S971">
        <f t="shared" si="123"/>
        <v>12.294413960233477</v>
      </c>
      <c r="T971">
        <f t="shared" si="124"/>
        <v>8.8776521083578803</v>
      </c>
      <c r="U971">
        <f t="shared" si="125"/>
        <v>11.248760963445402</v>
      </c>
      <c r="V971">
        <f t="shared" si="126"/>
        <v>197.36664695089789</v>
      </c>
    </row>
    <row r="972" spans="1:22" x14ac:dyDescent="0.35">
      <c r="A972">
        <v>1999</v>
      </c>
      <c r="B972">
        <v>2</v>
      </c>
      <c r="C972">
        <v>10</v>
      </c>
      <c r="D972">
        <v>8</v>
      </c>
      <c r="E972">
        <v>30</v>
      </c>
      <c r="F972">
        <v>817</v>
      </c>
      <c r="G972">
        <v>42</v>
      </c>
      <c r="H972">
        <v>251</v>
      </c>
      <c r="I972">
        <v>8</v>
      </c>
      <c r="J972">
        <v>-3</v>
      </c>
      <c r="K972" s="1" t="s">
        <v>170</v>
      </c>
      <c r="L972">
        <v>51.52</v>
      </c>
      <c r="M972">
        <f t="shared" si="120"/>
        <v>22.209130061080479</v>
      </c>
      <c r="N972" s="3">
        <f t="shared" si="127"/>
        <v>40.333833333333224</v>
      </c>
      <c r="O972" s="1" t="s">
        <v>729</v>
      </c>
      <c r="P972">
        <v>0.2</v>
      </c>
      <c r="Q972">
        <f t="shared" si="121"/>
        <v>0.33333333333333331</v>
      </c>
      <c r="R972">
        <f t="shared" si="122"/>
        <v>0.30102355798403985</v>
      </c>
      <c r="S972">
        <f t="shared" si="123"/>
        <v>24.593782217596413</v>
      </c>
      <c r="T972">
        <f t="shared" si="124"/>
        <v>16.671969810335028</v>
      </c>
      <c r="U972">
        <f t="shared" si="125"/>
        <v>22.209130061080479</v>
      </c>
      <c r="V972">
        <f t="shared" si="126"/>
        <v>483.43456215040425</v>
      </c>
    </row>
    <row r="973" spans="1:22" x14ac:dyDescent="0.35">
      <c r="A973">
        <v>1999</v>
      </c>
      <c r="B973">
        <v>2</v>
      </c>
      <c r="C973">
        <v>10</v>
      </c>
      <c r="D973">
        <v>9</v>
      </c>
      <c r="E973">
        <v>30</v>
      </c>
      <c r="F973">
        <v>929</v>
      </c>
      <c r="G973">
        <v>53</v>
      </c>
      <c r="H973">
        <v>427</v>
      </c>
      <c r="I973">
        <v>11</v>
      </c>
      <c r="J973">
        <v>-4</v>
      </c>
      <c r="K973">
        <v>10.199999999999999</v>
      </c>
      <c r="L973">
        <v>39.659999999999997</v>
      </c>
      <c r="M973">
        <f t="shared" si="120"/>
        <v>28.262674721215962</v>
      </c>
      <c r="N973" s="3">
        <f t="shared" si="127"/>
        <v>40.375499999999889</v>
      </c>
      <c r="O973" s="1" t="s">
        <v>730</v>
      </c>
      <c r="P973">
        <v>0.2</v>
      </c>
      <c r="Q973">
        <f t="shared" si="121"/>
        <v>0.375</v>
      </c>
      <c r="R973">
        <f t="shared" si="122"/>
        <v>0.29506340280055848</v>
      </c>
      <c r="S973">
        <f t="shared" si="123"/>
        <v>31.139843678377886</v>
      </c>
      <c r="T973">
        <f t="shared" si="124"/>
        <v>21.388824304732683</v>
      </c>
      <c r="U973">
        <f t="shared" si="125"/>
        <v>28.262674721215962</v>
      </c>
      <c r="V973">
        <f t="shared" si="126"/>
        <v>736.89520469953356</v>
      </c>
    </row>
    <row r="974" spans="1:22" x14ac:dyDescent="0.35">
      <c r="A974">
        <v>1999</v>
      </c>
      <c r="B974">
        <v>2</v>
      </c>
      <c r="C974">
        <v>10</v>
      </c>
      <c r="D974">
        <v>10</v>
      </c>
      <c r="E974">
        <v>30</v>
      </c>
      <c r="F974">
        <v>976</v>
      </c>
      <c r="G974">
        <v>60</v>
      </c>
      <c r="H974">
        <v>558</v>
      </c>
      <c r="I974">
        <v>12</v>
      </c>
      <c r="J974">
        <v>-4</v>
      </c>
      <c r="K974">
        <v>11.7</v>
      </c>
      <c r="L974">
        <v>34.630000000000003</v>
      </c>
      <c r="M974">
        <f t="shared" si="120"/>
        <v>31.18101772012761</v>
      </c>
      <c r="N974" s="3">
        <f t="shared" si="127"/>
        <v>40.417166666666553</v>
      </c>
      <c r="O974" s="1" t="s">
        <v>731</v>
      </c>
      <c r="P974">
        <v>0.2</v>
      </c>
      <c r="Q974">
        <f t="shared" si="121"/>
        <v>0.41666666666666669</v>
      </c>
      <c r="R974">
        <f t="shared" si="122"/>
        <v>0.2922817148038514</v>
      </c>
      <c r="S974">
        <f t="shared" si="123"/>
        <v>34.347759330853663</v>
      </c>
      <c r="T974">
        <f t="shared" si="124"/>
        <v>23.513206738840729</v>
      </c>
      <c r="U974">
        <f t="shared" si="125"/>
        <v>31.18101772012761</v>
      </c>
      <c r="V974">
        <f t="shared" si="126"/>
        <v>922.22071984050933</v>
      </c>
    </row>
    <row r="975" spans="1:22" x14ac:dyDescent="0.35">
      <c r="A975">
        <v>1999</v>
      </c>
      <c r="B975">
        <v>2</v>
      </c>
      <c r="C975">
        <v>10</v>
      </c>
      <c r="D975">
        <v>11</v>
      </c>
      <c r="E975">
        <v>30</v>
      </c>
      <c r="F975">
        <v>982</v>
      </c>
      <c r="G975">
        <v>69</v>
      </c>
      <c r="H975">
        <v>632</v>
      </c>
      <c r="I975">
        <v>13</v>
      </c>
      <c r="J975">
        <v>-4</v>
      </c>
      <c r="K975">
        <v>11.7</v>
      </c>
      <c r="L975">
        <v>34.03</v>
      </c>
      <c r="M975">
        <f t="shared" si="120"/>
        <v>34.168625853768994</v>
      </c>
      <c r="N975" s="3">
        <f t="shared" si="127"/>
        <v>40.458833333333217</v>
      </c>
      <c r="O975" s="1" t="s">
        <v>732</v>
      </c>
      <c r="P975">
        <v>0.2</v>
      </c>
      <c r="Q975">
        <f t="shared" si="121"/>
        <v>0.45833333333333331</v>
      </c>
      <c r="R975">
        <f t="shared" si="122"/>
        <v>0.29228171480385118</v>
      </c>
      <c r="S975">
        <f t="shared" si="123"/>
        <v>37.663516964926131</v>
      </c>
      <c r="T975">
        <f t="shared" si="124"/>
        <v>25.706247884639868</v>
      </c>
      <c r="U975">
        <f t="shared" si="125"/>
        <v>34.168625853768994</v>
      </c>
      <c r="V975">
        <f t="shared" si="126"/>
        <v>1018.7192064240727</v>
      </c>
    </row>
    <row r="976" spans="1:22" x14ac:dyDescent="0.35">
      <c r="A976">
        <v>1999</v>
      </c>
      <c r="B976">
        <v>2</v>
      </c>
      <c r="C976">
        <v>10</v>
      </c>
      <c r="D976">
        <v>12</v>
      </c>
      <c r="E976">
        <v>30</v>
      </c>
      <c r="F976">
        <v>962</v>
      </c>
      <c r="G976">
        <v>78</v>
      </c>
      <c r="H976">
        <v>642</v>
      </c>
      <c r="I976">
        <v>13</v>
      </c>
      <c r="J976">
        <v>-3</v>
      </c>
      <c r="K976">
        <v>11.1</v>
      </c>
      <c r="L976">
        <v>35.9</v>
      </c>
      <c r="M976">
        <f t="shared" si="120"/>
        <v>35.272776480528748</v>
      </c>
      <c r="N976" s="3">
        <f t="shared" si="127"/>
        <v>40.500499999999882</v>
      </c>
      <c r="O976" s="1" t="s">
        <v>733</v>
      </c>
      <c r="P976">
        <v>0.2</v>
      </c>
      <c r="Q976">
        <f t="shared" si="121"/>
        <v>0.5</v>
      </c>
      <c r="R976">
        <f t="shared" si="122"/>
        <v>0.29337603702417253</v>
      </c>
      <c r="S976">
        <f t="shared" si="123"/>
        <v>38.965908244979168</v>
      </c>
      <c r="T976">
        <f t="shared" si="124"/>
        <v>26.377518948050575</v>
      </c>
      <c r="U976">
        <f t="shared" si="125"/>
        <v>35.272776480528748</v>
      </c>
      <c r="V976">
        <f t="shared" si="126"/>
        <v>1025.8754804051421</v>
      </c>
    </row>
    <row r="977" spans="1:22" x14ac:dyDescent="0.35">
      <c r="A977">
        <v>1999</v>
      </c>
      <c r="B977">
        <v>2</v>
      </c>
      <c r="C977">
        <v>10</v>
      </c>
      <c r="D977">
        <v>13</v>
      </c>
      <c r="E977">
        <v>30</v>
      </c>
      <c r="F977">
        <v>933</v>
      </c>
      <c r="G977">
        <v>81</v>
      </c>
      <c r="H977">
        <v>592</v>
      </c>
      <c r="I977">
        <v>12</v>
      </c>
      <c r="J977">
        <v>-3</v>
      </c>
      <c r="K977">
        <v>9.6</v>
      </c>
      <c r="L977">
        <v>37.71</v>
      </c>
      <c r="M977">
        <f t="shared" si="120"/>
        <v>35.196411303582131</v>
      </c>
      <c r="N977" s="3">
        <f t="shared" si="127"/>
        <v>40.542166666666546</v>
      </c>
      <c r="O977" s="1" t="s">
        <v>734</v>
      </c>
      <c r="P977">
        <v>0.2</v>
      </c>
      <c r="Q977">
        <f t="shared" si="121"/>
        <v>0.54166666666666663</v>
      </c>
      <c r="R977">
        <f t="shared" si="122"/>
        <v>0.29622465611976545</v>
      </c>
      <c r="S977">
        <f t="shared" si="123"/>
        <v>39.072591026898877</v>
      </c>
      <c r="T977">
        <f t="shared" si="124"/>
        <v>25.987320630806046</v>
      </c>
      <c r="U977">
        <f t="shared" si="125"/>
        <v>35.196411303582131</v>
      </c>
      <c r="V977">
        <f t="shared" si="126"/>
        <v>782.71516341466292</v>
      </c>
    </row>
    <row r="978" spans="1:22" x14ac:dyDescent="0.35">
      <c r="A978">
        <v>1999</v>
      </c>
      <c r="B978">
        <v>2</v>
      </c>
      <c r="C978">
        <v>10</v>
      </c>
      <c r="D978">
        <v>14</v>
      </c>
      <c r="E978">
        <v>30</v>
      </c>
      <c r="F978">
        <v>521</v>
      </c>
      <c r="G978">
        <v>158</v>
      </c>
      <c r="H978">
        <v>399</v>
      </c>
      <c r="I978">
        <v>11</v>
      </c>
      <c r="J978">
        <v>-4</v>
      </c>
      <c r="K978" s="1" t="s">
        <v>170</v>
      </c>
      <c r="L978">
        <v>38.159999999999997</v>
      </c>
      <c r="M978">
        <f t="shared" si="120"/>
        <v>27.739609611043878</v>
      </c>
      <c r="N978" s="3">
        <f t="shared" si="127"/>
        <v>40.58383333333321</v>
      </c>
      <c r="O978" s="1" t="s">
        <v>735</v>
      </c>
      <c r="P978">
        <v>0.2</v>
      </c>
      <c r="Q978">
        <f t="shared" si="121"/>
        <v>0.58333333333333337</v>
      </c>
      <c r="R978">
        <f t="shared" si="122"/>
        <v>0.30102355798403924</v>
      </c>
      <c r="S978">
        <f t="shared" si="123"/>
        <v>30.548940371380034</v>
      </c>
      <c r="T978">
        <f t="shared" si="124"/>
        <v>21.216346008499269</v>
      </c>
      <c r="U978">
        <f t="shared" si="125"/>
        <v>27.739609611043878</v>
      </c>
      <c r="V978">
        <f t="shared" si="126"/>
        <v>497.61404817147428</v>
      </c>
    </row>
    <row r="979" spans="1:22" x14ac:dyDescent="0.35">
      <c r="A979">
        <v>1999</v>
      </c>
      <c r="B979">
        <v>2</v>
      </c>
      <c r="C979">
        <v>10</v>
      </c>
      <c r="D979">
        <v>15</v>
      </c>
      <c r="E979">
        <v>30</v>
      </c>
      <c r="F979">
        <v>465</v>
      </c>
      <c r="G979">
        <v>111</v>
      </c>
      <c r="H979">
        <v>266</v>
      </c>
      <c r="I979">
        <v>8</v>
      </c>
      <c r="J979">
        <v>-5</v>
      </c>
      <c r="K979">
        <v>4.2</v>
      </c>
      <c r="L979">
        <v>43.79</v>
      </c>
      <c r="M979">
        <f t="shared" si="120"/>
        <v>23.029528348009581</v>
      </c>
      <c r="N979" s="3">
        <f t="shared" si="127"/>
        <v>40.625499999999874</v>
      </c>
      <c r="O979">
        <v>403.07622133989003</v>
      </c>
      <c r="P979">
        <v>0.2</v>
      </c>
      <c r="Q979">
        <f t="shared" si="121"/>
        <v>0.625</v>
      </c>
      <c r="R979">
        <f t="shared" si="122"/>
        <v>0.3086940576717695</v>
      </c>
      <c r="S979">
        <f t="shared" si="123"/>
        <v>25.535995934029437</v>
      </c>
      <c r="T979">
        <f t="shared" si="124"/>
        <v>17.416411109740558</v>
      </c>
      <c r="U979">
        <f t="shared" si="125"/>
        <v>23.029528348009581</v>
      </c>
      <c r="V979">
        <f t="shared" si="126"/>
        <v>200.76188999468042</v>
      </c>
    </row>
    <row r="980" spans="1:22" x14ac:dyDescent="0.35">
      <c r="A980">
        <v>1999</v>
      </c>
      <c r="B980">
        <v>2</v>
      </c>
      <c r="C980">
        <v>10</v>
      </c>
      <c r="D980">
        <v>16</v>
      </c>
      <c r="E980">
        <v>30</v>
      </c>
      <c r="F980">
        <v>0</v>
      </c>
      <c r="G980">
        <v>35</v>
      </c>
      <c r="H980">
        <v>35</v>
      </c>
      <c r="I980">
        <v>5</v>
      </c>
      <c r="J980">
        <v>-5</v>
      </c>
      <c r="K980">
        <v>1.6</v>
      </c>
      <c r="L980">
        <v>58.53</v>
      </c>
      <c r="M980">
        <f t="shared" si="120"/>
        <v>6.4605104806022782</v>
      </c>
      <c r="N980" s="3">
        <f t="shared" si="127"/>
        <v>40.667166666666539</v>
      </c>
      <c r="O980" s="1" t="s">
        <v>584</v>
      </c>
      <c r="P980">
        <v>0.2</v>
      </c>
      <c r="Q980">
        <f t="shared" si="121"/>
        <v>0.66666666666666663</v>
      </c>
      <c r="R980">
        <f t="shared" si="122"/>
        <v>0.31664277623061504</v>
      </c>
      <c r="S980">
        <f t="shared" si="123"/>
        <v>6.7006422868996527</v>
      </c>
      <c r="T980">
        <f t="shared" si="124"/>
        <v>5.9422741057083552</v>
      </c>
      <c r="U980">
        <f t="shared" si="125"/>
        <v>6.4605104806022782</v>
      </c>
      <c r="V980">
        <f t="shared" si="126"/>
        <v>7.3917872720389965</v>
      </c>
    </row>
    <row r="981" spans="1:22" x14ac:dyDescent="0.35">
      <c r="A981">
        <v>1999</v>
      </c>
      <c r="B981">
        <v>2</v>
      </c>
      <c r="C981">
        <v>10</v>
      </c>
      <c r="D981">
        <v>17</v>
      </c>
      <c r="E981">
        <v>30</v>
      </c>
      <c r="F981">
        <v>0</v>
      </c>
      <c r="G981">
        <v>0</v>
      </c>
      <c r="H981">
        <v>0</v>
      </c>
      <c r="I981">
        <v>2</v>
      </c>
      <c r="J981">
        <v>-6</v>
      </c>
      <c r="K981">
        <v>1.3</v>
      </c>
      <c r="L981">
        <v>63.9</v>
      </c>
      <c r="M981">
        <f t="shared" si="120"/>
        <v>2</v>
      </c>
      <c r="N981" s="3">
        <f t="shared" si="127"/>
        <v>40.708833333333203</v>
      </c>
      <c r="O981">
        <v>0</v>
      </c>
      <c r="P981">
        <v>0.2</v>
      </c>
      <c r="Q981">
        <f t="shared" si="121"/>
        <v>0.70833333333333337</v>
      </c>
      <c r="R981" t="str">
        <f t="shared" si="122"/>
        <v/>
      </c>
      <c r="S981">
        <f t="shared" si="123"/>
        <v>2</v>
      </c>
      <c r="T981">
        <f t="shared" si="124"/>
        <v>2</v>
      </c>
      <c r="U981">
        <f t="shared" si="125"/>
        <v>2</v>
      </c>
      <c r="V981">
        <f t="shared" si="126"/>
        <v>0</v>
      </c>
    </row>
    <row r="982" spans="1:22" x14ac:dyDescent="0.35">
      <c r="A982">
        <v>1999</v>
      </c>
      <c r="B982">
        <v>2</v>
      </c>
      <c r="C982">
        <v>10</v>
      </c>
      <c r="D982">
        <v>18</v>
      </c>
      <c r="E982">
        <v>30</v>
      </c>
      <c r="F982">
        <v>0</v>
      </c>
      <c r="G982">
        <v>0</v>
      </c>
      <c r="H982">
        <v>0</v>
      </c>
      <c r="I982">
        <v>0</v>
      </c>
      <c r="J982">
        <v>-6</v>
      </c>
      <c r="K982">
        <v>3.9</v>
      </c>
      <c r="L982">
        <v>64.39</v>
      </c>
      <c r="M982">
        <f t="shared" si="120"/>
        <v>0</v>
      </c>
      <c r="N982" s="3">
        <f t="shared" si="127"/>
        <v>40.750499999999867</v>
      </c>
      <c r="O982">
        <v>0</v>
      </c>
      <c r="P982">
        <v>0.2</v>
      </c>
      <c r="Q982">
        <f t="shared" si="121"/>
        <v>0.75</v>
      </c>
      <c r="R982" t="str">
        <f t="shared" si="122"/>
        <v/>
      </c>
      <c r="S982">
        <f t="shared" si="123"/>
        <v>0</v>
      </c>
      <c r="T982">
        <f t="shared" si="124"/>
        <v>0</v>
      </c>
      <c r="U982">
        <f t="shared" si="125"/>
        <v>0</v>
      </c>
      <c r="V982">
        <f t="shared" si="126"/>
        <v>0</v>
      </c>
    </row>
    <row r="983" spans="1:22" x14ac:dyDescent="0.35">
      <c r="A983">
        <v>1999</v>
      </c>
      <c r="B983">
        <v>2</v>
      </c>
      <c r="C983">
        <v>10</v>
      </c>
      <c r="D983">
        <v>19</v>
      </c>
      <c r="E983">
        <v>30</v>
      </c>
      <c r="F983">
        <v>0</v>
      </c>
      <c r="G983">
        <v>0</v>
      </c>
      <c r="H983">
        <v>0</v>
      </c>
      <c r="I983">
        <v>-2</v>
      </c>
      <c r="J983">
        <v>-7</v>
      </c>
      <c r="K983">
        <v>7.5</v>
      </c>
      <c r="L983">
        <v>78.3</v>
      </c>
      <c r="M983">
        <f t="shared" si="120"/>
        <v>-2</v>
      </c>
      <c r="N983" s="3">
        <f t="shared" si="127"/>
        <v>40.792166666666532</v>
      </c>
      <c r="O983">
        <v>0</v>
      </c>
      <c r="P983">
        <v>0.2</v>
      </c>
      <c r="Q983">
        <f t="shared" si="121"/>
        <v>0.79166666666666663</v>
      </c>
      <c r="R983" t="str">
        <f t="shared" si="122"/>
        <v/>
      </c>
      <c r="S983">
        <f t="shared" si="123"/>
        <v>-2</v>
      </c>
      <c r="T983">
        <f t="shared" si="124"/>
        <v>-2</v>
      </c>
      <c r="U983">
        <f t="shared" si="125"/>
        <v>-2</v>
      </c>
      <c r="V983">
        <f t="shared" si="126"/>
        <v>0</v>
      </c>
    </row>
    <row r="984" spans="1:22" x14ac:dyDescent="0.35">
      <c r="A984">
        <v>1999</v>
      </c>
      <c r="B984">
        <v>2</v>
      </c>
      <c r="C984">
        <v>10</v>
      </c>
      <c r="D984">
        <v>20</v>
      </c>
      <c r="E984">
        <v>30</v>
      </c>
      <c r="F984">
        <v>0</v>
      </c>
      <c r="G984">
        <v>0</v>
      </c>
      <c r="H984">
        <v>0</v>
      </c>
      <c r="I984">
        <v>-4</v>
      </c>
      <c r="J984">
        <v>-8</v>
      </c>
      <c r="K984">
        <v>8.5</v>
      </c>
      <c r="L984">
        <v>80.03</v>
      </c>
      <c r="M984">
        <f t="shared" si="120"/>
        <v>-4</v>
      </c>
      <c r="N984" s="3">
        <f t="shared" si="127"/>
        <v>40.833833333333196</v>
      </c>
      <c r="O984">
        <v>0</v>
      </c>
      <c r="P984">
        <v>0.2</v>
      </c>
      <c r="Q984">
        <f t="shared" si="121"/>
        <v>0.83333333333333337</v>
      </c>
      <c r="R984" t="str">
        <f t="shared" si="122"/>
        <v/>
      </c>
      <c r="S984">
        <f t="shared" si="123"/>
        <v>-4</v>
      </c>
      <c r="T984">
        <f t="shared" si="124"/>
        <v>-4</v>
      </c>
      <c r="U984">
        <f t="shared" si="125"/>
        <v>-4</v>
      </c>
      <c r="V984">
        <f t="shared" si="126"/>
        <v>0</v>
      </c>
    </row>
    <row r="985" spans="1:22" x14ac:dyDescent="0.35">
      <c r="A985">
        <v>1999</v>
      </c>
      <c r="B985">
        <v>2</v>
      </c>
      <c r="C985">
        <v>10</v>
      </c>
      <c r="D985">
        <v>21</v>
      </c>
      <c r="E985">
        <v>30</v>
      </c>
      <c r="F985">
        <v>0</v>
      </c>
      <c r="G985">
        <v>0</v>
      </c>
      <c r="H985">
        <v>0</v>
      </c>
      <c r="I985">
        <v>-5</v>
      </c>
      <c r="J985">
        <v>-10</v>
      </c>
      <c r="K985">
        <v>7.9</v>
      </c>
      <c r="L985">
        <v>73.88</v>
      </c>
      <c r="M985">
        <f t="shared" si="120"/>
        <v>-5</v>
      </c>
      <c r="N985" s="3">
        <f t="shared" si="127"/>
        <v>40.87549999999986</v>
      </c>
      <c r="O985">
        <v>0</v>
      </c>
      <c r="P985">
        <v>0.2</v>
      </c>
      <c r="Q985">
        <f t="shared" si="121"/>
        <v>0.875</v>
      </c>
      <c r="R985" t="str">
        <f t="shared" si="122"/>
        <v/>
      </c>
      <c r="S985">
        <f t="shared" si="123"/>
        <v>-5</v>
      </c>
      <c r="T985">
        <f t="shared" si="124"/>
        <v>-5</v>
      </c>
      <c r="U985">
        <f t="shared" si="125"/>
        <v>-5</v>
      </c>
      <c r="V985">
        <f t="shared" si="126"/>
        <v>0</v>
      </c>
    </row>
    <row r="986" spans="1:22" x14ac:dyDescent="0.35">
      <c r="A986">
        <v>1999</v>
      </c>
      <c r="B986">
        <v>2</v>
      </c>
      <c r="C986">
        <v>10</v>
      </c>
      <c r="D986">
        <v>22</v>
      </c>
      <c r="E986">
        <v>30</v>
      </c>
      <c r="F986">
        <v>0</v>
      </c>
      <c r="G986">
        <v>0</v>
      </c>
      <c r="H986">
        <v>0</v>
      </c>
      <c r="I986">
        <v>-6</v>
      </c>
      <c r="J986">
        <v>-12</v>
      </c>
      <c r="K986">
        <v>7.7</v>
      </c>
      <c r="L986">
        <v>71.62</v>
      </c>
      <c r="M986">
        <f t="shared" si="120"/>
        <v>-6</v>
      </c>
      <c r="N986" s="3">
        <f t="shared" si="127"/>
        <v>40.917166666666525</v>
      </c>
      <c r="O986">
        <v>0</v>
      </c>
      <c r="P986">
        <v>0.2</v>
      </c>
      <c r="Q986">
        <f t="shared" si="121"/>
        <v>0.91666666666666663</v>
      </c>
      <c r="R986" t="str">
        <f t="shared" si="122"/>
        <v/>
      </c>
      <c r="S986">
        <f t="shared" si="123"/>
        <v>-6</v>
      </c>
      <c r="T986">
        <f t="shared" si="124"/>
        <v>-6</v>
      </c>
      <c r="U986">
        <f t="shared" si="125"/>
        <v>-6</v>
      </c>
      <c r="V986">
        <f t="shared" si="126"/>
        <v>0</v>
      </c>
    </row>
    <row r="987" spans="1:22" x14ac:dyDescent="0.35">
      <c r="A987">
        <v>1999</v>
      </c>
      <c r="B987">
        <v>2</v>
      </c>
      <c r="C987">
        <v>10</v>
      </c>
      <c r="D987">
        <v>23</v>
      </c>
      <c r="E987">
        <v>30</v>
      </c>
      <c r="F987">
        <v>0</v>
      </c>
      <c r="G987">
        <v>0</v>
      </c>
      <c r="H987">
        <v>0</v>
      </c>
      <c r="I987">
        <v>-7</v>
      </c>
      <c r="J987">
        <v>-13</v>
      </c>
      <c r="K987">
        <v>7.5</v>
      </c>
      <c r="L987">
        <v>70.989999999999995</v>
      </c>
      <c r="M987">
        <f t="shared" si="120"/>
        <v>-7</v>
      </c>
      <c r="N987" s="3">
        <f t="shared" si="127"/>
        <v>40.958833333333189</v>
      </c>
      <c r="O987">
        <v>0</v>
      </c>
      <c r="P987">
        <v>0.2</v>
      </c>
      <c r="Q987">
        <f t="shared" si="121"/>
        <v>0.95833333333333337</v>
      </c>
      <c r="R987" t="str">
        <f t="shared" si="122"/>
        <v/>
      </c>
      <c r="S987">
        <f t="shared" si="123"/>
        <v>-7</v>
      </c>
      <c r="T987">
        <f t="shared" si="124"/>
        <v>-7</v>
      </c>
      <c r="U987">
        <f t="shared" si="125"/>
        <v>-7</v>
      </c>
      <c r="V987">
        <f t="shared" si="126"/>
        <v>0</v>
      </c>
    </row>
    <row r="988" spans="1:22" x14ac:dyDescent="0.35">
      <c r="A988">
        <v>1999</v>
      </c>
      <c r="B988">
        <v>2</v>
      </c>
      <c r="C988">
        <v>11</v>
      </c>
      <c r="D988">
        <v>0</v>
      </c>
      <c r="E988">
        <v>30</v>
      </c>
      <c r="F988">
        <v>0</v>
      </c>
      <c r="G988">
        <v>0</v>
      </c>
      <c r="H988">
        <v>0</v>
      </c>
      <c r="I988">
        <v>-7</v>
      </c>
      <c r="J988">
        <v>-13</v>
      </c>
      <c r="K988" s="1" t="s">
        <v>134</v>
      </c>
      <c r="L988">
        <v>67.53</v>
      </c>
      <c r="M988">
        <f t="shared" si="120"/>
        <v>-7</v>
      </c>
      <c r="N988" s="3">
        <f t="shared" si="127"/>
        <v>41.000499999999853</v>
      </c>
      <c r="O988">
        <v>0</v>
      </c>
      <c r="P988">
        <v>0.2</v>
      </c>
      <c r="Q988">
        <f t="shared" si="121"/>
        <v>0</v>
      </c>
      <c r="R988" t="str">
        <f t="shared" si="122"/>
        <v/>
      </c>
      <c r="S988">
        <f t="shared" si="123"/>
        <v>-7</v>
      </c>
      <c r="T988">
        <f t="shared" si="124"/>
        <v>-7</v>
      </c>
      <c r="U988">
        <f t="shared" si="125"/>
        <v>-7</v>
      </c>
      <c r="V988">
        <f t="shared" si="126"/>
        <v>0</v>
      </c>
    </row>
    <row r="989" spans="1:22" x14ac:dyDescent="0.35">
      <c r="A989">
        <v>1999</v>
      </c>
      <c r="B989">
        <v>2</v>
      </c>
      <c r="C989">
        <v>11</v>
      </c>
      <c r="D989">
        <v>1</v>
      </c>
      <c r="E989">
        <v>30</v>
      </c>
      <c r="F989">
        <v>0</v>
      </c>
      <c r="G989">
        <v>0</v>
      </c>
      <c r="H989">
        <v>0</v>
      </c>
      <c r="I989">
        <v>-7</v>
      </c>
      <c r="J989">
        <v>-14</v>
      </c>
      <c r="K989">
        <v>6.7</v>
      </c>
      <c r="L989">
        <v>70.87</v>
      </c>
      <c r="M989">
        <f t="shared" si="120"/>
        <v>-7</v>
      </c>
      <c r="N989" s="3">
        <f t="shared" si="127"/>
        <v>41.042166666666517</v>
      </c>
      <c r="O989">
        <v>0</v>
      </c>
      <c r="P989">
        <v>0.2</v>
      </c>
      <c r="Q989">
        <f t="shared" si="121"/>
        <v>4.1666666666666664E-2</v>
      </c>
      <c r="R989" t="str">
        <f t="shared" si="122"/>
        <v/>
      </c>
      <c r="S989">
        <f t="shared" si="123"/>
        <v>-7</v>
      </c>
      <c r="T989">
        <f t="shared" si="124"/>
        <v>-7</v>
      </c>
      <c r="U989">
        <f t="shared" si="125"/>
        <v>-7</v>
      </c>
      <c r="V989">
        <f t="shared" si="126"/>
        <v>0</v>
      </c>
    </row>
    <row r="990" spans="1:22" x14ac:dyDescent="0.35">
      <c r="A990">
        <v>1999</v>
      </c>
      <c r="B990">
        <v>2</v>
      </c>
      <c r="C990">
        <v>11</v>
      </c>
      <c r="D990">
        <v>2</v>
      </c>
      <c r="E990">
        <v>30</v>
      </c>
      <c r="F990">
        <v>0</v>
      </c>
      <c r="G990">
        <v>0</v>
      </c>
      <c r="H990">
        <v>0</v>
      </c>
      <c r="I990">
        <v>-7</v>
      </c>
      <c r="J990">
        <v>-14</v>
      </c>
      <c r="K990">
        <v>6.5</v>
      </c>
      <c r="L990">
        <v>67.680000000000007</v>
      </c>
      <c r="M990">
        <f t="shared" si="120"/>
        <v>-7</v>
      </c>
      <c r="N990" s="3">
        <f t="shared" si="127"/>
        <v>41.083833333333182</v>
      </c>
      <c r="O990">
        <v>0</v>
      </c>
      <c r="P990">
        <v>0.2</v>
      </c>
      <c r="Q990">
        <f t="shared" si="121"/>
        <v>8.3333333333333329E-2</v>
      </c>
      <c r="R990" t="str">
        <f t="shared" si="122"/>
        <v/>
      </c>
      <c r="S990">
        <f t="shared" si="123"/>
        <v>-7</v>
      </c>
      <c r="T990">
        <f t="shared" si="124"/>
        <v>-7</v>
      </c>
      <c r="U990">
        <f t="shared" si="125"/>
        <v>-7</v>
      </c>
      <c r="V990">
        <f t="shared" si="126"/>
        <v>0</v>
      </c>
    </row>
    <row r="991" spans="1:22" x14ac:dyDescent="0.35">
      <c r="A991">
        <v>1999</v>
      </c>
      <c r="B991">
        <v>2</v>
      </c>
      <c r="C991">
        <v>11</v>
      </c>
      <c r="D991">
        <v>3</v>
      </c>
      <c r="E991">
        <v>30</v>
      </c>
      <c r="F991">
        <v>0</v>
      </c>
      <c r="G991">
        <v>0</v>
      </c>
      <c r="H991">
        <v>0</v>
      </c>
      <c r="I991">
        <v>-7</v>
      </c>
      <c r="J991">
        <v>-15</v>
      </c>
      <c r="K991" s="1" t="s">
        <v>89</v>
      </c>
      <c r="L991" s="1" t="s">
        <v>171</v>
      </c>
      <c r="M991">
        <f t="shared" si="120"/>
        <v>-7</v>
      </c>
      <c r="N991" s="3">
        <f t="shared" si="127"/>
        <v>41.125499999999846</v>
      </c>
      <c r="O991">
        <v>0</v>
      </c>
      <c r="P991">
        <v>0.2</v>
      </c>
      <c r="Q991">
        <f t="shared" si="121"/>
        <v>0.125</v>
      </c>
      <c r="R991" t="str">
        <f t="shared" si="122"/>
        <v/>
      </c>
      <c r="S991">
        <f t="shared" si="123"/>
        <v>-7</v>
      </c>
      <c r="T991">
        <f t="shared" si="124"/>
        <v>-7</v>
      </c>
      <c r="U991">
        <f t="shared" si="125"/>
        <v>-7</v>
      </c>
      <c r="V991">
        <f t="shared" si="126"/>
        <v>0</v>
      </c>
    </row>
    <row r="992" spans="1:22" x14ac:dyDescent="0.35">
      <c r="A992">
        <v>1999</v>
      </c>
      <c r="B992">
        <v>2</v>
      </c>
      <c r="C992">
        <v>11</v>
      </c>
      <c r="D992">
        <v>4</v>
      </c>
      <c r="E992">
        <v>30</v>
      </c>
      <c r="F992">
        <v>0</v>
      </c>
      <c r="G992">
        <v>0</v>
      </c>
      <c r="H992">
        <v>0</v>
      </c>
      <c r="I992">
        <v>-8</v>
      </c>
      <c r="J992">
        <v>-17</v>
      </c>
      <c r="K992">
        <v>6.2</v>
      </c>
      <c r="L992">
        <v>54.8</v>
      </c>
      <c r="M992">
        <f t="shared" si="120"/>
        <v>-8</v>
      </c>
      <c r="N992" s="3">
        <f t="shared" si="127"/>
        <v>41.16716666666651</v>
      </c>
      <c r="O992">
        <v>0</v>
      </c>
      <c r="P992">
        <v>0.2</v>
      </c>
      <c r="Q992">
        <f t="shared" si="121"/>
        <v>0.16666666666666666</v>
      </c>
      <c r="R992" t="str">
        <f t="shared" si="122"/>
        <v/>
      </c>
      <c r="S992">
        <f t="shared" si="123"/>
        <v>-8</v>
      </c>
      <c r="T992">
        <f t="shared" si="124"/>
        <v>-8</v>
      </c>
      <c r="U992">
        <f t="shared" si="125"/>
        <v>-8</v>
      </c>
      <c r="V992">
        <f t="shared" si="126"/>
        <v>0</v>
      </c>
    </row>
    <row r="993" spans="1:22" x14ac:dyDescent="0.35">
      <c r="A993">
        <v>1999</v>
      </c>
      <c r="B993">
        <v>2</v>
      </c>
      <c r="C993">
        <v>11</v>
      </c>
      <c r="D993">
        <v>5</v>
      </c>
      <c r="E993">
        <v>30</v>
      </c>
      <c r="F993">
        <v>0</v>
      </c>
      <c r="G993">
        <v>0</v>
      </c>
      <c r="H993">
        <v>0</v>
      </c>
      <c r="I993">
        <v>-8</v>
      </c>
      <c r="J993">
        <v>-19</v>
      </c>
      <c r="K993" s="1" t="s">
        <v>107</v>
      </c>
      <c r="L993" s="1" t="s">
        <v>172</v>
      </c>
      <c r="M993">
        <f t="shared" si="120"/>
        <v>-8</v>
      </c>
      <c r="N993" s="3">
        <f t="shared" si="127"/>
        <v>41.208833333333175</v>
      </c>
      <c r="O993">
        <v>0</v>
      </c>
      <c r="P993">
        <v>0.2</v>
      </c>
      <c r="Q993">
        <f t="shared" si="121"/>
        <v>0.20833333333333334</v>
      </c>
      <c r="R993" t="str">
        <f t="shared" si="122"/>
        <v/>
      </c>
      <c r="S993">
        <f t="shared" si="123"/>
        <v>-8</v>
      </c>
      <c r="T993">
        <f t="shared" si="124"/>
        <v>-8</v>
      </c>
      <c r="U993">
        <f t="shared" si="125"/>
        <v>-8</v>
      </c>
      <c r="V993">
        <f t="shared" si="126"/>
        <v>0</v>
      </c>
    </row>
    <row r="994" spans="1:22" x14ac:dyDescent="0.35">
      <c r="A994">
        <v>1999</v>
      </c>
      <c r="B994">
        <v>2</v>
      </c>
      <c r="C994">
        <v>11</v>
      </c>
      <c r="D994">
        <v>6</v>
      </c>
      <c r="E994">
        <v>30</v>
      </c>
      <c r="F994">
        <v>0</v>
      </c>
      <c r="G994">
        <v>0</v>
      </c>
      <c r="H994">
        <v>0</v>
      </c>
      <c r="I994">
        <v>-9</v>
      </c>
      <c r="J994">
        <v>-20</v>
      </c>
      <c r="K994" s="1" t="s">
        <v>107</v>
      </c>
      <c r="L994">
        <v>44.22</v>
      </c>
      <c r="M994">
        <f t="shared" si="120"/>
        <v>-9</v>
      </c>
      <c r="N994" s="3">
        <f t="shared" si="127"/>
        <v>41.250499999999839</v>
      </c>
      <c r="O994">
        <v>0</v>
      </c>
      <c r="P994">
        <v>0.2</v>
      </c>
      <c r="Q994">
        <f t="shared" si="121"/>
        <v>0.25</v>
      </c>
      <c r="R994" t="str">
        <f t="shared" si="122"/>
        <v/>
      </c>
      <c r="S994">
        <f t="shared" si="123"/>
        <v>-9</v>
      </c>
      <c r="T994">
        <f t="shared" si="124"/>
        <v>-9</v>
      </c>
      <c r="U994">
        <f t="shared" si="125"/>
        <v>-9</v>
      </c>
      <c r="V994">
        <f t="shared" si="126"/>
        <v>1.0559696102912852</v>
      </c>
    </row>
    <row r="995" spans="1:22" x14ac:dyDescent="0.35">
      <c r="A995">
        <v>1999</v>
      </c>
      <c r="B995">
        <v>2</v>
      </c>
      <c r="C995">
        <v>11</v>
      </c>
      <c r="D995">
        <v>7</v>
      </c>
      <c r="E995">
        <v>30</v>
      </c>
      <c r="F995">
        <v>0</v>
      </c>
      <c r="G995">
        <v>5</v>
      </c>
      <c r="H995">
        <v>5</v>
      </c>
      <c r="I995">
        <v>-8</v>
      </c>
      <c r="J995">
        <v>-21</v>
      </c>
      <c r="K995" s="1" t="s">
        <v>144</v>
      </c>
      <c r="L995">
        <v>37.51</v>
      </c>
      <c r="M995">
        <f t="shared" si="120"/>
        <v>-7.8586837300806103</v>
      </c>
      <c r="N995" s="3">
        <f t="shared" si="127"/>
        <v>41.292166666666503</v>
      </c>
      <c r="O995" s="1" t="s">
        <v>736</v>
      </c>
      <c r="P995">
        <v>0.2</v>
      </c>
      <c r="Q995">
        <f t="shared" si="121"/>
        <v>0.29166666666666669</v>
      </c>
      <c r="R995" t="str">
        <f t="shared" si="122"/>
        <v/>
      </c>
      <c r="S995">
        <f t="shared" si="123"/>
        <v>-7.8349743154941782</v>
      </c>
      <c r="T995">
        <f t="shared" si="124"/>
        <v>-7.9133220968163078</v>
      </c>
      <c r="U995">
        <f t="shared" si="125"/>
        <v>-7.8586837300806103</v>
      </c>
      <c r="V995">
        <f t="shared" si="126"/>
        <v>135.32426839222745</v>
      </c>
    </row>
    <row r="996" spans="1:22" x14ac:dyDescent="0.35">
      <c r="A996">
        <v>1999</v>
      </c>
      <c r="B996">
        <v>2</v>
      </c>
      <c r="C996">
        <v>11</v>
      </c>
      <c r="D996">
        <v>8</v>
      </c>
      <c r="E996">
        <v>30</v>
      </c>
      <c r="F996">
        <v>857</v>
      </c>
      <c r="G996">
        <v>52</v>
      </c>
      <c r="H996">
        <v>275</v>
      </c>
      <c r="I996">
        <v>-7</v>
      </c>
      <c r="J996">
        <v>-22</v>
      </c>
      <c r="K996" s="1" t="s">
        <v>90</v>
      </c>
      <c r="L996">
        <v>33.06</v>
      </c>
      <c r="M996">
        <f t="shared" si="120"/>
        <v>8.7364175744510764</v>
      </c>
      <c r="N996" s="3">
        <f t="shared" si="127"/>
        <v>41.333833333333168</v>
      </c>
      <c r="O996" s="1" t="s">
        <v>737</v>
      </c>
      <c r="P996">
        <v>0.2</v>
      </c>
      <c r="Q996">
        <f t="shared" si="121"/>
        <v>0.33333333333333331</v>
      </c>
      <c r="R996" t="str">
        <f t="shared" si="122"/>
        <v/>
      </c>
      <c r="S996">
        <f t="shared" si="123"/>
        <v>11.377015964304181</v>
      </c>
      <c r="T996">
        <f t="shared" si="124"/>
        <v>2.6377937311429691</v>
      </c>
      <c r="U996">
        <f t="shared" si="125"/>
        <v>8.7364175744510764</v>
      </c>
      <c r="V996">
        <f t="shared" si="126"/>
        <v>512.46399214430051</v>
      </c>
    </row>
    <row r="997" spans="1:22" x14ac:dyDescent="0.35">
      <c r="A997">
        <v>1999</v>
      </c>
      <c r="B997">
        <v>2</v>
      </c>
      <c r="C997">
        <v>11</v>
      </c>
      <c r="D997">
        <v>9</v>
      </c>
      <c r="E997">
        <v>30</v>
      </c>
      <c r="F997">
        <v>974</v>
      </c>
      <c r="G997">
        <v>68</v>
      </c>
      <c r="H997">
        <v>464</v>
      </c>
      <c r="I997">
        <v>-6</v>
      </c>
      <c r="J997">
        <v>-22</v>
      </c>
      <c r="K997">
        <v>6.7</v>
      </c>
      <c r="L997">
        <v>30.08</v>
      </c>
      <c r="M997">
        <f t="shared" si="120"/>
        <v>18.086017191204338</v>
      </c>
      <c r="N997" s="3">
        <f t="shared" si="127"/>
        <v>41.375499999999832</v>
      </c>
      <c r="O997" s="1" t="s">
        <v>738</v>
      </c>
      <c r="P997">
        <v>0.2</v>
      </c>
      <c r="Q997">
        <f t="shared" si="121"/>
        <v>0.375</v>
      </c>
      <c r="R997" t="str">
        <f t="shared" si="122"/>
        <v/>
      </c>
      <c r="S997">
        <f t="shared" si="123"/>
        <v>22.127405866138471</v>
      </c>
      <c r="T997">
        <f t="shared" si="124"/>
        <v>8.7623826076698741</v>
      </c>
      <c r="U997">
        <f t="shared" si="125"/>
        <v>18.086017191204338</v>
      </c>
      <c r="V997">
        <f t="shared" si="126"/>
        <v>780.89730138804509</v>
      </c>
    </row>
    <row r="998" spans="1:22" x14ac:dyDescent="0.35">
      <c r="A998">
        <v>1999</v>
      </c>
      <c r="B998">
        <v>2</v>
      </c>
      <c r="C998">
        <v>11</v>
      </c>
      <c r="D998">
        <v>10</v>
      </c>
      <c r="E998">
        <v>30</v>
      </c>
      <c r="F998">
        <v>1025</v>
      </c>
      <c r="G998">
        <v>79</v>
      </c>
      <c r="H998">
        <v>607</v>
      </c>
      <c r="I998">
        <v>-5</v>
      </c>
      <c r="J998">
        <v>-22</v>
      </c>
      <c r="K998" s="1" t="s">
        <v>144</v>
      </c>
      <c r="L998">
        <v>28.01</v>
      </c>
      <c r="M998">
        <f t="shared" si="120"/>
        <v>25.31301733447172</v>
      </c>
      <c r="N998" s="3">
        <f t="shared" si="127"/>
        <v>41.417166666666496</v>
      </c>
      <c r="O998" s="1" t="s">
        <v>739</v>
      </c>
      <c r="P998">
        <v>0.2</v>
      </c>
      <c r="Q998">
        <f t="shared" si="121"/>
        <v>0.41666666666666669</v>
      </c>
      <c r="R998" t="str">
        <f t="shared" si="122"/>
        <v/>
      </c>
      <c r="S998">
        <f t="shared" si="123"/>
        <v>30.398800420585232</v>
      </c>
      <c r="T998">
        <f t="shared" si="124"/>
        <v>13.592825746262031</v>
      </c>
      <c r="U998">
        <f t="shared" si="125"/>
        <v>25.31301733447172</v>
      </c>
      <c r="V998">
        <f t="shared" si="126"/>
        <v>982.94876496230074</v>
      </c>
    </row>
    <row r="999" spans="1:22" x14ac:dyDescent="0.35">
      <c r="A999">
        <v>1999</v>
      </c>
      <c r="B999">
        <v>2</v>
      </c>
      <c r="C999">
        <v>11</v>
      </c>
      <c r="D999">
        <v>11</v>
      </c>
      <c r="E999">
        <v>30</v>
      </c>
      <c r="F999">
        <v>1044</v>
      </c>
      <c r="G999">
        <v>88</v>
      </c>
      <c r="H999">
        <v>691</v>
      </c>
      <c r="I999">
        <v>-5</v>
      </c>
      <c r="J999">
        <v>-22</v>
      </c>
      <c r="K999">
        <v>6.7</v>
      </c>
      <c r="L999">
        <v>28.52</v>
      </c>
      <c r="M999">
        <f t="shared" si="120"/>
        <v>28.513693394067126</v>
      </c>
      <c r="N999" s="3">
        <f t="shared" si="127"/>
        <v>41.45883333333316</v>
      </c>
      <c r="O999" s="1" t="s">
        <v>740</v>
      </c>
      <c r="P999">
        <v>0.2</v>
      </c>
      <c r="Q999">
        <f t="shared" si="121"/>
        <v>0.45833333333333331</v>
      </c>
      <c r="R999" t="str">
        <f t="shared" si="122"/>
        <v/>
      </c>
      <c r="S999">
        <f t="shared" si="123"/>
        <v>34.136950234864287</v>
      </c>
      <c r="T999">
        <f t="shared" si="124"/>
        <v>15.540629882969016</v>
      </c>
      <c r="U999">
        <f t="shared" si="125"/>
        <v>28.513693394067126</v>
      </c>
      <c r="V999">
        <f t="shared" si="126"/>
        <v>1099.5427725269949</v>
      </c>
    </row>
    <row r="1000" spans="1:22" x14ac:dyDescent="0.35">
      <c r="A1000">
        <v>1999</v>
      </c>
      <c r="B1000">
        <v>2</v>
      </c>
      <c r="C1000">
        <v>11</v>
      </c>
      <c r="D1000">
        <v>12</v>
      </c>
      <c r="E1000">
        <v>30</v>
      </c>
      <c r="F1000">
        <v>1041</v>
      </c>
      <c r="G1000">
        <v>93</v>
      </c>
      <c r="H1000">
        <v>707</v>
      </c>
      <c r="I1000">
        <v>-5</v>
      </c>
      <c r="J1000">
        <v>-22</v>
      </c>
      <c r="K1000" s="1" t="s">
        <v>90</v>
      </c>
      <c r="L1000">
        <v>28.96</v>
      </c>
      <c r="M1000">
        <f t="shared" si="120"/>
        <v>28.841696260421571</v>
      </c>
      <c r="N1000" s="3">
        <f t="shared" si="127"/>
        <v>41.500499999999825</v>
      </c>
      <c r="O1000" s="1" t="s">
        <v>741</v>
      </c>
      <c r="P1000">
        <v>0.2</v>
      </c>
      <c r="Q1000">
        <f t="shared" si="121"/>
        <v>0.5</v>
      </c>
      <c r="R1000" t="str">
        <f t="shared" si="122"/>
        <v/>
      </c>
      <c r="S1000">
        <f t="shared" si="123"/>
        <v>34.520392077457565</v>
      </c>
      <c r="T1000">
        <f t="shared" si="124"/>
        <v>15.726400181415665</v>
      </c>
      <c r="U1000">
        <f t="shared" si="125"/>
        <v>28.841696260421571</v>
      </c>
      <c r="V1000">
        <f t="shared" si="126"/>
        <v>1119.3317351977648</v>
      </c>
    </row>
    <row r="1001" spans="1:22" x14ac:dyDescent="0.35">
      <c r="A1001">
        <v>1999</v>
      </c>
      <c r="B1001">
        <v>2</v>
      </c>
      <c r="C1001">
        <v>11</v>
      </c>
      <c r="D1001">
        <v>13</v>
      </c>
      <c r="E1001">
        <v>30</v>
      </c>
      <c r="F1001">
        <v>1018</v>
      </c>
      <c r="G1001">
        <v>92</v>
      </c>
      <c r="H1001">
        <v>655</v>
      </c>
      <c r="I1001">
        <v>-5</v>
      </c>
      <c r="J1001">
        <v>-21</v>
      </c>
      <c r="K1001" s="1" t="s">
        <v>90</v>
      </c>
      <c r="L1001">
        <v>29.95</v>
      </c>
      <c r="M1001">
        <f t="shared" si="120"/>
        <v>26.558055488304017</v>
      </c>
      <c r="N1001" s="3">
        <f t="shared" si="127"/>
        <v>41.542166666666489</v>
      </c>
      <c r="O1001" s="1" t="s">
        <v>742</v>
      </c>
      <c r="P1001">
        <v>0.2</v>
      </c>
      <c r="Q1001">
        <f t="shared" si="121"/>
        <v>0.54166666666666663</v>
      </c>
      <c r="R1001" t="str">
        <f t="shared" si="122"/>
        <v/>
      </c>
      <c r="S1001">
        <f t="shared" si="123"/>
        <v>31.853552390000679</v>
      </c>
      <c r="T1001">
        <f t="shared" si="124"/>
        <v>14.327780793389877</v>
      </c>
      <c r="U1001">
        <f t="shared" si="125"/>
        <v>26.558055488304017</v>
      </c>
      <c r="V1001">
        <f t="shared" si="126"/>
        <v>1041.605503220419</v>
      </c>
    </row>
    <row r="1002" spans="1:22" x14ac:dyDescent="0.35">
      <c r="A1002">
        <v>1999</v>
      </c>
      <c r="B1002">
        <v>2</v>
      </c>
      <c r="C1002">
        <v>11</v>
      </c>
      <c r="D1002">
        <v>14</v>
      </c>
      <c r="E1002">
        <v>30</v>
      </c>
      <c r="F1002">
        <v>976</v>
      </c>
      <c r="G1002">
        <v>83</v>
      </c>
      <c r="H1002">
        <v>539</v>
      </c>
      <c r="I1002">
        <v>-5</v>
      </c>
      <c r="J1002">
        <v>-21</v>
      </c>
      <c r="K1002">
        <v>6.5</v>
      </c>
      <c r="L1002">
        <v>31.4</v>
      </c>
      <c r="M1002">
        <f t="shared" si="120"/>
        <v>22.335546295580475</v>
      </c>
      <c r="N1002" s="3">
        <f t="shared" si="127"/>
        <v>41.583833333333153</v>
      </c>
      <c r="O1002" s="1" t="s">
        <v>743</v>
      </c>
      <c r="P1002">
        <v>0.2</v>
      </c>
      <c r="Q1002">
        <f t="shared" si="121"/>
        <v>0.58333333333333337</v>
      </c>
      <c r="R1002" t="str">
        <f t="shared" si="122"/>
        <v/>
      </c>
      <c r="S1002">
        <f t="shared" si="123"/>
        <v>26.921328198243685</v>
      </c>
      <c r="T1002">
        <f t="shared" si="124"/>
        <v>11.779297634704337</v>
      </c>
      <c r="U1002">
        <f t="shared" si="125"/>
        <v>22.335546295580475</v>
      </c>
      <c r="V1002">
        <f t="shared" si="126"/>
        <v>870.4411123801134</v>
      </c>
    </row>
    <row r="1003" spans="1:22" x14ac:dyDescent="0.35">
      <c r="A1003">
        <v>1999</v>
      </c>
      <c r="B1003">
        <v>2</v>
      </c>
      <c r="C1003">
        <v>11</v>
      </c>
      <c r="D1003">
        <v>15</v>
      </c>
      <c r="E1003">
        <v>30</v>
      </c>
      <c r="F1003">
        <v>896</v>
      </c>
      <c r="G1003">
        <v>68</v>
      </c>
      <c r="H1003">
        <v>371</v>
      </c>
      <c r="I1003">
        <v>-5</v>
      </c>
      <c r="J1003">
        <v>-20</v>
      </c>
      <c r="K1003" s="1" t="s">
        <v>108</v>
      </c>
      <c r="L1003">
        <v>32.25</v>
      </c>
      <c r="M1003">
        <f t="shared" si="120"/>
        <v>16.215661189687392</v>
      </c>
      <c r="N1003" s="3">
        <f t="shared" si="127"/>
        <v>41.625499999999818</v>
      </c>
      <c r="O1003">
        <v>644.38835493147803</v>
      </c>
      <c r="P1003">
        <v>0.2</v>
      </c>
      <c r="Q1003">
        <f t="shared" si="121"/>
        <v>0.625</v>
      </c>
      <c r="R1003" t="str">
        <f t="shared" si="122"/>
        <v/>
      </c>
      <c r="S1003">
        <f t="shared" si="123"/>
        <v>19.770949612268506</v>
      </c>
      <c r="T1003">
        <f t="shared" si="124"/>
        <v>8.0963084201430693</v>
      </c>
      <c r="U1003">
        <f t="shared" si="125"/>
        <v>16.215661189687392</v>
      </c>
      <c r="V1003">
        <f t="shared" si="126"/>
        <v>604.82474346714582</v>
      </c>
    </row>
    <row r="1004" spans="1:22" x14ac:dyDescent="0.35">
      <c r="A1004">
        <v>1999</v>
      </c>
      <c r="B1004">
        <v>2</v>
      </c>
      <c r="C1004">
        <v>11</v>
      </c>
      <c r="D1004">
        <v>16</v>
      </c>
      <c r="E1004">
        <v>30</v>
      </c>
      <c r="F1004">
        <v>713</v>
      </c>
      <c r="G1004">
        <v>45</v>
      </c>
      <c r="H1004">
        <v>170</v>
      </c>
      <c r="I1004">
        <v>-7</v>
      </c>
      <c r="J1004">
        <v>-20</v>
      </c>
      <c r="K1004" s="1" t="s">
        <v>99</v>
      </c>
      <c r="L1004">
        <v>38.130000000000003</v>
      </c>
      <c r="M1004">
        <f t="shared" si="120"/>
        <v>5.4986156904295891</v>
      </c>
      <c r="N1004" s="3">
        <f t="shared" si="127"/>
        <v>41.667166666666482</v>
      </c>
      <c r="O1004" s="1" t="s">
        <v>744</v>
      </c>
      <c r="P1004">
        <v>0.2</v>
      </c>
      <c r="Q1004">
        <f t="shared" si="121"/>
        <v>0.66666666666666663</v>
      </c>
      <c r="R1004" t="str">
        <f t="shared" si="122"/>
        <v/>
      </c>
      <c r="S1004">
        <f t="shared" si="123"/>
        <v>7.5875690733321886</v>
      </c>
      <c r="T1004">
        <f t="shared" si="124"/>
        <v>0.78484706929846282</v>
      </c>
      <c r="U1004">
        <f t="shared" si="125"/>
        <v>5.4986156904295891</v>
      </c>
      <c r="V1004">
        <f t="shared" si="126"/>
        <v>190.89536387713935</v>
      </c>
    </row>
    <row r="1005" spans="1:22" x14ac:dyDescent="0.35">
      <c r="A1005">
        <v>1999</v>
      </c>
      <c r="B1005">
        <v>2</v>
      </c>
      <c r="C1005">
        <v>11</v>
      </c>
      <c r="D1005">
        <v>17</v>
      </c>
      <c r="E1005">
        <v>30</v>
      </c>
      <c r="F1005">
        <v>0</v>
      </c>
      <c r="G1005">
        <v>0</v>
      </c>
      <c r="H1005">
        <v>0</v>
      </c>
      <c r="I1005">
        <v>-8</v>
      </c>
      <c r="J1005">
        <v>-20</v>
      </c>
      <c r="K1005" s="1" t="s">
        <v>104</v>
      </c>
      <c r="L1005">
        <v>42.6</v>
      </c>
      <c r="M1005">
        <f t="shared" si="120"/>
        <v>-8</v>
      </c>
      <c r="N1005" s="3">
        <f t="shared" si="127"/>
        <v>41.708833333333146</v>
      </c>
      <c r="O1005">
        <v>0</v>
      </c>
      <c r="P1005">
        <v>0.2</v>
      </c>
      <c r="Q1005">
        <f t="shared" si="121"/>
        <v>0.70833333333333337</v>
      </c>
      <c r="R1005" t="str">
        <f t="shared" si="122"/>
        <v/>
      </c>
      <c r="S1005">
        <f t="shared" si="123"/>
        <v>-8</v>
      </c>
      <c r="T1005">
        <f t="shared" si="124"/>
        <v>-8</v>
      </c>
      <c r="U1005">
        <f t="shared" si="125"/>
        <v>-8</v>
      </c>
      <c r="V1005">
        <f t="shared" si="126"/>
        <v>0</v>
      </c>
    </row>
    <row r="1006" spans="1:22" x14ac:dyDescent="0.35">
      <c r="A1006">
        <v>1999</v>
      </c>
      <c r="B1006">
        <v>2</v>
      </c>
      <c r="C1006">
        <v>11</v>
      </c>
      <c r="D1006">
        <v>18</v>
      </c>
      <c r="E1006">
        <v>30</v>
      </c>
      <c r="F1006">
        <v>0</v>
      </c>
      <c r="G1006">
        <v>0</v>
      </c>
      <c r="H1006">
        <v>0</v>
      </c>
      <c r="I1006">
        <v>-8</v>
      </c>
      <c r="J1006">
        <v>-20</v>
      </c>
      <c r="K1006">
        <v>4</v>
      </c>
      <c r="L1006">
        <v>47.18</v>
      </c>
      <c r="M1006">
        <f t="shared" si="120"/>
        <v>-8</v>
      </c>
      <c r="N1006" s="3">
        <f t="shared" si="127"/>
        <v>41.750499999999811</v>
      </c>
      <c r="O1006">
        <v>0</v>
      </c>
      <c r="P1006">
        <v>0.2</v>
      </c>
      <c r="Q1006">
        <f t="shared" si="121"/>
        <v>0.75</v>
      </c>
      <c r="R1006" t="str">
        <f t="shared" si="122"/>
        <v/>
      </c>
      <c r="S1006">
        <f t="shared" si="123"/>
        <v>-8</v>
      </c>
      <c r="T1006">
        <f t="shared" si="124"/>
        <v>-8</v>
      </c>
      <c r="U1006">
        <f t="shared" si="125"/>
        <v>-8</v>
      </c>
      <c r="V1006">
        <f t="shared" si="126"/>
        <v>0</v>
      </c>
    </row>
    <row r="1007" spans="1:22" x14ac:dyDescent="0.35">
      <c r="A1007">
        <v>1999</v>
      </c>
      <c r="B1007">
        <v>2</v>
      </c>
      <c r="C1007">
        <v>11</v>
      </c>
      <c r="D1007">
        <v>19</v>
      </c>
      <c r="E1007">
        <v>30</v>
      </c>
      <c r="F1007">
        <v>0</v>
      </c>
      <c r="G1007">
        <v>0</v>
      </c>
      <c r="H1007">
        <v>0</v>
      </c>
      <c r="I1007">
        <v>-9</v>
      </c>
      <c r="J1007">
        <v>-20</v>
      </c>
      <c r="K1007">
        <v>3.9</v>
      </c>
      <c r="L1007">
        <v>47.35</v>
      </c>
      <c r="M1007">
        <f t="shared" si="120"/>
        <v>-9</v>
      </c>
      <c r="N1007" s="3">
        <f t="shared" si="127"/>
        <v>41.792166666666475</v>
      </c>
      <c r="O1007">
        <v>0</v>
      </c>
      <c r="P1007">
        <v>0.2</v>
      </c>
      <c r="Q1007">
        <f t="shared" si="121"/>
        <v>0.79166666666666663</v>
      </c>
      <c r="R1007" t="str">
        <f t="shared" si="122"/>
        <v/>
      </c>
      <c r="S1007">
        <f t="shared" si="123"/>
        <v>-9</v>
      </c>
      <c r="T1007">
        <f t="shared" si="124"/>
        <v>-9</v>
      </c>
      <c r="U1007">
        <f t="shared" si="125"/>
        <v>-9</v>
      </c>
      <c r="V1007">
        <f t="shared" si="126"/>
        <v>0</v>
      </c>
    </row>
    <row r="1008" spans="1:22" x14ac:dyDescent="0.35">
      <c r="A1008">
        <v>1999</v>
      </c>
      <c r="B1008">
        <v>2</v>
      </c>
      <c r="C1008">
        <v>11</v>
      </c>
      <c r="D1008">
        <v>20</v>
      </c>
      <c r="E1008">
        <v>30</v>
      </c>
      <c r="F1008">
        <v>0</v>
      </c>
      <c r="G1008">
        <v>0</v>
      </c>
      <c r="H1008">
        <v>0</v>
      </c>
      <c r="I1008">
        <v>-8</v>
      </c>
      <c r="J1008">
        <v>-20</v>
      </c>
      <c r="K1008">
        <v>3.8</v>
      </c>
      <c r="L1008">
        <v>47.46</v>
      </c>
      <c r="M1008">
        <f t="shared" si="120"/>
        <v>-8</v>
      </c>
      <c r="N1008" s="3">
        <f t="shared" si="127"/>
        <v>41.833833333333139</v>
      </c>
      <c r="O1008">
        <v>0</v>
      </c>
      <c r="P1008">
        <v>0.2</v>
      </c>
      <c r="Q1008">
        <f t="shared" si="121"/>
        <v>0.83333333333333337</v>
      </c>
      <c r="R1008" t="str">
        <f t="shared" si="122"/>
        <v/>
      </c>
      <c r="S1008">
        <f t="shared" si="123"/>
        <v>-8</v>
      </c>
      <c r="T1008">
        <f t="shared" si="124"/>
        <v>-8</v>
      </c>
      <c r="U1008">
        <f t="shared" si="125"/>
        <v>-8</v>
      </c>
      <c r="V1008">
        <f t="shared" si="126"/>
        <v>0</v>
      </c>
    </row>
    <row r="1009" spans="1:22" x14ac:dyDescent="0.35">
      <c r="A1009">
        <v>1999</v>
      </c>
      <c r="B1009">
        <v>2</v>
      </c>
      <c r="C1009">
        <v>11</v>
      </c>
      <c r="D1009">
        <v>21</v>
      </c>
      <c r="E1009">
        <v>30</v>
      </c>
      <c r="F1009">
        <v>0</v>
      </c>
      <c r="G1009">
        <v>0</v>
      </c>
      <c r="H1009">
        <v>0</v>
      </c>
      <c r="I1009">
        <v>-8</v>
      </c>
      <c r="J1009">
        <v>-20</v>
      </c>
      <c r="K1009">
        <v>4</v>
      </c>
      <c r="L1009">
        <v>47.31</v>
      </c>
      <c r="M1009">
        <f t="shared" si="120"/>
        <v>-8</v>
      </c>
      <c r="N1009" s="3">
        <f t="shared" si="127"/>
        <v>41.875499999999803</v>
      </c>
      <c r="O1009">
        <v>0</v>
      </c>
      <c r="P1009">
        <v>0.2</v>
      </c>
      <c r="Q1009">
        <f t="shared" si="121"/>
        <v>0.875</v>
      </c>
      <c r="R1009" t="str">
        <f t="shared" si="122"/>
        <v/>
      </c>
      <c r="S1009">
        <f t="shared" si="123"/>
        <v>-8</v>
      </c>
      <c r="T1009">
        <f t="shared" si="124"/>
        <v>-8</v>
      </c>
      <c r="U1009">
        <f t="shared" si="125"/>
        <v>-8</v>
      </c>
      <c r="V1009">
        <f t="shared" si="126"/>
        <v>0</v>
      </c>
    </row>
    <row r="1010" spans="1:22" x14ac:dyDescent="0.35">
      <c r="A1010">
        <v>1999</v>
      </c>
      <c r="B1010">
        <v>2</v>
      </c>
      <c r="C1010">
        <v>11</v>
      </c>
      <c r="D1010">
        <v>22</v>
      </c>
      <c r="E1010">
        <v>30</v>
      </c>
      <c r="F1010">
        <v>0</v>
      </c>
      <c r="G1010">
        <v>0</v>
      </c>
      <c r="H1010">
        <v>0</v>
      </c>
      <c r="I1010">
        <v>-8</v>
      </c>
      <c r="J1010">
        <v>-20</v>
      </c>
      <c r="K1010">
        <v>4.2</v>
      </c>
      <c r="L1010">
        <v>43.48</v>
      </c>
      <c r="M1010">
        <f t="shared" si="120"/>
        <v>-8</v>
      </c>
      <c r="N1010" s="3">
        <f t="shared" si="127"/>
        <v>41.917166666666468</v>
      </c>
      <c r="O1010">
        <v>0</v>
      </c>
      <c r="P1010">
        <v>0.2</v>
      </c>
      <c r="Q1010">
        <f t="shared" si="121"/>
        <v>0.91666666666666663</v>
      </c>
      <c r="R1010" t="str">
        <f t="shared" si="122"/>
        <v/>
      </c>
      <c r="S1010">
        <f t="shared" si="123"/>
        <v>-8</v>
      </c>
      <c r="T1010">
        <f t="shared" si="124"/>
        <v>-8</v>
      </c>
      <c r="U1010">
        <f t="shared" si="125"/>
        <v>-8</v>
      </c>
      <c r="V1010">
        <f t="shared" si="126"/>
        <v>0</v>
      </c>
    </row>
    <row r="1011" spans="1:22" x14ac:dyDescent="0.35">
      <c r="A1011">
        <v>1999</v>
      </c>
      <c r="B1011">
        <v>2</v>
      </c>
      <c r="C1011">
        <v>11</v>
      </c>
      <c r="D1011">
        <v>23</v>
      </c>
      <c r="E1011">
        <v>30</v>
      </c>
      <c r="F1011">
        <v>0</v>
      </c>
      <c r="G1011">
        <v>0</v>
      </c>
      <c r="H1011">
        <v>0</v>
      </c>
      <c r="I1011">
        <v>-7</v>
      </c>
      <c r="J1011">
        <v>-20</v>
      </c>
      <c r="K1011">
        <v>4.4000000000000004</v>
      </c>
      <c r="L1011">
        <v>43.64</v>
      </c>
      <c r="M1011">
        <f t="shared" si="120"/>
        <v>-7</v>
      </c>
      <c r="N1011" s="3">
        <f t="shared" si="127"/>
        <v>41.958833333333132</v>
      </c>
      <c r="O1011">
        <v>0</v>
      </c>
      <c r="P1011">
        <v>0.2</v>
      </c>
      <c r="Q1011">
        <f t="shared" si="121"/>
        <v>0.95833333333333337</v>
      </c>
      <c r="R1011" t="str">
        <f t="shared" si="122"/>
        <v/>
      </c>
      <c r="S1011">
        <f t="shared" si="123"/>
        <v>-7</v>
      </c>
      <c r="T1011">
        <f t="shared" si="124"/>
        <v>-7</v>
      </c>
      <c r="U1011">
        <f t="shared" si="125"/>
        <v>-7</v>
      </c>
      <c r="V1011">
        <f t="shared" si="126"/>
        <v>0</v>
      </c>
    </row>
    <row r="1012" spans="1:22" x14ac:dyDescent="0.35">
      <c r="A1012">
        <v>1999</v>
      </c>
      <c r="B1012">
        <v>2</v>
      </c>
      <c r="C1012">
        <v>12</v>
      </c>
      <c r="D1012">
        <v>0</v>
      </c>
      <c r="E1012">
        <v>30</v>
      </c>
      <c r="F1012">
        <v>0</v>
      </c>
      <c r="G1012">
        <v>0</v>
      </c>
      <c r="H1012">
        <v>0</v>
      </c>
      <c r="I1012">
        <v>-7</v>
      </c>
      <c r="J1012">
        <v>-20</v>
      </c>
      <c r="K1012">
        <v>4.4000000000000004</v>
      </c>
      <c r="L1012">
        <v>40.270000000000003</v>
      </c>
      <c r="M1012">
        <f t="shared" si="120"/>
        <v>-7</v>
      </c>
      <c r="N1012" s="3">
        <f t="shared" si="127"/>
        <v>42.000499999999796</v>
      </c>
      <c r="O1012">
        <v>0</v>
      </c>
      <c r="P1012">
        <v>0.2</v>
      </c>
      <c r="Q1012">
        <f t="shared" si="121"/>
        <v>0</v>
      </c>
      <c r="R1012" t="str">
        <f t="shared" si="122"/>
        <v/>
      </c>
      <c r="S1012">
        <f t="shared" si="123"/>
        <v>-7</v>
      </c>
      <c r="T1012">
        <f t="shared" si="124"/>
        <v>-7</v>
      </c>
      <c r="U1012">
        <f t="shared" si="125"/>
        <v>-7</v>
      </c>
      <c r="V1012">
        <f t="shared" si="126"/>
        <v>0</v>
      </c>
    </row>
    <row r="1013" spans="1:22" x14ac:dyDescent="0.35">
      <c r="A1013">
        <v>1999</v>
      </c>
      <c r="B1013">
        <v>2</v>
      </c>
      <c r="C1013">
        <v>12</v>
      </c>
      <c r="D1013">
        <v>1</v>
      </c>
      <c r="E1013">
        <v>30</v>
      </c>
      <c r="F1013">
        <v>0</v>
      </c>
      <c r="G1013">
        <v>0</v>
      </c>
      <c r="H1013">
        <v>0</v>
      </c>
      <c r="I1013">
        <v>-7</v>
      </c>
      <c r="J1013">
        <v>-19</v>
      </c>
      <c r="K1013">
        <v>4.2</v>
      </c>
      <c r="L1013">
        <v>40.82</v>
      </c>
      <c r="M1013">
        <f t="shared" si="120"/>
        <v>-7</v>
      </c>
      <c r="N1013" s="3">
        <f t="shared" si="127"/>
        <v>42.042166666666461</v>
      </c>
      <c r="O1013">
        <v>0</v>
      </c>
      <c r="P1013">
        <v>0.2</v>
      </c>
      <c r="Q1013">
        <f t="shared" si="121"/>
        <v>4.1666666666666664E-2</v>
      </c>
      <c r="R1013" t="str">
        <f t="shared" si="122"/>
        <v/>
      </c>
      <c r="S1013">
        <f t="shared" si="123"/>
        <v>-7</v>
      </c>
      <c r="T1013">
        <f t="shared" si="124"/>
        <v>-7</v>
      </c>
      <c r="U1013">
        <f t="shared" si="125"/>
        <v>-7</v>
      </c>
      <c r="V1013">
        <f t="shared" si="126"/>
        <v>0</v>
      </c>
    </row>
    <row r="1014" spans="1:22" x14ac:dyDescent="0.35">
      <c r="A1014">
        <v>1999</v>
      </c>
      <c r="B1014">
        <v>2</v>
      </c>
      <c r="C1014">
        <v>12</v>
      </c>
      <c r="D1014">
        <v>2</v>
      </c>
      <c r="E1014">
        <v>30</v>
      </c>
      <c r="F1014">
        <v>0</v>
      </c>
      <c r="G1014">
        <v>0</v>
      </c>
      <c r="H1014">
        <v>0</v>
      </c>
      <c r="I1014">
        <v>-6</v>
      </c>
      <c r="J1014">
        <v>-19</v>
      </c>
      <c r="K1014">
        <v>4.2</v>
      </c>
      <c r="L1014">
        <v>42.3</v>
      </c>
      <c r="M1014">
        <f t="shared" si="120"/>
        <v>-6</v>
      </c>
      <c r="N1014" s="3">
        <f t="shared" si="127"/>
        <v>42.083833333333125</v>
      </c>
      <c r="O1014">
        <v>0</v>
      </c>
      <c r="P1014">
        <v>0.2</v>
      </c>
      <c r="Q1014">
        <f t="shared" si="121"/>
        <v>8.3333333333333329E-2</v>
      </c>
      <c r="R1014" t="str">
        <f t="shared" si="122"/>
        <v/>
      </c>
      <c r="S1014">
        <f t="shared" si="123"/>
        <v>-6</v>
      </c>
      <c r="T1014">
        <f t="shared" si="124"/>
        <v>-6</v>
      </c>
      <c r="U1014">
        <f t="shared" si="125"/>
        <v>-6</v>
      </c>
      <c r="V1014">
        <f t="shared" si="126"/>
        <v>0</v>
      </c>
    </row>
    <row r="1015" spans="1:22" x14ac:dyDescent="0.35">
      <c r="A1015">
        <v>1999</v>
      </c>
      <c r="B1015">
        <v>2</v>
      </c>
      <c r="C1015">
        <v>12</v>
      </c>
      <c r="D1015">
        <v>3</v>
      </c>
      <c r="E1015">
        <v>30</v>
      </c>
      <c r="F1015">
        <v>0</v>
      </c>
      <c r="G1015">
        <v>0</v>
      </c>
      <c r="H1015">
        <v>0</v>
      </c>
      <c r="I1015">
        <v>-6</v>
      </c>
      <c r="J1015">
        <v>-19</v>
      </c>
      <c r="K1015">
        <v>4.4000000000000004</v>
      </c>
      <c r="L1015">
        <v>40.159999999999997</v>
      </c>
      <c r="M1015">
        <f t="shared" si="120"/>
        <v>-6</v>
      </c>
      <c r="N1015" s="3">
        <f t="shared" si="127"/>
        <v>42.125499999999789</v>
      </c>
      <c r="O1015">
        <v>0</v>
      </c>
      <c r="P1015">
        <v>0.2</v>
      </c>
      <c r="Q1015">
        <f t="shared" si="121"/>
        <v>0.125</v>
      </c>
      <c r="R1015" t="str">
        <f t="shared" si="122"/>
        <v/>
      </c>
      <c r="S1015">
        <f t="shared" si="123"/>
        <v>-6</v>
      </c>
      <c r="T1015">
        <f t="shared" si="124"/>
        <v>-6</v>
      </c>
      <c r="U1015">
        <f t="shared" si="125"/>
        <v>-6</v>
      </c>
      <c r="V1015">
        <f t="shared" si="126"/>
        <v>0</v>
      </c>
    </row>
    <row r="1016" spans="1:22" x14ac:dyDescent="0.35">
      <c r="A1016">
        <v>1999</v>
      </c>
      <c r="B1016">
        <v>2</v>
      </c>
      <c r="C1016">
        <v>12</v>
      </c>
      <c r="D1016">
        <v>4</v>
      </c>
      <c r="E1016">
        <v>30</v>
      </c>
      <c r="F1016">
        <v>0</v>
      </c>
      <c r="G1016">
        <v>0</v>
      </c>
      <c r="H1016">
        <v>0</v>
      </c>
      <c r="I1016">
        <v>-5</v>
      </c>
      <c r="J1016">
        <v>-18</v>
      </c>
      <c r="K1016">
        <v>4.4000000000000004</v>
      </c>
      <c r="L1016">
        <v>40.880000000000003</v>
      </c>
      <c r="M1016">
        <f t="shared" si="120"/>
        <v>-5</v>
      </c>
      <c r="N1016" s="3">
        <f t="shared" si="127"/>
        <v>42.167166666666454</v>
      </c>
      <c r="O1016">
        <v>0</v>
      </c>
      <c r="P1016">
        <v>0.2</v>
      </c>
      <c r="Q1016">
        <f t="shared" si="121"/>
        <v>0.16666666666666666</v>
      </c>
      <c r="R1016" t="str">
        <f t="shared" si="122"/>
        <v/>
      </c>
      <c r="S1016">
        <f t="shared" si="123"/>
        <v>-5</v>
      </c>
      <c r="T1016">
        <f t="shared" si="124"/>
        <v>-5</v>
      </c>
      <c r="U1016">
        <f t="shared" si="125"/>
        <v>-5</v>
      </c>
      <c r="V1016">
        <f t="shared" si="126"/>
        <v>0</v>
      </c>
    </row>
    <row r="1017" spans="1:22" x14ac:dyDescent="0.35">
      <c r="A1017">
        <v>1999</v>
      </c>
      <c r="B1017">
        <v>2</v>
      </c>
      <c r="C1017">
        <v>12</v>
      </c>
      <c r="D1017">
        <v>5</v>
      </c>
      <c r="E1017">
        <v>30</v>
      </c>
      <c r="F1017">
        <v>0</v>
      </c>
      <c r="G1017">
        <v>0</v>
      </c>
      <c r="H1017">
        <v>0</v>
      </c>
      <c r="I1017">
        <v>-5</v>
      </c>
      <c r="J1017">
        <v>-18</v>
      </c>
      <c r="K1017">
        <v>4.3</v>
      </c>
      <c r="L1017">
        <v>38.36</v>
      </c>
      <c r="M1017">
        <f t="shared" si="120"/>
        <v>-5</v>
      </c>
      <c r="N1017" s="3">
        <f t="shared" si="127"/>
        <v>42.208833333333118</v>
      </c>
      <c r="O1017">
        <v>0</v>
      </c>
      <c r="P1017">
        <v>0.2</v>
      </c>
      <c r="Q1017">
        <f t="shared" si="121"/>
        <v>0.20833333333333334</v>
      </c>
      <c r="R1017" t="str">
        <f t="shared" si="122"/>
        <v/>
      </c>
      <c r="S1017">
        <f t="shared" si="123"/>
        <v>-5</v>
      </c>
      <c r="T1017">
        <f t="shared" si="124"/>
        <v>-5</v>
      </c>
      <c r="U1017">
        <f t="shared" si="125"/>
        <v>-5</v>
      </c>
      <c r="V1017">
        <f t="shared" si="126"/>
        <v>0</v>
      </c>
    </row>
    <row r="1018" spans="1:22" x14ac:dyDescent="0.35">
      <c r="A1018">
        <v>1999</v>
      </c>
      <c r="B1018">
        <v>2</v>
      </c>
      <c r="C1018">
        <v>12</v>
      </c>
      <c r="D1018">
        <v>6</v>
      </c>
      <c r="E1018">
        <v>30</v>
      </c>
      <c r="F1018">
        <v>0</v>
      </c>
      <c r="G1018">
        <v>0</v>
      </c>
      <c r="H1018">
        <v>0</v>
      </c>
      <c r="I1018">
        <v>-4</v>
      </c>
      <c r="J1018">
        <v>-18</v>
      </c>
      <c r="K1018">
        <v>4.5</v>
      </c>
      <c r="L1018">
        <v>36.35</v>
      </c>
      <c r="M1018">
        <f t="shared" si="120"/>
        <v>-4</v>
      </c>
      <c r="N1018" s="3">
        <f t="shared" si="127"/>
        <v>42.250499999999782</v>
      </c>
      <c r="O1018">
        <v>0</v>
      </c>
      <c r="P1018">
        <v>0.2</v>
      </c>
      <c r="Q1018">
        <f t="shared" si="121"/>
        <v>0.25</v>
      </c>
      <c r="R1018" t="str">
        <f t="shared" si="122"/>
        <v/>
      </c>
      <c r="S1018">
        <f t="shared" si="123"/>
        <v>-4</v>
      </c>
      <c r="T1018">
        <f t="shared" si="124"/>
        <v>-4</v>
      </c>
      <c r="U1018">
        <f t="shared" si="125"/>
        <v>-4</v>
      </c>
      <c r="V1018">
        <f t="shared" si="126"/>
        <v>8.5794754021943227</v>
      </c>
    </row>
    <row r="1019" spans="1:22" x14ac:dyDescent="0.35">
      <c r="A1019">
        <v>1999</v>
      </c>
      <c r="B1019">
        <v>2</v>
      </c>
      <c r="C1019">
        <v>12</v>
      </c>
      <c r="D1019">
        <v>7</v>
      </c>
      <c r="E1019">
        <v>30</v>
      </c>
      <c r="F1019">
        <v>379</v>
      </c>
      <c r="G1019">
        <v>29</v>
      </c>
      <c r="H1019">
        <v>63</v>
      </c>
      <c r="I1019">
        <v>-1</v>
      </c>
      <c r="J1019">
        <v>-16</v>
      </c>
      <c r="K1019" s="1" t="s">
        <v>99</v>
      </c>
      <c r="L1019">
        <v>35.89</v>
      </c>
      <c r="M1019">
        <f t="shared" si="120"/>
        <v>4.2145739029831795</v>
      </c>
      <c r="N1019" s="3">
        <f t="shared" si="127"/>
        <v>42.292166666666446</v>
      </c>
      <c r="O1019" s="1" t="s">
        <v>745</v>
      </c>
      <c r="P1019">
        <v>0.2</v>
      </c>
      <c r="Q1019">
        <f t="shared" si="121"/>
        <v>0.29166666666666669</v>
      </c>
      <c r="R1019" t="str">
        <f t="shared" si="122"/>
        <v/>
      </c>
      <c r="S1019">
        <f t="shared" si="123"/>
        <v>5.0861105647091076</v>
      </c>
      <c r="T1019">
        <f t="shared" si="124"/>
        <v>2.247932520828118</v>
      </c>
      <c r="U1019">
        <f t="shared" si="125"/>
        <v>4.2145739029831795</v>
      </c>
      <c r="V1019">
        <f t="shared" si="126"/>
        <v>156.8342966164619</v>
      </c>
    </row>
    <row r="1020" spans="1:22" x14ac:dyDescent="0.35">
      <c r="A1020">
        <v>1999</v>
      </c>
      <c r="B1020">
        <v>2</v>
      </c>
      <c r="C1020">
        <v>12</v>
      </c>
      <c r="D1020">
        <v>8</v>
      </c>
      <c r="E1020">
        <v>30</v>
      </c>
      <c r="F1020">
        <v>609</v>
      </c>
      <c r="G1020">
        <v>61</v>
      </c>
      <c r="H1020">
        <v>222</v>
      </c>
      <c r="I1020">
        <v>1</v>
      </c>
      <c r="J1020">
        <v>-15</v>
      </c>
      <c r="K1020">
        <v>4.7</v>
      </c>
      <c r="L1020">
        <v>32.46</v>
      </c>
      <c r="M1020">
        <f t="shared" si="120"/>
        <v>14.970218322840317</v>
      </c>
      <c r="N1020" s="3">
        <f t="shared" si="127"/>
        <v>42.333833333333111</v>
      </c>
      <c r="O1020" s="1" t="s">
        <v>746</v>
      </c>
      <c r="P1020">
        <v>0.2</v>
      </c>
      <c r="Q1020">
        <f t="shared" si="121"/>
        <v>0.33333333333333331</v>
      </c>
      <c r="R1020">
        <f t="shared" si="122"/>
        <v>0.30734081554433085</v>
      </c>
      <c r="S1020">
        <f t="shared" si="123"/>
        <v>17.30434730065857</v>
      </c>
      <c r="T1020">
        <f t="shared" si="124"/>
        <v>9.709752441253773</v>
      </c>
      <c r="U1020">
        <f t="shared" si="125"/>
        <v>14.970218322840317</v>
      </c>
      <c r="V1020">
        <f t="shared" si="126"/>
        <v>394.56662049115812</v>
      </c>
    </row>
    <row r="1021" spans="1:22" x14ac:dyDescent="0.35">
      <c r="A1021">
        <v>1999</v>
      </c>
      <c r="B1021">
        <v>2</v>
      </c>
      <c r="C1021">
        <v>12</v>
      </c>
      <c r="D1021">
        <v>9</v>
      </c>
      <c r="E1021">
        <v>30</v>
      </c>
      <c r="F1021">
        <v>760</v>
      </c>
      <c r="G1021">
        <v>77</v>
      </c>
      <c r="H1021">
        <v>389</v>
      </c>
      <c r="I1021">
        <v>3</v>
      </c>
      <c r="J1021">
        <v>-13</v>
      </c>
      <c r="K1021" s="1" t="s">
        <v>99</v>
      </c>
      <c r="L1021">
        <v>33.47</v>
      </c>
      <c r="M1021">
        <f t="shared" si="120"/>
        <v>25.591098665542265</v>
      </c>
      <c r="N1021" s="3">
        <f t="shared" si="127"/>
        <v>42.375499999999775</v>
      </c>
      <c r="O1021" s="1" t="s">
        <v>747</v>
      </c>
      <c r="P1021">
        <v>0.2</v>
      </c>
      <c r="Q1021">
        <f t="shared" si="121"/>
        <v>0.375</v>
      </c>
      <c r="R1021">
        <f t="shared" si="122"/>
        <v>0.30707610595640078</v>
      </c>
      <c r="S1021">
        <f t="shared" si="123"/>
        <v>29.366856969480395</v>
      </c>
      <c r="T1021">
        <f t="shared" si="124"/>
        <v>17.071018150701644</v>
      </c>
      <c r="U1021">
        <f t="shared" si="125"/>
        <v>25.591098665542265</v>
      </c>
      <c r="V1021">
        <f t="shared" si="126"/>
        <v>607.25592844210121</v>
      </c>
    </row>
    <row r="1022" spans="1:22" x14ac:dyDescent="0.35">
      <c r="A1022">
        <v>1999</v>
      </c>
      <c r="B1022">
        <v>2</v>
      </c>
      <c r="C1022">
        <v>12</v>
      </c>
      <c r="D1022">
        <v>10</v>
      </c>
      <c r="E1022">
        <v>30</v>
      </c>
      <c r="F1022">
        <v>747</v>
      </c>
      <c r="G1022">
        <v>117</v>
      </c>
      <c r="H1022">
        <v>505</v>
      </c>
      <c r="I1022">
        <v>5</v>
      </c>
      <c r="J1022">
        <v>-11</v>
      </c>
      <c r="K1022" s="1" t="s">
        <v>99</v>
      </c>
      <c r="L1022">
        <v>33.85</v>
      </c>
      <c r="M1022">
        <f t="shared" si="120"/>
        <v>32.373626426185382</v>
      </c>
      <c r="N1022" s="3">
        <f t="shared" si="127"/>
        <v>42.417166666666439</v>
      </c>
      <c r="O1022" s="1" t="s">
        <v>748</v>
      </c>
      <c r="P1022">
        <v>0.2</v>
      </c>
      <c r="Q1022">
        <f t="shared" si="121"/>
        <v>0.41666666666666669</v>
      </c>
      <c r="R1022">
        <f t="shared" si="122"/>
        <v>0.30707610595640028</v>
      </c>
      <c r="S1022">
        <f t="shared" si="123"/>
        <v>36.948711454927988</v>
      </c>
      <c r="T1022">
        <f t="shared" si="124"/>
        <v>22.049847818197513</v>
      </c>
      <c r="U1022">
        <f t="shared" si="125"/>
        <v>32.373626426185382</v>
      </c>
      <c r="V1022">
        <f t="shared" si="126"/>
        <v>777.25862482496609</v>
      </c>
    </row>
    <row r="1023" spans="1:22" x14ac:dyDescent="0.35">
      <c r="A1023">
        <v>1999</v>
      </c>
      <c r="B1023">
        <v>2</v>
      </c>
      <c r="C1023">
        <v>12</v>
      </c>
      <c r="D1023">
        <v>11</v>
      </c>
      <c r="E1023">
        <v>30</v>
      </c>
      <c r="F1023">
        <v>842</v>
      </c>
      <c r="G1023">
        <v>109</v>
      </c>
      <c r="H1023">
        <v>600</v>
      </c>
      <c r="I1023">
        <v>6</v>
      </c>
      <c r="J1023">
        <v>-10</v>
      </c>
      <c r="K1023">
        <v>4.7</v>
      </c>
      <c r="L1023">
        <v>34.46</v>
      </c>
      <c r="M1023">
        <f t="shared" si="120"/>
        <v>38.862110846148902</v>
      </c>
      <c r="N1023" s="3">
        <f t="shared" si="127"/>
        <v>42.458833333333104</v>
      </c>
      <c r="O1023">
        <v>916.323368535349</v>
      </c>
      <c r="P1023">
        <v>0.2</v>
      </c>
      <c r="Q1023">
        <f t="shared" si="121"/>
        <v>0.45833333333333331</v>
      </c>
      <c r="R1023">
        <f t="shared" si="122"/>
        <v>0.30734081554433074</v>
      </c>
      <c r="S1023">
        <f t="shared" si="123"/>
        <v>44.352676807660423</v>
      </c>
      <c r="T1023">
        <f t="shared" si="124"/>
        <v>26.4879296481034</v>
      </c>
      <c r="U1023">
        <f t="shared" si="125"/>
        <v>38.862110846148902</v>
      </c>
      <c r="V1023">
        <f t="shared" si="126"/>
        <v>879.39457943078264</v>
      </c>
    </row>
    <row r="1024" spans="1:22" x14ac:dyDescent="0.35">
      <c r="A1024">
        <v>1999</v>
      </c>
      <c r="B1024">
        <v>2</v>
      </c>
      <c r="C1024">
        <v>12</v>
      </c>
      <c r="D1024">
        <v>12</v>
      </c>
      <c r="E1024">
        <v>30</v>
      </c>
      <c r="F1024">
        <v>781</v>
      </c>
      <c r="G1024">
        <v>135</v>
      </c>
      <c r="H1024">
        <v>600</v>
      </c>
      <c r="I1024">
        <v>7</v>
      </c>
      <c r="J1024">
        <v>-9</v>
      </c>
      <c r="K1024">
        <v>4.5</v>
      </c>
      <c r="L1024">
        <v>34.18</v>
      </c>
      <c r="M1024">
        <f t="shared" si="120"/>
        <v>39.568729904999906</v>
      </c>
      <c r="N1024" s="3">
        <f t="shared" si="127"/>
        <v>42.500499999999768</v>
      </c>
      <c r="O1024" s="1" t="s">
        <v>749</v>
      </c>
      <c r="P1024">
        <v>0.2</v>
      </c>
      <c r="Q1024">
        <f t="shared" si="121"/>
        <v>0.5</v>
      </c>
      <c r="R1024">
        <f t="shared" si="122"/>
        <v>0.30787609949978118</v>
      </c>
      <c r="S1024">
        <f t="shared" si="123"/>
        <v>45.006442076536594</v>
      </c>
      <c r="T1024">
        <f t="shared" si="124"/>
        <v>27.3444274532139</v>
      </c>
      <c r="U1024">
        <f t="shared" si="125"/>
        <v>39.568729904999906</v>
      </c>
      <c r="V1024">
        <f t="shared" si="126"/>
        <v>972.821657906881</v>
      </c>
    </row>
    <row r="1025" spans="1:22" x14ac:dyDescent="0.35">
      <c r="A1025">
        <v>1999</v>
      </c>
      <c r="B1025">
        <v>2</v>
      </c>
      <c r="C1025">
        <v>12</v>
      </c>
      <c r="D1025">
        <v>13</v>
      </c>
      <c r="E1025">
        <v>30</v>
      </c>
      <c r="F1025">
        <v>981</v>
      </c>
      <c r="G1025">
        <v>87</v>
      </c>
      <c r="H1025">
        <v>633</v>
      </c>
      <c r="I1025">
        <v>8</v>
      </c>
      <c r="J1025">
        <v>-8</v>
      </c>
      <c r="K1025">
        <v>4</v>
      </c>
      <c r="L1025">
        <v>36.07</v>
      </c>
      <c r="M1025">
        <f t="shared" si="120"/>
        <v>45.797624581569295</v>
      </c>
      <c r="N1025" s="3">
        <f t="shared" si="127"/>
        <v>42.542166666666432</v>
      </c>
      <c r="O1025" s="1" t="s">
        <v>750</v>
      </c>
      <c r="P1025">
        <v>0.2</v>
      </c>
      <c r="Q1025">
        <f t="shared" si="121"/>
        <v>0.54166666666666663</v>
      </c>
      <c r="R1025">
        <f t="shared" si="122"/>
        <v>0.30924967799712177</v>
      </c>
      <c r="S1025">
        <f t="shared" si="123"/>
        <v>52.095920133055927</v>
      </c>
      <c r="T1025">
        <f t="shared" si="124"/>
        <v>31.729543061047298</v>
      </c>
      <c r="U1025">
        <f t="shared" si="125"/>
        <v>45.797624581569295</v>
      </c>
      <c r="V1025">
        <f t="shared" si="126"/>
        <v>910.88323079757436</v>
      </c>
    </row>
    <row r="1026" spans="1:22" x14ac:dyDescent="0.35">
      <c r="A1026">
        <v>1999</v>
      </c>
      <c r="B1026">
        <v>2</v>
      </c>
      <c r="C1026">
        <v>12</v>
      </c>
      <c r="D1026">
        <v>14</v>
      </c>
      <c r="E1026">
        <v>30</v>
      </c>
      <c r="F1026">
        <v>744</v>
      </c>
      <c r="G1026">
        <v>100</v>
      </c>
      <c r="H1026">
        <v>451</v>
      </c>
      <c r="I1026">
        <v>7</v>
      </c>
      <c r="J1026">
        <v>-8</v>
      </c>
      <c r="K1026">
        <v>3</v>
      </c>
      <c r="L1026">
        <v>40.6</v>
      </c>
      <c r="M1026">
        <f t="shared" si="120"/>
        <v>35.773737878344072</v>
      </c>
      <c r="N1026" s="3">
        <f t="shared" si="127"/>
        <v>42.583833333333097</v>
      </c>
      <c r="O1026" s="1" t="s">
        <v>751</v>
      </c>
      <c r="P1026">
        <v>0.2</v>
      </c>
      <c r="Q1026">
        <f t="shared" si="121"/>
        <v>0.58333333333333337</v>
      </c>
      <c r="R1026">
        <f t="shared" si="122"/>
        <v>0.31215941919748319</v>
      </c>
      <c r="S1026">
        <f t="shared" si="123"/>
        <v>40.545338680541683</v>
      </c>
      <c r="T1026">
        <f t="shared" si="124"/>
        <v>25.259556773128132</v>
      </c>
      <c r="U1026">
        <f t="shared" si="125"/>
        <v>35.773737878344072</v>
      </c>
      <c r="V1026">
        <f t="shared" si="126"/>
        <v>666.99934388502913</v>
      </c>
    </row>
    <row r="1027" spans="1:22" x14ac:dyDescent="0.35">
      <c r="A1027">
        <v>1999</v>
      </c>
      <c r="B1027">
        <v>2</v>
      </c>
      <c r="C1027">
        <v>12</v>
      </c>
      <c r="D1027">
        <v>15</v>
      </c>
      <c r="E1027">
        <v>30</v>
      </c>
      <c r="F1027">
        <v>658</v>
      </c>
      <c r="G1027">
        <v>78</v>
      </c>
      <c r="H1027">
        <v>303</v>
      </c>
      <c r="I1027">
        <v>4</v>
      </c>
      <c r="J1027">
        <v>-6</v>
      </c>
      <c r="K1027">
        <v>1.6</v>
      </c>
      <c r="L1027">
        <v>53.91</v>
      </c>
      <c r="M1027">
        <f t="shared" si="120"/>
        <v>26.820035885915726</v>
      </c>
      <c r="N1027" s="3">
        <f t="shared" si="127"/>
        <v>42.625499999999761</v>
      </c>
      <c r="O1027" s="1" t="s">
        <v>752</v>
      </c>
      <c r="P1027">
        <v>0.2</v>
      </c>
      <c r="Q1027">
        <f t="shared" si="121"/>
        <v>0.625</v>
      </c>
      <c r="R1027">
        <f t="shared" si="122"/>
        <v>0.31664277623061499</v>
      </c>
      <c r="S1027">
        <f t="shared" si="123"/>
        <v>30.572022954708348</v>
      </c>
      <c r="T1027">
        <f t="shared" si="124"/>
        <v>18.722748786962917</v>
      </c>
      <c r="U1027">
        <f t="shared" si="125"/>
        <v>26.820035885915726</v>
      </c>
      <c r="V1027">
        <f t="shared" si="126"/>
        <v>450.17605909079549</v>
      </c>
    </row>
    <row r="1028" spans="1:22" x14ac:dyDescent="0.35">
      <c r="A1028">
        <v>1999</v>
      </c>
      <c r="B1028">
        <v>2</v>
      </c>
      <c r="C1028">
        <v>12</v>
      </c>
      <c r="D1028">
        <v>16</v>
      </c>
      <c r="E1028">
        <v>30</v>
      </c>
      <c r="F1028">
        <v>514</v>
      </c>
      <c r="G1028">
        <v>45</v>
      </c>
      <c r="H1028">
        <v>138</v>
      </c>
      <c r="I1028">
        <v>1</v>
      </c>
      <c r="J1028">
        <v>-5</v>
      </c>
      <c r="K1028" s="1" t="s">
        <v>96</v>
      </c>
      <c r="L1028">
        <v>65.98</v>
      </c>
      <c r="M1028">
        <f t="shared" si="120"/>
        <v>14.096036716839659</v>
      </c>
      <c r="N1028" s="3">
        <f t="shared" si="127"/>
        <v>42.667166666666425</v>
      </c>
      <c r="O1028" s="1" t="s">
        <v>753</v>
      </c>
      <c r="P1028">
        <v>0.2</v>
      </c>
      <c r="Q1028">
        <f t="shared" si="121"/>
        <v>0.66666666666666663</v>
      </c>
      <c r="R1028">
        <f t="shared" si="122"/>
        <v>0.32018027495670048</v>
      </c>
      <c r="S1028">
        <f t="shared" si="123"/>
        <v>16.233475685493488</v>
      </c>
      <c r="T1028">
        <f t="shared" si="124"/>
        <v>9.5577397459735263</v>
      </c>
      <c r="U1028">
        <f t="shared" si="125"/>
        <v>14.096036716839659</v>
      </c>
      <c r="V1028">
        <f t="shared" si="126"/>
        <v>140.65549908181771</v>
      </c>
    </row>
    <row r="1029" spans="1:22" x14ac:dyDescent="0.35">
      <c r="A1029">
        <v>1999</v>
      </c>
      <c r="B1029">
        <v>2</v>
      </c>
      <c r="C1029">
        <v>12</v>
      </c>
      <c r="D1029">
        <v>17</v>
      </c>
      <c r="E1029">
        <v>30</v>
      </c>
      <c r="F1029">
        <v>0</v>
      </c>
      <c r="G1029">
        <v>0</v>
      </c>
      <c r="H1029">
        <v>0</v>
      </c>
      <c r="I1029">
        <v>0</v>
      </c>
      <c r="J1029">
        <v>-8</v>
      </c>
      <c r="K1029" s="1" t="s">
        <v>102</v>
      </c>
      <c r="L1029">
        <v>63.17</v>
      </c>
      <c r="M1029">
        <f t="shared" ref="M1029:M1092" si="128">+I1029+O1029*EXP(-2.98-0.0471*K1029*1.7)+1*O1029/1000</f>
        <v>0</v>
      </c>
      <c r="N1029" s="3">
        <f t="shared" si="127"/>
        <v>42.708833333333089</v>
      </c>
      <c r="O1029">
        <v>0</v>
      </c>
      <c r="P1029">
        <v>0.2</v>
      </c>
      <c r="Q1029">
        <f t="shared" ref="Q1029:Q1092" si="129">+D1029/24</f>
        <v>0.70833333333333337</v>
      </c>
      <c r="R1029" t="str">
        <f t="shared" ref="R1029:R1092" si="130">+IF(O1029&gt;100,IF(I1029&gt;0,(S1029-M1029)/(S1029-T1029),""),"")</f>
        <v/>
      </c>
      <c r="S1029">
        <f t="shared" ref="S1029:S1092" si="131">I1029+O1029*EXP(-2.81-0.0455*K1029*1.7)</f>
        <v>0</v>
      </c>
      <c r="T1029">
        <f t="shared" ref="T1029:T1092" si="132">I1029+O1029*EXP(-3.47-0.0594*K1029*1.7)+3*O1029/1000</f>
        <v>0</v>
      </c>
      <c r="U1029">
        <f t="shared" ref="U1029:U1092" si="133">+I1029+O1029*EXP(-2.98-0.0471*K1029*1.7)+1*O1029/1000</f>
        <v>0</v>
      </c>
      <c r="V1029">
        <f t="shared" ref="V1029:V1092" si="134">+IF((SIN(23.45*PI()/180*SIN(2*PI()*(284+N1029)/365.25))*SIN($F$2*PI()/180)*COS($AU$2*PI()/180)+SIN(23.45*PI()/180*SIN(2*PI()*(284+N1029)/365.25))*COS($F$2*PI()/180)*SIN($AU$2*PI()/180)*COS($AV$2*PI()/180)+COS(23.45*PI()/180*SIN(2*PI()*(284+N1029)/365.25))*COS($F$2*PI()/180)*COS($AU$2*PI()/180)*COS(Q1029*2*PI()-PI())-COS(23.45*PI()/180*SIN(2*PI()*(284+N1029)/365.25))*SIN($F$2*PI()/180)*SIN($AU$2*PI()/180)*COS($AV$2*PI()/180)*COS(Q1029*2*PI()-PI())-COS(23.45*PI()/180*SIN(2*PI()*(284+N1029)/365.25))*SIN($AU$2*PI()/180)*SIN($AV$2*PI()/180)*SIN(Q1029*2*PI()-PI()))&gt;0,(F1030+F1029)*COS(ACOS(SIN(23.45*PI()/180*SIN(2*PI()*(284+N1029)/365.25))*SIN($F$2*PI()/180)*COS($AU$2*PI()/180)+SIN(23.45*PI()/180*SIN(2*PI()*(284+N1029)/365.25))*COS($F$2*PI()/180)*SIN($AU$2*PI()/180)*COS($AV$2*PI()/180)+COS(23.45*PI()/180*SIN(2*PI()*(284+N1029)/365.25))*COS($F$2*PI()/180)*COS($AU$2*PI()/180)*COS(Q1029*2*PI()-PI())-COS(23.45*PI()/180*SIN(2*PI()*(284+N1029)/365.25))*SIN($F$2*PI()/180)*SIN($AU$2*PI()/180)*COS($AV$2*PI()/180)*COS(Q1029*2*PI()-PI())-COS(23.45*PI()/180*SIN(2*PI()*(284+N1029)/365.25))*SIN($AU$2*PI()/180)*SIN($AV$2*PI()/180)*SIN(Q1029*2*PI()-PI())))/2+(G1030+G1029)*(1+COS($AU$2))/4+(H1030+H1029)*P1029*(1-COS($AU$2))/4,(G1030+G1029)*(1+COS($AU$2))/4+(H1030+H1029)*P1029*(1-COS($AU$2))/4)</f>
        <v>0</v>
      </c>
    </row>
    <row r="1030" spans="1:22" x14ac:dyDescent="0.35">
      <c r="A1030">
        <v>1999</v>
      </c>
      <c r="B1030">
        <v>2</v>
      </c>
      <c r="C1030">
        <v>12</v>
      </c>
      <c r="D1030">
        <v>18</v>
      </c>
      <c r="E1030">
        <v>30</v>
      </c>
      <c r="F1030">
        <v>0</v>
      </c>
      <c r="G1030">
        <v>0</v>
      </c>
      <c r="H1030">
        <v>0</v>
      </c>
      <c r="I1030">
        <v>0</v>
      </c>
      <c r="J1030">
        <v>-8</v>
      </c>
      <c r="K1030" s="1" t="s">
        <v>96</v>
      </c>
      <c r="L1030" s="1" t="s">
        <v>173</v>
      </c>
      <c r="M1030">
        <f t="shared" si="128"/>
        <v>0</v>
      </c>
      <c r="N1030" s="3">
        <f t="shared" ref="N1030:N1093" si="135">+N1029+1/24</f>
        <v>42.750499999999754</v>
      </c>
      <c r="O1030">
        <v>0</v>
      </c>
      <c r="P1030">
        <v>0.2</v>
      </c>
      <c r="Q1030">
        <f t="shared" si="129"/>
        <v>0.75</v>
      </c>
      <c r="R1030" t="str">
        <f t="shared" si="130"/>
        <v/>
      </c>
      <c r="S1030">
        <f t="shared" si="131"/>
        <v>0</v>
      </c>
      <c r="T1030">
        <f t="shared" si="132"/>
        <v>0</v>
      </c>
      <c r="U1030">
        <f t="shared" si="133"/>
        <v>0</v>
      </c>
      <c r="V1030">
        <f t="shared" si="134"/>
        <v>0</v>
      </c>
    </row>
    <row r="1031" spans="1:22" x14ac:dyDescent="0.35">
      <c r="A1031">
        <v>1999</v>
      </c>
      <c r="B1031">
        <v>2</v>
      </c>
      <c r="C1031">
        <v>12</v>
      </c>
      <c r="D1031">
        <v>19</v>
      </c>
      <c r="E1031">
        <v>30</v>
      </c>
      <c r="F1031">
        <v>0</v>
      </c>
      <c r="G1031">
        <v>0</v>
      </c>
      <c r="H1031">
        <v>0</v>
      </c>
      <c r="I1031">
        <v>-1</v>
      </c>
      <c r="J1031">
        <v>-9</v>
      </c>
      <c r="K1031">
        <v>1.4</v>
      </c>
      <c r="L1031">
        <v>61.83</v>
      </c>
      <c r="M1031">
        <f t="shared" si="128"/>
        <v>-1</v>
      </c>
      <c r="N1031" s="3">
        <f t="shared" si="135"/>
        <v>42.792166666666418</v>
      </c>
      <c r="O1031">
        <v>0</v>
      </c>
      <c r="P1031">
        <v>0.2</v>
      </c>
      <c r="Q1031">
        <f t="shared" si="129"/>
        <v>0.79166666666666663</v>
      </c>
      <c r="R1031" t="str">
        <f t="shared" si="130"/>
        <v/>
      </c>
      <c r="S1031">
        <f t="shared" si="131"/>
        <v>-1</v>
      </c>
      <c r="T1031">
        <f t="shared" si="132"/>
        <v>-1</v>
      </c>
      <c r="U1031">
        <f t="shared" si="133"/>
        <v>-1</v>
      </c>
      <c r="V1031">
        <f t="shared" si="134"/>
        <v>0</v>
      </c>
    </row>
    <row r="1032" spans="1:22" x14ac:dyDescent="0.35">
      <c r="A1032">
        <v>1999</v>
      </c>
      <c r="B1032">
        <v>2</v>
      </c>
      <c r="C1032">
        <v>12</v>
      </c>
      <c r="D1032">
        <v>20</v>
      </c>
      <c r="E1032">
        <v>30</v>
      </c>
      <c r="F1032">
        <v>0</v>
      </c>
      <c r="G1032">
        <v>0</v>
      </c>
      <c r="H1032">
        <v>0</v>
      </c>
      <c r="I1032">
        <v>-1</v>
      </c>
      <c r="J1032">
        <v>-9</v>
      </c>
      <c r="K1032">
        <v>2.2000000000000002</v>
      </c>
      <c r="L1032">
        <v>64.36</v>
      </c>
      <c r="M1032">
        <f t="shared" si="128"/>
        <v>-1</v>
      </c>
      <c r="N1032" s="3">
        <f t="shared" si="135"/>
        <v>42.833833333333082</v>
      </c>
      <c r="O1032">
        <v>0</v>
      </c>
      <c r="P1032">
        <v>0.2</v>
      </c>
      <c r="Q1032">
        <f t="shared" si="129"/>
        <v>0.83333333333333337</v>
      </c>
      <c r="R1032" t="str">
        <f t="shared" si="130"/>
        <v/>
      </c>
      <c r="S1032">
        <f t="shared" si="131"/>
        <v>-1</v>
      </c>
      <c r="T1032">
        <f t="shared" si="132"/>
        <v>-1</v>
      </c>
      <c r="U1032">
        <f t="shared" si="133"/>
        <v>-1</v>
      </c>
      <c r="V1032">
        <f t="shared" si="134"/>
        <v>0</v>
      </c>
    </row>
    <row r="1033" spans="1:22" x14ac:dyDescent="0.35">
      <c r="A1033">
        <v>1999</v>
      </c>
      <c r="B1033">
        <v>2</v>
      </c>
      <c r="C1033">
        <v>12</v>
      </c>
      <c r="D1033">
        <v>21</v>
      </c>
      <c r="E1033">
        <v>30</v>
      </c>
      <c r="F1033">
        <v>0</v>
      </c>
      <c r="G1033">
        <v>0</v>
      </c>
      <c r="H1033">
        <v>0</v>
      </c>
      <c r="I1033">
        <v>-2</v>
      </c>
      <c r="J1033">
        <v>-10</v>
      </c>
      <c r="K1033">
        <v>2.6</v>
      </c>
      <c r="L1033">
        <v>62.11</v>
      </c>
      <c r="M1033">
        <f t="shared" si="128"/>
        <v>-2</v>
      </c>
      <c r="N1033" s="3">
        <f t="shared" si="135"/>
        <v>42.875499999999747</v>
      </c>
      <c r="O1033">
        <v>0</v>
      </c>
      <c r="P1033">
        <v>0.2</v>
      </c>
      <c r="Q1033">
        <f t="shared" si="129"/>
        <v>0.875</v>
      </c>
      <c r="R1033" t="str">
        <f t="shared" si="130"/>
        <v/>
      </c>
      <c r="S1033">
        <f t="shared" si="131"/>
        <v>-2</v>
      </c>
      <c r="T1033">
        <f t="shared" si="132"/>
        <v>-2</v>
      </c>
      <c r="U1033">
        <f t="shared" si="133"/>
        <v>-2</v>
      </c>
      <c r="V1033">
        <f t="shared" si="134"/>
        <v>0</v>
      </c>
    </row>
    <row r="1034" spans="1:22" x14ac:dyDescent="0.35">
      <c r="A1034">
        <v>1999</v>
      </c>
      <c r="B1034">
        <v>2</v>
      </c>
      <c r="C1034">
        <v>12</v>
      </c>
      <c r="D1034">
        <v>22</v>
      </c>
      <c r="E1034">
        <v>30</v>
      </c>
      <c r="F1034">
        <v>0</v>
      </c>
      <c r="G1034">
        <v>0</v>
      </c>
      <c r="H1034">
        <v>0</v>
      </c>
      <c r="I1034">
        <v>-2</v>
      </c>
      <c r="J1034">
        <v>-10</v>
      </c>
      <c r="K1034" s="1" t="s">
        <v>105</v>
      </c>
      <c r="L1034">
        <v>58.83</v>
      </c>
      <c r="M1034">
        <f t="shared" si="128"/>
        <v>-2</v>
      </c>
      <c r="N1034" s="3">
        <f t="shared" si="135"/>
        <v>42.917166666666411</v>
      </c>
      <c r="O1034">
        <v>0</v>
      </c>
      <c r="P1034">
        <v>0.2</v>
      </c>
      <c r="Q1034">
        <f t="shared" si="129"/>
        <v>0.91666666666666663</v>
      </c>
      <c r="R1034" t="str">
        <f t="shared" si="130"/>
        <v/>
      </c>
      <c r="S1034">
        <f t="shared" si="131"/>
        <v>-2</v>
      </c>
      <c r="T1034">
        <f t="shared" si="132"/>
        <v>-2</v>
      </c>
      <c r="U1034">
        <f t="shared" si="133"/>
        <v>-2</v>
      </c>
      <c r="V1034">
        <f t="shared" si="134"/>
        <v>0</v>
      </c>
    </row>
    <row r="1035" spans="1:22" x14ac:dyDescent="0.35">
      <c r="A1035">
        <v>1999</v>
      </c>
      <c r="B1035">
        <v>2</v>
      </c>
      <c r="C1035">
        <v>12</v>
      </c>
      <c r="D1035">
        <v>23</v>
      </c>
      <c r="E1035">
        <v>30</v>
      </c>
      <c r="F1035">
        <v>0</v>
      </c>
      <c r="G1035">
        <v>0</v>
      </c>
      <c r="H1035">
        <v>0</v>
      </c>
      <c r="I1035">
        <v>-2</v>
      </c>
      <c r="J1035">
        <v>-11</v>
      </c>
      <c r="K1035">
        <v>2.7</v>
      </c>
      <c r="L1035">
        <v>54.66</v>
      </c>
      <c r="M1035">
        <f t="shared" si="128"/>
        <v>-2</v>
      </c>
      <c r="N1035" s="3">
        <f t="shared" si="135"/>
        <v>42.958833333333075</v>
      </c>
      <c r="O1035">
        <v>0</v>
      </c>
      <c r="P1035">
        <v>0.2</v>
      </c>
      <c r="Q1035">
        <f t="shared" si="129"/>
        <v>0.95833333333333337</v>
      </c>
      <c r="R1035" t="str">
        <f t="shared" si="130"/>
        <v/>
      </c>
      <c r="S1035">
        <f t="shared" si="131"/>
        <v>-2</v>
      </c>
      <c r="T1035">
        <f t="shared" si="132"/>
        <v>-2</v>
      </c>
      <c r="U1035">
        <f t="shared" si="133"/>
        <v>-2</v>
      </c>
      <c r="V1035">
        <f t="shared" si="134"/>
        <v>0</v>
      </c>
    </row>
    <row r="1036" spans="1:22" x14ac:dyDescent="0.35">
      <c r="A1036">
        <v>1999</v>
      </c>
      <c r="B1036">
        <v>2</v>
      </c>
      <c r="C1036">
        <v>13</v>
      </c>
      <c r="D1036">
        <v>0</v>
      </c>
      <c r="E1036">
        <v>30</v>
      </c>
      <c r="F1036">
        <v>0</v>
      </c>
      <c r="G1036">
        <v>0</v>
      </c>
      <c r="H1036">
        <v>0</v>
      </c>
      <c r="I1036">
        <v>-1</v>
      </c>
      <c r="J1036">
        <v>-12</v>
      </c>
      <c r="K1036" s="1" t="s">
        <v>92</v>
      </c>
      <c r="L1036">
        <v>51.17</v>
      </c>
      <c r="M1036">
        <f t="shared" si="128"/>
        <v>-1</v>
      </c>
      <c r="N1036" s="3">
        <f t="shared" si="135"/>
        <v>43.000499999999739</v>
      </c>
      <c r="O1036">
        <v>0</v>
      </c>
      <c r="P1036">
        <v>0.2</v>
      </c>
      <c r="Q1036">
        <f t="shared" si="129"/>
        <v>0</v>
      </c>
      <c r="R1036" t="str">
        <f t="shared" si="130"/>
        <v/>
      </c>
      <c r="S1036">
        <f t="shared" si="131"/>
        <v>-1</v>
      </c>
      <c r="T1036">
        <f t="shared" si="132"/>
        <v>-1</v>
      </c>
      <c r="U1036">
        <f t="shared" si="133"/>
        <v>-1</v>
      </c>
      <c r="V1036">
        <f t="shared" si="134"/>
        <v>0</v>
      </c>
    </row>
    <row r="1037" spans="1:22" x14ac:dyDescent="0.35">
      <c r="A1037">
        <v>1999</v>
      </c>
      <c r="B1037">
        <v>2</v>
      </c>
      <c r="C1037">
        <v>13</v>
      </c>
      <c r="D1037">
        <v>1</v>
      </c>
      <c r="E1037">
        <v>30</v>
      </c>
      <c r="F1037">
        <v>0</v>
      </c>
      <c r="G1037">
        <v>0</v>
      </c>
      <c r="H1037">
        <v>0</v>
      </c>
      <c r="I1037">
        <v>-1</v>
      </c>
      <c r="J1037">
        <v>-12</v>
      </c>
      <c r="K1037">
        <v>2.1</v>
      </c>
      <c r="L1037">
        <v>49.61</v>
      </c>
      <c r="M1037">
        <f t="shared" si="128"/>
        <v>-1</v>
      </c>
      <c r="N1037" s="3">
        <f t="shared" si="135"/>
        <v>43.042166666666404</v>
      </c>
      <c r="O1037">
        <v>0</v>
      </c>
      <c r="P1037">
        <v>0.2</v>
      </c>
      <c r="Q1037">
        <f t="shared" si="129"/>
        <v>4.1666666666666664E-2</v>
      </c>
      <c r="R1037" t="str">
        <f t="shared" si="130"/>
        <v/>
      </c>
      <c r="S1037">
        <f t="shared" si="131"/>
        <v>-1</v>
      </c>
      <c r="T1037">
        <f t="shared" si="132"/>
        <v>-1</v>
      </c>
      <c r="U1037">
        <f t="shared" si="133"/>
        <v>-1</v>
      </c>
      <c r="V1037">
        <f t="shared" si="134"/>
        <v>0</v>
      </c>
    </row>
    <row r="1038" spans="1:22" x14ac:dyDescent="0.35">
      <c r="A1038">
        <v>1999</v>
      </c>
      <c r="B1038">
        <v>2</v>
      </c>
      <c r="C1038">
        <v>13</v>
      </c>
      <c r="D1038">
        <v>2</v>
      </c>
      <c r="E1038">
        <v>30</v>
      </c>
      <c r="F1038">
        <v>0</v>
      </c>
      <c r="G1038">
        <v>0</v>
      </c>
      <c r="H1038">
        <v>0</v>
      </c>
      <c r="I1038">
        <v>-1</v>
      </c>
      <c r="J1038">
        <v>-13</v>
      </c>
      <c r="K1038">
        <v>2</v>
      </c>
      <c r="L1038">
        <v>48.67</v>
      </c>
      <c r="M1038">
        <f t="shared" si="128"/>
        <v>-1</v>
      </c>
      <c r="N1038" s="3">
        <f t="shared" si="135"/>
        <v>43.083833333333068</v>
      </c>
      <c r="O1038">
        <v>0</v>
      </c>
      <c r="P1038">
        <v>0.2</v>
      </c>
      <c r="Q1038">
        <f t="shared" si="129"/>
        <v>8.3333333333333329E-2</v>
      </c>
      <c r="R1038" t="str">
        <f t="shared" si="130"/>
        <v/>
      </c>
      <c r="S1038">
        <f t="shared" si="131"/>
        <v>-1</v>
      </c>
      <c r="T1038">
        <f t="shared" si="132"/>
        <v>-1</v>
      </c>
      <c r="U1038">
        <f t="shared" si="133"/>
        <v>-1</v>
      </c>
      <c r="V1038">
        <f t="shared" si="134"/>
        <v>0</v>
      </c>
    </row>
    <row r="1039" spans="1:22" x14ac:dyDescent="0.35">
      <c r="A1039">
        <v>1999</v>
      </c>
      <c r="B1039">
        <v>2</v>
      </c>
      <c r="C1039">
        <v>13</v>
      </c>
      <c r="D1039">
        <v>3</v>
      </c>
      <c r="E1039">
        <v>30</v>
      </c>
      <c r="F1039">
        <v>0</v>
      </c>
      <c r="G1039">
        <v>0</v>
      </c>
      <c r="H1039">
        <v>0</v>
      </c>
      <c r="I1039">
        <v>-1</v>
      </c>
      <c r="J1039">
        <v>-13</v>
      </c>
      <c r="K1039">
        <v>2</v>
      </c>
      <c r="L1039">
        <v>47.71</v>
      </c>
      <c r="M1039">
        <f t="shared" si="128"/>
        <v>-1</v>
      </c>
      <c r="N1039" s="3">
        <f t="shared" si="135"/>
        <v>43.125499999999732</v>
      </c>
      <c r="O1039">
        <v>0</v>
      </c>
      <c r="P1039">
        <v>0.2</v>
      </c>
      <c r="Q1039">
        <f t="shared" si="129"/>
        <v>0.125</v>
      </c>
      <c r="R1039" t="str">
        <f t="shared" si="130"/>
        <v/>
      </c>
      <c r="S1039">
        <f t="shared" si="131"/>
        <v>-1</v>
      </c>
      <c r="T1039">
        <f t="shared" si="132"/>
        <v>-1</v>
      </c>
      <c r="U1039">
        <f t="shared" si="133"/>
        <v>-1</v>
      </c>
      <c r="V1039">
        <f t="shared" si="134"/>
        <v>0</v>
      </c>
    </row>
    <row r="1040" spans="1:22" x14ac:dyDescent="0.35">
      <c r="A1040">
        <v>1999</v>
      </c>
      <c r="B1040">
        <v>2</v>
      </c>
      <c r="C1040">
        <v>13</v>
      </c>
      <c r="D1040">
        <v>4</v>
      </c>
      <c r="E1040">
        <v>30</v>
      </c>
      <c r="F1040">
        <v>0</v>
      </c>
      <c r="G1040">
        <v>0</v>
      </c>
      <c r="H1040">
        <v>0</v>
      </c>
      <c r="I1040">
        <v>-1</v>
      </c>
      <c r="J1040">
        <v>-13</v>
      </c>
      <c r="K1040">
        <v>2.1</v>
      </c>
      <c r="L1040">
        <v>46</v>
      </c>
      <c r="M1040">
        <f t="shared" si="128"/>
        <v>-1</v>
      </c>
      <c r="N1040" s="3">
        <f t="shared" si="135"/>
        <v>43.167166666666397</v>
      </c>
      <c r="O1040">
        <v>0</v>
      </c>
      <c r="P1040">
        <v>0.2</v>
      </c>
      <c r="Q1040">
        <f t="shared" si="129"/>
        <v>0.16666666666666666</v>
      </c>
      <c r="R1040" t="str">
        <f t="shared" si="130"/>
        <v/>
      </c>
      <c r="S1040">
        <f t="shared" si="131"/>
        <v>-1</v>
      </c>
      <c r="T1040">
        <f t="shared" si="132"/>
        <v>-1</v>
      </c>
      <c r="U1040">
        <f t="shared" si="133"/>
        <v>-1</v>
      </c>
      <c r="V1040">
        <f t="shared" si="134"/>
        <v>0</v>
      </c>
    </row>
    <row r="1041" spans="1:22" x14ac:dyDescent="0.35">
      <c r="A1041">
        <v>1999</v>
      </c>
      <c r="B1041">
        <v>2</v>
      </c>
      <c r="C1041">
        <v>13</v>
      </c>
      <c r="D1041">
        <v>5</v>
      </c>
      <c r="E1041">
        <v>30</v>
      </c>
      <c r="F1041">
        <v>0</v>
      </c>
      <c r="G1041">
        <v>0</v>
      </c>
      <c r="H1041">
        <v>0</v>
      </c>
      <c r="I1041">
        <v>-1</v>
      </c>
      <c r="J1041">
        <v>-14</v>
      </c>
      <c r="K1041" s="1" t="s">
        <v>100</v>
      </c>
      <c r="L1041">
        <v>44.21</v>
      </c>
      <c r="M1041">
        <f t="shared" si="128"/>
        <v>-1</v>
      </c>
      <c r="N1041" s="3">
        <f t="shared" si="135"/>
        <v>43.208833333333061</v>
      </c>
      <c r="O1041">
        <v>0</v>
      </c>
      <c r="P1041">
        <v>0.2</v>
      </c>
      <c r="Q1041">
        <f t="shared" si="129"/>
        <v>0.20833333333333334</v>
      </c>
      <c r="R1041" t="str">
        <f t="shared" si="130"/>
        <v/>
      </c>
      <c r="S1041">
        <f t="shared" si="131"/>
        <v>-1</v>
      </c>
      <c r="T1041">
        <f t="shared" si="132"/>
        <v>-1</v>
      </c>
      <c r="U1041">
        <f t="shared" si="133"/>
        <v>-1</v>
      </c>
      <c r="V1041">
        <f t="shared" si="134"/>
        <v>0</v>
      </c>
    </row>
    <row r="1042" spans="1:22" x14ac:dyDescent="0.35">
      <c r="A1042">
        <v>1999</v>
      </c>
      <c r="B1042">
        <v>2</v>
      </c>
      <c r="C1042">
        <v>13</v>
      </c>
      <c r="D1042">
        <v>6</v>
      </c>
      <c r="E1042">
        <v>30</v>
      </c>
      <c r="F1042">
        <v>0</v>
      </c>
      <c r="G1042">
        <v>0</v>
      </c>
      <c r="H1042">
        <v>0</v>
      </c>
      <c r="I1042">
        <v>0</v>
      </c>
      <c r="J1042">
        <v>-14</v>
      </c>
      <c r="K1042">
        <v>2.5</v>
      </c>
      <c r="L1042">
        <v>39.64</v>
      </c>
      <c r="M1042">
        <f t="shared" si="128"/>
        <v>0</v>
      </c>
      <c r="N1042" s="3">
        <f t="shared" si="135"/>
        <v>43.250499999999725</v>
      </c>
      <c r="O1042">
        <v>0</v>
      </c>
      <c r="P1042">
        <v>0.2</v>
      </c>
      <c r="Q1042">
        <f t="shared" si="129"/>
        <v>0.25</v>
      </c>
      <c r="R1042" t="str">
        <f t="shared" si="130"/>
        <v/>
      </c>
      <c r="S1042">
        <f t="shared" si="131"/>
        <v>0</v>
      </c>
      <c r="T1042">
        <f t="shared" si="132"/>
        <v>0</v>
      </c>
      <c r="U1042">
        <f t="shared" si="133"/>
        <v>0</v>
      </c>
      <c r="V1042">
        <f t="shared" si="134"/>
        <v>9.4621255452137323</v>
      </c>
    </row>
    <row r="1043" spans="1:22" x14ac:dyDescent="0.35">
      <c r="A1043">
        <v>1999</v>
      </c>
      <c r="B1043">
        <v>2</v>
      </c>
      <c r="C1043">
        <v>13</v>
      </c>
      <c r="D1043">
        <v>7</v>
      </c>
      <c r="E1043">
        <v>30</v>
      </c>
      <c r="F1043">
        <v>587</v>
      </c>
      <c r="G1043">
        <v>26</v>
      </c>
      <c r="H1043">
        <v>81</v>
      </c>
      <c r="I1043">
        <v>2</v>
      </c>
      <c r="J1043">
        <v>-13</v>
      </c>
      <c r="K1043">
        <v>3</v>
      </c>
      <c r="L1043">
        <v>35.33</v>
      </c>
      <c r="M1043">
        <f t="shared" si="128"/>
        <v>10.599276472845309</v>
      </c>
      <c r="N1043" s="3">
        <f t="shared" si="135"/>
        <v>43.29216666666639</v>
      </c>
      <c r="O1043" s="1" t="s">
        <v>754</v>
      </c>
      <c r="P1043">
        <v>0.2</v>
      </c>
      <c r="Q1043">
        <f t="shared" si="129"/>
        <v>0.29166666666666669</v>
      </c>
      <c r="R1043">
        <f t="shared" si="130"/>
        <v>0.31215941919748319</v>
      </c>
      <c r="S1043">
        <f t="shared" si="131"/>
        <v>12.025309986100805</v>
      </c>
      <c r="T1043">
        <f t="shared" si="132"/>
        <v>7.4570239580141893</v>
      </c>
      <c r="U1043">
        <f t="shared" si="133"/>
        <v>10.599276472845309</v>
      </c>
      <c r="V1043">
        <f t="shared" si="134"/>
        <v>220.6900351934438</v>
      </c>
    </row>
    <row r="1044" spans="1:22" x14ac:dyDescent="0.35">
      <c r="A1044">
        <v>1999</v>
      </c>
      <c r="B1044">
        <v>2</v>
      </c>
      <c r="C1044">
        <v>13</v>
      </c>
      <c r="D1044">
        <v>8</v>
      </c>
      <c r="E1044">
        <v>30</v>
      </c>
      <c r="F1044">
        <v>877</v>
      </c>
      <c r="G1044">
        <v>50</v>
      </c>
      <c r="H1044">
        <v>286</v>
      </c>
      <c r="I1044">
        <v>5</v>
      </c>
      <c r="J1044">
        <v>-11</v>
      </c>
      <c r="K1044">
        <v>3.2</v>
      </c>
      <c r="L1044">
        <v>33.71</v>
      </c>
      <c r="M1044">
        <f t="shared" si="128"/>
        <v>26.253635740362999</v>
      </c>
      <c r="N1044" s="3">
        <f t="shared" si="135"/>
        <v>43.333833333333054</v>
      </c>
      <c r="O1044" s="1" t="s">
        <v>755</v>
      </c>
      <c r="P1044">
        <v>0.2</v>
      </c>
      <c r="Q1044">
        <f t="shared" si="129"/>
        <v>0.33333333333333331</v>
      </c>
      <c r="R1044">
        <f t="shared" si="130"/>
        <v>0.31155919737316545</v>
      </c>
      <c r="S1044">
        <f t="shared" si="131"/>
        <v>29.781877376560573</v>
      </c>
      <c r="T1044">
        <f t="shared" si="132"/>
        <v>18.457411060223023</v>
      </c>
      <c r="U1044">
        <f t="shared" si="133"/>
        <v>26.253635740362999</v>
      </c>
      <c r="V1044">
        <f t="shared" si="134"/>
        <v>522.06707288729308</v>
      </c>
    </row>
    <row r="1045" spans="1:22" x14ac:dyDescent="0.35">
      <c r="A1045">
        <v>1999</v>
      </c>
      <c r="B1045">
        <v>2</v>
      </c>
      <c r="C1045">
        <v>13</v>
      </c>
      <c r="D1045">
        <v>9</v>
      </c>
      <c r="E1045">
        <v>30</v>
      </c>
      <c r="F1045">
        <v>985</v>
      </c>
      <c r="G1045">
        <v>65</v>
      </c>
      <c r="H1045">
        <v>474</v>
      </c>
      <c r="I1045">
        <v>9</v>
      </c>
      <c r="J1045">
        <v>-9</v>
      </c>
      <c r="K1045">
        <v>2.5</v>
      </c>
      <c r="L1045">
        <v>29.31</v>
      </c>
      <c r="M1045">
        <f t="shared" si="128"/>
        <v>42.730628825659082</v>
      </c>
      <c r="N1045" s="3">
        <f t="shared" si="135"/>
        <v>43.375499999999718</v>
      </c>
      <c r="O1045" s="1" t="s">
        <v>756</v>
      </c>
      <c r="P1045">
        <v>0.2</v>
      </c>
      <c r="Q1045">
        <f t="shared" si="129"/>
        <v>0.375</v>
      </c>
      <c r="R1045">
        <f t="shared" si="130"/>
        <v>0.31370242142013499</v>
      </c>
      <c r="S1045">
        <f t="shared" si="131"/>
        <v>48.308469271995477</v>
      </c>
      <c r="T1045">
        <f t="shared" si="132"/>
        <v>30.527795405707042</v>
      </c>
      <c r="U1045">
        <f t="shared" si="133"/>
        <v>42.730628825659082</v>
      </c>
      <c r="V1045">
        <f t="shared" si="134"/>
        <v>790.38630652716063</v>
      </c>
    </row>
    <row r="1046" spans="1:22" x14ac:dyDescent="0.35">
      <c r="A1046">
        <v>1999</v>
      </c>
      <c r="B1046">
        <v>2</v>
      </c>
      <c r="C1046">
        <v>13</v>
      </c>
      <c r="D1046">
        <v>10</v>
      </c>
      <c r="E1046">
        <v>30</v>
      </c>
      <c r="F1046">
        <v>1035</v>
      </c>
      <c r="G1046">
        <v>74</v>
      </c>
      <c r="H1046">
        <v>617</v>
      </c>
      <c r="I1046">
        <v>12</v>
      </c>
      <c r="J1046">
        <v>-9</v>
      </c>
      <c r="K1046">
        <v>1.8</v>
      </c>
      <c r="L1046">
        <v>24.66</v>
      </c>
      <c r="M1046">
        <f t="shared" si="128"/>
        <v>56.38159407533783</v>
      </c>
      <c r="N1046" s="3">
        <f t="shared" si="135"/>
        <v>43.417166666666382</v>
      </c>
      <c r="O1046" s="1" t="s">
        <v>757</v>
      </c>
      <c r="P1046">
        <v>0.2</v>
      </c>
      <c r="Q1046">
        <f t="shared" si="129"/>
        <v>0.41666666666666669</v>
      </c>
      <c r="R1046">
        <f t="shared" si="130"/>
        <v>0.31597037971416242</v>
      </c>
      <c r="S1046">
        <f t="shared" si="131"/>
        <v>63.688510565469301</v>
      </c>
      <c r="T1046">
        <f t="shared" si="132"/>
        <v>40.563189461821686</v>
      </c>
      <c r="U1046">
        <f t="shared" si="133"/>
        <v>56.38159407533783</v>
      </c>
      <c r="V1046">
        <f t="shared" si="134"/>
        <v>994.51289369943072</v>
      </c>
    </row>
    <row r="1047" spans="1:22" x14ac:dyDescent="0.35">
      <c r="A1047">
        <v>1999</v>
      </c>
      <c r="B1047">
        <v>2</v>
      </c>
      <c r="C1047">
        <v>13</v>
      </c>
      <c r="D1047">
        <v>11</v>
      </c>
      <c r="E1047">
        <v>30</v>
      </c>
      <c r="F1047">
        <v>1057</v>
      </c>
      <c r="G1047">
        <v>79</v>
      </c>
      <c r="H1047">
        <v>700</v>
      </c>
      <c r="I1047">
        <v>13</v>
      </c>
      <c r="J1047">
        <v>-10</v>
      </c>
      <c r="K1047" s="1" t="s">
        <v>88</v>
      </c>
      <c r="L1047">
        <v>21.83</v>
      </c>
      <c r="M1047">
        <f t="shared" si="128"/>
        <v>62.818120697200293</v>
      </c>
      <c r="N1047" s="3">
        <f t="shared" si="135"/>
        <v>43.458833333333047</v>
      </c>
      <c r="O1047" s="1" t="s">
        <v>758</v>
      </c>
      <c r="P1047">
        <v>0.2</v>
      </c>
      <c r="Q1047">
        <f t="shared" si="129"/>
        <v>0.45833333333333331</v>
      </c>
      <c r="R1047">
        <f t="shared" si="130"/>
        <v>0.31630517852556916</v>
      </c>
      <c r="S1047">
        <f t="shared" si="131"/>
        <v>71.014606288171166</v>
      </c>
      <c r="T1047">
        <f t="shared" si="132"/>
        <v>45.101386564175108</v>
      </c>
      <c r="U1047">
        <f t="shared" si="133"/>
        <v>62.818120697200293</v>
      </c>
      <c r="V1047">
        <f t="shared" si="134"/>
        <v>1115.2288636757935</v>
      </c>
    </row>
    <row r="1048" spans="1:22" x14ac:dyDescent="0.35">
      <c r="A1048">
        <v>1999</v>
      </c>
      <c r="B1048">
        <v>2</v>
      </c>
      <c r="C1048">
        <v>13</v>
      </c>
      <c r="D1048">
        <v>12</v>
      </c>
      <c r="E1048">
        <v>30</v>
      </c>
      <c r="F1048">
        <v>1059</v>
      </c>
      <c r="G1048">
        <v>81</v>
      </c>
      <c r="H1048">
        <v>716</v>
      </c>
      <c r="I1048">
        <v>14</v>
      </c>
      <c r="J1048">
        <v>-10</v>
      </c>
      <c r="K1048" s="1" t="s">
        <v>88</v>
      </c>
      <c r="L1048">
        <v>20.27</v>
      </c>
      <c r="M1048">
        <f t="shared" si="128"/>
        <v>64.800991780377217</v>
      </c>
      <c r="N1048" s="3">
        <f t="shared" si="135"/>
        <v>43.500499999999711</v>
      </c>
      <c r="O1048" s="1" t="s">
        <v>759</v>
      </c>
      <c r="P1048">
        <v>0.2</v>
      </c>
      <c r="Q1048">
        <f t="shared" si="129"/>
        <v>0.5</v>
      </c>
      <c r="R1048">
        <f t="shared" si="130"/>
        <v>0.3163051785255695</v>
      </c>
      <c r="S1048">
        <f t="shared" si="131"/>
        <v>73.159187378837288</v>
      </c>
      <c r="T1048">
        <f t="shared" si="132"/>
        <v>46.734720863868702</v>
      </c>
      <c r="U1048">
        <f t="shared" si="133"/>
        <v>64.800991780377217</v>
      </c>
      <c r="V1048">
        <f t="shared" si="134"/>
        <v>1140.7144430361086</v>
      </c>
    </row>
    <row r="1049" spans="1:22" x14ac:dyDescent="0.35">
      <c r="A1049">
        <v>1999</v>
      </c>
      <c r="B1049">
        <v>2</v>
      </c>
      <c r="C1049">
        <v>13</v>
      </c>
      <c r="D1049">
        <v>13</v>
      </c>
      <c r="E1049">
        <v>30</v>
      </c>
      <c r="F1049">
        <v>1043</v>
      </c>
      <c r="G1049">
        <v>78</v>
      </c>
      <c r="H1049">
        <v>664</v>
      </c>
      <c r="I1049">
        <v>14</v>
      </c>
      <c r="J1049">
        <v>-9</v>
      </c>
      <c r="K1049">
        <v>1.5</v>
      </c>
      <c r="L1049">
        <v>20.5</v>
      </c>
      <c r="M1049">
        <f t="shared" si="128"/>
        <v>62.315449782630829</v>
      </c>
      <c r="N1049" s="3">
        <f t="shared" si="135"/>
        <v>43.542166666666375</v>
      </c>
      <c r="O1049" s="1" t="s">
        <v>760</v>
      </c>
      <c r="P1049">
        <v>0.2</v>
      </c>
      <c r="Q1049">
        <f t="shared" si="129"/>
        <v>0.54166666666666663</v>
      </c>
      <c r="R1049">
        <f t="shared" si="130"/>
        <v>0.31698320636141769</v>
      </c>
      <c r="S1049">
        <f t="shared" si="131"/>
        <v>70.253819295964718</v>
      </c>
      <c r="T1049">
        <f t="shared" si="132"/>
        <v>45.21031745100349</v>
      </c>
      <c r="U1049">
        <f t="shared" si="133"/>
        <v>62.315449782630829</v>
      </c>
      <c r="V1049">
        <f t="shared" si="134"/>
        <v>1067.3173308936612</v>
      </c>
    </row>
    <row r="1050" spans="1:22" x14ac:dyDescent="0.35">
      <c r="A1050">
        <v>1999</v>
      </c>
      <c r="B1050">
        <v>2</v>
      </c>
      <c r="C1050">
        <v>13</v>
      </c>
      <c r="D1050">
        <v>14</v>
      </c>
      <c r="E1050">
        <v>30</v>
      </c>
      <c r="F1050">
        <v>1005</v>
      </c>
      <c r="G1050">
        <v>71</v>
      </c>
      <c r="H1050">
        <v>549</v>
      </c>
      <c r="I1050">
        <v>13</v>
      </c>
      <c r="J1050">
        <v>-8</v>
      </c>
      <c r="K1050">
        <v>0.9</v>
      </c>
      <c r="L1050">
        <v>24.63</v>
      </c>
      <c r="M1050">
        <f t="shared" si="128"/>
        <v>56.044193136703555</v>
      </c>
      <c r="N1050" s="3">
        <f t="shared" si="135"/>
        <v>43.58383333333304</v>
      </c>
      <c r="O1050" s="1" t="s">
        <v>761</v>
      </c>
      <c r="P1050">
        <v>0.2</v>
      </c>
      <c r="Q1050">
        <f t="shared" si="129"/>
        <v>0.58333333333333337</v>
      </c>
      <c r="R1050">
        <f t="shared" si="130"/>
        <v>0.31908719757692633</v>
      </c>
      <c r="S1050">
        <f t="shared" si="131"/>
        <v>63.085779585028092</v>
      </c>
      <c r="T1050">
        <f t="shared" si="132"/>
        <v>41.01787306356092</v>
      </c>
      <c r="U1050">
        <f t="shared" si="133"/>
        <v>56.044193136703555</v>
      </c>
      <c r="V1050">
        <f t="shared" si="134"/>
        <v>897.73431063647115</v>
      </c>
    </row>
    <row r="1051" spans="1:22" x14ac:dyDescent="0.35">
      <c r="A1051">
        <v>1999</v>
      </c>
      <c r="B1051">
        <v>2</v>
      </c>
      <c r="C1051">
        <v>13</v>
      </c>
      <c r="D1051">
        <v>15</v>
      </c>
      <c r="E1051">
        <v>30</v>
      </c>
      <c r="F1051">
        <v>930</v>
      </c>
      <c r="G1051">
        <v>59</v>
      </c>
      <c r="H1051">
        <v>382</v>
      </c>
      <c r="I1051">
        <v>10</v>
      </c>
      <c r="J1051">
        <v>-2</v>
      </c>
      <c r="K1051" s="1" t="s">
        <v>96</v>
      </c>
      <c r="L1051">
        <v>48.2</v>
      </c>
      <c r="M1051">
        <f t="shared" si="128"/>
        <v>42.615645030231867</v>
      </c>
      <c r="N1051" s="3">
        <f t="shared" si="135"/>
        <v>43.625499999999704</v>
      </c>
      <c r="O1051">
        <v>660.09765908972201</v>
      </c>
      <c r="P1051">
        <v>0.2</v>
      </c>
      <c r="Q1051">
        <f t="shared" si="129"/>
        <v>0.625</v>
      </c>
      <c r="R1051">
        <f t="shared" si="130"/>
        <v>0.32018027495670015</v>
      </c>
      <c r="S1051">
        <f t="shared" si="131"/>
        <v>47.93893116501765</v>
      </c>
      <c r="T1051">
        <f t="shared" si="132"/>
        <v>31.313028349781199</v>
      </c>
      <c r="U1051">
        <f t="shared" si="133"/>
        <v>42.615645030231867</v>
      </c>
      <c r="V1051">
        <f t="shared" si="134"/>
        <v>633.95077835509164</v>
      </c>
    </row>
    <row r="1052" spans="1:22" x14ac:dyDescent="0.35">
      <c r="A1052">
        <v>1999</v>
      </c>
      <c r="B1052">
        <v>2</v>
      </c>
      <c r="C1052">
        <v>13</v>
      </c>
      <c r="D1052">
        <v>16</v>
      </c>
      <c r="E1052">
        <v>30</v>
      </c>
      <c r="F1052">
        <v>760</v>
      </c>
      <c r="G1052">
        <v>41</v>
      </c>
      <c r="H1052">
        <v>181</v>
      </c>
      <c r="I1052">
        <v>7</v>
      </c>
      <c r="J1052">
        <v>-5</v>
      </c>
      <c r="K1052" s="1" t="s">
        <v>97</v>
      </c>
      <c r="L1052">
        <v>48.17</v>
      </c>
      <c r="M1052">
        <f t="shared" si="128"/>
        <v>25.091371332420017</v>
      </c>
      <c r="N1052" s="3">
        <f t="shared" si="135"/>
        <v>43.667166666666368</v>
      </c>
      <c r="O1052" s="1" t="s">
        <v>762</v>
      </c>
      <c r="P1052">
        <v>0.2</v>
      </c>
      <c r="Q1052">
        <f t="shared" si="129"/>
        <v>0.66666666666666663</v>
      </c>
      <c r="R1052">
        <f t="shared" si="130"/>
        <v>0.31981277502835675</v>
      </c>
      <c r="S1052">
        <f t="shared" si="131"/>
        <v>28.046412635256974</v>
      </c>
      <c r="T1052">
        <f t="shared" si="132"/>
        <v>18.806502495410488</v>
      </c>
      <c r="U1052">
        <f t="shared" si="133"/>
        <v>25.091371332420017</v>
      </c>
      <c r="V1052">
        <f t="shared" si="134"/>
        <v>203.02142487665293</v>
      </c>
    </row>
    <row r="1053" spans="1:22" x14ac:dyDescent="0.35">
      <c r="A1053">
        <v>1999</v>
      </c>
      <c r="B1053">
        <v>2</v>
      </c>
      <c r="C1053">
        <v>13</v>
      </c>
      <c r="D1053">
        <v>17</v>
      </c>
      <c r="E1053">
        <v>30</v>
      </c>
      <c r="F1053">
        <v>0</v>
      </c>
      <c r="G1053">
        <v>0</v>
      </c>
      <c r="H1053">
        <v>0</v>
      </c>
      <c r="I1053">
        <v>4</v>
      </c>
      <c r="J1053">
        <v>-9</v>
      </c>
      <c r="K1053">
        <v>1.1000000000000001</v>
      </c>
      <c r="L1053">
        <v>44.77</v>
      </c>
      <c r="M1053">
        <f t="shared" si="128"/>
        <v>4</v>
      </c>
      <c r="N1053" s="3">
        <f t="shared" si="135"/>
        <v>43.708833333333033</v>
      </c>
      <c r="O1053">
        <v>0</v>
      </c>
      <c r="P1053">
        <v>0.2</v>
      </c>
      <c r="Q1053">
        <f t="shared" si="129"/>
        <v>0.70833333333333337</v>
      </c>
      <c r="R1053" t="str">
        <f t="shared" si="130"/>
        <v/>
      </c>
      <c r="S1053">
        <f t="shared" si="131"/>
        <v>4</v>
      </c>
      <c r="T1053">
        <f t="shared" si="132"/>
        <v>4</v>
      </c>
      <c r="U1053">
        <f t="shared" si="133"/>
        <v>4</v>
      </c>
      <c r="V1053">
        <f t="shared" si="134"/>
        <v>0</v>
      </c>
    </row>
    <row r="1054" spans="1:22" x14ac:dyDescent="0.35">
      <c r="A1054">
        <v>1999</v>
      </c>
      <c r="B1054">
        <v>2</v>
      </c>
      <c r="C1054">
        <v>13</v>
      </c>
      <c r="D1054">
        <v>18</v>
      </c>
      <c r="E1054">
        <v>30</v>
      </c>
      <c r="F1054">
        <v>0</v>
      </c>
      <c r="G1054">
        <v>0</v>
      </c>
      <c r="H1054">
        <v>0</v>
      </c>
      <c r="I1054">
        <v>2</v>
      </c>
      <c r="J1054">
        <v>-9</v>
      </c>
      <c r="K1054">
        <v>1.5</v>
      </c>
      <c r="L1054">
        <v>47.1</v>
      </c>
      <c r="M1054">
        <f t="shared" si="128"/>
        <v>2</v>
      </c>
      <c r="N1054" s="3">
        <f t="shared" si="135"/>
        <v>43.750499999999697</v>
      </c>
      <c r="O1054">
        <v>0</v>
      </c>
      <c r="P1054">
        <v>0.2</v>
      </c>
      <c r="Q1054">
        <f t="shared" si="129"/>
        <v>0.75</v>
      </c>
      <c r="R1054" t="str">
        <f t="shared" si="130"/>
        <v/>
      </c>
      <c r="S1054">
        <f t="shared" si="131"/>
        <v>2</v>
      </c>
      <c r="T1054">
        <f t="shared" si="132"/>
        <v>2</v>
      </c>
      <c r="U1054">
        <f t="shared" si="133"/>
        <v>2</v>
      </c>
      <c r="V1054">
        <f t="shared" si="134"/>
        <v>0</v>
      </c>
    </row>
    <row r="1055" spans="1:22" x14ac:dyDescent="0.35">
      <c r="A1055">
        <v>1999</v>
      </c>
      <c r="B1055">
        <v>2</v>
      </c>
      <c r="C1055">
        <v>13</v>
      </c>
      <c r="D1055">
        <v>19</v>
      </c>
      <c r="E1055">
        <v>30</v>
      </c>
      <c r="F1055">
        <v>0</v>
      </c>
      <c r="G1055">
        <v>0</v>
      </c>
      <c r="H1055">
        <v>0</v>
      </c>
      <c r="I1055">
        <v>0</v>
      </c>
      <c r="J1055">
        <v>-9</v>
      </c>
      <c r="K1055">
        <v>1.8</v>
      </c>
      <c r="L1055">
        <v>50.98</v>
      </c>
      <c r="M1055">
        <f t="shared" si="128"/>
        <v>0</v>
      </c>
      <c r="N1055" s="3">
        <f t="shared" si="135"/>
        <v>43.792166666666361</v>
      </c>
      <c r="O1055">
        <v>0</v>
      </c>
      <c r="P1055">
        <v>0.2</v>
      </c>
      <c r="Q1055">
        <f t="shared" si="129"/>
        <v>0.79166666666666663</v>
      </c>
      <c r="R1055" t="str">
        <f t="shared" si="130"/>
        <v/>
      </c>
      <c r="S1055">
        <f t="shared" si="131"/>
        <v>0</v>
      </c>
      <c r="T1055">
        <f t="shared" si="132"/>
        <v>0</v>
      </c>
      <c r="U1055">
        <f t="shared" si="133"/>
        <v>0</v>
      </c>
      <c r="V1055">
        <f t="shared" si="134"/>
        <v>0</v>
      </c>
    </row>
    <row r="1056" spans="1:22" x14ac:dyDescent="0.35">
      <c r="A1056">
        <v>1999</v>
      </c>
      <c r="B1056">
        <v>2</v>
      </c>
      <c r="C1056">
        <v>13</v>
      </c>
      <c r="D1056">
        <v>20</v>
      </c>
      <c r="E1056">
        <v>30</v>
      </c>
      <c r="F1056">
        <v>0</v>
      </c>
      <c r="G1056">
        <v>0</v>
      </c>
      <c r="H1056">
        <v>0</v>
      </c>
      <c r="I1056">
        <v>0</v>
      </c>
      <c r="J1056">
        <v>-10</v>
      </c>
      <c r="K1056">
        <v>2</v>
      </c>
      <c r="L1056">
        <v>51.86</v>
      </c>
      <c r="M1056">
        <f t="shared" si="128"/>
        <v>0</v>
      </c>
      <c r="N1056" s="3">
        <f t="shared" si="135"/>
        <v>43.833833333333025</v>
      </c>
      <c r="O1056">
        <v>0</v>
      </c>
      <c r="P1056">
        <v>0.2</v>
      </c>
      <c r="Q1056">
        <f t="shared" si="129"/>
        <v>0.83333333333333337</v>
      </c>
      <c r="R1056" t="str">
        <f t="shared" si="130"/>
        <v/>
      </c>
      <c r="S1056">
        <f t="shared" si="131"/>
        <v>0</v>
      </c>
      <c r="T1056">
        <f t="shared" si="132"/>
        <v>0</v>
      </c>
      <c r="U1056">
        <f t="shared" si="133"/>
        <v>0</v>
      </c>
      <c r="V1056">
        <f t="shared" si="134"/>
        <v>0</v>
      </c>
    </row>
    <row r="1057" spans="1:22" x14ac:dyDescent="0.35">
      <c r="A1057">
        <v>1999</v>
      </c>
      <c r="B1057">
        <v>2</v>
      </c>
      <c r="C1057">
        <v>13</v>
      </c>
      <c r="D1057">
        <v>21</v>
      </c>
      <c r="E1057">
        <v>30</v>
      </c>
      <c r="F1057">
        <v>0</v>
      </c>
      <c r="G1057">
        <v>0</v>
      </c>
      <c r="H1057">
        <v>0</v>
      </c>
      <c r="I1057">
        <v>0</v>
      </c>
      <c r="J1057">
        <v>-11</v>
      </c>
      <c r="K1057">
        <v>2</v>
      </c>
      <c r="L1057">
        <v>46.98</v>
      </c>
      <c r="M1057">
        <f t="shared" si="128"/>
        <v>0</v>
      </c>
      <c r="N1057" s="3">
        <f t="shared" si="135"/>
        <v>43.87549999999969</v>
      </c>
      <c r="O1057">
        <v>0</v>
      </c>
      <c r="P1057">
        <v>0.2</v>
      </c>
      <c r="Q1057">
        <f t="shared" si="129"/>
        <v>0.875</v>
      </c>
      <c r="R1057" t="str">
        <f t="shared" si="130"/>
        <v/>
      </c>
      <c r="S1057">
        <f t="shared" si="131"/>
        <v>0</v>
      </c>
      <c r="T1057">
        <f t="shared" si="132"/>
        <v>0</v>
      </c>
      <c r="U1057">
        <f t="shared" si="133"/>
        <v>0</v>
      </c>
      <c r="V1057">
        <f t="shared" si="134"/>
        <v>0</v>
      </c>
    </row>
    <row r="1058" spans="1:22" x14ac:dyDescent="0.35">
      <c r="A1058">
        <v>1999</v>
      </c>
      <c r="B1058">
        <v>2</v>
      </c>
      <c r="C1058">
        <v>13</v>
      </c>
      <c r="D1058">
        <v>22</v>
      </c>
      <c r="E1058">
        <v>30</v>
      </c>
      <c r="F1058">
        <v>0</v>
      </c>
      <c r="G1058">
        <v>0</v>
      </c>
      <c r="H1058">
        <v>0</v>
      </c>
      <c r="I1058">
        <v>0</v>
      </c>
      <c r="J1058">
        <v>-13</v>
      </c>
      <c r="K1058">
        <v>2</v>
      </c>
      <c r="L1058">
        <v>39.22</v>
      </c>
      <c r="M1058">
        <f t="shared" si="128"/>
        <v>0</v>
      </c>
      <c r="N1058" s="3">
        <f t="shared" si="135"/>
        <v>43.917166666666354</v>
      </c>
      <c r="O1058">
        <v>0</v>
      </c>
      <c r="P1058">
        <v>0.2</v>
      </c>
      <c r="Q1058">
        <f t="shared" si="129"/>
        <v>0.91666666666666663</v>
      </c>
      <c r="R1058" t="str">
        <f t="shared" si="130"/>
        <v/>
      </c>
      <c r="S1058">
        <f t="shared" si="131"/>
        <v>0</v>
      </c>
      <c r="T1058">
        <f t="shared" si="132"/>
        <v>0</v>
      </c>
      <c r="U1058">
        <f t="shared" si="133"/>
        <v>0</v>
      </c>
      <c r="V1058">
        <f t="shared" si="134"/>
        <v>0</v>
      </c>
    </row>
    <row r="1059" spans="1:22" x14ac:dyDescent="0.35">
      <c r="A1059">
        <v>1999</v>
      </c>
      <c r="B1059">
        <v>2</v>
      </c>
      <c r="C1059">
        <v>13</v>
      </c>
      <c r="D1059">
        <v>23</v>
      </c>
      <c r="E1059">
        <v>30</v>
      </c>
      <c r="F1059">
        <v>0</v>
      </c>
      <c r="G1059">
        <v>0</v>
      </c>
      <c r="H1059">
        <v>0</v>
      </c>
      <c r="I1059">
        <v>0</v>
      </c>
      <c r="J1059">
        <v>-14</v>
      </c>
      <c r="K1059">
        <v>2</v>
      </c>
      <c r="L1059" s="1" t="s">
        <v>174</v>
      </c>
      <c r="M1059">
        <f t="shared" si="128"/>
        <v>0</v>
      </c>
      <c r="N1059" s="3">
        <f t="shared" si="135"/>
        <v>43.958833333333018</v>
      </c>
      <c r="O1059">
        <v>0</v>
      </c>
      <c r="P1059">
        <v>0.2</v>
      </c>
      <c r="Q1059">
        <f t="shared" si="129"/>
        <v>0.95833333333333337</v>
      </c>
      <c r="R1059" t="str">
        <f t="shared" si="130"/>
        <v/>
      </c>
      <c r="S1059">
        <f t="shared" si="131"/>
        <v>0</v>
      </c>
      <c r="T1059">
        <f t="shared" si="132"/>
        <v>0</v>
      </c>
      <c r="U1059">
        <f t="shared" si="133"/>
        <v>0</v>
      </c>
      <c r="V1059">
        <f t="shared" si="134"/>
        <v>0</v>
      </c>
    </row>
    <row r="1060" spans="1:22" x14ac:dyDescent="0.35">
      <c r="A1060">
        <v>1999</v>
      </c>
      <c r="B1060">
        <v>2</v>
      </c>
      <c r="C1060">
        <v>14</v>
      </c>
      <c r="D1060">
        <v>0</v>
      </c>
      <c r="E1060">
        <v>30</v>
      </c>
      <c r="F1060">
        <v>0</v>
      </c>
      <c r="G1060">
        <v>0</v>
      </c>
      <c r="H1060">
        <v>0</v>
      </c>
      <c r="I1060">
        <v>0</v>
      </c>
      <c r="J1060">
        <v>-15</v>
      </c>
      <c r="K1060">
        <v>2.1</v>
      </c>
      <c r="L1060">
        <v>33.619999999999997</v>
      </c>
      <c r="M1060">
        <f t="shared" si="128"/>
        <v>0</v>
      </c>
      <c r="N1060" s="3">
        <f t="shared" si="135"/>
        <v>44.000499999999683</v>
      </c>
      <c r="O1060">
        <v>0</v>
      </c>
      <c r="P1060">
        <v>0.2</v>
      </c>
      <c r="Q1060">
        <f t="shared" si="129"/>
        <v>0</v>
      </c>
      <c r="R1060" t="str">
        <f t="shared" si="130"/>
        <v/>
      </c>
      <c r="S1060">
        <f t="shared" si="131"/>
        <v>0</v>
      </c>
      <c r="T1060">
        <f t="shared" si="132"/>
        <v>0</v>
      </c>
      <c r="U1060">
        <f t="shared" si="133"/>
        <v>0</v>
      </c>
      <c r="V1060">
        <f t="shared" si="134"/>
        <v>0</v>
      </c>
    </row>
    <row r="1061" spans="1:22" x14ac:dyDescent="0.35">
      <c r="A1061">
        <v>1999</v>
      </c>
      <c r="B1061">
        <v>2</v>
      </c>
      <c r="C1061">
        <v>14</v>
      </c>
      <c r="D1061">
        <v>1</v>
      </c>
      <c r="E1061">
        <v>30</v>
      </c>
      <c r="F1061">
        <v>0</v>
      </c>
      <c r="G1061">
        <v>0</v>
      </c>
      <c r="H1061">
        <v>0</v>
      </c>
      <c r="I1061">
        <v>0</v>
      </c>
      <c r="J1061">
        <v>-15</v>
      </c>
      <c r="K1061">
        <v>2.1</v>
      </c>
      <c r="L1061" s="1" t="s">
        <v>175</v>
      </c>
      <c r="M1061">
        <f t="shared" si="128"/>
        <v>0</v>
      </c>
      <c r="N1061" s="3">
        <f t="shared" si="135"/>
        <v>44.042166666666347</v>
      </c>
      <c r="O1061">
        <v>0</v>
      </c>
      <c r="P1061">
        <v>0.2</v>
      </c>
      <c r="Q1061">
        <f t="shared" si="129"/>
        <v>4.1666666666666664E-2</v>
      </c>
      <c r="R1061" t="str">
        <f t="shared" si="130"/>
        <v/>
      </c>
      <c r="S1061">
        <f t="shared" si="131"/>
        <v>0</v>
      </c>
      <c r="T1061">
        <f t="shared" si="132"/>
        <v>0</v>
      </c>
      <c r="U1061">
        <f t="shared" si="133"/>
        <v>0</v>
      </c>
      <c r="V1061">
        <f t="shared" si="134"/>
        <v>0</v>
      </c>
    </row>
    <row r="1062" spans="1:22" x14ac:dyDescent="0.35">
      <c r="A1062">
        <v>1999</v>
      </c>
      <c r="B1062">
        <v>2</v>
      </c>
      <c r="C1062">
        <v>14</v>
      </c>
      <c r="D1062">
        <v>2</v>
      </c>
      <c r="E1062">
        <v>30</v>
      </c>
      <c r="F1062">
        <v>0</v>
      </c>
      <c r="G1062">
        <v>0</v>
      </c>
      <c r="H1062">
        <v>0</v>
      </c>
      <c r="I1062">
        <v>0</v>
      </c>
      <c r="J1062">
        <v>-14</v>
      </c>
      <c r="K1062">
        <v>2.1</v>
      </c>
      <c r="L1062">
        <v>34.31</v>
      </c>
      <c r="M1062">
        <f t="shared" si="128"/>
        <v>0</v>
      </c>
      <c r="N1062" s="3">
        <f t="shared" si="135"/>
        <v>44.083833333333011</v>
      </c>
      <c r="O1062">
        <v>0</v>
      </c>
      <c r="P1062">
        <v>0.2</v>
      </c>
      <c r="Q1062">
        <f t="shared" si="129"/>
        <v>8.3333333333333329E-2</v>
      </c>
      <c r="R1062" t="str">
        <f t="shared" si="130"/>
        <v/>
      </c>
      <c r="S1062">
        <f t="shared" si="131"/>
        <v>0</v>
      </c>
      <c r="T1062">
        <f t="shared" si="132"/>
        <v>0</v>
      </c>
      <c r="U1062">
        <f t="shared" si="133"/>
        <v>0</v>
      </c>
      <c r="V1062">
        <f t="shared" si="134"/>
        <v>0</v>
      </c>
    </row>
    <row r="1063" spans="1:22" x14ac:dyDescent="0.35">
      <c r="A1063">
        <v>1999</v>
      </c>
      <c r="B1063">
        <v>2</v>
      </c>
      <c r="C1063">
        <v>14</v>
      </c>
      <c r="D1063">
        <v>3</v>
      </c>
      <c r="E1063">
        <v>30</v>
      </c>
      <c r="F1063">
        <v>0</v>
      </c>
      <c r="G1063">
        <v>0</v>
      </c>
      <c r="H1063">
        <v>0</v>
      </c>
      <c r="I1063">
        <v>0</v>
      </c>
      <c r="J1063">
        <v>-14</v>
      </c>
      <c r="K1063">
        <v>2.1</v>
      </c>
      <c r="L1063">
        <v>38.64</v>
      </c>
      <c r="M1063">
        <f t="shared" si="128"/>
        <v>0</v>
      </c>
      <c r="N1063" s="3">
        <f t="shared" si="135"/>
        <v>44.125499999999676</v>
      </c>
      <c r="O1063">
        <v>0</v>
      </c>
      <c r="P1063">
        <v>0.2</v>
      </c>
      <c r="Q1063">
        <f t="shared" si="129"/>
        <v>0.125</v>
      </c>
      <c r="R1063" t="str">
        <f t="shared" si="130"/>
        <v/>
      </c>
      <c r="S1063">
        <f t="shared" si="131"/>
        <v>0</v>
      </c>
      <c r="T1063">
        <f t="shared" si="132"/>
        <v>0</v>
      </c>
      <c r="U1063">
        <f t="shared" si="133"/>
        <v>0</v>
      </c>
      <c r="V1063">
        <f t="shared" si="134"/>
        <v>0</v>
      </c>
    </row>
    <row r="1064" spans="1:22" x14ac:dyDescent="0.35">
      <c r="A1064">
        <v>1999</v>
      </c>
      <c r="B1064">
        <v>2</v>
      </c>
      <c r="C1064">
        <v>14</v>
      </c>
      <c r="D1064">
        <v>4</v>
      </c>
      <c r="E1064">
        <v>30</v>
      </c>
      <c r="F1064">
        <v>0</v>
      </c>
      <c r="G1064">
        <v>0</v>
      </c>
      <c r="H1064">
        <v>0</v>
      </c>
      <c r="I1064">
        <v>0</v>
      </c>
      <c r="J1064">
        <v>-13</v>
      </c>
      <c r="K1064">
        <v>2.1</v>
      </c>
      <c r="L1064">
        <v>40</v>
      </c>
      <c r="M1064">
        <f t="shared" si="128"/>
        <v>0</v>
      </c>
      <c r="N1064" s="3">
        <f t="shared" si="135"/>
        <v>44.16716666666634</v>
      </c>
      <c r="O1064">
        <v>0</v>
      </c>
      <c r="P1064">
        <v>0.2</v>
      </c>
      <c r="Q1064">
        <f t="shared" si="129"/>
        <v>0.16666666666666666</v>
      </c>
      <c r="R1064" t="str">
        <f t="shared" si="130"/>
        <v/>
      </c>
      <c r="S1064">
        <f t="shared" si="131"/>
        <v>0</v>
      </c>
      <c r="T1064">
        <f t="shared" si="132"/>
        <v>0</v>
      </c>
      <c r="U1064">
        <f t="shared" si="133"/>
        <v>0</v>
      </c>
      <c r="V1064">
        <f t="shared" si="134"/>
        <v>0</v>
      </c>
    </row>
    <row r="1065" spans="1:22" x14ac:dyDescent="0.35">
      <c r="A1065">
        <v>1999</v>
      </c>
      <c r="B1065">
        <v>2</v>
      </c>
      <c r="C1065">
        <v>14</v>
      </c>
      <c r="D1065">
        <v>5</v>
      </c>
      <c r="E1065">
        <v>30</v>
      </c>
      <c r="F1065">
        <v>0</v>
      </c>
      <c r="G1065">
        <v>0</v>
      </c>
      <c r="H1065">
        <v>0</v>
      </c>
      <c r="I1065">
        <v>0</v>
      </c>
      <c r="J1065">
        <v>-13</v>
      </c>
      <c r="K1065">
        <v>2.1</v>
      </c>
      <c r="L1065">
        <v>39.979999999999997</v>
      </c>
      <c r="M1065">
        <f t="shared" si="128"/>
        <v>0</v>
      </c>
      <c r="N1065" s="3">
        <f t="shared" si="135"/>
        <v>44.208833333333004</v>
      </c>
      <c r="O1065">
        <v>0</v>
      </c>
      <c r="P1065">
        <v>0.2</v>
      </c>
      <c r="Q1065">
        <f t="shared" si="129"/>
        <v>0.20833333333333334</v>
      </c>
      <c r="R1065" t="str">
        <f t="shared" si="130"/>
        <v/>
      </c>
      <c r="S1065">
        <f t="shared" si="131"/>
        <v>0</v>
      </c>
      <c r="T1065">
        <f t="shared" si="132"/>
        <v>0</v>
      </c>
      <c r="U1065">
        <f t="shared" si="133"/>
        <v>0</v>
      </c>
      <c r="V1065">
        <f t="shared" si="134"/>
        <v>0</v>
      </c>
    </row>
    <row r="1066" spans="1:22" x14ac:dyDescent="0.35">
      <c r="A1066">
        <v>1999</v>
      </c>
      <c r="B1066">
        <v>2</v>
      </c>
      <c r="C1066">
        <v>14</v>
      </c>
      <c r="D1066">
        <v>6</v>
      </c>
      <c r="E1066">
        <v>30</v>
      </c>
      <c r="F1066">
        <v>0</v>
      </c>
      <c r="G1066">
        <v>0</v>
      </c>
      <c r="H1066">
        <v>0</v>
      </c>
      <c r="I1066">
        <v>0</v>
      </c>
      <c r="J1066">
        <v>-14</v>
      </c>
      <c r="K1066">
        <v>2.2000000000000002</v>
      </c>
      <c r="L1066">
        <v>36.56</v>
      </c>
      <c r="M1066">
        <f t="shared" si="128"/>
        <v>0</v>
      </c>
      <c r="N1066" s="3">
        <f t="shared" si="135"/>
        <v>44.250499999999668</v>
      </c>
      <c r="O1066">
        <v>0</v>
      </c>
      <c r="P1066">
        <v>0.2</v>
      </c>
      <c r="Q1066">
        <f t="shared" si="129"/>
        <v>0.25</v>
      </c>
      <c r="R1066" t="str">
        <f t="shared" si="130"/>
        <v/>
      </c>
      <c r="S1066">
        <f t="shared" si="131"/>
        <v>0</v>
      </c>
      <c r="T1066">
        <f t="shared" si="132"/>
        <v>0</v>
      </c>
      <c r="U1066">
        <f t="shared" si="133"/>
        <v>0</v>
      </c>
      <c r="V1066">
        <f t="shared" si="134"/>
        <v>9.8177225062428608</v>
      </c>
    </row>
    <row r="1067" spans="1:22" x14ac:dyDescent="0.35">
      <c r="A1067">
        <v>1999</v>
      </c>
      <c r="B1067">
        <v>2</v>
      </c>
      <c r="C1067">
        <v>14</v>
      </c>
      <c r="D1067">
        <v>7</v>
      </c>
      <c r="E1067">
        <v>30</v>
      </c>
      <c r="F1067">
        <v>594</v>
      </c>
      <c r="G1067">
        <v>27</v>
      </c>
      <c r="H1067">
        <v>84</v>
      </c>
      <c r="I1067">
        <v>4</v>
      </c>
      <c r="J1067">
        <v>-11</v>
      </c>
      <c r="K1067" s="1" t="s">
        <v>105</v>
      </c>
      <c r="L1067">
        <v>34.880000000000003</v>
      </c>
      <c r="M1067">
        <f t="shared" si="128"/>
        <v>12.878792910974624</v>
      </c>
      <c r="N1067" s="3">
        <f t="shared" si="135"/>
        <v>44.292166666666333</v>
      </c>
      <c r="O1067" s="1" t="s">
        <v>763</v>
      </c>
      <c r="P1067">
        <v>0.2</v>
      </c>
      <c r="Q1067">
        <f t="shared" si="129"/>
        <v>0.29166666666666669</v>
      </c>
      <c r="R1067">
        <f t="shared" si="130"/>
        <v>0.31276922661581058</v>
      </c>
      <c r="S1067">
        <f t="shared" si="131"/>
        <v>14.349565045213488</v>
      </c>
      <c r="T1067">
        <f t="shared" si="132"/>
        <v>9.6471454684771754</v>
      </c>
      <c r="U1067">
        <f t="shared" si="133"/>
        <v>12.878792910974624</v>
      </c>
      <c r="V1067">
        <f t="shared" si="134"/>
        <v>220.32708240360577</v>
      </c>
    </row>
    <row r="1068" spans="1:22" x14ac:dyDescent="0.35">
      <c r="A1068">
        <v>1999</v>
      </c>
      <c r="B1068">
        <v>2</v>
      </c>
      <c r="C1068">
        <v>14</v>
      </c>
      <c r="D1068">
        <v>8</v>
      </c>
      <c r="E1068">
        <v>30</v>
      </c>
      <c r="F1068">
        <v>860</v>
      </c>
      <c r="G1068">
        <v>52</v>
      </c>
      <c r="H1068">
        <v>286</v>
      </c>
      <c r="I1068">
        <v>9</v>
      </c>
      <c r="J1068">
        <v>-9</v>
      </c>
      <c r="K1068">
        <v>3.6</v>
      </c>
      <c r="L1068">
        <v>32.32</v>
      </c>
      <c r="M1068">
        <f t="shared" si="128"/>
        <v>29.338034430904845</v>
      </c>
      <c r="N1068" s="3">
        <f t="shared" si="135"/>
        <v>44.333833333332997</v>
      </c>
      <c r="O1068" s="1" t="s">
        <v>764</v>
      </c>
      <c r="P1068">
        <v>0.2</v>
      </c>
      <c r="Q1068">
        <f t="shared" si="129"/>
        <v>0.33333333333333331</v>
      </c>
      <c r="R1068">
        <f t="shared" si="130"/>
        <v>0.31038660365132564</v>
      </c>
      <c r="S1068">
        <f t="shared" si="131"/>
        <v>32.720944093516252</v>
      </c>
      <c r="T1068">
        <f t="shared" si="132"/>
        <v>21.82192453914265</v>
      </c>
      <c r="U1068">
        <f t="shared" si="133"/>
        <v>29.338034430904845</v>
      </c>
      <c r="V1068">
        <f t="shared" si="134"/>
        <v>483.20182822434168</v>
      </c>
    </row>
    <row r="1069" spans="1:22" x14ac:dyDescent="0.35">
      <c r="A1069">
        <v>1999</v>
      </c>
      <c r="B1069">
        <v>2</v>
      </c>
      <c r="C1069">
        <v>14</v>
      </c>
      <c r="D1069">
        <v>9</v>
      </c>
      <c r="E1069">
        <v>30</v>
      </c>
      <c r="F1069">
        <v>857</v>
      </c>
      <c r="G1069">
        <v>60</v>
      </c>
      <c r="H1069">
        <v>420</v>
      </c>
      <c r="I1069">
        <v>12</v>
      </c>
      <c r="J1069">
        <v>-8</v>
      </c>
      <c r="K1069">
        <v>3.9</v>
      </c>
      <c r="L1069">
        <v>28.01</v>
      </c>
      <c r="M1069">
        <f t="shared" si="128"/>
        <v>38.468682798651479</v>
      </c>
      <c r="N1069" s="3">
        <f t="shared" si="135"/>
        <v>44.375499999999661</v>
      </c>
      <c r="O1069" s="1" t="s">
        <v>765</v>
      </c>
      <c r="P1069">
        <v>0.2</v>
      </c>
      <c r="Q1069">
        <f t="shared" si="129"/>
        <v>0.375</v>
      </c>
      <c r="R1069">
        <f t="shared" si="130"/>
        <v>0.30953065950112896</v>
      </c>
      <c r="S1069">
        <f t="shared" si="131"/>
        <v>42.877317542937689</v>
      </c>
      <c r="T1069">
        <f t="shared" si="132"/>
        <v>28.63435126815375</v>
      </c>
      <c r="U1069">
        <f t="shared" si="133"/>
        <v>38.468682798651479</v>
      </c>
      <c r="V1069">
        <f t="shared" si="134"/>
        <v>653.13125570558736</v>
      </c>
    </row>
    <row r="1070" spans="1:22" x14ac:dyDescent="0.35">
      <c r="A1070">
        <v>1999</v>
      </c>
      <c r="B1070">
        <v>2</v>
      </c>
      <c r="C1070">
        <v>14</v>
      </c>
      <c r="D1070">
        <v>10</v>
      </c>
      <c r="E1070">
        <v>30</v>
      </c>
      <c r="F1070">
        <v>778</v>
      </c>
      <c r="G1070">
        <v>112</v>
      </c>
      <c r="H1070">
        <v>523</v>
      </c>
      <c r="I1070">
        <v>14</v>
      </c>
      <c r="J1070">
        <v>-9</v>
      </c>
      <c r="K1070">
        <v>3.8</v>
      </c>
      <c r="L1070">
        <v>23.32</v>
      </c>
      <c r="M1070">
        <f t="shared" si="128"/>
        <v>44.555995069654188</v>
      </c>
      <c r="N1070" s="3">
        <f t="shared" si="135"/>
        <v>44.417166666666326</v>
      </c>
      <c r="O1070" s="1" t="s">
        <v>766</v>
      </c>
      <c r="P1070">
        <v>0.2</v>
      </c>
      <c r="Q1070">
        <f t="shared" si="129"/>
        <v>0.41666666666666669</v>
      </c>
      <c r="R1070">
        <f t="shared" si="130"/>
        <v>0.30981378998020437</v>
      </c>
      <c r="S1070">
        <f t="shared" si="131"/>
        <v>49.643167230312471</v>
      </c>
      <c r="T1070">
        <f t="shared" si="132"/>
        <v>33.223071272081143</v>
      </c>
      <c r="U1070">
        <f t="shared" si="133"/>
        <v>44.555995069654188</v>
      </c>
      <c r="V1070">
        <f t="shared" si="134"/>
        <v>575.02433395515845</v>
      </c>
    </row>
    <row r="1071" spans="1:22" x14ac:dyDescent="0.35">
      <c r="A1071">
        <v>1999</v>
      </c>
      <c r="B1071">
        <v>2</v>
      </c>
      <c r="C1071">
        <v>14</v>
      </c>
      <c r="D1071">
        <v>11</v>
      </c>
      <c r="E1071">
        <v>30</v>
      </c>
      <c r="F1071">
        <v>292</v>
      </c>
      <c r="G1071">
        <v>281</v>
      </c>
      <c r="H1071">
        <v>455</v>
      </c>
      <c r="I1071">
        <v>14</v>
      </c>
      <c r="J1071">
        <v>-9</v>
      </c>
      <c r="K1071" s="1" t="s">
        <v>104</v>
      </c>
      <c r="L1071">
        <v>20.49</v>
      </c>
      <c r="M1071">
        <f t="shared" si="128"/>
        <v>34.322841198227358</v>
      </c>
      <c r="N1071" s="3">
        <f t="shared" si="135"/>
        <v>44.45883333333299</v>
      </c>
      <c r="O1071" s="1" t="s">
        <v>767</v>
      </c>
      <c r="P1071">
        <v>0.2</v>
      </c>
      <c r="Q1071">
        <f t="shared" si="129"/>
        <v>0.45833333333333331</v>
      </c>
      <c r="R1071">
        <f t="shared" si="130"/>
        <v>0.30897081934445275</v>
      </c>
      <c r="S1071">
        <f t="shared" si="131"/>
        <v>37.710694636281843</v>
      </c>
      <c r="T1071">
        <f t="shared" si="132"/>
        <v>26.745732167520114</v>
      </c>
      <c r="U1071">
        <f t="shared" si="133"/>
        <v>34.322841198227358</v>
      </c>
      <c r="V1071">
        <f t="shared" si="134"/>
        <v>691.96301337989075</v>
      </c>
    </row>
    <row r="1072" spans="1:22" x14ac:dyDescent="0.35">
      <c r="A1072">
        <v>1999</v>
      </c>
      <c r="B1072">
        <v>2</v>
      </c>
      <c r="C1072">
        <v>14</v>
      </c>
      <c r="D1072">
        <v>12</v>
      </c>
      <c r="E1072">
        <v>30</v>
      </c>
      <c r="F1072">
        <v>901</v>
      </c>
      <c r="G1072">
        <v>101</v>
      </c>
      <c r="H1072">
        <v>646</v>
      </c>
      <c r="I1072">
        <v>13</v>
      </c>
      <c r="J1072">
        <v>-9</v>
      </c>
      <c r="K1072">
        <v>4.7</v>
      </c>
      <c r="L1072">
        <v>22.85</v>
      </c>
      <c r="M1072">
        <f t="shared" si="128"/>
        <v>48.294709631980254</v>
      </c>
      <c r="N1072" s="3">
        <f t="shared" si="135"/>
        <v>44.500499999999654</v>
      </c>
      <c r="O1072" s="1" t="s">
        <v>768</v>
      </c>
      <c r="P1072">
        <v>0.2</v>
      </c>
      <c r="Q1072">
        <f t="shared" si="129"/>
        <v>0.5</v>
      </c>
      <c r="R1072">
        <f t="shared" si="130"/>
        <v>0.30734081554433101</v>
      </c>
      <c r="S1072">
        <f t="shared" si="131"/>
        <v>54.191711569379954</v>
      </c>
      <c r="T1072">
        <f t="shared" si="132"/>
        <v>35.004536813708384</v>
      </c>
      <c r="U1072">
        <f t="shared" si="133"/>
        <v>48.294709631980254</v>
      </c>
      <c r="V1072">
        <f t="shared" si="134"/>
        <v>977.80878347304133</v>
      </c>
    </row>
    <row r="1073" spans="1:22" x14ac:dyDescent="0.35">
      <c r="A1073">
        <v>1999</v>
      </c>
      <c r="B1073">
        <v>2</v>
      </c>
      <c r="C1073">
        <v>14</v>
      </c>
      <c r="D1073">
        <v>13</v>
      </c>
      <c r="E1073">
        <v>30</v>
      </c>
      <c r="F1073">
        <v>873</v>
      </c>
      <c r="G1073">
        <v>96</v>
      </c>
      <c r="H1073">
        <v>590</v>
      </c>
      <c r="I1073">
        <v>12</v>
      </c>
      <c r="J1073">
        <v>-8</v>
      </c>
      <c r="K1073">
        <v>4.9000000000000004</v>
      </c>
      <c r="L1073">
        <v>26.66</v>
      </c>
      <c r="M1073">
        <f t="shared" si="128"/>
        <v>44.043674473020175</v>
      </c>
      <c r="N1073" s="3">
        <f t="shared" si="135"/>
        <v>44.542166666666319</v>
      </c>
      <c r="O1073" s="1" t="s">
        <v>769</v>
      </c>
      <c r="P1073">
        <v>0.2</v>
      </c>
      <c r="Q1073">
        <f t="shared" si="129"/>
        <v>0.54166666666666663</v>
      </c>
      <c r="R1073">
        <f t="shared" si="130"/>
        <v>0.30681331889857794</v>
      </c>
      <c r="S1073">
        <f t="shared" si="131"/>
        <v>49.401011533795568</v>
      </c>
      <c r="T1073">
        <f t="shared" si="132"/>
        <v>31.939784361495573</v>
      </c>
      <c r="U1073">
        <f t="shared" si="133"/>
        <v>44.043674473020175</v>
      </c>
      <c r="V1073">
        <f t="shared" si="134"/>
        <v>600.03165188941875</v>
      </c>
    </row>
    <row r="1074" spans="1:22" x14ac:dyDescent="0.35">
      <c r="A1074">
        <v>1999</v>
      </c>
      <c r="B1074">
        <v>2</v>
      </c>
      <c r="C1074">
        <v>14</v>
      </c>
      <c r="D1074">
        <v>14</v>
      </c>
      <c r="E1074">
        <v>30</v>
      </c>
      <c r="F1074">
        <v>173</v>
      </c>
      <c r="G1074">
        <v>225</v>
      </c>
      <c r="H1074">
        <v>309</v>
      </c>
      <c r="I1074">
        <v>10</v>
      </c>
      <c r="J1074">
        <v>-6</v>
      </c>
      <c r="K1074">
        <v>4.5</v>
      </c>
      <c r="L1074">
        <v>34.9</v>
      </c>
      <c r="M1074">
        <f t="shared" si="128"/>
        <v>22.680236845459884</v>
      </c>
      <c r="N1074" s="3">
        <f t="shared" si="135"/>
        <v>44.583833333332983</v>
      </c>
      <c r="O1074" s="1" t="s">
        <v>770</v>
      </c>
      <c r="P1074">
        <v>0.2</v>
      </c>
      <c r="Q1074">
        <f t="shared" si="129"/>
        <v>0.58333333333333337</v>
      </c>
      <c r="R1074">
        <f t="shared" si="130"/>
        <v>0.3078760994997814</v>
      </c>
      <c r="S1074">
        <f t="shared" si="131"/>
        <v>24.797343605031124</v>
      </c>
      <c r="T1074">
        <f t="shared" si="132"/>
        <v>17.920854124324478</v>
      </c>
      <c r="U1074">
        <f t="shared" si="133"/>
        <v>22.680236845459884</v>
      </c>
      <c r="V1074">
        <f t="shared" si="134"/>
        <v>267.92428954330984</v>
      </c>
    </row>
    <row r="1075" spans="1:22" x14ac:dyDescent="0.35">
      <c r="A1075">
        <v>1999</v>
      </c>
      <c r="B1075">
        <v>2</v>
      </c>
      <c r="C1075">
        <v>14</v>
      </c>
      <c r="D1075">
        <v>15</v>
      </c>
      <c r="E1075">
        <v>30</v>
      </c>
      <c r="F1075">
        <v>248</v>
      </c>
      <c r="G1075">
        <v>147</v>
      </c>
      <c r="H1075">
        <v>234</v>
      </c>
      <c r="I1075">
        <v>8</v>
      </c>
      <c r="J1075">
        <v>-5</v>
      </c>
      <c r="K1075">
        <v>3.6</v>
      </c>
      <c r="L1075">
        <v>42.68</v>
      </c>
      <c r="M1075">
        <f t="shared" si="128"/>
        <v>19.571158082802196</v>
      </c>
      <c r="N1075" s="3">
        <f t="shared" si="135"/>
        <v>44.625499999999647</v>
      </c>
      <c r="O1075" s="1" t="s">
        <v>771</v>
      </c>
      <c r="P1075">
        <v>0.2</v>
      </c>
      <c r="Q1075">
        <f t="shared" si="129"/>
        <v>0.625</v>
      </c>
      <c r="R1075">
        <f t="shared" si="130"/>
        <v>0.3103866036513257</v>
      </c>
      <c r="S1075">
        <f t="shared" si="131"/>
        <v>21.495836822967654</v>
      </c>
      <c r="T1075">
        <f t="shared" si="132"/>
        <v>15.294928930926169</v>
      </c>
      <c r="U1075">
        <f t="shared" si="133"/>
        <v>19.571158082802196</v>
      </c>
      <c r="V1075">
        <f t="shared" si="134"/>
        <v>367.95788739843056</v>
      </c>
    </row>
    <row r="1076" spans="1:22" x14ac:dyDescent="0.35">
      <c r="A1076">
        <v>1999</v>
      </c>
      <c r="B1076">
        <v>2</v>
      </c>
      <c r="C1076">
        <v>14</v>
      </c>
      <c r="D1076">
        <v>16</v>
      </c>
      <c r="E1076">
        <v>30</v>
      </c>
      <c r="F1076">
        <v>667</v>
      </c>
      <c r="G1076">
        <v>35</v>
      </c>
      <c r="H1076">
        <v>161</v>
      </c>
      <c r="I1076">
        <v>5</v>
      </c>
      <c r="J1076">
        <v>-5</v>
      </c>
      <c r="K1076" s="1" t="s">
        <v>105</v>
      </c>
      <c r="L1076">
        <v>54.46</v>
      </c>
      <c r="M1076">
        <f t="shared" si="128"/>
        <v>18.44926204733374</v>
      </c>
      <c r="N1076" s="3">
        <f t="shared" si="135"/>
        <v>44.667166666666311</v>
      </c>
      <c r="O1076" s="1" t="s">
        <v>772</v>
      </c>
      <c r="P1076">
        <v>0.2</v>
      </c>
      <c r="Q1076">
        <f t="shared" si="129"/>
        <v>0.66666666666666663</v>
      </c>
      <c r="R1076">
        <f t="shared" si="130"/>
        <v>0.31276922661581041</v>
      </c>
      <c r="S1076">
        <f t="shared" si="131"/>
        <v>20.677132439585456</v>
      </c>
      <c r="T1076">
        <f t="shared" si="132"/>
        <v>13.554083870014008</v>
      </c>
      <c r="U1076">
        <f t="shared" si="133"/>
        <v>18.44926204733374</v>
      </c>
      <c r="V1076">
        <f t="shared" si="134"/>
        <v>178.42413175506303</v>
      </c>
    </row>
    <row r="1077" spans="1:22" x14ac:dyDescent="0.35">
      <c r="A1077">
        <v>1999</v>
      </c>
      <c r="B1077">
        <v>2</v>
      </c>
      <c r="C1077">
        <v>14</v>
      </c>
      <c r="D1077">
        <v>17</v>
      </c>
      <c r="E1077">
        <v>30</v>
      </c>
      <c r="F1077">
        <v>0</v>
      </c>
      <c r="G1077">
        <v>0</v>
      </c>
      <c r="H1077">
        <v>0</v>
      </c>
      <c r="I1077">
        <v>3</v>
      </c>
      <c r="J1077">
        <v>-5</v>
      </c>
      <c r="K1077" s="1" t="s">
        <v>92</v>
      </c>
      <c r="L1077">
        <v>65.400000000000006</v>
      </c>
      <c r="M1077">
        <f t="shared" si="128"/>
        <v>3</v>
      </c>
      <c r="N1077" s="3">
        <f t="shared" si="135"/>
        <v>44.708833333332976</v>
      </c>
      <c r="O1077">
        <v>0</v>
      </c>
      <c r="P1077">
        <v>0.2</v>
      </c>
      <c r="Q1077">
        <f t="shared" si="129"/>
        <v>0.70833333333333337</v>
      </c>
      <c r="R1077" t="str">
        <f t="shared" si="130"/>
        <v/>
      </c>
      <c r="S1077">
        <f t="shared" si="131"/>
        <v>3</v>
      </c>
      <c r="T1077">
        <f t="shared" si="132"/>
        <v>3</v>
      </c>
      <c r="U1077">
        <f t="shared" si="133"/>
        <v>3</v>
      </c>
      <c r="V1077">
        <f t="shared" si="134"/>
        <v>0</v>
      </c>
    </row>
    <row r="1078" spans="1:22" x14ac:dyDescent="0.35">
      <c r="A1078">
        <v>1999</v>
      </c>
      <c r="B1078">
        <v>2</v>
      </c>
      <c r="C1078">
        <v>14</v>
      </c>
      <c r="D1078">
        <v>18</v>
      </c>
      <c r="E1078">
        <v>30</v>
      </c>
      <c r="F1078">
        <v>0</v>
      </c>
      <c r="G1078">
        <v>0</v>
      </c>
      <c r="H1078">
        <v>0</v>
      </c>
      <c r="I1078">
        <v>1</v>
      </c>
      <c r="J1078">
        <v>-6</v>
      </c>
      <c r="K1078">
        <v>2.5</v>
      </c>
      <c r="L1078">
        <v>61.7</v>
      </c>
      <c r="M1078">
        <f t="shared" si="128"/>
        <v>1</v>
      </c>
      <c r="N1078" s="3">
        <f t="shared" si="135"/>
        <v>44.75049999999964</v>
      </c>
      <c r="O1078">
        <v>0</v>
      </c>
      <c r="P1078">
        <v>0.2</v>
      </c>
      <c r="Q1078">
        <f t="shared" si="129"/>
        <v>0.75</v>
      </c>
      <c r="R1078" t="str">
        <f t="shared" si="130"/>
        <v/>
      </c>
      <c r="S1078">
        <f t="shared" si="131"/>
        <v>1</v>
      </c>
      <c r="T1078">
        <f t="shared" si="132"/>
        <v>1</v>
      </c>
      <c r="U1078">
        <f t="shared" si="133"/>
        <v>1</v>
      </c>
      <c r="V1078">
        <f t="shared" si="134"/>
        <v>0</v>
      </c>
    </row>
    <row r="1079" spans="1:22" x14ac:dyDescent="0.35">
      <c r="A1079">
        <v>1999</v>
      </c>
      <c r="B1079">
        <v>2</v>
      </c>
      <c r="C1079">
        <v>14</v>
      </c>
      <c r="D1079">
        <v>19</v>
      </c>
      <c r="E1079">
        <v>30</v>
      </c>
      <c r="F1079">
        <v>0</v>
      </c>
      <c r="G1079">
        <v>0</v>
      </c>
      <c r="H1079">
        <v>0</v>
      </c>
      <c r="I1079">
        <v>0</v>
      </c>
      <c r="J1079">
        <v>-7</v>
      </c>
      <c r="K1079">
        <v>3.1</v>
      </c>
      <c r="L1079">
        <v>61.89</v>
      </c>
      <c r="M1079">
        <f t="shared" si="128"/>
        <v>0</v>
      </c>
      <c r="N1079" s="3">
        <f t="shared" si="135"/>
        <v>44.792166666666304</v>
      </c>
      <c r="O1079">
        <v>0</v>
      </c>
      <c r="P1079">
        <v>0.2</v>
      </c>
      <c r="Q1079">
        <f t="shared" si="129"/>
        <v>0.79166666666666663</v>
      </c>
      <c r="R1079" t="str">
        <f t="shared" si="130"/>
        <v/>
      </c>
      <c r="S1079">
        <f t="shared" si="131"/>
        <v>0</v>
      </c>
      <c r="T1079">
        <f t="shared" si="132"/>
        <v>0</v>
      </c>
      <c r="U1079">
        <f t="shared" si="133"/>
        <v>0</v>
      </c>
      <c r="V1079">
        <f t="shared" si="134"/>
        <v>0</v>
      </c>
    </row>
    <row r="1080" spans="1:22" x14ac:dyDescent="0.35">
      <c r="A1080">
        <v>1999</v>
      </c>
      <c r="B1080">
        <v>2</v>
      </c>
      <c r="C1080">
        <v>14</v>
      </c>
      <c r="D1080">
        <v>20</v>
      </c>
      <c r="E1080">
        <v>30</v>
      </c>
      <c r="F1080">
        <v>0</v>
      </c>
      <c r="G1080">
        <v>0</v>
      </c>
      <c r="H1080">
        <v>0</v>
      </c>
      <c r="I1080">
        <v>0</v>
      </c>
      <c r="J1080">
        <v>-8</v>
      </c>
      <c r="K1080">
        <v>3.7</v>
      </c>
      <c r="L1080">
        <v>57</v>
      </c>
      <c r="M1080">
        <f t="shared" si="128"/>
        <v>0</v>
      </c>
      <c r="N1080" s="3">
        <f t="shared" si="135"/>
        <v>44.833833333332969</v>
      </c>
      <c r="O1080">
        <v>0</v>
      </c>
      <c r="P1080">
        <v>0.2</v>
      </c>
      <c r="Q1080">
        <f t="shared" si="129"/>
        <v>0.83333333333333337</v>
      </c>
      <c r="R1080" t="str">
        <f t="shared" si="130"/>
        <v/>
      </c>
      <c r="S1080">
        <f t="shared" si="131"/>
        <v>0</v>
      </c>
      <c r="T1080">
        <f t="shared" si="132"/>
        <v>0</v>
      </c>
      <c r="U1080">
        <f t="shared" si="133"/>
        <v>0</v>
      </c>
      <c r="V1080">
        <f t="shared" si="134"/>
        <v>0</v>
      </c>
    </row>
    <row r="1081" spans="1:22" x14ac:dyDescent="0.35">
      <c r="A1081">
        <v>1999</v>
      </c>
      <c r="B1081">
        <v>2</v>
      </c>
      <c r="C1081">
        <v>14</v>
      </c>
      <c r="D1081">
        <v>21</v>
      </c>
      <c r="E1081">
        <v>30</v>
      </c>
      <c r="F1081">
        <v>0</v>
      </c>
      <c r="G1081">
        <v>0</v>
      </c>
      <c r="H1081">
        <v>0</v>
      </c>
      <c r="I1081">
        <v>0</v>
      </c>
      <c r="J1081">
        <v>-9</v>
      </c>
      <c r="K1081">
        <v>3.8</v>
      </c>
      <c r="L1081">
        <v>51.81</v>
      </c>
      <c r="M1081">
        <f t="shared" si="128"/>
        <v>0</v>
      </c>
      <c r="N1081" s="3">
        <f t="shared" si="135"/>
        <v>44.875499999999633</v>
      </c>
      <c r="O1081">
        <v>0</v>
      </c>
      <c r="P1081">
        <v>0.2</v>
      </c>
      <c r="Q1081">
        <f t="shared" si="129"/>
        <v>0.875</v>
      </c>
      <c r="R1081" t="str">
        <f t="shared" si="130"/>
        <v/>
      </c>
      <c r="S1081">
        <f t="shared" si="131"/>
        <v>0</v>
      </c>
      <c r="T1081">
        <f t="shared" si="132"/>
        <v>0</v>
      </c>
      <c r="U1081">
        <f t="shared" si="133"/>
        <v>0</v>
      </c>
      <c r="V1081">
        <f t="shared" si="134"/>
        <v>0</v>
      </c>
    </row>
    <row r="1082" spans="1:22" x14ac:dyDescent="0.35">
      <c r="A1082">
        <v>1999</v>
      </c>
      <c r="B1082">
        <v>2</v>
      </c>
      <c r="C1082">
        <v>14</v>
      </c>
      <c r="D1082">
        <v>22</v>
      </c>
      <c r="E1082">
        <v>30</v>
      </c>
      <c r="F1082">
        <v>0</v>
      </c>
      <c r="G1082">
        <v>0</v>
      </c>
      <c r="H1082">
        <v>0</v>
      </c>
      <c r="I1082">
        <v>0</v>
      </c>
      <c r="J1082">
        <v>-10</v>
      </c>
      <c r="K1082">
        <v>3.6</v>
      </c>
      <c r="L1082">
        <v>48.29</v>
      </c>
      <c r="M1082">
        <f t="shared" si="128"/>
        <v>0</v>
      </c>
      <c r="N1082" s="3">
        <f t="shared" si="135"/>
        <v>44.917166666666297</v>
      </c>
      <c r="O1082">
        <v>0</v>
      </c>
      <c r="P1082">
        <v>0.2</v>
      </c>
      <c r="Q1082">
        <f t="shared" si="129"/>
        <v>0.91666666666666663</v>
      </c>
      <c r="R1082" t="str">
        <f t="shared" si="130"/>
        <v/>
      </c>
      <c r="S1082">
        <f t="shared" si="131"/>
        <v>0</v>
      </c>
      <c r="T1082">
        <f t="shared" si="132"/>
        <v>0</v>
      </c>
      <c r="U1082">
        <f t="shared" si="133"/>
        <v>0</v>
      </c>
      <c r="V1082">
        <f t="shared" si="134"/>
        <v>0</v>
      </c>
    </row>
    <row r="1083" spans="1:22" x14ac:dyDescent="0.35">
      <c r="A1083">
        <v>1999</v>
      </c>
      <c r="B1083">
        <v>2</v>
      </c>
      <c r="C1083">
        <v>14</v>
      </c>
      <c r="D1083">
        <v>23</v>
      </c>
      <c r="E1083">
        <v>30</v>
      </c>
      <c r="F1083">
        <v>0</v>
      </c>
      <c r="G1083">
        <v>0</v>
      </c>
      <c r="H1083">
        <v>0</v>
      </c>
      <c r="I1083">
        <v>0</v>
      </c>
      <c r="J1083">
        <v>-11</v>
      </c>
      <c r="K1083">
        <v>3.1</v>
      </c>
      <c r="L1083">
        <v>50.01</v>
      </c>
      <c r="M1083">
        <f t="shared" si="128"/>
        <v>0</v>
      </c>
      <c r="N1083" s="3">
        <f t="shared" si="135"/>
        <v>44.958833333332962</v>
      </c>
      <c r="O1083">
        <v>0</v>
      </c>
      <c r="P1083">
        <v>0.2</v>
      </c>
      <c r="Q1083">
        <f t="shared" si="129"/>
        <v>0.95833333333333337</v>
      </c>
      <c r="R1083" t="str">
        <f t="shared" si="130"/>
        <v/>
      </c>
      <c r="S1083">
        <f t="shared" si="131"/>
        <v>0</v>
      </c>
      <c r="T1083">
        <f t="shared" si="132"/>
        <v>0</v>
      </c>
      <c r="U1083">
        <f t="shared" si="133"/>
        <v>0</v>
      </c>
      <c r="V1083">
        <f t="shared" si="134"/>
        <v>0</v>
      </c>
    </row>
    <row r="1084" spans="1:22" x14ac:dyDescent="0.35">
      <c r="A1084">
        <v>1999</v>
      </c>
      <c r="B1084">
        <v>2</v>
      </c>
      <c r="C1084">
        <v>15</v>
      </c>
      <c r="D1084">
        <v>0</v>
      </c>
      <c r="E1084">
        <v>30</v>
      </c>
      <c r="F1084">
        <v>0</v>
      </c>
      <c r="G1084">
        <v>0</v>
      </c>
      <c r="H1084">
        <v>0</v>
      </c>
      <c r="I1084">
        <v>0</v>
      </c>
      <c r="J1084">
        <v>-11</v>
      </c>
      <c r="K1084">
        <v>2.7</v>
      </c>
      <c r="L1084">
        <v>48.76</v>
      </c>
      <c r="M1084">
        <f t="shared" si="128"/>
        <v>0</v>
      </c>
      <c r="N1084" s="3">
        <f t="shared" si="135"/>
        <v>45.000499999999626</v>
      </c>
      <c r="O1084">
        <v>0</v>
      </c>
      <c r="P1084">
        <v>0.2</v>
      </c>
      <c r="Q1084">
        <f t="shared" si="129"/>
        <v>0</v>
      </c>
      <c r="R1084" t="str">
        <f t="shared" si="130"/>
        <v/>
      </c>
      <c r="S1084">
        <f t="shared" si="131"/>
        <v>0</v>
      </c>
      <c r="T1084">
        <f t="shared" si="132"/>
        <v>0</v>
      </c>
      <c r="U1084">
        <f t="shared" si="133"/>
        <v>0</v>
      </c>
      <c r="V1084">
        <f t="shared" si="134"/>
        <v>0</v>
      </c>
    </row>
    <row r="1085" spans="1:22" x14ac:dyDescent="0.35">
      <c r="A1085">
        <v>1999</v>
      </c>
      <c r="B1085">
        <v>2</v>
      </c>
      <c r="C1085">
        <v>15</v>
      </c>
      <c r="D1085">
        <v>1</v>
      </c>
      <c r="E1085">
        <v>30</v>
      </c>
      <c r="F1085">
        <v>0</v>
      </c>
      <c r="G1085">
        <v>0</v>
      </c>
      <c r="H1085">
        <v>0</v>
      </c>
      <c r="I1085">
        <v>-1</v>
      </c>
      <c r="J1085">
        <v>-11</v>
      </c>
      <c r="K1085" s="1" t="s">
        <v>92</v>
      </c>
      <c r="L1085">
        <v>51.46</v>
      </c>
      <c r="M1085">
        <f t="shared" si="128"/>
        <v>-1</v>
      </c>
      <c r="N1085" s="3">
        <f t="shared" si="135"/>
        <v>45.04216666666629</v>
      </c>
      <c r="O1085">
        <v>0</v>
      </c>
      <c r="P1085">
        <v>0.2</v>
      </c>
      <c r="Q1085">
        <f t="shared" si="129"/>
        <v>4.1666666666666664E-2</v>
      </c>
      <c r="R1085" t="str">
        <f t="shared" si="130"/>
        <v/>
      </c>
      <c r="S1085">
        <f t="shared" si="131"/>
        <v>-1</v>
      </c>
      <c r="T1085">
        <f t="shared" si="132"/>
        <v>-1</v>
      </c>
      <c r="U1085">
        <f t="shared" si="133"/>
        <v>-1</v>
      </c>
      <c r="V1085">
        <f t="shared" si="134"/>
        <v>0</v>
      </c>
    </row>
    <row r="1086" spans="1:22" x14ac:dyDescent="0.35">
      <c r="A1086">
        <v>1999</v>
      </c>
      <c r="B1086">
        <v>2</v>
      </c>
      <c r="C1086">
        <v>15</v>
      </c>
      <c r="D1086">
        <v>2</v>
      </c>
      <c r="E1086">
        <v>30</v>
      </c>
      <c r="F1086">
        <v>0</v>
      </c>
      <c r="G1086">
        <v>0</v>
      </c>
      <c r="H1086">
        <v>0</v>
      </c>
      <c r="I1086">
        <v>-1</v>
      </c>
      <c r="J1086">
        <v>-11</v>
      </c>
      <c r="K1086">
        <v>2.1</v>
      </c>
      <c r="L1086">
        <v>50.73</v>
      </c>
      <c r="M1086">
        <f t="shared" si="128"/>
        <v>-1</v>
      </c>
      <c r="N1086" s="3">
        <f t="shared" si="135"/>
        <v>45.083833333332954</v>
      </c>
      <c r="O1086">
        <v>0</v>
      </c>
      <c r="P1086">
        <v>0.2</v>
      </c>
      <c r="Q1086">
        <f t="shared" si="129"/>
        <v>8.3333333333333329E-2</v>
      </c>
      <c r="R1086" t="str">
        <f t="shared" si="130"/>
        <v/>
      </c>
      <c r="S1086">
        <f t="shared" si="131"/>
        <v>-1</v>
      </c>
      <c r="T1086">
        <f t="shared" si="132"/>
        <v>-1</v>
      </c>
      <c r="U1086">
        <f t="shared" si="133"/>
        <v>-1</v>
      </c>
      <c r="V1086">
        <f t="shared" si="134"/>
        <v>0</v>
      </c>
    </row>
    <row r="1087" spans="1:22" x14ac:dyDescent="0.35">
      <c r="A1087">
        <v>1999</v>
      </c>
      <c r="B1087">
        <v>2</v>
      </c>
      <c r="C1087">
        <v>15</v>
      </c>
      <c r="D1087">
        <v>3</v>
      </c>
      <c r="E1087">
        <v>30</v>
      </c>
      <c r="F1087">
        <v>0</v>
      </c>
      <c r="G1087">
        <v>0</v>
      </c>
      <c r="H1087">
        <v>0</v>
      </c>
      <c r="I1087">
        <v>-1</v>
      </c>
      <c r="J1087">
        <v>-11</v>
      </c>
      <c r="K1087">
        <v>1.9</v>
      </c>
      <c r="L1087">
        <v>54.01</v>
      </c>
      <c r="M1087">
        <f t="shared" si="128"/>
        <v>-1</v>
      </c>
      <c r="N1087" s="3">
        <f t="shared" si="135"/>
        <v>45.125499999999619</v>
      </c>
      <c r="O1087">
        <v>0</v>
      </c>
      <c r="P1087">
        <v>0.2</v>
      </c>
      <c r="Q1087">
        <f t="shared" si="129"/>
        <v>0.125</v>
      </c>
      <c r="R1087" t="str">
        <f t="shared" si="130"/>
        <v/>
      </c>
      <c r="S1087">
        <f t="shared" si="131"/>
        <v>-1</v>
      </c>
      <c r="T1087">
        <f t="shared" si="132"/>
        <v>-1</v>
      </c>
      <c r="U1087">
        <f t="shared" si="133"/>
        <v>-1</v>
      </c>
      <c r="V1087">
        <f t="shared" si="134"/>
        <v>0</v>
      </c>
    </row>
    <row r="1088" spans="1:22" x14ac:dyDescent="0.35">
      <c r="A1088">
        <v>1999</v>
      </c>
      <c r="B1088">
        <v>2</v>
      </c>
      <c r="C1088">
        <v>15</v>
      </c>
      <c r="D1088">
        <v>4</v>
      </c>
      <c r="E1088">
        <v>30</v>
      </c>
      <c r="F1088">
        <v>0</v>
      </c>
      <c r="G1088">
        <v>0</v>
      </c>
      <c r="H1088">
        <v>0</v>
      </c>
      <c r="I1088">
        <v>-1</v>
      </c>
      <c r="J1088">
        <v>-11</v>
      </c>
      <c r="K1088">
        <v>1.8</v>
      </c>
      <c r="L1088">
        <v>53.89</v>
      </c>
      <c r="M1088">
        <f t="shared" si="128"/>
        <v>-1</v>
      </c>
      <c r="N1088" s="3">
        <f t="shared" si="135"/>
        <v>45.167166666666283</v>
      </c>
      <c r="O1088">
        <v>0</v>
      </c>
      <c r="P1088">
        <v>0.2</v>
      </c>
      <c r="Q1088">
        <f t="shared" si="129"/>
        <v>0.16666666666666666</v>
      </c>
      <c r="R1088" t="str">
        <f t="shared" si="130"/>
        <v/>
      </c>
      <c r="S1088">
        <f t="shared" si="131"/>
        <v>-1</v>
      </c>
      <c r="T1088">
        <f t="shared" si="132"/>
        <v>-1</v>
      </c>
      <c r="U1088">
        <f t="shared" si="133"/>
        <v>-1</v>
      </c>
      <c r="V1088">
        <f t="shared" si="134"/>
        <v>0</v>
      </c>
    </row>
    <row r="1089" spans="1:22" x14ac:dyDescent="0.35">
      <c r="A1089">
        <v>1999</v>
      </c>
      <c r="B1089">
        <v>2</v>
      </c>
      <c r="C1089">
        <v>15</v>
      </c>
      <c r="D1089">
        <v>5</v>
      </c>
      <c r="E1089">
        <v>30</v>
      </c>
      <c r="F1089">
        <v>0</v>
      </c>
      <c r="G1089">
        <v>0</v>
      </c>
      <c r="H1089">
        <v>0</v>
      </c>
      <c r="I1089">
        <v>-1</v>
      </c>
      <c r="J1089">
        <v>-11</v>
      </c>
      <c r="K1089">
        <v>1.5</v>
      </c>
      <c r="L1089">
        <v>50.66</v>
      </c>
      <c r="M1089">
        <f t="shared" si="128"/>
        <v>-1</v>
      </c>
      <c r="N1089" s="3">
        <f t="shared" si="135"/>
        <v>45.208833333332947</v>
      </c>
      <c r="O1089">
        <v>0</v>
      </c>
      <c r="P1089">
        <v>0.2</v>
      </c>
      <c r="Q1089">
        <f t="shared" si="129"/>
        <v>0.20833333333333334</v>
      </c>
      <c r="R1089" t="str">
        <f t="shared" si="130"/>
        <v/>
      </c>
      <c r="S1089">
        <f t="shared" si="131"/>
        <v>-1</v>
      </c>
      <c r="T1089">
        <f t="shared" si="132"/>
        <v>-1</v>
      </c>
      <c r="U1089">
        <f t="shared" si="133"/>
        <v>-1</v>
      </c>
      <c r="V1089">
        <f t="shared" si="134"/>
        <v>0</v>
      </c>
    </row>
    <row r="1090" spans="1:22" x14ac:dyDescent="0.35">
      <c r="A1090">
        <v>1999</v>
      </c>
      <c r="B1090">
        <v>2</v>
      </c>
      <c r="C1090">
        <v>15</v>
      </c>
      <c r="D1090">
        <v>6</v>
      </c>
      <c r="E1090">
        <v>30</v>
      </c>
      <c r="F1090">
        <v>0</v>
      </c>
      <c r="G1090">
        <v>0</v>
      </c>
      <c r="H1090">
        <v>0</v>
      </c>
      <c r="I1090">
        <v>0</v>
      </c>
      <c r="J1090">
        <v>-11</v>
      </c>
      <c r="K1090">
        <v>0.9</v>
      </c>
      <c r="L1090">
        <v>48.58</v>
      </c>
      <c r="M1090">
        <f t="shared" si="128"/>
        <v>0</v>
      </c>
      <c r="N1090" s="3">
        <f t="shared" si="135"/>
        <v>45.250499999999612</v>
      </c>
      <c r="O1090">
        <v>0</v>
      </c>
      <c r="P1090">
        <v>0.2</v>
      </c>
      <c r="Q1090">
        <f t="shared" si="129"/>
        <v>0.25</v>
      </c>
      <c r="R1090" t="str">
        <f t="shared" si="130"/>
        <v/>
      </c>
      <c r="S1090">
        <f t="shared" si="131"/>
        <v>0</v>
      </c>
      <c r="T1090">
        <f t="shared" si="132"/>
        <v>0</v>
      </c>
      <c r="U1090">
        <f t="shared" si="133"/>
        <v>0</v>
      </c>
      <c r="V1090">
        <f t="shared" si="134"/>
        <v>10.602981194097287</v>
      </c>
    </row>
    <row r="1091" spans="1:22" x14ac:dyDescent="0.35">
      <c r="A1091">
        <v>1999</v>
      </c>
      <c r="B1091">
        <v>2</v>
      </c>
      <c r="C1091">
        <v>15</v>
      </c>
      <c r="D1091">
        <v>7</v>
      </c>
      <c r="E1091">
        <v>30</v>
      </c>
      <c r="F1091">
        <v>240</v>
      </c>
      <c r="G1091">
        <v>42</v>
      </c>
      <c r="H1091">
        <v>66</v>
      </c>
      <c r="I1091">
        <v>1</v>
      </c>
      <c r="J1091">
        <v>-8</v>
      </c>
      <c r="K1091">
        <v>0.9</v>
      </c>
      <c r="L1091">
        <v>51.68</v>
      </c>
      <c r="M1091">
        <f t="shared" si="128"/>
        <v>6.5407725361405484</v>
      </c>
      <c r="N1091" s="3">
        <f t="shared" si="135"/>
        <v>45.292166666666276</v>
      </c>
      <c r="O1091" s="1" t="s">
        <v>773</v>
      </c>
      <c r="P1091">
        <v>0.2</v>
      </c>
      <c r="Q1091">
        <f t="shared" si="129"/>
        <v>0.29166666666666669</v>
      </c>
      <c r="R1091">
        <f t="shared" si="130"/>
        <v>0.31908719757692611</v>
      </c>
      <c r="S1091">
        <f t="shared" si="131"/>
        <v>7.4471858281687231</v>
      </c>
      <c r="T1091">
        <f t="shared" si="132"/>
        <v>4.6065413306418206</v>
      </c>
      <c r="U1091">
        <f t="shared" si="133"/>
        <v>6.5407725361405484</v>
      </c>
      <c r="V1091">
        <f t="shared" si="134"/>
        <v>147.03243642539451</v>
      </c>
    </row>
    <row r="1092" spans="1:22" x14ac:dyDescent="0.35">
      <c r="A1092">
        <v>1999</v>
      </c>
      <c r="B1092">
        <v>2</v>
      </c>
      <c r="C1092">
        <v>15</v>
      </c>
      <c r="D1092">
        <v>8</v>
      </c>
      <c r="E1092">
        <v>30</v>
      </c>
      <c r="F1092">
        <v>591</v>
      </c>
      <c r="G1092">
        <v>95</v>
      </c>
      <c r="H1092">
        <v>259</v>
      </c>
      <c r="I1092">
        <v>2</v>
      </c>
      <c r="J1092">
        <v>-7</v>
      </c>
      <c r="K1092" s="1" t="s">
        <v>100</v>
      </c>
      <c r="L1092">
        <v>55.83</v>
      </c>
      <c r="M1092">
        <f t="shared" si="128"/>
        <v>19.837925258720084</v>
      </c>
      <c r="N1092" s="3">
        <f t="shared" si="135"/>
        <v>45.33383333333294</v>
      </c>
      <c r="O1092">
        <v>412.44163741580502</v>
      </c>
      <c r="P1092">
        <v>0.2</v>
      </c>
      <c r="Q1092">
        <f t="shared" si="129"/>
        <v>0.33333333333333331</v>
      </c>
      <c r="R1092">
        <f t="shared" si="130"/>
        <v>0.31433722266120268</v>
      </c>
      <c r="S1092">
        <f t="shared" si="131"/>
        <v>22.784129916699527</v>
      </c>
      <c r="T1092">
        <f t="shared" si="132"/>
        <v>13.41137847149475</v>
      </c>
      <c r="U1092">
        <f t="shared" si="133"/>
        <v>19.837925258720084</v>
      </c>
      <c r="V1092">
        <f t="shared" si="134"/>
        <v>353.94768459535692</v>
      </c>
    </row>
    <row r="1093" spans="1:22" x14ac:dyDescent="0.35">
      <c r="A1093">
        <v>1999</v>
      </c>
      <c r="B1093">
        <v>2</v>
      </c>
      <c r="C1093">
        <v>15</v>
      </c>
      <c r="D1093">
        <v>9</v>
      </c>
      <c r="E1093">
        <v>30</v>
      </c>
      <c r="F1093">
        <v>550</v>
      </c>
      <c r="G1093">
        <v>132</v>
      </c>
      <c r="H1093">
        <v>366</v>
      </c>
      <c r="I1093">
        <v>2</v>
      </c>
      <c r="J1093">
        <v>-7</v>
      </c>
      <c r="K1093">
        <v>3.7</v>
      </c>
      <c r="L1093">
        <v>58.01</v>
      </c>
      <c r="M1093">
        <f t="shared" ref="M1093:M1156" si="136">+I1093+O1093*EXP(-2.98-0.0471*K1093*1.7)+1*O1093/1000</f>
        <v>22.591632033428617</v>
      </c>
      <c r="N1093" s="3">
        <f t="shared" si="135"/>
        <v>45.375499999999604</v>
      </c>
      <c r="O1093" s="1" t="s">
        <v>774</v>
      </c>
      <c r="P1093">
        <v>0.2</v>
      </c>
      <c r="Q1093">
        <f t="shared" ref="Q1093:Q1156" si="137">+D1093/24</f>
        <v>0.375</v>
      </c>
      <c r="R1093">
        <f t="shared" ref="R1093:R1156" si="138">+IF(O1093&gt;100,IF(I1093&gt;0,(S1093-M1093)/(S1093-T1093),""),"")</f>
        <v>0.31009909581560197</v>
      </c>
      <c r="S1093">
        <f t="shared" ref="S1093:S1156" si="139">I1093+O1093*EXP(-2.81-0.0455*K1093*1.7)</f>
        <v>26.018315375170797</v>
      </c>
      <c r="T1093">
        <f t="shared" ref="T1093:T1156" si="140">I1093+O1093*EXP(-3.47-0.0594*K1093*1.7)+3*O1093/1000</f>
        <v>14.968030521132297</v>
      </c>
      <c r="U1093">
        <f t="shared" ref="U1093:U1156" si="141">+I1093+O1093*EXP(-2.98-0.0471*K1093*1.7)+1*O1093/1000</f>
        <v>22.591632033428617</v>
      </c>
      <c r="V1093">
        <f t="shared" ref="V1093:V1156" si="142">+IF((SIN(23.45*PI()/180*SIN(2*PI()*(284+N1093)/365.25))*SIN($F$2*PI()/180)*COS($AU$2*PI()/180)+SIN(23.45*PI()/180*SIN(2*PI()*(284+N1093)/365.25))*COS($F$2*PI()/180)*SIN($AU$2*PI()/180)*COS($AV$2*PI()/180)+COS(23.45*PI()/180*SIN(2*PI()*(284+N1093)/365.25))*COS($F$2*PI()/180)*COS($AU$2*PI()/180)*COS(Q1093*2*PI()-PI())-COS(23.45*PI()/180*SIN(2*PI()*(284+N1093)/365.25))*SIN($F$2*PI()/180)*SIN($AU$2*PI()/180)*COS($AV$2*PI()/180)*COS(Q1093*2*PI()-PI())-COS(23.45*PI()/180*SIN(2*PI()*(284+N1093)/365.25))*SIN($AU$2*PI()/180)*SIN($AV$2*PI()/180)*SIN(Q1093*2*PI()-PI()))&gt;0,(F1094+F1093)*COS(ACOS(SIN(23.45*PI()/180*SIN(2*PI()*(284+N1093)/365.25))*SIN($F$2*PI()/180)*COS($AU$2*PI()/180)+SIN(23.45*PI()/180*SIN(2*PI()*(284+N1093)/365.25))*COS($F$2*PI()/180)*SIN($AU$2*PI()/180)*COS($AV$2*PI()/180)+COS(23.45*PI()/180*SIN(2*PI()*(284+N1093)/365.25))*COS($F$2*PI()/180)*COS($AU$2*PI()/180)*COS(Q1093*2*PI()-PI())-COS(23.45*PI()/180*SIN(2*PI()*(284+N1093)/365.25))*SIN($F$2*PI()/180)*SIN($AU$2*PI()/180)*COS($AV$2*PI()/180)*COS(Q1093*2*PI()-PI())-COS(23.45*PI()/180*SIN(2*PI()*(284+N1093)/365.25))*SIN($AU$2*PI()/180)*SIN($AV$2*PI()/180)*SIN(Q1093*2*PI()-PI())))/2+(G1094+G1093)*(1+COS($AU$2))/4+(H1094+H1093)*P1093*(1-COS($AU$2))/4,(G1094+G1093)*(1+COS($AU$2))/4+(H1094+H1093)*P1093*(1-COS($AU$2))/4)</f>
        <v>388.13017988062501</v>
      </c>
    </row>
    <row r="1094" spans="1:22" x14ac:dyDescent="0.35">
      <c r="A1094">
        <v>1999</v>
      </c>
      <c r="B1094">
        <v>2</v>
      </c>
      <c r="C1094">
        <v>15</v>
      </c>
      <c r="D1094">
        <v>10</v>
      </c>
      <c r="E1094">
        <v>30</v>
      </c>
      <c r="F1094">
        <v>266</v>
      </c>
      <c r="G1094">
        <v>249</v>
      </c>
      <c r="H1094">
        <v>392</v>
      </c>
      <c r="I1094">
        <v>2</v>
      </c>
      <c r="J1094">
        <v>-6</v>
      </c>
      <c r="K1094" s="1" t="s">
        <v>104</v>
      </c>
      <c r="L1094">
        <v>63.67</v>
      </c>
      <c r="M1094">
        <f t="shared" si="136"/>
        <v>19.453360985674092</v>
      </c>
      <c r="N1094" s="3">
        <f t="shared" ref="N1094:N1157" si="143">+N1093+1/24</f>
        <v>45.417166666666269</v>
      </c>
      <c r="O1094" s="1" t="s">
        <v>775</v>
      </c>
      <c r="P1094">
        <v>0.2</v>
      </c>
      <c r="Q1094">
        <f t="shared" si="137"/>
        <v>0.41666666666666669</v>
      </c>
      <c r="R1094">
        <f t="shared" si="138"/>
        <v>0.30897081934445292</v>
      </c>
      <c r="S1094">
        <f t="shared" si="139"/>
        <v>22.362867016065135</v>
      </c>
      <c r="T1094">
        <f t="shared" si="140"/>
        <v>12.94610061539281</v>
      </c>
      <c r="U1094">
        <f t="shared" si="141"/>
        <v>19.453360985674092</v>
      </c>
      <c r="V1094">
        <f t="shared" si="142"/>
        <v>272.91905566590083</v>
      </c>
    </row>
    <row r="1095" spans="1:22" x14ac:dyDescent="0.35">
      <c r="A1095">
        <v>1999</v>
      </c>
      <c r="B1095">
        <v>2</v>
      </c>
      <c r="C1095">
        <v>15</v>
      </c>
      <c r="D1095">
        <v>11</v>
      </c>
      <c r="E1095">
        <v>30</v>
      </c>
      <c r="F1095">
        <v>82</v>
      </c>
      <c r="G1095">
        <v>284</v>
      </c>
      <c r="H1095">
        <v>333</v>
      </c>
      <c r="I1095">
        <v>1</v>
      </c>
      <c r="J1095">
        <v>-5</v>
      </c>
      <c r="K1095">
        <v>4</v>
      </c>
      <c r="L1095">
        <v>68.150000000000006</v>
      </c>
      <c r="M1095">
        <f t="shared" si="136"/>
        <v>13.850692953648984</v>
      </c>
      <c r="N1095" s="3">
        <f t="shared" si="143"/>
        <v>45.458833333332933</v>
      </c>
      <c r="O1095" s="1" t="s">
        <v>776</v>
      </c>
      <c r="P1095">
        <v>0.2</v>
      </c>
      <c r="Q1095">
        <f t="shared" si="137"/>
        <v>0.45833333333333331</v>
      </c>
      <c r="R1095">
        <f t="shared" si="138"/>
        <v>0.30924967799712189</v>
      </c>
      <c r="S1095">
        <f t="shared" si="139"/>
        <v>15.992030224429604</v>
      </c>
      <c r="T1095">
        <f t="shared" si="140"/>
        <v>9.067731112303937</v>
      </c>
      <c r="U1095">
        <f t="shared" si="141"/>
        <v>13.850692953648984</v>
      </c>
      <c r="V1095">
        <f t="shared" si="142"/>
        <v>159.86665811455885</v>
      </c>
    </row>
    <row r="1096" spans="1:22" x14ac:dyDescent="0.35">
      <c r="A1096">
        <v>1999</v>
      </c>
      <c r="B1096">
        <v>2</v>
      </c>
      <c r="C1096">
        <v>15</v>
      </c>
      <c r="D1096">
        <v>12</v>
      </c>
      <c r="E1096">
        <v>30</v>
      </c>
      <c r="F1096">
        <v>20</v>
      </c>
      <c r="G1096">
        <v>225</v>
      </c>
      <c r="H1096">
        <v>238</v>
      </c>
      <c r="I1096">
        <v>1</v>
      </c>
      <c r="J1096">
        <v>-4</v>
      </c>
      <c r="K1096" s="1" t="s">
        <v>112</v>
      </c>
      <c r="L1096" s="1" t="s">
        <v>119</v>
      </c>
      <c r="M1096">
        <f t="shared" si="136"/>
        <v>10.014273223090489</v>
      </c>
      <c r="N1096" s="3">
        <f t="shared" si="143"/>
        <v>45.500499999999597</v>
      </c>
      <c r="O1096" s="1" t="s">
        <v>777</v>
      </c>
      <c r="P1096">
        <v>0.2</v>
      </c>
      <c r="Q1096">
        <f t="shared" si="137"/>
        <v>0.5</v>
      </c>
      <c r="R1096">
        <f t="shared" si="138"/>
        <v>0.3112626096537055</v>
      </c>
      <c r="S1096">
        <f t="shared" si="139"/>
        <v>11.511464226029227</v>
      </c>
      <c r="T1096">
        <f t="shared" si="140"/>
        <v>6.7014068773343922</v>
      </c>
      <c r="U1096">
        <f t="shared" si="141"/>
        <v>10.014273223090489</v>
      </c>
      <c r="V1096">
        <f t="shared" si="142"/>
        <v>364.79049464878949</v>
      </c>
    </row>
    <row r="1097" spans="1:22" x14ac:dyDescent="0.35">
      <c r="A1097">
        <v>1999</v>
      </c>
      <c r="B1097">
        <v>2</v>
      </c>
      <c r="C1097">
        <v>15</v>
      </c>
      <c r="D1097">
        <v>13</v>
      </c>
      <c r="E1097">
        <v>30</v>
      </c>
      <c r="F1097">
        <v>495</v>
      </c>
      <c r="G1097">
        <v>216</v>
      </c>
      <c r="H1097">
        <v>498</v>
      </c>
      <c r="I1097">
        <v>1</v>
      </c>
      <c r="J1097">
        <v>-5</v>
      </c>
      <c r="K1097">
        <v>2.6</v>
      </c>
      <c r="L1097" s="1" t="s">
        <v>176</v>
      </c>
      <c r="M1097">
        <f t="shared" si="136"/>
        <v>29.00080018200579</v>
      </c>
      <c r="N1097" s="3">
        <f t="shared" si="143"/>
        <v>45.542166666666262</v>
      </c>
      <c r="O1097" s="1" t="s">
        <v>778</v>
      </c>
      <c r="P1097">
        <v>0.2</v>
      </c>
      <c r="Q1097">
        <f t="shared" si="137"/>
        <v>0.54166666666666663</v>
      </c>
      <c r="R1097">
        <f t="shared" si="138"/>
        <v>0.31338885244836356</v>
      </c>
      <c r="S1097">
        <f t="shared" si="139"/>
        <v>33.633847100740958</v>
      </c>
      <c r="T1097">
        <f t="shared" si="140"/>
        <v>18.850146651477065</v>
      </c>
      <c r="U1097">
        <f t="shared" si="141"/>
        <v>29.00080018200579</v>
      </c>
      <c r="V1097">
        <f t="shared" si="142"/>
        <v>663.05251207377228</v>
      </c>
    </row>
    <row r="1098" spans="1:22" x14ac:dyDescent="0.35">
      <c r="A1098">
        <v>1999</v>
      </c>
      <c r="B1098">
        <v>2</v>
      </c>
      <c r="C1098">
        <v>15</v>
      </c>
      <c r="D1098">
        <v>14</v>
      </c>
      <c r="E1098">
        <v>30</v>
      </c>
      <c r="F1098">
        <v>670</v>
      </c>
      <c r="G1098">
        <v>126</v>
      </c>
      <c r="H1098">
        <v>450</v>
      </c>
      <c r="I1098">
        <v>1</v>
      </c>
      <c r="J1098">
        <v>-5</v>
      </c>
      <c r="K1098">
        <v>1.8</v>
      </c>
      <c r="L1098">
        <v>67.650000000000006</v>
      </c>
      <c r="M1098">
        <f t="shared" si="136"/>
        <v>31.042099637658691</v>
      </c>
      <c r="N1098" s="3">
        <f t="shared" si="143"/>
        <v>45.583833333332926</v>
      </c>
      <c r="O1098" s="1" t="s">
        <v>779</v>
      </c>
      <c r="P1098">
        <v>0.2</v>
      </c>
      <c r="Q1098">
        <f t="shared" si="137"/>
        <v>0.58333333333333337</v>
      </c>
      <c r="R1098">
        <f t="shared" si="138"/>
        <v>0.31597037971416198</v>
      </c>
      <c r="S1098">
        <f t="shared" si="139"/>
        <v>35.988184108350602</v>
      </c>
      <c r="T1098">
        <f t="shared" si="140"/>
        <v>20.334550767256051</v>
      </c>
      <c r="U1098">
        <f t="shared" si="141"/>
        <v>31.042099637658691</v>
      </c>
      <c r="V1098">
        <f t="shared" si="142"/>
        <v>547.22593909803425</v>
      </c>
    </row>
    <row r="1099" spans="1:22" x14ac:dyDescent="0.35">
      <c r="A1099">
        <v>1999</v>
      </c>
      <c r="B1099">
        <v>2</v>
      </c>
      <c r="C1099">
        <v>15</v>
      </c>
      <c r="D1099">
        <v>15</v>
      </c>
      <c r="E1099">
        <v>30</v>
      </c>
      <c r="F1099">
        <v>422</v>
      </c>
      <c r="G1099">
        <v>126</v>
      </c>
      <c r="H1099">
        <v>276</v>
      </c>
      <c r="I1099">
        <v>0</v>
      </c>
      <c r="J1099">
        <v>-5</v>
      </c>
      <c r="K1099">
        <v>1.1000000000000001</v>
      </c>
      <c r="L1099">
        <v>65.73</v>
      </c>
      <c r="M1099">
        <f t="shared" si="136"/>
        <v>18.571650347905436</v>
      </c>
      <c r="N1099" s="3">
        <f t="shared" si="143"/>
        <v>45.62549999999959</v>
      </c>
      <c r="O1099" s="1" t="s">
        <v>780</v>
      </c>
      <c r="P1099">
        <v>0.2</v>
      </c>
      <c r="Q1099">
        <f t="shared" si="137"/>
        <v>0.625</v>
      </c>
      <c r="R1099" t="str">
        <f t="shared" si="138"/>
        <v/>
      </c>
      <c r="S1099">
        <f t="shared" si="139"/>
        <v>21.61431013009885</v>
      </c>
      <c r="T1099">
        <f t="shared" si="140"/>
        <v>12.057435531285506</v>
      </c>
      <c r="U1099">
        <f t="shared" si="141"/>
        <v>18.571650347905436</v>
      </c>
      <c r="V1099">
        <f t="shared" si="142"/>
        <v>362.04062302543855</v>
      </c>
    </row>
    <row r="1100" spans="1:22" x14ac:dyDescent="0.35">
      <c r="A1100">
        <v>1999</v>
      </c>
      <c r="B1100">
        <v>2</v>
      </c>
      <c r="C1100">
        <v>15</v>
      </c>
      <c r="D1100">
        <v>16</v>
      </c>
      <c r="E1100">
        <v>30</v>
      </c>
      <c r="F1100">
        <v>458</v>
      </c>
      <c r="G1100">
        <v>74</v>
      </c>
      <c r="H1100">
        <v>163</v>
      </c>
      <c r="I1100">
        <v>0</v>
      </c>
      <c r="J1100">
        <v>-5</v>
      </c>
      <c r="K1100" s="1" t="s">
        <v>96</v>
      </c>
      <c r="L1100" s="1" t="s">
        <v>177</v>
      </c>
      <c r="M1100">
        <f t="shared" si="136"/>
        <v>13.238717341540312</v>
      </c>
      <c r="N1100" s="3">
        <f t="shared" si="143"/>
        <v>45.667166666666255</v>
      </c>
      <c r="O1100" s="1" t="s">
        <v>781</v>
      </c>
      <c r="P1100">
        <v>0.2</v>
      </c>
      <c r="Q1100">
        <f t="shared" si="137"/>
        <v>0.66666666666666663</v>
      </c>
      <c r="R1100" t="str">
        <f t="shared" si="138"/>
        <v/>
      </c>
      <c r="S1100">
        <f t="shared" si="139"/>
        <v>15.399443594271077</v>
      </c>
      <c r="T1100">
        <f t="shared" si="140"/>
        <v>8.6509758661358234</v>
      </c>
      <c r="U1100">
        <f t="shared" si="141"/>
        <v>13.238717341540312</v>
      </c>
      <c r="V1100">
        <f t="shared" si="142"/>
        <v>133.40262589766724</v>
      </c>
    </row>
    <row r="1101" spans="1:22" x14ac:dyDescent="0.35">
      <c r="A1101">
        <v>1999</v>
      </c>
      <c r="B1101">
        <v>2</v>
      </c>
      <c r="C1101">
        <v>15</v>
      </c>
      <c r="D1101">
        <v>17</v>
      </c>
      <c r="E1101">
        <v>30</v>
      </c>
      <c r="F1101">
        <v>0</v>
      </c>
      <c r="G1101">
        <v>0</v>
      </c>
      <c r="H1101">
        <v>0</v>
      </c>
      <c r="I1101">
        <v>-1</v>
      </c>
      <c r="J1101">
        <v>-6</v>
      </c>
      <c r="K1101">
        <v>0.4</v>
      </c>
      <c r="L1101">
        <v>76.36</v>
      </c>
      <c r="M1101">
        <f t="shared" si="136"/>
        <v>-1</v>
      </c>
      <c r="N1101" s="3">
        <f t="shared" si="143"/>
        <v>45.708833333332919</v>
      </c>
      <c r="O1101">
        <v>0</v>
      </c>
      <c r="P1101">
        <v>0.2</v>
      </c>
      <c r="Q1101">
        <f t="shared" si="137"/>
        <v>0.70833333333333337</v>
      </c>
      <c r="R1101" t="str">
        <f t="shared" si="138"/>
        <v/>
      </c>
      <c r="S1101">
        <f t="shared" si="139"/>
        <v>-1</v>
      </c>
      <c r="T1101">
        <f t="shared" si="140"/>
        <v>-1</v>
      </c>
      <c r="U1101">
        <f t="shared" si="141"/>
        <v>-1</v>
      </c>
      <c r="V1101">
        <f t="shared" si="142"/>
        <v>0</v>
      </c>
    </row>
    <row r="1102" spans="1:22" x14ac:dyDescent="0.35">
      <c r="A1102">
        <v>1999</v>
      </c>
      <c r="B1102">
        <v>2</v>
      </c>
      <c r="C1102">
        <v>15</v>
      </c>
      <c r="D1102">
        <v>18</v>
      </c>
      <c r="E1102">
        <v>30</v>
      </c>
      <c r="F1102">
        <v>0</v>
      </c>
      <c r="G1102">
        <v>0</v>
      </c>
      <c r="H1102">
        <v>0</v>
      </c>
      <c r="I1102">
        <v>-2</v>
      </c>
      <c r="J1102">
        <v>-6</v>
      </c>
      <c r="K1102" s="1" t="s">
        <v>102</v>
      </c>
      <c r="L1102">
        <v>80.33</v>
      </c>
      <c r="M1102">
        <f t="shared" si="136"/>
        <v>-2</v>
      </c>
      <c r="N1102" s="3">
        <f t="shared" si="143"/>
        <v>45.750499999999583</v>
      </c>
      <c r="O1102">
        <v>0</v>
      </c>
      <c r="P1102">
        <v>0.2</v>
      </c>
      <c r="Q1102">
        <f t="shared" si="137"/>
        <v>0.75</v>
      </c>
      <c r="R1102" t="str">
        <f t="shared" si="138"/>
        <v/>
      </c>
      <c r="S1102">
        <f t="shared" si="139"/>
        <v>-2</v>
      </c>
      <c r="T1102">
        <f t="shared" si="140"/>
        <v>-2</v>
      </c>
      <c r="U1102">
        <f t="shared" si="141"/>
        <v>-2</v>
      </c>
      <c r="V1102">
        <f t="shared" si="142"/>
        <v>0</v>
      </c>
    </row>
    <row r="1103" spans="1:22" x14ac:dyDescent="0.35">
      <c r="A1103">
        <v>1999</v>
      </c>
      <c r="B1103">
        <v>2</v>
      </c>
      <c r="C1103">
        <v>15</v>
      </c>
      <c r="D1103">
        <v>19</v>
      </c>
      <c r="E1103">
        <v>30</v>
      </c>
      <c r="F1103">
        <v>0</v>
      </c>
      <c r="G1103">
        <v>0</v>
      </c>
      <c r="H1103">
        <v>0</v>
      </c>
      <c r="I1103">
        <v>-3</v>
      </c>
      <c r="J1103">
        <v>-7</v>
      </c>
      <c r="K1103">
        <v>0.5</v>
      </c>
      <c r="L1103" s="1" t="s">
        <v>178</v>
      </c>
      <c r="M1103">
        <f t="shared" si="136"/>
        <v>-3</v>
      </c>
      <c r="N1103" s="3">
        <f t="shared" si="143"/>
        <v>45.792166666666247</v>
      </c>
      <c r="O1103">
        <v>0</v>
      </c>
      <c r="P1103">
        <v>0.2</v>
      </c>
      <c r="Q1103">
        <f t="shared" si="137"/>
        <v>0.79166666666666663</v>
      </c>
      <c r="R1103" t="str">
        <f t="shared" si="138"/>
        <v/>
      </c>
      <c r="S1103">
        <f t="shared" si="139"/>
        <v>-3</v>
      </c>
      <c r="T1103">
        <f t="shared" si="140"/>
        <v>-3</v>
      </c>
      <c r="U1103">
        <f t="shared" si="141"/>
        <v>-3</v>
      </c>
      <c r="V1103">
        <f t="shared" si="142"/>
        <v>0</v>
      </c>
    </row>
    <row r="1104" spans="1:22" x14ac:dyDescent="0.35">
      <c r="A1104">
        <v>1999</v>
      </c>
      <c r="B1104">
        <v>2</v>
      </c>
      <c r="C1104">
        <v>15</v>
      </c>
      <c r="D1104">
        <v>20</v>
      </c>
      <c r="E1104">
        <v>30</v>
      </c>
      <c r="F1104">
        <v>0</v>
      </c>
      <c r="G1104">
        <v>0</v>
      </c>
      <c r="H1104">
        <v>0</v>
      </c>
      <c r="I1104">
        <v>-3</v>
      </c>
      <c r="J1104">
        <v>-7</v>
      </c>
      <c r="K1104" s="1" t="s">
        <v>96</v>
      </c>
      <c r="L1104">
        <v>82.03</v>
      </c>
      <c r="M1104">
        <f t="shared" si="136"/>
        <v>-3</v>
      </c>
      <c r="N1104" s="3">
        <f t="shared" si="143"/>
        <v>45.833833333332912</v>
      </c>
      <c r="O1104">
        <v>0</v>
      </c>
      <c r="P1104">
        <v>0.2</v>
      </c>
      <c r="Q1104">
        <f t="shared" si="137"/>
        <v>0.83333333333333337</v>
      </c>
      <c r="R1104" t="str">
        <f t="shared" si="138"/>
        <v/>
      </c>
      <c r="S1104">
        <f t="shared" si="139"/>
        <v>-3</v>
      </c>
      <c r="T1104">
        <f t="shared" si="140"/>
        <v>-3</v>
      </c>
      <c r="U1104">
        <f t="shared" si="141"/>
        <v>-3</v>
      </c>
      <c r="V1104">
        <f t="shared" si="142"/>
        <v>0</v>
      </c>
    </row>
    <row r="1105" spans="1:22" x14ac:dyDescent="0.35">
      <c r="A1105">
        <v>1999</v>
      </c>
      <c r="B1105">
        <v>2</v>
      </c>
      <c r="C1105">
        <v>15</v>
      </c>
      <c r="D1105">
        <v>21</v>
      </c>
      <c r="E1105">
        <v>30</v>
      </c>
      <c r="F1105">
        <v>0</v>
      </c>
      <c r="G1105">
        <v>0</v>
      </c>
      <c r="H1105">
        <v>0</v>
      </c>
      <c r="I1105">
        <v>-3</v>
      </c>
      <c r="J1105">
        <v>-8</v>
      </c>
      <c r="K1105" s="1" t="s">
        <v>96</v>
      </c>
      <c r="L1105">
        <v>85.4</v>
      </c>
      <c r="M1105">
        <f t="shared" si="136"/>
        <v>-3</v>
      </c>
      <c r="N1105" s="3">
        <f t="shared" si="143"/>
        <v>45.875499999999576</v>
      </c>
      <c r="O1105">
        <v>0</v>
      </c>
      <c r="P1105">
        <v>0.2</v>
      </c>
      <c r="Q1105">
        <f t="shared" si="137"/>
        <v>0.875</v>
      </c>
      <c r="R1105" t="str">
        <f t="shared" si="138"/>
        <v/>
      </c>
      <c r="S1105">
        <f t="shared" si="139"/>
        <v>-3</v>
      </c>
      <c r="T1105">
        <f t="shared" si="140"/>
        <v>-3</v>
      </c>
      <c r="U1105">
        <f t="shared" si="141"/>
        <v>-3</v>
      </c>
      <c r="V1105">
        <f t="shared" si="142"/>
        <v>0</v>
      </c>
    </row>
    <row r="1106" spans="1:22" x14ac:dyDescent="0.35">
      <c r="A1106">
        <v>1999</v>
      </c>
      <c r="B1106">
        <v>2</v>
      </c>
      <c r="C1106">
        <v>15</v>
      </c>
      <c r="D1106">
        <v>22</v>
      </c>
      <c r="E1106">
        <v>30</v>
      </c>
      <c r="F1106">
        <v>0</v>
      </c>
      <c r="G1106">
        <v>0</v>
      </c>
      <c r="H1106">
        <v>0</v>
      </c>
      <c r="I1106">
        <v>-4</v>
      </c>
      <c r="J1106">
        <v>-8</v>
      </c>
      <c r="K1106" s="1" t="s">
        <v>96</v>
      </c>
      <c r="L1106">
        <v>82.05</v>
      </c>
      <c r="M1106">
        <f t="shared" si="136"/>
        <v>-4</v>
      </c>
      <c r="N1106" s="3">
        <f t="shared" si="143"/>
        <v>45.91716666666624</v>
      </c>
      <c r="O1106">
        <v>0</v>
      </c>
      <c r="P1106">
        <v>0.2</v>
      </c>
      <c r="Q1106">
        <f t="shared" si="137"/>
        <v>0.91666666666666663</v>
      </c>
      <c r="R1106" t="str">
        <f t="shared" si="138"/>
        <v/>
      </c>
      <c r="S1106">
        <f t="shared" si="139"/>
        <v>-4</v>
      </c>
      <c r="T1106">
        <f t="shared" si="140"/>
        <v>-4</v>
      </c>
      <c r="U1106">
        <f t="shared" si="141"/>
        <v>-4</v>
      </c>
      <c r="V1106">
        <f t="shared" si="142"/>
        <v>0</v>
      </c>
    </row>
    <row r="1107" spans="1:22" x14ac:dyDescent="0.35">
      <c r="A1107">
        <v>1999</v>
      </c>
      <c r="B1107">
        <v>2</v>
      </c>
      <c r="C1107">
        <v>15</v>
      </c>
      <c r="D1107">
        <v>23</v>
      </c>
      <c r="E1107">
        <v>30</v>
      </c>
      <c r="F1107">
        <v>0</v>
      </c>
      <c r="G1107">
        <v>0</v>
      </c>
      <c r="H1107">
        <v>0</v>
      </c>
      <c r="I1107">
        <v>-4</v>
      </c>
      <c r="J1107">
        <v>-9</v>
      </c>
      <c r="K1107" s="1" t="s">
        <v>97</v>
      </c>
      <c r="L1107">
        <v>84.86</v>
      </c>
      <c r="M1107">
        <f t="shared" si="136"/>
        <v>-4</v>
      </c>
      <c r="N1107" s="3">
        <f t="shared" si="143"/>
        <v>45.958833333332905</v>
      </c>
      <c r="O1107">
        <v>0</v>
      </c>
      <c r="P1107">
        <v>0.2</v>
      </c>
      <c r="Q1107">
        <f t="shared" si="137"/>
        <v>0.95833333333333337</v>
      </c>
      <c r="R1107" t="str">
        <f t="shared" si="138"/>
        <v/>
      </c>
      <c r="S1107">
        <f t="shared" si="139"/>
        <v>-4</v>
      </c>
      <c r="T1107">
        <f t="shared" si="140"/>
        <v>-4</v>
      </c>
      <c r="U1107">
        <f t="shared" si="141"/>
        <v>-4</v>
      </c>
      <c r="V1107">
        <f t="shared" si="142"/>
        <v>0</v>
      </c>
    </row>
    <row r="1108" spans="1:22" x14ac:dyDescent="0.35">
      <c r="A1108">
        <v>1999</v>
      </c>
      <c r="B1108">
        <v>2</v>
      </c>
      <c r="C1108">
        <v>16</v>
      </c>
      <c r="D1108">
        <v>0</v>
      </c>
      <c r="E1108">
        <v>30</v>
      </c>
      <c r="F1108">
        <v>0</v>
      </c>
      <c r="G1108">
        <v>0</v>
      </c>
      <c r="H1108">
        <v>0</v>
      </c>
      <c r="I1108">
        <v>-5</v>
      </c>
      <c r="J1108">
        <v>-9</v>
      </c>
      <c r="K1108">
        <v>1</v>
      </c>
      <c r="L1108">
        <v>80.72</v>
      </c>
      <c r="M1108">
        <f t="shared" si="136"/>
        <v>-5</v>
      </c>
      <c r="N1108" s="3">
        <f t="shared" si="143"/>
        <v>46.000499999999569</v>
      </c>
      <c r="O1108">
        <v>0</v>
      </c>
      <c r="P1108">
        <v>0.2</v>
      </c>
      <c r="Q1108">
        <f t="shared" si="137"/>
        <v>0</v>
      </c>
      <c r="R1108" t="str">
        <f t="shared" si="138"/>
        <v/>
      </c>
      <c r="S1108">
        <f t="shared" si="139"/>
        <v>-5</v>
      </c>
      <c r="T1108">
        <f t="shared" si="140"/>
        <v>-5</v>
      </c>
      <c r="U1108">
        <f t="shared" si="141"/>
        <v>-5</v>
      </c>
      <c r="V1108">
        <f t="shared" si="142"/>
        <v>0</v>
      </c>
    </row>
    <row r="1109" spans="1:22" x14ac:dyDescent="0.35">
      <c r="A1109">
        <v>1999</v>
      </c>
      <c r="B1109">
        <v>2</v>
      </c>
      <c r="C1109">
        <v>16</v>
      </c>
      <c r="D1109">
        <v>1</v>
      </c>
      <c r="E1109">
        <v>30</v>
      </c>
      <c r="F1109">
        <v>0</v>
      </c>
      <c r="G1109">
        <v>0</v>
      </c>
      <c r="H1109">
        <v>0</v>
      </c>
      <c r="I1109">
        <v>-5</v>
      </c>
      <c r="J1109">
        <v>-10</v>
      </c>
      <c r="K1109">
        <v>1.5</v>
      </c>
      <c r="L1109" s="1" t="s">
        <v>103</v>
      </c>
      <c r="M1109">
        <f t="shared" si="136"/>
        <v>-5</v>
      </c>
      <c r="N1109" s="3">
        <f t="shared" si="143"/>
        <v>46.042166666666233</v>
      </c>
      <c r="O1109">
        <v>0</v>
      </c>
      <c r="P1109">
        <v>0.2</v>
      </c>
      <c r="Q1109">
        <f t="shared" si="137"/>
        <v>4.1666666666666664E-2</v>
      </c>
      <c r="R1109" t="str">
        <f t="shared" si="138"/>
        <v/>
      </c>
      <c r="S1109">
        <f t="shared" si="139"/>
        <v>-5</v>
      </c>
      <c r="T1109">
        <f t="shared" si="140"/>
        <v>-5</v>
      </c>
      <c r="U1109">
        <f t="shared" si="141"/>
        <v>-5</v>
      </c>
      <c r="V1109">
        <f t="shared" si="142"/>
        <v>0</v>
      </c>
    </row>
    <row r="1110" spans="1:22" x14ac:dyDescent="0.35">
      <c r="A1110">
        <v>1999</v>
      </c>
      <c r="B1110">
        <v>2</v>
      </c>
      <c r="C1110">
        <v>16</v>
      </c>
      <c r="D1110">
        <v>2</v>
      </c>
      <c r="E1110">
        <v>30</v>
      </c>
      <c r="F1110">
        <v>0</v>
      </c>
      <c r="G1110">
        <v>0</v>
      </c>
      <c r="H1110">
        <v>0</v>
      </c>
      <c r="I1110">
        <v>-5</v>
      </c>
      <c r="J1110">
        <v>-11</v>
      </c>
      <c r="K1110">
        <v>2.1</v>
      </c>
      <c r="L1110" s="1" t="s">
        <v>179</v>
      </c>
      <c r="M1110">
        <f t="shared" si="136"/>
        <v>-5</v>
      </c>
      <c r="N1110" s="3">
        <f t="shared" si="143"/>
        <v>46.083833333332898</v>
      </c>
      <c r="O1110">
        <v>0</v>
      </c>
      <c r="P1110">
        <v>0.2</v>
      </c>
      <c r="Q1110">
        <f t="shared" si="137"/>
        <v>8.3333333333333329E-2</v>
      </c>
      <c r="R1110" t="str">
        <f t="shared" si="138"/>
        <v/>
      </c>
      <c r="S1110">
        <f t="shared" si="139"/>
        <v>-5</v>
      </c>
      <c r="T1110">
        <f t="shared" si="140"/>
        <v>-5</v>
      </c>
      <c r="U1110">
        <f t="shared" si="141"/>
        <v>-5</v>
      </c>
      <c r="V1110">
        <f t="shared" si="142"/>
        <v>0</v>
      </c>
    </row>
    <row r="1111" spans="1:22" x14ac:dyDescent="0.35">
      <c r="A1111">
        <v>1999</v>
      </c>
      <c r="B1111">
        <v>2</v>
      </c>
      <c r="C1111">
        <v>16</v>
      </c>
      <c r="D1111">
        <v>3</v>
      </c>
      <c r="E1111">
        <v>30</v>
      </c>
      <c r="F1111">
        <v>0</v>
      </c>
      <c r="G1111">
        <v>0</v>
      </c>
      <c r="H1111">
        <v>0</v>
      </c>
      <c r="I1111">
        <v>-5</v>
      </c>
      <c r="J1111">
        <v>-12</v>
      </c>
      <c r="K1111">
        <v>2.5</v>
      </c>
      <c r="L1111">
        <v>72.31</v>
      </c>
      <c r="M1111">
        <f t="shared" si="136"/>
        <v>-5</v>
      </c>
      <c r="N1111" s="3">
        <f t="shared" si="143"/>
        <v>46.125499999999562</v>
      </c>
      <c r="O1111">
        <v>0</v>
      </c>
      <c r="P1111">
        <v>0.2</v>
      </c>
      <c r="Q1111">
        <f t="shared" si="137"/>
        <v>0.125</v>
      </c>
      <c r="R1111" t="str">
        <f t="shared" si="138"/>
        <v/>
      </c>
      <c r="S1111">
        <f t="shared" si="139"/>
        <v>-5</v>
      </c>
      <c r="T1111">
        <f t="shared" si="140"/>
        <v>-5</v>
      </c>
      <c r="U1111">
        <f t="shared" si="141"/>
        <v>-5</v>
      </c>
      <c r="V1111">
        <f t="shared" si="142"/>
        <v>0</v>
      </c>
    </row>
    <row r="1112" spans="1:22" x14ac:dyDescent="0.35">
      <c r="A1112">
        <v>1999</v>
      </c>
      <c r="B1112">
        <v>2</v>
      </c>
      <c r="C1112">
        <v>16</v>
      </c>
      <c r="D1112">
        <v>4</v>
      </c>
      <c r="E1112">
        <v>30</v>
      </c>
      <c r="F1112">
        <v>0</v>
      </c>
      <c r="G1112">
        <v>0</v>
      </c>
      <c r="H1112">
        <v>0</v>
      </c>
      <c r="I1112">
        <v>-5</v>
      </c>
      <c r="J1112">
        <v>-12</v>
      </c>
      <c r="K1112" s="1" t="s">
        <v>105</v>
      </c>
      <c r="L1112">
        <v>62.3</v>
      </c>
      <c r="M1112">
        <f t="shared" si="136"/>
        <v>-5</v>
      </c>
      <c r="N1112" s="3">
        <f t="shared" si="143"/>
        <v>46.167166666666226</v>
      </c>
      <c r="O1112">
        <v>0</v>
      </c>
      <c r="P1112">
        <v>0.2</v>
      </c>
      <c r="Q1112">
        <f t="shared" si="137"/>
        <v>0.16666666666666666</v>
      </c>
      <c r="R1112" t="str">
        <f t="shared" si="138"/>
        <v/>
      </c>
      <c r="S1112">
        <f t="shared" si="139"/>
        <v>-5</v>
      </c>
      <c r="T1112">
        <f t="shared" si="140"/>
        <v>-5</v>
      </c>
      <c r="U1112">
        <f t="shared" si="141"/>
        <v>-5</v>
      </c>
      <c r="V1112">
        <f t="shared" si="142"/>
        <v>0</v>
      </c>
    </row>
    <row r="1113" spans="1:22" x14ac:dyDescent="0.35">
      <c r="A1113">
        <v>1999</v>
      </c>
      <c r="B1113">
        <v>2</v>
      </c>
      <c r="C1113">
        <v>16</v>
      </c>
      <c r="D1113">
        <v>5</v>
      </c>
      <c r="E1113">
        <v>30</v>
      </c>
      <c r="F1113">
        <v>0</v>
      </c>
      <c r="G1113">
        <v>0</v>
      </c>
      <c r="H1113">
        <v>0</v>
      </c>
      <c r="I1113">
        <v>-5</v>
      </c>
      <c r="J1113">
        <v>-13</v>
      </c>
      <c r="K1113" s="1" t="s">
        <v>114</v>
      </c>
      <c r="L1113">
        <v>58.84</v>
      </c>
      <c r="M1113">
        <f t="shared" si="136"/>
        <v>-5</v>
      </c>
      <c r="N1113" s="3">
        <f t="shared" si="143"/>
        <v>46.20883333333289</v>
      </c>
      <c r="O1113">
        <v>0</v>
      </c>
      <c r="P1113">
        <v>0.2</v>
      </c>
      <c r="Q1113">
        <f t="shared" si="137"/>
        <v>0.20833333333333334</v>
      </c>
      <c r="R1113" t="str">
        <f t="shared" si="138"/>
        <v/>
      </c>
      <c r="S1113">
        <f t="shared" si="139"/>
        <v>-5</v>
      </c>
      <c r="T1113">
        <f t="shared" si="140"/>
        <v>-5</v>
      </c>
      <c r="U1113">
        <f t="shared" si="141"/>
        <v>-5</v>
      </c>
      <c r="V1113">
        <f t="shared" si="142"/>
        <v>0</v>
      </c>
    </row>
    <row r="1114" spans="1:22" x14ac:dyDescent="0.35">
      <c r="A1114">
        <v>1999</v>
      </c>
      <c r="B1114">
        <v>2</v>
      </c>
      <c r="C1114">
        <v>16</v>
      </c>
      <c r="D1114">
        <v>6</v>
      </c>
      <c r="E1114">
        <v>30</v>
      </c>
      <c r="F1114">
        <v>0</v>
      </c>
      <c r="G1114">
        <v>0</v>
      </c>
      <c r="H1114">
        <v>0</v>
      </c>
      <c r="I1114">
        <v>-4</v>
      </c>
      <c r="J1114">
        <v>-13</v>
      </c>
      <c r="K1114" s="1" t="s">
        <v>112</v>
      </c>
      <c r="L1114">
        <v>53.34</v>
      </c>
      <c r="M1114">
        <f t="shared" si="136"/>
        <v>-4</v>
      </c>
      <c r="N1114" s="3">
        <f t="shared" si="143"/>
        <v>46.250499999999555</v>
      </c>
      <c r="O1114">
        <v>0</v>
      </c>
      <c r="P1114">
        <v>0.2</v>
      </c>
      <c r="Q1114">
        <f t="shared" si="137"/>
        <v>0.25</v>
      </c>
      <c r="R1114" t="str">
        <f t="shared" si="138"/>
        <v/>
      </c>
      <c r="S1114">
        <f t="shared" si="139"/>
        <v>-4</v>
      </c>
      <c r="T1114">
        <f t="shared" si="140"/>
        <v>-4</v>
      </c>
      <c r="U1114">
        <f t="shared" si="141"/>
        <v>-4</v>
      </c>
      <c r="V1114">
        <f t="shared" si="142"/>
        <v>10.101117947786548</v>
      </c>
    </row>
    <row r="1115" spans="1:22" x14ac:dyDescent="0.35">
      <c r="A1115">
        <v>1999</v>
      </c>
      <c r="B1115">
        <v>2</v>
      </c>
      <c r="C1115">
        <v>16</v>
      </c>
      <c r="D1115">
        <v>7</v>
      </c>
      <c r="E1115">
        <v>30</v>
      </c>
      <c r="F1115">
        <v>549</v>
      </c>
      <c r="G1115">
        <v>28</v>
      </c>
      <c r="H1115">
        <v>86</v>
      </c>
      <c r="I1115">
        <v>-1</v>
      </c>
      <c r="J1115">
        <v>-13</v>
      </c>
      <c r="K1115">
        <v>3.7</v>
      </c>
      <c r="L1115">
        <v>45.23</v>
      </c>
      <c r="M1115">
        <f t="shared" si="136"/>
        <v>6.7868251892851825</v>
      </c>
      <c r="N1115" s="3">
        <f t="shared" si="143"/>
        <v>46.292166666666219</v>
      </c>
      <c r="O1115" s="1" t="s">
        <v>782</v>
      </c>
      <c r="P1115">
        <v>0.2</v>
      </c>
      <c r="Q1115">
        <f t="shared" si="137"/>
        <v>0.29166666666666669</v>
      </c>
      <c r="R1115" t="str">
        <f t="shared" si="138"/>
        <v/>
      </c>
      <c r="S1115">
        <f t="shared" si="139"/>
        <v>8.0826420588691263</v>
      </c>
      <c r="T1115">
        <f t="shared" si="140"/>
        <v>3.903923426440441</v>
      </c>
      <c r="U1115">
        <f t="shared" si="141"/>
        <v>6.7868251892851825</v>
      </c>
      <c r="V1115">
        <f t="shared" si="142"/>
        <v>209.4485418809071</v>
      </c>
    </row>
    <row r="1116" spans="1:22" x14ac:dyDescent="0.35">
      <c r="A1116">
        <v>1999</v>
      </c>
      <c r="B1116">
        <v>2</v>
      </c>
      <c r="C1116">
        <v>16</v>
      </c>
      <c r="D1116">
        <v>8</v>
      </c>
      <c r="E1116">
        <v>30</v>
      </c>
      <c r="F1116">
        <v>818</v>
      </c>
      <c r="G1116">
        <v>50</v>
      </c>
      <c r="H1116">
        <v>280</v>
      </c>
      <c r="I1116">
        <v>1</v>
      </c>
      <c r="J1116">
        <v>-12</v>
      </c>
      <c r="K1116">
        <v>3.7</v>
      </c>
      <c r="L1116">
        <v>37.549999999999997</v>
      </c>
      <c r="M1116">
        <f t="shared" si="136"/>
        <v>20.278027142890814</v>
      </c>
      <c r="N1116" s="3">
        <f t="shared" si="143"/>
        <v>46.333833333332883</v>
      </c>
      <c r="O1116" s="1" t="s">
        <v>783</v>
      </c>
      <c r="P1116">
        <v>0.2</v>
      </c>
      <c r="Q1116">
        <f t="shared" si="137"/>
        <v>0.33333333333333331</v>
      </c>
      <c r="R1116">
        <f t="shared" si="138"/>
        <v>0.31009909581560208</v>
      </c>
      <c r="S1116">
        <f t="shared" si="139"/>
        <v>23.486111590250584</v>
      </c>
      <c r="T1116">
        <f t="shared" si="140"/>
        <v>13.140759118576717</v>
      </c>
      <c r="U1116">
        <f t="shared" si="141"/>
        <v>20.278027142890814</v>
      </c>
      <c r="V1116">
        <f t="shared" si="142"/>
        <v>423.75830576488499</v>
      </c>
    </row>
    <row r="1117" spans="1:22" x14ac:dyDescent="0.35">
      <c r="A1117">
        <v>1999</v>
      </c>
      <c r="B1117">
        <v>2</v>
      </c>
      <c r="C1117">
        <v>16</v>
      </c>
      <c r="D1117">
        <v>9</v>
      </c>
      <c r="E1117">
        <v>30</v>
      </c>
      <c r="F1117">
        <v>633</v>
      </c>
      <c r="G1117">
        <v>113</v>
      </c>
      <c r="H1117">
        <v>385</v>
      </c>
      <c r="I1117">
        <v>4</v>
      </c>
      <c r="J1117">
        <v>-13</v>
      </c>
      <c r="K1117">
        <v>3.7</v>
      </c>
      <c r="L1117">
        <v>30.92</v>
      </c>
      <c r="M1117">
        <f t="shared" si="136"/>
        <v>26.351466551953703</v>
      </c>
      <c r="N1117" s="3">
        <f t="shared" si="143"/>
        <v>46.375499999999548</v>
      </c>
      <c r="O1117" s="1" t="s">
        <v>784</v>
      </c>
      <c r="P1117">
        <v>0.2</v>
      </c>
      <c r="Q1117">
        <f t="shared" si="137"/>
        <v>0.375</v>
      </c>
      <c r="R1117">
        <f t="shared" si="138"/>
        <v>0.31009909581560202</v>
      </c>
      <c r="S1117">
        <f t="shared" si="139"/>
        <v>30.071006507443787</v>
      </c>
      <c r="T1117">
        <f t="shared" si="140"/>
        <v>18.076324788984731</v>
      </c>
      <c r="U1117">
        <f t="shared" si="141"/>
        <v>26.351466551953703</v>
      </c>
      <c r="V1117">
        <f t="shared" si="142"/>
        <v>270.4361152504772</v>
      </c>
    </row>
    <row r="1118" spans="1:22" x14ac:dyDescent="0.35">
      <c r="A1118">
        <v>1999</v>
      </c>
      <c r="B1118">
        <v>2</v>
      </c>
      <c r="C1118">
        <v>16</v>
      </c>
      <c r="D1118">
        <v>10</v>
      </c>
      <c r="E1118">
        <v>30</v>
      </c>
      <c r="F1118">
        <v>0</v>
      </c>
      <c r="G1118">
        <v>43</v>
      </c>
      <c r="H1118">
        <v>43</v>
      </c>
      <c r="I1118">
        <v>5</v>
      </c>
      <c r="J1118">
        <v>-13</v>
      </c>
      <c r="K1118">
        <v>3.7</v>
      </c>
      <c r="L1118">
        <v>28.11</v>
      </c>
      <c r="M1118">
        <f t="shared" si="136"/>
        <v>6.5227092523095829</v>
      </c>
      <c r="N1118" s="3">
        <f t="shared" si="143"/>
        <v>46.417166666666212</v>
      </c>
      <c r="O1118" s="1" t="s">
        <v>445</v>
      </c>
      <c r="P1118">
        <v>0.2</v>
      </c>
      <c r="Q1118">
        <f t="shared" si="137"/>
        <v>0.41666666666666669</v>
      </c>
      <c r="R1118">
        <f t="shared" si="138"/>
        <v>0.31009909581560191</v>
      </c>
      <c r="S1118">
        <f t="shared" si="139"/>
        <v>6.7761055067072551</v>
      </c>
      <c r="T1118">
        <f t="shared" si="140"/>
        <v>5.9589594465705549</v>
      </c>
      <c r="U1118">
        <f t="shared" si="141"/>
        <v>6.5227092523095829</v>
      </c>
      <c r="V1118">
        <f t="shared" si="142"/>
        <v>33.157445763146356</v>
      </c>
    </row>
    <row r="1119" spans="1:22" x14ac:dyDescent="0.35">
      <c r="A1119">
        <v>1999</v>
      </c>
      <c r="B1119">
        <v>2</v>
      </c>
      <c r="C1119">
        <v>16</v>
      </c>
      <c r="D1119">
        <v>11</v>
      </c>
      <c r="E1119">
        <v>30</v>
      </c>
      <c r="F1119">
        <v>0</v>
      </c>
      <c r="G1119">
        <v>114</v>
      </c>
      <c r="H1119">
        <v>114</v>
      </c>
      <c r="I1119">
        <v>6</v>
      </c>
      <c r="J1119">
        <v>-13</v>
      </c>
      <c r="K1119">
        <v>3.7</v>
      </c>
      <c r="L1119">
        <v>28.81</v>
      </c>
      <c r="M1119">
        <f t="shared" si="136"/>
        <v>10.036950110774221</v>
      </c>
      <c r="N1119" s="3">
        <f t="shared" si="143"/>
        <v>46.458833333332876</v>
      </c>
      <c r="O1119" s="1" t="s">
        <v>785</v>
      </c>
      <c r="P1119">
        <v>0.2</v>
      </c>
      <c r="Q1119">
        <f t="shared" si="137"/>
        <v>0.45833333333333331</v>
      </c>
      <c r="R1119">
        <f t="shared" si="138"/>
        <v>0.31009909581560263</v>
      </c>
      <c r="S1119">
        <f t="shared" si="139"/>
        <v>10.708744831735491</v>
      </c>
      <c r="T1119">
        <f t="shared" si="140"/>
        <v>8.5423576025358745</v>
      </c>
      <c r="U1119">
        <f t="shared" si="141"/>
        <v>10.036950110774221</v>
      </c>
      <c r="V1119">
        <f t="shared" si="142"/>
        <v>93.316586654068573</v>
      </c>
    </row>
    <row r="1120" spans="1:22" x14ac:dyDescent="0.35">
      <c r="A1120">
        <v>1999</v>
      </c>
      <c r="B1120">
        <v>2</v>
      </c>
      <c r="C1120">
        <v>16</v>
      </c>
      <c r="D1120">
        <v>12</v>
      </c>
      <c r="E1120">
        <v>30</v>
      </c>
      <c r="F1120">
        <v>31</v>
      </c>
      <c r="G1120">
        <v>252</v>
      </c>
      <c r="H1120">
        <v>272</v>
      </c>
      <c r="I1120">
        <v>6</v>
      </c>
      <c r="J1120">
        <v>-12</v>
      </c>
      <c r="K1120">
        <v>3.7</v>
      </c>
      <c r="L1120">
        <v>30.65</v>
      </c>
      <c r="M1120">
        <f t="shared" si="136"/>
        <v>16.118000744182403</v>
      </c>
      <c r="N1120" s="3">
        <f t="shared" si="143"/>
        <v>46.500499999999541</v>
      </c>
      <c r="O1120" s="1" t="s">
        <v>786</v>
      </c>
      <c r="P1120">
        <v>0.2</v>
      </c>
      <c r="Q1120">
        <f t="shared" si="137"/>
        <v>0.5</v>
      </c>
      <c r="R1120">
        <f t="shared" si="138"/>
        <v>0.31009909581560152</v>
      </c>
      <c r="S1120">
        <f t="shared" si="139"/>
        <v>17.801751917743552</v>
      </c>
      <c r="T1120">
        <f t="shared" si="140"/>
        <v>12.372032204654221</v>
      </c>
      <c r="U1120">
        <f t="shared" si="141"/>
        <v>16.118000744182403</v>
      </c>
      <c r="V1120">
        <f t="shared" si="142"/>
        <v>112.09017927076691</v>
      </c>
    </row>
    <row r="1121" spans="1:22" x14ac:dyDescent="0.35">
      <c r="A1121">
        <v>1999</v>
      </c>
      <c r="B1121">
        <v>2</v>
      </c>
      <c r="C1121">
        <v>16</v>
      </c>
      <c r="D1121">
        <v>13</v>
      </c>
      <c r="E1121">
        <v>30</v>
      </c>
      <c r="F1121">
        <v>9</v>
      </c>
      <c r="G1121">
        <v>178</v>
      </c>
      <c r="H1121">
        <v>183</v>
      </c>
      <c r="I1121">
        <v>5</v>
      </c>
      <c r="J1121">
        <v>-11</v>
      </c>
      <c r="K1121">
        <v>3.6</v>
      </c>
      <c r="L1121">
        <v>33.51</v>
      </c>
      <c r="M1121">
        <f t="shared" si="136"/>
        <v>11.683632989767489</v>
      </c>
      <c r="N1121" s="3">
        <f t="shared" si="143"/>
        <v>46.542166666666205</v>
      </c>
      <c r="O1121">
        <v>171.055373388693</v>
      </c>
      <c r="P1121">
        <v>0.2</v>
      </c>
      <c r="Q1121">
        <f t="shared" si="137"/>
        <v>0.54166666666666663</v>
      </c>
      <c r="R1121">
        <f t="shared" si="138"/>
        <v>0.31038660365132525</v>
      </c>
      <c r="S1121">
        <f t="shared" si="139"/>
        <v>12.795349399691318</v>
      </c>
      <c r="T1121">
        <f t="shared" si="140"/>
        <v>9.2136342198290997</v>
      </c>
      <c r="U1121">
        <f t="shared" si="141"/>
        <v>11.683632989767489</v>
      </c>
      <c r="V1121">
        <f t="shared" si="142"/>
        <v>52.322935500948262</v>
      </c>
    </row>
    <row r="1122" spans="1:22" x14ac:dyDescent="0.35">
      <c r="A1122">
        <v>1999</v>
      </c>
      <c r="B1122">
        <v>2</v>
      </c>
      <c r="C1122">
        <v>16</v>
      </c>
      <c r="D1122">
        <v>14</v>
      </c>
      <c r="E1122">
        <v>30</v>
      </c>
      <c r="F1122">
        <v>0</v>
      </c>
      <c r="G1122">
        <v>48</v>
      </c>
      <c r="H1122">
        <v>48</v>
      </c>
      <c r="I1122">
        <v>4</v>
      </c>
      <c r="J1122">
        <v>-9</v>
      </c>
      <c r="K1122" s="1" t="s">
        <v>114</v>
      </c>
      <c r="L1122">
        <v>40.96</v>
      </c>
      <c r="M1122">
        <f t="shared" si="136"/>
        <v>5.8093114062519939</v>
      </c>
      <c r="N1122" s="3">
        <f t="shared" si="143"/>
        <v>46.583833333332869</v>
      </c>
      <c r="O1122" s="1" t="s">
        <v>444</v>
      </c>
      <c r="P1122">
        <v>0.2</v>
      </c>
      <c r="Q1122">
        <f t="shared" si="137"/>
        <v>0.58333333333333337</v>
      </c>
      <c r="R1122">
        <f t="shared" si="138"/>
        <v>0.31246311027376017</v>
      </c>
      <c r="S1122">
        <f t="shared" si="139"/>
        <v>6.109189910192141</v>
      </c>
      <c r="T1122">
        <f t="shared" si="140"/>
        <v>5.1494654048660156</v>
      </c>
      <c r="U1122">
        <f t="shared" si="141"/>
        <v>5.8093114062519939</v>
      </c>
      <c r="V1122">
        <f t="shared" si="142"/>
        <v>39.70451951567351</v>
      </c>
    </row>
    <row r="1123" spans="1:22" x14ac:dyDescent="0.35">
      <c r="A1123">
        <v>1999</v>
      </c>
      <c r="B1123">
        <v>2</v>
      </c>
      <c r="C1123">
        <v>16</v>
      </c>
      <c r="D1123">
        <v>15</v>
      </c>
      <c r="E1123">
        <v>30</v>
      </c>
      <c r="F1123">
        <v>7</v>
      </c>
      <c r="G1123">
        <v>125</v>
      </c>
      <c r="H1123">
        <v>128</v>
      </c>
      <c r="I1123">
        <v>3</v>
      </c>
      <c r="J1123">
        <v>-7</v>
      </c>
      <c r="K1123">
        <v>1.8</v>
      </c>
      <c r="L1123">
        <v>55.41</v>
      </c>
      <c r="M1123">
        <f t="shared" si="136"/>
        <v>8.3416952884217999</v>
      </c>
      <c r="N1123" s="3">
        <f t="shared" si="143"/>
        <v>46.625499999999533</v>
      </c>
      <c r="O1123" s="1" t="s">
        <v>787</v>
      </c>
      <c r="P1123">
        <v>0.2</v>
      </c>
      <c r="Q1123">
        <f t="shared" si="137"/>
        <v>0.625</v>
      </c>
      <c r="R1123">
        <f t="shared" si="138"/>
        <v>0.31597037971416198</v>
      </c>
      <c r="S1123">
        <f t="shared" si="139"/>
        <v>9.2211436769130071</v>
      </c>
      <c r="T1123">
        <f t="shared" si="140"/>
        <v>6.4378182611357833</v>
      </c>
      <c r="U1123">
        <f t="shared" si="141"/>
        <v>8.3416952884217999</v>
      </c>
      <c r="V1123">
        <f t="shared" si="142"/>
        <v>276.71885036493194</v>
      </c>
    </row>
    <row r="1124" spans="1:22" x14ac:dyDescent="0.35">
      <c r="A1124">
        <v>1999</v>
      </c>
      <c r="B1124">
        <v>2</v>
      </c>
      <c r="C1124">
        <v>16</v>
      </c>
      <c r="D1124">
        <v>16</v>
      </c>
      <c r="E1124">
        <v>30</v>
      </c>
      <c r="F1124">
        <v>665</v>
      </c>
      <c r="G1124">
        <v>44</v>
      </c>
      <c r="H1124">
        <v>175</v>
      </c>
      <c r="I1124">
        <v>1</v>
      </c>
      <c r="J1124">
        <v>-7</v>
      </c>
      <c r="K1124" s="1" t="s">
        <v>94</v>
      </c>
      <c r="L1124">
        <v>58.35</v>
      </c>
      <c r="M1124">
        <f t="shared" si="136"/>
        <v>16.620085707970709</v>
      </c>
      <c r="N1124" s="3">
        <f t="shared" si="143"/>
        <v>46.667166666666198</v>
      </c>
      <c r="O1124" s="1" t="s">
        <v>788</v>
      </c>
      <c r="P1124">
        <v>0.2</v>
      </c>
      <c r="Q1124">
        <f t="shared" si="137"/>
        <v>0.66666666666666663</v>
      </c>
      <c r="R1124">
        <f t="shared" si="138"/>
        <v>0.31802183271232498</v>
      </c>
      <c r="S1124">
        <f t="shared" si="139"/>
        <v>19.181049154182176</v>
      </c>
      <c r="T1124">
        <f t="shared" si="140"/>
        <v>11.128257858786888</v>
      </c>
      <c r="U1124">
        <f t="shared" si="141"/>
        <v>16.620085707970709</v>
      </c>
      <c r="V1124">
        <f t="shared" si="142"/>
        <v>180.64666936576148</v>
      </c>
    </row>
    <row r="1125" spans="1:22" x14ac:dyDescent="0.35">
      <c r="A1125">
        <v>1999</v>
      </c>
      <c r="B1125">
        <v>2</v>
      </c>
      <c r="C1125">
        <v>16</v>
      </c>
      <c r="D1125">
        <v>17</v>
      </c>
      <c r="E1125">
        <v>30</v>
      </c>
      <c r="F1125">
        <v>0</v>
      </c>
      <c r="G1125">
        <v>0</v>
      </c>
      <c r="H1125">
        <v>0</v>
      </c>
      <c r="I1125">
        <v>0</v>
      </c>
      <c r="J1125">
        <v>-7</v>
      </c>
      <c r="K1125">
        <v>0.9</v>
      </c>
      <c r="L1125">
        <v>60.6</v>
      </c>
      <c r="M1125">
        <f t="shared" si="136"/>
        <v>0</v>
      </c>
      <c r="N1125" s="3">
        <f t="shared" si="143"/>
        <v>46.708833333332862</v>
      </c>
      <c r="O1125">
        <v>0</v>
      </c>
      <c r="P1125">
        <v>0.2</v>
      </c>
      <c r="Q1125">
        <f t="shared" si="137"/>
        <v>0.70833333333333337</v>
      </c>
      <c r="R1125" t="str">
        <f t="shared" si="138"/>
        <v/>
      </c>
      <c r="S1125">
        <f t="shared" si="139"/>
        <v>0</v>
      </c>
      <c r="T1125">
        <f t="shared" si="140"/>
        <v>0</v>
      </c>
      <c r="U1125">
        <f t="shared" si="141"/>
        <v>0</v>
      </c>
      <c r="V1125">
        <f t="shared" si="142"/>
        <v>0</v>
      </c>
    </row>
    <row r="1126" spans="1:22" x14ac:dyDescent="0.35">
      <c r="A1126">
        <v>1999</v>
      </c>
      <c r="B1126">
        <v>2</v>
      </c>
      <c r="C1126">
        <v>16</v>
      </c>
      <c r="D1126">
        <v>18</v>
      </c>
      <c r="E1126">
        <v>30</v>
      </c>
      <c r="F1126">
        <v>0</v>
      </c>
      <c r="G1126">
        <v>0</v>
      </c>
      <c r="H1126">
        <v>0</v>
      </c>
      <c r="I1126">
        <v>0</v>
      </c>
      <c r="J1126">
        <v>-8</v>
      </c>
      <c r="K1126">
        <v>0.9</v>
      </c>
      <c r="L1126">
        <v>61.73</v>
      </c>
      <c r="M1126">
        <f t="shared" si="136"/>
        <v>0</v>
      </c>
      <c r="N1126" s="3">
        <f t="shared" si="143"/>
        <v>46.750499999999526</v>
      </c>
      <c r="O1126">
        <v>0</v>
      </c>
      <c r="P1126">
        <v>0.2</v>
      </c>
      <c r="Q1126">
        <f t="shared" si="137"/>
        <v>0.75</v>
      </c>
      <c r="R1126" t="str">
        <f t="shared" si="138"/>
        <v/>
      </c>
      <c r="S1126">
        <f t="shared" si="139"/>
        <v>0</v>
      </c>
      <c r="T1126">
        <f t="shared" si="140"/>
        <v>0</v>
      </c>
      <c r="U1126">
        <f t="shared" si="141"/>
        <v>0</v>
      </c>
      <c r="V1126">
        <f t="shared" si="142"/>
        <v>0</v>
      </c>
    </row>
    <row r="1127" spans="1:22" x14ac:dyDescent="0.35">
      <c r="A1127">
        <v>1999</v>
      </c>
      <c r="B1127">
        <v>2</v>
      </c>
      <c r="C1127">
        <v>16</v>
      </c>
      <c r="D1127">
        <v>19</v>
      </c>
      <c r="E1127">
        <v>30</v>
      </c>
      <c r="F1127">
        <v>0</v>
      </c>
      <c r="G1127">
        <v>0</v>
      </c>
      <c r="H1127">
        <v>0</v>
      </c>
      <c r="I1127">
        <v>0</v>
      </c>
      <c r="J1127">
        <v>-9</v>
      </c>
      <c r="K1127">
        <v>1.1000000000000001</v>
      </c>
      <c r="L1127">
        <v>58.11</v>
      </c>
      <c r="M1127">
        <f t="shared" si="136"/>
        <v>0</v>
      </c>
      <c r="N1127" s="3">
        <f t="shared" si="143"/>
        <v>46.792166666666191</v>
      </c>
      <c r="O1127">
        <v>0</v>
      </c>
      <c r="P1127">
        <v>0.2</v>
      </c>
      <c r="Q1127">
        <f t="shared" si="137"/>
        <v>0.79166666666666663</v>
      </c>
      <c r="R1127" t="str">
        <f t="shared" si="138"/>
        <v/>
      </c>
      <c r="S1127">
        <f t="shared" si="139"/>
        <v>0</v>
      </c>
      <c r="T1127">
        <f t="shared" si="140"/>
        <v>0</v>
      </c>
      <c r="U1127">
        <f t="shared" si="141"/>
        <v>0</v>
      </c>
      <c r="V1127">
        <f t="shared" si="142"/>
        <v>0</v>
      </c>
    </row>
    <row r="1128" spans="1:22" x14ac:dyDescent="0.35">
      <c r="A1128">
        <v>1999</v>
      </c>
      <c r="B1128">
        <v>2</v>
      </c>
      <c r="C1128">
        <v>16</v>
      </c>
      <c r="D1128">
        <v>20</v>
      </c>
      <c r="E1128">
        <v>30</v>
      </c>
      <c r="F1128">
        <v>0</v>
      </c>
      <c r="G1128">
        <v>0</v>
      </c>
      <c r="H1128">
        <v>0</v>
      </c>
      <c r="I1128">
        <v>0</v>
      </c>
      <c r="J1128">
        <v>-9</v>
      </c>
      <c r="K1128">
        <v>1.4</v>
      </c>
      <c r="L1128">
        <v>59.14</v>
      </c>
      <c r="M1128">
        <f t="shared" si="136"/>
        <v>0</v>
      </c>
      <c r="N1128" s="3">
        <f t="shared" si="143"/>
        <v>46.833833333332855</v>
      </c>
      <c r="O1128">
        <v>0</v>
      </c>
      <c r="P1128">
        <v>0.2</v>
      </c>
      <c r="Q1128">
        <f t="shared" si="137"/>
        <v>0.83333333333333337</v>
      </c>
      <c r="R1128" t="str">
        <f t="shared" si="138"/>
        <v/>
      </c>
      <c r="S1128">
        <f t="shared" si="139"/>
        <v>0</v>
      </c>
      <c r="T1128">
        <f t="shared" si="140"/>
        <v>0</v>
      </c>
      <c r="U1128">
        <f t="shared" si="141"/>
        <v>0</v>
      </c>
      <c r="V1128">
        <f t="shared" si="142"/>
        <v>0</v>
      </c>
    </row>
    <row r="1129" spans="1:22" x14ac:dyDescent="0.35">
      <c r="A1129">
        <v>1999</v>
      </c>
      <c r="B1129">
        <v>2</v>
      </c>
      <c r="C1129">
        <v>16</v>
      </c>
      <c r="D1129">
        <v>21</v>
      </c>
      <c r="E1129">
        <v>30</v>
      </c>
      <c r="F1129">
        <v>0</v>
      </c>
      <c r="G1129">
        <v>0</v>
      </c>
      <c r="H1129">
        <v>0</v>
      </c>
      <c r="I1129">
        <v>-1</v>
      </c>
      <c r="J1129">
        <v>-10</v>
      </c>
      <c r="K1129" s="1" t="s">
        <v>88</v>
      </c>
      <c r="L1129">
        <v>56.69</v>
      </c>
      <c r="M1129">
        <f t="shared" si="136"/>
        <v>-1</v>
      </c>
      <c r="N1129" s="3">
        <f t="shared" si="143"/>
        <v>46.875499999999519</v>
      </c>
      <c r="O1129">
        <v>0</v>
      </c>
      <c r="P1129">
        <v>0.2</v>
      </c>
      <c r="Q1129">
        <f t="shared" si="137"/>
        <v>0.875</v>
      </c>
      <c r="R1129" t="str">
        <f t="shared" si="138"/>
        <v/>
      </c>
      <c r="S1129">
        <f t="shared" si="139"/>
        <v>-1</v>
      </c>
      <c r="T1129">
        <f t="shared" si="140"/>
        <v>-1</v>
      </c>
      <c r="U1129">
        <f t="shared" si="141"/>
        <v>-1</v>
      </c>
      <c r="V1129">
        <f t="shared" si="142"/>
        <v>0</v>
      </c>
    </row>
    <row r="1130" spans="1:22" x14ac:dyDescent="0.35">
      <c r="A1130">
        <v>1999</v>
      </c>
      <c r="B1130">
        <v>2</v>
      </c>
      <c r="C1130">
        <v>16</v>
      </c>
      <c r="D1130">
        <v>22</v>
      </c>
      <c r="E1130">
        <v>30</v>
      </c>
      <c r="F1130">
        <v>0</v>
      </c>
      <c r="G1130">
        <v>0</v>
      </c>
      <c r="H1130">
        <v>0</v>
      </c>
      <c r="I1130">
        <v>-1</v>
      </c>
      <c r="J1130">
        <v>-10</v>
      </c>
      <c r="K1130">
        <v>1.8</v>
      </c>
      <c r="L1130">
        <v>58.49</v>
      </c>
      <c r="M1130">
        <f t="shared" si="136"/>
        <v>-1</v>
      </c>
      <c r="N1130" s="3">
        <f t="shared" si="143"/>
        <v>46.917166666666184</v>
      </c>
      <c r="O1130">
        <v>0</v>
      </c>
      <c r="P1130">
        <v>0.2</v>
      </c>
      <c r="Q1130">
        <f t="shared" si="137"/>
        <v>0.91666666666666663</v>
      </c>
      <c r="R1130" t="str">
        <f t="shared" si="138"/>
        <v/>
      </c>
      <c r="S1130">
        <f t="shared" si="139"/>
        <v>-1</v>
      </c>
      <c r="T1130">
        <f t="shared" si="140"/>
        <v>-1</v>
      </c>
      <c r="U1130">
        <f t="shared" si="141"/>
        <v>-1</v>
      </c>
      <c r="V1130">
        <f t="shared" si="142"/>
        <v>0</v>
      </c>
    </row>
    <row r="1131" spans="1:22" x14ac:dyDescent="0.35">
      <c r="A1131">
        <v>1999</v>
      </c>
      <c r="B1131">
        <v>2</v>
      </c>
      <c r="C1131">
        <v>16</v>
      </c>
      <c r="D1131">
        <v>23</v>
      </c>
      <c r="E1131">
        <v>30</v>
      </c>
      <c r="F1131">
        <v>0</v>
      </c>
      <c r="G1131">
        <v>0</v>
      </c>
      <c r="H1131">
        <v>0</v>
      </c>
      <c r="I1131">
        <v>-2</v>
      </c>
      <c r="J1131">
        <v>-11</v>
      </c>
      <c r="K1131">
        <v>1.8</v>
      </c>
      <c r="L1131">
        <v>56.42</v>
      </c>
      <c r="M1131">
        <f t="shared" si="136"/>
        <v>-2</v>
      </c>
      <c r="N1131" s="3">
        <f t="shared" si="143"/>
        <v>46.958833333332848</v>
      </c>
      <c r="O1131">
        <v>0</v>
      </c>
      <c r="P1131">
        <v>0.2</v>
      </c>
      <c r="Q1131">
        <f t="shared" si="137"/>
        <v>0.95833333333333337</v>
      </c>
      <c r="R1131" t="str">
        <f t="shared" si="138"/>
        <v/>
      </c>
      <c r="S1131">
        <f t="shared" si="139"/>
        <v>-2</v>
      </c>
      <c r="T1131">
        <f t="shared" si="140"/>
        <v>-2</v>
      </c>
      <c r="U1131">
        <f t="shared" si="141"/>
        <v>-2</v>
      </c>
      <c r="V1131">
        <f t="shared" si="142"/>
        <v>0</v>
      </c>
    </row>
    <row r="1132" spans="1:22" x14ac:dyDescent="0.35">
      <c r="A1132">
        <v>1999</v>
      </c>
      <c r="B1132">
        <v>2</v>
      </c>
      <c r="C1132">
        <v>17</v>
      </c>
      <c r="D1132">
        <v>0</v>
      </c>
      <c r="E1132">
        <v>30</v>
      </c>
      <c r="F1132">
        <v>0</v>
      </c>
      <c r="G1132">
        <v>0</v>
      </c>
      <c r="H1132">
        <v>0</v>
      </c>
      <c r="I1132">
        <v>-2</v>
      </c>
      <c r="J1132">
        <v>-11</v>
      </c>
      <c r="K1132">
        <v>1.9</v>
      </c>
      <c r="L1132">
        <v>54.8</v>
      </c>
      <c r="M1132">
        <f t="shared" si="136"/>
        <v>-2</v>
      </c>
      <c r="N1132" s="3">
        <f t="shared" si="143"/>
        <v>47.000499999999512</v>
      </c>
      <c r="O1132">
        <v>0</v>
      </c>
      <c r="P1132">
        <v>0.2</v>
      </c>
      <c r="Q1132">
        <f t="shared" si="137"/>
        <v>0</v>
      </c>
      <c r="R1132" t="str">
        <f t="shared" si="138"/>
        <v/>
      </c>
      <c r="S1132">
        <f t="shared" si="139"/>
        <v>-2</v>
      </c>
      <c r="T1132">
        <f t="shared" si="140"/>
        <v>-2</v>
      </c>
      <c r="U1132">
        <f t="shared" si="141"/>
        <v>-2</v>
      </c>
      <c r="V1132">
        <f t="shared" si="142"/>
        <v>0</v>
      </c>
    </row>
    <row r="1133" spans="1:22" x14ac:dyDescent="0.35">
      <c r="A1133">
        <v>1999</v>
      </c>
      <c r="B1133">
        <v>2</v>
      </c>
      <c r="C1133">
        <v>17</v>
      </c>
      <c r="D1133">
        <v>1</v>
      </c>
      <c r="E1133">
        <v>30</v>
      </c>
      <c r="F1133">
        <v>0</v>
      </c>
      <c r="G1133">
        <v>0</v>
      </c>
      <c r="H1133">
        <v>0</v>
      </c>
      <c r="I1133">
        <v>-2</v>
      </c>
      <c r="J1133">
        <v>-11</v>
      </c>
      <c r="K1133" s="1" t="s">
        <v>88</v>
      </c>
      <c r="L1133">
        <v>58.47</v>
      </c>
      <c r="M1133">
        <f t="shared" si="136"/>
        <v>-2</v>
      </c>
      <c r="N1133" s="3">
        <f t="shared" si="143"/>
        <v>47.042166666666176</v>
      </c>
      <c r="O1133">
        <v>0</v>
      </c>
      <c r="P1133">
        <v>0.2</v>
      </c>
      <c r="Q1133">
        <f t="shared" si="137"/>
        <v>4.1666666666666664E-2</v>
      </c>
      <c r="R1133" t="str">
        <f t="shared" si="138"/>
        <v/>
      </c>
      <c r="S1133">
        <f t="shared" si="139"/>
        <v>-2</v>
      </c>
      <c r="T1133">
        <f t="shared" si="140"/>
        <v>-2</v>
      </c>
      <c r="U1133">
        <f t="shared" si="141"/>
        <v>-2</v>
      </c>
      <c r="V1133">
        <f t="shared" si="142"/>
        <v>0</v>
      </c>
    </row>
    <row r="1134" spans="1:22" x14ac:dyDescent="0.35">
      <c r="A1134">
        <v>1999</v>
      </c>
      <c r="B1134">
        <v>2</v>
      </c>
      <c r="C1134">
        <v>17</v>
      </c>
      <c r="D1134">
        <v>2</v>
      </c>
      <c r="E1134">
        <v>30</v>
      </c>
      <c r="F1134">
        <v>0</v>
      </c>
      <c r="G1134">
        <v>0</v>
      </c>
      <c r="H1134">
        <v>0</v>
      </c>
      <c r="I1134">
        <v>-3</v>
      </c>
      <c r="J1134">
        <v>-11</v>
      </c>
      <c r="K1134">
        <v>1.5</v>
      </c>
      <c r="L1134">
        <v>58.13</v>
      </c>
      <c r="M1134">
        <f t="shared" si="136"/>
        <v>-3</v>
      </c>
      <c r="N1134" s="3">
        <f t="shared" si="143"/>
        <v>47.083833333332841</v>
      </c>
      <c r="O1134">
        <v>0</v>
      </c>
      <c r="P1134">
        <v>0.2</v>
      </c>
      <c r="Q1134">
        <f t="shared" si="137"/>
        <v>8.3333333333333329E-2</v>
      </c>
      <c r="R1134" t="str">
        <f t="shared" si="138"/>
        <v/>
      </c>
      <c r="S1134">
        <f t="shared" si="139"/>
        <v>-3</v>
      </c>
      <c r="T1134">
        <f t="shared" si="140"/>
        <v>-3</v>
      </c>
      <c r="U1134">
        <f t="shared" si="141"/>
        <v>-3</v>
      </c>
      <c r="V1134">
        <f t="shared" si="142"/>
        <v>0</v>
      </c>
    </row>
    <row r="1135" spans="1:22" x14ac:dyDescent="0.35">
      <c r="A1135">
        <v>1999</v>
      </c>
      <c r="B1135">
        <v>2</v>
      </c>
      <c r="C1135">
        <v>17</v>
      </c>
      <c r="D1135">
        <v>3</v>
      </c>
      <c r="E1135">
        <v>30</v>
      </c>
      <c r="F1135">
        <v>0</v>
      </c>
      <c r="G1135">
        <v>0</v>
      </c>
      <c r="H1135">
        <v>0</v>
      </c>
      <c r="I1135">
        <v>-3</v>
      </c>
      <c r="J1135">
        <v>-11</v>
      </c>
      <c r="K1135">
        <v>1.5</v>
      </c>
      <c r="L1135">
        <v>57.99</v>
      </c>
      <c r="M1135">
        <f t="shared" si="136"/>
        <v>-3</v>
      </c>
      <c r="N1135" s="3">
        <f t="shared" si="143"/>
        <v>47.125499999999505</v>
      </c>
      <c r="O1135">
        <v>0</v>
      </c>
      <c r="P1135">
        <v>0.2</v>
      </c>
      <c r="Q1135">
        <f t="shared" si="137"/>
        <v>0.125</v>
      </c>
      <c r="R1135" t="str">
        <f t="shared" si="138"/>
        <v/>
      </c>
      <c r="S1135">
        <f t="shared" si="139"/>
        <v>-3</v>
      </c>
      <c r="T1135">
        <f t="shared" si="140"/>
        <v>-3</v>
      </c>
      <c r="U1135">
        <f t="shared" si="141"/>
        <v>-3</v>
      </c>
      <c r="V1135">
        <f t="shared" si="142"/>
        <v>0</v>
      </c>
    </row>
    <row r="1136" spans="1:22" x14ac:dyDescent="0.35">
      <c r="A1136">
        <v>1999</v>
      </c>
      <c r="B1136">
        <v>2</v>
      </c>
      <c r="C1136">
        <v>17</v>
      </c>
      <c r="D1136">
        <v>4</v>
      </c>
      <c r="E1136">
        <v>30</v>
      </c>
      <c r="F1136">
        <v>0</v>
      </c>
      <c r="G1136">
        <v>0</v>
      </c>
      <c r="H1136">
        <v>0</v>
      </c>
      <c r="I1136">
        <v>-3</v>
      </c>
      <c r="J1136">
        <v>-11</v>
      </c>
      <c r="K1136">
        <v>1.6</v>
      </c>
      <c r="L1136">
        <v>58.15</v>
      </c>
      <c r="M1136">
        <f t="shared" si="136"/>
        <v>-3</v>
      </c>
      <c r="N1136" s="3">
        <f t="shared" si="143"/>
        <v>47.167166666666169</v>
      </c>
      <c r="O1136">
        <v>0</v>
      </c>
      <c r="P1136">
        <v>0.2</v>
      </c>
      <c r="Q1136">
        <f t="shared" si="137"/>
        <v>0.16666666666666666</v>
      </c>
      <c r="R1136" t="str">
        <f t="shared" si="138"/>
        <v/>
      </c>
      <c r="S1136">
        <f t="shared" si="139"/>
        <v>-3</v>
      </c>
      <c r="T1136">
        <f t="shared" si="140"/>
        <v>-3</v>
      </c>
      <c r="U1136">
        <f t="shared" si="141"/>
        <v>-3</v>
      </c>
      <c r="V1136">
        <f t="shared" si="142"/>
        <v>0</v>
      </c>
    </row>
    <row r="1137" spans="1:22" x14ac:dyDescent="0.35">
      <c r="A1137">
        <v>1999</v>
      </c>
      <c r="B1137">
        <v>2</v>
      </c>
      <c r="C1137">
        <v>17</v>
      </c>
      <c r="D1137">
        <v>5</v>
      </c>
      <c r="E1137">
        <v>30</v>
      </c>
      <c r="F1137">
        <v>0</v>
      </c>
      <c r="G1137">
        <v>0</v>
      </c>
      <c r="H1137">
        <v>0</v>
      </c>
      <c r="I1137">
        <v>-3</v>
      </c>
      <c r="J1137">
        <v>-11</v>
      </c>
      <c r="K1137">
        <v>1.8</v>
      </c>
      <c r="L1137">
        <v>59.21</v>
      </c>
      <c r="M1137">
        <f t="shared" si="136"/>
        <v>-3</v>
      </c>
      <c r="N1137" s="3">
        <f t="shared" si="143"/>
        <v>47.208833333332834</v>
      </c>
      <c r="O1137">
        <v>0</v>
      </c>
      <c r="P1137">
        <v>0.2</v>
      </c>
      <c r="Q1137">
        <f t="shared" si="137"/>
        <v>0.20833333333333334</v>
      </c>
      <c r="R1137" t="str">
        <f t="shared" si="138"/>
        <v/>
      </c>
      <c r="S1137">
        <f t="shared" si="139"/>
        <v>-3</v>
      </c>
      <c r="T1137">
        <f t="shared" si="140"/>
        <v>-3</v>
      </c>
      <c r="U1137">
        <f t="shared" si="141"/>
        <v>-3</v>
      </c>
      <c r="V1137">
        <f t="shared" si="142"/>
        <v>0</v>
      </c>
    </row>
    <row r="1138" spans="1:22" x14ac:dyDescent="0.35">
      <c r="A1138">
        <v>1999</v>
      </c>
      <c r="B1138">
        <v>2</v>
      </c>
      <c r="C1138">
        <v>17</v>
      </c>
      <c r="D1138">
        <v>6</v>
      </c>
      <c r="E1138">
        <v>30</v>
      </c>
      <c r="F1138">
        <v>0</v>
      </c>
      <c r="G1138">
        <v>0</v>
      </c>
      <c r="H1138">
        <v>0</v>
      </c>
      <c r="I1138">
        <v>-2</v>
      </c>
      <c r="J1138">
        <v>-11</v>
      </c>
      <c r="K1138" s="1" t="s">
        <v>100</v>
      </c>
      <c r="L1138">
        <v>55.24</v>
      </c>
      <c r="M1138">
        <f t="shared" si="136"/>
        <v>-2</v>
      </c>
      <c r="N1138" s="3">
        <f t="shared" si="143"/>
        <v>47.250499999999498</v>
      </c>
      <c r="O1138">
        <v>0</v>
      </c>
      <c r="P1138">
        <v>0.2</v>
      </c>
      <c r="Q1138">
        <f t="shared" si="137"/>
        <v>0.25</v>
      </c>
      <c r="R1138" t="str">
        <f t="shared" si="138"/>
        <v/>
      </c>
      <c r="S1138">
        <f t="shared" si="139"/>
        <v>-2</v>
      </c>
      <c r="T1138">
        <f t="shared" si="140"/>
        <v>-2</v>
      </c>
      <c r="U1138">
        <f t="shared" si="141"/>
        <v>-2</v>
      </c>
      <c r="V1138">
        <f t="shared" si="142"/>
        <v>10.552422220204065</v>
      </c>
    </row>
    <row r="1139" spans="1:22" x14ac:dyDescent="0.35">
      <c r="A1139">
        <v>1999</v>
      </c>
      <c r="B1139">
        <v>2</v>
      </c>
      <c r="C1139">
        <v>17</v>
      </c>
      <c r="D1139">
        <v>7</v>
      </c>
      <c r="E1139">
        <v>30</v>
      </c>
      <c r="F1139">
        <v>318</v>
      </c>
      <c r="G1139">
        <v>38</v>
      </c>
      <c r="H1139">
        <v>73</v>
      </c>
      <c r="I1139">
        <v>0</v>
      </c>
      <c r="J1139">
        <v>-11</v>
      </c>
      <c r="K1139">
        <v>3.2</v>
      </c>
      <c r="L1139">
        <v>45.89</v>
      </c>
      <c r="M1139">
        <f t="shared" si="136"/>
        <v>5.5015105596279179</v>
      </c>
      <c r="N1139" s="3">
        <f t="shared" si="143"/>
        <v>47.292166666666162</v>
      </c>
      <c r="O1139" s="1" t="s">
        <v>789</v>
      </c>
      <c r="P1139">
        <v>0.2</v>
      </c>
      <c r="Q1139">
        <f t="shared" si="137"/>
        <v>0.29166666666666669</v>
      </c>
      <c r="R1139" t="str">
        <f t="shared" si="138"/>
        <v/>
      </c>
      <c r="S1139">
        <f t="shared" si="139"/>
        <v>6.4147970606098115</v>
      </c>
      <c r="T1139">
        <f t="shared" si="140"/>
        <v>3.4834552524332487</v>
      </c>
      <c r="U1139">
        <f t="shared" si="141"/>
        <v>5.5015105596279179</v>
      </c>
      <c r="V1139">
        <f t="shared" si="142"/>
        <v>151.21701113723407</v>
      </c>
    </row>
    <row r="1140" spans="1:22" x14ac:dyDescent="0.35">
      <c r="A1140">
        <v>1999</v>
      </c>
      <c r="B1140">
        <v>2</v>
      </c>
      <c r="C1140">
        <v>17</v>
      </c>
      <c r="D1140">
        <v>8</v>
      </c>
      <c r="E1140">
        <v>30</v>
      </c>
      <c r="F1140">
        <v>580</v>
      </c>
      <c r="G1140">
        <v>73</v>
      </c>
      <c r="H1140">
        <v>239</v>
      </c>
      <c r="I1140">
        <v>2</v>
      </c>
      <c r="J1140">
        <v>-10</v>
      </c>
      <c r="K1140" s="1" t="s">
        <v>116</v>
      </c>
      <c r="L1140">
        <v>45.28</v>
      </c>
      <c r="M1140">
        <f t="shared" si="136"/>
        <v>17.378650735856276</v>
      </c>
      <c r="N1140" s="3">
        <f t="shared" si="143"/>
        <v>47.333833333332826</v>
      </c>
      <c r="O1140" s="1" t="s">
        <v>790</v>
      </c>
      <c r="P1140">
        <v>0.2</v>
      </c>
      <c r="Q1140">
        <f t="shared" si="137"/>
        <v>0.33333333333333331</v>
      </c>
      <c r="R1140">
        <f t="shared" si="138"/>
        <v>0.31096833324542289</v>
      </c>
      <c r="S1140">
        <f t="shared" si="139"/>
        <v>19.934182414100249</v>
      </c>
      <c r="T1140">
        <f t="shared" si="140"/>
        <v>11.716201979973238</v>
      </c>
      <c r="U1140">
        <f t="shared" si="141"/>
        <v>17.378650735856276</v>
      </c>
      <c r="V1140">
        <f t="shared" si="142"/>
        <v>326.01162628918934</v>
      </c>
    </row>
    <row r="1141" spans="1:22" x14ac:dyDescent="0.35">
      <c r="A1141">
        <v>1999</v>
      </c>
      <c r="B1141">
        <v>2</v>
      </c>
      <c r="C1141">
        <v>17</v>
      </c>
      <c r="D1141">
        <v>9</v>
      </c>
      <c r="E1141">
        <v>30</v>
      </c>
      <c r="F1141">
        <v>449</v>
      </c>
      <c r="G1141">
        <v>160</v>
      </c>
      <c r="H1141">
        <v>355</v>
      </c>
      <c r="I1141">
        <v>4</v>
      </c>
      <c r="J1141">
        <v>-9</v>
      </c>
      <c r="K1141">
        <v>3.2</v>
      </c>
      <c r="L1141">
        <v>43.85</v>
      </c>
      <c r="M1141">
        <f t="shared" si="136"/>
        <v>23.44834158933109</v>
      </c>
      <c r="N1141" s="3">
        <f t="shared" si="143"/>
        <v>47.375499999999491</v>
      </c>
      <c r="O1141" s="1" t="s">
        <v>791</v>
      </c>
      <c r="P1141">
        <v>0.2</v>
      </c>
      <c r="Q1141">
        <f t="shared" si="137"/>
        <v>0.375</v>
      </c>
      <c r="R1141">
        <f t="shared" si="138"/>
        <v>0.31155919737316518</v>
      </c>
      <c r="S1141">
        <f t="shared" si="139"/>
        <v>26.676892665896158</v>
      </c>
      <c r="T1141">
        <f t="shared" si="140"/>
        <v>16.314332023213151</v>
      </c>
      <c r="U1141">
        <f t="shared" si="141"/>
        <v>23.44834158933109</v>
      </c>
      <c r="V1141">
        <f t="shared" si="142"/>
        <v>324.76851314370731</v>
      </c>
    </row>
    <row r="1142" spans="1:22" x14ac:dyDescent="0.35">
      <c r="A1142">
        <v>1999</v>
      </c>
      <c r="B1142">
        <v>2</v>
      </c>
      <c r="C1142">
        <v>17</v>
      </c>
      <c r="D1142">
        <v>10</v>
      </c>
      <c r="E1142">
        <v>30</v>
      </c>
      <c r="F1142">
        <v>173</v>
      </c>
      <c r="G1142">
        <v>264</v>
      </c>
      <c r="H1142">
        <v>358</v>
      </c>
      <c r="I1142">
        <v>6</v>
      </c>
      <c r="J1142">
        <v>-7</v>
      </c>
      <c r="K1142" s="1" t="s">
        <v>112</v>
      </c>
      <c r="L1142">
        <v>45.56</v>
      </c>
      <c r="M1142">
        <f t="shared" si="136"/>
        <v>21.829448803783631</v>
      </c>
      <c r="N1142" s="3">
        <f t="shared" si="143"/>
        <v>47.417166666666155</v>
      </c>
      <c r="O1142" s="1" t="s">
        <v>792</v>
      </c>
      <c r="P1142">
        <v>0.2</v>
      </c>
      <c r="Q1142">
        <f t="shared" si="137"/>
        <v>0.41666666666666669</v>
      </c>
      <c r="R1142">
        <f t="shared" si="138"/>
        <v>0.31126260965370589</v>
      </c>
      <c r="S1142">
        <f t="shared" si="139"/>
        <v>24.458580154028965</v>
      </c>
      <c r="T1142">
        <f t="shared" si="140"/>
        <v>16.011913999136912</v>
      </c>
      <c r="U1142">
        <f t="shared" si="141"/>
        <v>21.829448803783631</v>
      </c>
      <c r="V1142">
        <f t="shared" si="142"/>
        <v>242.57693473712845</v>
      </c>
    </row>
    <row r="1143" spans="1:22" x14ac:dyDescent="0.35">
      <c r="A1143">
        <v>1999</v>
      </c>
      <c r="B1143">
        <v>2</v>
      </c>
      <c r="C1143">
        <v>17</v>
      </c>
      <c r="D1143">
        <v>11</v>
      </c>
      <c r="E1143">
        <v>30</v>
      </c>
      <c r="F1143">
        <v>96</v>
      </c>
      <c r="G1143">
        <v>295</v>
      </c>
      <c r="H1143">
        <v>353</v>
      </c>
      <c r="I1143">
        <v>7</v>
      </c>
      <c r="J1143">
        <v>-6</v>
      </c>
      <c r="K1143">
        <v>3.8</v>
      </c>
      <c r="L1143">
        <v>42.9</v>
      </c>
      <c r="M1143">
        <f t="shared" si="136"/>
        <v>20.974366737966712</v>
      </c>
      <c r="N1143" s="3">
        <f t="shared" si="143"/>
        <v>47.458833333332819</v>
      </c>
      <c r="O1143" s="1" t="s">
        <v>793</v>
      </c>
      <c r="P1143">
        <v>0.2</v>
      </c>
      <c r="Q1143">
        <f t="shared" si="137"/>
        <v>0.45833333333333331</v>
      </c>
      <c r="R1143">
        <f t="shared" si="138"/>
        <v>0.3098137899802042</v>
      </c>
      <c r="S1143">
        <f t="shared" si="139"/>
        <v>23.300915399535725</v>
      </c>
      <c r="T1143">
        <f t="shared" si="140"/>
        <v>15.79140892560611</v>
      </c>
      <c r="U1143">
        <f t="shared" si="141"/>
        <v>20.974366737966712</v>
      </c>
      <c r="V1143">
        <f t="shared" si="142"/>
        <v>175.72299960910615</v>
      </c>
    </row>
    <row r="1144" spans="1:22" x14ac:dyDescent="0.35">
      <c r="A1144">
        <v>1999</v>
      </c>
      <c r="B1144">
        <v>2</v>
      </c>
      <c r="C1144">
        <v>17</v>
      </c>
      <c r="D1144">
        <v>12</v>
      </c>
      <c r="E1144">
        <v>30</v>
      </c>
      <c r="F1144">
        <v>25</v>
      </c>
      <c r="G1144">
        <v>242</v>
      </c>
      <c r="H1144">
        <v>258</v>
      </c>
      <c r="I1144">
        <v>8</v>
      </c>
      <c r="J1144">
        <v>-5</v>
      </c>
      <c r="K1144" s="1" t="s">
        <v>106</v>
      </c>
      <c r="L1144">
        <v>42.09</v>
      </c>
      <c r="M1144">
        <f t="shared" si="136"/>
        <v>16.888047441864725</v>
      </c>
      <c r="N1144" s="3">
        <f t="shared" si="143"/>
        <v>47.500499999999484</v>
      </c>
      <c r="O1144" s="1" t="s">
        <v>794</v>
      </c>
      <c r="P1144">
        <v>0.2</v>
      </c>
      <c r="Q1144">
        <f t="shared" si="137"/>
        <v>0.5</v>
      </c>
      <c r="R1144">
        <f t="shared" si="138"/>
        <v>0.30760747190509707</v>
      </c>
      <c r="S1144">
        <f t="shared" si="139"/>
        <v>18.372538306493965</v>
      </c>
      <c r="T1144">
        <f t="shared" si="140"/>
        <v>13.546612409975967</v>
      </c>
      <c r="U1144">
        <f t="shared" si="141"/>
        <v>16.888047441864725</v>
      </c>
      <c r="V1144">
        <f t="shared" si="142"/>
        <v>430.62306364915946</v>
      </c>
    </row>
    <row r="1145" spans="1:22" x14ac:dyDescent="0.35">
      <c r="A1145">
        <v>1999</v>
      </c>
      <c r="B1145">
        <v>2</v>
      </c>
      <c r="C1145">
        <v>17</v>
      </c>
      <c r="D1145">
        <v>13</v>
      </c>
      <c r="E1145">
        <v>30</v>
      </c>
      <c r="F1145">
        <v>617</v>
      </c>
      <c r="G1145">
        <v>187</v>
      </c>
      <c r="H1145">
        <v>546</v>
      </c>
      <c r="I1145">
        <v>8</v>
      </c>
      <c r="J1145">
        <v>-5</v>
      </c>
      <c r="K1145">
        <v>5.5</v>
      </c>
      <c r="L1145">
        <v>43.94</v>
      </c>
      <c r="M1145">
        <f t="shared" si="136"/>
        <v>33.364067492998302</v>
      </c>
      <c r="N1145" s="3">
        <f t="shared" si="143"/>
        <v>47.542166666666148</v>
      </c>
      <c r="O1145">
        <v>752.64645701924906</v>
      </c>
      <c r="P1145">
        <v>0.2</v>
      </c>
      <c r="Q1145">
        <f t="shared" si="137"/>
        <v>0.54166666666666663</v>
      </c>
      <c r="R1145">
        <f t="shared" si="138"/>
        <v>0.30527563845673272</v>
      </c>
      <c r="S1145">
        <f t="shared" si="139"/>
        <v>37.611731135301554</v>
      </c>
      <c r="T1145">
        <f t="shared" si="140"/>
        <v>23.697539803898341</v>
      </c>
      <c r="U1145">
        <f t="shared" si="141"/>
        <v>33.364067492998302</v>
      </c>
      <c r="V1145">
        <f t="shared" si="142"/>
        <v>657.70242129745941</v>
      </c>
    </row>
    <row r="1146" spans="1:22" x14ac:dyDescent="0.35">
      <c r="A1146">
        <v>1999</v>
      </c>
      <c r="B1146">
        <v>2</v>
      </c>
      <c r="C1146">
        <v>17</v>
      </c>
      <c r="D1146">
        <v>14</v>
      </c>
      <c r="E1146">
        <v>30</v>
      </c>
      <c r="F1146">
        <v>524</v>
      </c>
      <c r="G1146">
        <v>172</v>
      </c>
      <c r="H1146">
        <v>431</v>
      </c>
      <c r="I1146">
        <v>7</v>
      </c>
      <c r="J1146">
        <v>-4</v>
      </c>
      <c r="K1146">
        <v>6</v>
      </c>
      <c r="L1146">
        <v>48.63</v>
      </c>
      <c r="M1146">
        <f t="shared" si="136"/>
        <v>26.146306876667182</v>
      </c>
      <c r="N1146" s="3">
        <f t="shared" si="143"/>
        <v>47.583833333332812</v>
      </c>
      <c r="O1146" s="1" t="s">
        <v>795</v>
      </c>
      <c r="P1146">
        <v>0.2</v>
      </c>
      <c r="Q1146">
        <f t="shared" si="137"/>
        <v>0.58333333333333337</v>
      </c>
      <c r="R1146">
        <f t="shared" si="138"/>
        <v>0.30404281987627058</v>
      </c>
      <c r="S1146">
        <f t="shared" si="139"/>
        <v>29.356018925078942</v>
      </c>
      <c r="T1146">
        <f t="shared" si="140"/>
        <v>18.799242581148363</v>
      </c>
      <c r="U1146">
        <f t="shared" si="141"/>
        <v>26.146306876667182</v>
      </c>
      <c r="V1146">
        <f t="shared" si="142"/>
        <v>509.205113441523</v>
      </c>
    </row>
    <row r="1147" spans="1:22" x14ac:dyDescent="0.35">
      <c r="A1147">
        <v>1999</v>
      </c>
      <c r="B1147">
        <v>2</v>
      </c>
      <c r="C1147">
        <v>17</v>
      </c>
      <c r="D1147">
        <v>15</v>
      </c>
      <c r="E1147">
        <v>30</v>
      </c>
      <c r="F1147">
        <v>461</v>
      </c>
      <c r="G1147">
        <v>124</v>
      </c>
      <c r="H1147">
        <v>292</v>
      </c>
      <c r="I1147">
        <v>5</v>
      </c>
      <c r="J1147">
        <v>-4</v>
      </c>
      <c r="K1147" s="1" t="s">
        <v>128</v>
      </c>
      <c r="L1147">
        <v>56.71</v>
      </c>
      <c r="M1147">
        <f t="shared" si="136"/>
        <v>19.213779576566857</v>
      </c>
      <c r="N1147" s="3">
        <f t="shared" si="143"/>
        <v>47.625499999999477</v>
      </c>
      <c r="O1147" s="1" t="s">
        <v>796</v>
      </c>
      <c r="P1147">
        <v>0.2</v>
      </c>
      <c r="Q1147">
        <f t="shared" si="137"/>
        <v>0.625</v>
      </c>
      <c r="R1147">
        <f t="shared" si="138"/>
        <v>0.30578091850017741</v>
      </c>
      <c r="S1147">
        <f t="shared" si="139"/>
        <v>21.592926772622612</v>
      </c>
      <c r="T1147">
        <f t="shared" si="140"/>
        <v>13.812365422603728</v>
      </c>
      <c r="U1147">
        <f t="shared" si="141"/>
        <v>19.213779576566857</v>
      </c>
      <c r="V1147">
        <f t="shared" si="142"/>
        <v>198.08768329424748</v>
      </c>
    </row>
    <row r="1148" spans="1:22" x14ac:dyDescent="0.35">
      <c r="A1148">
        <v>1999</v>
      </c>
      <c r="B1148">
        <v>2</v>
      </c>
      <c r="C1148">
        <v>17</v>
      </c>
      <c r="D1148">
        <v>16</v>
      </c>
      <c r="E1148">
        <v>30</v>
      </c>
      <c r="F1148">
        <v>0</v>
      </c>
      <c r="G1148">
        <v>4</v>
      </c>
      <c r="H1148">
        <v>4</v>
      </c>
      <c r="I1148">
        <v>3</v>
      </c>
      <c r="J1148">
        <v>-4</v>
      </c>
      <c r="K1148" s="1" t="s">
        <v>104</v>
      </c>
      <c r="L1148">
        <v>67.27</v>
      </c>
      <c r="M1148">
        <f t="shared" si="136"/>
        <v>3.1372977345987478</v>
      </c>
      <c r="N1148" s="3">
        <f t="shared" si="143"/>
        <v>47.667166666666141</v>
      </c>
      <c r="O1148" s="1" t="s">
        <v>797</v>
      </c>
      <c r="P1148">
        <v>0.2</v>
      </c>
      <c r="Q1148">
        <f t="shared" si="137"/>
        <v>0.66666666666666663</v>
      </c>
      <c r="R1148">
        <f t="shared" si="138"/>
        <v>0.30897081934445042</v>
      </c>
      <c r="S1148">
        <f t="shared" si="139"/>
        <v>3.1601855088848563</v>
      </c>
      <c r="T1148">
        <f t="shared" si="140"/>
        <v>3.0861080463766819</v>
      </c>
      <c r="U1148">
        <f t="shared" si="141"/>
        <v>3.1372977345987478</v>
      </c>
      <c r="V1148">
        <f t="shared" si="142"/>
        <v>0.84477568823302818</v>
      </c>
    </row>
    <row r="1149" spans="1:22" x14ac:dyDescent="0.35">
      <c r="A1149">
        <v>1999</v>
      </c>
      <c r="B1149">
        <v>2</v>
      </c>
      <c r="C1149">
        <v>17</v>
      </c>
      <c r="D1149">
        <v>17</v>
      </c>
      <c r="E1149">
        <v>30</v>
      </c>
      <c r="F1149">
        <v>0</v>
      </c>
      <c r="G1149">
        <v>0</v>
      </c>
      <c r="H1149">
        <v>0</v>
      </c>
      <c r="I1149">
        <v>1</v>
      </c>
      <c r="J1149">
        <v>-5</v>
      </c>
      <c r="K1149">
        <v>3.6</v>
      </c>
      <c r="L1149">
        <v>68.150000000000006</v>
      </c>
      <c r="M1149">
        <f t="shared" si="136"/>
        <v>1</v>
      </c>
      <c r="N1149" s="3">
        <f t="shared" si="143"/>
        <v>47.708833333332805</v>
      </c>
      <c r="O1149">
        <v>0</v>
      </c>
      <c r="P1149">
        <v>0.2</v>
      </c>
      <c r="Q1149">
        <f t="shared" si="137"/>
        <v>0.70833333333333337</v>
      </c>
      <c r="R1149" t="str">
        <f t="shared" si="138"/>
        <v/>
      </c>
      <c r="S1149">
        <f t="shared" si="139"/>
        <v>1</v>
      </c>
      <c r="T1149">
        <f t="shared" si="140"/>
        <v>1</v>
      </c>
      <c r="U1149">
        <f t="shared" si="141"/>
        <v>1</v>
      </c>
      <c r="V1149">
        <f t="shared" si="142"/>
        <v>0</v>
      </c>
    </row>
    <row r="1150" spans="1:22" x14ac:dyDescent="0.35">
      <c r="A1150">
        <v>1999</v>
      </c>
      <c r="B1150">
        <v>2</v>
      </c>
      <c r="C1150">
        <v>17</v>
      </c>
      <c r="D1150">
        <v>18</v>
      </c>
      <c r="E1150">
        <v>30</v>
      </c>
      <c r="F1150">
        <v>0</v>
      </c>
      <c r="G1150">
        <v>0</v>
      </c>
      <c r="H1150">
        <v>0</v>
      </c>
      <c r="I1150">
        <v>0</v>
      </c>
      <c r="J1150">
        <v>-6</v>
      </c>
      <c r="K1150" s="1" t="s">
        <v>112</v>
      </c>
      <c r="L1150">
        <v>66.55</v>
      </c>
      <c r="M1150">
        <f t="shared" si="136"/>
        <v>0</v>
      </c>
      <c r="N1150" s="3">
        <f t="shared" si="143"/>
        <v>47.750499999999469</v>
      </c>
      <c r="O1150">
        <v>0</v>
      </c>
      <c r="P1150">
        <v>0.2</v>
      </c>
      <c r="Q1150">
        <f t="shared" si="137"/>
        <v>0.75</v>
      </c>
      <c r="R1150" t="str">
        <f t="shared" si="138"/>
        <v/>
      </c>
      <c r="S1150">
        <f t="shared" si="139"/>
        <v>0</v>
      </c>
      <c r="T1150">
        <f t="shared" si="140"/>
        <v>0</v>
      </c>
      <c r="U1150">
        <f t="shared" si="141"/>
        <v>0</v>
      </c>
      <c r="V1150">
        <f t="shared" si="142"/>
        <v>0</v>
      </c>
    </row>
    <row r="1151" spans="1:22" x14ac:dyDescent="0.35">
      <c r="A1151">
        <v>1999</v>
      </c>
      <c r="B1151">
        <v>2</v>
      </c>
      <c r="C1151">
        <v>17</v>
      </c>
      <c r="D1151">
        <v>19</v>
      </c>
      <c r="E1151">
        <v>30</v>
      </c>
      <c r="F1151">
        <v>0</v>
      </c>
      <c r="G1151">
        <v>0</v>
      </c>
      <c r="H1151">
        <v>0</v>
      </c>
      <c r="I1151">
        <v>0</v>
      </c>
      <c r="J1151">
        <v>-7</v>
      </c>
      <c r="K1151">
        <v>3.1</v>
      </c>
      <c r="L1151">
        <v>65.510000000000005</v>
      </c>
      <c r="M1151">
        <f t="shared" si="136"/>
        <v>0</v>
      </c>
      <c r="N1151" s="3">
        <f t="shared" si="143"/>
        <v>47.792166666666134</v>
      </c>
      <c r="O1151">
        <v>0</v>
      </c>
      <c r="P1151">
        <v>0.2</v>
      </c>
      <c r="Q1151">
        <f t="shared" si="137"/>
        <v>0.79166666666666663</v>
      </c>
      <c r="R1151" t="str">
        <f t="shared" si="138"/>
        <v/>
      </c>
      <c r="S1151">
        <f t="shared" si="139"/>
        <v>0</v>
      </c>
      <c r="T1151">
        <f t="shared" si="140"/>
        <v>0</v>
      </c>
      <c r="U1151">
        <f t="shared" si="141"/>
        <v>0</v>
      </c>
      <c r="V1151">
        <f t="shared" si="142"/>
        <v>0</v>
      </c>
    </row>
    <row r="1152" spans="1:22" x14ac:dyDescent="0.35">
      <c r="A1152">
        <v>1999</v>
      </c>
      <c r="B1152">
        <v>2</v>
      </c>
      <c r="C1152">
        <v>17</v>
      </c>
      <c r="D1152">
        <v>20</v>
      </c>
      <c r="E1152">
        <v>30</v>
      </c>
      <c r="F1152">
        <v>0</v>
      </c>
      <c r="G1152">
        <v>0</v>
      </c>
      <c r="H1152">
        <v>0</v>
      </c>
      <c r="I1152">
        <v>0</v>
      </c>
      <c r="J1152">
        <v>-8</v>
      </c>
      <c r="K1152">
        <v>4.2</v>
      </c>
      <c r="L1152">
        <v>64.239999999999995</v>
      </c>
      <c r="M1152">
        <f t="shared" si="136"/>
        <v>0</v>
      </c>
      <c r="N1152" s="3">
        <f t="shared" si="143"/>
        <v>47.833833333332798</v>
      </c>
      <c r="O1152">
        <v>0</v>
      </c>
      <c r="P1152">
        <v>0.2</v>
      </c>
      <c r="Q1152">
        <f t="shared" si="137"/>
        <v>0.83333333333333337</v>
      </c>
      <c r="R1152" t="str">
        <f t="shared" si="138"/>
        <v/>
      </c>
      <c r="S1152">
        <f t="shared" si="139"/>
        <v>0</v>
      </c>
      <c r="T1152">
        <f t="shared" si="140"/>
        <v>0</v>
      </c>
      <c r="U1152">
        <f t="shared" si="141"/>
        <v>0</v>
      </c>
      <c r="V1152">
        <f t="shared" si="142"/>
        <v>0</v>
      </c>
    </row>
    <row r="1153" spans="1:22" x14ac:dyDescent="0.35">
      <c r="A1153">
        <v>1999</v>
      </c>
      <c r="B1153">
        <v>2</v>
      </c>
      <c r="C1153">
        <v>17</v>
      </c>
      <c r="D1153">
        <v>21</v>
      </c>
      <c r="E1153">
        <v>30</v>
      </c>
      <c r="F1153">
        <v>0</v>
      </c>
      <c r="G1153">
        <v>0</v>
      </c>
      <c r="H1153">
        <v>0</v>
      </c>
      <c r="I1153">
        <v>0</v>
      </c>
      <c r="J1153">
        <v>-10</v>
      </c>
      <c r="K1153">
        <v>5.9</v>
      </c>
      <c r="L1153">
        <v>56.09</v>
      </c>
      <c r="M1153">
        <f t="shared" si="136"/>
        <v>0</v>
      </c>
      <c r="N1153" s="3">
        <f t="shared" si="143"/>
        <v>47.875499999999462</v>
      </c>
      <c r="O1153">
        <v>0</v>
      </c>
      <c r="P1153">
        <v>0.2</v>
      </c>
      <c r="Q1153">
        <f t="shared" si="137"/>
        <v>0.875</v>
      </c>
      <c r="R1153" t="str">
        <f t="shared" si="138"/>
        <v/>
      </c>
      <c r="S1153">
        <f t="shared" si="139"/>
        <v>0</v>
      </c>
      <c r="T1153">
        <f t="shared" si="140"/>
        <v>0</v>
      </c>
      <c r="U1153">
        <f t="shared" si="141"/>
        <v>0</v>
      </c>
      <c r="V1153">
        <f t="shared" si="142"/>
        <v>0</v>
      </c>
    </row>
    <row r="1154" spans="1:22" x14ac:dyDescent="0.35">
      <c r="A1154">
        <v>1999</v>
      </c>
      <c r="B1154">
        <v>2</v>
      </c>
      <c r="C1154">
        <v>17</v>
      </c>
      <c r="D1154">
        <v>22</v>
      </c>
      <c r="E1154">
        <v>30</v>
      </c>
      <c r="F1154">
        <v>0</v>
      </c>
      <c r="G1154">
        <v>0</v>
      </c>
      <c r="H1154">
        <v>0</v>
      </c>
      <c r="I1154">
        <v>-1</v>
      </c>
      <c r="J1154">
        <v>-11</v>
      </c>
      <c r="K1154">
        <v>6.7</v>
      </c>
      <c r="L1154">
        <v>50.93</v>
      </c>
      <c r="M1154">
        <f t="shared" si="136"/>
        <v>-1</v>
      </c>
      <c r="N1154" s="3">
        <f t="shared" si="143"/>
        <v>47.917166666666127</v>
      </c>
      <c r="O1154">
        <v>0</v>
      </c>
      <c r="P1154">
        <v>0.2</v>
      </c>
      <c r="Q1154">
        <f t="shared" si="137"/>
        <v>0.91666666666666663</v>
      </c>
      <c r="R1154" t="str">
        <f t="shared" si="138"/>
        <v/>
      </c>
      <c r="S1154">
        <f t="shared" si="139"/>
        <v>-1</v>
      </c>
      <c r="T1154">
        <f t="shared" si="140"/>
        <v>-1</v>
      </c>
      <c r="U1154">
        <f t="shared" si="141"/>
        <v>-1</v>
      </c>
      <c r="V1154">
        <f t="shared" si="142"/>
        <v>0</v>
      </c>
    </row>
    <row r="1155" spans="1:22" x14ac:dyDescent="0.35">
      <c r="A1155">
        <v>1999</v>
      </c>
      <c r="B1155">
        <v>2</v>
      </c>
      <c r="C1155">
        <v>17</v>
      </c>
      <c r="D1155">
        <v>23</v>
      </c>
      <c r="E1155">
        <v>30</v>
      </c>
      <c r="F1155">
        <v>0</v>
      </c>
      <c r="G1155">
        <v>0</v>
      </c>
      <c r="H1155">
        <v>0</v>
      </c>
      <c r="I1155">
        <v>-1</v>
      </c>
      <c r="J1155">
        <v>-12</v>
      </c>
      <c r="K1155">
        <v>6.9</v>
      </c>
      <c r="L1155">
        <v>52.82</v>
      </c>
      <c r="M1155">
        <f t="shared" si="136"/>
        <v>-1</v>
      </c>
      <c r="N1155" s="3">
        <f t="shared" si="143"/>
        <v>47.958833333332791</v>
      </c>
      <c r="O1155">
        <v>0</v>
      </c>
      <c r="P1155">
        <v>0.2</v>
      </c>
      <c r="Q1155">
        <f t="shared" si="137"/>
        <v>0.95833333333333337</v>
      </c>
      <c r="R1155" t="str">
        <f t="shared" si="138"/>
        <v/>
      </c>
      <c r="S1155">
        <f t="shared" si="139"/>
        <v>-1</v>
      </c>
      <c r="T1155">
        <f t="shared" si="140"/>
        <v>-1</v>
      </c>
      <c r="U1155">
        <f t="shared" si="141"/>
        <v>-1</v>
      </c>
      <c r="V1155">
        <f t="shared" si="142"/>
        <v>0</v>
      </c>
    </row>
    <row r="1156" spans="1:22" x14ac:dyDescent="0.35">
      <c r="A1156">
        <v>1999</v>
      </c>
      <c r="B1156">
        <v>2</v>
      </c>
      <c r="C1156">
        <v>18</v>
      </c>
      <c r="D1156">
        <v>0</v>
      </c>
      <c r="E1156">
        <v>30</v>
      </c>
      <c r="F1156">
        <v>0</v>
      </c>
      <c r="G1156">
        <v>0</v>
      </c>
      <c r="H1156">
        <v>0</v>
      </c>
      <c r="I1156">
        <v>-2</v>
      </c>
      <c r="J1156">
        <v>-12</v>
      </c>
      <c r="K1156" s="1" t="s">
        <v>144</v>
      </c>
      <c r="L1156">
        <v>51.67</v>
      </c>
      <c r="M1156">
        <f t="shared" si="136"/>
        <v>-2</v>
      </c>
      <c r="N1156" s="3">
        <f t="shared" si="143"/>
        <v>48.000499999999455</v>
      </c>
      <c r="O1156">
        <v>0</v>
      </c>
      <c r="P1156">
        <v>0.2</v>
      </c>
      <c r="Q1156">
        <f t="shared" si="137"/>
        <v>0</v>
      </c>
      <c r="R1156" t="str">
        <f t="shared" si="138"/>
        <v/>
      </c>
      <c r="S1156">
        <f t="shared" si="139"/>
        <v>-2</v>
      </c>
      <c r="T1156">
        <f t="shared" si="140"/>
        <v>-2</v>
      </c>
      <c r="U1156">
        <f t="shared" si="141"/>
        <v>-2</v>
      </c>
      <c r="V1156">
        <f t="shared" si="142"/>
        <v>0</v>
      </c>
    </row>
    <row r="1157" spans="1:22" x14ac:dyDescent="0.35">
      <c r="A1157">
        <v>1999</v>
      </c>
      <c r="B1157">
        <v>2</v>
      </c>
      <c r="C1157">
        <v>18</v>
      </c>
      <c r="D1157">
        <v>1</v>
      </c>
      <c r="E1157">
        <v>30</v>
      </c>
      <c r="F1157">
        <v>0</v>
      </c>
      <c r="G1157">
        <v>0</v>
      </c>
      <c r="H1157">
        <v>0</v>
      </c>
      <c r="I1157">
        <v>-2</v>
      </c>
      <c r="J1157">
        <v>-12</v>
      </c>
      <c r="K1157" s="1" t="s">
        <v>107</v>
      </c>
      <c r="L1157">
        <v>54.78</v>
      </c>
      <c r="M1157">
        <f t="shared" ref="M1157:M1220" si="144">+I1157+O1157*EXP(-2.98-0.0471*K1157*1.7)+1*O1157/1000</f>
        <v>-2</v>
      </c>
      <c r="N1157" s="3">
        <f t="shared" si="143"/>
        <v>48.04216666666612</v>
      </c>
      <c r="O1157">
        <v>0</v>
      </c>
      <c r="P1157">
        <v>0.2</v>
      </c>
      <c r="Q1157">
        <f t="shared" ref="Q1157:Q1220" si="145">+D1157/24</f>
        <v>4.1666666666666664E-2</v>
      </c>
      <c r="R1157" t="str">
        <f t="shared" ref="R1157:R1220" si="146">+IF(O1157&gt;100,IF(I1157&gt;0,(S1157-M1157)/(S1157-T1157),""),"")</f>
        <v/>
      </c>
      <c r="S1157">
        <f t="shared" ref="S1157:S1220" si="147">I1157+O1157*EXP(-2.81-0.0455*K1157*1.7)</f>
        <v>-2</v>
      </c>
      <c r="T1157">
        <f t="shared" ref="T1157:T1220" si="148">I1157+O1157*EXP(-3.47-0.0594*K1157*1.7)+3*O1157/1000</f>
        <v>-2</v>
      </c>
      <c r="U1157">
        <f t="shared" ref="U1157:U1220" si="149">+I1157+O1157*EXP(-2.98-0.0471*K1157*1.7)+1*O1157/1000</f>
        <v>-2</v>
      </c>
      <c r="V1157">
        <f t="shared" ref="V1157:V1220" si="150">+IF((SIN(23.45*PI()/180*SIN(2*PI()*(284+N1157)/365.25))*SIN($F$2*PI()/180)*COS($AU$2*PI()/180)+SIN(23.45*PI()/180*SIN(2*PI()*(284+N1157)/365.25))*COS($F$2*PI()/180)*SIN($AU$2*PI()/180)*COS($AV$2*PI()/180)+COS(23.45*PI()/180*SIN(2*PI()*(284+N1157)/365.25))*COS($F$2*PI()/180)*COS($AU$2*PI()/180)*COS(Q1157*2*PI()-PI())-COS(23.45*PI()/180*SIN(2*PI()*(284+N1157)/365.25))*SIN($F$2*PI()/180)*SIN($AU$2*PI()/180)*COS($AV$2*PI()/180)*COS(Q1157*2*PI()-PI())-COS(23.45*PI()/180*SIN(2*PI()*(284+N1157)/365.25))*SIN($AU$2*PI()/180)*SIN($AV$2*PI()/180)*SIN(Q1157*2*PI()-PI()))&gt;0,(F1158+F1157)*COS(ACOS(SIN(23.45*PI()/180*SIN(2*PI()*(284+N1157)/365.25))*SIN($F$2*PI()/180)*COS($AU$2*PI()/180)+SIN(23.45*PI()/180*SIN(2*PI()*(284+N1157)/365.25))*COS($F$2*PI()/180)*SIN($AU$2*PI()/180)*COS($AV$2*PI()/180)+COS(23.45*PI()/180*SIN(2*PI()*(284+N1157)/365.25))*COS($F$2*PI()/180)*COS($AU$2*PI()/180)*COS(Q1157*2*PI()-PI())-COS(23.45*PI()/180*SIN(2*PI()*(284+N1157)/365.25))*SIN($F$2*PI()/180)*SIN($AU$2*PI()/180)*COS($AV$2*PI()/180)*COS(Q1157*2*PI()-PI())-COS(23.45*PI()/180*SIN(2*PI()*(284+N1157)/365.25))*SIN($AU$2*PI()/180)*SIN($AV$2*PI()/180)*SIN(Q1157*2*PI()-PI())))/2+(G1158+G1157)*(1+COS($AU$2))/4+(H1158+H1157)*P1157*(1-COS($AU$2))/4,(G1158+G1157)*(1+COS($AU$2))/4+(H1158+H1157)*P1157*(1-COS($AU$2))/4)</f>
        <v>0</v>
      </c>
    </row>
    <row r="1158" spans="1:22" x14ac:dyDescent="0.35">
      <c r="A1158">
        <v>1999</v>
      </c>
      <c r="B1158">
        <v>2</v>
      </c>
      <c r="C1158">
        <v>18</v>
      </c>
      <c r="D1158">
        <v>2</v>
      </c>
      <c r="E1158">
        <v>30</v>
      </c>
      <c r="F1158">
        <v>0</v>
      </c>
      <c r="G1158">
        <v>0</v>
      </c>
      <c r="H1158">
        <v>0</v>
      </c>
      <c r="I1158">
        <v>-3</v>
      </c>
      <c r="J1158">
        <v>-12</v>
      </c>
      <c r="K1158">
        <v>5.5</v>
      </c>
      <c r="L1158">
        <v>54.28</v>
      </c>
      <c r="M1158">
        <f t="shared" si="144"/>
        <v>-3</v>
      </c>
      <c r="N1158" s="3">
        <f t="shared" ref="N1158:N1221" si="151">+N1157+1/24</f>
        <v>48.083833333332784</v>
      </c>
      <c r="O1158">
        <v>0</v>
      </c>
      <c r="P1158">
        <v>0.2</v>
      </c>
      <c r="Q1158">
        <f t="shared" si="145"/>
        <v>8.3333333333333329E-2</v>
      </c>
      <c r="R1158" t="str">
        <f t="shared" si="146"/>
        <v/>
      </c>
      <c r="S1158">
        <f t="shared" si="147"/>
        <v>-3</v>
      </c>
      <c r="T1158">
        <f t="shared" si="148"/>
        <v>-3</v>
      </c>
      <c r="U1158">
        <f t="shared" si="149"/>
        <v>-3</v>
      </c>
      <c r="V1158">
        <f t="shared" si="150"/>
        <v>0</v>
      </c>
    </row>
    <row r="1159" spans="1:22" x14ac:dyDescent="0.35">
      <c r="A1159">
        <v>1999</v>
      </c>
      <c r="B1159">
        <v>2</v>
      </c>
      <c r="C1159">
        <v>18</v>
      </c>
      <c r="D1159">
        <v>3</v>
      </c>
      <c r="E1159">
        <v>30</v>
      </c>
      <c r="F1159">
        <v>0</v>
      </c>
      <c r="G1159">
        <v>0</v>
      </c>
      <c r="H1159">
        <v>0</v>
      </c>
      <c r="I1159">
        <v>-3</v>
      </c>
      <c r="J1159">
        <v>-12</v>
      </c>
      <c r="K1159">
        <v>4.7</v>
      </c>
      <c r="L1159">
        <v>54.27</v>
      </c>
      <c r="M1159">
        <f t="shared" si="144"/>
        <v>-3</v>
      </c>
      <c r="N1159" s="3">
        <f t="shared" si="151"/>
        <v>48.125499999999448</v>
      </c>
      <c r="O1159">
        <v>0</v>
      </c>
      <c r="P1159">
        <v>0.2</v>
      </c>
      <c r="Q1159">
        <f t="shared" si="145"/>
        <v>0.125</v>
      </c>
      <c r="R1159" t="str">
        <f t="shared" si="146"/>
        <v/>
      </c>
      <c r="S1159">
        <f t="shared" si="147"/>
        <v>-3</v>
      </c>
      <c r="T1159">
        <f t="shared" si="148"/>
        <v>-3</v>
      </c>
      <c r="U1159">
        <f t="shared" si="149"/>
        <v>-3</v>
      </c>
      <c r="V1159">
        <f t="shared" si="150"/>
        <v>0</v>
      </c>
    </row>
    <row r="1160" spans="1:22" x14ac:dyDescent="0.35">
      <c r="A1160">
        <v>1999</v>
      </c>
      <c r="B1160">
        <v>2</v>
      </c>
      <c r="C1160">
        <v>18</v>
      </c>
      <c r="D1160">
        <v>4</v>
      </c>
      <c r="E1160">
        <v>30</v>
      </c>
      <c r="F1160">
        <v>0</v>
      </c>
      <c r="G1160">
        <v>0</v>
      </c>
      <c r="H1160">
        <v>0</v>
      </c>
      <c r="I1160">
        <v>-4</v>
      </c>
      <c r="J1160">
        <v>-12</v>
      </c>
      <c r="K1160">
        <v>3.9</v>
      </c>
      <c r="L1160">
        <v>58.83</v>
      </c>
      <c r="M1160">
        <f t="shared" si="144"/>
        <v>-4</v>
      </c>
      <c r="N1160" s="3">
        <f t="shared" si="151"/>
        <v>48.167166666666112</v>
      </c>
      <c r="O1160">
        <v>0</v>
      </c>
      <c r="P1160">
        <v>0.2</v>
      </c>
      <c r="Q1160">
        <f t="shared" si="145"/>
        <v>0.16666666666666666</v>
      </c>
      <c r="R1160" t="str">
        <f t="shared" si="146"/>
        <v/>
      </c>
      <c r="S1160">
        <f t="shared" si="147"/>
        <v>-4</v>
      </c>
      <c r="T1160">
        <f t="shared" si="148"/>
        <v>-4</v>
      </c>
      <c r="U1160">
        <f t="shared" si="149"/>
        <v>-4</v>
      </c>
      <c r="V1160">
        <f t="shared" si="150"/>
        <v>0</v>
      </c>
    </row>
    <row r="1161" spans="1:22" x14ac:dyDescent="0.35">
      <c r="A1161">
        <v>1999</v>
      </c>
      <c r="B1161">
        <v>2</v>
      </c>
      <c r="C1161">
        <v>18</v>
      </c>
      <c r="D1161">
        <v>5</v>
      </c>
      <c r="E1161">
        <v>30</v>
      </c>
      <c r="F1161">
        <v>0</v>
      </c>
      <c r="G1161">
        <v>0</v>
      </c>
      <c r="H1161">
        <v>0</v>
      </c>
      <c r="I1161">
        <v>-4</v>
      </c>
      <c r="J1161">
        <v>-12</v>
      </c>
      <c r="K1161" s="1" t="s">
        <v>112</v>
      </c>
      <c r="L1161">
        <v>58.95</v>
      </c>
      <c r="M1161">
        <f t="shared" si="144"/>
        <v>-4</v>
      </c>
      <c r="N1161" s="3">
        <f t="shared" si="151"/>
        <v>48.208833333332777</v>
      </c>
      <c r="O1161">
        <v>0</v>
      </c>
      <c r="P1161">
        <v>0.2</v>
      </c>
      <c r="Q1161">
        <f t="shared" si="145"/>
        <v>0.20833333333333334</v>
      </c>
      <c r="R1161" t="str">
        <f t="shared" si="146"/>
        <v/>
      </c>
      <c r="S1161">
        <f t="shared" si="147"/>
        <v>-4</v>
      </c>
      <c r="T1161">
        <f t="shared" si="148"/>
        <v>-4</v>
      </c>
      <c r="U1161">
        <f t="shared" si="149"/>
        <v>-4</v>
      </c>
      <c r="V1161">
        <f t="shared" si="150"/>
        <v>0</v>
      </c>
    </row>
    <row r="1162" spans="1:22" x14ac:dyDescent="0.35">
      <c r="A1162">
        <v>1999</v>
      </c>
      <c r="B1162">
        <v>2</v>
      </c>
      <c r="C1162">
        <v>18</v>
      </c>
      <c r="D1162">
        <v>6</v>
      </c>
      <c r="E1162">
        <v>30</v>
      </c>
      <c r="F1162">
        <v>0</v>
      </c>
      <c r="G1162">
        <v>0</v>
      </c>
      <c r="H1162">
        <v>0</v>
      </c>
      <c r="I1162">
        <v>-3</v>
      </c>
      <c r="J1162">
        <v>-12</v>
      </c>
      <c r="K1162">
        <v>3.5</v>
      </c>
      <c r="L1162">
        <v>58.78</v>
      </c>
      <c r="M1162">
        <f t="shared" si="144"/>
        <v>-3</v>
      </c>
      <c r="N1162" s="3">
        <f t="shared" si="151"/>
        <v>48.250499999999441</v>
      </c>
      <c r="O1162">
        <v>0</v>
      </c>
      <c r="P1162">
        <v>0.2</v>
      </c>
      <c r="Q1162">
        <f t="shared" si="145"/>
        <v>0.25</v>
      </c>
      <c r="R1162" t="str">
        <f t="shared" si="146"/>
        <v/>
      </c>
      <c r="S1162">
        <f t="shared" si="147"/>
        <v>-3</v>
      </c>
      <c r="T1162">
        <f t="shared" si="148"/>
        <v>-3</v>
      </c>
      <c r="U1162">
        <f t="shared" si="149"/>
        <v>-3</v>
      </c>
      <c r="V1162">
        <f t="shared" si="150"/>
        <v>9.9477568823302978</v>
      </c>
    </row>
    <row r="1163" spans="1:22" x14ac:dyDescent="0.35">
      <c r="A1163">
        <v>1999</v>
      </c>
      <c r="B1163">
        <v>2</v>
      </c>
      <c r="C1163">
        <v>18</v>
      </c>
      <c r="D1163">
        <v>7</v>
      </c>
      <c r="E1163">
        <v>30</v>
      </c>
      <c r="F1163">
        <v>111</v>
      </c>
      <c r="G1163">
        <v>43</v>
      </c>
      <c r="H1163">
        <v>55</v>
      </c>
      <c r="I1163">
        <v>-2</v>
      </c>
      <c r="J1163">
        <v>-12</v>
      </c>
      <c r="K1163">
        <v>4.7</v>
      </c>
      <c r="L1163">
        <v>50.9</v>
      </c>
      <c r="M1163">
        <f t="shared" si="144"/>
        <v>0.6848846839544982</v>
      </c>
      <c r="N1163" s="3">
        <f t="shared" si="151"/>
        <v>48.292166666666105</v>
      </c>
      <c r="O1163" s="1" t="s">
        <v>798</v>
      </c>
      <c r="P1163">
        <v>0.2</v>
      </c>
      <c r="Q1163">
        <f t="shared" si="145"/>
        <v>0.29166666666666669</v>
      </c>
      <c r="R1163" t="str">
        <f t="shared" si="146"/>
        <v/>
      </c>
      <c r="S1163">
        <f t="shared" si="147"/>
        <v>1.1334723150205579</v>
      </c>
      <c r="T1163">
        <f t="shared" si="148"/>
        <v>-0.32610483314170835</v>
      </c>
      <c r="U1163">
        <f t="shared" si="149"/>
        <v>0.6848846839544982</v>
      </c>
      <c r="V1163">
        <f t="shared" si="150"/>
        <v>155.73867835736192</v>
      </c>
    </row>
    <row r="1164" spans="1:22" x14ac:dyDescent="0.35">
      <c r="A1164">
        <v>1999</v>
      </c>
      <c r="B1164">
        <v>2</v>
      </c>
      <c r="C1164">
        <v>18</v>
      </c>
      <c r="D1164">
        <v>8</v>
      </c>
      <c r="E1164">
        <v>30</v>
      </c>
      <c r="F1164">
        <v>817</v>
      </c>
      <c r="G1164">
        <v>54</v>
      </c>
      <c r="H1164">
        <v>292</v>
      </c>
      <c r="I1164">
        <v>0</v>
      </c>
      <c r="J1164">
        <v>-13</v>
      </c>
      <c r="K1164">
        <v>5.5</v>
      </c>
      <c r="L1164">
        <v>42.07</v>
      </c>
      <c r="M1164">
        <f t="shared" si="144"/>
        <v>16.921844374155352</v>
      </c>
      <c r="N1164" s="3">
        <f t="shared" si="151"/>
        <v>48.33383333333277</v>
      </c>
      <c r="O1164" s="1" t="s">
        <v>799</v>
      </c>
      <c r="P1164">
        <v>0.2</v>
      </c>
      <c r="Q1164">
        <f t="shared" si="145"/>
        <v>0.33333333333333331</v>
      </c>
      <c r="R1164" t="str">
        <f t="shared" si="146"/>
        <v/>
      </c>
      <c r="S1164">
        <f t="shared" si="147"/>
        <v>19.755707796441833</v>
      </c>
      <c r="T1164">
        <f t="shared" si="148"/>
        <v>10.472741633099808</v>
      </c>
      <c r="U1164">
        <f t="shared" si="149"/>
        <v>16.921844374155352</v>
      </c>
      <c r="V1164">
        <f t="shared" si="150"/>
        <v>497.93411657482488</v>
      </c>
    </row>
    <row r="1165" spans="1:22" x14ac:dyDescent="0.35">
      <c r="A1165">
        <v>1999</v>
      </c>
      <c r="B1165">
        <v>2</v>
      </c>
      <c r="C1165">
        <v>18</v>
      </c>
      <c r="D1165">
        <v>9</v>
      </c>
      <c r="E1165">
        <v>30</v>
      </c>
      <c r="F1165">
        <v>929</v>
      </c>
      <c r="G1165">
        <v>66</v>
      </c>
      <c r="H1165">
        <v>473</v>
      </c>
      <c r="I1165">
        <v>0</v>
      </c>
      <c r="J1165">
        <v>-13</v>
      </c>
      <c r="K1165">
        <v>5.5</v>
      </c>
      <c r="L1165">
        <v>37.090000000000003</v>
      </c>
      <c r="M1165">
        <f t="shared" si="144"/>
        <v>25.520224065009209</v>
      </c>
      <c r="N1165" s="3">
        <f t="shared" si="151"/>
        <v>48.375499999999434</v>
      </c>
      <c r="O1165" s="1" t="s">
        <v>800</v>
      </c>
      <c r="P1165">
        <v>0.2</v>
      </c>
      <c r="Q1165">
        <f t="shared" si="145"/>
        <v>0.375</v>
      </c>
      <c r="R1165" t="str">
        <f t="shared" si="146"/>
        <v/>
      </c>
      <c r="S1165">
        <f t="shared" si="147"/>
        <v>29.794038899096677</v>
      </c>
      <c r="T1165">
        <f t="shared" si="148"/>
        <v>15.794183372815592</v>
      </c>
      <c r="U1165">
        <f t="shared" si="149"/>
        <v>25.520224065009209</v>
      </c>
      <c r="V1165">
        <f t="shared" si="150"/>
        <v>757.80038562345828</v>
      </c>
    </row>
    <row r="1166" spans="1:22" x14ac:dyDescent="0.35">
      <c r="A1166">
        <v>1999</v>
      </c>
      <c r="B1166">
        <v>2</v>
      </c>
      <c r="C1166">
        <v>18</v>
      </c>
      <c r="D1166">
        <v>10</v>
      </c>
      <c r="E1166">
        <v>30</v>
      </c>
      <c r="F1166">
        <v>985</v>
      </c>
      <c r="G1166">
        <v>71</v>
      </c>
      <c r="H1166">
        <v>611</v>
      </c>
      <c r="I1166">
        <v>1</v>
      </c>
      <c r="J1166">
        <v>-14</v>
      </c>
      <c r="K1166" s="1" t="s">
        <v>91</v>
      </c>
      <c r="L1166">
        <v>33.549999999999997</v>
      </c>
      <c r="M1166">
        <f t="shared" si="144"/>
        <v>33.905977820304543</v>
      </c>
      <c r="N1166" s="3">
        <f t="shared" si="151"/>
        <v>48.417166666666098</v>
      </c>
      <c r="O1166" s="1" t="s">
        <v>801</v>
      </c>
      <c r="P1166">
        <v>0.2</v>
      </c>
      <c r="Q1166">
        <f t="shared" si="145"/>
        <v>0.41666666666666669</v>
      </c>
      <c r="R1166">
        <f t="shared" si="146"/>
        <v>0.30629341646655472</v>
      </c>
      <c r="S1166">
        <f t="shared" si="147"/>
        <v>39.41082057075748</v>
      </c>
      <c r="T1166">
        <f t="shared" si="148"/>
        <v>21.438371753680045</v>
      </c>
      <c r="U1166">
        <f t="shared" si="149"/>
        <v>33.905977820304543</v>
      </c>
      <c r="V1166">
        <f t="shared" si="150"/>
        <v>957.79753123272144</v>
      </c>
    </row>
    <row r="1167" spans="1:22" x14ac:dyDescent="0.35">
      <c r="A1167">
        <v>1999</v>
      </c>
      <c r="B1167">
        <v>2</v>
      </c>
      <c r="C1167">
        <v>18</v>
      </c>
      <c r="D1167">
        <v>11</v>
      </c>
      <c r="E1167">
        <v>30</v>
      </c>
      <c r="F1167">
        <v>1011</v>
      </c>
      <c r="G1167">
        <v>74</v>
      </c>
      <c r="H1167">
        <v>691</v>
      </c>
      <c r="I1167">
        <v>2</v>
      </c>
      <c r="J1167">
        <v>-14</v>
      </c>
      <c r="K1167">
        <v>4.7</v>
      </c>
      <c r="L1167">
        <v>33.35</v>
      </c>
      <c r="M1167">
        <f t="shared" si="144"/>
        <v>39.91101224269017</v>
      </c>
      <c r="N1167" s="3">
        <f t="shared" si="151"/>
        <v>48.458833333332763</v>
      </c>
      <c r="O1167" s="1" t="s">
        <v>802</v>
      </c>
      <c r="P1167">
        <v>0.2</v>
      </c>
      <c r="Q1167">
        <f t="shared" si="145"/>
        <v>0.45833333333333331</v>
      </c>
      <c r="R1167">
        <f t="shared" si="146"/>
        <v>0.30734081554433085</v>
      </c>
      <c r="S1167">
        <f t="shared" si="147"/>
        <v>46.245143192484427</v>
      </c>
      <c r="T1167">
        <f t="shared" si="148"/>
        <v>25.635674389664054</v>
      </c>
      <c r="U1167">
        <f t="shared" si="149"/>
        <v>39.91101224269017</v>
      </c>
      <c r="V1167">
        <f t="shared" si="150"/>
        <v>1075.6438826874089</v>
      </c>
    </row>
    <row r="1168" spans="1:22" x14ac:dyDescent="0.35">
      <c r="A1168">
        <v>1999</v>
      </c>
      <c r="B1168">
        <v>2</v>
      </c>
      <c r="C1168">
        <v>18</v>
      </c>
      <c r="D1168">
        <v>12</v>
      </c>
      <c r="E1168">
        <v>30</v>
      </c>
      <c r="F1168">
        <v>1013</v>
      </c>
      <c r="G1168">
        <v>74</v>
      </c>
      <c r="H1168">
        <v>706</v>
      </c>
      <c r="I1168">
        <v>3</v>
      </c>
      <c r="J1168">
        <v>-14</v>
      </c>
      <c r="K1168">
        <v>4.4000000000000004</v>
      </c>
      <c r="L1168">
        <v>31.3</v>
      </c>
      <c r="M1168">
        <f t="shared" si="144"/>
        <v>42.502342338884802</v>
      </c>
      <c r="N1168" s="3">
        <f t="shared" si="151"/>
        <v>48.500499999999427</v>
      </c>
      <c r="O1168" s="1" t="s">
        <v>803</v>
      </c>
      <c r="P1168">
        <v>0.2</v>
      </c>
      <c r="Q1168">
        <f t="shared" si="145"/>
        <v>0.5</v>
      </c>
      <c r="R1168">
        <f t="shared" si="146"/>
        <v>0.30814672301248208</v>
      </c>
      <c r="S1168">
        <f t="shared" si="147"/>
        <v>49.095253507206621</v>
      </c>
      <c r="T1168">
        <f t="shared" si="148"/>
        <v>27.699889948351704</v>
      </c>
      <c r="U1168">
        <f t="shared" si="149"/>
        <v>42.502342338884802</v>
      </c>
      <c r="V1168">
        <f t="shared" si="150"/>
        <v>847.75333448604124</v>
      </c>
    </row>
    <row r="1169" spans="1:22" x14ac:dyDescent="0.35">
      <c r="A1169">
        <v>1999</v>
      </c>
      <c r="B1169">
        <v>2</v>
      </c>
      <c r="C1169">
        <v>18</v>
      </c>
      <c r="D1169">
        <v>13</v>
      </c>
      <c r="E1169">
        <v>30</v>
      </c>
      <c r="F1169">
        <v>457</v>
      </c>
      <c r="G1169">
        <v>235</v>
      </c>
      <c r="H1169">
        <v>503</v>
      </c>
      <c r="I1169">
        <v>4</v>
      </c>
      <c r="J1169">
        <v>-13</v>
      </c>
      <c r="K1169" s="1" t="s">
        <v>104</v>
      </c>
      <c r="L1169">
        <v>32.04</v>
      </c>
      <c r="M1169">
        <f t="shared" si="144"/>
        <v>28.281838377272134</v>
      </c>
      <c r="N1169" s="3">
        <f t="shared" si="151"/>
        <v>48.542166666666091</v>
      </c>
      <c r="O1169">
        <v>646.15824829165103</v>
      </c>
      <c r="P1169">
        <v>0.2</v>
      </c>
      <c r="Q1169">
        <f t="shared" si="145"/>
        <v>0.54166666666666663</v>
      </c>
      <c r="R1169">
        <f t="shared" si="146"/>
        <v>0.30897081934445303</v>
      </c>
      <c r="S1169">
        <f t="shared" si="147"/>
        <v>32.329663621111571</v>
      </c>
      <c r="T1169">
        <f t="shared" si="148"/>
        <v>19.228668347746421</v>
      </c>
      <c r="U1169">
        <f t="shared" si="149"/>
        <v>28.281838377272134</v>
      </c>
      <c r="V1169">
        <f t="shared" si="150"/>
        <v>434.51830768280723</v>
      </c>
    </row>
    <row r="1170" spans="1:22" x14ac:dyDescent="0.35">
      <c r="A1170">
        <v>1999</v>
      </c>
      <c r="B1170">
        <v>2</v>
      </c>
      <c r="C1170">
        <v>18</v>
      </c>
      <c r="D1170">
        <v>14</v>
      </c>
      <c r="E1170">
        <v>30</v>
      </c>
      <c r="F1170">
        <v>198</v>
      </c>
      <c r="G1170">
        <v>235</v>
      </c>
      <c r="H1170">
        <v>333</v>
      </c>
      <c r="I1170">
        <v>3</v>
      </c>
      <c r="J1170">
        <v>-13</v>
      </c>
      <c r="K1170">
        <v>3.6</v>
      </c>
      <c r="L1170">
        <v>33.51</v>
      </c>
      <c r="M1170">
        <f t="shared" si="144"/>
        <v>17.794369593655599</v>
      </c>
      <c r="N1170" s="3">
        <f t="shared" si="151"/>
        <v>48.583833333332755</v>
      </c>
      <c r="O1170" s="1" t="s">
        <v>804</v>
      </c>
      <c r="P1170">
        <v>0.2</v>
      </c>
      <c r="Q1170">
        <f t="shared" si="145"/>
        <v>0.58333333333333337</v>
      </c>
      <c r="R1170">
        <f t="shared" si="146"/>
        <v>0.31038660365132537</v>
      </c>
      <c r="S1170">
        <f t="shared" si="147"/>
        <v>20.255178479620064</v>
      </c>
      <c r="T1170">
        <f t="shared" si="148"/>
        <v>12.326972632408859</v>
      </c>
      <c r="U1170">
        <f t="shared" si="149"/>
        <v>17.794369593655599</v>
      </c>
      <c r="V1170">
        <f t="shared" si="150"/>
        <v>287.31453272995435</v>
      </c>
    </row>
    <row r="1171" spans="1:22" x14ac:dyDescent="0.35">
      <c r="A1171">
        <v>1999</v>
      </c>
      <c r="B1171">
        <v>2</v>
      </c>
      <c r="C1171">
        <v>18</v>
      </c>
      <c r="D1171">
        <v>15</v>
      </c>
      <c r="E1171">
        <v>30</v>
      </c>
      <c r="F1171">
        <v>254</v>
      </c>
      <c r="G1171">
        <v>155</v>
      </c>
      <c r="H1171">
        <v>249</v>
      </c>
      <c r="I1171">
        <v>2</v>
      </c>
      <c r="J1171">
        <v>-12</v>
      </c>
      <c r="K1171">
        <v>2.2000000000000002</v>
      </c>
      <c r="L1171">
        <v>38.549999999999997</v>
      </c>
      <c r="M1171">
        <f t="shared" si="144"/>
        <v>15.432502640655578</v>
      </c>
      <c r="N1171" s="3">
        <f t="shared" si="151"/>
        <v>48.62549999999942</v>
      </c>
      <c r="O1171" s="1" t="s">
        <v>805</v>
      </c>
      <c r="P1171">
        <v>0.2</v>
      </c>
      <c r="Q1171">
        <f t="shared" si="145"/>
        <v>0.625</v>
      </c>
      <c r="R1171">
        <f t="shared" si="146"/>
        <v>0.31465851642557918</v>
      </c>
      <c r="S1171">
        <f t="shared" si="147"/>
        <v>17.649713971667801</v>
      </c>
      <c r="T1171">
        <f t="shared" si="148"/>
        <v>10.603309011144121</v>
      </c>
      <c r="U1171">
        <f t="shared" si="149"/>
        <v>15.432502640655578</v>
      </c>
      <c r="V1171">
        <f t="shared" si="150"/>
        <v>133.96067938502796</v>
      </c>
    </row>
    <row r="1172" spans="1:22" x14ac:dyDescent="0.35">
      <c r="A1172">
        <v>1999</v>
      </c>
      <c r="B1172">
        <v>2</v>
      </c>
      <c r="C1172">
        <v>18</v>
      </c>
      <c r="D1172">
        <v>16</v>
      </c>
      <c r="E1172">
        <v>30</v>
      </c>
      <c r="F1172">
        <v>0</v>
      </c>
      <c r="G1172">
        <v>32</v>
      </c>
      <c r="H1172">
        <v>32</v>
      </c>
      <c r="I1172">
        <v>0</v>
      </c>
      <c r="J1172">
        <v>-10</v>
      </c>
      <c r="K1172">
        <v>0.8</v>
      </c>
      <c r="L1172">
        <v>50.34</v>
      </c>
      <c r="M1172">
        <f t="shared" si="144"/>
        <v>1.4217248029549956</v>
      </c>
      <c r="N1172" s="3">
        <f t="shared" si="151"/>
        <v>48.667166666666084</v>
      </c>
      <c r="O1172" s="1" t="s">
        <v>806</v>
      </c>
      <c r="P1172">
        <v>0.2</v>
      </c>
      <c r="Q1172">
        <f t="shared" si="145"/>
        <v>0.66666666666666663</v>
      </c>
      <c r="R1172" t="str">
        <f t="shared" si="146"/>
        <v/>
      </c>
      <c r="S1172">
        <f t="shared" si="147"/>
        <v>1.6541277602908211</v>
      </c>
      <c r="T1172">
        <f t="shared" si="148"/>
        <v>0.92661453221872181</v>
      </c>
      <c r="U1172">
        <f t="shared" si="149"/>
        <v>1.4217248029549956</v>
      </c>
      <c r="V1172">
        <f t="shared" si="150"/>
        <v>7.1805933499807395</v>
      </c>
    </row>
    <row r="1173" spans="1:22" x14ac:dyDescent="0.35">
      <c r="A1173">
        <v>1999</v>
      </c>
      <c r="B1173">
        <v>2</v>
      </c>
      <c r="C1173">
        <v>18</v>
      </c>
      <c r="D1173">
        <v>17</v>
      </c>
      <c r="E1173">
        <v>30</v>
      </c>
      <c r="F1173">
        <v>0</v>
      </c>
      <c r="G1173">
        <v>2</v>
      </c>
      <c r="H1173">
        <v>2</v>
      </c>
      <c r="I1173">
        <v>-1</v>
      </c>
      <c r="J1173">
        <v>-10</v>
      </c>
      <c r="K1173">
        <v>0.4</v>
      </c>
      <c r="L1173">
        <v>57.13</v>
      </c>
      <c r="M1173">
        <f t="shared" si="144"/>
        <v>-0.9083096526201091</v>
      </c>
      <c r="N1173" s="3">
        <f t="shared" si="151"/>
        <v>48.708833333332748</v>
      </c>
      <c r="O1173" s="1" t="s">
        <v>807</v>
      </c>
      <c r="P1173">
        <v>0.2</v>
      </c>
      <c r="Q1173">
        <f t="shared" si="145"/>
        <v>0.70833333333333337</v>
      </c>
      <c r="R1173" t="str">
        <f t="shared" si="146"/>
        <v/>
      </c>
      <c r="S1173">
        <f t="shared" si="147"/>
        <v>-0.89336834769631301</v>
      </c>
      <c r="T1173">
        <f t="shared" si="148"/>
        <v>-0.93992536317376063</v>
      </c>
      <c r="U1173">
        <f t="shared" si="149"/>
        <v>-0.9083096526201091</v>
      </c>
      <c r="V1173">
        <f t="shared" si="150"/>
        <v>0.42238784411651409</v>
      </c>
    </row>
    <row r="1174" spans="1:22" x14ac:dyDescent="0.35">
      <c r="A1174">
        <v>1999</v>
      </c>
      <c r="B1174">
        <v>2</v>
      </c>
      <c r="C1174">
        <v>18</v>
      </c>
      <c r="D1174">
        <v>18</v>
      </c>
      <c r="E1174">
        <v>30</v>
      </c>
      <c r="F1174">
        <v>0</v>
      </c>
      <c r="G1174">
        <v>0</v>
      </c>
      <c r="H1174">
        <v>0</v>
      </c>
      <c r="I1174">
        <v>-1</v>
      </c>
      <c r="J1174">
        <v>-10</v>
      </c>
      <c r="K1174" s="1" t="s">
        <v>97</v>
      </c>
      <c r="L1174">
        <v>56.99</v>
      </c>
      <c r="M1174">
        <f t="shared" si="144"/>
        <v>-1</v>
      </c>
      <c r="N1174" s="3">
        <f t="shared" si="151"/>
        <v>48.750499999999413</v>
      </c>
      <c r="O1174">
        <v>0</v>
      </c>
      <c r="P1174">
        <v>0.2</v>
      </c>
      <c r="Q1174">
        <f t="shared" si="145"/>
        <v>0.75</v>
      </c>
      <c r="R1174" t="str">
        <f t="shared" si="146"/>
        <v/>
      </c>
      <c r="S1174">
        <f t="shared" si="147"/>
        <v>-1</v>
      </c>
      <c r="T1174">
        <f t="shared" si="148"/>
        <v>-1</v>
      </c>
      <c r="U1174">
        <f t="shared" si="149"/>
        <v>-1</v>
      </c>
      <c r="V1174">
        <f t="shared" si="150"/>
        <v>0</v>
      </c>
    </row>
    <row r="1175" spans="1:22" x14ac:dyDescent="0.35">
      <c r="A1175">
        <v>1999</v>
      </c>
      <c r="B1175">
        <v>2</v>
      </c>
      <c r="C1175">
        <v>18</v>
      </c>
      <c r="D1175">
        <v>19</v>
      </c>
      <c r="E1175">
        <v>30</v>
      </c>
      <c r="F1175">
        <v>0</v>
      </c>
      <c r="G1175">
        <v>0</v>
      </c>
      <c r="H1175">
        <v>0</v>
      </c>
      <c r="I1175">
        <v>0</v>
      </c>
      <c r="J1175">
        <v>-9</v>
      </c>
      <c r="K1175">
        <v>1.3</v>
      </c>
      <c r="L1175">
        <v>59.63</v>
      </c>
      <c r="M1175">
        <f t="shared" si="144"/>
        <v>0</v>
      </c>
      <c r="N1175" s="3">
        <f t="shared" si="151"/>
        <v>48.792166666666077</v>
      </c>
      <c r="O1175">
        <v>0</v>
      </c>
      <c r="P1175">
        <v>0.2</v>
      </c>
      <c r="Q1175">
        <f t="shared" si="145"/>
        <v>0.79166666666666663</v>
      </c>
      <c r="R1175" t="str">
        <f t="shared" si="146"/>
        <v/>
      </c>
      <c r="S1175">
        <f t="shared" si="147"/>
        <v>0</v>
      </c>
      <c r="T1175">
        <f t="shared" si="148"/>
        <v>0</v>
      </c>
      <c r="U1175">
        <f t="shared" si="149"/>
        <v>0</v>
      </c>
      <c r="V1175">
        <f t="shared" si="150"/>
        <v>0</v>
      </c>
    </row>
    <row r="1176" spans="1:22" x14ac:dyDescent="0.35">
      <c r="A1176">
        <v>1999</v>
      </c>
      <c r="B1176">
        <v>2</v>
      </c>
      <c r="C1176">
        <v>18</v>
      </c>
      <c r="D1176">
        <v>20</v>
      </c>
      <c r="E1176">
        <v>30</v>
      </c>
      <c r="F1176">
        <v>0</v>
      </c>
      <c r="G1176">
        <v>0</v>
      </c>
      <c r="H1176">
        <v>0</v>
      </c>
      <c r="I1176">
        <v>0</v>
      </c>
      <c r="J1176">
        <v>-9</v>
      </c>
      <c r="K1176">
        <v>2.1</v>
      </c>
      <c r="L1176">
        <v>59.24</v>
      </c>
      <c r="M1176">
        <f t="shared" si="144"/>
        <v>0</v>
      </c>
      <c r="N1176" s="3">
        <f t="shared" si="151"/>
        <v>48.833833333332741</v>
      </c>
      <c r="O1176">
        <v>0</v>
      </c>
      <c r="P1176">
        <v>0.2</v>
      </c>
      <c r="Q1176">
        <f t="shared" si="145"/>
        <v>0.83333333333333337</v>
      </c>
      <c r="R1176" t="str">
        <f t="shared" si="146"/>
        <v/>
      </c>
      <c r="S1176">
        <f t="shared" si="147"/>
        <v>0</v>
      </c>
      <c r="T1176">
        <f t="shared" si="148"/>
        <v>0</v>
      </c>
      <c r="U1176">
        <f t="shared" si="149"/>
        <v>0</v>
      </c>
      <c r="V1176">
        <f t="shared" si="150"/>
        <v>0</v>
      </c>
    </row>
    <row r="1177" spans="1:22" x14ac:dyDescent="0.35">
      <c r="A1177">
        <v>1999</v>
      </c>
      <c r="B1177">
        <v>2</v>
      </c>
      <c r="C1177">
        <v>18</v>
      </c>
      <c r="D1177">
        <v>21</v>
      </c>
      <c r="E1177">
        <v>30</v>
      </c>
      <c r="F1177">
        <v>0</v>
      </c>
      <c r="G1177">
        <v>0</v>
      </c>
      <c r="H1177">
        <v>0</v>
      </c>
      <c r="I1177">
        <v>0</v>
      </c>
      <c r="J1177">
        <v>-9</v>
      </c>
      <c r="K1177">
        <v>2.7</v>
      </c>
      <c r="L1177">
        <v>59.5</v>
      </c>
      <c r="M1177">
        <f t="shared" si="144"/>
        <v>0</v>
      </c>
      <c r="N1177" s="3">
        <f t="shared" si="151"/>
        <v>48.875499999999406</v>
      </c>
      <c r="O1177">
        <v>0</v>
      </c>
      <c r="P1177">
        <v>0.2</v>
      </c>
      <c r="Q1177">
        <f t="shared" si="145"/>
        <v>0.875</v>
      </c>
      <c r="R1177" t="str">
        <f t="shared" si="146"/>
        <v/>
      </c>
      <c r="S1177">
        <f t="shared" si="147"/>
        <v>0</v>
      </c>
      <c r="T1177">
        <f t="shared" si="148"/>
        <v>0</v>
      </c>
      <c r="U1177">
        <f t="shared" si="149"/>
        <v>0</v>
      </c>
      <c r="V1177">
        <f t="shared" si="150"/>
        <v>0</v>
      </c>
    </row>
    <row r="1178" spans="1:22" x14ac:dyDescent="0.35">
      <c r="A1178">
        <v>1999</v>
      </c>
      <c r="B1178">
        <v>2</v>
      </c>
      <c r="C1178">
        <v>18</v>
      </c>
      <c r="D1178">
        <v>22</v>
      </c>
      <c r="E1178">
        <v>30</v>
      </c>
      <c r="F1178">
        <v>0</v>
      </c>
      <c r="G1178">
        <v>0</v>
      </c>
      <c r="H1178">
        <v>0</v>
      </c>
      <c r="I1178">
        <v>-1</v>
      </c>
      <c r="J1178">
        <v>-9</v>
      </c>
      <c r="K1178">
        <v>3.1</v>
      </c>
      <c r="L1178">
        <v>60.15</v>
      </c>
      <c r="M1178">
        <f t="shared" si="144"/>
        <v>-1</v>
      </c>
      <c r="N1178" s="3">
        <f t="shared" si="151"/>
        <v>48.91716666666607</v>
      </c>
      <c r="O1178">
        <v>0</v>
      </c>
      <c r="P1178">
        <v>0.2</v>
      </c>
      <c r="Q1178">
        <f t="shared" si="145"/>
        <v>0.91666666666666663</v>
      </c>
      <c r="R1178" t="str">
        <f t="shared" si="146"/>
        <v/>
      </c>
      <c r="S1178">
        <f t="shared" si="147"/>
        <v>-1</v>
      </c>
      <c r="T1178">
        <f t="shared" si="148"/>
        <v>-1</v>
      </c>
      <c r="U1178">
        <f t="shared" si="149"/>
        <v>-1</v>
      </c>
      <c r="V1178">
        <f t="shared" si="150"/>
        <v>0</v>
      </c>
    </row>
    <row r="1179" spans="1:22" x14ac:dyDescent="0.35">
      <c r="A1179">
        <v>1999</v>
      </c>
      <c r="B1179">
        <v>2</v>
      </c>
      <c r="C1179">
        <v>18</v>
      </c>
      <c r="D1179">
        <v>23</v>
      </c>
      <c r="E1179">
        <v>30</v>
      </c>
      <c r="F1179">
        <v>0</v>
      </c>
      <c r="G1179">
        <v>0</v>
      </c>
      <c r="H1179">
        <v>0</v>
      </c>
      <c r="I1179">
        <v>-1</v>
      </c>
      <c r="J1179">
        <v>-9</v>
      </c>
      <c r="K1179">
        <v>3.5</v>
      </c>
      <c r="L1179">
        <v>61.45</v>
      </c>
      <c r="M1179">
        <f t="shared" si="144"/>
        <v>-1</v>
      </c>
      <c r="N1179" s="3">
        <f t="shared" si="151"/>
        <v>48.958833333332734</v>
      </c>
      <c r="O1179">
        <v>0</v>
      </c>
      <c r="P1179">
        <v>0.2</v>
      </c>
      <c r="Q1179">
        <f t="shared" si="145"/>
        <v>0.95833333333333337</v>
      </c>
      <c r="R1179" t="str">
        <f t="shared" si="146"/>
        <v/>
      </c>
      <c r="S1179">
        <f t="shared" si="147"/>
        <v>-1</v>
      </c>
      <c r="T1179">
        <f t="shared" si="148"/>
        <v>-1</v>
      </c>
      <c r="U1179">
        <f t="shared" si="149"/>
        <v>-1</v>
      </c>
      <c r="V1179">
        <f t="shared" si="150"/>
        <v>0</v>
      </c>
    </row>
    <row r="1180" spans="1:22" x14ac:dyDescent="0.35">
      <c r="A1180">
        <v>1999</v>
      </c>
      <c r="B1180">
        <v>2</v>
      </c>
      <c r="C1180">
        <v>19</v>
      </c>
      <c r="D1180">
        <v>0</v>
      </c>
      <c r="E1180">
        <v>30</v>
      </c>
      <c r="F1180">
        <v>0</v>
      </c>
      <c r="G1180">
        <v>0</v>
      </c>
      <c r="H1180">
        <v>0</v>
      </c>
      <c r="I1180">
        <v>-1</v>
      </c>
      <c r="J1180">
        <v>-9</v>
      </c>
      <c r="K1180">
        <v>3.8</v>
      </c>
      <c r="L1180">
        <v>62.5</v>
      </c>
      <c r="M1180">
        <f t="shared" si="144"/>
        <v>-1</v>
      </c>
      <c r="N1180" s="3">
        <f t="shared" si="151"/>
        <v>49.000499999999398</v>
      </c>
      <c r="O1180">
        <v>0</v>
      </c>
      <c r="P1180">
        <v>0.2</v>
      </c>
      <c r="Q1180">
        <f t="shared" si="145"/>
        <v>0</v>
      </c>
      <c r="R1180" t="str">
        <f t="shared" si="146"/>
        <v/>
      </c>
      <c r="S1180">
        <f t="shared" si="147"/>
        <v>-1</v>
      </c>
      <c r="T1180">
        <f t="shared" si="148"/>
        <v>-1</v>
      </c>
      <c r="U1180">
        <f t="shared" si="149"/>
        <v>-1</v>
      </c>
      <c r="V1180">
        <f t="shared" si="150"/>
        <v>0</v>
      </c>
    </row>
    <row r="1181" spans="1:22" x14ac:dyDescent="0.35">
      <c r="A1181">
        <v>1999</v>
      </c>
      <c r="B1181">
        <v>2</v>
      </c>
      <c r="C1181">
        <v>19</v>
      </c>
      <c r="D1181">
        <v>1</v>
      </c>
      <c r="E1181">
        <v>30</v>
      </c>
      <c r="F1181">
        <v>0</v>
      </c>
      <c r="G1181">
        <v>0</v>
      </c>
      <c r="H1181">
        <v>0</v>
      </c>
      <c r="I1181">
        <v>-1</v>
      </c>
      <c r="J1181">
        <v>-8</v>
      </c>
      <c r="K1181">
        <v>3.9</v>
      </c>
      <c r="L1181">
        <v>64.39</v>
      </c>
      <c r="M1181">
        <f t="shared" si="144"/>
        <v>-1</v>
      </c>
      <c r="N1181" s="3">
        <f t="shared" si="151"/>
        <v>49.042166666666063</v>
      </c>
      <c r="O1181">
        <v>0</v>
      </c>
      <c r="P1181">
        <v>0.2</v>
      </c>
      <c r="Q1181">
        <f t="shared" si="145"/>
        <v>4.1666666666666664E-2</v>
      </c>
      <c r="R1181" t="str">
        <f t="shared" si="146"/>
        <v/>
      </c>
      <c r="S1181">
        <f t="shared" si="147"/>
        <v>-1</v>
      </c>
      <c r="T1181">
        <f t="shared" si="148"/>
        <v>-1</v>
      </c>
      <c r="U1181">
        <f t="shared" si="149"/>
        <v>-1</v>
      </c>
      <c r="V1181">
        <f t="shared" si="150"/>
        <v>0</v>
      </c>
    </row>
    <row r="1182" spans="1:22" x14ac:dyDescent="0.35">
      <c r="A1182">
        <v>1999</v>
      </c>
      <c r="B1182">
        <v>2</v>
      </c>
      <c r="C1182">
        <v>19</v>
      </c>
      <c r="D1182">
        <v>2</v>
      </c>
      <c r="E1182">
        <v>30</v>
      </c>
      <c r="F1182">
        <v>0</v>
      </c>
      <c r="G1182">
        <v>0</v>
      </c>
      <c r="H1182">
        <v>0</v>
      </c>
      <c r="I1182">
        <v>0</v>
      </c>
      <c r="J1182">
        <v>-8</v>
      </c>
      <c r="K1182">
        <v>3.8</v>
      </c>
      <c r="L1182">
        <v>67.31</v>
      </c>
      <c r="M1182">
        <f t="shared" si="144"/>
        <v>0</v>
      </c>
      <c r="N1182" s="3">
        <f t="shared" si="151"/>
        <v>49.083833333332727</v>
      </c>
      <c r="O1182">
        <v>0</v>
      </c>
      <c r="P1182">
        <v>0.2</v>
      </c>
      <c r="Q1182">
        <f t="shared" si="145"/>
        <v>8.3333333333333329E-2</v>
      </c>
      <c r="R1182" t="str">
        <f t="shared" si="146"/>
        <v/>
      </c>
      <c r="S1182">
        <f t="shared" si="147"/>
        <v>0</v>
      </c>
      <c r="T1182">
        <f t="shared" si="148"/>
        <v>0</v>
      </c>
      <c r="U1182">
        <f t="shared" si="149"/>
        <v>0</v>
      </c>
      <c r="V1182">
        <f t="shared" si="150"/>
        <v>0</v>
      </c>
    </row>
    <row r="1183" spans="1:22" x14ac:dyDescent="0.35">
      <c r="A1183">
        <v>1999</v>
      </c>
      <c r="B1183">
        <v>2</v>
      </c>
      <c r="C1183">
        <v>19</v>
      </c>
      <c r="D1183">
        <v>3</v>
      </c>
      <c r="E1183">
        <v>30</v>
      </c>
      <c r="F1183">
        <v>0</v>
      </c>
      <c r="G1183">
        <v>0</v>
      </c>
      <c r="H1183">
        <v>0</v>
      </c>
      <c r="I1183">
        <v>0</v>
      </c>
      <c r="J1183">
        <v>-7</v>
      </c>
      <c r="K1183">
        <v>3.6</v>
      </c>
      <c r="L1183">
        <v>65.599999999999994</v>
      </c>
      <c r="M1183">
        <f t="shared" si="144"/>
        <v>0</v>
      </c>
      <c r="N1183" s="3">
        <f t="shared" si="151"/>
        <v>49.125499999999391</v>
      </c>
      <c r="O1183">
        <v>0</v>
      </c>
      <c r="P1183">
        <v>0.2</v>
      </c>
      <c r="Q1183">
        <f t="shared" si="145"/>
        <v>0.125</v>
      </c>
      <c r="R1183" t="str">
        <f t="shared" si="146"/>
        <v/>
      </c>
      <c r="S1183">
        <f t="shared" si="147"/>
        <v>0</v>
      </c>
      <c r="T1183">
        <f t="shared" si="148"/>
        <v>0</v>
      </c>
      <c r="U1183">
        <f t="shared" si="149"/>
        <v>0</v>
      </c>
      <c r="V1183">
        <f t="shared" si="150"/>
        <v>0</v>
      </c>
    </row>
    <row r="1184" spans="1:22" x14ac:dyDescent="0.35">
      <c r="A1184">
        <v>1999</v>
      </c>
      <c r="B1184">
        <v>2</v>
      </c>
      <c r="C1184">
        <v>19</v>
      </c>
      <c r="D1184">
        <v>4</v>
      </c>
      <c r="E1184">
        <v>30</v>
      </c>
      <c r="F1184">
        <v>0</v>
      </c>
      <c r="G1184">
        <v>0</v>
      </c>
      <c r="H1184">
        <v>0</v>
      </c>
      <c r="I1184">
        <v>0</v>
      </c>
      <c r="J1184">
        <v>-6</v>
      </c>
      <c r="K1184">
        <v>3.5</v>
      </c>
      <c r="L1184">
        <v>68.83</v>
      </c>
      <c r="M1184">
        <f t="shared" si="144"/>
        <v>0</v>
      </c>
      <c r="N1184" s="3">
        <f t="shared" si="151"/>
        <v>49.167166666666056</v>
      </c>
      <c r="O1184">
        <v>0</v>
      </c>
      <c r="P1184">
        <v>0.2</v>
      </c>
      <c r="Q1184">
        <f t="shared" si="145"/>
        <v>0.16666666666666666</v>
      </c>
      <c r="R1184" t="str">
        <f t="shared" si="146"/>
        <v/>
      </c>
      <c r="S1184">
        <f t="shared" si="147"/>
        <v>0</v>
      </c>
      <c r="T1184">
        <f t="shared" si="148"/>
        <v>0</v>
      </c>
      <c r="U1184">
        <f t="shared" si="149"/>
        <v>0</v>
      </c>
      <c r="V1184">
        <f t="shared" si="150"/>
        <v>0</v>
      </c>
    </row>
    <row r="1185" spans="1:22" x14ac:dyDescent="0.35">
      <c r="A1185">
        <v>1999</v>
      </c>
      <c r="B1185">
        <v>2</v>
      </c>
      <c r="C1185">
        <v>19</v>
      </c>
      <c r="D1185">
        <v>5</v>
      </c>
      <c r="E1185">
        <v>30</v>
      </c>
      <c r="F1185">
        <v>0</v>
      </c>
      <c r="G1185">
        <v>0</v>
      </c>
      <c r="H1185">
        <v>0</v>
      </c>
      <c r="I1185">
        <v>0</v>
      </c>
      <c r="J1185">
        <v>-6</v>
      </c>
      <c r="K1185" s="1" t="s">
        <v>116</v>
      </c>
      <c r="L1185">
        <v>70.239999999999995</v>
      </c>
      <c r="M1185">
        <f t="shared" si="144"/>
        <v>0</v>
      </c>
      <c r="N1185" s="3">
        <f t="shared" si="151"/>
        <v>49.20883333333272</v>
      </c>
      <c r="O1185">
        <v>0</v>
      </c>
      <c r="P1185">
        <v>0.2</v>
      </c>
      <c r="Q1185">
        <f t="shared" si="145"/>
        <v>0.20833333333333334</v>
      </c>
      <c r="R1185" t="str">
        <f t="shared" si="146"/>
        <v/>
      </c>
      <c r="S1185">
        <f t="shared" si="147"/>
        <v>0</v>
      </c>
      <c r="T1185">
        <f t="shared" si="148"/>
        <v>0</v>
      </c>
      <c r="U1185">
        <f t="shared" si="149"/>
        <v>0</v>
      </c>
      <c r="V1185">
        <f t="shared" si="150"/>
        <v>0</v>
      </c>
    </row>
    <row r="1186" spans="1:22" x14ac:dyDescent="0.35">
      <c r="A1186">
        <v>1999</v>
      </c>
      <c r="B1186">
        <v>2</v>
      </c>
      <c r="C1186">
        <v>19</v>
      </c>
      <c r="D1186">
        <v>6</v>
      </c>
      <c r="E1186">
        <v>30</v>
      </c>
      <c r="F1186">
        <v>0</v>
      </c>
      <c r="G1186">
        <v>0</v>
      </c>
      <c r="H1186">
        <v>0</v>
      </c>
      <c r="I1186">
        <v>0</v>
      </c>
      <c r="J1186">
        <v>-6</v>
      </c>
      <c r="K1186">
        <v>3.6</v>
      </c>
      <c r="L1186">
        <v>66.22</v>
      </c>
      <c r="M1186">
        <f t="shared" si="144"/>
        <v>0</v>
      </c>
      <c r="N1186" s="3">
        <f t="shared" si="151"/>
        <v>49.250499999999384</v>
      </c>
      <c r="O1186">
        <v>0</v>
      </c>
      <c r="P1186">
        <v>0.2</v>
      </c>
      <c r="Q1186">
        <f t="shared" si="145"/>
        <v>0.25</v>
      </c>
      <c r="R1186" t="str">
        <f t="shared" si="146"/>
        <v/>
      </c>
      <c r="S1186">
        <f t="shared" si="147"/>
        <v>0</v>
      </c>
      <c r="T1186">
        <f t="shared" si="148"/>
        <v>0</v>
      </c>
      <c r="U1186">
        <f t="shared" si="149"/>
        <v>0</v>
      </c>
      <c r="V1186">
        <f t="shared" si="150"/>
        <v>1.0559696102912852</v>
      </c>
    </row>
    <row r="1187" spans="1:22" x14ac:dyDescent="0.35">
      <c r="A1187">
        <v>1999</v>
      </c>
      <c r="B1187">
        <v>2</v>
      </c>
      <c r="C1187">
        <v>19</v>
      </c>
      <c r="D1187">
        <v>7</v>
      </c>
      <c r="E1187">
        <v>30</v>
      </c>
      <c r="F1187">
        <v>0</v>
      </c>
      <c r="G1187">
        <v>5</v>
      </c>
      <c r="H1187">
        <v>5</v>
      </c>
      <c r="I1187">
        <v>3</v>
      </c>
      <c r="J1187">
        <v>-5</v>
      </c>
      <c r="K1187">
        <v>4.2</v>
      </c>
      <c r="L1187">
        <v>62.23</v>
      </c>
      <c r="M1187">
        <f t="shared" si="144"/>
        <v>3.1702898983515246</v>
      </c>
      <c r="N1187" s="3">
        <f t="shared" si="151"/>
        <v>49.292166666666049</v>
      </c>
      <c r="O1187" s="1" t="s">
        <v>736</v>
      </c>
      <c r="P1187">
        <v>0.2</v>
      </c>
      <c r="Q1187">
        <f t="shared" si="145"/>
        <v>0.29166666666666669</v>
      </c>
      <c r="R1187">
        <f t="shared" si="146"/>
        <v>0.30869405767177122</v>
      </c>
      <c r="S1187">
        <f t="shared" si="147"/>
        <v>3.1986890670121459</v>
      </c>
      <c r="T1187">
        <f t="shared" si="148"/>
        <v>3.1066912848882748</v>
      </c>
      <c r="U1187">
        <f t="shared" si="149"/>
        <v>3.1702898983515246</v>
      </c>
      <c r="V1187">
        <f t="shared" si="150"/>
        <v>100.4180125996881</v>
      </c>
    </row>
    <row r="1188" spans="1:22" x14ac:dyDescent="0.35">
      <c r="A1188">
        <v>1999</v>
      </c>
      <c r="B1188">
        <v>2</v>
      </c>
      <c r="C1188">
        <v>19</v>
      </c>
      <c r="D1188">
        <v>8</v>
      </c>
      <c r="E1188">
        <v>30</v>
      </c>
      <c r="F1188">
        <v>559</v>
      </c>
      <c r="G1188">
        <v>79</v>
      </c>
      <c r="H1188">
        <v>245</v>
      </c>
      <c r="I1188">
        <v>5</v>
      </c>
      <c r="J1188">
        <v>-4</v>
      </c>
      <c r="K1188">
        <v>4.9000000000000004</v>
      </c>
      <c r="L1188">
        <v>56.66</v>
      </c>
      <c r="M1188">
        <f t="shared" si="144"/>
        <v>18.509948659192755</v>
      </c>
      <c r="N1188" s="3">
        <f t="shared" si="151"/>
        <v>49.333833333332713</v>
      </c>
      <c r="O1188" s="1" t="s">
        <v>808</v>
      </c>
      <c r="P1188">
        <v>0.2</v>
      </c>
      <c r="Q1188">
        <f t="shared" si="145"/>
        <v>0.33333333333333331</v>
      </c>
      <c r="R1188">
        <f t="shared" si="146"/>
        <v>0.30681331889857749</v>
      </c>
      <c r="S1188">
        <f t="shared" si="147"/>
        <v>20.76865805601944</v>
      </c>
      <c r="T1188">
        <f t="shared" si="148"/>
        <v>13.406821858897434</v>
      </c>
      <c r="U1188">
        <f t="shared" si="149"/>
        <v>18.509948659192755</v>
      </c>
      <c r="V1188">
        <f t="shared" si="150"/>
        <v>350.12943342848348</v>
      </c>
    </row>
    <row r="1189" spans="1:22" x14ac:dyDescent="0.35">
      <c r="A1189">
        <v>1999</v>
      </c>
      <c r="B1189">
        <v>2</v>
      </c>
      <c r="C1189">
        <v>19</v>
      </c>
      <c r="D1189">
        <v>9</v>
      </c>
      <c r="E1189">
        <v>30</v>
      </c>
      <c r="F1189">
        <v>565</v>
      </c>
      <c r="G1189">
        <v>136</v>
      </c>
      <c r="H1189">
        <v>387</v>
      </c>
      <c r="I1189">
        <v>6</v>
      </c>
      <c r="J1189">
        <v>-5</v>
      </c>
      <c r="K1189">
        <v>5.4</v>
      </c>
      <c r="L1189">
        <v>51.7</v>
      </c>
      <c r="M1189">
        <f t="shared" si="144"/>
        <v>24.641528622486288</v>
      </c>
      <c r="N1189" s="3">
        <f t="shared" si="151"/>
        <v>49.375499999999377</v>
      </c>
      <c r="O1189" s="1" t="s">
        <v>809</v>
      </c>
      <c r="P1189">
        <v>0.2</v>
      </c>
      <c r="Q1189">
        <f t="shared" si="145"/>
        <v>0.375</v>
      </c>
      <c r="R1189">
        <f t="shared" si="146"/>
        <v>0.30552738777562344</v>
      </c>
      <c r="S1189">
        <f t="shared" si="147"/>
        <v>27.762614981415215</v>
      </c>
      <c r="T1189">
        <f t="shared" si="148"/>
        <v>17.547208822079263</v>
      </c>
      <c r="U1189">
        <f t="shared" si="149"/>
        <v>24.641528622486288</v>
      </c>
      <c r="V1189">
        <f t="shared" si="150"/>
        <v>629.91352546476355</v>
      </c>
    </row>
    <row r="1190" spans="1:22" x14ac:dyDescent="0.35">
      <c r="A1190">
        <v>1999</v>
      </c>
      <c r="B1190">
        <v>2</v>
      </c>
      <c r="C1190">
        <v>19</v>
      </c>
      <c r="D1190">
        <v>10</v>
      </c>
      <c r="E1190">
        <v>30</v>
      </c>
      <c r="F1190">
        <v>965</v>
      </c>
      <c r="G1190">
        <v>75</v>
      </c>
      <c r="H1190">
        <v>609</v>
      </c>
      <c r="I1190">
        <v>7</v>
      </c>
      <c r="J1190">
        <v>-6</v>
      </c>
      <c r="K1190">
        <v>5.7</v>
      </c>
      <c r="L1190">
        <v>47.66</v>
      </c>
      <c r="M1190">
        <f t="shared" si="144"/>
        <v>37.979377883214369</v>
      </c>
      <c r="N1190" s="3">
        <f t="shared" si="151"/>
        <v>49.417166666666041</v>
      </c>
      <c r="O1190" s="1" t="s">
        <v>810</v>
      </c>
      <c r="P1190">
        <v>0.2</v>
      </c>
      <c r="Q1190">
        <f t="shared" si="145"/>
        <v>0.41666666666666669</v>
      </c>
      <c r="R1190">
        <f t="shared" si="146"/>
        <v>0.30477739285982747</v>
      </c>
      <c r="S1190">
        <f t="shared" si="147"/>
        <v>43.16977936550925</v>
      </c>
      <c r="T1190">
        <f t="shared" si="148"/>
        <v>26.139639978884734</v>
      </c>
      <c r="U1190">
        <f t="shared" si="149"/>
        <v>37.979377883214369</v>
      </c>
      <c r="V1190">
        <f t="shared" si="150"/>
        <v>948.38475680280214</v>
      </c>
    </row>
    <row r="1191" spans="1:22" x14ac:dyDescent="0.35">
      <c r="A1191">
        <v>1999</v>
      </c>
      <c r="B1191">
        <v>2</v>
      </c>
      <c r="C1191">
        <v>19</v>
      </c>
      <c r="D1191">
        <v>11</v>
      </c>
      <c r="E1191">
        <v>30</v>
      </c>
      <c r="F1191">
        <v>1004</v>
      </c>
      <c r="G1191">
        <v>76</v>
      </c>
      <c r="H1191">
        <v>694</v>
      </c>
      <c r="I1191">
        <v>6</v>
      </c>
      <c r="J1191">
        <v>-7</v>
      </c>
      <c r="K1191" s="1" t="s">
        <v>89</v>
      </c>
      <c r="L1191">
        <v>42.3</v>
      </c>
      <c r="M1191">
        <f t="shared" si="144"/>
        <v>39.365726669013043</v>
      </c>
      <c r="N1191" s="3">
        <f t="shared" si="151"/>
        <v>49.458833333332706</v>
      </c>
      <c r="O1191" s="1" t="s">
        <v>811</v>
      </c>
      <c r="P1191">
        <v>0.2</v>
      </c>
      <c r="Q1191">
        <f t="shared" si="145"/>
        <v>0.45833333333333331</v>
      </c>
      <c r="R1191">
        <f t="shared" si="146"/>
        <v>0.3033230711488808</v>
      </c>
      <c r="S1191">
        <f t="shared" si="147"/>
        <v>44.96178399895873</v>
      </c>
      <c r="T1191">
        <f t="shared" si="148"/>
        <v>26.512619190130323</v>
      </c>
      <c r="U1191">
        <f t="shared" si="149"/>
        <v>39.365726669013043</v>
      </c>
      <c r="V1191">
        <f t="shared" si="150"/>
        <v>1079.6508277066116</v>
      </c>
    </row>
    <row r="1192" spans="1:22" x14ac:dyDescent="0.35">
      <c r="A1192">
        <v>1999</v>
      </c>
      <c r="B1192">
        <v>2</v>
      </c>
      <c r="C1192">
        <v>19</v>
      </c>
      <c r="D1192">
        <v>12</v>
      </c>
      <c r="E1192">
        <v>30</v>
      </c>
      <c r="F1192">
        <v>1024</v>
      </c>
      <c r="G1192">
        <v>72</v>
      </c>
      <c r="H1192">
        <v>715</v>
      </c>
      <c r="I1192">
        <v>5</v>
      </c>
      <c r="J1192">
        <v>-9</v>
      </c>
      <c r="K1192">
        <v>6.9</v>
      </c>
      <c r="L1192">
        <v>40.06</v>
      </c>
      <c r="M1192">
        <f t="shared" si="144"/>
        <v>37.847763590210647</v>
      </c>
      <c r="N1192" s="3">
        <f t="shared" si="151"/>
        <v>49.50049999999937</v>
      </c>
      <c r="O1192" s="1" t="s">
        <v>812</v>
      </c>
      <c r="P1192">
        <v>0.2</v>
      </c>
      <c r="Q1192">
        <f t="shared" si="145"/>
        <v>0.5</v>
      </c>
      <c r="R1192">
        <f t="shared" si="146"/>
        <v>0.30192572073039342</v>
      </c>
      <c r="S1192">
        <f t="shared" si="147"/>
        <v>43.359989282215913</v>
      </c>
      <c r="T1192">
        <f t="shared" si="148"/>
        <v>25.103095902378808</v>
      </c>
      <c r="U1192">
        <f t="shared" si="149"/>
        <v>37.847763590210647</v>
      </c>
      <c r="V1192">
        <f t="shared" si="150"/>
        <v>914.95807637596374</v>
      </c>
    </row>
    <row r="1193" spans="1:22" x14ac:dyDescent="0.35">
      <c r="A1193">
        <v>1999</v>
      </c>
      <c r="B1193">
        <v>2</v>
      </c>
      <c r="C1193">
        <v>19</v>
      </c>
      <c r="D1193">
        <v>13</v>
      </c>
      <c r="E1193">
        <v>30</v>
      </c>
      <c r="F1193">
        <v>585</v>
      </c>
      <c r="G1193">
        <v>199</v>
      </c>
      <c r="H1193">
        <v>544</v>
      </c>
      <c r="I1193">
        <v>4</v>
      </c>
      <c r="J1193">
        <v>-10</v>
      </c>
      <c r="K1193" s="1" t="s">
        <v>134</v>
      </c>
      <c r="L1193">
        <v>39.270000000000003</v>
      </c>
      <c r="M1193">
        <f t="shared" si="144"/>
        <v>25.873290277414711</v>
      </c>
      <c r="N1193" s="3">
        <f t="shared" si="151"/>
        <v>49.542166666666034</v>
      </c>
      <c r="O1193" s="1" t="s">
        <v>813</v>
      </c>
      <c r="P1193">
        <v>0.2</v>
      </c>
      <c r="Q1193">
        <f t="shared" si="145"/>
        <v>0.54166666666666663</v>
      </c>
      <c r="R1193">
        <f t="shared" si="146"/>
        <v>0.30147180869944845</v>
      </c>
      <c r="S1193">
        <f t="shared" si="147"/>
        <v>29.544135423576133</v>
      </c>
      <c r="T1193">
        <f t="shared" si="148"/>
        <v>17.367722769943693</v>
      </c>
      <c r="U1193">
        <f t="shared" si="149"/>
        <v>25.873290277414711</v>
      </c>
      <c r="V1193">
        <f t="shared" si="150"/>
        <v>654.67576285428663</v>
      </c>
    </row>
    <row r="1194" spans="1:22" x14ac:dyDescent="0.35">
      <c r="A1194">
        <v>1999</v>
      </c>
      <c r="B1194">
        <v>2</v>
      </c>
      <c r="C1194">
        <v>19</v>
      </c>
      <c r="D1194">
        <v>14</v>
      </c>
      <c r="E1194">
        <v>30</v>
      </c>
      <c r="F1194">
        <v>543</v>
      </c>
      <c r="G1194">
        <v>168</v>
      </c>
      <c r="H1194">
        <v>441</v>
      </c>
      <c r="I1194">
        <v>3</v>
      </c>
      <c r="J1194">
        <v>-11</v>
      </c>
      <c r="K1194">
        <v>6.9</v>
      </c>
      <c r="L1194">
        <v>40.14</v>
      </c>
      <c r="M1194">
        <f t="shared" si="144"/>
        <v>21.251982194787097</v>
      </c>
      <c r="N1194" s="3">
        <f t="shared" si="151"/>
        <v>49.583833333332699</v>
      </c>
      <c r="O1194" s="1" t="s">
        <v>814</v>
      </c>
      <c r="P1194">
        <v>0.2</v>
      </c>
      <c r="Q1194">
        <f t="shared" si="145"/>
        <v>0.58333333333333337</v>
      </c>
      <c r="R1194">
        <f t="shared" si="146"/>
        <v>0.30192572073039348</v>
      </c>
      <c r="S1194">
        <f t="shared" si="147"/>
        <v>24.314870933249395</v>
      </c>
      <c r="T1194">
        <f t="shared" si="148"/>
        <v>14.170360120944919</v>
      </c>
      <c r="U1194">
        <f t="shared" si="149"/>
        <v>21.251982194787097</v>
      </c>
      <c r="V1194">
        <f t="shared" si="150"/>
        <v>516.25509095306916</v>
      </c>
    </row>
    <row r="1195" spans="1:22" x14ac:dyDescent="0.35">
      <c r="A1195">
        <v>1999</v>
      </c>
      <c r="B1195">
        <v>2</v>
      </c>
      <c r="C1195">
        <v>19</v>
      </c>
      <c r="D1195">
        <v>15</v>
      </c>
      <c r="E1195">
        <v>30</v>
      </c>
      <c r="F1195">
        <v>453</v>
      </c>
      <c r="G1195">
        <v>129</v>
      </c>
      <c r="H1195">
        <v>298</v>
      </c>
      <c r="I1195">
        <v>2</v>
      </c>
      <c r="J1195">
        <v>-11</v>
      </c>
      <c r="K1195" s="1" t="s">
        <v>107</v>
      </c>
      <c r="L1195">
        <v>42.25</v>
      </c>
      <c r="M1195">
        <f t="shared" si="144"/>
        <v>15.355133198028092</v>
      </c>
      <c r="N1195" s="3">
        <f t="shared" si="151"/>
        <v>49.625499999999363</v>
      </c>
      <c r="O1195">
        <v>415.19388310376701</v>
      </c>
      <c r="P1195">
        <v>0.2</v>
      </c>
      <c r="Q1195">
        <f t="shared" si="145"/>
        <v>0.625</v>
      </c>
      <c r="R1195">
        <f t="shared" si="146"/>
        <v>0.3038012856200194</v>
      </c>
      <c r="S1195">
        <f t="shared" si="147"/>
        <v>17.594380099754318</v>
      </c>
      <c r="T1195">
        <f t="shared" si="148"/>
        <v>10.22361832974992</v>
      </c>
      <c r="U1195">
        <f t="shared" si="149"/>
        <v>15.355133198028092</v>
      </c>
      <c r="V1195">
        <f t="shared" si="150"/>
        <v>486.80980720436827</v>
      </c>
    </row>
    <row r="1196" spans="1:22" x14ac:dyDescent="0.35">
      <c r="A1196">
        <v>1999</v>
      </c>
      <c r="B1196">
        <v>2</v>
      </c>
      <c r="C1196">
        <v>19</v>
      </c>
      <c r="D1196">
        <v>16</v>
      </c>
      <c r="E1196">
        <v>30</v>
      </c>
      <c r="F1196">
        <v>784</v>
      </c>
      <c r="G1196">
        <v>38</v>
      </c>
      <c r="H1196">
        <v>201</v>
      </c>
      <c r="I1196">
        <v>1</v>
      </c>
      <c r="J1196">
        <v>-11</v>
      </c>
      <c r="K1196">
        <v>4.4000000000000004</v>
      </c>
      <c r="L1196">
        <v>46.4</v>
      </c>
      <c r="M1196">
        <f t="shared" si="144"/>
        <v>14.904749593868543</v>
      </c>
      <c r="N1196" s="3">
        <f t="shared" si="151"/>
        <v>49.667166666666027</v>
      </c>
      <c r="O1196" s="1" t="s">
        <v>815</v>
      </c>
      <c r="P1196">
        <v>0.2</v>
      </c>
      <c r="Q1196">
        <f t="shared" si="145"/>
        <v>0.66666666666666663</v>
      </c>
      <c r="R1196">
        <f t="shared" si="146"/>
        <v>0.30814672301248225</v>
      </c>
      <c r="S1196">
        <f t="shared" si="147"/>
        <v>17.225441822792259</v>
      </c>
      <c r="T1196">
        <f t="shared" si="148"/>
        <v>9.6943144227137221</v>
      </c>
      <c r="U1196">
        <f t="shared" si="149"/>
        <v>14.904749593868543</v>
      </c>
      <c r="V1196">
        <f t="shared" si="150"/>
        <v>288.55706832140413</v>
      </c>
    </row>
    <row r="1197" spans="1:22" x14ac:dyDescent="0.35">
      <c r="A1197">
        <v>1999</v>
      </c>
      <c r="B1197">
        <v>2</v>
      </c>
      <c r="C1197">
        <v>19</v>
      </c>
      <c r="D1197">
        <v>17</v>
      </c>
      <c r="E1197">
        <v>30</v>
      </c>
      <c r="F1197">
        <v>304</v>
      </c>
      <c r="G1197">
        <v>11</v>
      </c>
      <c r="H1197">
        <v>18</v>
      </c>
      <c r="I1197">
        <v>0</v>
      </c>
      <c r="J1197">
        <v>-10</v>
      </c>
      <c r="K1197" s="1" t="s">
        <v>114</v>
      </c>
      <c r="L1197">
        <v>57.27</v>
      </c>
      <c r="M1197">
        <f t="shared" si="144"/>
        <v>2.8444878906751319</v>
      </c>
      <c r="N1197" s="3">
        <f t="shared" si="151"/>
        <v>49.708833333332691</v>
      </c>
      <c r="O1197" s="1" t="s">
        <v>816</v>
      </c>
      <c r="P1197">
        <v>0.2</v>
      </c>
      <c r="Q1197">
        <f t="shared" si="145"/>
        <v>0.70833333333333337</v>
      </c>
      <c r="R1197" t="str">
        <f t="shared" si="146"/>
        <v/>
      </c>
      <c r="S1197">
        <f t="shared" si="147"/>
        <v>3.3159383939903799</v>
      </c>
      <c r="T1197">
        <f t="shared" si="148"/>
        <v>1.8071186715527652</v>
      </c>
      <c r="U1197">
        <f t="shared" si="149"/>
        <v>2.8444878906751319</v>
      </c>
      <c r="V1197">
        <f t="shared" si="150"/>
        <v>41.293806185517916</v>
      </c>
    </row>
    <row r="1198" spans="1:22" x14ac:dyDescent="0.35">
      <c r="A1198">
        <v>1999</v>
      </c>
      <c r="B1198">
        <v>2</v>
      </c>
      <c r="C1198">
        <v>19</v>
      </c>
      <c r="D1198">
        <v>18</v>
      </c>
      <c r="E1198">
        <v>30</v>
      </c>
      <c r="F1198">
        <v>0</v>
      </c>
      <c r="G1198">
        <v>0</v>
      </c>
      <c r="H1198">
        <v>0</v>
      </c>
      <c r="I1198">
        <v>-1</v>
      </c>
      <c r="J1198">
        <v>-9</v>
      </c>
      <c r="K1198" s="1" t="s">
        <v>92</v>
      </c>
      <c r="L1198">
        <v>63.16</v>
      </c>
      <c r="M1198">
        <f t="shared" si="144"/>
        <v>-1</v>
      </c>
      <c r="N1198" s="3">
        <f t="shared" si="151"/>
        <v>49.750499999999356</v>
      </c>
      <c r="O1198">
        <v>0</v>
      </c>
      <c r="P1198">
        <v>0.2</v>
      </c>
      <c r="Q1198">
        <f t="shared" si="145"/>
        <v>0.75</v>
      </c>
      <c r="R1198" t="str">
        <f t="shared" si="146"/>
        <v/>
      </c>
      <c r="S1198">
        <f t="shared" si="147"/>
        <v>-1</v>
      </c>
      <c r="T1198">
        <f t="shared" si="148"/>
        <v>-1</v>
      </c>
      <c r="U1198">
        <f t="shared" si="149"/>
        <v>-1</v>
      </c>
      <c r="V1198">
        <f t="shared" si="150"/>
        <v>0</v>
      </c>
    </row>
    <row r="1199" spans="1:22" x14ac:dyDescent="0.35">
      <c r="A1199">
        <v>1999</v>
      </c>
      <c r="B1199">
        <v>2</v>
      </c>
      <c r="C1199">
        <v>19</v>
      </c>
      <c r="D1199">
        <v>19</v>
      </c>
      <c r="E1199">
        <v>30</v>
      </c>
      <c r="F1199">
        <v>0</v>
      </c>
      <c r="G1199">
        <v>0</v>
      </c>
      <c r="H1199">
        <v>0</v>
      </c>
      <c r="I1199">
        <v>-2</v>
      </c>
      <c r="J1199">
        <v>-9</v>
      </c>
      <c r="K1199">
        <v>2</v>
      </c>
      <c r="L1199">
        <v>63.55</v>
      </c>
      <c r="M1199">
        <f t="shared" si="144"/>
        <v>-2</v>
      </c>
      <c r="N1199" s="3">
        <f t="shared" si="151"/>
        <v>49.79216666666602</v>
      </c>
      <c r="O1199">
        <v>0</v>
      </c>
      <c r="P1199">
        <v>0.2</v>
      </c>
      <c r="Q1199">
        <f t="shared" si="145"/>
        <v>0.79166666666666663</v>
      </c>
      <c r="R1199" t="str">
        <f t="shared" si="146"/>
        <v/>
      </c>
      <c r="S1199">
        <f t="shared" si="147"/>
        <v>-2</v>
      </c>
      <c r="T1199">
        <f t="shared" si="148"/>
        <v>-2</v>
      </c>
      <c r="U1199">
        <f t="shared" si="149"/>
        <v>-2</v>
      </c>
      <c r="V1199">
        <f t="shared" si="150"/>
        <v>0</v>
      </c>
    </row>
    <row r="1200" spans="1:22" x14ac:dyDescent="0.35">
      <c r="A1200">
        <v>1999</v>
      </c>
      <c r="B1200">
        <v>2</v>
      </c>
      <c r="C1200">
        <v>19</v>
      </c>
      <c r="D1200">
        <v>20</v>
      </c>
      <c r="E1200">
        <v>30</v>
      </c>
      <c r="F1200">
        <v>0</v>
      </c>
      <c r="G1200">
        <v>0</v>
      </c>
      <c r="H1200">
        <v>0</v>
      </c>
      <c r="I1200">
        <v>-3</v>
      </c>
      <c r="J1200">
        <v>-9</v>
      </c>
      <c r="K1200" s="1" t="s">
        <v>88</v>
      </c>
      <c r="L1200" s="1" t="s">
        <v>180</v>
      </c>
      <c r="M1200">
        <f t="shared" si="144"/>
        <v>-3</v>
      </c>
      <c r="N1200" s="3">
        <f t="shared" si="151"/>
        <v>49.833833333332684</v>
      </c>
      <c r="O1200">
        <v>0</v>
      </c>
      <c r="P1200">
        <v>0.2</v>
      </c>
      <c r="Q1200">
        <f t="shared" si="145"/>
        <v>0.83333333333333337</v>
      </c>
      <c r="R1200" t="str">
        <f t="shared" si="146"/>
        <v/>
      </c>
      <c r="S1200">
        <f t="shared" si="147"/>
        <v>-3</v>
      </c>
      <c r="T1200">
        <f t="shared" si="148"/>
        <v>-3</v>
      </c>
      <c r="U1200">
        <f t="shared" si="149"/>
        <v>-3</v>
      </c>
      <c r="V1200">
        <f t="shared" si="150"/>
        <v>0</v>
      </c>
    </row>
    <row r="1201" spans="1:22" x14ac:dyDescent="0.35">
      <c r="A1201">
        <v>1999</v>
      </c>
      <c r="B1201">
        <v>2</v>
      </c>
      <c r="C1201">
        <v>19</v>
      </c>
      <c r="D1201">
        <v>21</v>
      </c>
      <c r="E1201">
        <v>30</v>
      </c>
      <c r="F1201">
        <v>0</v>
      </c>
      <c r="G1201">
        <v>0</v>
      </c>
      <c r="H1201">
        <v>0</v>
      </c>
      <c r="I1201">
        <v>-3</v>
      </c>
      <c r="J1201">
        <v>-10</v>
      </c>
      <c r="K1201">
        <v>1.5</v>
      </c>
      <c r="L1201">
        <v>67.25</v>
      </c>
      <c r="M1201">
        <f t="shared" si="144"/>
        <v>-3</v>
      </c>
      <c r="N1201" s="3">
        <f t="shared" si="151"/>
        <v>49.875499999999349</v>
      </c>
      <c r="O1201">
        <v>0</v>
      </c>
      <c r="P1201">
        <v>0.2</v>
      </c>
      <c r="Q1201">
        <f t="shared" si="145"/>
        <v>0.875</v>
      </c>
      <c r="R1201" t="str">
        <f t="shared" si="146"/>
        <v/>
      </c>
      <c r="S1201">
        <f t="shared" si="147"/>
        <v>-3</v>
      </c>
      <c r="T1201">
        <f t="shared" si="148"/>
        <v>-3</v>
      </c>
      <c r="U1201">
        <f t="shared" si="149"/>
        <v>-3</v>
      </c>
      <c r="V1201">
        <f t="shared" si="150"/>
        <v>0</v>
      </c>
    </row>
    <row r="1202" spans="1:22" x14ac:dyDescent="0.35">
      <c r="A1202">
        <v>1999</v>
      </c>
      <c r="B1202">
        <v>2</v>
      </c>
      <c r="C1202">
        <v>19</v>
      </c>
      <c r="D1202">
        <v>22</v>
      </c>
      <c r="E1202">
        <v>30</v>
      </c>
      <c r="F1202">
        <v>0</v>
      </c>
      <c r="G1202">
        <v>0</v>
      </c>
      <c r="H1202">
        <v>0</v>
      </c>
      <c r="I1202">
        <v>-3</v>
      </c>
      <c r="J1202">
        <v>-10</v>
      </c>
      <c r="K1202">
        <v>1.4</v>
      </c>
      <c r="L1202">
        <v>70.59</v>
      </c>
      <c r="M1202">
        <f t="shared" si="144"/>
        <v>-3</v>
      </c>
      <c r="N1202" s="3">
        <f t="shared" si="151"/>
        <v>49.917166666666013</v>
      </c>
      <c r="O1202">
        <v>0</v>
      </c>
      <c r="P1202">
        <v>0.2</v>
      </c>
      <c r="Q1202">
        <f t="shared" si="145"/>
        <v>0.91666666666666663</v>
      </c>
      <c r="R1202" t="str">
        <f t="shared" si="146"/>
        <v/>
      </c>
      <c r="S1202">
        <f t="shared" si="147"/>
        <v>-3</v>
      </c>
      <c r="T1202">
        <f t="shared" si="148"/>
        <v>-3</v>
      </c>
      <c r="U1202">
        <f t="shared" si="149"/>
        <v>-3</v>
      </c>
      <c r="V1202">
        <f t="shared" si="150"/>
        <v>0</v>
      </c>
    </row>
    <row r="1203" spans="1:22" x14ac:dyDescent="0.35">
      <c r="A1203">
        <v>1999</v>
      </c>
      <c r="B1203">
        <v>2</v>
      </c>
      <c r="C1203">
        <v>19</v>
      </c>
      <c r="D1203">
        <v>23</v>
      </c>
      <c r="E1203">
        <v>30</v>
      </c>
      <c r="F1203">
        <v>0</v>
      </c>
      <c r="G1203">
        <v>0</v>
      </c>
      <c r="H1203">
        <v>0</v>
      </c>
      <c r="I1203">
        <v>-4</v>
      </c>
      <c r="J1203">
        <v>-10</v>
      </c>
      <c r="K1203">
        <v>1.4</v>
      </c>
      <c r="L1203">
        <v>68.47</v>
      </c>
      <c r="M1203">
        <f t="shared" si="144"/>
        <v>-4</v>
      </c>
      <c r="N1203" s="3">
        <f t="shared" si="151"/>
        <v>49.958833333332677</v>
      </c>
      <c r="O1203">
        <v>0</v>
      </c>
      <c r="P1203">
        <v>0.2</v>
      </c>
      <c r="Q1203">
        <f t="shared" si="145"/>
        <v>0.95833333333333337</v>
      </c>
      <c r="R1203" t="str">
        <f t="shared" si="146"/>
        <v/>
      </c>
      <c r="S1203">
        <f t="shared" si="147"/>
        <v>-4</v>
      </c>
      <c r="T1203">
        <f t="shared" si="148"/>
        <v>-4</v>
      </c>
      <c r="U1203">
        <f t="shared" si="149"/>
        <v>-4</v>
      </c>
      <c r="V1203">
        <f t="shared" si="150"/>
        <v>0</v>
      </c>
    </row>
    <row r="1204" spans="1:22" x14ac:dyDescent="0.35">
      <c r="A1204">
        <v>1999</v>
      </c>
      <c r="B1204">
        <v>2</v>
      </c>
      <c r="C1204">
        <v>20</v>
      </c>
      <c r="D1204">
        <v>0</v>
      </c>
      <c r="E1204">
        <v>30</v>
      </c>
      <c r="F1204">
        <v>0</v>
      </c>
      <c r="G1204">
        <v>0</v>
      </c>
      <c r="H1204">
        <v>0</v>
      </c>
      <c r="I1204">
        <v>-4</v>
      </c>
      <c r="J1204">
        <v>-11</v>
      </c>
      <c r="K1204">
        <v>1.4</v>
      </c>
      <c r="L1204" s="1" t="s">
        <v>133</v>
      </c>
      <c r="M1204">
        <f t="shared" si="144"/>
        <v>-4</v>
      </c>
      <c r="N1204" s="3">
        <f t="shared" si="151"/>
        <v>50.000499999999342</v>
      </c>
      <c r="O1204">
        <v>0</v>
      </c>
      <c r="P1204">
        <v>0.2</v>
      </c>
      <c r="Q1204">
        <f t="shared" si="145"/>
        <v>0</v>
      </c>
      <c r="R1204" t="str">
        <f t="shared" si="146"/>
        <v/>
      </c>
      <c r="S1204">
        <f t="shared" si="147"/>
        <v>-4</v>
      </c>
      <c r="T1204">
        <f t="shared" si="148"/>
        <v>-4</v>
      </c>
      <c r="U1204">
        <f t="shared" si="149"/>
        <v>-4</v>
      </c>
      <c r="V1204">
        <f t="shared" si="150"/>
        <v>0</v>
      </c>
    </row>
    <row r="1205" spans="1:22" x14ac:dyDescent="0.35">
      <c r="A1205">
        <v>1999</v>
      </c>
      <c r="B1205">
        <v>2</v>
      </c>
      <c r="C1205">
        <v>20</v>
      </c>
      <c r="D1205">
        <v>1</v>
      </c>
      <c r="E1205">
        <v>30</v>
      </c>
      <c r="F1205">
        <v>0</v>
      </c>
      <c r="G1205">
        <v>0</v>
      </c>
      <c r="H1205">
        <v>0</v>
      </c>
      <c r="I1205">
        <v>-4</v>
      </c>
      <c r="J1205">
        <v>-11</v>
      </c>
      <c r="K1205">
        <v>1.5</v>
      </c>
      <c r="L1205">
        <v>65.099999999999994</v>
      </c>
      <c r="M1205">
        <f t="shared" si="144"/>
        <v>-4</v>
      </c>
      <c r="N1205" s="3">
        <f t="shared" si="151"/>
        <v>50.042166666666006</v>
      </c>
      <c r="O1205">
        <v>0</v>
      </c>
      <c r="P1205">
        <v>0.2</v>
      </c>
      <c r="Q1205">
        <f t="shared" si="145"/>
        <v>4.1666666666666664E-2</v>
      </c>
      <c r="R1205" t="str">
        <f t="shared" si="146"/>
        <v/>
      </c>
      <c r="S1205">
        <f t="shared" si="147"/>
        <v>-4</v>
      </c>
      <c r="T1205">
        <f t="shared" si="148"/>
        <v>-4</v>
      </c>
      <c r="U1205">
        <f t="shared" si="149"/>
        <v>-4</v>
      </c>
      <c r="V1205">
        <f t="shared" si="150"/>
        <v>0</v>
      </c>
    </row>
    <row r="1206" spans="1:22" x14ac:dyDescent="0.35">
      <c r="A1206">
        <v>1999</v>
      </c>
      <c r="B1206">
        <v>2</v>
      </c>
      <c r="C1206">
        <v>20</v>
      </c>
      <c r="D1206">
        <v>2</v>
      </c>
      <c r="E1206">
        <v>30</v>
      </c>
      <c r="F1206">
        <v>0</v>
      </c>
      <c r="G1206">
        <v>0</v>
      </c>
      <c r="H1206">
        <v>0</v>
      </c>
      <c r="I1206">
        <v>-4</v>
      </c>
      <c r="J1206">
        <v>-11</v>
      </c>
      <c r="K1206" s="1" t="s">
        <v>88</v>
      </c>
      <c r="L1206">
        <v>63.4</v>
      </c>
      <c r="M1206">
        <f t="shared" si="144"/>
        <v>-4</v>
      </c>
      <c r="N1206" s="3">
        <f t="shared" si="151"/>
        <v>50.08383333333267</v>
      </c>
      <c r="O1206">
        <v>0</v>
      </c>
      <c r="P1206">
        <v>0.2</v>
      </c>
      <c r="Q1206">
        <f t="shared" si="145"/>
        <v>8.3333333333333329E-2</v>
      </c>
      <c r="R1206" t="str">
        <f t="shared" si="146"/>
        <v/>
      </c>
      <c r="S1206">
        <f t="shared" si="147"/>
        <v>-4</v>
      </c>
      <c r="T1206">
        <f t="shared" si="148"/>
        <v>-4</v>
      </c>
      <c r="U1206">
        <f t="shared" si="149"/>
        <v>-4</v>
      </c>
      <c r="V1206">
        <f t="shared" si="150"/>
        <v>0</v>
      </c>
    </row>
    <row r="1207" spans="1:22" x14ac:dyDescent="0.35">
      <c r="A1207">
        <v>1999</v>
      </c>
      <c r="B1207">
        <v>2</v>
      </c>
      <c r="C1207">
        <v>20</v>
      </c>
      <c r="D1207">
        <v>3</v>
      </c>
      <c r="E1207">
        <v>30</v>
      </c>
      <c r="F1207">
        <v>0</v>
      </c>
      <c r="G1207">
        <v>0</v>
      </c>
      <c r="H1207">
        <v>0</v>
      </c>
      <c r="I1207">
        <v>-4</v>
      </c>
      <c r="J1207">
        <v>-12</v>
      </c>
      <c r="K1207">
        <v>1.8</v>
      </c>
      <c r="L1207">
        <v>66.75</v>
      </c>
      <c r="M1207">
        <f t="shared" si="144"/>
        <v>-4</v>
      </c>
      <c r="N1207" s="3">
        <f t="shared" si="151"/>
        <v>50.125499999999334</v>
      </c>
      <c r="O1207">
        <v>0</v>
      </c>
      <c r="P1207">
        <v>0.2</v>
      </c>
      <c r="Q1207">
        <f t="shared" si="145"/>
        <v>0.125</v>
      </c>
      <c r="R1207" t="str">
        <f t="shared" si="146"/>
        <v/>
      </c>
      <c r="S1207">
        <f t="shared" si="147"/>
        <v>-4</v>
      </c>
      <c r="T1207">
        <f t="shared" si="148"/>
        <v>-4</v>
      </c>
      <c r="U1207">
        <f t="shared" si="149"/>
        <v>-4</v>
      </c>
      <c r="V1207">
        <f t="shared" si="150"/>
        <v>0</v>
      </c>
    </row>
    <row r="1208" spans="1:22" x14ac:dyDescent="0.35">
      <c r="A1208">
        <v>1999</v>
      </c>
      <c r="B1208">
        <v>2</v>
      </c>
      <c r="C1208">
        <v>20</v>
      </c>
      <c r="D1208">
        <v>4</v>
      </c>
      <c r="E1208">
        <v>30</v>
      </c>
      <c r="F1208">
        <v>0</v>
      </c>
      <c r="G1208">
        <v>0</v>
      </c>
      <c r="H1208">
        <v>0</v>
      </c>
      <c r="I1208">
        <v>-5</v>
      </c>
      <c r="J1208">
        <v>-12</v>
      </c>
      <c r="K1208">
        <v>1.9</v>
      </c>
      <c r="L1208">
        <v>65.260000000000005</v>
      </c>
      <c r="M1208">
        <f t="shared" si="144"/>
        <v>-5</v>
      </c>
      <c r="N1208" s="3">
        <f t="shared" si="151"/>
        <v>50.167166666665999</v>
      </c>
      <c r="O1208">
        <v>0</v>
      </c>
      <c r="P1208">
        <v>0.2</v>
      </c>
      <c r="Q1208">
        <f t="shared" si="145"/>
        <v>0.16666666666666666</v>
      </c>
      <c r="R1208" t="str">
        <f t="shared" si="146"/>
        <v/>
      </c>
      <c r="S1208">
        <f t="shared" si="147"/>
        <v>-5</v>
      </c>
      <c r="T1208">
        <f t="shared" si="148"/>
        <v>-5</v>
      </c>
      <c r="U1208">
        <f t="shared" si="149"/>
        <v>-5</v>
      </c>
      <c r="V1208">
        <f t="shared" si="150"/>
        <v>0</v>
      </c>
    </row>
    <row r="1209" spans="1:22" x14ac:dyDescent="0.35">
      <c r="A1209">
        <v>1999</v>
      </c>
      <c r="B1209">
        <v>2</v>
      </c>
      <c r="C1209">
        <v>20</v>
      </c>
      <c r="D1209">
        <v>5</v>
      </c>
      <c r="E1209">
        <v>30</v>
      </c>
      <c r="F1209">
        <v>0</v>
      </c>
      <c r="G1209">
        <v>0</v>
      </c>
      <c r="H1209">
        <v>0</v>
      </c>
      <c r="I1209">
        <v>-5</v>
      </c>
      <c r="J1209">
        <v>-12</v>
      </c>
      <c r="K1209">
        <v>2.1</v>
      </c>
      <c r="L1209">
        <v>64.45</v>
      </c>
      <c r="M1209">
        <f t="shared" si="144"/>
        <v>-5</v>
      </c>
      <c r="N1209" s="3">
        <f t="shared" si="151"/>
        <v>50.208833333332663</v>
      </c>
      <c r="O1209">
        <v>0</v>
      </c>
      <c r="P1209">
        <v>0.2</v>
      </c>
      <c r="Q1209">
        <f t="shared" si="145"/>
        <v>0.20833333333333334</v>
      </c>
      <c r="R1209" t="str">
        <f t="shared" si="146"/>
        <v/>
      </c>
      <c r="S1209">
        <f t="shared" si="147"/>
        <v>-5</v>
      </c>
      <c r="T1209">
        <f t="shared" si="148"/>
        <v>-5</v>
      </c>
      <c r="U1209">
        <f t="shared" si="149"/>
        <v>-5</v>
      </c>
      <c r="V1209">
        <f t="shared" si="150"/>
        <v>0</v>
      </c>
    </row>
    <row r="1210" spans="1:22" x14ac:dyDescent="0.35">
      <c r="A1210">
        <v>1999</v>
      </c>
      <c r="B1210">
        <v>2</v>
      </c>
      <c r="C1210">
        <v>20</v>
      </c>
      <c r="D1210">
        <v>6</v>
      </c>
      <c r="E1210">
        <v>30</v>
      </c>
      <c r="F1210">
        <v>0</v>
      </c>
      <c r="G1210">
        <v>0</v>
      </c>
      <c r="H1210">
        <v>0</v>
      </c>
      <c r="I1210">
        <v>-4</v>
      </c>
      <c r="J1210">
        <v>-12</v>
      </c>
      <c r="K1210" s="1" t="s">
        <v>114</v>
      </c>
      <c r="L1210">
        <v>58.5</v>
      </c>
      <c r="M1210">
        <f t="shared" si="144"/>
        <v>-4</v>
      </c>
      <c r="N1210" s="3">
        <f t="shared" si="151"/>
        <v>50.250499999999327</v>
      </c>
      <c r="O1210">
        <v>0</v>
      </c>
      <c r="P1210">
        <v>0.2</v>
      </c>
      <c r="Q1210">
        <f t="shared" si="145"/>
        <v>0.25</v>
      </c>
      <c r="R1210" t="str">
        <f t="shared" si="146"/>
        <v/>
      </c>
      <c r="S1210">
        <f t="shared" si="147"/>
        <v>-4</v>
      </c>
      <c r="T1210">
        <f t="shared" si="148"/>
        <v>-4</v>
      </c>
      <c r="U1210">
        <f t="shared" si="149"/>
        <v>-4</v>
      </c>
      <c r="V1210">
        <f t="shared" si="150"/>
        <v>11.750931623155477</v>
      </c>
    </row>
    <row r="1211" spans="1:22" x14ac:dyDescent="0.35">
      <c r="A1211">
        <v>1999</v>
      </c>
      <c r="B1211">
        <v>2</v>
      </c>
      <c r="C1211">
        <v>20</v>
      </c>
      <c r="D1211">
        <v>7</v>
      </c>
      <c r="E1211">
        <v>30</v>
      </c>
      <c r="F1211">
        <v>607</v>
      </c>
      <c r="G1211">
        <v>30</v>
      </c>
      <c r="H1211">
        <v>105</v>
      </c>
      <c r="I1211">
        <v>-1</v>
      </c>
      <c r="J1211">
        <v>-13</v>
      </c>
      <c r="K1211">
        <v>3.5</v>
      </c>
      <c r="L1211">
        <v>49.11</v>
      </c>
      <c r="M1211">
        <f t="shared" si="144"/>
        <v>7.7882169099983525</v>
      </c>
      <c r="N1211" s="3">
        <f t="shared" si="151"/>
        <v>50.292166666665992</v>
      </c>
      <c r="O1211" s="1" t="s">
        <v>817</v>
      </c>
      <c r="P1211">
        <v>0.2</v>
      </c>
      <c r="Q1211">
        <f t="shared" si="145"/>
        <v>0.29166666666666669</v>
      </c>
      <c r="R1211" t="str">
        <f t="shared" si="146"/>
        <v/>
      </c>
      <c r="S1211">
        <f t="shared" si="147"/>
        <v>9.2493018235861637</v>
      </c>
      <c r="T1211">
        <f t="shared" si="148"/>
        <v>4.5463852393708581</v>
      </c>
      <c r="U1211">
        <f t="shared" si="149"/>
        <v>7.7882169099983525</v>
      </c>
      <c r="V1211">
        <f t="shared" si="150"/>
        <v>225.79398784867237</v>
      </c>
    </row>
    <row r="1212" spans="1:22" x14ac:dyDescent="0.35">
      <c r="A1212">
        <v>1999</v>
      </c>
      <c r="B1212">
        <v>2</v>
      </c>
      <c r="C1212">
        <v>20</v>
      </c>
      <c r="D1212">
        <v>8</v>
      </c>
      <c r="E1212">
        <v>30</v>
      </c>
      <c r="F1212">
        <v>854</v>
      </c>
      <c r="G1212">
        <v>50</v>
      </c>
      <c r="H1212">
        <v>306</v>
      </c>
      <c r="I1212">
        <v>0</v>
      </c>
      <c r="J1212">
        <v>-12</v>
      </c>
      <c r="K1212">
        <v>3.5</v>
      </c>
      <c r="L1212">
        <v>40.26</v>
      </c>
      <c r="M1212">
        <f t="shared" si="144"/>
        <v>20.512618592689076</v>
      </c>
      <c r="N1212" s="3">
        <f t="shared" si="151"/>
        <v>50.333833333332656</v>
      </c>
      <c r="O1212" s="1" t="s">
        <v>818</v>
      </c>
      <c r="P1212">
        <v>0.2</v>
      </c>
      <c r="Q1212">
        <f t="shared" si="145"/>
        <v>0.33333333333333331</v>
      </c>
      <c r="R1212" t="str">
        <f t="shared" si="146"/>
        <v/>
      </c>
      <c r="S1212">
        <f t="shared" si="147"/>
        <v>23.922943789585528</v>
      </c>
      <c r="T1212">
        <f t="shared" si="148"/>
        <v>12.945843980466368</v>
      </c>
      <c r="U1212">
        <f t="shared" si="149"/>
        <v>20.512618592689076</v>
      </c>
      <c r="V1212">
        <f t="shared" si="150"/>
        <v>514.00478050750996</v>
      </c>
    </row>
    <row r="1213" spans="1:22" x14ac:dyDescent="0.35">
      <c r="A1213">
        <v>1999</v>
      </c>
      <c r="B1213">
        <v>2</v>
      </c>
      <c r="C1213">
        <v>20</v>
      </c>
      <c r="D1213">
        <v>9</v>
      </c>
      <c r="E1213">
        <v>30</v>
      </c>
      <c r="F1213">
        <v>950</v>
      </c>
      <c r="G1213">
        <v>61</v>
      </c>
      <c r="H1213">
        <v>487</v>
      </c>
      <c r="I1213">
        <v>1</v>
      </c>
      <c r="J1213">
        <v>-12</v>
      </c>
      <c r="K1213">
        <v>3.6</v>
      </c>
      <c r="L1213">
        <v>38.369999999999997</v>
      </c>
      <c r="M1213">
        <f t="shared" si="144"/>
        <v>31.124535110526903</v>
      </c>
      <c r="N1213" s="3">
        <f t="shared" si="151"/>
        <v>50.37549999999932</v>
      </c>
      <c r="O1213" s="1" t="s">
        <v>819</v>
      </c>
      <c r="P1213">
        <v>0.2</v>
      </c>
      <c r="Q1213">
        <f t="shared" si="145"/>
        <v>0.375</v>
      </c>
      <c r="R1213">
        <f t="shared" si="146"/>
        <v>0.31038660365132548</v>
      </c>
      <c r="S1213">
        <f t="shared" si="147"/>
        <v>36.135274041729708</v>
      </c>
      <c r="T1213">
        <f t="shared" si="148"/>
        <v>19.991732818437587</v>
      </c>
      <c r="U1213">
        <f t="shared" si="149"/>
        <v>31.124535110526903</v>
      </c>
      <c r="V1213">
        <f t="shared" si="150"/>
        <v>772.33390070884707</v>
      </c>
    </row>
    <row r="1214" spans="1:22" x14ac:dyDescent="0.35">
      <c r="A1214">
        <v>1999</v>
      </c>
      <c r="B1214">
        <v>2</v>
      </c>
      <c r="C1214">
        <v>20</v>
      </c>
      <c r="D1214">
        <v>10</v>
      </c>
      <c r="E1214">
        <v>30</v>
      </c>
      <c r="F1214">
        <v>998</v>
      </c>
      <c r="G1214">
        <v>69</v>
      </c>
      <c r="H1214">
        <v>625</v>
      </c>
      <c r="I1214">
        <v>2</v>
      </c>
      <c r="J1214">
        <v>-11</v>
      </c>
      <c r="K1214">
        <v>3.5</v>
      </c>
      <c r="L1214">
        <v>40.58</v>
      </c>
      <c r="M1214">
        <f t="shared" si="144"/>
        <v>39.76994576071511</v>
      </c>
      <c r="N1214" s="3">
        <f t="shared" si="151"/>
        <v>50.417166666665985</v>
      </c>
      <c r="O1214" s="1" t="s">
        <v>820</v>
      </c>
      <c r="P1214">
        <v>0.2</v>
      </c>
      <c r="Q1214">
        <f t="shared" si="145"/>
        <v>0.41666666666666669</v>
      </c>
      <c r="R1214">
        <f t="shared" si="146"/>
        <v>0.31067634039943276</v>
      </c>
      <c r="S1214">
        <f t="shared" si="147"/>
        <v>46.049387711587613</v>
      </c>
      <c r="T1214">
        <f t="shared" si="148"/>
        <v>25.837221111456103</v>
      </c>
      <c r="U1214">
        <f t="shared" si="149"/>
        <v>39.76994576071511</v>
      </c>
      <c r="V1214">
        <f t="shared" si="150"/>
        <v>969.08115272559041</v>
      </c>
    </row>
    <row r="1215" spans="1:22" x14ac:dyDescent="0.35">
      <c r="A1215">
        <v>1999</v>
      </c>
      <c r="B1215">
        <v>2</v>
      </c>
      <c r="C1215">
        <v>20</v>
      </c>
      <c r="D1215">
        <v>11</v>
      </c>
      <c r="E1215">
        <v>30</v>
      </c>
      <c r="F1215">
        <v>1015</v>
      </c>
      <c r="G1215">
        <v>75</v>
      </c>
      <c r="H1215">
        <v>705</v>
      </c>
      <c r="I1215">
        <v>3</v>
      </c>
      <c r="J1215">
        <v>-11</v>
      </c>
      <c r="K1215">
        <v>3.6</v>
      </c>
      <c r="L1215">
        <v>41.34</v>
      </c>
      <c r="M1215">
        <f t="shared" si="144"/>
        <v>44.605180534996663</v>
      </c>
      <c r="N1215" s="3">
        <f t="shared" si="151"/>
        <v>50.458833333332649</v>
      </c>
      <c r="O1215" s="1" t="s">
        <v>821</v>
      </c>
      <c r="P1215">
        <v>0.2</v>
      </c>
      <c r="Q1215">
        <f t="shared" si="145"/>
        <v>0.45833333333333331</v>
      </c>
      <c r="R1215">
        <f t="shared" si="146"/>
        <v>0.31038660365132548</v>
      </c>
      <c r="S1215">
        <f t="shared" si="147"/>
        <v>51.525542860308661</v>
      </c>
      <c r="T1215">
        <f t="shared" si="148"/>
        <v>29.229598886238097</v>
      </c>
      <c r="U1215">
        <f t="shared" si="149"/>
        <v>44.605180534996663</v>
      </c>
      <c r="V1215">
        <f t="shared" si="150"/>
        <v>1084.5580675601266</v>
      </c>
    </row>
    <row r="1216" spans="1:22" x14ac:dyDescent="0.35">
      <c r="A1216">
        <v>1999</v>
      </c>
      <c r="B1216">
        <v>2</v>
      </c>
      <c r="C1216">
        <v>20</v>
      </c>
      <c r="D1216">
        <v>12</v>
      </c>
      <c r="E1216">
        <v>30</v>
      </c>
      <c r="F1216">
        <v>1017</v>
      </c>
      <c r="G1216">
        <v>77</v>
      </c>
      <c r="H1216">
        <v>721</v>
      </c>
      <c r="I1216">
        <v>3</v>
      </c>
      <c r="J1216">
        <v>-11</v>
      </c>
      <c r="K1216">
        <v>3.8</v>
      </c>
      <c r="L1216">
        <v>38.119999999999997</v>
      </c>
      <c r="M1216">
        <f t="shared" si="144"/>
        <v>44.754876610377934</v>
      </c>
      <c r="N1216" s="3">
        <f t="shared" si="151"/>
        <v>50.500499999999313</v>
      </c>
      <c r="O1216" s="1" t="s">
        <v>822</v>
      </c>
      <c r="P1216">
        <v>0.2</v>
      </c>
      <c r="Q1216">
        <f t="shared" si="145"/>
        <v>0.5</v>
      </c>
      <c r="R1216">
        <f t="shared" si="146"/>
        <v>0.30981378998020459</v>
      </c>
      <c r="S1216">
        <f t="shared" si="147"/>
        <v>51.706515572873698</v>
      </c>
      <c r="T1216">
        <f t="shared" si="148"/>
        <v>29.268395684988992</v>
      </c>
      <c r="U1216">
        <f t="shared" si="149"/>
        <v>44.754876610377934</v>
      </c>
      <c r="V1216">
        <f t="shared" si="150"/>
        <v>933.56953896593484</v>
      </c>
    </row>
    <row r="1217" spans="1:22" x14ac:dyDescent="0.35">
      <c r="A1217">
        <v>1999</v>
      </c>
      <c r="B1217">
        <v>2</v>
      </c>
      <c r="C1217">
        <v>20</v>
      </c>
      <c r="D1217">
        <v>13</v>
      </c>
      <c r="E1217">
        <v>30</v>
      </c>
      <c r="F1217">
        <v>628</v>
      </c>
      <c r="G1217">
        <v>184</v>
      </c>
      <c r="H1217">
        <v>557</v>
      </c>
      <c r="I1217">
        <v>3</v>
      </c>
      <c r="J1217">
        <v>-11</v>
      </c>
      <c r="K1217">
        <v>4</v>
      </c>
      <c r="L1217">
        <v>40.33</v>
      </c>
      <c r="M1217">
        <f t="shared" si="144"/>
        <v>31.87585778949806</v>
      </c>
      <c r="N1217" s="3">
        <f t="shared" si="151"/>
        <v>50.542166666665977</v>
      </c>
      <c r="O1217" s="1" t="s">
        <v>823</v>
      </c>
      <c r="P1217">
        <v>0.2</v>
      </c>
      <c r="Q1217">
        <f t="shared" si="145"/>
        <v>0.54166666666666663</v>
      </c>
      <c r="R1217">
        <f t="shared" si="146"/>
        <v>0.30924967799712216</v>
      </c>
      <c r="S1217">
        <f t="shared" si="147"/>
        <v>36.687501078574975</v>
      </c>
      <c r="T1217">
        <f t="shared" si="148"/>
        <v>21.128411994829214</v>
      </c>
      <c r="U1217">
        <f t="shared" si="149"/>
        <v>31.87585778949806</v>
      </c>
      <c r="V1217">
        <f t="shared" si="150"/>
        <v>869.80787938630806</v>
      </c>
    </row>
    <row r="1218" spans="1:22" x14ac:dyDescent="0.35">
      <c r="A1218">
        <v>1999</v>
      </c>
      <c r="B1218">
        <v>2</v>
      </c>
      <c r="C1218">
        <v>20</v>
      </c>
      <c r="D1218">
        <v>14</v>
      </c>
      <c r="E1218">
        <v>30</v>
      </c>
      <c r="F1218">
        <v>967</v>
      </c>
      <c r="G1218">
        <v>69</v>
      </c>
      <c r="H1218">
        <v>560</v>
      </c>
      <c r="I1218">
        <v>2</v>
      </c>
      <c r="J1218">
        <v>-12</v>
      </c>
      <c r="K1218">
        <v>3.7</v>
      </c>
      <c r="L1218">
        <v>39.590000000000003</v>
      </c>
      <c r="M1218">
        <f t="shared" si="144"/>
        <v>35.564733526879017</v>
      </c>
      <c r="N1218" s="3">
        <f t="shared" si="151"/>
        <v>50.583833333332642</v>
      </c>
      <c r="O1218">
        <v>865.755743141278</v>
      </c>
      <c r="P1218">
        <v>0.2</v>
      </c>
      <c r="Q1218">
        <f t="shared" si="145"/>
        <v>0.58333333333333337</v>
      </c>
      <c r="R1218">
        <f t="shared" si="146"/>
        <v>0.31009909581560208</v>
      </c>
      <c r="S1218">
        <f t="shared" si="147"/>
        <v>41.150289497374906</v>
      </c>
      <c r="T1218">
        <f t="shared" si="148"/>
        <v>23.138124851086175</v>
      </c>
      <c r="U1218">
        <f t="shared" si="149"/>
        <v>35.564733526879017</v>
      </c>
      <c r="V1218">
        <f t="shared" si="150"/>
        <v>876.24414292409574</v>
      </c>
    </row>
    <row r="1219" spans="1:22" x14ac:dyDescent="0.35">
      <c r="A1219">
        <v>1999</v>
      </c>
      <c r="B1219">
        <v>2</v>
      </c>
      <c r="C1219">
        <v>20</v>
      </c>
      <c r="D1219">
        <v>15</v>
      </c>
      <c r="E1219">
        <v>30</v>
      </c>
      <c r="F1219">
        <v>895</v>
      </c>
      <c r="G1219">
        <v>60</v>
      </c>
      <c r="H1219">
        <v>397</v>
      </c>
      <c r="I1219">
        <v>1</v>
      </c>
      <c r="J1219">
        <v>-12</v>
      </c>
      <c r="K1219">
        <v>3.1</v>
      </c>
      <c r="L1219">
        <v>39.090000000000003</v>
      </c>
      <c r="M1219">
        <f t="shared" si="144"/>
        <v>27.115995505306373</v>
      </c>
      <c r="N1219" s="3">
        <f t="shared" si="151"/>
        <v>50.625499999999306</v>
      </c>
      <c r="O1219" s="1" t="s">
        <v>824</v>
      </c>
      <c r="P1219">
        <v>0.2</v>
      </c>
      <c r="Q1219">
        <f t="shared" si="145"/>
        <v>0.625</v>
      </c>
      <c r="R1219">
        <f t="shared" si="146"/>
        <v>0.31185812444280364</v>
      </c>
      <c r="S1219">
        <f t="shared" si="147"/>
        <v>31.449162627060272</v>
      </c>
      <c r="T1219">
        <f t="shared" si="148"/>
        <v>17.554488151299985</v>
      </c>
      <c r="U1219">
        <f t="shared" si="149"/>
        <v>27.115995505306373</v>
      </c>
      <c r="V1219">
        <f t="shared" si="150"/>
        <v>620.10151908468288</v>
      </c>
    </row>
    <row r="1220" spans="1:22" x14ac:dyDescent="0.35">
      <c r="A1220">
        <v>1999</v>
      </c>
      <c r="B1220">
        <v>2</v>
      </c>
      <c r="C1220">
        <v>20</v>
      </c>
      <c r="D1220">
        <v>16</v>
      </c>
      <c r="E1220">
        <v>30</v>
      </c>
      <c r="F1220">
        <v>730</v>
      </c>
      <c r="G1220">
        <v>45</v>
      </c>
      <c r="H1220">
        <v>200</v>
      </c>
      <c r="I1220">
        <v>-1</v>
      </c>
      <c r="J1220">
        <v>-11</v>
      </c>
      <c r="K1220">
        <v>2</v>
      </c>
      <c r="L1220">
        <v>51.79</v>
      </c>
      <c r="M1220">
        <f t="shared" si="144"/>
        <v>15.012252272897591</v>
      </c>
      <c r="N1220" s="3">
        <f t="shared" si="151"/>
        <v>50.66716666666597</v>
      </c>
      <c r="O1220" s="1" t="s">
        <v>825</v>
      </c>
      <c r="P1220">
        <v>0.2</v>
      </c>
      <c r="Q1220">
        <f t="shared" si="145"/>
        <v>0.66666666666666663</v>
      </c>
      <c r="R1220" t="str">
        <f t="shared" si="146"/>
        <v/>
      </c>
      <c r="S1220">
        <f t="shared" si="147"/>
        <v>17.651937369268108</v>
      </c>
      <c r="T1220">
        <f t="shared" si="148"/>
        <v>9.2801981986123252</v>
      </c>
      <c r="U1220">
        <f t="shared" si="149"/>
        <v>15.012252272897591</v>
      </c>
      <c r="V1220">
        <f t="shared" si="150"/>
        <v>259.80158276783089</v>
      </c>
    </row>
    <row r="1221" spans="1:22" x14ac:dyDescent="0.35">
      <c r="A1221">
        <v>1999</v>
      </c>
      <c r="B1221">
        <v>2</v>
      </c>
      <c r="C1221">
        <v>20</v>
      </c>
      <c r="D1221">
        <v>17</v>
      </c>
      <c r="E1221">
        <v>30</v>
      </c>
      <c r="F1221">
        <v>234</v>
      </c>
      <c r="G1221">
        <v>13</v>
      </c>
      <c r="H1221">
        <v>19</v>
      </c>
      <c r="I1221">
        <v>-3</v>
      </c>
      <c r="J1221">
        <v>-11</v>
      </c>
      <c r="K1221" s="1" t="s">
        <v>94</v>
      </c>
      <c r="L1221">
        <v>61.46</v>
      </c>
      <c r="M1221">
        <f t="shared" ref="M1221:M1284" si="152">+I1221+O1221*EXP(-2.98-0.0471*K1221*1.7)+1*O1221/1000</f>
        <v>-0.30736394281573304</v>
      </c>
      <c r="N1221" s="3">
        <f t="shared" si="151"/>
        <v>50.708833333332635</v>
      </c>
      <c r="O1221" s="1" t="s">
        <v>826</v>
      </c>
      <c r="P1221">
        <v>0.2</v>
      </c>
      <c r="Q1221">
        <f t="shared" ref="Q1221:Q1284" si="153">+D1221/24</f>
        <v>0.70833333333333337</v>
      </c>
      <c r="R1221" t="str">
        <f t="shared" ref="R1221:R1284" si="154">+IF(O1221&gt;100,IF(I1221&gt;0,(S1221-M1221)/(S1221-T1221),""),"")</f>
        <v/>
      </c>
      <c r="S1221">
        <f t="shared" ref="S1221:S1284" si="155">I1221+O1221*EXP(-2.81-0.0455*K1221*1.7)</f>
        <v>0.13410242589190391</v>
      </c>
      <c r="T1221">
        <f t="shared" ref="T1221:T1284" si="156">I1221+O1221*EXP(-3.47-0.0594*K1221*1.7)+3*O1221/1000</f>
        <v>-1.2540612889778746</v>
      </c>
      <c r="U1221">
        <f t="shared" ref="U1221:U1284" si="157">+I1221+O1221*EXP(-2.98-0.0471*K1221*1.7)+1*O1221/1000</f>
        <v>-0.30736394281573304</v>
      </c>
      <c r="V1221">
        <f t="shared" ref="V1221:V1284" si="158">+IF((SIN(23.45*PI()/180*SIN(2*PI()*(284+N1221)/365.25))*SIN($F$2*PI()/180)*COS($AU$2*PI()/180)+SIN(23.45*PI()/180*SIN(2*PI()*(284+N1221)/365.25))*COS($F$2*PI()/180)*SIN($AU$2*PI()/180)*COS($AV$2*PI()/180)+COS(23.45*PI()/180*SIN(2*PI()*(284+N1221)/365.25))*COS($F$2*PI()/180)*COS($AU$2*PI()/180)*COS(Q1221*2*PI()-PI())-COS(23.45*PI()/180*SIN(2*PI()*(284+N1221)/365.25))*SIN($F$2*PI()/180)*SIN($AU$2*PI()/180)*COS($AV$2*PI()/180)*COS(Q1221*2*PI()-PI())-COS(23.45*PI()/180*SIN(2*PI()*(284+N1221)/365.25))*SIN($AU$2*PI()/180)*SIN($AV$2*PI()/180)*SIN(Q1221*2*PI()-PI()))&gt;0,(F1222+F1221)*COS(ACOS(SIN(23.45*PI()/180*SIN(2*PI()*(284+N1221)/365.25))*SIN($F$2*PI()/180)*COS($AU$2*PI()/180)+SIN(23.45*PI()/180*SIN(2*PI()*(284+N1221)/365.25))*COS($F$2*PI()/180)*SIN($AU$2*PI()/180)*COS($AV$2*PI()/180)+COS(23.45*PI()/180*SIN(2*PI()*(284+N1221)/365.25))*COS($F$2*PI()/180)*COS($AU$2*PI()/180)*COS(Q1221*2*PI()-PI())-COS(23.45*PI()/180*SIN(2*PI()*(284+N1221)/365.25))*SIN($F$2*PI()/180)*SIN($AU$2*PI()/180)*COS($AV$2*PI()/180)*COS(Q1221*2*PI()-PI())-COS(23.45*PI()/180*SIN(2*PI()*(284+N1221)/365.25))*SIN($AU$2*PI()/180)*SIN($AV$2*PI()/180)*SIN(Q1221*2*PI()-PI())))/2+(G1222+G1221)*(1+COS($AU$2))/4+(H1222+H1221)*P1221*(1-COS($AU$2))/4,(G1222+G1221)*(1+COS($AU$2))/4+(H1222+H1221)*P1221*(1-COS($AU$2))/4)</f>
        <v>32.82481124494592</v>
      </c>
    </row>
    <row r="1222" spans="1:22" x14ac:dyDescent="0.35">
      <c r="A1222">
        <v>1999</v>
      </c>
      <c r="B1222">
        <v>2</v>
      </c>
      <c r="C1222">
        <v>20</v>
      </c>
      <c r="D1222">
        <v>18</v>
      </c>
      <c r="E1222">
        <v>30</v>
      </c>
      <c r="F1222">
        <v>0</v>
      </c>
      <c r="G1222">
        <v>0</v>
      </c>
      <c r="H1222">
        <v>0</v>
      </c>
      <c r="I1222">
        <v>-4</v>
      </c>
      <c r="J1222">
        <v>-11</v>
      </c>
      <c r="K1222">
        <v>1</v>
      </c>
      <c r="L1222">
        <v>63.23</v>
      </c>
      <c r="M1222">
        <f t="shared" si="152"/>
        <v>-4</v>
      </c>
      <c r="N1222" s="3">
        <f t="shared" ref="N1222:N1285" si="159">+N1221+1/24</f>
        <v>50.750499999999299</v>
      </c>
      <c r="O1222">
        <v>0</v>
      </c>
      <c r="P1222">
        <v>0.2</v>
      </c>
      <c r="Q1222">
        <f t="shared" si="153"/>
        <v>0.75</v>
      </c>
      <c r="R1222" t="str">
        <f t="shared" si="154"/>
        <v/>
      </c>
      <c r="S1222">
        <f t="shared" si="155"/>
        <v>-4</v>
      </c>
      <c r="T1222">
        <f t="shared" si="156"/>
        <v>-4</v>
      </c>
      <c r="U1222">
        <f t="shared" si="157"/>
        <v>-4</v>
      </c>
      <c r="V1222">
        <f t="shared" si="158"/>
        <v>0</v>
      </c>
    </row>
    <row r="1223" spans="1:22" x14ac:dyDescent="0.35">
      <c r="A1223">
        <v>1999</v>
      </c>
      <c r="B1223">
        <v>2</v>
      </c>
      <c r="C1223">
        <v>20</v>
      </c>
      <c r="D1223">
        <v>19</v>
      </c>
      <c r="E1223">
        <v>30</v>
      </c>
      <c r="F1223">
        <v>0</v>
      </c>
      <c r="G1223">
        <v>0</v>
      </c>
      <c r="H1223">
        <v>0</v>
      </c>
      <c r="I1223">
        <v>-4</v>
      </c>
      <c r="J1223">
        <v>-12</v>
      </c>
      <c r="K1223">
        <v>0.5</v>
      </c>
      <c r="L1223">
        <v>67.14</v>
      </c>
      <c r="M1223">
        <f t="shared" si="152"/>
        <v>-4</v>
      </c>
      <c r="N1223" s="3">
        <f t="shared" si="159"/>
        <v>50.792166666665963</v>
      </c>
      <c r="O1223">
        <v>0</v>
      </c>
      <c r="P1223">
        <v>0.2</v>
      </c>
      <c r="Q1223">
        <f t="shared" si="153"/>
        <v>0.79166666666666663</v>
      </c>
      <c r="R1223" t="str">
        <f t="shared" si="154"/>
        <v/>
      </c>
      <c r="S1223">
        <f t="shared" si="155"/>
        <v>-4</v>
      </c>
      <c r="T1223">
        <f t="shared" si="156"/>
        <v>-4</v>
      </c>
      <c r="U1223">
        <f t="shared" si="157"/>
        <v>-4</v>
      </c>
      <c r="V1223">
        <f t="shared" si="158"/>
        <v>0</v>
      </c>
    </row>
    <row r="1224" spans="1:22" x14ac:dyDescent="0.35">
      <c r="A1224">
        <v>1999</v>
      </c>
      <c r="B1224">
        <v>2</v>
      </c>
      <c r="C1224">
        <v>20</v>
      </c>
      <c r="D1224">
        <v>20</v>
      </c>
      <c r="E1224">
        <v>30</v>
      </c>
      <c r="F1224">
        <v>0</v>
      </c>
      <c r="G1224">
        <v>0</v>
      </c>
      <c r="H1224">
        <v>0</v>
      </c>
      <c r="I1224">
        <v>-5</v>
      </c>
      <c r="J1224">
        <v>-12</v>
      </c>
      <c r="K1224">
        <v>0.2</v>
      </c>
      <c r="L1224">
        <v>65.510000000000005</v>
      </c>
      <c r="M1224">
        <f t="shared" si="152"/>
        <v>-5</v>
      </c>
      <c r="N1224" s="3">
        <f t="shared" si="159"/>
        <v>50.833833333332628</v>
      </c>
      <c r="O1224">
        <v>0</v>
      </c>
      <c r="P1224">
        <v>0.2</v>
      </c>
      <c r="Q1224">
        <f t="shared" si="153"/>
        <v>0.83333333333333337</v>
      </c>
      <c r="R1224" t="str">
        <f t="shared" si="154"/>
        <v/>
      </c>
      <c r="S1224">
        <f t="shared" si="155"/>
        <v>-5</v>
      </c>
      <c r="T1224">
        <f t="shared" si="156"/>
        <v>-5</v>
      </c>
      <c r="U1224">
        <f t="shared" si="157"/>
        <v>-5</v>
      </c>
      <c r="V1224">
        <f t="shared" si="158"/>
        <v>0</v>
      </c>
    </row>
    <row r="1225" spans="1:22" x14ac:dyDescent="0.35">
      <c r="A1225">
        <v>1999</v>
      </c>
      <c r="B1225">
        <v>2</v>
      </c>
      <c r="C1225">
        <v>20</v>
      </c>
      <c r="D1225">
        <v>21</v>
      </c>
      <c r="E1225">
        <v>30</v>
      </c>
      <c r="F1225">
        <v>0</v>
      </c>
      <c r="G1225">
        <v>0</v>
      </c>
      <c r="H1225">
        <v>0</v>
      </c>
      <c r="I1225">
        <v>-5</v>
      </c>
      <c r="J1225">
        <v>-12</v>
      </c>
      <c r="K1225" s="1" t="s">
        <v>102</v>
      </c>
      <c r="L1225">
        <v>63.52</v>
      </c>
      <c r="M1225">
        <f t="shared" si="152"/>
        <v>-5</v>
      </c>
      <c r="N1225" s="3">
        <f t="shared" si="159"/>
        <v>50.875499999999292</v>
      </c>
      <c r="O1225">
        <v>0</v>
      </c>
      <c r="P1225">
        <v>0.2</v>
      </c>
      <c r="Q1225">
        <f t="shared" si="153"/>
        <v>0.875</v>
      </c>
      <c r="R1225" t="str">
        <f t="shared" si="154"/>
        <v/>
      </c>
      <c r="S1225">
        <f t="shared" si="155"/>
        <v>-5</v>
      </c>
      <c r="T1225">
        <f t="shared" si="156"/>
        <v>-5</v>
      </c>
      <c r="U1225">
        <f t="shared" si="157"/>
        <v>-5</v>
      </c>
      <c r="V1225">
        <f t="shared" si="158"/>
        <v>0</v>
      </c>
    </row>
    <row r="1226" spans="1:22" x14ac:dyDescent="0.35">
      <c r="A1226">
        <v>1999</v>
      </c>
      <c r="B1226">
        <v>2</v>
      </c>
      <c r="C1226">
        <v>20</v>
      </c>
      <c r="D1226">
        <v>22</v>
      </c>
      <c r="E1226">
        <v>30</v>
      </c>
      <c r="F1226">
        <v>0</v>
      </c>
      <c r="G1226">
        <v>0</v>
      </c>
      <c r="H1226">
        <v>0</v>
      </c>
      <c r="I1226">
        <v>-5</v>
      </c>
      <c r="J1226">
        <v>-13</v>
      </c>
      <c r="K1226" s="1" t="s">
        <v>96</v>
      </c>
      <c r="L1226">
        <v>61.13</v>
      </c>
      <c r="M1226">
        <f t="shared" si="152"/>
        <v>-5</v>
      </c>
      <c r="N1226" s="3">
        <f t="shared" si="159"/>
        <v>50.917166666665956</v>
      </c>
      <c r="O1226">
        <v>0</v>
      </c>
      <c r="P1226">
        <v>0.2</v>
      </c>
      <c r="Q1226">
        <f t="shared" si="153"/>
        <v>0.91666666666666663</v>
      </c>
      <c r="R1226" t="str">
        <f t="shared" si="154"/>
        <v/>
      </c>
      <c r="S1226">
        <f t="shared" si="155"/>
        <v>-5</v>
      </c>
      <c r="T1226">
        <f t="shared" si="156"/>
        <v>-5</v>
      </c>
      <c r="U1226">
        <f t="shared" si="157"/>
        <v>-5</v>
      </c>
      <c r="V1226">
        <f t="shared" si="158"/>
        <v>0</v>
      </c>
    </row>
    <row r="1227" spans="1:22" x14ac:dyDescent="0.35">
      <c r="A1227">
        <v>1999</v>
      </c>
      <c r="B1227">
        <v>2</v>
      </c>
      <c r="C1227">
        <v>20</v>
      </c>
      <c r="D1227">
        <v>23</v>
      </c>
      <c r="E1227">
        <v>30</v>
      </c>
      <c r="F1227">
        <v>0</v>
      </c>
      <c r="G1227">
        <v>0</v>
      </c>
      <c r="H1227">
        <v>0</v>
      </c>
      <c r="I1227">
        <v>-5</v>
      </c>
      <c r="J1227">
        <v>-13</v>
      </c>
      <c r="K1227">
        <v>0.9</v>
      </c>
      <c r="L1227">
        <v>64.11</v>
      </c>
      <c r="M1227">
        <f t="shared" si="152"/>
        <v>-5</v>
      </c>
      <c r="N1227" s="3">
        <f t="shared" si="159"/>
        <v>50.95883333333262</v>
      </c>
      <c r="O1227">
        <v>0</v>
      </c>
      <c r="P1227">
        <v>0.2</v>
      </c>
      <c r="Q1227">
        <f t="shared" si="153"/>
        <v>0.95833333333333337</v>
      </c>
      <c r="R1227" t="str">
        <f t="shared" si="154"/>
        <v/>
      </c>
      <c r="S1227">
        <f t="shared" si="155"/>
        <v>-5</v>
      </c>
      <c r="T1227">
        <f t="shared" si="156"/>
        <v>-5</v>
      </c>
      <c r="U1227">
        <f t="shared" si="157"/>
        <v>-5</v>
      </c>
      <c r="V1227">
        <f t="shared" si="158"/>
        <v>0</v>
      </c>
    </row>
    <row r="1228" spans="1:22" x14ac:dyDescent="0.35">
      <c r="A1228">
        <v>1999</v>
      </c>
      <c r="B1228">
        <v>2</v>
      </c>
      <c r="C1228">
        <v>21</v>
      </c>
      <c r="D1228">
        <v>0</v>
      </c>
      <c r="E1228">
        <v>30</v>
      </c>
      <c r="F1228">
        <v>0</v>
      </c>
      <c r="G1228">
        <v>0</v>
      </c>
      <c r="H1228">
        <v>0</v>
      </c>
      <c r="I1228">
        <v>-5</v>
      </c>
      <c r="J1228">
        <v>-13</v>
      </c>
      <c r="K1228">
        <v>1</v>
      </c>
      <c r="L1228" s="1" t="s">
        <v>181</v>
      </c>
      <c r="M1228">
        <f t="shared" si="152"/>
        <v>-5</v>
      </c>
      <c r="N1228" s="3">
        <f t="shared" si="159"/>
        <v>51.000499999999285</v>
      </c>
      <c r="O1228">
        <v>0</v>
      </c>
      <c r="P1228">
        <v>0.2</v>
      </c>
      <c r="Q1228">
        <f t="shared" si="153"/>
        <v>0</v>
      </c>
      <c r="R1228" t="str">
        <f t="shared" si="154"/>
        <v/>
      </c>
      <c r="S1228">
        <f t="shared" si="155"/>
        <v>-5</v>
      </c>
      <c r="T1228">
        <f t="shared" si="156"/>
        <v>-5</v>
      </c>
      <c r="U1228">
        <f t="shared" si="157"/>
        <v>-5</v>
      </c>
      <c r="V1228">
        <f t="shared" si="158"/>
        <v>0</v>
      </c>
    </row>
    <row r="1229" spans="1:22" x14ac:dyDescent="0.35">
      <c r="A1229">
        <v>1999</v>
      </c>
      <c r="B1229">
        <v>2</v>
      </c>
      <c r="C1229">
        <v>21</v>
      </c>
      <c r="D1229">
        <v>1</v>
      </c>
      <c r="E1229">
        <v>30</v>
      </c>
      <c r="F1229">
        <v>0</v>
      </c>
      <c r="G1229">
        <v>0</v>
      </c>
      <c r="H1229">
        <v>0</v>
      </c>
      <c r="I1229">
        <v>-6</v>
      </c>
      <c r="J1229">
        <v>-14</v>
      </c>
      <c r="K1229" s="1" t="s">
        <v>94</v>
      </c>
      <c r="L1229">
        <v>61.79</v>
      </c>
      <c r="M1229">
        <f t="shared" si="152"/>
        <v>-6</v>
      </c>
      <c r="N1229" s="3">
        <f t="shared" si="159"/>
        <v>51.042166666665949</v>
      </c>
      <c r="O1229">
        <v>0</v>
      </c>
      <c r="P1229">
        <v>0.2</v>
      </c>
      <c r="Q1229">
        <f t="shared" si="153"/>
        <v>4.1666666666666664E-2</v>
      </c>
      <c r="R1229" t="str">
        <f t="shared" si="154"/>
        <v/>
      </c>
      <c r="S1229">
        <f t="shared" si="155"/>
        <v>-6</v>
      </c>
      <c r="T1229">
        <f t="shared" si="156"/>
        <v>-6</v>
      </c>
      <c r="U1229">
        <f t="shared" si="157"/>
        <v>-6</v>
      </c>
      <c r="V1229">
        <f t="shared" si="158"/>
        <v>0</v>
      </c>
    </row>
    <row r="1230" spans="1:22" x14ac:dyDescent="0.35">
      <c r="A1230">
        <v>1999</v>
      </c>
      <c r="B1230">
        <v>2</v>
      </c>
      <c r="C1230">
        <v>21</v>
      </c>
      <c r="D1230">
        <v>2</v>
      </c>
      <c r="E1230">
        <v>30</v>
      </c>
      <c r="F1230">
        <v>0</v>
      </c>
      <c r="G1230">
        <v>0</v>
      </c>
      <c r="H1230">
        <v>0</v>
      </c>
      <c r="I1230">
        <v>-5</v>
      </c>
      <c r="J1230">
        <v>-14</v>
      </c>
      <c r="K1230">
        <v>1.4</v>
      </c>
      <c r="L1230">
        <v>60.33</v>
      </c>
      <c r="M1230">
        <f t="shared" si="152"/>
        <v>-5</v>
      </c>
      <c r="N1230" s="3">
        <f t="shared" si="159"/>
        <v>51.083833333332613</v>
      </c>
      <c r="O1230">
        <v>0</v>
      </c>
      <c r="P1230">
        <v>0.2</v>
      </c>
      <c r="Q1230">
        <f t="shared" si="153"/>
        <v>8.3333333333333329E-2</v>
      </c>
      <c r="R1230" t="str">
        <f t="shared" si="154"/>
        <v/>
      </c>
      <c r="S1230">
        <f t="shared" si="155"/>
        <v>-5</v>
      </c>
      <c r="T1230">
        <f t="shared" si="156"/>
        <v>-5</v>
      </c>
      <c r="U1230">
        <f t="shared" si="157"/>
        <v>-5</v>
      </c>
      <c r="V1230">
        <f t="shared" si="158"/>
        <v>0</v>
      </c>
    </row>
    <row r="1231" spans="1:22" x14ac:dyDescent="0.35">
      <c r="A1231">
        <v>1999</v>
      </c>
      <c r="B1231">
        <v>2</v>
      </c>
      <c r="C1231">
        <v>21</v>
      </c>
      <c r="D1231">
        <v>3</v>
      </c>
      <c r="E1231">
        <v>30</v>
      </c>
      <c r="F1231">
        <v>0</v>
      </c>
      <c r="G1231">
        <v>0</v>
      </c>
      <c r="H1231">
        <v>0</v>
      </c>
      <c r="I1231">
        <v>-5</v>
      </c>
      <c r="J1231">
        <v>-14</v>
      </c>
      <c r="K1231">
        <v>1.6</v>
      </c>
      <c r="L1231">
        <v>55.7</v>
      </c>
      <c r="M1231">
        <f t="shared" si="152"/>
        <v>-5</v>
      </c>
      <c r="N1231" s="3">
        <f t="shared" si="159"/>
        <v>51.125499999999278</v>
      </c>
      <c r="O1231">
        <v>0</v>
      </c>
      <c r="P1231">
        <v>0.2</v>
      </c>
      <c r="Q1231">
        <f t="shared" si="153"/>
        <v>0.125</v>
      </c>
      <c r="R1231" t="str">
        <f t="shared" si="154"/>
        <v/>
      </c>
      <c r="S1231">
        <f t="shared" si="155"/>
        <v>-5</v>
      </c>
      <c r="T1231">
        <f t="shared" si="156"/>
        <v>-5</v>
      </c>
      <c r="U1231">
        <f t="shared" si="157"/>
        <v>-5</v>
      </c>
      <c r="V1231">
        <f t="shared" si="158"/>
        <v>0</v>
      </c>
    </row>
    <row r="1232" spans="1:22" x14ac:dyDescent="0.35">
      <c r="A1232">
        <v>1999</v>
      </c>
      <c r="B1232">
        <v>2</v>
      </c>
      <c r="C1232">
        <v>21</v>
      </c>
      <c r="D1232">
        <v>4</v>
      </c>
      <c r="E1232">
        <v>30</v>
      </c>
      <c r="F1232">
        <v>0</v>
      </c>
      <c r="G1232">
        <v>0</v>
      </c>
      <c r="H1232">
        <v>0</v>
      </c>
      <c r="I1232">
        <v>-4</v>
      </c>
      <c r="J1232">
        <v>-14</v>
      </c>
      <c r="K1232">
        <v>2</v>
      </c>
      <c r="L1232">
        <v>55.32</v>
      </c>
      <c r="M1232">
        <f t="shared" si="152"/>
        <v>-4</v>
      </c>
      <c r="N1232" s="3">
        <f t="shared" si="159"/>
        <v>51.167166666665942</v>
      </c>
      <c r="O1232">
        <v>0</v>
      </c>
      <c r="P1232">
        <v>0.2</v>
      </c>
      <c r="Q1232">
        <f t="shared" si="153"/>
        <v>0.16666666666666666</v>
      </c>
      <c r="R1232" t="str">
        <f t="shared" si="154"/>
        <v/>
      </c>
      <c r="S1232">
        <f t="shared" si="155"/>
        <v>-4</v>
      </c>
      <c r="T1232">
        <f t="shared" si="156"/>
        <v>-4</v>
      </c>
      <c r="U1232">
        <f t="shared" si="157"/>
        <v>-4</v>
      </c>
      <c r="V1232">
        <f t="shared" si="158"/>
        <v>0</v>
      </c>
    </row>
    <row r="1233" spans="1:22" x14ac:dyDescent="0.35">
      <c r="A1233">
        <v>1999</v>
      </c>
      <c r="B1233">
        <v>2</v>
      </c>
      <c r="C1233">
        <v>21</v>
      </c>
      <c r="D1233">
        <v>5</v>
      </c>
      <c r="E1233">
        <v>30</v>
      </c>
      <c r="F1233">
        <v>0</v>
      </c>
      <c r="G1233">
        <v>0</v>
      </c>
      <c r="H1233">
        <v>0</v>
      </c>
      <c r="I1233">
        <v>-4</v>
      </c>
      <c r="J1233">
        <v>-14</v>
      </c>
      <c r="K1233" s="1" t="s">
        <v>100</v>
      </c>
      <c r="L1233">
        <v>49.84</v>
      </c>
      <c r="M1233">
        <f t="shared" si="152"/>
        <v>-4</v>
      </c>
      <c r="N1233" s="3">
        <f t="shared" si="159"/>
        <v>51.208833333332606</v>
      </c>
      <c r="O1233">
        <v>0</v>
      </c>
      <c r="P1233">
        <v>0.2</v>
      </c>
      <c r="Q1233">
        <f t="shared" si="153"/>
        <v>0.20833333333333334</v>
      </c>
      <c r="R1233" t="str">
        <f t="shared" si="154"/>
        <v/>
      </c>
      <c r="S1233">
        <f t="shared" si="155"/>
        <v>-4</v>
      </c>
      <c r="T1233">
        <f t="shared" si="156"/>
        <v>-4</v>
      </c>
      <c r="U1233">
        <f t="shared" si="157"/>
        <v>-4</v>
      </c>
      <c r="V1233">
        <f t="shared" si="158"/>
        <v>0</v>
      </c>
    </row>
    <row r="1234" spans="1:22" x14ac:dyDescent="0.35">
      <c r="A1234">
        <v>1999</v>
      </c>
      <c r="B1234">
        <v>2</v>
      </c>
      <c r="C1234">
        <v>21</v>
      </c>
      <c r="D1234">
        <v>6</v>
      </c>
      <c r="E1234">
        <v>30</v>
      </c>
      <c r="F1234">
        <v>0</v>
      </c>
      <c r="G1234">
        <v>0</v>
      </c>
      <c r="H1234">
        <v>0</v>
      </c>
      <c r="I1234">
        <v>-3</v>
      </c>
      <c r="J1234">
        <v>-14</v>
      </c>
      <c r="K1234">
        <v>2.7</v>
      </c>
      <c r="L1234">
        <v>47.68</v>
      </c>
      <c r="M1234">
        <f t="shared" si="152"/>
        <v>-3</v>
      </c>
      <c r="N1234" s="3">
        <f t="shared" si="159"/>
        <v>51.250499999999271</v>
      </c>
      <c r="O1234">
        <v>0</v>
      </c>
      <c r="P1234">
        <v>0.2</v>
      </c>
      <c r="Q1234">
        <f t="shared" si="153"/>
        <v>0.25</v>
      </c>
      <c r="R1234" t="str">
        <f t="shared" si="154"/>
        <v/>
      </c>
      <c r="S1234">
        <f t="shared" si="155"/>
        <v>-3</v>
      </c>
      <c r="T1234">
        <f t="shared" si="156"/>
        <v>-3</v>
      </c>
      <c r="U1234">
        <f t="shared" si="157"/>
        <v>-3</v>
      </c>
      <c r="V1234">
        <f t="shared" si="158"/>
        <v>11.581338648505078</v>
      </c>
    </row>
    <row r="1235" spans="1:22" x14ac:dyDescent="0.35">
      <c r="A1235">
        <v>1999</v>
      </c>
      <c r="B1235">
        <v>2</v>
      </c>
      <c r="C1235">
        <v>21</v>
      </c>
      <c r="D1235">
        <v>7</v>
      </c>
      <c r="E1235">
        <v>30</v>
      </c>
      <c r="F1235">
        <v>160</v>
      </c>
      <c r="G1235">
        <v>48</v>
      </c>
      <c r="H1235">
        <v>68</v>
      </c>
      <c r="I1235">
        <v>-1</v>
      </c>
      <c r="J1235">
        <v>-13</v>
      </c>
      <c r="K1235">
        <v>3.5</v>
      </c>
      <c r="L1235">
        <v>43.23</v>
      </c>
      <c r="M1235">
        <f t="shared" si="152"/>
        <v>2.7637734150645037</v>
      </c>
      <c r="N1235" s="3">
        <f t="shared" si="159"/>
        <v>51.292166666665935</v>
      </c>
      <c r="O1235" s="1" t="s">
        <v>827</v>
      </c>
      <c r="P1235">
        <v>0.2</v>
      </c>
      <c r="Q1235">
        <f t="shared" si="153"/>
        <v>0.29166666666666669</v>
      </c>
      <c r="R1235" t="str">
        <f t="shared" si="154"/>
        <v/>
      </c>
      <c r="S1235">
        <f t="shared" si="155"/>
        <v>3.3895195261621023</v>
      </c>
      <c r="T1235">
        <f t="shared" si="156"/>
        <v>1.3753780234873747</v>
      </c>
      <c r="U1235">
        <f t="shared" si="157"/>
        <v>2.7637734150645037</v>
      </c>
      <c r="V1235">
        <f t="shared" si="158"/>
        <v>122.991143987033</v>
      </c>
    </row>
    <row r="1236" spans="1:22" x14ac:dyDescent="0.35">
      <c r="A1236">
        <v>1999</v>
      </c>
      <c r="B1236">
        <v>2</v>
      </c>
      <c r="C1236">
        <v>21</v>
      </c>
      <c r="D1236">
        <v>8</v>
      </c>
      <c r="E1236">
        <v>30</v>
      </c>
      <c r="F1236">
        <v>479</v>
      </c>
      <c r="G1236">
        <v>94</v>
      </c>
      <c r="H1236">
        <v>240</v>
      </c>
      <c r="I1236">
        <v>1</v>
      </c>
      <c r="J1236">
        <v>-12</v>
      </c>
      <c r="K1236">
        <v>4.2</v>
      </c>
      <c r="L1236">
        <v>42.18</v>
      </c>
      <c r="M1236">
        <f t="shared" si="152"/>
        <v>14.161551609330228</v>
      </c>
      <c r="N1236" s="3">
        <f t="shared" si="159"/>
        <v>51.333833333332599</v>
      </c>
      <c r="O1236" s="1" t="s">
        <v>828</v>
      </c>
      <c r="P1236">
        <v>0.2</v>
      </c>
      <c r="Q1236">
        <f t="shared" si="153"/>
        <v>0.33333333333333331</v>
      </c>
      <c r="R1236">
        <f t="shared" si="154"/>
        <v>0.30869405767176966</v>
      </c>
      <c r="S1236">
        <f t="shared" si="155"/>
        <v>16.3564975668248</v>
      </c>
      <c r="T1236">
        <f t="shared" si="156"/>
        <v>9.246072526416576</v>
      </c>
      <c r="U1236">
        <f t="shared" si="157"/>
        <v>14.161551609330228</v>
      </c>
      <c r="V1236">
        <f t="shared" si="158"/>
        <v>349.29287156707676</v>
      </c>
    </row>
    <row r="1237" spans="1:22" x14ac:dyDescent="0.35">
      <c r="A1237">
        <v>1999</v>
      </c>
      <c r="B1237">
        <v>2</v>
      </c>
      <c r="C1237">
        <v>21</v>
      </c>
      <c r="D1237">
        <v>9</v>
      </c>
      <c r="E1237">
        <v>30</v>
      </c>
      <c r="F1237">
        <v>634</v>
      </c>
      <c r="G1237">
        <v>121</v>
      </c>
      <c r="H1237">
        <v>408</v>
      </c>
      <c r="I1237">
        <v>3</v>
      </c>
      <c r="J1237">
        <v>-10</v>
      </c>
      <c r="K1237">
        <v>4.4000000000000004</v>
      </c>
      <c r="L1237">
        <v>40.74</v>
      </c>
      <c r="M1237">
        <f t="shared" si="152"/>
        <v>24.611494619041689</v>
      </c>
      <c r="N1237" s="3">
        <f t="shared" si="159"/>
        <v>51.375499999999263</v>
      </c>
      <c r="O1237" s="1" t="s">
        <v>829</v>
      </c>
      <c r="P1237">
        <v>0.2</v>
      </c>
      <c r="Q1237">
        <f t="shared" si="153"/>
        <v>0.375</v>
      </c>
      <c r="R1237">
        <f t="shared" si="154"/>
        <v>0.30814672301248203</v>
      </c>
      <c r="S1237">
        <f t="shared" si="155"/>
        <v>28.218436785044631</v>
      </c>
      <c r="T1237">
        <f t="shared" si="156"/>
        <v>16.513161678624513</v>
      </c>
      <c r="U1237">
        <f t="shared" si="157"/>
        <v>24.611494619041689</v>
      </c>
      <c r="V1237">
        <f t="shared" si="158"/>
        <v>527.35663289844706</v>
      </c>
    </row>
    <row r="1238" spans="1:22" x14ac:dyDescent="0.35">
      <c r="A1238">
        <v>1999</v>
      </c>
      <c r="B1238">
        <v>2</v>
      </c>
      <c r="C1238">
        <v>21</v>
      </c>
      <c r="D1238">
        <v>10</v>
      </c>
      <c r="E1238">
        <v>30</v>
      </c>
      <c r="F1238">
        <v>574</v>
      </c>
      <c r="G1238">
        <v>186</v>
      </c>
      <c r="H1238">
        <v>509</v>
      </c>
      <c r="I1238">
        <v>5</v>
      </c>
      <c r="J1238">
        <v>-9</v>
      </c>
      <c r="K1238">
        <v>4.5</v>
      </c>
      <c r="L1238">
        <v>43.04</v>
      </c>
      <c r="M1238">
        <f t="shared" si="152"/>
        <v>29.992020904277489</v>
      </c>
      <c r="N1238" s="3">
        <f t="shared" si="159"/>
        <v>51.417166666665928</v>
      </c>
      <c r="O1238" s="1" t="s">
        <v>830</v>
      </c>
      <c r="P1238">
        <v>0.2</v>
      </c>
      <c r="Q1238">
        <f t="shared" si="153"/>
        <v>0.41666666666666669</v>
      </c>
      <c r="R1238">
        <f t="shared" si="154"/>
        <v>0.30787609949978106</v>
      </c>
      <c r="S1238">
        <f t="shared" si="155"/>
        <v>34.164717127277143</v>
      </c>
      <c r="T1238">
        <f t="shared" si="156"/>
        <v>20.611550026033477</v>
      </c>
      <c r="U1238">
        <f t="shared" si="157"/>
        <v>29.992020904277489</v>
      </c>
      <c r="V1238">
        <f t="shared" si="158"/>
        <v>625.20254297454562</v>
      </c>
    </row>
    <row r="1239" spans="1:22" x14ac:dyDescent="0.35">
      <c r="A1239">
        <v>1999</v>
      </c>
      <c r="B1239">
        <v>2</v>
      </c>
      <c r="C1239">
        <v>21</v>
      </c>
      <c r="D1239">
        <v>11</v>
      </c>
      <c r="E1239">
        <v>30</v>
      </c>
      <c r="F1239">
        <v>581</v>
      </c>
      <c r="G1239">
        <v>219</v>
      </c>
      <c r="H1239">
        <v>583</v>
      </c>
      <c r="I1239">
        <v>6</v>
      </c>
      <c r="J1239">
        <v>-8</v>
      </c>
      <c r="K1239" s="1" t="s">
        <v>106</v>
      </c>
      <c r="L1239">
        <v>42.67</v>
      </c>
      <c r="M1239">
        <f t="shared" si="152"/>
        <v>33.871837196759671</v>
      </c>
      <c r="N1239" s="3">
        <f t="shared" si="159"/>
        <v>51.458833333332592</v>
      </c>
      <c r="O1239" s="1" t="s">
        <v>831</v>
      </c>
      <c r="P1239">
        <v>0.2</v>
      </c>
      <c r="Q1239">
        <f t="shared" si="153"/>
        <v>0.45833333333333331</v>
      </c>
      <c r="R1239">
        <f t="shared" si="154"/>
        <v>0.30760747190509652</v>
      </c>
      <c r="S1239">
        <f t="shared" si="155"/>
        <v>38.527020235515195</v>
      </c>
      <c r="T1239">
        <f t="shared" si="156"/>
        <v>23.393502801999315</v>
      </c>
      <c r="U1239">
        <f t="shared" si="157"/>
        <v>33.871837196759671</v>
      </c>
      <c r="V1239">
        <f t="shared" si="158"/>
        <v>875.61215613795298</v>
      </c>
    </row>
    <row r="1240" spans="1:22" x14ac:dyDescent="0.35">
      <c r="A1240">
        <v>1999</v>
      </c>
      <c r="B1240">
        <v>2</v>
      </c>
      <c r="C1240">
        <v>21</v>
      </c>
      <c r="D1240">
        <v>12</v>
      </c>
      <c r="E1240">
        <v>30</v>
      </c>
      <c r="F1240">
        <v>986</v>
      </c>
      <c r="G1240">
        <v>76</v>
      </c>
      <c r="H1240">
        <v>705</v>
      </c>
      <c r="I1240">
        <v>7</v>
      </c>
      <c r="J1240">
        <v>-7</v>
      </c>
      <c r="K1240">
        <v>4.7</v>
      </c>
      <c r="L1240">
        <v>38.549999999999997</v>
      </c>
      <c r="M1240">
        <f t="shared" si="152"/>
        <v>44.829541457815417</v>
      </c>
      <c r="N1240" s="3">
        <f t="shared" si="159"/>
        <v>51.500499999999256</v>
      </c>
      <c r="O1240" s="1" t="s">
        <v>832</v>
      </c>
      <c r="P1240">
        <v>0.2</v>
      </c>
      <c r="Q1240">
        <f t="shared" si="153"/>
        <v>0.5</v>
      </c>
      <c r="R1240">
        <f t="shared" si="154"/>
        <v>0.30734081554433101</v>
      </c>
      <c r="S1240">
        <f t="shared" si="155"/>
        <v>51.150060356929636</v>
      </c>
      <c r="T1240">
        <f t="shared" si="156"/>
        <v>30.584881313202708</v>
      </c>
      <c r="U1240">
        <f t="shared" si="157"/>
        <v>44.829541457815417</v>
      </c>
      <c r="V1240">
        <f t="shared" si="158"/>
        <v>1078.8674569696977</v>
      </c>
    </row>
    <row r="1241" spans="1:22" x14ac:dyDescent="0.35">
      <c r="A1241">
        <v>1999</v>
      </c>
      <c r="B1241">
        <v>2</v>
      </c>
      <c r="C1241">
        <v>21</v>
      </c>
      <c r="D1241">
        <v>13</v>
      </c>
      <c r="E1241">
        <v>30</v>
      </c>
      <c r="F1241">
        <v>973</v>
      </c>
      <c r="G1241">
        <v>73</v>
      </c>
      <c r="H1241">
        <v>656</v>
      </c>
      <c r="I1241">
        <v>8</v>
      </c>
      <c r="J1241">
        <v>-7</v>
      </c>
      <c r="K1241">
        <v>4.5</v>
      </c>
      <c r="L1241">
        <v>38</v>
      </c>
      <c r="M1241">
        <f t="shared" si="152"/>
        <v>44.012370779673191</v>
      </c>
      <c r="N1241" s="3">
        <f t="shared" si="159"/>
        <v>51.542166666665921</v>
      </c>
      <c r="O1241" s="1" t="s">
        <v>833</v>
      </c>
      <c r="P1241">
        <v>0.2</v>
      </c>
      <c r="Q1241">
        <f t="shared" si="153"/>
        <v>0.54166666666666663</v>
      </c>
      <c r="R1241">
        <f t="shared" si="154"/>
        <v>0.30787609949978167</v>
      </c>
      <c r="S1241">
        <f t="shared" si="155"/>
        <v>50.025037146637004</v>
      </c>
      <c r="T1241">
        <f t="shared" si="156"/>
        <v>30.495536881001485</v>
      </c>
      <c r="U1241">
        <f t="shared" si="157"/>
        <v>44.012370779673191</v>
      </c>
      <c r="V1241">
        <f t="shared" si="158"/>
        <v>654.76278010087765</v>
      </c>
    </row>
    <row r="1242" spans="1:22" x14ac:dyDescent="0.35">
      <c r="A1242">
        <v>1999</v>
      </c>
      <c r="B1242">
        <v>2</v>
      </c>
      <c r="C1242">
        <v>21</v>
      </c>
      <c r="D1242">
        <v>14</v>
      </c>
      <c r="E1242">
        <v>30</v>
      </c>
      <c r="F1242">
        <v>167</v>
      </c>
      <c r="G1242">
        <v>244</v>
      </c>
      <c r="H1242">
        <v>329</v>
      </c>
      <c r="I1242">
        <v>9</v>
      </c>
      <c r="J1242">
        <v>-6</v>
      </c>
      <c r="K1242">
        <v>3.9</v>
      </c>
      <c r="L1242">
        <v>40.659999999999997</v>
      </c>
      <c r="M1242">
        <f t="shared" si="152"/>
        <v>22.802854532737989</v>
      </c>
      <c r="N1242" s="3">
        <f t="shared" si="159"/>
        <v>51.583833333332585</v>
      </c>
      <c r="O1242" s="1" t="s">
        <v>834</v>
      </c>
      <c r="P1242">
        <v>0.2</v>
      </c>
      <c r="Q1242">
        <f t="shared" si="153"/>
        <v>0.58333333333333337</v>
      </c>
      <c r="R1242">
        <f t="shared" si="154"/>
        <v>0.30953065950112907</v>
      </c>
      <c r="S1242">
        <f t="shared" si="155"/>
        <v>25.101863687302242</v>
      </c>
      <c r="T1242">
        <f t="shared" si="156"/>
        <v>17.674460023091502</v>
      </c>
      <c r="U1242">
        <f t="shared" si="157"/>
        <v>22.802854532737989</v>
      </c>
      <c r="V1242">
        <f t="shared" si="158"/>
        <v>160.94957022688831</v>
      </c>
    </row>
    <row r="1243" spans="1:22" x14ac:dyDescent="0.35">
      <c r="A1243">
        <v>1999</v>
      </c>
      <c r="B1243">
        <v>2</v>
      </c>
      <c r="C1243">
        <v>21</v>
      </c>
      <c r="D1243">
        <v>15</v>
      </c>
      <c r="E1243">
        <v>30</v>
      </c>
      <c r="F1243">
        <v>9</v>
      </c>
      <c r="G1243">
        <v>134</v>
      </c>
      <c r="H1243">
        <v>138</v>
      </c>
      <c r="I1243">
        <v>7</v>
      </c>
      <c r="J1243">
        <v>-5</v>
      </c>
      <c r="K1243" s="1" t="s">
        <v>114</v>
      </c>
      <c r="L1243">
        <v>50.76</v>
      </c>
      <c r="M1243">
        <f t="shared" si="152"/>
        <v>12.295879917079697</v>
      </c>
      <c r="N1243" s="3">
        <f t="shared" si="159"/>
        <v>51.625499999999249</v>
      </c>
      <c r="O1243" s="1" t="s">
        <v>835</v>
      </c>
      <c r="P1243">
        <v>0.2</v>
      </c>
      <c r="Q1243">
        <f t="shared" si="153"/>
        <v>0.625</v>
      </c>
      <c r="R1243">
        <f t="shared" si="154"/>
        <v>0.31246311027375978</v>
      </c>
      <c r="S1243">
        <f t="shared" si="155"/>
        <v>13.17362851308857</v>
      </c>
      <c r="T1243">
        <f t="shared" si="156"/>
        <v>10.364501396483199</v>
      </c>
      <c r="U1243">
        <f t="shared" si="157"/>
        <v>12.295879917079697</v>
      </c>
      <c r="V1243">
        <f t="shared" si="158"/>
        <v>136.08235891955931</v>
      </c>
    </row>
    <row r="1244" spans="1:22" x14ac:dyDescent="0.35">
      <c r="A1244">
        <v>1999</v>
      </c>
      <c r="B1244">
        <v>2</v>
      </c>
      <c r="C1244">
        <v>21</v>
      </c>
      <c r="D1244">
        <v>16</v>
      </c>
      <c r="E1244">
        <v>30</v>
      </c>
      <c r="F1244">
        <v>241</v>
      </c>
      <c r="G1244">
        <v>81</v>
      </c>
      <c r="H1244">
        <v>133</v>
      </c>
      <c r="I1244">
        <v>4</v>
      </c>
      <c r="J1244">
        <v>-3</v>
      </c>
      <c r="K1244" s="1" t="s">
        <v>100</v>
      </c>
      <c r="L1244">
        <v>69.760000000000005</v>
      </c>
      <c r="M1244">
        <f t="shared" si="152"/>
        <v>11.778207630993924</v>
      </c>
      <c r="N1244" s="3">
        <f t="shared" si="159"/>
        <v>51.667166666665914</v>
      </c>
      <c r="O1244" s="1" t="s">
        <v>836</v>
      </c>
      <c r="P1244">
        <v>0.2</v>
      </c>
      <c r="Q1244">
        <f t="shared" si="153"/>
        <v>0.66666666666666663</v>
      </c>
      <c r="R1244">
        <f t="shared" si="154"/>
        <v>0.31433722266120256</v>
      </c>
      <c r="S1244">
        <f t="shared" si="155"/>
        <v>13.062896921973151</v>
      </c>
      <c r="T1244">
        <f t="shared" si="156"/>
        <v>8.9759189939283885</v>
      </c>
      <c r="U1244">
        <f t="shared" si="157"/>
        <v>11.778207630993924</v>
      </c>
      <c r="V1244">
        <f t="shared" si="158"/>
        <v>82.662809932112893</v>
      </c>
    </row>
    <row r="1245" spans="1:22" x14ac:dyDescent="0.35">
      <c r="A1245">
        <v>1999</v>
      </c>
      <c r="B1245">
        <v>2</v>
      </c>
      <c r="C1245">
        <v>21</v>
      </c>
      <c r="D1245">
        <v>17</v>
      </c>
      <c r="E1245">
        <v>30</v>
      </c>
      <c r="F1245">
        <v>0</v>
      </c>
      <c r="G1245">
        <v>13</v>
      </c>
      <c r="H1245">
        <v>13</v>
      </c>
      <c r="I1245">
        <v>1</v>
      </c>
      <c r="J1245">
        <v>-5</v>
      </c>
      <c r="K1245">
        <v>2.7</v>
      </c>
      <c r="L1245">
        <v>67.540000000000006</v>
      </c>
      <c r="M1245">
        <f t="shared" si="152"/>
        <v>1.4977405342563528</v>
      </c>
      <c r="N1245" s="3">
        <f t="shared" si="159"/>
        <v>51.708833333332578</v>
      </c>
      <c r="O1245" s="1" t="s">
        <v>419</v>
      </c>
      <c r="P1245">
        <v>0.2</v>
      </c>
      <c r="Q1245">
        <f t="shared" si="153"/>
        <v>0.70833333333333337</v>
      </c>
      <c r="R1245">
        <f t="shared" si="154"/>
        <v>0.31307779748147041</v>
      </c>
      <c r="S1245">
        <f t="shared" si="155"/>
        <v>1.5801447088773111</v>
      </c>
      <c r="T1245">
        <f t="shared" si="156"/>
        <v>1.3169380066331655</v>
      </c>
      <c r="U1245">
        <f t="shared" si="157"/>
        <v>1.4977405342563528</v>
      </c>
      <c r="V1245">
        <f t="shared" si="158"/>
        <v>2.7455209867573416</v>
      </c>
    </row>
    <row r="1246" spans="1:22" x14ac:dyDescent="0.35">
      <c r="A1246">
        <v>1999</v>
      </c>
      <c r="B1246">
        <v>2</v>
      </c>
      <c r="C1246">
        <v>21</v>
      </c>
      <c r="D1246">
        <v>18</v>
      </c>
      <c r="E1246">
        <v>30</v>
      </c>
      <c r="F1246">
        <v>0</v>
      </c>
      <c r="G1246">
        <v>0</v>
      </c>
      <c r="H1246">
        <v>0</v>
      </c>
      <c r="I1246">
        <v>1</v>
      </c>
      <c r="J1246">
        <v>-5</v>
      </c>
      <c r="K1246">
        <v>3</v>
      </c>
      <c r="L1246">
        <v>66.69</v>
      </c>
      <c r="M1246">
        <f t="shared" si="152"/>
        <v>1</v>
      </c>
      <c r="N1246" s="3">
        <f t="shared" si="159"/>
        <v>51.750499999999242</v>
      </c>
      <c r="O1246">
        <v>0</v>
      </c>
      <c r="P1246">
        <v>0.2</v>
      </c>
      <c r="Q1246">
        <f t="shared" si="153"/>
        <v>0.75</v>
      </c>
      <c r="R1246" t="str">
        <f t="shared" si="154"/>
        <v/>
      </c>
      <c r="S1246">
        <f t="shared" si="155"/>
        <v>1</v>
      </c>
      <c r="T1246">
        <f t="shared" si="156"/>
        <v>1</v>
      </c>
      <c r="U1246">
        <f t="shared" si="157"/>
        <v>1</v>
      </c>
      <c r="V1246">
        <f t="shared" si="158"/>
        <v>0</v>
      </c>
    </row>
    <row r="1247" spans="1:22" x14ac:dyDescent="0.35">
      <c r="A1247">
        <v>1999</v>
      </c>
      <c r="B1247">
        <v>2</v>
      </c>
      <c r="C1247">
        <v>21</v>
      </c>
      <c r="D1247">
        <v>19</v>
      </c>
      <c r="E1247">
        <v>30</v>
      </c>
      <c r="F1247">
        <v>0</v>
      </c>
      <c r="G1247">
        <v>0</v>
      </c>
      <c r="H1247">
        <v>0</v>
      </c>
      <c r="I1247">
        <v>0</v>
      </c>
      <c r="J1247">
        <v>-5</v>
      </c>
      <c r="K1247">
        <v>3</v>
      </c>
      <c r="L1247">
        <v>72.260000000000005</v>
      </c>
      <c r="M1247">
        <f t="shared" si="152"/>
        <v>0</v>
      </c>
      <c r="N1247" s="3">
        <f t="shared" si="159"/>
        <v>51.792166666665906</v>
      </c>
      <c r="O1247">
        <v>0</v>
      </c>
      <c r="P1247">
        <v>0.2</v>
      </c>
      <c r="Q1247">
        <f t="shared" si="153"/>
        <v>0.79166666666666663</v>
      </c>
      <c r="R1247" t="str">
        <f t="shared" si="154"/>
        <v/>
      </c>
      <c r="S1247">
        <f t="shared" si="155"/>
        <v>0</v>
      </c>
      <c r="T1247">
        <f t="shared" si="156"/>
        <v>0</v>
      </c>
      <c r="U1247">
        <f t="shared" si="157"/>
        <v>0</v>
      </c>
      <c r="V1247">
        <f t="shared" si="158"/>
        <v>0</v>
      </c>
    </row>
    <row r="1248" spans="1:22" x14ac:dyDescent="0.35">
      <c r="A1248">
        <v>1999</v>
      </c>
      <c r="B1248">
        <v>2</v>
      </c>
      <c r="C1248">
        <v>21</v>
      </c>
      <c r="D1248">
        <v>20</v>
      </c>
      <c r="E1248">
        <v>30</v>
      </c>
      <c r="F1248">
        <v>0</v>
      </c>
      <c r="G1248">
        <v>0</v>
      </c>
      <c r="H1248">
        <v>0</v>
      </c>
      <c r="I1248">
        <v>0</v>
      </c>
      <c r="J1248">
        <v>-5</v>
      </c>
      <c r="K1248">
        <v>3.2</v>
      </c>
      <c r="L1248">
        <v>71.37</v>
      </c>
      <c r="M1248">
        <f t="shared" si="152"/>
        <v>0</v>
      </c>
      <c r="N1248" s="3">
        <f t="shared" si="159"/>
        <v>51.833833333332571</v>
      </c>
      <c r="O1248">
        <v>0</v>
      </c>
      <c r="P1248">
        <v>0.2</v>
      </c>
      <c r="Q1248">
        <f t="shared" si="153"/>
        <v>0.83333333333333337</v>
      </c>
      <c r="R1248" t="str">
        <f t="shared" si="154"/>
        <v/>
      </c>
      <c r="S1248">
        <f t="shared" si="155"/>
        <v>0</v>
      </c>
      <c r="T1248">
        <f t="shared" si="156"/>
        <v>0</v>
      </c>
      <c r="U1248">
        <f t="shared" si="157"/>
        <v>0</v>
      </c>
      <c r="V1248">
        <f t="shared" si="158"/>
        <v>0</v>
      </c>
    </row>
    <row r="1249" spans="1:22" x14ac:dyDescent="0.35">
      <c r="A1249">
        <v>1999</v>
      </c>
      <c r="B1249">
        <v>2</v>
      </c>
      <c r="C1249">
        <v>21</v>
      </c>
      <c r="D1249">
        <v>21</v>
      </c>
      <c r="E1249">
        <v>30</v>
      </c>
      <c r="F1249">
        <v>0</v>
      </c>
      <c r="G1249">
        <v>0</v>
      </c>
      <c r="H1249">
        <v>0</v>
      </c>
      <c r="I1249">
        <v>0</v>
      </c>
      <c r="J1249">
        <v>-5</v>
      </c>
      <c r="K1249" s="1" t="s">
        <v>116</v>
      </c>
      <c r="L1249">
        <v>72.260000000000005</v>
      </c>
      <c r="M1249">
        <f t="shared" si="152"/>
        <v>0</v>
      </c>
      <c r="N1249" s="3">
        <f t="shared" si="159"/>
        <v>51.875499999999235</v>
      </c>
      <c r="O1249">
        <v>0</v>
      </c>
      <c r="P1249">
        <v>0.2</v>
      </c>
      <c r="Q1249">
        <f t="shared" si="153"/>
        <v>0.875</v>
      </c>
      <c r="R1249" t="str">
        <f t="shared" si="154"/>
        <v/>
      </c>
      <c r="S1249">
        <f t="shared" si="155"/>
        <v>0</v>
      </c>
      <c r="T1249">
        <f t="shared" si="156"/>
        <v>0</v>
      </c>
      <c r="U1249">
        <f t="shared" si="157"/>
        <v>0</v>
      </c>
      <c r="V1249">
        <f t="shared" si="158"/>
        <v>0</v>
      </c>
    </row>
    <row r="1250" spans="1:22" x14ac:dyDescent="0.35">
      <c r="A1250">
        <v>1999</v>
      </c>
      <c r="B1250">
        <v>2</v>
      </c>
      <c r="C1250">
        <v>21</v>
      </c>
      <c r="D1250">
        <v>22</v>
      </c>
      <c r="E1250">
        <v>30</v>
      </c>
      <c r="F1250">
        <v>0</v>
      </c>
      <c r="G1250">
        <v>0</v>
      </c>
      <c r="H1250">
        <v>0</v>
      </c>
      <c r="I1250">
        <v>1</v>
      </c>
      <c r="J1250">
        <v>-4</v>
      </c>
      <c r="K1250" s="1" t="s">
        <v>112</v>
      </c>
      <c r="L1250">
        <v>75.2</v>
      </c>
      <c r="M1250">
        <f t="shared" si="152"/>
        <v>1</v>
      </c>
      <c r="N1250" s="3">
        <f t="shared" si="159"/>
        <v>51.917166666665899</v>
      </c>
      <c r="O1250">
        <v>0</v>
      </c>
      <c r="P1250">
        <v>0.2</v>
      </c>
      <c r="Q1250">
        <f t="shared" si="153"/>
        <v>0.91666666666666663</v>
      </c>
      <c r="R1250" t="str">
        <f t="shared" si="154"/>
        <v/>
      </c>
      <c r="S1250">
        <f t="shared" si="155"/>
        <v>1</v>
      </c>
      <c r="T1250">
        <f t="shared" si="156"/>
        <v>1</v>
      </c>
      <c r="U1250">
        <f t="shared" si="157"/>
        <v>1</v>
      </c>
      <c r="V1250">
        <f t="shared" si="158"/>
        <v>0</v>
      </c>
    </row>
    <row r="1251" spans="1:22" x14ac:dyDescent="0.35">
      <c r="A1251">
        <v>1999</v>
      </c>
      <c r="B1251">
        <v>2</v>
      </c>
      <c r="C1251">
        <v>21</v>
      </c>
      <c r="D1251">
        <v>23</v>
      </c>
      <c r="E1251">
        <v>30</v>
      </c>
      <c r="F1251">
        <v>0</v>
      </c>
      <c r="G1251">
        <v>0</v>
      </c>
      <c r="H1251">
        <v>0</v>
      </c>
      <c r="I1251">
        <v>0</v>
      </c>
      <c r="J1251">
        <v>-4</v>
      </c>
      <c r="K1251">
        <v>3.1</v>
      </c>
      <c r="L1251">
        <v>76.28</v>
      </c>
      <c r="M1251">
        <f t="shared" si="152"/>
        <v>0</v>
      </c>
      <c r="N1251" s="3">
        <f t="shared" si="159"/>
        <v>51.958833333332564</v>
      </c>
      <c r="O1251">
        <v>0</v>
      </c>
      <c r="P1251">
        <v>0.2</v>
      </c>
      <c r="Q1251">
        <f t="shared" si="153"/>
        <v>0.95833333333333337</v>
      </c>
      <c r="R1251" t="str">
        <f t="shared" si="154"/>
        <v/>
      </c>
      <c r="S1251">
        <f t="shared" si="155"/>
        <v>0</v>
      </c>
      <c r="T1251">
        <f t="shared" si="156"/>
        <v>0</v>
      </c>
      <c r="U1251">
        <f t="shared" si="157"/>
        <v>0</v>
      </c>
      <c r="V1251">
        <f t="shared" si="158"/>
        <v>0</v>
      </c>
    </row>
    <row r="1252" spans="1:22" x14ac:dyDescent="0.35">
      <c r="A1252">
        <v>1999</v>
      </c>
      <c r="B1252">
        <v>2</v>
      </c>
      <c r="C1252">
        <v>22</v>
      </c>
      <c r="D1252">
        <v>0</v>
      </c>
      <c r="E1252">
        <v>30</v>
      </c>
      <c r="F1252">
        <v>0</v>
      </c>
      <c r="G1252">
        <v>0</v>
      </c>
      <c r="H1252">
        <v>0</v>
      </c>
      <c r="I1252">
        <v>0</v>
      </c>
      <c r="J1252">
        <v>-4</v>
      </c>
      <c r="K1252" s="1" t="s">
        <v>105</v>
      </c>
      <c r="L1252">
        <v>75.680000000000007</v>
      </c>
      <c r="M1252">
        <f t="shared" si="152"/>
        <v>0</v>
      </c>
      <c r="N1252" s="3">
        <f t="shared" si="159"/>
        <v>52.000499999999228</v>
      </c>
      <c r="O1252">
        <v>0</v>
      </c>
      <c r="P1252">
        <v>0.2</v>
      </c>
      <c r="Q1252">
        <f t="shared" si="153"/>
        <v>0</v>
      </c>
      <c r="R1252" t="str">
        <f t="shared" si="154"/>
        <v/>
      </c>
      <c r="S1252">
        <f t="shared" si="155"/>
        <v>0</v>
      </c>
      <c r="T1252">
        <f t="shared" si="156"/>
        <v>0</v>
      </c>
      <c r="U1252">
        <f t="shared" si="157"/>
        <v>0</v>
      </c>
      <c r="V1252">
        <f t="shared" si="158"/>
        <v>0</v>
      </c>
    </row>
    <row r="1253" spans="1:22" x14ac:dyDescent="0.35">
      <c r="A1253">
        <v>1999</v>
      </c>
      <c r="B1253">
        <v>2</v>
      </c>
      <c r="C1253">
        <v>22</v>
      </c>
      <c r="D1253">
        <v>1</v>
      </c>
      <c r="E1253">
        <v>30</v>
      </c>
      <c r="F1253">
        <v>0</v>
      </c>
      <c r="G1253">
        <v>0</v>
      </c>
      <c r="H1253">
        <v>0</v>
      </c>
      <c r="I1253">
        <v>0</v>
      </c>
      <c r="J1253">
        <v>-5</v>
      </c>
      <c r="K1253">
        <v>3</v>
      </c>
      <c r="L1253">
        <v>77.53</v>
      </c>
      <c r="M1253">
        <f t="shared" si="152"/>
        <v>0</v>
      </c>
      <c r="N1253" s="3">
        <f t="shared" si="159"/>
        <v>52.042166666665892</v>
      </c>
      <c r="O1253">
        <v>0</v>
      </c>
      <c r="P1253">
        <v>0.2</v>
      </c>
      <c r="Q1253">
        <f t="shared" si="153"/>
        <v>4.1666666666666664E-2</v>
      </c>
      <c r="R1253" t="str">
        <f t="shared" si="154"/>
        <v/>
      </c>
      <c r="S1253">
        <f t="shared" si="155"/>
        <v>0</v>
      </c>
      <c r="T1253">
        <f t="shared" si="156"/>
        <v>0</v>
      </c>
      <c r="U1253">
        <f t="shared" si="157"/>
        <v>0</v>
      </c>
      <c r="V1253">
        <f t="shared" si="158"/>
        <v>0</v>
      </c>
    </row>
    <row r="1254" spans="1:22" x14ac:dyDescent="0.35">
      <c r="A1254">
        <v>1999</v>
      </c>
      <c r="B1254">
        <v>2</v>
      </c>
      <c r="C1254">
        <v>22</v>
      </c>
      <c r="D1254">
        <v>2</v>
      </c>
      <c r="E1254">
        <v>30</v>
      </c>
      <c r="F1254">
        <v>0</v>
      </c>
      <c r="G1254">
        <v>0</v>
      </c>
      <c r="H1254">
        <v>0</v>
      </c>
      <c r="I1254">
        <v>0</v>
      </c>
      <c r="J1254">
        <v>-7</v>
      </c>
      <c r="K1254">
        <v>4.4000000000000004</v>
      </c>
      <c r="L1254">
        <v>67.27</v>
      </c>
      <c r="M1254">
        <f t="shared" si="152"/>
        <v>0</v>
      </c>
      <c r="N1254" s="3">
        <f t="shared" si="159"/>
        <v>52.083833333332556</v>
      </c>
      <c r="O1254">
        <v>0</v>
      </c>
      <c r="P1254">
        <v>0.2</v>
      </c>
      <c r="Q1254">
        <f t="shared" si="153"/>
        <v>8.3333333333333329E-2</v>
      </c>
      <c r="R1254" t="str">
        <f t="shared" si="154"/>
        <v/>
      </c>
      <c r="S1254">
        <f t="shared" si="155"/>
        <v>0</v>
      </c>
      <c r="T1254">
        <f t="shared" si="156"/>
        <v>0</v>
      </c>
      <c r="U1254">
        <f t="shared" si="157"/>
        <v>0</v>
      </c>
      <c r="V1254">
        <f t="shared" si="158"/>
        <v>0</v>
      </c>
    </row>
    <row r="1255" spans="1:22" x14ac:dyDescent="0.35">
      <c r="A1255">
        <v>1999</v>
      </c>
      <c r="B1255">
        <v>2</v>
      </c>
      <c r="C1255">
        <v>22</v>
      </c>
      <c r="D1255">
        <v>3</v>
      </c>
      <c r="E1255">
        <v>30</v>
      </c>
      <c r="F1255">
        <v>0</v>
      </c>
      <c r="G1255">
        <v>0</v>
      </c>
      <c r="H1255">
        <v>0</v>
      </c>
      <c r="I1255">
        <v>-1</v>
      </c>
      <c r="J1255">
        <v>-9</v>
      </c>
      <c r="K1255">
        <v>5.5</v>
      </c>
      <c r="L1255">
        <v>59.56</v>
      </c>
      <c r="M1255">
        <f t="shared" si="152"/>
        <v>-1</v>
      </c>
      <c r="N1255" s="3">
        <f t="shared" si="159"/>
        <v>52.125499999999221</v>
      </c>
      <c r="O1255">
        <v>0</v>
      </c>
      <c r="P1255">
        <v>0.2</v>
      </c>
      <c r="Q1255">
        <f t="shared" si="153"/>
        <v>0.125</v>
      </c>
      <c r="R1255" t="str">
        <f t="shared" si="154"/>
        <v/>
      </c>
      <c r="S1255">
        <f t="shared" si="155"/>
        <v>-1</v>
      </c>
      <c r="T1255">
        <f t="shared" si="156"/>
        <v>-1</v>
      </c>
      <c r="U1255">
        <f t="shared" si="157"/>
        <v>-1</v>
      </c>
      <c r="V1255">
        <f t="shared" si="158"/>
        <v>0</v>
      </c>
    </row>
    <row r="1256" spans="1:22" x14ac:dyDescent="0.35">
      <c r="A1256">
        <v>1999</v>
      </c>
      <c r="B1256">
        <v>2</v>
      </c>
      <c r="C1256">
        <v>22</v>
      </c>
      <c r="D1256">
        <v>4</v>
      </c>
      <c r="E1256">
        <v>30</v>
      </c>
      <c r="F1256">
        <v>0</v>
      </c>
      <c r="G1256">
        <v>0</v>
      </c>
      <c r="H1256">
        <v>0</v>
      </c>
      <c r="I1256">
        <v>-2</v>
      </c>
      <c r="J1256">
        <v>-11</v>
      </c>
      <c r="K1256">
        <v>6.2</v>
      </c>
      <c r="L1256">
        <v>55.6</v>
      </c>
      <c r="M1256">
        <f t="shared" si="152"/>
        <v>-2</v>
      </c>
      <c r="N1256" s="3">
        <f t="shared" si="159"/>
        <v>52.167166666665885</v>
      </c>
      <c r="O1256">
        <v>0</v>
      </c>
      <c r="P1256">
        <v>0.2</v>
      </c>
      <c r="Q1256">
        <f t="shared" si="153"/>
        <v>0.16666666666666666</v>
      </c>
      <c r="R1256" t="str">
        <f t="shared" si="154"/>
        <v/>
      </c>
      <c r="S1256">
        <f t="shared" si="155"/>
        <v>-2</v>
      </c>
      <c r="T1256">
        <f t="shared" si="156"/>
        <v>-2</v>
      </c>
      <c r="U1256">
        <f t="shared" si="157"/>
        <v>-2</v>
      </c>
      <c r="V1256">
        <f t="shared" si="158"/>
        <v>0</v>
      </c>
    </row>
    <row r="1257" spans="1:22" x14ac:dyDescent="0.35">
      <c r="A1257">
        <v>1999</v>
      </c>
      <c r="B1257">
        <v>2</v>
      </c>
      <c r="C1257">
        <v>22</v>
      </c>
      <c r="D1257">
        <v>5</v>
      </c>
      <c r="E1257">
        <v>30</v>
      </c>
      <c r="F1257">
        <v>0</v>
      </c>
      <c r="G1257">
        <v>0</v>
      </c>
      <c r="H1257">
        <v>0</v>
      </c>
      <c r="I1257">
        <v>-3</v>
      </c>
      <c r="J1257">
        <v>-13</v>
      </c>
      <c r="K1257">
        <v>7.2</v>
      </c>
      <c r="L1257">
        <v>52.75</v>
      </c>
      <c r="M1257">
        <f t="shared" si="152"/>
        <v>-3</v>
      </c>
      <c r="N1257" s="3">
        <f t="shared" si="159"/>
        <v>52.208833333332549</v>
      </c>
      <c r="O1257">
        <v>0</v>
      </c>
      <c r="P1257">
        <v>0.2</v>
      </c>
      <c r="Q1257">
        <f t="shared" si="153"/>
        <v>0.20833333333333334</v>
      </c>
      <c r="R1257" t="str">
        <f t="shared" si="154"/>
        <v/>
      </c>
      <c r="S1257">
        <f t="shared" si="155"/>
        <v>-3</v>
      </c>
      <c r="T1257">
        <f t="shared" si="156"/>
        <v>-3</v>
      </c>
      <c r="U1257">
        <f t="shared" si="157"/>
        <v>-3</v>
      </c>
      <c r="V1257">
        <f t="shared" si="158"/>
        <v>0</v>
      </c>
    </row>
    <row r="1258" spans="1:22" x14ac:dyDescent="0.35">
      <c r="A1258">
        <v>1999</v>
      </c>
      <c r="B1258">
        <v>2</v>
      </c>
      <c r="C1258">
        <v>22</v>
      </c>
      <c r="D1258">
        <v>6</v>
      </c>
      <c r="E1258">
        <v>30</v>
      </c>
      <c r="F1258">
        <v>0</v>
      </c>
      <c r="G1258">
        <v>0</v>
      </c>
      <c r="H1258">
        <v>0</v>
      </c>
      <c r="I1258">
        <v>-3</v>
      </c>
      <c r="J1258">
        <v>-14</v>
      </c>
      <c r="K1258">
        <v>8.3000000000000007</v>
      </c>
      <c r="L1258">
        <v>46.76</v>
      </c>
      <c r="M1258">
        <f t="shared" si="152"/>
        <v>-3</v>
      </c>
      <c r="N1258" s="3">
        <f t="shared" si="159"/>
        <v>52.250499999999214</v>
      </c>
      <c r="O1258">
        <v>0</v>
      </c>
      <c r="P1258">
        <v>0.2</v>
      </c>
      <c r="Q1258">
        <f t="shared" si="153"/>
        <v>0.25</v>
      </c>
      <c r="R1258" t="str">
        <f t="shared" si="154"/>
        <v/>
      </c>
      <c r="S1258">
        <f t="shared" si="155"/>
        <v>-3</v>
      </c>
      <c r="T1258">
        <f t="shared" si="156"/>
        <v>-3</v>
      </c>
      <c r="U1258">
        <f t="shared" si="157"/>
        <v>-3</v>
      </c>
      <c r="V1258">
        <f t="shared" si="158"/>
        <v>12.617349856980713</v>
      </c>
    </row>
    <row r="1259" spans="1:22" x14ac:dyDescent="0.35">
      <c r="A1259">
        <v>1999</v>
      </c>
      <c r="B1259">
        <v>2</v>
      </c>
      <c r="C1259">
        <v>22</v>
      </c>
      <c r="D1259">
        <v>7</v>
      </c>
      <c r="E1259">
        <v>30</v>
      </c>
      <c r="F1259">
        <v>652</v>
      </c>
      <c r="G1259">
        <v>30</v>
      </c>
      <c r="H1259">
        <v>117</v>
      </c>
      <c r="I1259">
        <v>-2</v>
      </c>
      <c r="J1259">
        <v>-15</v>
      </c>
      <c r="K1259">
        <v>9.3000000000000007</v>
      </c>
      <c r="L1259">
        <v>42.13</v>
      </c>
      <c r="M1259">
        <f t="shared" si="152"/>
        <v>4.0019630013332765</v>
      </c>
      <c r="N1259" s="3">
        <f t="shared" si="159"/>
        <v>52.292166666665878</v>
      </c>
      <c r="O1259" s="1" t="s">
        <v>837</v>
      </c>
      <c r="P1259">
        <v>0.2</v>
      </c>
      <c r="Q1259">
        <f t="shared" si="153"/>
        <v>0.29166666666666669</v>
      </c>
      <c r="R1259" t="str">
        <f t="shared" si="154"/>
        <v/>
      </c>
      <c r="S1259">
        <f t="shared" si="155"/>
        <v>5.0059663172089088</v>
      </c>
      <c r="T1259">
        <f t="shared" si="156"/>
        <v>1.6234071769896221</v>
      </c>
      <c r="U1259">
        <f t="shared" si="157"/>
        <v>4.0019630013332765</v>
      </c>
      <c r="V1259">
        <f t="shared" si="158"/>
        <v>126.04895444684148</v>
      </c>
    </row>
    <row r="1260" spans="1:22" x14ac:dyDescent="0.35">
      <c r="A1260">
        <v>1999</v>
      </c>
      <c r="B1260">
        <v>2</v>
      </c>
      <c r="C1260">
        <v>22</v>
      </c>
      <c r="D1260">
        <v>8</v>
      </c>
      <c r="E1260">
        <v>30</v>
      </c>
      <c r="F1260">
        <v>34</v>
      </c>
      <c r="G1260">
        <v>121</v>
      </c>
      <c r="H1260">
        <v>132</v>
      </c>
      <c r="I1260">
        <v>-1</v>
      </c>
      <c r="J1260">
        <v>-16</v>
      </c>
      <c r="K1260">
        <v>10.3</v>
      </c>
      <c r="L1260">
        <v>36.86</v>
      </c>
      <c r="M1260">
        <f t="shared" si="152"/>
        <v>2.0137129696823677</v>
      </c>
      <c r="N1260" s="3">
        <f t="shared" si="159"/>
        <v>52.333833333332542</v>
      </c>
      <c r="O1260" s="1" t="s">
        <v>838</v>
      </c>
      <c r="P1260">
        <v>0.2</v>
      </c>
      <c r="Q1260">
        <f t="shared" si="153"/>
        <v>0.33333333333333331</v>
      </c>
      <c r="R1260" t="str">
        <f t="shared" si="154"/>
        <v/>
      </c>
      <c r="S1260">
        <f t="shared" si="155"/>
        <v>2.5157592511247575</v>
      </c>
      <c r="T1260">
        <f t="shared" si="156"/>
        <v>0.81317365072580072</v>
      </c>
      <c r="U1260">
        <f t="shared" si="157"/>
        <v>2.0137129696823677</v>
      </c>
      <c r="V1260">
        <f t="shared" si="158"/>
        <v>317.3064103187786</v>
      </c>
    </row>
    <row r="1261" spans="1:22" x14ac:dyDescent="0.35">
      <c r="A1261">
        <v>1999</v>
      </c>
      <c r="B1261">
        <v>2</v>
      </c>
      <c r="C1261">
        <v>22</v>
      </c>
      <c r="D1261">
        <v>9</v>
      </c>
      <c r="E1261">
        <v>30</v>
      </c>
      <c r="F1261">
        <v>970</v>
      </c>
      <c r="G1261">
        <v>60</v>
      </c>
      <c r="H1261">
        <v>504</v>
      </c>
      <c r="I1261">
        <v>0</v>
      </c>
      <c r="J1261">
        <v>-16</v>
      </c>
      <c r="K1261">
        <v>10.7</v>
      </c>
      <c r="L1261">
        <v>34.14</v>
      </c>
      <c r="M1261">
        <f t="shared" si="152"/>
        <v>17.773460383995658</v>
      </c>
      <c r="N1261" s="3">
        <f t="shared" si="159"/>
        <v>52.375499999999207</v>
      </c>
      <c r="O1261" s="1" t="s">
        <v>839</v>
      </c>
      <c r="P1261">
        <v>0.2</v>
      </c>
      <c r="Q1261">
        <f t="shared" si="153"/>
        <v>0.375</v>
      </c>
      <c r="R1261" t="str">
        <f t="shared" si="154"/>
        <v/>
      </c>
      <c r="S1261">
        <f t="shared" si="155"/>
        <v>20.727867597146631</v>
      </c>
      <c r="T1261">
        <f t="shared" si="156"/>
        <v>10.682914613244268</v>
      </c>
      <c r="U1261">
        <f t="shared" si="157"/>
        <v>17.773460383995658</v>
      </c>
      <c r="V1261">
        <f t="shared" si="158"/>
        <v>591.65778632585659</v>
      </c>
    </row>
    <row r="1262" spans="1:22" x14ac:dyDescent="0.35">
      <c r="A1262">
        <v>1999</v>
      </c>
      <c r="B1262">
        <v>2</v>
      </c>
      <c r="C1262">
        <v>22</v>
      </c>
      <c r="D1262">
        <v>10</v>
      </c>
      <c r="E1262">
        <v>30</v>
      </c>
      <c r="F1262">
        <v>412</v>
      </c>
      <c r="G1262">
        <v>240</v>
      </c>
      <c r="H1262">
        <v>474</v>
      </c>
      <c r="I1262">
        <v>0</v>
      </c>
      <c r="J1262">
        <v>-16</v>
      </c>
      <c r="K1262">
        <v>10.1</v>
      </c>
      <c r="L1262">
        <v>32.33</v>
      </c>
      <c r="M1262">
        <f t="shared" si="152"/>
        <v>13.946158780570597</v>
      </c>
      <c r="N1262" s="3">
        <f t="shared" si="159"/>
        <v>52.417166666665871</v>
      </c>
      <c r="O1262" s="1" t="s">
        <v>840</v>
      </c>
      <c r="P1262">
        <v>0.2</v>
      </c>
      <c r="Q1262">
        <f t="shared" si="153"/>
        <v>0.41666666666666669</v>
      </c>
      <c r="R1262" t="str">
        <f t="shared" si="154"/>
        <v/>
      </c>
      <c r="S1262">
        <f t="shared" si="155"/>
        <v>16.271674332303487</v>
      </c>
      <c r="T1262">
        <f t="shared" si="156"/>
        <v>8.3953730547214356</v>
      </c>
      <c r="U1262">
        <f t="shared" si="157"/>
        <v>13.946158780570597</v>
      </c>
      <c r="V1262">
        <f t="shared" si="158"/>
        <v>519.70730115295146</v>
      </c>
    </row>
    <row r="1263" spans="1:22" x14ac:dyDescent="0.35">
      <c r="A1263">
        <v>1999</v>
      </c>
      <c r="B1263">
        <v>2</v>
      </c>
      <c r="C1263">
        <v>22</v>
      </c>
      <c r="D1263">
        <v>11</v>
      </c>
      <c r="E1263">
        <v>30</v>
      </c>
      <c r="F1263">
        <v>476</v>
      </c>
      <c r="G1263">
        <v>252</v>
      </c>
      <c r="H1263">
        <v>552</v>
      </c>
      <c r="I1263">
        <v>0</v>
      </c>
      <c r="J1263">
        <v>-15</v>
      </c>
      <c r="K1263">
        <v>9.4</v>
      </c>
      <c r="L1263">
        <v>33.56</v>
      </c>
      <c r="M1263">
        <f t="shared" si="152"/>
        <v>17.4181865107251</v>
      </c>
      <c r="N1263" s="3">
        <f t="shared" si="159"/>
        <v>52.458833333332535</v>
      </c>
      <c r="O1263" s="1" t="s">
        <v>841</v>
      </c>
      <c r="P1263">
        <v>0.2</v>
      </c>
      <c r="Q1263">
        <f t="shared" si="153"/>
        <v>0.45833333333333331</v>
      </c>
      <c r="R1263" t="str">
        <f t="shared" si="154"/>
        <v/>
      </c>
      <c r="S1263">
        <f t="shared" si="155"/>
        <v>20.330911006590153</v>
      </c>
      <c r="T1263">
        <f t="shared" si="156"/>
        <v>10.511161791345732</v>
      </c>
      <c r="U1263">
        <f t="shared" si="157"/>
        <v>17.4181865107251</v>
      </c>
      <c r="V1263">
        <f t="shared" si="158"/>
        <v>383.07514678248992</v>
      </c>
    </row>
    <row r="1264" spans="1:22" x14ac:dyDescent="0.35">
      <c r="A1264">
        <v>1999</v>
      </c>
      <c r="B1264">
        <v>2</v>
      </c>
      <c r="C1264">
        <v>22</v>
      </c>
      <c r="D1264">
        <v>12</v>
      </c>
      <c r="E1264">
        <v>30</v>
      </c>
      <c r="F1264">
        <v>44</v>
      </c>
      <c r="G1264">
        <v>283</v>
      </c>
      <c r="H1264">
        <v>311</v>
      </c>
      <c r="I1264">
        <v>0</v>
      </c>
      <c r="J1264">
        <v>-15</v>
      </c>
      <c r="K1264">
        <v>9.1</v>
      </c>
      <c r="L1264">
        <v>32.4</v>
      </c>
      <c r="M1264">
        <f t="shared" si="152"/>
        <v>7.7173614826297436</v>
      </c>
      <c r="N1264" s="3">
        <f t="shared" si="159"/>
        <v>52.500499999999199</v>
      </c>
      <c r="O1264" s="1" t="s">
        <v>842</v>
      </c>
      <c r="P1264">
        <v>0.2</v>
      </c>
      <c r="Q1264">
        <f t="shared" si="153"/>
        <v>0.5</v>
      </c>
      <c r="R1264" t="str">
        <f t="shared" si="154"/>
        <v/>
      </c>
      <c r="S1264">
        <f t="shared" si="155"/>
        <v>9.0091132443056487</v>
      </c>
      <c r="T1264">
        <f t="shared" si="156"/>
        <v>4.6629698479341233</v>
      </c>
      <c r="U1264">
        <f t="shared" si="157"/>
        <v>7.7173614826297436</v>
      </c>
      <c r="V1264">
        <f t="shared" si="158"/>
        <v>417.38445450805335</v>
      </c>
    </row>
    <row r="1265" spans="1:22" x14ac:dyDescent="0.35">
      <c r="A1265">
        <v>1999</v>
      </c>
      <c r="B1265">
        <v>2</v>
      </c>
      <c r="C1265">
        <v>22</v>
      </c>
      <c r="D1265">
        <v>13</v>
      </c>
      <c r="E1265">
        <v>30</v>
      </c>
      <c r="F1265">
        <v>539</v>
      </c>
      <c r="G1265">
        <v>218</v>
      </c>
      <c r="H1265">
        <v>544</v>
      </c>
      <c r="I1265">
        <v>0</v>
      </c>
      <c r="J1265">
        <v>-15</v>
      </c>
      <c r="K1265">
        <v>9</v>
      </c>
      <c r="L1265">
        <v>33.33</v>
      </c>
      <c r="M1265">
        <f t="shared" si="152"/>
        <v>18.263620203556236</v>
      </c>
      <c r="N1265" s="3">
        <f t="shared" si="159"/>
        <v>52.542166666665864</v>
      </c>
      <c r="O1265" s="1" t="s">
        <v>843</v>
      </c>
      <c r="P1265">
        <v>0.2</v>
      </c>
      <c r="Q1265">
        <f t="shared" si="153"/>
        <v>0.54166666666666663</v>
      </c>
      <c r="R1265" t="str">
        <f t="shared" si="154"/>
        <v/>
      </c>
      <c r="S1265">
        <f t="shared" si="155"/>
        <v>21.321498747489734</v>
      </c>
      <c r="T1265">
        <f t="shared" si="156"/>
        <v>11.040136856105867</v>
      </c>
      <c r="U1265">
        <f t="shared" si="157"/>
        <v>18.263620203556236</v>
      </c>
      <c r="V1265">
        <f t="shared" si="158"/>
        <v>377.69773907568549</v>
      </c>
    </row>
    <row r="1266" spans="1:22" x14ac:dyDescent="0.35">
      <c r="A1266">
        <v>1999</v>
      </c>
      <c r="B1266">
        <v>2</v>
      </c>
      <c r="C1266">
        <v>22</v>
      </c>
      <c r="D1266">
        <v>14</v>
      </c>
      <c r="E1266">
        <v>30</v>
      </c>
      <c r="F1266">
        <v>22</v>
      </c>
      <c r="G1266">
        <v>196</v>
      </c>
      <c r="H1266">
        <v>208</v>
      </c>
      <c r="I1266">
        <v>0</v>
      </c>
      <c r="J1266">
        <v>-14</v>
      </c>
      <c r="K1266" s="1" t="s">
        <v>159</v>
      </c>
      <c r="L1266">
        <v>36.64</v>
      </c>
      <c r="M1266">
        <f t="shared" si="152"/>
        <v>5.1918111889885514</v>
      </c>
      <c r="N1266" s="3">
        <f t="shared" si="159"/>
        <v>52.583833333332528</v>
      </c>
      <c r="O1266" s="1" t="s">
        <v>844</v>
      </c>
      <c r="P1266">
        <v>0.2</v>
      </c>
      <c r="Q1266">
        <f t="shared" si="153"/>
        <v>0.58333333333333337</v>
      </c>
      <c r="R1266" t="str">
        <f t="shared" si="154"/>
        <v/>
      </c>
      <c r="S1266">
        <f t="shared" si="155"/>
        <v>6.0617289626617037</v>
      </c>
      <c r="T1266">
        <f t="shared" si="156"/>
        <v>3.1428450026825829</v>
      </c>
      <c r="U1266">
        <f t="shared" si="157"/>
        <v>5.1918111889885514</v>
      </c>
      <c r="V1266">
        <f t="shared" si="158"/>
        <v>276.51141655657818</v>
      </c>
    </row>
    <row r="1267" spans="1:22" x14ac:dyDescent="0.35">
      <c r="A1267">
        <v>1999</v>
      </c>
      <c r="B1267">
        <v>2</v>
      </c>
      <c r="C1267">
        <v>22</v>
      </c>
      <c r="D1267">
        <v>15</v>
      </c>
      <c r="E1267">
        <v>30</v>
      </c>
      <c r="F1267">
        <v>432</v>
      </c>
      <c r="G1267">
        <v>139</v>
      </c>
      <c r="H1267">
        <v>305</v>
      </c>
      <c r="I1267">
        <v>0</v>
      </c>
      <c r="J1267">
        <v>-14</v>
      </c>
      <c r="K1267">
        <v>8.3000000000000007</v>
      </c>
      <c r="L1267">
        <v>37.130000000000003</v>
      </c>
      <c r="M1267">
        <f t="shared" si="152"/>
        <v>11.156617077996001</v>
      </c>
      <c r="N1267" s="3">
        <f t="shared" si="159"/>
        <v>52.625499999999192</v>
      </c>
      <c r="O1267" s="1" t="s">
        <v>845</v>
      </c>
      <c r="P1267">
        <v>0.2</v>
      </c>
      <c r="Q1267">
        <f t="shared" si="153"/>
        <v>0.625</v>
      </c>
      <c r="R1267" t="str">
        <f t="shared" si="154"/>
        <v/>
      </c>
      <c r="S1267">
        <f t="shared" si="155"/>
        <v>13.027415991354626</v>
      </c>
      <c r="T1267">
        <f t="shared" si="156"/>
        <v>6.7676665164668037</v>
      </c>
      <c r="U1267">
        <f t="shared" si="157"/>
        <v>11.156617077996001</v>
      </c>
      <c r="V1267">
        <f t="shared" si="158"/>
        <v>488.48632389530167</v>
      </c>
    </row>
    <row r="1268" spans="1:22" x14ac:dyDescent="0.35">
      <c r="A1268">
        <v>1999</v>
      </c>
      <c r="B1268">
        <v>2</v>
      </c>
      <c r="C1268">
        <v>22</v>
      </c>
      <c r="D1268">
        <v>16</v>
      </c>
      <c r="E1268">
        <v>30</v>
      </c>
      <c r="F1268">
        <v>796</v>
      </c>
      <c r="G1268">
        <v>40</v>
      </c>
      <c r="H1268">
        <v>215</v>
      </c>
      <c r="I1268">
        <v>-1</v>
      </c>
      <c r="J1268">
        <v>-14</v>
      </c>
      <c r="K1268" s="1" t="s">
        <v>170</v>
      </c>
      <c r="L1268">
        <v>43.41</v>
      </c>
      <c r="M1268">
        <f t="shared" si="152"/>
        <v>10.322043622683786</v>
      </c>
      <c r="N1268" s="3">
        <f t="shared" si="159"/>
        <v>52.667166666665857</v>
      </c>
      <c r="O1268" s="1" t="s">
        <v>846</v>
      </c>
      <c r="P1268">
        <v>0.2</v>
      </c>
      <c r="Q1268">
        <f t="shared" si="153"/>
        <v>0.66666666666666663</v>
      </c>
      <c r="R1268" t="str">
        <f t="shared" si="154"/>
        <v/>
      </c>
      <c r="S1268">
        <f t="shared" si="155"/>
        <v>12.222169501251985</v>
      </c>
      <c r="T1268">
        <f t="shared" si="156"/>
        <v>5.9099529714448931</v>
      </c>
      <c r="U1268">
        <f t="shared" si="157"/>
        <v>10.322043622683786</v>
      </c>
      <c r="V1268">
        <f t="shared" si="158"/>
        <v>307.33507274348108</v>
      </c>
    </row>
    <row r="1269" spans="1:22" x14ac:dyDescent="0.35">
      <c r="A1269">
        <v>1999</v>
      </c>
      <c r="B1269">
        <v>2</v>
      </c>
      <c r="C1269">
        <v>22</v>
      </c>
      <c r="D1269">
        <v>17</v>
      </c>
      <c r="E1269">
        <v>30</v>
      </c>
      <c r="F1269">
        <v>356</v>
      </c>
      <c r="G1269">
        <v>13</v>
      </c>
      <c r="H1269">
        <v>25</v>
      </c>
      <c r="I1269">
        <v>-2</v>
      </c>
      <c r="J1269">
        <v>-14</v>
      </c>
      <c r="K1269">
        <v>6.2</v>
      </c>
      <c r="L1269">
        <v>47.75</v>
      </c>
      <c r="M1269">
        <f t="shared" si="152"/>
        <v>0.5683574739446775</v>
      </c>
      <c r="N1269" s="3">
        <f t="shared" si="159"/>
        <v>52.708833333332521</v>
      </c>
      <c r="O1269" s="1" t="s">
        <v>847</v>
      </c>
      <c r="P1269">
        <v>0.2</v>
      </c>
      <c r="Q1269">
        <f t="shared" si="153"/>
        <v>0.70833333333333337</v>
      </c>
      <c r="R1269" t="str">
        <f t="shared" si="154"/>
        <v/>
      </c>
      <c r="S1269">
        <f t="shared" si="155"/>
        <v>0.99905867141193383</v>
      </c>
      <c r="T1269">
        <f t="shared" si="156"/>
        <v>-0.41976872455771691</v>
      </c>
      <c r="U1269">
        <f t="shared" si="157"/>
        <v>0.5683574739446775</v>
      </c>
      <c r="V1269">
        <f t="shared" si="158"/>
        <v>48.826623720908813</v>
      </c>
    </row>
    <row r="1270" spans="1:22" x14ac:dyDescent="0.35">
      <c r="A1270">
        <v>1999</v>
      </c>
      <c r="B1270">
        <v>2</v>
      </c>
      <c r="C1270">
        <v>22</v>
      </c>
      <c r="D1270">
        <v>18</v>
      </c>
      <c r="E1270">
        <v>30</v>
      </c>
      <c r="F1270">
        <v>0</v>
      </c>
      <c r="G1270">
        <v>0</v>
      </c>
      <c r="H1270">
        <v>0</v>
      </c>
      <c r="I1270">
        <v>-3</v>
      </c>
      <c r="J1270">
        <v>-14</v>
      </c>
      <c r="K1270" s="1" t="s">
        <v>128</v>
      </c>
      <c r="L1270">
        <v>48.03</v>
      </c>
      <c r="M1270">
        <f t="shared" si="152"/>
        <v>-3</v>
      </c>
      <c r="N1270" s="3">
        <f t="shared" si="159"/>
        <v>52.750499999999185</v>
      </c>
      <c r="O1270">
        <v>0</v>
      </c>
      <c r="P1270">
        <v>0.2</v>
      </c>
      <c r="Q1270">
        <f t="shared" si="153"/>
        <v>0.75</v>
      </c>
      <c r="R1270" t="str">
        <f t="shared" si="154"/>
        <v/>
      </c>
      <c r="S1270">
        <f t="shared" si="155"/>
        <v>-3</v>
      </c>
      <c r="T1270">
        <f t="shared" si="156"/>
        <v>-3</v>
      </c>
      <c r="U1270">
        <f t="shared" si="157"/>
        <v>-3</v>
      </c>
      <c r="V1270">
        <f t="shared" si="158"/>
        <v>0</v>
      </c>
    </row>
    <row r="1271" spans="1:22" x14ac:dyDescent="0.35">
      <c r="A1271">
        <v>1999</v>
      </c>
      <c r="B1271">
        <v>2</v>
      </c>
      <c r="C1271">
        <v>22</v>
      </c>
      <c r="D1271">
        <v>19</v>
      </c>
      <c r="E1271">
        <v>30</v>
      </c>
      <c r="F1271">
        <v>0</v>
      </c>
      <c r="G1271">
        <v>0</v>
      </c>
      <c r="H1271">
        <v>0</v>
      </c>
      <c r="I1271">
        <v>-4</v>
      </c>
      <c r="J1271">
        <v>-14</v>
      </c>
      <c r="K1271">
        <v>4.7</v>
      </c>
      <c r="L1271">
        <v>51.4</v>
      </c>
      <c r="M1271">
        <f t="shared" si="152"/>
        <v>-4</v>
      </c>
      <c r="N1271" s="3">
        <f t="shared" si="159"/>
        <v>52.79216666666585</v>
      </c>
      <c r="O1271">
        <v>0</v>
      </c>
      <c r="P1271">
        <v>0.2</v>
      </c>
      <c r="Q1271">
        <f t="shared" si="153"/>
        <v>0.79166666666666663</v>
      </c>
      <c r="R1271" t="str">
        <f t="shared" si="154"/>
        <v/>
      </c>
      <c r="S1271">
        <f t="shared" si="155"/>
        <v>-4</v>
      </c>
      <c r="T1271">
        <f t="shared" si="156"/>
        <v>-4</v>
      </c>
      <c r="U1271">
        <f t="shared" si="157"/>
        <v>-4</v>
      </c>
      <c r="V1271">
        <f t="shared" si="158"/>
        <v>0</v>
      </c>
    </row>
    <row r="1272" spans="1:22" x14ac:dyDescent="0.35">
      <c r="A1272">
        <v>1999</v>
      </c>
      <c r="B1272">
        <v>2</v>
      </c>
      <c r="C1272">
        <v>22</v>
      </c>
      <c r="D1272">
        <v>20</v>
      </c>
      <c r="E1272">
        <v>30</v>
      </c>
      <c r="F1272">
        <v>0</v>
      </c>
      <c r="G1272">
        <v>0</v>
      </c>
      <c r="H1272">
        <v>0</v>
      </c>
      <c r="I1272">
        <v>-4</v>
      </c>
      <c r="J1272">
        <v>-14</v>
      </c>
      <c r="K1272">
        <v>4.5</v>
      </c>
      <c r="L1272">
        <v>50.8</v>
      </c>
      <c r="M1272">
        <f t="shared" si="152"/>
        <v>-4</v>
      </c>
      <c r="N1272" s="3">
        <f t="shared" si="159"/>
        <v>52.833833333332514</v>
      </c>
      <c r="O1272">
        <v>0</v>
      </c>
      <c r="P1272">
        <v>0.2</v>
      </c>
      <c r="Q1272">
        <f t="shared" si="153"/>
        <v>0.83333333333333337</v>
      </c>
      <c r="R1272" t="str">
        <f t="shared" si="154"/>
        <v/>
      </c>
      <c r="S1272">
        <f t="shared" si="155"/>
        <v>-4</v>
      </c>
      <c r="T1272">
        <f t="shared" si="156"/>
        <v>-4</v>
      </c>
      <c r="U1272">
        <f t="shared" si="157"/>
        <v>-4</v>
      </c>
      <c r="V1272">
        <f t="shared" si="158"/>
        <v>0</v>
      </c>
    </row>
    <row r="1273" spans="1:22" x14ac:dyDescent="0.35">
      <c r="A1273">
        <v>1999</v>
      </c>
      <c r="B1273">
        <v>2</v>
      </c>
      <c r="C1273">
        <v>22</v>
      </c>
      <c r="D1273">
        <v>21</v>
      </c>
      <c r="E1273">
        <v>30</v>
      </c>
      <c r="F1273">
        <v>0</v>
      </c>
      <c r="G1273">
        <v>0</v>
      </c>
      <c r="H1273">
        <v>0</v>
      </c>
      <c r="I1273">
        <v>-4</v>
      </c>
      <c r="J1273">
        <v>-14</v>
      </c>
      <c r="K1273">
        <v>4.5</v>
      </c>
      <c r="L1273">
        <v>50.84</v>
      </c>
      <c r="M1273">
        <f t="shared" si="152"/>
        <v>-4</v>
      </c>
      <c r="N1273" s="3">
        <f t="shared" si="159"/>
        <v>52.875499999999178</v>
      </c>
      <c r="O1273">
        <v>0</v>
      </c>
      <c r="P1273">
        <v>0.2</v>
      </c>
      <c r="Q1273">
        <f t="shared" si="153"/>
        <v>0.875</v>
      </c>
      <c r="R1273" t="str">
        <f t="shared" si="154"/>
        <v/>
      </c>
      <c r="S1273">
        <f t="shared" si="155"/>
        <v>-4</v>
      </c>
      <c r="T1273">
        <f t="shared" si="156"/>
        <v>-4</v>
      </c>
      <c r="U1273">
        <f t="shared" si="157"/>
        <v>-4</v>
      </c>
      <c r="V1273">
        <f t="shared" si="158"/>
        <v>0</v>
      </c>
    </row>
    <row r="1274" spans="1:22" x14ac:dyDescent="0.35">
      <c r="A1274">
        <v>1999</v>
      </c>
      <c r="B1274">
        <v>2</v>
      </c>
      <c r="C1274">
        <v>22</v>
      </c>
      <c r="D1274">
        <v>22</v>
      </c>
      <c r="E1274">
        <v>30</v>
      </c>
      <c r="F1274">
        <v>0</v>
      </c>
      <c r="G1274">
        <v>0</v>
      </c>
      <c r="H1274">
        <v>0</v>
      </c>
      <c r="I1274">
        <v>-3</v>
      </c>
      <c r="J1274">
        <v>-14</v>
      </c>
      <c r="K1274" s="1" t="s">
        <v>106</v>
      </c>
      <c r="L1274" s="1" t="s">
        <v>182</v>
      </c>
      <c r="M1274">
        <f t="shared" si="152"/>
        <v>-3</v>
      </c>
      <c r="N1274" s="3">
        <f t="shared" si="159"/>
        <v>52.917166666665842</v>
      </c>
      <c r="O1274">
        <v>0</v>
      </c>
      <c r="P1274">
        <v>0.2</v>
      </c>
      <c r="Q1274">
        <f t="shared" si="153"/>
        <v>0.91666666666666663</v>
      </c>
      <c r="R1274" t="str">
        <f t="shared" si="154"/>
        <v/>
      </c>
      <c r="S1274">
        <f t="shared" si="155"/>
        <v>-3</v>
      </c>
      <c r="T1274">
        <f t="shared" si="156"/>
        <v>-3</v>
      </c>
      <c r="U1274">
        <f t="shared" si="157"/>
        <v>-3</v>
      </c>
      <c r="V1274">
        <f t="shared" si="158"/>
        <v>0</v>
      </c>
    </row>
    <row r="1275" spans="1:22" x14ac:dyDescent="0.35">
      <c r="A1275">
        <v>1999</v>
      </c>
      <c r="B1275">
        <v>2</v>
      </c>
      <c r="C1275">
        <v>22</v>
      </c>
      <c r="D1275">
        <v>23</v>
      </c>
      <c r="E1275">
        <v>30</v>
      </c>
      <c r="F1275">
        <v>0</v>
      </c>
      <c r="G1275">
        <v>0</v>
      </c>
      <c r="H1275">
        <v>0</v>
      </c>
      <c r="I1275">
        <v>-3</v>
      </c>
      <c r="J1275">
        <v>-13</v>
      </c>
      <c r="K1275" s="1" t="s">
        <v>99</v>
      </c>
      <c r="L1275">
        <v>51.16</v>
      </c>
      <c r="M1275">
        <f t="shared" si="152"/>
        <v>-3</v>
      </c>
      <c r="N1275" s="3">
        <f t="shared" si="159"/>
        <v>52.958833333332507</v>
      </c>
      <c r="O1275">
        <v>0</v>
      </c>
      <c r="P1275">
        <v>0.2</v>
      </c>
      <c r="Q1275">
        <f t="shared" si="153"/>
        <v>0.95833333333333337</v>
      </c>
      <c r="R1275" t="str">
        <f t="shared" si="154"/>
        <v/>
      </c>
      <c r="S1275">
        <f t="shared" si="155"/>
        <v>-3</v>
      </c>
      <c r="T1275">
        <f t="shared" si="156"/>
        <v>-3</v>
      </c>
      <c r="U1275">
        <f t="shared" si="157"/>
        <v>-3</v>
      </c>
      <c r="V1275">
        <f t="shared" si="158"/>
        <v>0</v>
      </c>
    </row>
    <row r="1276" spans="1:22" x14ac:dyDescent="0.35">
      <c r="A1276">
        <v>1999</v>
      </c>
      <c r="B1276">
        <v>2</v>
      </c>
      <c r="C1276">
        <v>23</v>
      </c>
      <c r="D1276">
        <v>0</v>
      </c>
      <c r="E1276">
        <v>30</v>
      </c>
      <c r="F1276">
        <v>0</v>
      </c>
      <c r="G1276">
        <v>0</v>
      </c>
      <c r="H1276">
        <v>0</v>
      </c>
      <c r="I1276">
        <v>-3</v>
      </c>
      <c r="J1276">
        <v>-12</v>
      </c>
      <c r="K1276">
        <v>5</v>
      </c>
      <c r="L1276">
        <v>53.91</v>
      </c>
      <c r="M1276">
        <f t="shared" si="152"/>
        <v>-3</v>
      </c>
      <c r="N1276" s="3">
        <f t="shared" si="159"/>
        <v>53.000499999999171</v>
      </c>
      <c r="O1276">
        <v>0</v>
      </c>
      <c r="P1276">
        <v>0.2</v>
      </c>
      <c r="Q1276">
        <f t="shared" si="153"/>
        <v>0</v>
      </c>
      <c r="R1276" t="str">
        <f t="shared" si="154"/>
        <v/>
      </c>
      <c r="S1276">
        <f t="shared" si="155"/>
        <v>-3</v>
      </c>
      <c r="T1276">
        <f t="shared" si="156"/>
        <v>-3</v>
      </c>
      <c r="U1276">
        <f t="shared" si="157"/>
        <v>-3</v>
      </c>
      <c r="V1276">
        <f t="shared" si="158"/>
        <v>0</v>
      </c>
    </row>
    <row r="1277" spans="1:22" x14ac:dyDescent="0.35">
      <c r="A1277">
        <v>1999</v>
      </c>
      <c r="B1277">
        <v>2</v>
      </c>
      <c r="C1277">
        <v>23</v>
      </c>
      <c r="D1277">
        <v>1</v>
      </c>
      <c r="E1277">
        <v>30</v>
      </c>
      <c r="F1277">
        <v>0</v>
      </c>
      <c r="G1277">
        <v>0</v>
      </c>
      <c r="H1277">
        <v>0</v>
      </c>
      <c r="I1277">
        <v>-2</v>
      </c>
      <c r="J1277">
        <v>-12</v>
      </c>
      <c r="K1277">
        <v>5</v>
      </c>
      <c r="L1277">
        <v>56.36</v>
      </c>
      <c r="M1277">
        <f t="shared" si="152"/>
        <v>-2</v>
      </c>
      <c r="N1277" s="3">
        <f t="shared" si="159"/>
        <v>53.042166666665835</v>
      </c>
      <c r="O1277">
        <v>0</v>
      </c>
      <c r="P1277">
        <v>0.2</v>
      </c>
      <c r="Q1277">
        <f t="shared" si="153"/>
        <v>4.1666666666666664E-2</v>
      </c>
      <c r="R1277" t="str">
        <f t="shared" si="154"/>
        <v/>
      </c>
      <c r="S1277">
        <f t="shared" si="155"/>
        <v>-2</v>
      </c>
      <c r="T1277">
        <f t="shared" si="156"/>
        <v>-2</v>
      </c>
      <c r="U1277">
        <f t="shared" si="157"/>
        <v>-2</v>
      </c>
      <c r="V1277">
        <f t="shared" si="158"/>
        <v>0</v>
      </c>
    </row>
    <row r="1278" spans="1:22" x14ac:dyDescent="0.35">
      <c r="A1278">
        <v>1999</v>
      </c>
      <c r="B1278">
        <v>2</v>
      </c>
      <c r="C1278">
        <v>23</v>
      </c>
      <c r="D1278">
        <v>2</v>
      </c>
      <c r="E1278">
        <v>30</v>
      </c>
      <c r="F1278">
        <v>0</v>
      </c>
      <c r="G1278">
        <v>0</v>
      </c>
      <c r="H1278">
        <v>0</v>
      </c>
      <c r="I1278">
        <v>-2</v>
      </c>
      <c r="J1278">
        <v>-11</v>
      </c>
      <c r="K1278" s="1" t="s">
        <v>99</v>
      </c>
      <c r="L1278">
        <v>58.16</v>
      </c>
      <c r="M1278">
        <f t="shared" si="152"/>
        <v>-2</v>
      </c>
      <c r="N1278" s="3">
        <f t="shared" si="159"/>
        <v>53.0838333333325</v>
      </c>
      <c r="O1278">
        <v>0</v>
      </c>
      <c r="P1278">
        <v>0.2</v>
      </c>
      <c r="Q1278">
        <f t="shared" si="153"/>
        <v>8.3333333333333329E-2</v>
      </c>
      <c r="R1278" t="str">
        <f t="shared" si="154"/>
        <v/>
      </c>
      <c r="S1278">
        <f t="shared" si="155"/>
        <v>-2</v>
      </c>
      <c r="T1278">
        <f t="shared" si="156"/>
        <v>-2</v>
      </c>
      <c r="U1278">
        <f t="shared" si="157"/>
        <v>-2</v>
      </c>
      <c r="V1278">
        <f t="shared" si="158"/>
        <v>0</v>
      </c>
    </row>
    <row r="1279" spans="1:22" x14ac:dyDescent="0.35">
      <c r="A1279">
        <v>1999</v>
      </c>
      <c r="B1279">
        <v>2</v>
      </c>
      <c r="C1279">
        <v>23</v>
      </c>
      <c r="D1279">
        <v>3</v>
      </c>
      <c r="E1279">
        <v>30</v>
      </c>
      <c r="F1279">
        <v>0</v>
      </c>
      <c r="G1279">
        <v>0</v>
      </c>
      <c r="H1279">
        <v>0</v>
      </c>
      <c r="I1279">
        <v>-2</v>
      </c>
      <c r="J1279">
        <v>-11</v>
      </c>
      <c r="K1279">
        <v>4.7</v>
      </c>
      <c r="L1279" s="1" t="s">
        <v>183</v>
      </c>
      <c r="M1279">
        <f t="shared" si="152"/>
        <v>-2</v>
      </c>
      <c r="N1279" s="3">
        <f t="shared" si="159"/>
        <v>53.125499999999164</v>
      </c>
      <c r="O1279">
        <v>0</v>
      </c>
      <c r="P1279">
        <v>0.2</v>
      </c>
      <c r="Q1279">
        <f t="shared" si="153"/>
        <v>0.125</v>
      </c>
      <c r="R1279" t="str">
        <f t="shared" si="154"/>
        <v/>
      </c>
      <c r="S1279">
        <f t="shared" si="155"/>
        <v>-2</v>
      </c>
      <c r="T1279">
        <f t="shared" si="156"/>
        <v>-2</v>
      </c>
      <c r="U1279">
        <f t="shared" si="157"/>
        <v>-2</v>
      </c>
      <c r="V1279">
        <f t="shared" si="158"/>
        <v>0</v>
      </c>
    </row>
    <row r="1280" spans="1:22" x14ac:dyDescent="0.35">
      <c r="A1280">
        <v>1999</v>
      </c>
      <c r="B1280">
        <v>2</v>
      </c>
      <c r="C1280">
        <v>23</v>
      </c>
      <c r="D1280">
        <v>4</v>
      </c>
      <c r="E1280">
        <v>30</v>
      </c>
      <c r="F1280">
        <v>0</v>
      </c>
      <c r="G1280">
        <v>0</v>
      </c>
      <c r="H1280">
        <v>0</v>
      </c>
      <c r="I1280">
        <v>-2</v>
      </c>
      <c r="J1280">
        <v>-11</v>
      </c>
      <c r="K1280">
        <v>4.5</v>
      </c>
      <c r="L1280">
        <v>55.32</v>
      </c>
      <c r="M1280">
        <f t="shared" si="152"/>
        <v>-2</v>
      </c>
      <c r="N1280" s="3">
        <f t="shared" si="159"/>
        <v>53.167166666665828</v>
      </c>
      <c r="O1280">
        <v>0</v>
      </c>
      <c r="P1280">
        <v>0.2</v>
      </c>
      <c r="Q1280">
        <f t="shared" si="153"/>
        <v>0.16666666666666666</v>
      </c>
      <c r="R1280" t="str">
        <f t="shared" si="154"/>
        <v/>
      </c>
      <c r="S1280">
        <f t="shared" si="155"/>
        <v>-2</v>
      </c>
      <c r="T1280">
        <f t="shared" si="156"/>
        <v>-2</v>
      </c>
      <c r="U1280">
        <f t="shared" si="157"/>
        <v>-2</v>
      </c>
      <c r="V1280">
        <f t="shared" si="158"/>
        <v>0</v>
      </c>
    </row>
    <row r="1281" spans="1:22" x14ac:dyDescent="0.35">
      <c r="A1281">
        <v>1999</v>
      </c>
      <c r="B1281">
        <v>2</v>
      </c>
      <c r="C1281">
        <v>23</v>
      </c>
      <c r="D1281">
        <v>5</v>
      </c>
      <c r="E1281">
        <v>30</v>
      </c>
      <c r="F1281">
        <v>0</v>
      </c>
      <c r="G1281">
        <v>0</v>
      </c>
      <c r="H1281">
        <v>0</v>
      </c>
      <c r="I1281">
        <v>-1</v>
      </c>
      <c r="J1281">
        <v>-11</v>
      </c>
      <c r="K1281">
        <v>4.3</v>
      </c>
      <c r="L1281">
        <v>55.7</v>
      </c>
      <c r="M1281">
        <f t="shared" si="152"/>
        <v>-1</v>
      </c>
      <c r="N1281" s="3">
        <f t="shared" si="159"/>
        <v>53.208833333332493</v>
      </c>
      <c r="O1281">
        <v>0</v>
      </c>
      <c r="P1281">
        <v>0.2</v>
      </c>
      <c r="Q1281">
        <f t="shared" si="153"/>
        <v>0.20833333333333334</v>
      </c>
      <c r="R1281" t="str">
        <f t="shared" si="154"/>
        <v/>
      </c>
      <c r="S1281">
        <f t="shared" si="155"/>
        <v>-1</v>
      </c>
      <c r="T1281">
        <f t="shared" si="156"/>
        <v>-1</v>
      </c>
      <c r="U1281">
        <f t="shared" si="157"/>
        <v>-1</v>
      </c>
      <c r="V1281">
        <f t="shared" si="158"/>
        <v>0</v>
      </c>
    </row>
    <row r="1282" spans="1:22" x14ac:dyDescent="0.35">
      <c r="A1282">
        <v>1999</v>
      </c>
      <c r="B1282">
        <v>2</v>
      </c>
      <c r="C1282">
        <v>23</v>
      </c>
      <c r="D1282">
        <v>6</v>
      </c>
      <c r="E1282">
        <v>30</v>
      </c>
      <c r="F1282">
        <v>0</v>
      </c>
      <c r="G1282">
        <v>0</v>
      </c>
      <c r="H1282">
        <v>0</v>
      </c>
      <c r="I1282">
        <v>0</v>
      </c>
      <c r="J1282">
        <v>-11</v>
      </c>
      <c r="K1282">
        <v>4</v>
      </c>
      <c r="L1282">
        <v>52.13</v>
      </c>
      <c r="M1282">
        <f t="shared" si="152"/>
        <v>0</v>
      </c>
      <c r="N1282" s="3">
        <f t="shared" si="159"/>
        <v>53.250499999999157</v>
      </c>
      <c r="O1282">
        <v>0</v>
      </c>
      <c r="P1282">
        <v>0.2</v>
      </c>
      <c r="Q1282">
        <f t="shared" si="153"/>
        <v>0.25</v>
      </c>
      <c r="R1282" t="str">
        <f t="shared" si="154"/>
        <v/>
      </c>
      <c r="S1282">
        <f t="shared" si="155"/>
        <v>0</v>
      </c>
      <c r="T1282">
        <f t="shared" si="156"/>
        <v>0</v>
      </c>
      <c r="U1282">
        <f t="shared" si="157"/>
        <v>0</v>
      </c>
      <c r="V1282">
        <f t="shared" si="158"/>
        <v>12.431524973136156</v>
      </c>
    </row>
    <row r="1283" spans="1:22" x14ac:dyDescent="0.35">
      <c r="A1283">
        <v>1999</v>
      </c>
      <c r="B1283">
        <v>2</v>
      </c>
      <c r="C1283">
        <v>23</v>
      </c>
      <c r="D1283">
        <v>7</v>
      </c>
      <c r="E1283">
        <v>30</v>
      </c>
      <c r="F1283">
        <v>170</v>
      </c>
      <c r="G1283">
        <v>51</v>
      </c>
      <c r="H1283">
        <v>74</v>
      </c>
      <c r="I1283">
        <v>0</v>
      </c>
      <c r="J1283">
        <v>-10</v>
      </c>
      <c r="K1283">
        <v>3.8</v>
      </c>
      <c r="L1283">
        <v>50.16</v>
      </c>
      <c r="M1283">
        <f t="shared" si="152"/>
        <v>3.919441151592125</v>
      </c>
      <c r="N1283" s="3">
        <f t="shared" si="159"/>
        <v>53.292166666665821</v>
      </c>
      <c r="O1283" s="1" t="s">
        <v>848</v>
      </c>
      <c r="P1283">
        <v>0.2</v>
      </c>
      <c r="Q1283">
        <f t="shared" si="153"/>
        <v>0.29166666666666669</v>
      </c>
      <c r="R1283" t="str">
        <f t="shared" si="154"/>
        <v/>
      </c>
      <c r="S1283">
        <f t="shared" si="155"/>
        <v>4.5719766643864581</v>
      </c>
      <c r="T1283">
        <f t="shared" si="156"/>
        <v>2.4657582393253046</v>
      </c>
      <c r="U1283">
        <f t="shared" si="157"/>
        <v>3.919441151592125</v>
      </c>
      <c r="V1283">
        <f t="shared" si="158"/>
        <v>150.45355055394671</v>
      </c>
    </row>
    <row r="1284" spans="1:22" x14ac:dyDescent="0.35">
      <c r="A1284">
        <v>1999</v>
      </c>
      <c r="B1284">
        <v>2</v>
      </c>
      <c r="C1284">
        <v>23</v>
      </c>
      <c r="D1284">
        <v>8</v>
      </c>
      <c r="E1284">
        <v>30</v>
      </c>
      <c r="F1284">
        <v>688</v>
      </c>
      <c r="G1284">
        <v>63</v>
      </c>
      <c r="H1284">
        <v>280</v>
      </c>
      <c r="I1284">
        <v>2</v>
      </c>
      <c r="J1284">
        <v>-9</v>
      </c>
      <c r="K1284">
        <v>3.7</v>
      </c>
      <c r="L1284">
        <v>47.35</v>
      </c>
      <c r="M1284">
        <f t="shared" si="152"/>
        <v>19.170883832642552</v>
      </c>
      <c r="N1284" s="3">
        <f t="shared" si="159"/>
        <v>53.333833333332485</v>
      </c>
      <c r="O1284" s="1" t="s">
        <v>849</v>
      </c>
      <c r="P1284">
        <v>0.2</v>
      </c>
      <c r="Q1284">
        <f t="shared" si="153"/>
        <v>0.33333333333333331</v>
      </c>
      <c r="R1284">
        <f t="shared" si="154"/>
        <v>0.31009909581560141</v>
      </c>
      <c r="S1284">
        <f t="shared" si="155"/>
        <v>22.028315506673355</v>
      </c>
      <c r="T1284">
        <f t="shared" si="156"/>
        <v>12.813739545026703</v>
      </c>
      <c r="U1284">
        <f t="shared" si="157"/>
        <v>19.170883832642552</v>
      </c>
      <c r="V1284">
        <f t="shared" si="158"/>
        <v>430.28147204934169</v>
      </c>
    </row>
    <row r="1285" spans="1:22" x14ac:dyDescent="0.35">
      <c r="A1285">
        <v>1999</v>
      </c>
      <c r="B1285">
        <v>2</v>
      </c>
      <c r="C1285">
        <v>23</v>
      </c>
      <c r="D1285">
        <v>9</v>
      </c>
      <c r="E1285">
        <v>30</v>
      </c>
      <c r="F1285">
        <v>764</v>
      </c>
      <c r="G1285">
        <v>91</v>
      </c>
      <c r="H1285">
        <v>445</v>
      </c>
      <c r="I1285">
        <v>4</v>
      </c>
      <c r="J1285">
        <v>-9</v>
      </c>
      <c r="K1285">
        <v>3.5</v>
      </c>
      <c r="L1285">
        <v>42.97</v>
      </c>
      <c r="M1285">
        <f t="shared" ref="M1285:M1348" si="160">+I1285+O1285*EXP(-2.98-0.0471*K1285*1.7)+1*O1285/1000</f>
        <v>30.046007363341019</v>
      </c>
      <c r="N1285" s="3">
        <f t="shared" si="159"/>
        <v>53.37549999999915</v>
      </c>
      <c r="O1285" s="1" t="s">
        <v>850</v>
      </c>
      <c r="P1285">
        <v>0.2</v>
      </c>
      <c r="Q1285">
        <f t="shared" ref="Q1285:Q1348" si="161">+D1285/24</f>
        <v>0.375</v>
      </c>
      <c r="R1285">
        <f t="shared" ref="R1285:R1348" si="162">+IF(O1285&gt;100,IF(I1285&gt;0,(S1285-M1285)/(S1285-T1285),""),"")</f>
        <v>0.31067634039943265</v>
      </c>
      <c r="S1285">
        <f t="shared" ref="S1285:S1348" si="163">I1285+O1285*EXP(-2.81-0.0455*K1285*1.7)</f>
        <v>34.376286054400516</v>
      </c>
      <c r="T1285">
        <f t="shared" ref="T1285:T1348" si="164">I1285+O1285*EXP(-3.47-0.0594*K1285*1.7)+3*O1285/1000</f>
        <v>20.438054757185824</v>
      </c>
      <c r="U1285">
        <f t="shared" ref="U1285:U1348" si="165">+I1285+O1285*EXP(-2.98-0.0471*K1285*1.7)+1*O1285/1000</f>
        <v>30.046007363341019</v>
      </c>
      <c r="V1285">
        <f t="shared" ref="V1285:V1348" si="166">+IF((SIN(23.45*PI()/180*SIN(2*PI()*(284+N1285)/365.25))*SIN($F$2*PI()/180)*COS($AU$2*PI()/180)+SIN(23.45*PI()/180*SIN(2*PI()*(284+N1285)/365.25))*COS($F$2*PI()/180)*SIN($AU$2*PI()/180)*COS($AV$2*PI()/180)+COS(23.45*PI()/180*SIN(2*PI()*(284+N1285)/365.25))*COS($F$2*PI()/180)*COS($AU$2*PI()/180)*COS(Q1285*2*PI()-PI())-COS(23.45*PI()/180*SIN(2*PI()*(284+N1285)/365.25))*SIN($F$2*PI()/180)*SIN($AU$2*PI()/180)*COS($AV$2*PI()/180)*COS(Q1285*2*PI()-PI())-COS(23.45*PI()/180*SIN(2*PI()*(284+N1285)/365.25))*SIN($AU$2*PI()/180)*SIN($AV$2*PI()/180)*SIN(Q1285*2*PI()-PI()))&gt;0,(F1286+F1285)*COS(ACOS(SIN(23.45*PI()/180*SIN(2*PI()*(284+N1285)/365.25))*SIN($F$2*PI()/180)*COS($AU$2*PI()/180)+SIN(23.45*PI()/180*SIN(2*PI()*(284+N1285)/365.25))*COS($F$2*PI()/180)*SIN($AU$2*PI()/180)*COS($AV$2*PI()/180)+COS(23.45*PI()/180*SIN(2*PI()*(284+N1285)/365.25))*COS($F$2*PI()/180)*COS($AU$2*PI()/180)*COS(Q1285*2*PI()-PI())-COS(23.45*PI()/180*SIN(2*PI()*(284+N1285)/365.25))*SIN($F$2*PI()/180)*SIN($AU$2*PI()/180)*COS($AV$2*PI()/180)*COS(Q1285*2*PI()-PI())-COS(23.45*PI()/180*SIN(2*PI()*(284+N1285)/365.25))*SIN($AU$2*PI()/180)*SIN($AV$2*PI()/180)*SIN(Q1285*2*PI()-PI())))/2+(G1286+G1285)*(1+COS($AU$2))/4+(H1286+H1285)*P1285*(1-COS($AU$2))/4,(G1286+G1285)*(1+COS($AU$2))/4+(H1286+H1285)*P1285*(1-COS($AU$2))/4)</f>
        <v>546.64096958024709</v>
      </c>
    </row>
    <row r="1286" spans="1:22" x14ac:dyDescent="0.35">
      <c r="A1286">
        <v>1999</v>
      </c>
      <c r="B1286">
        <v>2</v>
      </c>
      <c r="C1286">
        <v>23</v>
      </c>
      <c r="D1286">
        <v>10</v>
      </c>
      <c r="E1286">
        <v>30</v>
      </c>
      <c r="F1286">
        <v>493</v>
      </c>
      <c r="G1286">
        <v>213</v>
      </c>
      <c r="H1286">
        <v>495</v>
      </c>
      <c r="I1286">
        <v>6</v>
      </c>
      <c r="J1286">
        <v>-8</v>
      </c>
      <c r="K1286" s="1" t="s">
        <v>105</v>
      </c>
      <c r="L1286">
        <v>41.49</v>
      </c>
      <c r="M1286">
        <f t="shared" si="160"/>
        <v>32.588866022426075</v>
      </c>
      <c r="N1286" s="3">
        <f t="shared" ref="N1286:N1349" si="167">+N1285+1/24</f>
        <v>53.417166666665814</v>
      </c>
      <c r="O1286" s="1" t="s">
        <v>851</v>
      </c>
      <c r="P1286">
        <v>0.2</v>
      </c>
      <c r="Q1286">
        <f t="shared" si="161"/>
        <v>0.41666666666666669</v>
      </c>
      <c r="R1286">
        <f t="shared" si="162"/>
        <v>0.31276922661581008</v>
      </c>
      <c r="S1286">
        <f t="shared" si="163"/>
        <v>36.99331194417492</v>
      </c>
      <c r="T1286">
        <f t="shared" si="164"/>
        <v>22.911217073764142</v>
      </c>
      <c r="U1286">
        <f t="shared" si="165"/>
        <v>32.588866022426075</v>
      </c>
      <c r="V1286">
        <f t="shared" si="166"/>
        <v>769.31726767725843</v>
      </c>
    </row>
    <row r="1287" spans="1:22" x14ac:dyDescent="0.35">
      <c r="A1287">
        <v>1999</v>
      </c>
      <c r="B1287">
        <v>2</v>
      </c>
      <c r="C1287">
        <v>23</v>
      </c>
      <c r="D1287">
        <v>11</v>
      </c>
      <c r="E1287">
        <v>30</v>
      </c>
      <c r="F1287">
        <v>1018</v>
      </c>
      <c r="G1287">
        <v>69</v>
      </c>
      <c r="H1287">
        <v>716</v>
      </c>
      <c r="I1287">
        <v>7</v>
      </c>
      <c r="J1287">
        <v>-8</v>
      </c>
      <c r="K1287">
        <v>1.8</v>
      </c>
      <c r="L1287">
        <v>39.35</v>
      </c>
      <c r="M1287">
        <f t="shared" si="160"/>
        <v>54.962696335867903</v>
      </c>
      <c r="N1287" s="3">
        <f t="shared" si="167"/>
        <v>53.458833333332478</v>
      </c>
      <c r="O1287" s="1" t="s">
        <v>852</v>
      </c>
      <c r="P1287">
        <v>0.2</v>
      </c>
      <c r="Q1287">
        <f t="shared" si="161"/>
        <v>0.45833333333333331</v>
      </c>
      <c r="R1287">
        <f t="shared" si="162"/>
        <v>0.31597037971416209</v>
      </c>
      <c r="S1287">
        <f t="shared" si="163"/>
        <v>62.859199921854824</v>
      </c>
      <c r="T1287">
        <f t="shared" si="164"/>
        <v>37.867921963679201</v>
      </c>
      <c r="U1287">
        <f t="shared" si="165"/>
        <v>54.962696335867903</v>
      </c>
      <c r="V1287">
        <f t="shared" si="166"/>
        <v>1091.8214274960453</v>
      </c>
    </row>
    <row r="1288" spans="1:22" x14ac:dyDescent="0.35">
      <c r="A1288">
        <v>1999</v>
      </c>
      <c r="B1288">
        <v>2</v>
      </c>
      <c r="C1288">
        <v>23</v>
      </c>
      <c r="D1288">
        <v>12</v>
      </c>
      <c r="E1288">
        <v>30</v>
      </c>
      <c r="F1288">
        <v>1023</v>
      </c>
      <c r="G1288">
        <v>68</v>
      </c>
      <c r="H1288">
        <v>731</v>
      </c>
      <c r="I1288">
        <v>8</v>
      </c>
      <c r="J1288">
        <v>-8</v>
      </c>
      <c r="K1288">
        <v>1</v>
      </c>
      <c r="L1288">
        <v>37.1</v>
      </c>
      <c r="M1288">
        <f t="shared" si="160"/>
        <v>60.05093100708406</v>
      </c>
      <c r="N1288" s="3">
        <f t="shared" si="167"/>
        <v>53.500499999999143</v>
      </c>
      <c r="O1288" s="1" t="s">
        <v>853</v>
      </c>
      <c r="P1288">
        <v>0.2</v>
      </c>
      <c r="Q1288">
        <f t="shared" si="161"/>
        <v>0.5</v>
      </c>
      <c r="R1288">
        <f t="shared" si="162"/>
        <v>0.31872904563218102</v>
      </c>
      <c r="S1288">
        <f t="shared" si="163"/>
        <v>68.572313286018016</v>
      </c>
      <c r="T1288">
        <f t="shared" si="164"/>
        <v>41.836807389364395</v>
      </c>
      <c r="U1288">
        <f t="shared" si="165"/>
        <v>60.05093100708406</v>
      </c>
      <c r="V1288">
        <f t="shared" si="166"/>
        <v>1117.8879217086542</v>
      </c>
    </row>
    <row r="1289" spans="1:22" x14ac:dyDescent="0.35">
      <c r="A1289">
        <v>1999</v>
      </c>
      <c r="B1289">
        <v>2</v>
      </c>
      <c r="C1289">
        <v>23</v>
      </c>
      <c r="D1289">
        <v>13</v>
      </c>
      <c r="E1289">
        <v>30</v>
      </c>
      <c r="F1289">
        <v>1007</v>
      </c>
      <c r="G1289">
        <v>68</v>
      </c>
      <c r="H1289">
        <v>680</v>
      </c>
      <c r="I1289">
        <v>8</v>
      </c>
      <c r="J1289">
        <v>-8</v>
      </c>
      <c r="K1289">
        <v>0.5</v>
      </c>
      <c r="L1289">
        <v>35.01</v>
      </c>
      <c r="M1289">
        <f t="shared" si="160"/>
        <v>58.711623015930613</v>
      </c>
      <c r="N1289" s="3">
        <f t="shared" si="167"/>
        <v>53.542166666665807</v>
      </c>
      <c r="O1289" s="1" t="s">
        <v>854</v>
      </c>
      <c r="P1289">
        <v>0.2</v>
      </c>
      <c r="Q1289">
        <f t="shared" si="161"/>
        <v>0.54166666666666663</v>
      </c>
      <c r="R1289">
        <f t="shared" si="162"/>
        <v>0.32055096609131933</v>
      </c>
      <c r="S1289">
        <f t="shared" si="163"/>
        <v>66.981879078907383</v>
      </c>
      <c r="T1289">
        <f t="shared" si="164"/>
        <v>41.181750744180356</v>
      </c>
      <c r="U1289">
        <f t="shared" si="165"/>
        <v>58.711623015930613</v>
      </c>
      <c r="V1289">
        <f t="shared" si="166"/>
        <v>821.01785228100812</v>
      </c>
    </row>
    <row r="1290" spans="1:22" x14ac:dyDescent="0.35">
      <c r="A1290">
        <v>1999</v>
      </c>
      <c r="B1290">
        <v>2</v>
      </c>
      <c r="C1290">
        <v>23</v>
      </c>
      <c r="D1290">
        <v>14</v>
      </c>
      <c r="E1290">
        <v>30</v>
      </c>
      <c r="F1290">
        <v>475</v>
      </c>
      <c r="G1290">
        <v>196</v>
      </c>
      <c r="H1290">
        <v>444</v>
      </c>
      <c r="I1290">
        <v>8</v>
      </c>
      <c r="J1290">
        <v>-8</v>
      </c>
      <c r="K1290">
        <v>0.5</v>
      </c>
      <c r="L1290">
        <v>35.39</v>
      </c>
      <c r="M1290">
        <f t="shared" si="160"/>
        <v>36.607141792431193</v>
      </c>
      <c r="N1290" s="3">
        <f t="shared" si="167"/>
        <v>53.583833333332471</v>
      </c>
      <c r="O1290" s="1" t="s">
        <v>855</v>
      </c>
      <c r="P1290">
        <v>0.2</v>
      </c>
      <c r="Q1290">
        <f t="shared" si="161"/>
        <v>0.58333333333333337</v>
      </c>
      <c r="R1290">
        <f t="shared" si="162"/>
        <v>0.32055096609131956</v>
      </c>
      <c r="S1290">
        <f t="shared" si="163"/>
        <v>41.272509883272384</v>
      </c>
      <c r="T1290">
        <f t="shared" si="164"/>
        <v>26.718293598327211</v>
      </c>
      <c r="U1290">
        <f t="shared" si="165"/>
        <v>36.607141792431193</v>
      </c>
      <c r="V1290">
        <f t="shared" si="166"/>
        <v>524.78843124276113</v>
      </c>
    </row>
    <row r="1291" spans="1:22" x14ac:dyDescent="0.35">
      <c r="A1291">
        <v>1999</v>
      </c>
      <c r="B1291">
        <v>2</v>
      </c>
      <c r="C1291">
        <v>23</v>
      </c>
      <c r="D1291">
        <v>15</v>
      </c>
      <c r="E1291">
        <v>30</v>
      </c>
      <c r="F1291">
        <v>523</v>
      </c>
      <c r="G1291">
        <v>124</v>
      </c>
      <c r="H1291">
        <v>328</v>
      </c>
      <c r="I1291">
        <v>7</v>
      </c>
      <c r="J1291">
        <v>-7</v>
      </c>
      <c r="K1291" s="1" t="s">
        <v>102</v>
      </c>
      <c r="L1291">
        <v>39.479999999999997</v>
      </c>
      <c r="M1291">
        <f t="shared" si="160"/>
        <v>30.148626639445087</v>
      </c>
      <c r="N1291" s="3">
        <f t="shared" si="167"/>
        <v>53.625499999999136</v>
      </c>
      <c r="O1291" s="1" t="s">
        <v>856</v>
      </c>
      <c r="P1291">
        <v>0.2</v>
      </c>
      <c r="Q1291">
        <f t="shared" si="161"/>
        <v>0.625</v>
      </c>
      <c r="R1291">
        <f t="shared" si="162"/>
        <v>0.32130207611436229</v>
      </c>
      <c r="S1291">
        <f t="shared" si="163"/>
        <v>33.917742478848346</v>
      </c>
      <c r="T1291">
        <f t="shared" si="164"/>
        <v>22.186987779144186</v>
      </c>
      <c r="U1291">
        <f t="shared" si="165"/>
        <v>30.148626639445087</v>
      </c>
      <c r="V1291">
        <f t="shared" si="166"/>
        <v>500.92710775655735</v>
      </c>
    </row>
    <row r="1292" spans="1:22" x14ac:dyDescent="0.35">
      <c r="A1292">
        <v>1999</v>
      </c>
      <c r="B1292">
        <v>2</v>
      </c>
      <c r="C1292">
        <v>23</v>
      </c>
      <c r="D1292">
        <v>16</v>
      </c>
      <c r="E1292">
        <v>30</v>
      </c>
      <c r="F1292">
        <v>740</v>
      </c>
      <c r="G1292">
        <v>44</v>
      </c>
      <c r="H1292">
        <v>210</v>
      </c>
      <c r="I1292">
        <v>4</v>
      </c>
      <c r="J1292">
        <v>-5</v>
      </c>
      <c r="K1292">
        <v>0.2</v>
      </c>
      <c r="L1292">
        <v>59.31</v>
      </c>
      <c r="M1292">
        <f t="shared" si="160"/>
        <v>22.629221868315966</v>
      </c>
      <c r="N1292" s="3">
        <f t="shared" si="167"/>
        <v>53.6671666666658</v>
      </c>
      <c r="O1292">
        <v>365.37976471586302</v>
      </c>
      <c r="P1292">
        <v>0.2</v>
      </c>
      <c r="Q1292">
        <f t="shared" si="161"/>
        <v>0.66666666666666663</v>
      </c>
      <c r="R1292">
        <f t="shared" si="162"/>
        <v>0.32168257332051564</v>
      </c>
      <c r="S1292">
        <f t="shared" si="163"/>
        <v>25.660000485004332</v>
      </c>
      <c r="T1292">
        <f t="shared" si="164"/>
        <v>16.23835670304981</v>
      </c>
      <c r="U1292">
        <f t="shared" si="165"/>
        <v>22.629221868315966</v>
      </c>
      <c r="V1292">
        <f t="shared" si="166"/>
        <v>208.3328122030249</v>
      </c>
    </row>
    <row r="1293" spans="1:22" x14ac:dyDescent="0.35">
      <c r="A1293">
        <v>1999</v>
      </c>
      <c r="B1293">
        <v>2</v>
      </c>
      <c r="C1293">
        <v>23</v>
      </c>
      <c r="D1293">
        <v>17</v>
      </c>
      <c r="E1293">
        <v>30</v>
      </c>
      <c r="F1293">
        <v>0</v>
      </c>
      <c r="G1293">
        <v>25</v>
      </c>
      <c r="H1293">
        <v>25</v>
      </c>
      <c r="I1293">
        <v>2</v>
      </c>
      <c r="J1293">
        <v>-7</v>
      </c>
      <c r="K1293">
        <v>0.4</v>
      </c>
      <c r="L1293">
        <v>58.64</v>
      </c>
      <c r="M1293">
        <f t="shared" si="160"/>
        <v>3.1461293422486376</v>
      </c>
      <c r="N1293" s="3">
        <f t="shared" si="167"/>
        <v>53.708833333332464</v>
      </c>
      <c r="O1293" s="1" t="s">
        <v>857</v>
      </c>
      <c r="P1293">
        <v>0.2</v>
      </c>
      <c r="Q1293">
        <f t="shared" si="161"/>
        <v>0.70833333333333337</v>
      </c>
      <c r="R1293">
        <f t="shared" si="162"/>
        <v>0.32092488684189213</v>
      </c>
      <c r="S1293">
        <f t="shared" si="163"/>
        <v>3.332895653796089</v>
      </c>
      <c r="T1293">
        <f t="shared" si="164"/>
        <v>2.7509329603279933</v>
      </c>
      <c r="U1293">
        <f t="shared" si="165"/>
        <v>3.1461293422486376</v>
      </c>
      <c r="V1293">
        <f t="shared" si="166"/>
        <v>5.2798480514564261</v>
      </c>
    </row>
    <row r="1294" spans="1:22" x14ac:dyDescent="0.35">
      <c r="A1294">
        <v>1999</v>
      </c>
      <c r="B1294">
        <v>2</v>
      </c>
      <c r="C1294">
        <v>23</v>
      </c>
      <c r="D1294">
        <v>18</v>
      </c>
      <c r="E1294">
        <v>30</v>
      </c>
      <c r="F1294">
        <v>0</v>
      </c>
      <c r="G1294">
        <v>0</v>
      </c>
      <c r="H1294">
        <v>0</v>
      </c>
      <c r="I1294">
        <v>1</v>
      </c>
      <c r="J1294">
        <v>-7</v>
      </c>
      <c r="K1294">
        <v>0.8</v>
      </c>
      <c r="L1294">
        <v>59.14</v>
      </c>
      <c r="M1294">
        <f t="shared" si="160"/>
        <v>1</v>
      </c>
      <c r="N1294" s="3">
        <f t="shared" si="167"/>
        <v>53.750499999999128</v>
      </c>
      <c r="O1294">
        <v>0</v>
      </c>
      <c r="P1294">
        <v>0.2</v>
      </c>
      <c r="Q1294">
        <f t="shared" si="161"/>
        <v>0.75</v>
      </c>
      <c r="R1294" t="str">
        <f t="shared" si="162"/>
        <v/>
      </c>
      <c r="S1294">
        <f t="shared" si="163"/>
        <v>1</v>
      </c>
      <c r="T1294">
        <f t="shared" si="164"/>
        <v>1</v>
      </c>
      <c r="U1294">
        <f t="shared" si="165"/>
        <v>1</v>
      </c>
      <c r="V1294">
        <f t="shared" si="166"/>
        <v>0</v>
      </c>
    </row>
    <row r="1295" spans="1:22" x14ac:dyDescent="0.35">
      <c r="A1295">
        <v>1999</v>
      </c>
      <c r="B1295">
        <v>2</v>
      </c>
      <c r="C1295">
        <v>23</v>
      </c>
      <c r="D1295">
        <v>19</v>
      </c>
      <c r="E1295">
        <v>30</v>
      </c>
      <c r="F1295">
        <v>0</v>
      </c>
      <c r="G1295">
        <v>0</v>
      </c>
      <c r="H1295">
        <v>0</v>
      </c>
      <c r="I1295">
        <v>1</v>
      </c>
      <c r="J1295">
        <v>-6</v>
      </c>
      <c r="K1295">
        <v>1.1000000000000001</v>
      </c>
      <c r="L1295">
        <v>60.85</v>
      </c>
      <c r="M1295">
        <f t="shared" si="160"/>
        <v>1</v>
      </c>
      <c r="N1295" s="3">
        <f t="shared" si="167"/>
        <v>53.792166666665793</v>
      </c>
      <c r="O1295">
        <v>0</v>
      </c>
      <c r="P1295">
        <v>0.2</v>
      </c>
      <c r="Q1295">
        <f t="shared" si="161"/>
        <v>0.79166666666666663</v>
      </c>
      <c r="R1295" t="str">
        <f t="shared" si="162"/>
        <v/>
      </c>
      <c r="S1295">
        <f t="shared" si="163"/>
        <v>1</v>
      </c>
      <c r="T1295">
        <f t="shared" si="164"/>
        <v>1</v>
      </c>
      <c r="U1295">
        <f t="shared" si="165"/>
        <v>1</v>
      </c>
      <c r="V1295">
        <f t="shared" si="166"/>
        <v>0</v>
      </c>
    </row>
    <row r="1296" spans="1:22" x14ac:dyDescent="0.35">
      <c r="A1296">
        <v>1999</v>
      </c>
      <c r="B1296">
        <v>2</v>
      </c>
      <c r="C1296">
        <v>23</v>
      </c>
      <c r="D1296">
        <v>20</v>
      </c>
      <c r="E1296">
        <v>30</v>
      </c>
      <c r="F1296">
        <v>0</v>
      </c>
      <c r="G1296">
        <v>0</v>
      </c>
      <c r="H1296">
        <v>0</v>
      </c>
      <c r="I1296">
        <v>0</v>
      </c>
      <c r="J1296">
        <v>-6</v>
      </c>
      <c r="K1296" s="1" t="s">
        <v>94</v>
      </c>
      <c r="L1296">
        <v>66.16</v>
      </c>
      <c r="M1296">
        <f t="shared" si="160"/>
        <v>0</v>
      </c>
      <c r="N1296" s="3">
        <f t="shared" si="167"/>
        <v>53.833833333332457</v>
      </c>
      <c r="O1296">
        <v>0</v>
      </c>
      <c r="P1296">
        <v>0.2</v>
      </c>
      <c r="Q1296">
        <f t="shared" si="161"/>
        <v>0.83333333333333337</v>
      </c>
      <c r="R1296" t="str">
        <f t="shared" si="162"/>
        <v/>
      </c>
      <c r="S1296">
        <f t="shared" si="163"/>
        <v>0</v>
      </c>
      <c r="T1296">
        <f t="shared" si="164"/>
        <v>0</v>
      </c>
      <c r="U1296">
        <f t="shared" si="165"/>
        <v>0</v>
      </c>
      <c r="V1296">
        <f t="shared" si="166"/>
        <v>0</v>
      </c>
    </row>
    <row r="1297" spans="1:22" x14ac:dyDescent="0.35">
      <c r="A1297">
        <v>1999</v>
      </c>
      <c r="B1297">
        <v>2</v>
      </c>
      <c r="C1297">
        <v>23</v>
      </c>
      <c r="D1297">
        <v>21</v>
      </c>
      <c r="E1297">
        <v>30</v>
      </c>
      <c r="F1297">
        <v>0</v>
      </c>
      <c r="G1297">
        <v>0</v>
      </c>
      <c r="H1297">
        <v>0</v>
      </c>
      <c r="I1297">
        <v>0</v>
      </c>
      <c r="J1297">
        <v>-6</v>
      </c>
      <c r="K1297" s="1" t="s">
        <v>94</v>
      </c>
      <c r="L1297">
        <v>66.37</v>
      </c>
      <c r="M1297">
        <f t="shared" si="160"/>
        <v>0</v>
      </c>
      <c r="N1297" s="3">
        <f t="shared" si="167"/>
        <v>53.875499999999121</v>
      </c>
      <c r="O1297">
        <v>0</v>
      </c>
      <c r="P1297">
        <v>0.2</v>
      </c>
      <c r="Q1297">
        <f t="shared" si="161"/>
        <v>0.875</v>
      </c>
      <c r="R1297" t="str">
        <f t="shared" si="162"/>
        <v/>
      </c>
      <c r="S1297">
        <f t="shared" si="163"/>
        <v>0</v>
      </c>
      <c r="T1297">
        <f t="shared" si="164"/>
        <v>0</v>
      </c>
      <c r="U1297">
        <f t="shared" si="165"/>
        <v>0</v>
      </c>
      <c r="V1297">
        <f t="shared" si="166"/>
        <v>0</v>
      </c>
    </row>
    <row r="1298" spans="1:22" x14ac:dyDescent="0.35">
      <c r="A1298">
        <v>1999</v>
      </c>
      <c r="B1298">
        <v>2</v>
      </c>
      <c r="C1298">
        <v>23</v>
      </c>
      <c r="D1298">
        <v>22</v>
      </c>
      <c r="E1298">
        <v>30</v>
      </c>
      <c r="F1298">
        <v>0</v>
      </c>
      <c r="G1298">
        <v>0</v>
      </c>
      <c r="H1298">
        <v>0</v>
      </c>
      <c r="I1298">
        <v>0</v>
      </c>
      <c r="J1298">
        <v>-6</v>
      </c>
      <c r="K1298">
        <v>1.5</v>
      </c>
      <c r="L1298">
        <v>65.86</v>
      </c>
      <c r="M1298">
        <f t="shared" si="160"/>
        <v>0</v>
      </c>
      <c r="N1298" s="3">
        <f t="shared" si="167"/>
        <v>53.917166666665786</v>
      </c>
      <c r="O1298">
        <v>0</v>
      </c>
      <c r="P1298">
        <v>0.2</v>
      </c>
      <c r="Q1298">
        <f t="shared" si="161"/>
        <v>0.91666666666666663</v>
      </c>
      <c r="R1298" t="str">
        <f t="shared" si="162"/>
        <v/>
      </c>
      <c r="S1298">
        <f t="shared" si="163"/>
        <v>0</v>
      </c>
      <c r="T1298">
        <f t="shared" si="164"/>
        <v>0</v>
      </c>
      <c r="U1298">
        <f t="shared" si="165"/>
        <v>0</v>
      </c>
      <c r="V1298">
        <f t="shared" si="166"/>
        <v>0</v>
      </c>
    </row>
    <row r="1299" spans="1:22" x14ac:dyDescent="0.35">
      <c r="A1299">
        <v>1999</v>
      </c>
      <c r="B1299">
        <v>2</v>
      </c>
      <c r="C1299">
        <v>23</v>
      </c>
      <c r="D1299">
        <v>23</v>
      </c>
      <c r="E1299">
        <v>30</v>
      </c>
      <c r="F1299">
        <v>0</v>
      </c>
      <c r="G1299">
        <v>0</v>
      </c>
      <c r="H1299">
        <v>0</v>
      </c>
      <c r="I1299">
        <v>0</v>
      </c>
      <c r="J1299">
        <v>-7</v>
      </c>
      <c r="K1299">
        <v>1.9</v>
      </c>
      <c r="L1299">
        <v>68.31</v>
      </c>
      <c r="M1299">
        <f t="shared" si="160"/>
        <v>0</v>
      </c>
      <c r="N1299" s="3">
        <f t="shared" si="167"/>
        <v>53.95883333333245</v>
      </c>
      <c r="O1299">
        <v>0</v>
      </c>
      <c r="P1299">
        <v>0.2</v>
      </c>
      <c r="Q1299">
        <f t="shared" si="161"/>
        <v>0.95833333333333337</v>
      </c>
      <c r="R1299" t="str">
        <f t="shared" si="162"/>
        <v/>
      </c>
      <c r="S1299">
        <f t="shared" si="163"/>
        <v>0</v>
      </c>
      <c r="T1299">
        <f t="shared" si="164"/>
        <v>0</v>
      </c>
      <c r="U1299">
        <f t="shared" si="165"/>
        <v>0</v>
      </c>
      <c r="V1299">
        <f t="shared" si="166"/>
        <v>0</v>
      </c>
    </row>
    <row r="1300" spans="1:22" x14ac:dyDescent="0.35">
      <c r="A1300">
        <v>1999</v>
      </c>
      <c r="B1300">
        <v>2</v>
      </c>
      <c r="C1300">
        <v>24</v>
      </c>
      <c r="D1300">
        <v>0</v>
      </c>
      <c r="E1300">
        <v>30</v>
      </c>
      <c r="F1300">
        <v>0</v>
      </c>
      <c r="G1300">
        <v>0</v>
      </c>
      <c r="H1300">
        <v>0</v>
      </c>
      <c r="I1300">
        <v>0</v>
      </c>
      <c r="J1300">
        <v>-7</v>
      </c>
      <c r="K1300">
        <v>2.5</v>
      </c>
      <c r="L1300">
        <v>69.66</v>
      </c>
      <c r="M1300">
        <f t="shared" si="160"/>
        <v>0</v>
      </c>
      <c r="N1300" s="3">
        <f t="shared" si="167"/>
        <v>54.000499999999114</v>
      </c>
      <c r="O1300">
        <v>0</v>
      </c>
      <c r="P1300">
        <v>0.2</v>
      </c>
      <c r="Q1300">
        <f t="shared" si="161"/>
        <v>0</v>
      </c>
      <c r="R1300" t="str">
        <f t="shared" si="162"/>
        <v/>
      </c>
      <c r="S1300">
        <f t="shared" si="163"/>
        <v>0</v>
      </c>
      <c r="T1300">
        <f t="shared" si="164"/>
        <v>0</v>
      </c>
      <c r="U1300">
        <f t="shared" si="165"/>
        <v>0</v>
      </c>
      <c r="V1300">
        <f t="shared" si="166"/>
        <v>0</v>
      </c>
    </row>
    <row r="1301" spans="1:22" x14ac:dyDescent="0.35">
      <c r="A1301">
        <v>1999</v>
      </c>
      <c r="B1301">
        <v>2</v>
      </c>
      <c r="C1301">
        <v>24</v>
      </c>
      <c r="D1301">
        <v>1</v>
      </c>
      <c r="E1301">
        <v>30</v>
      </c>
      <c r="F1301">
        <v>0</v>
      </c>
      <c r="G1301">
        <v>0</v>
      </c>
      <c r="H1301">
        <v>0</v>
      </c>
      <c r="I1301">
        <v>-1</v>
      </c>
      <c r="J1301">
        <v>-8</v>
      </c>
      <c r="K1301">
        <v>3.2</v>
      </c>
      <c r="L1301">
        <v>68.06</v>
      </c>
      <c r="M1301">
        <f t="shared" si="160"/>
        <v>-1</v>
      </c>
      <c r="N1301" s="3">
        <f t="shared" si="167"/>
        <v>54.042166666665779</v>
      </c>
      <c r="O1301">
        <v>0</v>
      </c>
      <c r="P1301">
        <v>0.2</v>
      </c>
      <c r="Q1301">
        <f t="shared" si="161"/>
        <v>4.1666666666666664E-2</v>
      </c>
      <c r="R1301" t="str">
        <f t="shared" si="162"/>
        <v/>
      </c>
      <c r="S1301">
        <f t="shared" si="163"/>
        <v>-1</v>
      </c>
      <c r="T1301">
        <f t="shared" si="164"/>
        <v>-1</v>
      </c>
      <c r="U1301">
        <f t="shared" si="165"/>
        <v>-1</v>
      </c>
      <c r="V1301">
        <f t="shared" si="166"/>
        <v>0</v>
      </c>
    </row>
    <row r="1302" spans="1:22" x14ac:dyDescent="0.35">
      <c r="A1302">
        <v>1999</v>
      </c>
      <c r="B1302">
        <v>2</v>
      </c>
      <c r="C1302">
        <v>24</v>
      </c>
      <c r="D1302">
        <v>2</v>
      </c>
      <c r="E1302">
        <v>30</v>
      </c>
      <c r="F1302">
        <v>0</v>
      </c>
      <c r="G1302">
        <v>0</v>
      </c>
      <c r="H1302">
        <v>0</v>
      </c>
      <c r="I1302">
        <v>0</v>
      </c>
      <c r="J1302">
        <v>-8</v>
      </c>
      <c r="K1302">
        <v>3.6</v>
      </c>
      <c r="L1302">
        <v>68.040000000000006</v>
      </c>
      <c r="M1302">
        <f t="shared" si="160"/>
        <v>0</v>
      </c>
      <c r="N1302" s="3">
        <f t="shared" si="167"/>
        <v>54.083833333332443</v>
      </c>
      <c r="O1302">
        <v>0</v>
      </c>
      <c r="P1302">
        <v>0.2</v>
      </c>
      <c r="Q1302">
        <f t="shared" si="161"/>
        <v>8.3333333333333329E-2</v>
      </c>
      <c r="R1302" t="str">
        <f t="shared" si="162"/>
        <v/>
      </c>
      <c r="S1302">
        <f t="shared" si="163"/>
        <v>0</v>
      </c>
      <c r="T1302">
        <f t="shared" si="164"/>
        <v>0</v>
      </c>
      <c r="U1302">
        <f t="shared" si="165"/>
        <v>0</v>
      </c>
      <c r="V1302">
        <f t="shared" si="166"/>
        <v>0</v>
      </c>
    </row>
    <row r="1303" spans="1:22" x14ac:dyDescent="0.35">
      <c r="A1303">
        <v>1999</v>
      </c>
      <c r="B1303">
        <v>2</v>
      </c>
      <c r="C1303">
        <v>24</v>
      </c>
      <c r="D1303">
        <v>3</v>
      </c>
      <c r="E1303">
        <v>30</v>
      </c>
      <c r="F1303">
        <v>0</v>
      </c>
      <c r="G1303">
        <v>0</v>
      </c>
      <c r="H1303">
        <v>0</v>
      </c>
      <c r="I1303">
        <v>0</v>
      </c>
      <c r="J1303">
        <v>-7</v>
      </c>
      <c r="K1303">
        <v>3.7</v>
      </c>
      <c r="L1303">
        <v>63.77</v>
      </c>
      <c r="M1303">
        <f t="shared" si="160"/>
        <v>0</v>
      </c>
      <c r="N1303" s="3">
        <f t="shared" si="167"/>
        <v>54.125499999999107</v>
      </c>
      <c r="O1303">
        <v>0</v>
      </c>
      <c r="P1303">
        <v>0.2</v>
      </c>
      <c r="Q1303">
        <f t="shared" si="161"/>
        <v>0.125</v>
      </c>
      <c r="R1303" t="str">
        <f t="shared" si="162"/>
        <v/>
      </c>
      <c r="S1303">
        <f t="shared" si="163"/>
        <v>0</v>
      </c>
      <c r="T1303">
        <f t="shared" si="164"/>
        <v>0</v>
      </c>
      <c r="U1303">
        <f t="shared" si="165"/>
        <v>0</v>
      </c>
      <c r="V1303">
        <f t="shared" si="166"/>
        <v>0</v>
      </c>
    </row>
    <row r="1304" spans="1:22" x14ac:dyDescent="0.35">
      <c r="A1304">
        <v>1999</v>
      </c>
      <c r="B1304">
        <v>2</v>
      </c>
      <c r="C1304">
        <v>24</v>
      </c>
      <c r="D1304">
        <v>4</v>
      </c>
      <c r="E1304">
        <v>30</v>
      </c>
      <c r="F1304">
        <v>0</v>
      </c>
      <c r="G1304">
        <v>0</v>
      </c>
      <c r="H1304">
        <v>0</v>
      </c>
      <c r="I1304">
        <v>0</v>
      </c>
      <c r="J1304">
        <v>-7</v>
      </c>
      <c r="K1304">
        <v>3.8</v>
      </c>
      <c r="L1304">
        <v>64.31</v>
      </c>
      <c r="M1304">
        <f t="shared" si="160"/>
        <v>0</v>
      </c>
      <c r="N1304" s="3">
        <f t="shared" si="167"/>
        <v>54.167166666665771</v>
      </c>
      <c r="O1304">
        <v>0</v>
      </c>
      <c r="P1304">
        <v>0.2</v>
      </c>
      <c r="Q1304">
        <f t="shared" si="161"/>
        <v>0.16666666666666666</v>
      </c>
      <c r="R1304" t="str">
        <f t="shared" si="162"/>
        <v/>
      </c>
      <c r="S1304">
        <f t="shared" si="163"/>
        <v>0</v>
      </c>
      <c r="T1304">
        <f t="shared" si="164"/>
        <v>0</v>
      </c>
      <c r="U1304">
        <f t="shared" si="165"/>
        <v>0</v>
      </c>
      <c r="V1304">
        <f t="shared" si="166"/>
        <v>0</v>
      </c>
    </row>
    <row r="1305" spans="1:22" x14ac:dyDescent="0.35">
      <c r="A1305">
        <v>1999</v>
      </c>
      <c r="B1305">
        <v>2</v>
      </c>
      <c r="C1305">
        <v>24</v>
      </c>
      <c r="D1305">
        <v>5</v>
      </c>
      <c r="E1305">
        <v>30</v>
      </c>
      <c r="F1305">
        <v>0</v>
      </c>
      <c r="G1305">
        <v>0</v>
      </c>
      <c r="H1305">
        <v>0</v>
      </c>
      <c r="I1305">
        <v>0</v>
      </c>
      <c r="J1305">
        <v>-7</v>
      </c>
      <c r="K1305">
        <v>3.9</v>
      </c>
      <c r="L1305">
        <v>64.28</v>
      </c>
      <c r="M1305">
        <f t="shared" si="160"/>
        <v>0</v>
      </c>
      <c r="N1305" s="3">
        <f t="shared" si="167"/>
        <v>54.208833333332436</v>
      </c>
      <c r="O1305">
        <v>0</v>
      </c>
      <c r="P1305">
        <v>0.2</v>
      </c>
      <c r="Q1305">
        <f t="shared" si="161"/>
        <v>0.20833333333333334</v>
      </c>
      <c r="R1305" t="str">
        <f t="shared" si="162"/>
        <v/>
      </c>
      <c r="S1305">
        <f t="shared" si="163"/>
        <v>0</v>
      </c>
      <c r="T1305">
        <f t="shared" si="164"/>
        <v>0</v>
      </c>
      <c r="U1305">
        <f t="shared" si="165"/>
        <v>0</v>
      </c>
      <c r="V1305">
        <f t="shared" si="166"/>
        <v>0</v>
      </c>
    </row>
    <row r="1306" spans="1:22" x14ac:dyDescent="0.35">
      <c r="A1306">
        <v>1999</v>
      </c>
      <c r="B1306">
        <v>2</v>
      </c>
      <c r="C1306">
        <v>24</v>
      </c>
      <c r="D1306">
        <v>6</v>
      </c>
      <c r="E1306">
        <v>30</v>
      </c>
      <c r="F1306">
        <v>0</v>
      </c>
      <c r="G1306">
        <v>0</v>
      </c>
      <c r="H1306">
        <v>0</v>
      </c>
      <c r="I1306">
        <v>0</v>
      </c>
      <c r="J1306">
        <v>-7</v>
      </c>
      <c r="K1306" s="1" t="s">
        <v>104</v>
      </c>
      <c r="L1306">
        <v>59.56</v>
      </c>
      <c r="M1306">
        <f t="shared" si="160"/>
        <v>0</v>
      </c>
      <c r="N1306" s="3">
        <f t="shared" si="167"/>
        <v>54.2504999999991</v>
      </c>
      <c r="O1306">
        <v>0</v>
      </c>
      <c r="P1306">
        <v>0.2</v>
      </c>
      <c r="Q1306">
        <f t="shared" si="161"/>
        <v>0.25</v>
      </c>
      <c r="R1306" t="str">
        <f t="shared" si="162"/>
        <v/>
      </c>
      <c r="S1306">
        <f t="shared" si="163"/>
        <v>0</v>
      </c>
      <c r="T1306">
        <f t="shared" si="164"/>
        <v>0</v>
      </c>
      <c r="U1306">
        <f t="shared" si="165"/>
        <v>0</v>
      </c>
      <c r="V1306">
        <f t="shared" si="166"/>
        <v>8.8701447264467959</v>
      </c>
    </row>
    <row r="1307" spans="1:22" x14ac:dyDescent="0.35">
      <c r="A1307">
        <v>1999</v>
      </c>
      <c r="B1307">
        <v>2</v>
      </c>
      <c r="C1307">
        <v>24</v>
      </c>
      <c r="D1307">
        <v>7</v>
      </c>
      <c r="E1307">
        <v>30</v>
      </c>
      <c r="F1307">
        <v>0</v>
      </c>
      <c r="G1307">
        <v>42</v>
      </c>
      <c r="H1307">
        <v>42</v>
      </c>
      <c r="I1307">
        <v>2</v>
      </c>
      <c r="J1307">
        <v>-6</v>
      </c>
      <c r="K1307" s="1" t="s">
        <v>99</v>
      </c>
      <c r="L1307">
        <v>55.97</v>
      </c>
      <c r="M1307">
        <f t="shared" si="160"/>
        <v>3.3651382601973441</v>
      </c>
      <c r="N1307" s="3">
        <f t="shared" si="167"/>
        <v>54.292166666665764</v>
      </c>
      <c r="O1307" s="1" t="s">
        <v>858</v>
      </c>
      <c r="P1307">
        <v>0.2</v>
      </c>
      <c r="Q1307">
        <f t="shared" si="161"/>
        <v>0.29166666666666669</v>
      </c>
      <c r="R1307">
        <f t="shared" si="162"/>
        <v>0.30707610595640045</v>
      </c>
      <c r="S1307">
        <f t="shared" si="163"/>
        <v>3.5933003428952395</v>
      </c>
      <c r="T1307">
        <f t="shared" si="164"/>
        <v>2.8502855714030852</v>
      </c>
      <c r="U1307">
        <f t="shared" si="165"/>
        <v>3.3651382601973441</v>
      </c>
      <c r="V1307">
        <f t="shared" si="166"/>
        <v>48.888691476546263</v>
      </c>
    </row>
    <row r="1308" spans="1:22" x14ac:dyDescent="0.35">
      <c r="A1308">
        <v>1999</v>
      </c>
      <c r="B1308">
        <v>2</v>
      </c>
      <c r="C1308">
        <v>24</v>
      </c>
      <c r="D1308">
        <v>8</v>
      </c>
      <c r="E1308">
        <v>30</v>
      </c>
      <c r="F1308">
        <v>79</v>
      </c>
      <c r="G1308">
        <v>133</v>
      </c>
      <c r="H1308">
        <v>159</v>
      </c>
      <c r="I1308">
        <v>5</v>
      </c>
      <c r="J1308">
        <v>-6</v>
      </c>
      <c r="K1308">
        <v>5.4</v>
      </c>
      <c r="L1308">
        <v>50.29</v>
      </c>
      <c r="M1308">
        <f t="shared" si="160"/>
        <v>10.63268486150549</v>
      </c>
      <c r="N1308" s="3">
        <f t="shared" si="167"/>
        <v>54.333833333332429</v>
      </c>
      <c r="O1308" s="1" t="s">
        <v>859</v>
      </c>
      <c r="P1308">
        <v>0.2</v>
      </c>
      <c r="Q1308">
        <f t="shared" si="161"/>
        <v>0.33333333333333331</v>
      </c>
      <c r="R1308">
        <f t="shared" si="162"/>
        <v>0.30552738777562283</v>
      </c>
      <c r="S1308">
        <f t="shared" si="163"/>
        <v>11.575745714582972</v>
      </c>
      <c r="T1308">
        <f t="shared" si="164"/>
        <v>8.4890801951891461</v>
      </c>
      <c r="U1308">
        <f t="shared" si="165"/>
        <v>10.63268486150549</v>
      </c>
      <c r="V1308">
        <f t="shared" si="166"/>
        <v>70.717529022050329</v>
      </c>
    </row>
    <row r="1309" spans="1:22" x14ac:dyDescent="0.35">
      <c r="A1309">
        <v>1999</v>
      </c>
      <c r="B1309">
        <v>2</v>
      </c>
      <c r="C1309">
        <v>24</v>
      </c>
      <c r="D1309">
        <v>9</v>
      </c>
      <c r="E1309">
        <v>30</v>
      </c>
      <c r="F1309">
        <v>0</v>
      </c>
      <c r="G1309">
        <v>101</v>
      </c>
      <c r="H1309">
        <v>101</v>
      </c>
      <c r="I1309">
        <v>8</v>
      </c>
      <c r="J1309">
        <v>-5</v>
      </c>
      <c r="K1309">
        <v>5</v>
      </c>
      <c r="L1309">
        <v>44.95</v>
      </c>
      <c r="M1309">
        <f t="shared" si="160"/>
        <v>11.232145482430258</v>
      </c>
      <c r="N1309" s="3">
        <f t="shared" si="167"/>
        <v>54.375499999999093</v>
      </c>
      <c r="O1309" s="1" t="s">
        <v>860</v>
      </c>
      <c r="P1309">
        <v>0.2</v>
      </c>
      <c r="Q1309">
        <f t="shared" si="161"/>
        <v>0.375</v>
      </c>
      <c r="R1309">
        <f t="shared" si="162"/>
        <v>0.30655243034188356</v>
      </c>
      <c r="S1309">
        <f t="shared" si="163"/>
        <v>11.772690664036917</v>
      </c>
      <c r="T1309">
        <f t="shared" si="164"/>
        <v>10.009386484703503</v>
      </c>
      <c r="U1309">
        <f t="shared" si="165"/>
        <v>11.232145482430258</v>
      </c>
      <c r="V1309">
        <f t="shared" si="166"/>
        <v>227.01770490022551</v>
      </c>
    </row>
    <row r="1310" spans="1:22" x14ac:dyDescent="0.35">
      <c r="A1310">
        <v>1999</v>
      </c>
      <c r="B1310">
        <v>2</v>
      </c>
      <c r="C1310">
        <v>24</v>
      </c>
      <c r="D1310">
        <v>10</v>
      </c>
      <c r="E1310">
        <v>30</v>
      </c>
      <c r="F1310">
        <v>393</v>
      </c>
      <c r="G1310">
        <v>249</v>
      </c>
      <c r="H1310">
        <v>477</v>
      </c>
      <c r="I1310">
        <v>9</v>
      </c>
      <c r="J1310">
        <v>-5</v>
      </c>
      <c r="K1310" s="1" t="s">
        <v>104</v>
      </c>
      <c r="L1310">
        <v>39.380000000000003</v>
      </c>
      <c r="M1310">
        <f t="shared" si="160"/>
        <v>30.890989900880598</v>
      </c>
      <c r="N1310" s="3">
        <f t="shared" si="167"/>
        <v>54.417166666665757</v>
      </c>
      <c r="O1310" s="1" t="s">
        <v>861</v>
      </c>
      <c r="P1310">
        <v>0.2</v>
      </c>
      <c r="Q1310">
        <f t="shared" si="161"/>
        <v>0.41666666666666669</v>
      </c>
      <c r="R1310">
        <f t="shared" si="162"/>
        <v>0.3089708193444532</v>
      </c>
      <c r="S1310">
        <f t="shared" si="163"/>
        <v>34.540256490858347</v>
      </c>
      <c r="T1310">
        <f t="shared" si="164"/>
        <v>22.729216866726727</v>
      </c>
      <c r="U1310">
        <f t="shared" si="165"/>
        <v>30.890989900880598</v>
      </c>
      <c r="V1310">
        <f t="shared" si="166"/>
        <v>534.41403111432169</v>
      </c>
    </row>
    <row r="1311" spans="1:22" x14ac:dyDescent="0.35">
      <c r="A1311">
        <v>1999</v>
      </c>
      <c r="B1311">
        <v>2</v>
      </c>
      <c r="C1311">
        <v>24</v>
      </c>
      <c r="D1311">
        <v>11</v>
      </c>
      <c r="E1311">
        <v>30</v>
      </c>
      <c r="F1311">
        <v>523</v>
      </c>
      <c r="G1311">
        <v>242</v>
      </c>
      <c r="H1311">
        <v>577</v>
      </c>
      <c r="I1311">
        <v>10</v>
      </c>
      <c r="J1311">
        <v>-5</v>
      </c>
      <c r="K1311" s="1" t="s">
        <v>112</v>
      </c>
      <c r="L1311">
        <v>36.729999999999997</v>
      </c>
      <c r="M1311">
        <f t="shared" si="160"/>
        <v>39.488011244352855</v>
      </c>
      <c r="N1311" s="3">
        <f t="shared" si="167"/>
        <v>54.458833333332421</v>
      </c>
      <c r="O1311" s="1" t="s">
        <v>862</v>
      </c>
      <c r="P1311">
        <v>0.2</v>
      </c>
      <c r="Q1311">
        <f t="shared" si="161"/>
        <v>0.45833333333333331</v>
      </c>
      <c r="R1311">
        <f t="shared" si="162"/>
        <v>0.31126260965370595</v>
      </c>
      <c r="S1311">
        <f t="shared" si="163"/>
        <v>44.385708933004146</v>
      </c>
      <c r="T1311">
        <f t="shared" si="164"/>
        <v>28.650771498340191</v>
      </c>
      <c r="U1311">
        <f t="shared" si="165"/>
        <v>39.488011244352855</v>
      </c>
      <c r="V1311">
        <f t="shared" si="166"/>
        <v>695.14133176575035</v>
      </c>
    </row>
    <row r="1312" spans="1:22" x14ac:dyDescent="0.35">
      <c r="A1312">
        <v>1999</v>
      </c>
      <c r="B1312">
        <v>2</v>
      </c>
      <c r="C1312">
        <v>24</v>
      </c>
      <c r="D1312">
        <v>12</v>
      </c>
      <c r="E1312">
        <v>30</v>
      </c>
      <c r="F1312">
        <v>622</v>
      </c>
      <c r="G1312">
        <v>221</v>
      </c>
      <c r="H1312">
        <v>627</v>
      </c>
      <c r="I1312">
        <v>11</v>
      </c>
      <c r="J1312">
        <v>-5</v>
      </c>
      <c r="K1312" s="1" t="s">
        <v>105</v>
      </c>
      <c r="L1312">
        <v>34.590000000000003</v>
      </c>
      <c r="M1312">
        <f t="shared" si="160"/>
        <v>45.343666703540336</v>
      </c>
      <c r="N1312" s="3">
        <f t="shared" si="167"/>
        <v>54.500499999999086</v>
      </c>
      <c r="O1312" s="1" t="s">
        <v>863</v>
      </c>
      <c r="P1312">
        <v>0.2</v>
      </c>
      <c r="Q1312">
        <f t="shared" si="161"/>
        <v>0.5</v>
      </c>
      <c r="R1312">
        <f t="shared" si="162"/>
        <v>0.31276922661581047</v>
      </c>
      <c r="S1312">
        <f t="shared" si="163"/>
        <v>51.032695435443664</v>
      </c>
      <c r="T1312">
        <f t="shared" si="164"/>
        <v>32.843473965482886</v>
      </c>
      <c r="U1312">
        <f t="shared" si="165"/>
        <v>45.343666703540336</v>
      </c>
      <c r="V1312">
        <f t="shared" si="166"/>
        <v>707.35802021386075</v>
      </c>
    </row>
    <row r="1313" spans="1:22" x14ac:dyDescent="0.35">
      <c r="A1313">
        <v>1999</v>
      </c>
      <c r="B1313">
        <v>2</v>
      </c>
      <c r="C1313">
        <v>24</v>
      </c>
      <c r="D1313">
        <v>13</v>
      </c>
      <c r="E1313">
        <v>30</v>
      </c>
      <c r="F1313">
        <v>517</v>
      </c>
      <c r="G1313">
        <v>229</v>
      </c>
      <c r="H1313">
        <v>546</v>
      </c>
      <c r="I1313">
        <v>12</v>
      </c>
      <c r="J1313">
        <v>-5</v>
      </c>
      <c r="K1313" s="1" t="s">
        <v>92</v>
      </c>
      <c r="L1313">
        <v>34.9</v>
      </c>
      <c r="M1313">
        <f t="shared" si="160"/>
        <v>42.06406727405983</v>
      </c>
      <c r="N1313" s="3">
        <f t="shared" si="167"/>
        <v>54.54216666666575</v>
      </c>
      <c r="O1313" s="1" t="s">
        <v>864</v>
      </c>
      <c r="P1313">
        <v>0.2</v>
      </c>
      <c r="Q1313">
        <f t="shared" si="161"/>
        <v>0.54166666666666663</v>
      </c>
      <c r="R1313">
        <f t="shared" si="162"/>
        <v>0.31401853463280077</v>
      </c>
      <c r="S1313">
        <f t="shared" si="163"/>
        <v>47.032622793172806</v>
      </c>
      <c r="T1313">
        <f t="shared" si="164"/>
        <v>31.210131535059709</v>
      </c>
      <c r="U1313">
        <f t="shared" si="165"/>
        <v>42.06406727405983</v>
      </c>
      <c r="V1313">
        <f t="shared" si="166"/>
        <v>558.67888057701089</v>
      </c>
    </row>
    <row r="1314" spans="1:22" x14ac:dyDescent="0.35">
      <c r="A1314">
        <v>1999</v>
      </c>
      <c r="B1314">
        <v>2</v>
      </c>
      <c r="C1314">
        <v>24</v>
      </c>
      <c r="D1314">
        <v>14</v>
      </c>
      <c r="E1314">
        <v>30</v>
      </c>
      <c r="F1314">
        <v>380</v>
      </c>
      <c r="G1314">
        <v>222</v>
      </c>
      <c r="H1314">
        <v>422</v>
      </c>
      <c r="I1314">
        <v>11</v>
      </c>
      <c r="J1314">
        <v>-5</v>
      </c>
      <c r="K1314">
        <v>2</v>
      </c>
      <c r="L1314">
        <v>35.39</v>
      </c>
      <c r="M1314">
        <f t="shared" si="160"/>
        <v>33.995560838156159</v>
      </c>
      <c r="N1314" s="3">
        <f t="shared" si="167"/>
        <v>54.583833333332414</v>
      </c>
      <c r="O1314" s="1" t="s">
        <v>865</v>
      </c>
      <c r="P1314">
        <v>0.2</v>
      </c>
      <c r="Q1314">
        <f t="shared" si="161"/>
        <v>0.58333333333333337</v>
      </c>
      <c r="R1314">
        <f t="shared" si="162"/>
        <v>0.31530904661041231</v>
      </c>
      <c r="S1314">
        <f t="shared" si="163"/>
        <v>37.78647283433456</v>
      </c>
      <c r="T1314">
        <f t="shared" si="164"/>
        <v>25.763627194696589</v>
      </c>
      <c r="U1314">
        <f t="shared" si="165"/>
        <v>33.995560838156159</v>
      </c>
      <c r="V1314">
        <f t="shared" si="166"/>
        <v>372.92129963658391</v>
      </c>
    </row>
    <row r="1315" spans="1:22" x14ac:dyDescent="0.35">
      <c r="A1315">
        <v>1999</v>
      </c>
      <c r="B1315">
        <v>2</v>
      </c>
      <c r="C1315">
        <v>24</v>
      </c>
      <c r="D1315">
        <v>15</v>
      </c>
      <c r="E1315">
        <v>30</v>
      </c>
      <c r="F1315">
        <v>251</v>
      </c>
      <c r="G1315">
        <v>169</v>
      </c>
      <c r="H1315">
        <v>268</v>
      </c>
      <c r="I1315">
        <v>10</v>
      </c>
      <c r="J1315">
        <v>-5</v>
      </c>
      <c r="K1315">
        <v>1.3</v>
      </c>
      <c r="L1315">
        <v>41.8</v>
      </c>
      <c r="M1315">
        <f t="shared" si="160"/>
        <v>24.953223856562655</v>
      </c>
      <c r="N1315" s="3">
        <f t="shared" si="167"/>
        <v>54.625499999999079</v>
      </c>
      <c r="O1315" s="1" t="s">
        <v>866</v>
      </c>
      <c r="P1315">
        <v>0.2</v>
      </c>
      <c r="Q1315">
        <f t="shared" si="161"/>
        <v>0.625</v>
      </c>
      <c r="R1315">
        <f t="shared" si="162"/>
        <v>0.31767270004858028</v>
      </c>
      <c r="S1315">
        <f t="shared" si="163"/>
        <v>27.406619405815949</v>
      </c>
      <c r="T1315">
        <f t="shared" si="164"/>
        <v>19.683590172022466</v>
      </c>
      <c r="U1315">
        <f t="shared" si="165"/>
        <v>24.953223856562655</v>
      </c>
      <c r="V1315">
        <f t="shared" si="166"/>
        <v>166.62517190852878</v>
      </c>
    </row>
    <row r="1316" spans="1:22" x14ac:dyDescent="0.35">
      <c r="A1316">
        <v>1999</v>
      </c>
      <c r="B1316">
        <v>2</v>
      </c>
      <c r="C1316">
        <v>24</v>
      </c>
      <c r="D1316">
        <v>16</v>
      </c>
      <c r="E1316">
        <v>30</v>
      </c>
      <c r="F1316">
        <v>49</v>
      </c>
      <c r="G1316">
        <v>88</v>
      </c>
      <c r="H1316">
        <v>100</v>
      </c>
      <c r="I1316">
        <v>6</v>
      </c>
      <c r="J1316">
        <v>-2</v>
      </c>
      <c r="K1316">
        <v>0.9</v>
      </c>
      <c r="L1316">
        <v>63.05</v>
      </c>
      <c r="M1316">
        <f t="shared" si="160"/>
        <v>10.919553534710447</v>
      </c>
      <c r="N1316" s="3">
        <f t="shared" si="167"/>
        <v>54.667166666665743</v>
      </c>
      <c r="O1316" s="1" t="s">
        <v>867</v>
      </c>
      <c r="P1316">
        <v>0.2</v>
      </c>
      <c r="Q1316">
        <f t="shared" si="161"/>
        <v>0.66666666666666663</v>
      </c>
      <c r="R1316">
        <f t="shared" si="162"/>
        <v>0.31908719757692661</v>
      </c>
      <c r="S1316">
        <f t="shared" si="163"/>
        <v>11.724341799455166</v>
      </c>
      <c r="T1316">
        <f t="shared" si="164"/>
        <v>9.2021839979009439</v>
      </c>
      <c r="U1316">
        <f t="shared" si="165"/>
        <v>10.919553534710447</v>
      </c>
      <c r="V1316">
        <f t="shared" si="166"/>
        <v>34.247542385363246</v>
      </c>
    </row>
    <row r="1317" spans="1:22" x14ac:dyDescent="0.35">
      <c r="A1317">
        <v>1999</v>
      </c>
      <c r="B1317">
        <v>2</v>
      </c>
      <c r="C1317">
        <v>24</v>
      </c>
      <c r="D1317">
        <v>17</v>
      </c>
      <c r="E1317">
        <v>30</v>
      </c>
      <c r="F1317">
        <v>0</v>
      </c>
      <c r="G1317">
        <v>13</v>
      </c>
      <c r="H1317">
        <v>13</v>
      </c>
      <c r="I1317">
        <v>3</v>
      </c>
      <c r="J1317">
        <v>-4</v>
      </c>
      <c r="K1317">
        <v>0.9</v>
      </c>
      <c r="L1317">
        <v>68.62</v>
      </c>
      <c r="M1317">
        <f t="shared" si="160"/>
        <v>3.5730642150531171</v>
      </c>
      <c r="N1317" s="3">
        <f t="shared" si="167"/>
        <v>54.708833333332407</v>
      </c>
      <c r="O1317" s="1" t="s">
        <v>419</v>
      </c>
      <c r="P1317">
        <v>0.2</v>
      </c>
      <c r="Q1317">
        <f t="shared" si="161"/>
        <v>0.70833333333333337</v>
      </c>
      <c r="R1317">
        <f t="shared" si="162"/>
        <v>0.31908719757692683</v>
      </c>
      <c r="S1317">
        <f t="shared" si="163"/>
        <v>3.6668116154962425</v>
      </c>
      <c r="T1317">
        <f t="shared" si="164"/>
        <v>3.3730129261253712</v>
      </c>
      <c r="U1317">
        <f t="shared" si="165"/>
        <v>3.5730642150531171</v>
      </c>
      <c r="V1317">
        <f t="shared" si="166"/>
        <v>2.7455209867573416</v>
      </c>
    </row>
    <row r="1318" spans="1:22" x14ac:dyDescent="0.35">
      <c r="A1318">
        <v>1999</v>
      </c>
      <c r="B1318">
        <v>2</v>
      </c>
      <c r="C1318">
        <v>24</v>
      </c>
      <c r="D1318">
        <v>18</v>
      </c>
      <c r="E1318">
        <v>30</v>
      </c>
      <c r="F1318">
        <v>0</v>
      </c>
      <c r="G1318">
        <v>0</v>
      </c>
      <c r="H1318">
        <v>0</v>
      </c>
      <c r="I1318">
        <v>2</v>
      </c>
      <c r="J1318">
        <v>-5</v>
      </c>
      <c r="K1318">
        <v>0.8</v>
      </c>
      <c r="L1318">
        <v>69.03</v>
      </c>
      <c r="M1318">
        <f t="shared" si="160"/>
        <v>2</v>
      </c>
      <c r="N1318" s="3">
        <f t="shared" si="167"/>
        <v>54.750499999999072</v>
      </c>
      <c r="O1318">
        <v>0</v>
      </c>
      <c r="P1318">
        <v>0.2</v>
      </c>
      <c r="Q1318">
        <f t="shared" si="161"/>
        <v>0.75</v>
      </c>
      <c r="R1318" t="str">
        <f t="shared" si="162"/>
        <v/>
      </c>
      <c r="S1318">
        <f t="shared" si="163"/>
        <v>2</v>
      </c>
      <c r="T1318">
        <f t="shared" si="164"/>
        <v>2</v>
      </c>
      <c r="U1318">
        <f t="shared" si="165"/>
        <v>2</v>
      </c>
      <c r="V1318">
        <f t="shared" si="166"/>
        <v>0</v>
      </c>
    </row>
    <row r="1319" spans="1:22" x14ac:dyDescent="0.35">
      <c r="A1319">
        <v>1999</v>
      </c>
      <c r="B1319">
        <v>2</v>
      </c>
      <c r="C1319">
        <v>24</v>
      </c>
      <c r="D1319">
        <v>19</v>
      </c>
      <c r="E1319">
        <v>30</v>
      </c>
      <c r="F1319">
        <v>0</v>
      </c>
      <c r="G1319">
        <v>0</v>
      </c>
      <c r="H1319">
        <v>0</v>
      </c>
      <c r="I1319">
        <v>1</v>
      </c>
      <c r="J1319">
        <v>-5</v>
      </c>
      <c r="K1319">
        <v>0.9</v>
      </c>
      <c r="L1319">
        <v>66.22</v>
      </c>
      <c r="M1319">
        <f t="shared" si="160"/>
        <v>1</v>
      </c>
      <c r="N1319" s="3">
        <f t="shared" si="167"/>
        <v>54.792166666665736</v>
      </c>
      <c r="O1319">
        <v>0</v>
      </c>
      <c r="P1319">
        <v>0.2</v>
      </c>
      <c r="Q1319">
        <f t="shared" si="161"/>
        <v>0.79166666666666663</v>
      </c>
      <c r="R1319" t="str">
        <f t="shared" si="162"/>
        <v/>
      </c>
      <c r="S1319">
        <f t="shared" si="163"/>
        <v>1</v>
      </c>
      <c r="T1319">
        <f t="shared" si="164"/>
        <v>1</v>
      </c>
      <c r="U1319">
        <f t="shared" si="165"/>
        <v>1</v>
      </c>
      <c r="V1319">
        <f t="shared" si="166"/>
        <v>0</v>
      </c>
    </row>
    <row r="1320" spans="1:22" x14ac:dyDescent="0.35">
      <c r="A1320">
        <v>1999</v>
      </c>
      <c r="B1320">
        <v>2</v>
      </c>
      <c r="C1320">
        <v>24</v>
      </c>
      <c r="D1320">
        <v>20</v>
      </c>
      <c r="E1320">
        <v>30</v>
      </c>
      <c r="F1320">
        <v>0</v>
      </c>
      <c r="G1320">
        <v>0</v>
      </c>
      <c r="H1320">
        <v>0</v>
      </c>
      <c r="I1320">
        <v>1</v>
      </c>
      <c r="J1320">
        <v>-6</v>
      </c>
      <c r="K1320">
        <v>1.3</v>
      </c>
      <c r="L1320">
        <v>63.22</v>
      </c>
      <c r="M1320">
        <f t="shared" si="160"/>
        <v>1</v>
      </c>
      <c r="N1320" s="3">
        <f t="shared" si="167"/>
        <v>54.8338333333324</v>
      </c>
      <c r="O1320">
        <v>0</v>
      </c>
      <c r="P1320">
        <v>0.2</v>
      </c>
      <c r="Q1320">
        <f t="shared" si="161"/>
        <v>0.83333333333333337</v>
      </c>
      <c r="R1320" t="str">
        <f t="shared" si="162"/>
        <v/>
      </c>
      <c r="S1320">
        <f t="shared" si="163"/>
        <v>1</v>
      </c>
      <c r="T1320">
        <f t="shared" si="164"/>
        <v>1</v>
      </c>
      <c r="U1320">
        <f t="shared" si="165"/>
        <v>1</v>
      </c>
      <c r="V1320">
        <f t="shared" si="166"/>
        <v>0</v>
      </c>
    </row>
    <row r="1321" spans="1:22" x14ac:dyDescent="0.35">
      <c r="A1321">
        <v>1999</v>
      </c>
      <c r="B1321">
        <v>2</v>
      </c>
      <c r="C1321">
        <v>24</v>
      </c>
      <c r="D1321">
        <v>21</v>
      </c>
      <c r="E1321">
        <v>30</v>
      </c>
      <c r="F1321">
        <v>0</v>
      </c>
      <c r="G1321">
        <v>0</v>
      </c>
      <c r="H1321">
        <v>0</v>
      </c>
      <c r="I1321">
        <v>1</v>
      </c>
      <c r="J1321">
        <v>-6</v>
      </c>
      <c r="K1321">
        <v>1.5</v>
      </c>
      <c r="L1321">
        <v>59.89</v>
      </c>
      <c r="M1321">
        <f t="shared" si="160"/>
        <v>1</v>
      </c>
      <c r="N1321" s="3">
        <f t="shared" si="167"/>
        <v>54.875499999999064</v>
      </c>
      <c r="O1321">
        <v>0</v>
      </c>
      <c r="P1321">
        <v>0.2</v>
      </c>
      <c r="Q1321">
        <f t="shared" si="161"/>
        <v>0.875</v>
      </c>
      <c r="R1321" t="str">
        <f t="shared" si="162"/>
        <v/>
      </c>
      <c r="S1321">
        <f t="shared" si="163"/>
        <v>1</v>
      </c>
      <c r="T1321">
        <f t="shared" si="164"/>
        <v>1</v>
      </c>
      <c r="U1321">
        <f t="shared" si="165"/>
        <v>1</v>
      </c>
      <c r="V1321">
        <f t="shared" si="166"/>
        <v>0</v>
      </c>
    </row>
    <row r="1322" spans="1:22" x14ac:dyDescent="0.35">
      <c r="A1322">
        <v>1999</v>
      </c>
      <c r="B1322">
        <v>2</v>
      </c>
      <c r="C1322">
        <v>24</v>
      </c>
      <c r="D1322">
        <v>22</v>
      </c>
      <c r="E1322">
        <v>30</v>
      </c>
      <c r="F1322">
        <v>0</v>
      </c>
      <c r="G1322">
        <v>0</v>
      </c>
      <c r="H1322">
        <v>0</v>
      </c>
      <c r="I1322">
        <v>1</v>
      </c>
      <c r="J1322">
        <v>-7</v>
      </c>
      <c r="K1322">
        <v>1.6</v>
      </c>
      <c r="L1322">
        <v>60.9</v>
      </c>
      <c r="M1322">
        <f t="shared" si="160"/>
        <v>1</v>
      </c>
      <c r="N1322" s="3">
        <f t="shared" si="167"/>
        <v>54.917166666665729</v>
      </c>
      <c r="O1322">
        <v>0</v>
      </c>
      <c r="P1322">
        <v>0.2</v>
      </c>
      <c r="Q1322">
        <f t="shared" si="161"/>
        <v>0.91666666666666663</v>
      </c>
      <c r="R1322" t="str">
        <f t="shared" si="162"/>
        <v/>
      </c>
      <c r="S1322">
        <f t="shared" si="163"/>
        <v>1</v>
      </c>
      <c r="T1322">
        <f t="shared" si="164"/>
        <v>1</v>
      </c>
      <c r="U1322">
        <f t="shared" si="165"/>
        <v>1</v>
      </c>
      <c r="V1322">
        <f t="shared" si="166"/>
        <v>0</v>
      </c>
    </row>
    <row r="1323" spans="1:22" x14ac:dyDescent="0.35">
      <c r="A1323">
        <v>1999</v>
      </c>
      <c r="B1323">
        <v>2</v>
      </c>
      <c r="C1323">
        <v>24</v>
      </c>
      <c r="D1323">
        <v>23</v>
      </c>
      <c r="E1323">
        <v>30</v>
      </c>
      <c r="F1323">
        <v>0</v>
      </c>
      <c r="G1323">
        <v>0</v>
      </c>
      <c r="H1323">
        <v>0</v>
      </c>
      <c r="I1323">
        <v>1</v>
      </c>
      <c r="J1323">
        <v>-8</v>
      </c>
      <c r="K1323">
        <v>1.6</v>
      </c>
      <c r="L1323" s="1" t="s">
        <v>184</v>
      </c>
      <c r="M1323">
        <f t="shared" si="160"/>
        <v>1</v>
      </c>
      <c r="N1323" s="3">
        <f t="shared" si="167"/>
        <v>54.958833333332393</v>
      </c>
      <c r="O1323">
        <v>0</v>
      </c>
      <c r="P1323">
        <v>0.2</v>
      </c>
      <c r="Q1323">
        <f t="shared" si="161"/>
        <v>0.95833333333333337</v>
      </c>
      <c r="R1323" t="str">
        <f t="shared" si="162"/>
        <v/>
      </c>
      <c r="S1323">
        <f t="shared" si="163"/>
        <v>1</v>
      </c>
      <c r="T1323">
        <f t="shared" si="164"/>
        <v>1</v>
      </c>
      <c r="U1323">
        <f t="shared" si="165"/>
        <v>1</v>
      </c>
      <c r="V1323">
        <f t="shared" si="166"/>
        <v>0</v>
      </c>
    </row>
    <row r="1324" spans="1:22" x14ac:dyDescent="0.35">
      <c r="A1324">
        <v>1999</v>
      </c>
      <c r="B1324">
        <v>2</v>
      </c>
      <c r="C1324">
        <v>25</v>
      </c>
      <c r="D1324">
        <v>0</v>
      </c>
      <c r="E1324">
        <v>30</v>
      </c>
      <c r="F1324">
        <v>0</v>
      </c>
      <c r="G1324">
        <v>0</v>
      </c>
      <c r="H1324">
        <v>0</v>
      </c>
      <c r="I1324">
        <v>0</v>
      </c>
      <c r="J1324">
        <v>-8</v>
      </c>
      <c r="K1324">
        <v>1.5</v>
      </c>
      <c r="L1324">
        <v>54.83</v>
      </c>
      <c r="M1324">
        <f t="shared" si="160"/>
        <v>0</v>
      </c>
      <c r="N1324" s="3">
        <f t="shared" si="167"/>
        <v>55.000499999999057</v>
      </c>
      <c r="O1324">
        <v>0</v>
      </c>
      <c r="P1324">
        <v>0.2</v>
      </c>
      <c r="Q1324">
        <f t="shared" si="161"/>
        <v>0</v>
      </c>
      <c r="R1324" t="str">
        <f t="shared" si="162"/>
        <v/>
      </c>
      <c r="S1324">
        <f t="shared" si="163"/>
        <v>0</v>
      </c>
      <c r="T1324">
        <f t="shared" si="164"/>
        <v>0</v>
      </c>
      <c r="U1324">
        <f t="shared" si="165"/>
        <v>0</v>
      </c>
      <c r="V1324">
        <f t="shared" si="166"/>
        <v>0</v>
      </c>
    </row>
    <row r="1325" spans="1:22" x14ac:dyDescent="0.35">
      <c r="A1325">
        <v>1999</v>
      </c>
      <c r="B1325">
        <v>2</v>
      </c>
      <c r="C1325">
        <v>25</v>
      </c>
      <c r="D1325">
        <v>1</v>
      </c>
      <c r="E1325">
        <v>30</v>
      </c>
      <c r="F1325">
        <v>0</v>
      </c>
      <c r="G1325">
        <v>0</v>
      </c>
      <c r="H1325">
        <v>0</v>
      </c>
      <c r="I1325">
        <v>0</v>
      </c>
      <c r="J1325">
        <v>-9</v>
      </c>
      <c r="K1325" s="1" t="s">
        <v>88</v>
      </c>
      <c r="L1325">
        <v>52.74</v>
      </c>
      <c r="M1325">
        <f t="shared" si="160"/>
        <v>0</v>
      </c>
      <c r="N1325" s="3">
        <f t="shared" si="167"/>
        <v>55.042166666665722</v>
      </c>
      <c r="O1325">
        <v>0</v>
      </c>
      <c r="P1325">
        <v>0.2</v>
      </c>
      <c r="Q1325">
        <f t="shared" si="161"/>
        <v>4.1666666666666664E-2</v>
      </c>
      <c r="R1325" t="str">
        <f t="shared" si="162"/>
        <v/>
      </c>
      <c r="S1325">
        <f t="shared" si="163"/>
        <v>0</v>
      </c>
      <c r="T1325">
        <f t="shared" si="164"/>
        <v>0</v>
      </c>
      <c r="U1325">
        <f t="shared" si="165"/>
        <v>0</v>
      </c>
      <c r="V1325">
        <f t="shared" si="166"/>
        <v>0</v>
      </c>
    </row>
    <row r="1326" spans="1:22" x14ac:dyDescent="0.35">
      <c r="A1326">
        <v>1999</v>
      </c>
      <c r="B1326">
        <v>2</v>
      </c>
      <c r="C1326">
        <v>25</v>
      </c>
      <c r="D1326">
        <v>2</v>
      </c>
      <c r="E1326">
        <v>30</v>
      </c>
      <c r="F1326">
        <v>0</v>
      </c>
      <c r="G1326">
        <v>0</v>
      </c>
      <c r="H1326">
        <v>0</v>
      </c>
      <c r="I1326">
        <v>0</v>
      </c>
      <c r="J1326">
        <v>-9</v>
      </c>
      <c r="K1326">
        <v>2</v>
      </c>
      <c r="L1326">
        <v>51.26</v>
      </c>
      <c r="M1326">
        <f t="shared" si="160"/>
        <v>0</v>
      </c>
      <c r="N1326" s="3">
        <f t="shared" si="167"/>
        <v>55.083833333332386</v>
      </c>
      <c r="O1326">
        <v>0</v>
      </c>
      <c r="P1326">
        <v>0.2</v>
      </c>
      <c r="Q1326">
        <f t="shared" si="161"/>
        <v>8.3333333333333329E-2</v>
      </c>
      <c r="R1326" t="str">
        <f t="shared" si="162"/>
        <v/>
      </c>
      <c r="S1326">
        <f t="shared" si="163"/>
        <v>0</v>
      </c>
      <c r="T1326">
        <f t="shared" si="164"/>
        <v>0</v>
      </c>
      <c r="U1326">
        <f t="shared" si="165"/>
        <v>0</v>
      </c>
      <c r="V1326">
        <f t="shared" si="166"/>
        <v>0</v>
      </c>
    </row>
    <row r="1327" spans="1:22" x14ac:dyDescent="0.35">
      <c r="A1327">
        <v>1999</v>
      </c>
      <c r="B1327">
        <v>2</v>
      </c>
      <c r="C1327">
        <v>25</v>
      </c>
      <c r="D1327">
        <v>3</v>
      </c>
      <c r="E1327">
        <v>30</v>
      </c>
      <c r="F1327">
        <v>0</v>
      </c>
      <c r="G1327">
        <v>0</v>
      </c>
      <c r="H1327">
        <v>0</v>
      </c>
      <c r="I1327">
        <v>0</v>
      </c>
      <c r="J1327">
        <v>-10</v>
      </c>
      <c r="K1327">
        <v>2.2000000000000002</v>
      </c>
      <c r="L1327">
        <v>54.28</v>
      </c>
      <c r="M1327">
        <f t="shared" si="160"/>
        <v>0</v>
      </c>
      <c r="N1327" s="3">
        <f t="shared" si="167"/>
        <v>55.12549999999905</v>
      </c>
      <c r="O1327">
        <v>0</v>
      </c>
      <c r="P1327">
        <v>0.2</v>
      </c>
      <c r="Q1327">
        <f t="shared" si="161"/>
        <v>0.125</v>
      </c>
      <c r="R1327" t="str">
        <f t="shared" si="162"/>
        <v/>
      </c>
      <c r="S1327">
        <f t="shared" si="163"/>
        <v>0</v>
      </c>
      <c r="T1327">
        <f t="shared" si="164"/>
        <v>0</v>
      </c>
      <c r="U1327">
        <f t="shared" si="165"/>
        <v>0</v>
      </c>
      <c r="V1327">
        <f t="shared" si="166"/>
        <v>0</v>
      </c>
    </row>
    <row r="1328" spans="1:22" x14ac:dyDescent="0.35">
      <c r="A1328">
        <v>1999</v>
      </c>
      <c r="B1328">
        <v>2</v>
      </c>
      <c r="C1328">
        <v>25</v>
      </c>
      <c r="D1328">
        <v>4</v>
      </c>
      <c r="E1328">
        <v>30</v>
      </c>
      <c r="F1328">
        <v>0</v>
      </c>
      <c r="G1328">
        <v>0</v>
      </c>
      <c r="H1328">
        <v>0</v>
      </c>
      <c r="I1328">
        <v>0</v>
      </c>
      <c r="J1328">
        <v>-10</v>
      </c>
      <c r="K1328" s="1" t="s">
        <v>100</v>
      </c>
      <c r="L1328">
        <v>57.82</v>
      </c>
      <c r="M1328">
        <f t="shared" si="160"/>
        <v>0</v>
      </c>
      <c r="N1328" s="3">
        <f t="shared" si="167"/>
        <v>55.167166666665715</v>
      </c>
      <c r="O1328">
        <v>0</v>
      </c>
      <c r="P1328">
        <v>0.2</v>
      </c>
      <c r="Q1328">
        <f t="shared" si="161"/>
        <v>0.16666666666666666</v>
      </c>
      <c r="R1328" t="str">
        <f t="shared" si="162"/>
        <v/>
      </c>
      <c r="S1328">
        <f t="shared" si="163"/>
        <v>0</v>
      </c>
      <c r="T1328">
        <f t="shared" si="164"/>
        <v>0</v>
      </c>
      <c r="U1328">
        <f t="shared" si="165"/>
        <v>0</v>
      </c>
      <c r="V1328">
        <f t="shared" si="166"/>
        <v>0</v>
      </c>
    </row>
    <row r="1329" spans="1:22" x14ac:dyDescent="0.35">
      <c r="A1329">
        <v>1999</v>
      </c>
      <c r="B1329">
        <v>2</v>
      </c>
      <c r="C1329">
        <v>25</v>
      </c>
      <c r="D1329">
        <v>5</v>
      </c>
      <c r="E1329">
        <v>30</v>
      </c>
      <c r="F1329">
        <v>0</v>
      </c>
      <c r="G1329">
        <v>0</v>
      </c>
      <c r="H1329">
        <v>0</v>
      </c>
      <c r="I1329">
        <v>0</v>
      </c>
      <c r="J1329">
        <v>-10</v>
      </c>
      <c r="K1329" s="1" t="s">
        <v>100</v>
      </c>
      <c r="L1329">
        <v>57.08</v>
      </c>
      <c r="M1329">
        <f t="shared" si="160"/>
        <v>0</v>
      </c>
      <c r="N1329" s="3">
        <f t="shared" si="167"/>
        <v>55.208833333332379</v>
      </c>
      <c r="O1329">
        <v>0</v>
      </c>
      <c r="P1329">
        <v>0.2</v>
      </c>
      <c r="Q1329">
        <f t="shared" si="161"/>
        <v>0.20833333333333334</v>
      </c>
      <c r="R1329" t="str">
        <f t="shared" si="162"/>
        <v/>
      </c>
      <c r="S1329">
        <f t="shared" si="163"/>
        <v>0</v>
      </c>
      <c r="T1329">
        <f t="shared" si="164"/>
        <v>0</v>
      </c>
      <c r="U1329">
        <f t="shared" si="165"/>
        <v>0</v>
      </c>
      <c r="V1329">
        <f t="shared" si="166"/>
        <v>0</v>
      </c>
    </row>
    <row r="1330" spans="1:22" x14ac:dyDescent="0.35">
      <c r="A1330">
        <v>1999</v>
      </c>
      <c r="B1330">
        <v>2</v>
      </c>
      <c r="C1330">
        <v>25</v>
      </c>
      <c r="D1330">
        <v>6</v>
      </c>
      <c r="E1330">
        <v>30</v>
      </c>
      <c r="F1330">
        <v>0</v>
      </c>
      <c r="G1330">
        <v>0</v>
      </c>
      <c r="H1330">
        <v>0</v>
      </c>
      <c r="I1330">
        <v>1</v>
      </c>
      <c r="J1330">
        <v>-10</v>
      </c>
      <c r="K1330">
        <v>2.5</v>
      </c>
      <c r="L1330">
        <v>49.02</v>
      </c>
      <c r="M1330">
        <f t="shared" si="160"/>
        <v>1</v>
      </c>
      <c r="N1330" s="3">
        <f t="shared" si="167"/>
        <v>55.250499999999043</v>
      </c>
      <c r="O1330">
        <v>0</v>
      </c>
      <c r="P1330">
        <v>0.2</v>
      </c>
      <c r="Q1330">
        <f t="shared" si="161"/>
        <v>0.25</v>
      </c>
      <c r="R1330" t="str">
        <f t="shared" si="162"/>
        <v/>
      </c>
      <c r="S1330">
        <f t="shared" si="163"/>
        <v>1</v>
      </c>
      <c r="T1330">
        <f t="shared" si="164"/>
        <v>1</v>
      </c>
      <c r="U1330">
        <f t="shared" si="165"/>
        <v>1</v>
      </c>
      <c r="V1330">
        <f t="shared" si="166"/>
        <v>13.258205505864277</v>
      </c>
    </row>
    <row r="1331" spans="1:22" x14ac:dyDescent="0.35">
      <c r="A1331">
        <v>1999</v>
      </c>
      <c r="B1331">
        <v>2</v>
      </c>
      <c r="C1331">
        <v>25</v>
      </c>
      <c r="D1331">
        <v>7</v>
      </c>
      <c r="E1331">
        <v>30</v>
      </c>
      <c r="F1331">
        <v>359</v>
      </c>
      <c r="G1331">
        <v>45</v>
      </c>
      <c r="H1331">
        <v>97</v>
      </c>
      <c r="I1331">
        <v>4</v>
      </c>
      <c r="J1331">
        <v>-9</v>
      </c>
      <c r="K1331">
        <v>3.2</v>
      </c>
      <c r="L1331">
        <v>43.97</v>
      </c>
      <c r="M1331">
        <f t="shared" si="160"/>
        <v>10.395352407574093</v>
      </c>
      <c r="N1331" s="3">
        <f t="shared" si="167"/>
        <v>55.292166666665707</v>
      </c>
      <c r="O1331" s="1" t="s">
        <v>868</v>
      </c>
      <c r="P1331">
        <v>0.2</v>
      </c>
      <c r="Q1331">
        <f t="shared" si="161"/>
        <v>0.29166666666666669</v>
      </c>
      <c r="R1331">
        <f t="shared" si="162"/>
        <v>0.31155919737316501</v>
      </c>
      <c r="S1331">
        <f t="shared" si="163"/>
        <v>11.457022463380454</v>
      </c>
      <c r="T1331">
        <f t="shared" si="164"/>
        <v>8.0494194628669966</v>
      </c>
      <c r="U1331">
        <f t="shared" si="165"/>
        <v>10.395352407574093</v>
      </c>
      <c r="V1331">
        <f t="shared" si="166"/>
        <v>171.49753545274433</v>
      </c>
    </row>
    <row r="1332" spans="1:22" x14ac:dyDescent="0.35">
      <c r="A1332">
        <v>1999</v>
      </c>
      <c r="B1332">
        <v>2</v>
      </c>
      <c r="C1332">
        <v>25</v>
      </c>
      <c r="D1332">
        <v>8</v>
      </c>
      <c r="E1332">
        <v>30</v>
      </c>
      <c r="F1332">
        <v>642</v>
      </c>
      <c r="G1332">
        <v>74</v>
      </c>
      <c r="H1332">
        <v>283</v>
      </c>
      <c r="I1332">
        <v>8</v>
      </c>
      <c r="J1332">
        <v>-7</v>
      </c>
      <c r="K1332">
        <v>2.7</v>
      </c>
      <c r="L1332" s="1" t="s">
        <v>185</v>
      </c>
      <c r="M1332">
        <f t="shared" si="160"/>
        <v>25.974212583548507</v>
      </c>
      <c r="N1332" s="3">
        <f t="shared" si="167"/>
        <v>55.333833333332372</v>
      </c>
      <c r="O1332" s="1" t="s">
        <v>869</v>
      </c>
      <c r="P1332">
        <v>0.2</v>
      </c>
      <c r="Q1332">
        <f t="shared" si="161"/>
        <v>0.33333333333333331</v>
      </c>
      <c r="R1332">
        <f t="shared" si="162"/>
        <v>0.31307779748147097</v>
      </c>
      <c r="S1332">
        <f t="shared" si="163"/>
        <v>28.949960087460092</v>
      </c>
      <c r="T1332">
        <f t="shared" si="164"/>
        <v>19.445142026742452</v>
      </c>
      <c r="U1332">
        <f t="shared" si="165"/>
        <v>25.974212583548507</v>
      </c>
      <c r="V1332">
        <f t="shared" si="166"/>
        <v>450.30477743555622</v>
      </c>
    </row>
    <row r="1333" spans="1:22" x14ac:dyDescent="0.35">
      <c r="A1333">
        <v>1999</v>
      </c>
      <c r="B1333">
        <v>2</v>
      </c>
      <c r="C1333">
        <v>25</v>
      </c>
      <c r="D1333">
        <v>9</v>
      </c>
      <c r="E1333">
        <v>30</v>
      </c>
      <c r="F1333">
        <v>883</v>
      </c>
      <c r="G1333">
        <v>67</v>
      </c>
      <c r="H1333">
        <v>484</v>
      </c>
      <c r="I1333">
        <v>11</v>
      </c>
      <c r="J1333">
        <v>-7</v>
      </c>
      <c r="K1333">
        <v>1.8</v>
      </c>
      <c r="L1333">
        <v>29.67</v>
      </c>
      <c r="M1333">
        <f t="shared" si="160"/>
        <v>43.919339155644998</v>
      </c>
      <c r="N1333" s="3">
        <f t="shared" si="167"/>
        <v>55.375499999999036</v>
      </c>
      <c r="O1333" s="1" t="s">
        <v>870</v>
      </c>
      <c r="P1333">
        <v>0.2</v>
      </c>
      <c r="Q1333">
        <f t="shared" si="161"/>
        <v>0.375</v>
      </c>
      <c r="R1333">
        <f t="shared" si="162"/>
        <v>0.31597037971416203</v>
      </c>
      <c r="S1333">
        <f t="shared" si="163"/>
        <v>49.339127857066977</v>
      </c>
      <c r="T1333">
        <f t="shared" si="164"/>
        <v>32.186289966613728</v>
      </c>
      <c r="U1333">
        <f t="shared" si="165"/>
        <v>43.919339155644998</v>
      </c>
      <c r="V1333">
        <f t="shared" si="166"/>
        <v>716.35048052659283</v>
      </c>
    </row>
    <row r="1334" spans="1:22" x14ac:dyDescent="0.35">
      <c r="A1334">
        <v>1999</v>
      </c>
      <c r="B1334">
        <v>2</v>
      </c>
      <c r="C1334">
        <v>25</v>
      </c>
      <c r="D1334">
        <v>10</v>
      </c>
      <c r="E1334">
        <v>30</v>
      </c>
      <c r="F1334">
        <v>883</v>
      </c>
      <c r="G1334">
        <v>96</v>
      </c>
      <c r="H1334">
        <v>610</v>
      </c>
      <c r="I1334">
        <v>12</v>
      </c>
      <c r="J1334">
        <v>-8</v>
      </c>
      <c r="K1334">
        <v>2.1</v>
      </c>
      <c r="L1334">
        <v>27.31</v>
      </c>
      <c r="M1334">
        <f t="shared" si="160"/>
        <v>50.952382701692898</v>
      </c>
      <c r="N1334" s="3">
        <f t="shared" si="167"/>
        <v>55.4171666666657</v>
      </c>
      <c r="O1334" s="1" t="s">
        <v>871</v>
      </c>
      <c r="P1334">
        <v>0.2</v>
      </c>
      <c r="Q1334">
        <f t="shared" si="161"/>
        <v>0.41666666666666669</v>
      </c>
      <c r="R1334">
        <f t="shared" si="162"/>
        <v>0.31498244719824814</v>
      </c>
      <c r="S1334">
        <f t="shared" si="163"/>
        <v>57.377946145418626</v>
      </c>
      <c r="T1334">
        <f t="shared" si="164"/>
        <v>36.978195299361111</v>
      </c>
      <c r="U1334">
        <f t="shared" si="165"/>
        <v>50.952382701692898</v>
      </c>
      <c r="V1334">
        <f t="shared" si="166"/>
        <v>880.91718397673912</v>
      </c>
    </row>
    <row r="1335" spans="1:22" x14ac:dyDescent="0.35">
      <c r="A1335">
        <v>1999</v>
      </c>
      <c r="B1335">
        <v>2</v>
      </c>
      <c r="C1335">
        <v>25</v>
      </c>
      <c r="D1335">
        <v>11</v>
      </c>
      <c r="E1335">
        <v>30</v>
      </c>
      <c r="F1335">
        <v>894</v>
      </c>
      <c r="G1335">
        <v>115</v>
      </c>
      <c r="H1335">
        <v>692</v>
      </c>
      <c r="I1335">
        <v>13</v>
      </c>
      <c r="J1335">
        <v>-8</v>
      </c>
      <c r="K1335" s="1" t="s">
        <v>105</v>
      </c>
      <c r="L1335">
        <v>24.86</v>
      </c>
      <c r="M1335">
        <f t="shared" si="160"/>
        <v>54.114851796284555</v>
      </c>
      <c r="N1335" s="3">
        <f t="shared" si="167"/>
        <v>55.458833333332365</v>
      </c>
      <c r="O1335" s="1" t="s">
        <v>872</v>
      </c>
      <c r="P1335">
        <v>0.2</v>
      </c>
      <c r="Q1335">
        <f t="shared" si="161"/>
        <v>0.45833333333333331</v>
      </c>
      <c r="R1335">
        <f t="shared" si="162"/>
        <v>0.31276922661581064</v>
      </c>
      <c r="S1335">
        <f t="shared" si="163"/>
        <v>60.925527406320626</v>
      </c>
      <c r="T1335">
        <f t="shared" si="164"/>
        <v>39.150125511037785</v>
      </c>
      <c r="U1335">
        <f t="shared" si="165"/>
        <v>54.114851796284555</v>
      </c>
      <c r="V1335">
        <f t="shared" si="166"/>
        <v>1033.7211097869322</v>
      </c>
    </row>
    <row r="1336" spans="1:22" x14ac:dyDescent="0.35">
      <c r="A1336">
        <v>1999</v>
      </c>
      <c r="B1336">
        <v>2</v>
      </c>
      <c r="C1336">
        <v>25</v>
      </c>
      <c r="D1336">
        <v>12</v>
      </c>
      <c r="E1336">
        <v>30</v>
      </c>
      <c r="F1336">
        <v>993</v>
      </c>
      <c r="G1336">
        <v>110</v>
      </c>
      <c r="H1336">
        <v>764</v>
      </c>
      <c r="I1336">
        <v>14</v>
      </c>
      <c r="J1336">
        <v>-8</v>
      </c>
      <c r="K1336">
        <v>3.5</v>
      </c>
      <c r="L1336">
        <v>24.1</v>
      </c>
      <c r="M1336">
        <f t="shared" si="160"/>
        <v>57.223025295237235</v>
      </c>
      <c r="N1336" s="3">
        <f t="shared" si="167"/>
        <v>55.500499999999029</v>
      </c>
      <c r="O1336" s="1" t="s">
        <v>873</v>
      </c>
      <c r="P1336">
        <v>0.2</v>
      </c>
      <c r="Q1336">
        <f t="shared" si="161"/>
        <v>0.5</v>
      </c>
      <c r="R1336">
        <f t="shared" si="162"/>
        <v>0.31067634039943254</v>
      </c>
      <c r="S1336">
        <f t="shared" si="163"/>
        <v>64.409068929031349</v>
      </c>
      <c r="T1336">
        <f t="shared" si="164"/>
        <v>41.278747435752813</v>
      </c>
      <c r="U1336">
        <f t="shared" si="165"/>
        <v>57.223025295237235</v>
      </c>
      <c r="V1336">
        <f t="shared" si="166"/>
        <v>1114.6474132932155</v>
      </c>
    </row>
    <row r="1337" spans="1:22" x14ac:dyDescent="0.35">
      <c r="A1337">
        <v>1999</v>
      </c>
      <c r="B1337">
        <v>2</v>
      </c>
      <c r="C1337">
        <v>25</v>
      </c>
      <c r="D1337">
        <v>13</v>
      </c>
      <c r="E1337">
        <v>30</v>
      </c>
      <c r="F1337">
        <v>995</v>
      </c>
      <c r="G1337">
        <v>100</v>
      </c>
      <c r="H1337">
        <v>714</v>
      </c>
      <c r="I1337">
        <v>14</v>
      </c>
      <c r="J1337">
        <v>-9</v>
      </c>
      <c r="K1337">
        <v>3.9</v>
      </c>
      <c r="L1337">
        <v>23.51</v>
      </c>
      <c r="M1337">
        <f t="shared" si="160"/>
        <v>53.618825350593141</v>
      </c>
      <c r="N1337" s="3">
        <f t="shared" si="167"/>
        <v>55.542166666665693</v>
      </c>
      <c r="O1337" s="1" t="s">
        <v>874</v>
      </c>
      <c r="P1337">
        <v>0.2</v>
      </c>
      <c r="Q1337">
        <f t="shared" si="161"/>
        <v>0.54166666666666663</v>
      </c>
      <c r="R1337">
        <f t="shared" si="162"/>
        <v>0.30953065950112885</v>
      </c>
      <c r="S1337">
        <f t="shared" si="163"/>
        <v>60.217753272209663</v>
      </c>
      <c r="T1337">
        <f t="shared" si="164"/>
        <v>38.898611794425115</v>
      </c>
      <c r="U1337">
        <f t="shared" si="165"/>
        <v>53.618825350593141</v>
      </c>
      <c r="V1337">
        <f t="shared" si="166"/>
        <v>1059.848966531747</v>
      </c>
    </row>
    <row r="1338" spans="1:22" x14ac:dyDescent="0.35">
      <c r="A1338">
        <v>1999</v>
      </c>
      <c r="B1338">
        <v>2</v>
      </c>
      <c r="C1338">
        <v>25</v>
      </c>
      <c r="D1338">
        <v>14</v>
      </c>
      <c r="E1338">
        <v>30</v>
      </c>
      <c r="F1338">
        <v>980</v>
      </c>
      <c r="G1338">
        <v>84</v>
      </c>
      <c r="H1338">
        <v>602</v>
      </c>
      <c r="I1338">
        <v>13</v>
      </c>
      <c r="J1338">
        <v>-9</v>
      </c>
      <c r="K1338">
        <v>3.8</v>
      </c>
      <c r="L1338">
        <v>23.26</v>
      </c>
      <c r="M1338">
        <f t="shared" si="160"/>
        <v>47.379554997570793</v>
      </c>
      <c r="N1338" s="3">
        <f t="shared" si="167"/>
        <v>55.583833333332358</v>
      </c>
      <c r="O1338">
        <v>893.71650631175805</v>
      </c>
      <c r="P1338">
        <v>0.2</v>
      </c>
      <c r="Q1338">
        <f t="shared" si="161"/>
        <v>0.58333333333333337</v>
      </c>
      <c r="R1338">
        <f t="shared" si="162"/>
        <v>0.30981378998020415</v>
      </c>
      <c r="S1338">
        <f t="shared" si="163"/>
        <v>53.103299705631507</v>
      </c>
      <c r="T1338">
        <f t="shared" si="164"/>
        <v>34.628509708625764</v>
      </c>
      <c r="U1338">
        <f t="shared" si="165"/>
        <v>47.379554997570793</v>
      </c>
      <c r="V1338">
        <f t="shared" si="166"/>
        <v>644.16579070439991</v>
      </c>
    </row>
    <row r="1339" spans="1:22" x14ac:dyDescent="0.35">
      <c r="A1339">
        <v>1999</v>
      </c>
      <c r="B1339">
        <v>2</v>
      </c>
      <c r="C1339">
        <v>25</v>
      </c>
      <c r="D1339">
        <v>15</v>
      </c>
      <c r="E1339">
        <v>30</v>
      </c>
      <c r="F1339">
        <v>299</v>
      </c>
      <c r="G1339">
        <v>166</v>
      </c>
      <c r="H1339">
        <v>285</v>
      </c>
      <c r="I1339">
        <v>12</v>
      </c>
      <c r="J1339">
        <v>-8</v>
      </c>
      <c r="K1339">
        <v>2.7</v>
      </c>
      <c r="L1339">
        <v>25.79</v>
      </c>
      <c r="M1339">
        <f t="shared" si="160"/>
        <v>26.615363102591846</v>
      </c>
      <c r="N1339" s="3">
        <f t="shared" si="167"/>
        <v>55.625499999999022</v>
      </c>
      <c r="O1339" s="1" t="s">
        <v>875</v>
      </c>
      <c r="P1339">
        <v>0.2</v>
      </c>
      <c r="Q1339">
        <f t="shared" si="161"/>
        <v>0.625</v>
      </c>
      <c r="R1339">
        <f t="shared" si="162"/>
        <v>0.31307779748147085</v>
      </c>
      <c r="S1339">
        <f t="shared" si="163"/>
        <v>29.03503128383425</v>
      </c>
      <c r="T1339">
        <f t="shared" si="164"/>
        <v>21.306383003096268</v>
      </c>
      <c r="U1339">
        <f t="shared" si="165"/>
        <v>26.615363102591846</v>
      </c>
      <c r="V1339">
        <f t="shared" si="166"/>
        <v>436.68810652491464</v>
      </c>
    </row>
    <row r="1340" spans="1:22" x14ac:dyDescent="0.35">
      <c r="A1340">
        <v>1999</v>
      </c>
      <c r="B1340">
        <v>2</v>
      </c>
      <c r="C1340">
        <v>25</v>
      </c>
      <c r="D1340">
        <v>16</v>
      </c>
      <c r="E1340">
        <v>30</v>
      </c>
      <c r="F1340">
        <v>762</v>
      </c>
      <c r="G1340">
        <v>51</v>
      </c>
      <c r="H1340">
        <v>229</v>
      </c>
      <c r="I1340">
        <v>8</v>
      </c>
      <c r="J1340">
        <v>-5</v>
      </c>
      <c r="K1340">
        <v>1.6</v>
      </c>
      <c r="L1340">
        <v>44.6</v>
      </c>
      <c r="M1340">
        <f t="shared" si="160"/>
        <v>25.425996091599785</v>
      </c>
      <c r="N1340" s="3">
        <f t="shared" si="167"/>
        <v>55.667166666665686</v>
      </c>
      <c r="O1340">
        <v>381.43600701565202</v>
      </c>
      <c r="P1340">
        <v>0.2</v>
      </c>
      <c r="Q1340">
        <f t="shared" si="161"/>
        <v>0.66666666666666663</v>
      </c>
      <c r="R1340">
        <f t="shared" si="162"/>
        <v>0.31664277623061499</v>
      </c>
      <c r="S1340">
        <f t="shared" si="163"/>
        <v>28.291114811104794</v>
      </c>
      <c r="T1340">
        <f t="shared" si="164"/>
        <v>19.242688841587945</v>
      </c>
      <c r="U1340">
        <f t="shared" si="165"/>
        <v>25.425996091599785</v>
      </c>
      <c r="V1340">
        <f t="shared" si="166"/>
        <v>295.81850239224059</v>
      </c>
    </row>
    <row r="1341" spans="1:22" x14ac:dyDescent="0.35">
      <c r="A1341">
        <v>1999</v>
      </c>
      <c r="B1341">
        <v>2</v>
      </c>
      <c r="C1341">
        <v>25</v>
      </c>
      <c r="D1341">
        <v>17</v>
      </c>
      <c r="E1341">
        <v>30</v>
      </c>
      <c r="F1341">
        <v>324</v>
      </c>
      <c r="G1341">
        <v>18</v>
      </c>
      <c r="H1341">
        <v>32</v>
      </c>
      <c r="I1341">
        <v>5</v>
      </c>
      <c r="J1341">
        <v>-7</v>
      </c>
      <c r="K1341">
        <v>1.6</v>
      </c>
      <c r="L1341">
        <v>51.06</v>
      </c>
      <c r="M1341">
        <f t="shared" si="160"/>
        <v>8.5826756880567938</v>
      </c>
      <c r="N1341" s="3">
        <f t="shared" si="167"/>
        <v>55.70883333333235</v>
      </c>
      <c r="O1341" s="1" t="s">
        <v>876</v>
      </c>
      <c r="P1341">
        <v>0.2</v>
      </c>
      <c r="Q1341">
        <f t="shared" si="161"/>
        <v>0.70833333333333337</v>
      </c>
      <c r="R1341">
        <f t="shared" si="162"/>
        <v>0.31664277623061449</v>
      </c>
      <c r="S1341">
        <f t="shared" si="163"/>
        <v>9.1717261575857716</v>
      </c>
      <c r="T1341">
        <f t="shared" si="164"/>
        <v>7.3114264326365257</v>
      </c>
      <c r="U1341">
        <f t="shared" si="165"/>
        <v>8.5826756880567938</v>
      </c>
      <c r="V1341">
        <f t="shared" si="166"/>
        <v>46.107190376214973</v>
      </c>
    </row>
    <row r="1342" spans="1:22" x14ac:dyDescent="0.35">
      <c r="A1342">
        <v>1999</v>
      </c>
      <c r="B1342">
        <v>2</v>
      </c>
      <c r="C1342">
        <v>25</v>
      </c>
      <c r="D1342">
        <v>18</v>
      </c>
      <c r="E1342">
        <v>30</v>
      </c>
      <c r="F1342">
        <v>0</v>
      </c>
      <c r="G1342">
        <v>0</v>
      </c>
      <c r="H1342">
        <v>0</v>
      </c>
      <c r="I1342">
        <v>3</v>
      </c>
      <c r="J1342">
        <v>-8</v>
      </c>
      <c r="K1342">
        <v>2.1</v>
      </c>
      <c r="L1342">
        <v>53.26</v>
      </c>
      <c r="M1342">
        <f t="shared" si="160"/>
        <v>3</v>
      </c>
      <c r="N1342" s="3">
        <f t="shared" si="167"/>
        <v>55.750499999999015</v>
      </c>
      <c r="O1342">
        <v>0</v>
      </c>
      <c r="P1342">
        <v>0.2</v>
      </c>
      <c r="Q1342">
        <f t="shared" si="161"/>
        <v>0.75</v>
      </c>
      <c r="R1342" t="str">
        <f t="shared" si="162"/>
        <v/>
      </c>
      <c r="S1342">
        <f t="shared" si="163"/>
        <v>3</v>
      </c>
      <c r="T1342">
        <f t="shared" si="164"/>
        <v>3</v>
      </c>
      <c r="U1342">
        <f t="shared" si="165"/>
        <v>3</v>
      </c>
      <c r="V1342">
        <f t="shared" si="166"/>
        <v>0</v>
      </c>
    </row>
    <row r="1343" spans="1:22" x14ac:dyDescent="0.35">
      <c r="A1343">
        <v>1999</v>
      </c>
      <c r="B1343">
        <v>2</v>
      </c>
      <c r="C1343">
        <v>25</v>
      </c>
      <c r="D1343">
        <v>19</v>
      </c>
      <c r="E1343">
        <v>30</v>
      </c>
      <c r="F1343">
        <v>0</v>
      </c>
      <c r="G1343">
        <v>0</v>
      </c>
      <c r="H1343">
        <v>0</v>
      </c>
      <c r="I1343">
        <v>2</v>
      </c>
      <c r="J1343">
        <v>-8</v>
      </c>
      <c r="K1343" s="1" t="s">
        <v>105</v>
      </c>
      <c r="L1343">
        <v>52.68</v>
      </c>
      <c r="M1343">
        <f t="shared" si="160"/>
        <v>2</v>
      </c>
      <c r="N1343" s="3">
        <f t="shared" si="167"/>
        <v>55.792166666665679</v>
      </c>
      <c r="O1343">
        <v>0</v>
      </c>
      <c r="P1343">
        <v>0.2</v>
      </c>
      <c r="Q1343">
        <f t="shared" si="161"/>
        <v>0.79166666666666663</v>
      </c>
      <c r="R1343" t="str">
        <f t="shared" si="162"/>
        <v/>
      </c>
      <c r="S1343">
        <f t="shared" si="163"/>
        <v>2</v>
      </c>
      <c r="T1343">
        <f t="shared" si="164"/>
        <v>2</v>
      </c>
      <c r="U1343">
        <f t="shared" si="165"/>
        <v>2</v>
      </c>
      <c r="V1343">
        <f t="shared" si="166"/>
        <v>0</v>
      </c>
    </row>
    <row r="1344" spans="1:22" x14ac:dyDescent="0.35">
      <c r="A1344">
        <v>1999</v>
      </c>
      <c r="B1344">
        <v>2</v>
      </c>
      <c r="C1344">
        <v>25</v>
      </c>
      <c r="D1344">
        <v>20</v>
      </c>
      <c r="E1344">
        <v>30</v>
      </c>
      <c r="F1344">
        <v>0</v>
      </c>
      <c r="G1344">
        <v>0</v>
      </c>
      <c r="H1344">
        <v>0</v>
      </c>
      <c r="I1344">
        <v>1</v>
      </c>
      <c r="J1344">
        <v>-9</v>
      </c>
      <c r="K1344">
        <v>3.5</v>
      </c>
      <c r="L1344">
        <v>49.6</v>
      </c>
      <c r="M1344">
        <f t="shared" si="160"/>
        <v>1</v>
      </c>
      <c r="N1344" s="3">
        <f t="shared" si="167"/>
        <v>55.833833333332343</v>
      </c>
      <c r="O1344">
        <v>0</v>
      </c>
      <c r="P1344">
        <v>0.2</v>
      </c>
      <c r="Q1344">
        <f t="shared" si="161"/>
        <v>0.83333333333333337</v>
      </c>
      <c r="R1344" t="str">
        <f t="shared" si="162"/>
        <v/>
      </c>
      <c r="S1344">
        <f t="shared" si="163"/>
        <v>1</v>
      </c>
      <c r="T1344">
        <f t="shared" si="164"/>
        <v>1</v>
      </c>
      <c r="U1344">
        <f t="shared" si="165"/>
        <v>1</v>
      </c>
      <c r="V1344">
        <f t="shared" si="166"/>
        <v>0</v>
      </c>
    </row>
    <row r="1345" spans="1:22" x14ac:dyDescent="0.35">
      <c r="A1345">
        <v>1999</v>
      </c>
      <c r="B1345">
        <v>2</v>
      </c>
      <c r="C1345">
        <v>25</v>
      </c>
      <c r="D1345">
        <v>21</v>
      </c>
      <c r="E1345">
        <v>30</v>
      </c>
      <c r="F1345">
        <v>0</v>
      </c>
      <c r="G1345">
        <v>0</v>
      </c>
      <c r="H1345">
        <v>0</v>
      </c>
      <c r="I1345">
        <v>1</v>
      </c>
      <c r="J1345">
        <v>-10</v>
      </c>
      <c r="K1345">
        <v>3.6</v>
      </c>
      <c r="L1345">
        <v>45.68</v>
      </c>
      <c r="M1345">
        <f t="shared" si="160"/>
        <v>1</v>
      </c>
      <c r="N1345" s="3">
        <f t="shared" si="167"/>
        <v>55.875499999999008</v>
      </c>
      <c r="O1345">
        <v>0</v>
      </c>
      <c r="P1345">
        <v>0.2</v>
      </c>
      <c r="Q1345">
        <f t="shared" si="161"/>
        <v>0.875</v>
      </c>
      <c r="R1345" t="str">
        <f t="shared" si="162"/>
        <v/>
      </c>
      <c r="S1345">
        <f t="shared" si="163"/>
        <v>1</v>
      </c>
      <c r="T1345">
        <f t="shared" si="164"/>
        <v>1</v>
      </c>
      <c r="U1345">
        <f t="shared" si="165"/>
        <v>1</v>
      </c>
      <c r="V1345">
        <f t="shared" si="166"/>
        <v>0</v>
      </c>
    </row>
    <row r="1346" spans="1:22" x14ac:dyDescent="0.35">
      <c r="A1346">
        <v>1999</v>
      </c>
      <c r="B1346">
        <v>2</v>
      </c>
      <c r="C1346">
        <v>25</v>
      </c>
      <c r="D1346">
        <v>22</v>
      </c>
      <c r="E1346">
        <v>30</v>
      </c>
      <c r="F1346">
        <v>0</v>
      </c>
      <c r="G1346">
        <v>0</v>
      </c>
      <c r="H1346">
        <v>0</v>
      </c>
      <c r="I1346">
        <v>1</v>
      </c>
      <c r="J1346">
        <v>-10</v>
      </c>
      <c r="K1346">
        <v>3.5</v>
      </c>
      <c r="L1346">
        <v>44.58</v>
      </c>
      <c r="M1346">
        <f t="shared" si="160"/>
        <v>1</v>
      </c>
      <c r="N1346" s="3">
        <f t="shared" si="167"/>
        <v>55.917166666665672</v>
      </c>
      <c r="O1346">
        <v>0</v>
      </c>
      <c r="P1346">
        <v>0.2</v>
      </c>
      <c r="Q1346">
        <f t="shared" si="161"/>
        <v>0.91666666666666663</v>
      </c>
      <c r="R1346" t="str">
        <f t="shared" si="162"/>
        <v/>
      </c>
      <c r="S1346">
        <f t="shared" si="163"/>
        <v>1</v>
      </c>
      <c r="T1346">
        <f t="shared" si="164"/>
        <v>1</v>
      </c>
      <c r="U1346">
        <f t="shared" si="165"/>
        <v>1</v>
      </c>
      <c r="V1346">
        <f t="shared" si="166"/>
        <v>0</v>
      </c>
    </row>
    <row r="1347" spans="1:22" x14ac:dyDescent="0.35">
      <c r="A1347">
        <v>1999</v>
      </c>
      <c r="B1347">
        <v>2</v>
      </c>
      <c r="C1347">
        <v>25</v>
      </c>
      <c r="D1347">
        <v>23</v>
      </c>
      <c r="E1347">
        <v>30</v>
      </c>
      <c r="F1347">
        <v>0</v>
      </c>
      <c r="G1347">
        <v>0</v>
      </c>
      <c r="H1347">
        <v>0</v>
      </c>
      <c r="I1347">
        <v>0</v>
      </c>
      <c r="J1347">
        <v>-10</v>
      </c>
      <c r="K1347" s="1" t="s">
        <v>116</v>
      </c>
      <c r="L1347">
        <v>49.4</v>
      </c>
      <c r="M1347">
        <f t="shared" si="160"/>
        <v>0</v>
      </c>
      <c r="N1347" s="3">
        <f t="shared" si="167"/>
        <v>55.958833333332336</v>
      </c>
      <c r="O1347">
        <v>0</v>
      </c>
      <c r="P1347">
        <v>0.2</v>
      </c>
      <c r="Q1347">
        <f t="shared" si="161"/>
        <v>0.95833333333333337</v>
      </c>
      <c r="R1347" t="str">
        <f t="shared" si="162"/>
        <v/>
      </c>
      <c r="S1347">
        <f t="shared" si="163"/>
        <v>0</v>
      </c>
      <c r="T1347">
        <f t="shared" si="164"/>
        <v>0</v>
      </c>
      <c r="U1347">
        <f t="shared" si="165"/>
        <v>0</v>
      </c>
      <c r="V1347">
        <f t="shared" si="166"/>
        <v>0</v>
      </c>
    </row>
    <row r="1348" spans="1:22" x14ac:dyDescent="0.35">
      <c r="A1348">
        <v>1999</v>
      </c>
      <c r="B1348">
        <v>2</v>
      </c>
      <c r="C1348">
        <v>26</v>
      </c>
      <c r="D1348">
        <v>0</v>
      </c>
      <c r="E1348">
        <v>30</v>
      </c>
      <c r="F1348">
        <v>0</v>
      </c>
      <c r="G1348">
        <v>0</v>
      </c>
      <c r="H1348">
        <v>0</v>
      </c>
      <c r="I1348">
        <v>0</v>
      </c>
      <c r="J1348">
        <v>-9</v>
      </c>
      <c r="K1348">
        <v>3.2</v>
      </c>
      <c r="L1348">
        <v>51.3</v>
      </c>
      <c r="M1348">
        <f t="shared" si="160"/>
        <v>0</v>
      </c>
      <c r="N1348" s="3">
        <f t="shared" si="167"/>
        <v>56.000499999999001</v>
      </c>
      <c r="O1348">
        <v>0</v>
      </c>
      <c r="P1348">
        <v>0.2</v>
      </c>
      <c r="Q1348">
        <f t="shared" si="161"/>
        <v>0</v>
      </c>
      <c r="R1348" t="str">
        <f t="shared" si="162"/>
        <v/>
      </c>
      <c r="S1348">
        <f t="shared" si="163"/>
        <v>0</v>
      </c>
      <c r="T1348">
        <f t="shared" si="164"/>
        <v>0</v>
      </c>
      <c r="U1348">
        <f t="shared" si="165"/>
        <v>0</v>
      </c>
      <c r="V1348">
        <f t="shared" si="166"/>
        <v>0</v>
      </c>
    </row>
    <row r="1349" spans="1:22" x14ac:dyDescent="0.35">
      <c r="A1349">
        <v>1999</v>
      </c>
      <c r="B1349">
        <v>2</v>
      </c>
      <c r="C1349">
        <v>26</v>
      </c>
      <c r="D1349">
        <v>1</v>
      </c>
      <c r="E1349">
        <v>30</v>
      </c>
      <c r="F1349">
        <v>0</v>
      </c>
      <c r="G1349">
        <v>0</v>
      </c>
      <c r="H1349">
        <v>0</v>
      </c>
      <c r="I1349">
        <v>0</v>
      </c>
      <c r="J1349">
        <v>-9</v>
      </c>
      <c r="K1349" s="1" t="s">
        <v>114</v>
      </c>
      <c r="L1349">
        <v>52.26</v>
      </c>
      <c r="M1349">
        <f t="shared" ref="M1349:M1412" si="168">+I1349+O1349*EXP(-2.98-0.0471*K1349*1.7)+1*O1349/1000</f>
        <v>0</v>
      </c>
      <c r="N1349" s="3">
        <f t="shared" si="167"/>
        <v>56.042166666665665</v>
      </c>
      <c r="O1349">
        <v>0</v>
      </c>
      <c r="P1349">
        <v>0.2</v>
      </c>
      <c r="Q1349">
        <f t="shared" ref="Q1349:Q1412" si="169">+D1349/24</f>
        <v>4.1666666666666664E-2</v>
      </c>
      <c r="R1349" t="str">
        <f t="shared" ref="R1349:R1412" si="170">+IF(O1349&gt;100,IF(I1349&gt;0,(S1349-M1349)/(S1349-T1349),""),"")</f>
        <v/>
      </c>
      <c r="S1349">
        <f t="shared" ref="S1349:S1412" si="171">I1349+O1349*EXP(-2.81-0.0455*K1349*1.7)</f>
        <v>0</v>
      </c>
      <c r="T1349">
        <f t="shared" ref="T1349:T1412" si="172">I1349+O1349*EXP(-3.47-0.0594*K1349*1.7)+3*O1349/1000</f>
        <v>0</v>
      </c>
      <c r="U1349">
        <f t="shared" ref="U1349:U1412" si="173">+I1349+O1349*EXP(-2.98-0.0471*K1349*1.7)+1*O1349/1000</f>
        <v>0</v>
      </c>
      <c r="V1349">
        <f t="shared" ref="V1349:V1412" si="174">+IF((SIN(23.45*PI()/180*SIN(2*PI()*(284+N1349)/365.25))*SIN($F$2*PI()/180)*COS($AU$2*PI()/180)+SIN(23.45*PI()/180*SIN(2*PI()*(284+N1349)/365.25))*COS($F$2*PI()/180)*SIN($AU$2*PI()/180)*COS($AV$2*PI()/180)+COS(23.45*PI()/180*SIN(2*PI()*(284+N1349)/365.25))*COS($F$2*PI()/180)*COS($AU$2*PI()/180)*COS(Q1349*2*PI()-PI())-COS(23.45*PI()/180*SIN(2*PI()*(284+N1349)/365.25))*SIN($F$2*PI()/180)*SIN($AU$2*PI()/180)*COS($AV$2*PI()/180)*COS(Q1349*2*PI()-PI())-COS(23.45*PI()/180*SIN(2*PI()*(284+N1349)/365.25))*SIN($AU$2*PI()/180)*SIN($AV$2*PI()/180)*SIN(Q1349*2*PI()-PI()))&gt;0,(F1350+F1349)*COS(ACOS(SIN(23.45*PI()/180*SIN(2*PI()*(284+N1349)/365.25))*SIN($F$2*PI()/180)*COS($AU$2*PI()/180)+SIN(23.45*PI()/180*SIN(2*PI()*(284+N1349)/365.25))*COS($F$2*PI()/180)*SIN($AU$2*PI()/180)*COS($AV$2*PI()/180)+COS(23.45*PI()/180*SIN(2*PI()*(284+N1349)/365.25))*COS($F$2*PI()/180)*COS($AU$2*PI()/180)*COS(Q1349*2*PI()-PI())-COS(23.45*PI()/180*SIN(2*PI()*(284+N1349)/365.25))*SIN($F$2*PI()/180)*SIN($AU$2*PI()/180)*COS($AV$2*PI()/180)*COS(Q1349*2*PI()-PI())-COS(23.45*PI()/180*SIN(2*PI()*(284+N1349)/365.25))*SIN($AU$2*PI()/180)*SIN($AV$2*PI()/180)*SIN(Q1349*2*PI()-PI())))/2+(G1350+G1349)*(1+COS($AU$2))/4+(H1350+H1349)*P1349*(1-COS($AU$2))/4,(G1350+G1349)*(1+COS($AU$2))/4+(H1350+H1349)*P1349*(1-COS($AU$2))/4)</f>
        <v>0</v>
      </c>
    </row>
    <row r="1350" spans="1:22" x14ac:dyDescent="0.35">
      <c r="A1350">
        <v>1999</v>
      </c>
      <c r="B1350">
        <v>2</v>
      </c>
      <c r="C1350">
        <v>26</v>
      </c>
      <c r="D1350">
        <v>2</v>
      </c>
      <c r="E1350">
        <v>30</v>
      </c>
      <c r="F1350">
        <v>0</v>
      </c>
      <c r="G1350">
        <v>0</v>
      </c>
      <c r="H1350">
        <v>0</v>
      </c>
      <c r="I1350">
        <v>0</v>
      </c>
      <c r="J1350">
        <v>-9</v>
      </c>
      <c r="K1350">
        <v>2.5</v>
      </c>
      <c r="L1350">
        <v>56.23</v>
      </c>
      <c r="M1350">
        <f t="shared" si="168"/>
        <v>0</v>
      </c>
      <c r="N1350" s="3">
        <f t="shared" ref="N1350:N1413" si="175">+N1349+1/24</f>
        <v>56.083833333332329</v>
      </c>
      <c r="O1350">
        <v>0</v>
      </c>
      <c r="P1350">
        <v>0.2</v>
      </c>
      <c r="Q1350">
        <f t="shared" si="169"/>
        <v>8.3333333333333329E-2</v>
      </c>
      <c r="R1350" t="str">
        <f t="shared" si="170"/>
        <v/>
      </c>
      <c r="S1350">
        <f t="shared" si="171"/>
        <v>0</v>
      </c>
      <c r="T1350">
        <f t="shared" si="172"/>
        <v>0</v>
      </c>
      <c r="U1350">
        <f t="shared" si="173"/>
        <v>0</v>
      </c>
      <c r="V1350">
        <f t="shared" si="174"/>
        <v>0</v>
      </c>
    </row>
    <row r="1351" spans="1:22" x14ac:dyDescent="0.35">
      <c r="A1351">
        <v>1999</v>
      </c>
      <c r="B1351">
        <v>2</v>
      </c>
      <c r="C1351">
        <v>26</v>
      </c>
      <c r="D1351">
        <v>3</v>
      </c>
      <c r="E1351">
        <v>30</v>
      </c>
      <c r="F1351">
        <v>0</v>
      </c>
      <c r="G1351">
        <v>0</v>
      </c>
      <c r="H1351">
        <v>0</v>
      </c>
      <c r="I1351">
        <v>0</v>
      </c>
      <c r="J1351">
        <v>-9</v>
      </c>
      <c r="K1351">
        <v>2.2000000000000002</v>
      </c>
      <c r="L1351">
        <v>55.91</v>
      </c>
      <c r="M1351">
        <f t="shared" si="168"/>
        <v>0</v>
      </c>
      <c r="N1351" s="3">
        <f t="shared" si="175"/>
        <v>56.125499999998993</v>
      </c>
      <c r="O1351">
        <v>0</v>
      </c>
      <c r="P1351">
        <v>0.2</v>
      </c>
      <c r="Q1351">
        <f t="shared" si="169"/>
        <v>0.125</v>
      </c>
      <c r="R1351" t="str">
        <f t="shared" si="170"/>
        <v/>
      </c>
      <c r="S1351">
        <f t="shared" si="171"/>
        <v>0</v>
      </c>
      <c r="T1351">
        <f t="shared" si="172"/>
        <v>0</v>
      </c>
      <c r="U1351">
        <f t="shared" si="173"/>
        <v>0</v>
      </c>
      <c r="V1351">
        <f t="shared" si="174"/>
        <v>0</v>
      </c>
    </row>
    <row r="1352" spans="1:22" x14ac:dyDescent="0.35">
      <c r="A1352">
        <v>1999</v>
      </c>
      <c r="B1352">
        <v>2</v>
      </c>
      <c r="C1352">
        <v>26</v>
      </c>
      <c r="D1352">
        <v>4</v>
      </c>
      <c r="E1352">
        <v>30</v>
      </c>
      <c r="F1352">
        <v>0</v>
      </c>
      <c r="G1352">
        <v>0</v>
      </c>
      <c r="H1352">
        <v>0</v>
      </c>
      <c r="I1352">
        <v>0</v>
      </c>
      <c r="J1352">
        <v>-9</v>
      </c>
      <c r="K1352" s="1" t="s">
        <v>88</v>
      </c>
      <c r="L1352">
        <v>59.8</v>
      </c>
      <c r="M1352">
        <f t="shared" si="168"/>
        <v>0</v>
      </c>
      <c r="N1352" s="3">
        <f t="shared" si="175"/>
        <v>56.167166666665658</v>
      </c>
      <c r="O1352">
        <v>0</v>
      </c>
      <c r="P1352">
        <v>0.2</v>
      </c>
      <c r="Q1352">
        <f t="shared" si="169"/>
        <v>0.16666666666666666</v>
      </c>
      <c r="R1352" t="str">
        <f t="shared" si="170"/>
        <v/>
      </c>
      <c r="S1352">
        <f t="shared" si="171"/>
        <v>0</v>
      </c>
      <c r="T1352">
        <f t="shared" si="172"/>
        <v>0</v>
      </c>
      <c r="U1352">
        <f t="shared" si="173"/>
        <v>0</v>
      </c>
      <c r="V1352">
        <f t="shared" si="174"/>
        <v>0</v>
      </c>
    </row>
    <row r="1353" spans="1:22" x14ac:dyDescent="0.35">
      <c r="A1353">
        <v>1999</v>
      </c>
      <c r="B1353">
        <v>2</v>
      </c>
      <c r="C1353">
        <v>26</v>
      </c>
      <c r="D1353">
        <v>5</v>
      </c>
      <c r="E1353">
        <v>30</v>
      </c>
      <c r="F1353">
        <v>0</v>
      </c>
      <c r="G1353">
        <v>0</v>
      </c>
      <c r="H1353">
        <v>0</v>
      </c>
      <c r="I1353">
        <v>-1</v>
      </c>
      <c r="J1353">
        <v>-9</v>
      </c>
      <c r="K1353">
        <v>1.4</v>
      </c>
      <c r="L1353">
        <v>59.52</v>
      </c>
      <c r="M1353">
        <f t="shared" si="168"/>
        <v>-1</v>
      </c>
      <c r="N1353" s="3">
        <f t="shared" si="175"/>
        <v>56.208833333332322</v>
      </c>
      <c r="O1353">
        <v>0</v>
      </c>
      <c r="P1353">
        <v>0.2</v>
      </c>
      <c r="Q1353">
        <f t="shared" si="169"/>
        <v>0.20833333333333334</v>
      </c>
      <c r="R1353" t="str">
        <f t="shared" si="170"/>
        <v/>
      </c>
      <c r="S1353">
        <f t="shared" si="171"/>
        <v>-1</v>
      </c>
      <c r="T1353">
        <f t="shared" si="172"/>
        <v>-1</v>
      </c>
      <c r="U1353">
        <f t="shared" si="173"/>
        <v>-1</v>
      </c>
      <c r="V1353">
        <f t="shared" si="174"/>
        <v>0</v>
      </c>
    </row>
    <row r="1354" spans="1:22" x14ac:dyDescent="0.35">
      <c r="A1354">
        <v>1999</v>
      </c>
      <c r="B1354">
        <v>2</v>
      </c>
      <c r="C1354">
        <v>26</v>
      </c>
      <c r="D1354">
        <v>6</v>
      </c>
      <c r="E1354">
        <v>30</v>
      </c>
      <c r="F1354">
        <v>0</v>
      </c>
      <c r="G1354">
        <v>0</v>
      </c>
      <c r="H1354">
        <v>0</v>
      </c>
      <c r="I1354">
        <v>0</v>
      </c>
      <c r="J1354">
        <v>-9</v>
      </c>
      <c r="K1354" s="1" t="s">
        <v>88</v>
      </c>
      <c r="L1354">
        <v>51.84</v>
      </c>
      <c r="M1354">
        <f t="shared" si="168"/>
        <v>0</v>
      </c>
      <c r="N1354" s="3">
        <f t="shared" si="175"/>
        <v>56.250499999998986</v>
      </c>
      <c r="O1354">
        <v>0</v>
      </c>
      <c r="P1354">
        <v>0.2</v>
      </c>
      <c r="Q1354">
        <f t="shared" si="169"/>
        <v>0.25</v>
      </c>
      <c r="R1354" t="str">
        <f t="shared" si="170"/>
        <v/>
      </c>
      <c r="S1354">
        <f t="shared" si="171"/>
        <v>0</v>
      </c>
      <c r="T1354">
        <f t="shared" si="172"/>
        <v>0</v>
      </c>
      <c r="U1354">
        <f t="shared" si="173"/>
        <v>0</v>
      </c>
      <c r="V1354">
        <f t="shared" si="174"/>
        <v>15.563243493000193</v>
      </c>
    </row>
    <row r="1355" spans="1:22" x14ac:dyDescent="0.35">
      <c r="A1355">
        <v>1999</v>
      </c>
      <c r="B1355">
        <v>2</v>
      </c>
      <c r="C1355">
        <v>26</v>
      </c>
      <c r="D1355">
        <v>7</v>
      </c>
      <c r="E1355">
        <v>30</v>
      </c>
      <c r="F1355">
        <v>534</v>
      </c>
      <c r="G1355">
        <v>46</v>
      </c>
      <c r="H1355">
        <v>127</v>
      </c>
      <c r="I1355">
        <v>3</v>
      </c>
      <c r="J1355">
        <v>-7</v>
      </c>
      <c r="K1355">
        <v>2.1</v>
      </c>
      <c r="L1355">
        <v>52.19</v>
      </c>
      <c r="M1355">
        <f t="shared" si="168"/>
        <v>12.554020566163306</v>
      </c>
      <c r="N1355" s="3">
        <f t="shared" si="175"/>
        <v>56.292166666665651</v>
      </c>
      <c r="O1355" s="1" t="s">
        <v>877</v>
      </c>
      <c r="P1355">
        <v>0.2</v>
      </c>
      <c r="Q1355">
        <f t="shared" si="169"/>
        <v>0.29166666666666669</v>
      </c>
      <c r="R1355">
        <f t="shared" si="170"/>
        <v>0.31498244719824775</v>
      </c>
      <c r="S1355">
        <f t="shared" si="171"/>
        <v>14.130046499177016</v>
      </c>
      <c r="T1355">
        <f t="shared" si="172"/>
        <v>9.126510756051081</v>
      </c>
      <c r="U1355">
        <f t="shared" si="173"/>
        <v>12.554020566163306</v>
      </c>
      <c r="V1355">
        <f t="shared" si="174"/>
        <v>218.0907501723743</v>
      </c>
    </row>
    <row r="1356" spans="1:22" x14ac:dyDescent="0.35">
      <c r="A1356">
        <v>1999</v>
      </c>
      <c r="B1356">
        <v>2</v>
      </c>
      <c r="C1356">
        <v>26</v>
      </c>
      <c r="D1356">
        <v>8</v>
      </c>
      <c r="E1356">
        <v>30</v>
      </c>
      <c r="F1356">
        <v>781</v>
      </c>
      <c r="G1356">
        <v>77</v>
      </c>
      <c r="H1356">
        <v>334</v>
      </c>
      <c r="I1356">
        <v>6</v>
      </c>
      <c r="J1356">
        <v>-7</v>
      </c>
      <c r="K1356">
        <v>2.2000000000000002</v>
      </c>
      <c r="L1356">
        <v>42.13</v>
      </c>
      <c r="M1356">
        <f t="shared" si="168"/>
        <v>28.261390060563965</v>
      </c>
      <c r="N1356" s="3">
        <f t="shared" si="175"/>
        <v>56.333833333332315</v>
      </c>
      <c r="O1356" s="1" t="s">
        <v>878</v>
      </c>
      <c r="P1356">
        <v>0.2</v>
      </c>
      <c r="Q1356">
        <f t="shared" si="169"/>
        <v>0.33333333333333331</v>
      </c>
      <c r="R1356">
        <f t="shared" si="170"/>
        <v>0.31465851642557935</v>
      </c>
      <c r="S1356">
        <f t="shared" si="171"/>
        <v>31.935925447363367</v>
      </c>
      <c r="T1356">
        <f t="shared" si="172"/>
        <v>20.258074078390568</v>
      </c>
      <c r="U1356">
        <f t="shared" si="173"/>
        <v>28.261390060563965</v>
      </c>
      <c r="V1356">
        <f t="shared" si="174"/>
        <v>497.67476112282696</v>
      </c>
    </row>
    <row r="1357" spans="1:22" x14ac:dyDescent="0.35">
      <c r="A1357">
        <v>1999</v>
      </c>
      <c r="B1357">
        <v>2</v>
      </c>
      <c r="C1357">
        <v>26</v>
      </c>
      <c r="D1357">
        <v>9</v>
      </c>
      <c r="E1357">
        <v>30</v>
      </c>
      <c r="F1357">
        <v>889</v>
      </c>
      <c r="G1357">
        <v>98</v>
      </c>
      <c r="H1357">
        <v>523</v>
      </c>
      <c r="I1357">
        <v>7</v>
      </c>
      <c r="J1357">
        <v>-7</v>
      </c>
      <c r="K1357" s="1" t="s">
        <v>92</v>
      </c>
      <c r="L1357">
        <v>40.56</v>
      </c>
      <c r="M1357">
        <f t="shared" si="168"/>
        <v>39.873035189244646</v>
      </c>
      <c r="N1357" s="3">
        <f t="shared" si="175"/>
        <v>56.375499999998979</v>
      </c>
      <c r="O1357" s="1" t="s">
        <v>879</v>
      </c>
      <c r="P1357">
        <v>0.2</v>
      </c>
      <c r="Q1357">
        <f t="shared" si="169"/>
        <v>0.375</v>
      </c>
      <c r="R1357">
        <f t="shared" si="170"/>
        <v>0.31401853463280077</v>
      </c>
      <c r="S1357">
        <f t="shared" si="171"/>
        <v>45.305816420427021</v>
      </c>
      <c r="T1357">
        <f t="shared" si="172"/>
        <v>28.004986590317706</v>
      </c>
      <c r="U1357">
        <f t="shared" si="173"/>
        <v>39.873035189244646</v>
      </c>
      <c r="V1357">
        <f t="shared" si="174"/>
        <v>751.89209236118484</v>
      </c>
    </row>
    <row r="1358" spans="1:22" x14ac:dyDescent="0.35">
      <c r="A1358">
        <v>1999</v>
      </c>
      <c r="B1358">
        <v>2</v>
      </c>
      <c r="C1358">
        <v>26</v>
      </c>
      <c r="D1358">
        <v>10</v>
      </c>
      <c r="E1358">
        <v>30</v>
      </c>
      <c r="F1358">
        <v>937</v>
      </c>
      <c r="G1358">
        <v>116</v>
      </c>
      <c r="H1358">
        <v>666</v>
      </c>
      <c r="I1358">
        <v>8</v>
      </c>
      <c r="J1358">
        <v>-7</v>
      </c>
      <c r="K1358">
        <v>2.7</v>
      </c>
      <c r="L1358">
        <v>36.19</v>
      </c>
      <c r="M1358">
        <f t="shared" si="168"/>
        <v>48.033793083697461</v>
      </c>
      <c r="N1358" s="3">
        <f t="shared" si="175"/>
        <v>56.417166666665644</v>
      </c>
      <c r="O1358" s="1" t="s">
        <v>880</v>
      </c>
      <c r="P1358">
        <v>0.2</v>
      </c>
      <c r="Q1358">
        <f t="shared" si="169"/>
        <v>0.41666666666666669</v>
      </c>
      <c r="R1358">
        <f t="shared" si="170"/>
        <v>0.31307779748147052</v>
      </c>
      <c r="S1358">
        <f t="shared" si="171"/>
        <v>54.661647254620277</v>
      </c>
      <c r="T1358">
        <f t="shared" si="172"/>
        <v>33.491656203705574</v>
      </c>
      <c r="U1358">
        <f t="shared" si="173"/>
        <v>48.033793083697461</v>
      </c>
      <c r="V1358">
        <f t="shared" si="174"/>
        <v>948.09346994288114</v>
      </c>
    </row>
    <row r="1359" spans="1:22" x14ac:dyDescent="0.35">
      <c r="A1359">
        <v>1999</v>
      </c>
      <c r="B1359">
        <v>2</v>
      </c>
      <c r="C1359">
        <v>26</v>
      </c>
      <c r="D1359">
        <v>11</v>
      </c>
      <c r="E1359">
        <v>30</v>
      </c>
      <c r="F1359">
        <v>967</v>
      </c>
      <c r="G1359">
        <v>122</v>
      </c>
      <c r="H1359">
        <v>752</v>
      </c>
      <c r="I1359">
        <v>9</v>
      </c>
      <c r="J1359">
        <v>-8</v>
      </c>
      <c r="K1359">
        <v>3</v>
      </c>
      <c r="L1359">
        <v>31.91</v>
      </c>
      <c r="M1359">
        <f t="shared" si="168"/>
        <v>52.744365146162515</v>
      </c>
      <c r="N1359" s="3">
        <f t="shared" si="175"/>
        <v>56.458833333332308</v>
      </c>
      <c r="O1359" s="1" t="s">
        <v>881</v>
      </c>
      <c r="P1359">
        <v>0.2</v>
      </c>
      <c r="Q1359">
        <f t="shared" si="169"/>
        <v>0.45833333333333331</v>
      </c>
      <c r="R1359">
        <f t="shared" si="170"/>
        <v>0.31215941919748325</v>
      </c>
      <c r="S1359">
        <f t="shared" si="171"/>
        <v>59.998572045021866</v>
      </c>
      <c r="T1359">
        <f t="shared" si="172"/>
        <v>36.759782975293106</v>
      </c>
      <c r="U1359">
        <f t="shared" si="173"/>
        <v>52.744365146162515</v>
      </c>
      <c r="V1359">
        <f t="shared" si="174"/>
        <v>1065.0512513406345</v>
      </c>
    </row>
    <row r="1360" spans="1:22" x14ac:dyDescent="0.35">
      <c r="A1360">
        <v>1999</v>
      </c>
      <c r="B1360">
        <v>2</v>
      </c>
      <c r="C1360">
        <v>26</v>
      </c>
      <c r="D1360">
        <v>12</v>
      </c>
      <c r="E1360">
        <v>30</v>
      </c>
      <c r="F1360">
        <v>967</v>
      </c>
      <c r="G1360">
        <v>127</v>
      </c>
      <c r="H1360">
        <v>768</v>
      </c>
      <c r="I1360">
        <v>9</v>
      </c>
      <c r="J1360">
        <v>-8</v>
      </c>
      <c r="K1360" s="1" t="s">
        <v>116</v>
      </c>
      <c r="L1360">
        <v>31.05</v>
      </c>
      <c r="M1360">
        <f t="shared" si="168"/>
        <v>52.182825140533538</v>
      </c>
      <c r="N1360" s="3">
        <f t="shared" si="175"/>
        <v>56.500499999998972</v>
      </c>
      <c r="O1360" s="1" t="s">
        <v>882</v>
      </c>
      <c r="P1360">
        <v>0.2</v>
      </c>
      <c r="Q1360">
        <f t="shared" si="169"/>
        <v>0.5</v>
      </c>
      <c r="R1360">
        <f t="shared" si="170"/>
        <v>0.31096833324542295</v>
      </c>
      <c r="S1360">
        <f t="shared" si="171"/>
        <v>59.358687282028441</v>
      </c>
      <c r="T1360">
        <f t="shared" si="172"/>
        <v>36.282825934334376</v>
      </c>
      <c r="U1360">
        <f t="shared" si="173"/>
        <v>52.182825140533538</v>
      </c>
      <c r="V1360">
        <f t="shared" si="174"/>
        <v>1094.6384489402826</v>
      </c>
    </row>
    <row r="1361" spans="1:22" x14ac:dyDescent="0.35">
      <c r="A1361">
        <v>1999</v>
      </c>
      <c r="B1361">
        <v>2</v>
      </c>
      <c r="C1361">
        <v>26</v>
      </c>
      <c r="D1361">
        <v>13</v>
      </c>
      <c r="E1361">
        <v>30</v>
      </c>
      <c r="F1361">
        <v>968</v>
      </c>
      <c r="G1361">
        <v>115</v>
      </c>
      <c r="H1361">
        <v>718</v>
      </c>
      <c r="I1361">
        <v>9</v>
      </c>
      <c r="J1361">
        <v>-9</v>
      </c>
      <c r="K1361">
        <v>3.7</v>
      </c>
      <c r="L1361">
        <v>32.4</v>
      </c>
      <c r="M1361">
        <f t="shared" si="168"/>
        <v>48.809946921158406</v>
      </c>
      <c r="N1361" s="3">
        <f t="shared" si="175"/>
        <v>56.542166666665636</v>
      </c>
      <c r="O1361" s="1" t="s">
        <v>883</v>
      </c>
      <c r="P1361">
        <v>0.2</v>
      </c>
      <c r="Q1361">
        <f t="shared" si="169"/>
        <v>0.54166666666666663</v>
      </c>
      <c r="R1361">
        <f t="shared" si="170"/>
        <v>0.31009909581560197</v>
      </c>
      <c r="S1361">
        <f t="shared" si="171"/>
        <v>55.43477790730438</v>
      </c>
      <c r="T1361">
        <f t="shared" si="172"/>
        <v>34.071184541377967</v>
      </c>
      <c r="U1361">
        <f t="shared" si="173"/>
        <v>48.809946921158406</v>
      </c>
      <c r="V1361">
        <f t="shared" si="174"/>
        <v>1040.0425047830272</v>
      </c>
    </row>
    <row r="1362" spans="1:22" x14ac:dyDescent="0.35">
      <c r="A1362">
        <v>1999</v>
      </c>
      <c r="B1362">
        <v>2</v>
      </c>
      <c r="C1362">
        <v>26</v>
      </c>
      <c r="D1362">
        <v>14</v>
      </c>
      <c r="E1362">
        <v>30</v>
      </c>
      <c r="F1362">
        <v>955</v>
      </c>
      <c r="G1362">
        <v>94</v>
      </c>
      <c r="H1362">
        <v>604</v>
      </c>
      <c r="I1362">
        <v>8</v>
      </c>
      <c r="J1362">
        <v>-9</v>
      </c>
      <c r="K1362">
        <v>3.7</v>
      </c>
      <c r="L1362">
        <v>34.020000000000003</v>
      </c>
      <c r="M1362">
        <f t="shared" si="168"/>
        <v>42.216457658206402</v>
      </c>
      <c r="N1362" s="3">
        <f t="shared" si="175"/>
        <v>56.583833333332301</v>
      </c>
      <c r="O1362" s="1" t="s">
        <v>884</v>
      </c>
      <c r="P1362">
        <v>0.2</v>
      </c>
      <c r="Q1362">
        <f t="shared" si="169"/>
        <v>0.58333333333333337</v>
      </c>
      <c r="R1362">
        <f t="shared" si="170"/>
        <v>0.31009909581560224</v>
      </c>
      <c r="S1362">
        <f t="shared" si="171"/>
        <v>47.91046798630763</v>
      </c>
      <c r="T1362">
        <f t="shared" si="172"/>
        <v>29.54856237311899</v>
      </c>
      <c r="U1362">
        <f t="shared" si="173"/>
        <v>42.216457658206402</v>
      </c>
      <c r="V1362">
        <f t="shared" si="174"/>
        <v>827.6380721909976</v>
      </c>
    </row>
    <row r="1363" spans="1:22" x14ac:dyDescent="0.35">
      <c r="A1363">
        <v>1999</v>
      </c>
      <c r="B1363">
        <v>2</v>
      </c>
      <c r="C1363">
        <v>26</v>
      </c>
      <c r="D1363">
        <v>15</v>
      </c>
      <c r="E1363">
        <v>30</v>
      </c>
      <c r="F1363">
        <v>763</v>
      </c>
      <c r="G1363">
        <v>73</v>
      </c>
      <c r="H1363">
        <v>380</v>
      </c>
      <c r="I1363">
        <v>7</v>
      </c>
      <c r="J1363">
        <v>-9</v>
      </c>
      <c r="K1363">
        <v>3.2</v>
      </c>
      <c r="L1363">
        <v>35.950000000000003</v>
      </c>
      <c r="M1363">
        <f t="shared" si="168"/>
        <v>29.96493085412872</v>
      </c>
      <c r="N1363" s="3">
        <f t="shared" si="175"/>
        <v>56.625499999998965</v>
      </c>
      <c r="O1363" s="1" t="s">
        <v>885</v>
      </c>
      <c r="P1363">
        <v>0.2</v>
      </c>
      <c r="Q1363">
        <f t="shared" si="169"/>
        <v>0.625</v>
      </c>
      <c r="R1363">
        <f t="shared" si="170"/>
        <v>0.31155919737316551</v>
      </c>
      <c r="S1363">
        <f t="shared" si="171"/>
        <v>33.777258598979373</v>
      </c>
      <c r="T1363">
        <f t="shared" si="172"/>
        <v>21.540971636522951</v>
      </c>
      <c r="U1363">
        <f t="shared" si="173"/>
        <v>29.96493085412872</v>
      </c>
      <c r="V1363">
        <f t="shared" si="174"/>
        <v>509.77122777359705</v>
      </c>
    </row>
    <row r="1364" spans="1:22" x14ac:dyDescent="0.35">
      <c r="A1364">
        <v>1999</v>
      </c>
      <c r="B1364">
        <v>2</v>
      </c>
      <c r="C1364">
        <v>26</v>
      </c>
      <c r="D1364">
        <v>16</v>
      </c>
      <c r="E1364">
        <v>30</v>
      </c>
      <c r="F1364">
        <v>526</v>
      </c>
      <c r="G1364">
        <v>66</v>
      </c>
      <c r="H1364">
        <v>190</v>
      </c>
      <c r="I1364">
        <v>4</v>
      </c>
      <c r="J1364">
        <v>-9</v>
      </c>
      <c r="K1364">
        <v>2.2000000000000002</v>
      </c>
      <c r="L1364">
        <v>42.85</v>
      </c>
      <c r="M1364">
        <f t="shared" si="168"/>
        <v>16.699562783434601</v>
      </c>
      <c r="N1364" s="3">
        <f t="shared" si="175"/>
        <v>56.667166666665629</v>
      </c>
      <c r="O1364" s="1" t="s">
        <v>886</v>
      </c>
      <c r="P1364">
        <v>0.2</v>
      </c>
      <c r="Q1364">
        <f t="shared" si="169"/>
        <v>0.66666666666666663</v>
      </c>
      <c r="R1364">
        <f t="shared" si="170"/>
        <v>0.31465851642557979</v>
      </c>
      <c r="S1364">
        <f t="shared" si="171"/>
        <v>18.795792745609255</v>
      </c>
      <c r="T1364">
        <f t="shared" si="172"/>
        <v>12.133872432797904</v>
      </c>
      <c r="U1364">
        <f t="shared" si="173"/>
        <v>16.699562783434601</v>
      </c>
      <c r="V1364">
        <f t="shared" si="174"/>
        <v>237.60446405360648</v>
      </c>
    </row>
    <row r="1365" spans="1:22" x14ac:dyDescent="0.35">
      <c r="A1365">
        <v>1999</v>
      </c>
      <c r="B1365">
        <v>2</v>
      </c>
      <c r="C1365">
        <v>26</v>
      </c>
      <c r="D1365">
        <v>17</v>
      </c>
      <c r="E1365">
        <v>30</v>
      </c>
      <c r="F1365">
        <v>325</v>
      </c>
      <c r="G1365">
        <v>18</v>
      </c>
      <c r="H1365">
        <v>34</v>
      </c>
      <c r="I1365">
        <v>1</v>
      </c>
      <c r="J1365">
        <v>-8</v>
      </c>
      <c r="K1365">
        <v>1.5</v>
      </c>
      <c r="L1365">
        <v>51.93</v>
      </c>
      <c r="M1365">
        <f t="shared" si="168"/>
        <v>4.6127864427973968</v>
      </c>
      <c r="N1365" s="3">
        <f t="shared" si="175"/>
        <v>56.708833333332294</v>
      </c>
      <c r="O1365" s="1" t="s">
        <v>887</v>
      </c>
      <c r="P1365">
        <v>0.2</v>
      </c>
      <c r="Q1365">
        <f t="shared" si="169"/>
        <v>0.70833333333333337</v>
      </c>
      <c r="R1365">
        <f t="shared" si="170"/>
        <v>0.31698320636141786</v>
      </c>
      <c r="S1365">
        <f t="shared" si="171"/>
        <v>5.2063778071480824</v>
      </c>
      <c r="T1365">
        <f t="shared" si="172"/>
        <v>3.3337506381431581</v>
      </c>
      <c r="U1365">
        <f t="shared" si="173"/>
        <v>4.6127864427973968</v>
      </c>
      <c r="V1365">
        <f t="shared" si="174"/>
        <v>46.424804471309272</v>
      </c>
    </row>
    <row r="1366" spans="1:22" x14ac:dyDescent="0.35">
      <c r="A1366">
        <v>1999</v>
      </c>
      <c r="B1366">
        <v>2</v>
      </c>
      <c r="C1366">
        <v>26</v>
      </c>
      <c r="D1366">
        <v>18</v>
      </c>
      <c r="E1366">
        <v>30</v>
      </c>
      <c r="F1366">
        <v>0</v>
      </c>
      <c r="G1366">
        <v>0</v>
      </c>
      <c r="H1366">
        <v>0</v>
      </c>
      <c r="I1366">
        <v>0</v>
      </c>
      <c r="J1366">
        <v>-9</v>
      </c>
      <c r="K1366" s="1" t="s">
        <v>94</v>
      </c>
      <c r="L1366">
        <v>57.94</v>
      </c>
      <c r="M1366">
        <f t="shared" si="168"/>
        <v>0</v>
      </c>
      <c r="N1366" s="3">
        <f t="shared" si="175"/>
        <v>56.750499999998958</v>
      </c>
      <c r="O1366">
        <v>0</v>
      </c>
      <c r="P1366">
        <v>0.2</v>
      </c>
      <c r="Q1366">
        <f t="shared" si="169"/>
        <v>0.75</v>
      </c>
      <c r="R1366" t="str">
        <f t="shared" si="170"/>
        <v/>
      </c>
      <c r="S1366">
        <f t="shared" si="171"/>
        <v>0</v>
      </c>
      <c r="T1366">
        <f t="shared" si="172"/>
        <v>0</v>
      </c>
      <c r="U1366">
        <f t="shared" si="173"/>
        <v>0</v>
      </c>
      <c r="V1366">
        <f t="shared" si="174"/>
        <v>0</v>
      </c>
    </row>
    <row r="1367" spans="1:22" x14ac:dyDescent="0.35">
      <c r="A1367">
        <v>1999</v>
      </c>
      <c r="B1367">
        <v>2</v>
      </c>
      <c r="C1367">
        <v>26</v>
      </c>
      <c r="D1367">
        <v>19</v>
      </c>
      <c r="E1367">
        <v>30</v>
      </c>
      <c r="F1367">
        <v>0</v>
      </c>
      <c r="G1367">
        <v>0</v>
      </c>
      <c r="H1367">
        <v>0</v>
      </c>
      <c r="I1367">
        <v>-1</v>
      </c>
      <c r="J1367">
        <v>-9</v>
      </c>
      <c r="K1367">
        <v>1.1000000000000001</v>
      </c>
      <c r="L1367">
        <v>60.07</v>
      </c>
      <c r="M1367">
        <f t="shared" si="168"/>
        <v>-1</v>
      </c>
      <c r="N1367" s="3">
        <f t="shared" si="175"/>
        <v>56.792166666665622</v>
      </c>
      <c r="O1367">
        <v>0</v>
      </c>
      <c r="P1367">
        <v>0.2</v>
      </c>
      <c r="Q1367">
        <f t="shared" si="169"/>
        <v>0.79166666666666663</v>
      </c>
      <c r="R1367" t="str">
        <f t="shared" si="170"/>
        <v/>
      </c>
      <c r="S1367">
        <f t="shared" si="171"/>
        <v>-1</v>
      </c>
      <c r="T1367">
        <f t="shared" si="172"/>
        <v>-1</v>
      </c>
      <c r="U1367">
        <f t="shared" si="173"/>
        <v>-1</v>
      </c>
      <c r="V1367">
        <f t="shared" si="174"/>
        <v>0</v>
      </c>
    </row>
    <row r="1368" spans="1:22" x14ac:dyDescent="0.35">
      <c r="A1368">
        <v>1999</v>
      </c>
      <c r="B1368">
        <v>2</v>
      </c>
      <c r="C1368">
        <v>26</v>
      </c>
      <c r="D1368">
        <v>20</v>
      </c>
      <c r="E1368">
        <v>30</v>
      </c>
      <c r="F1368">
        <v>0</v>
      </c>
      <c r="G1368">
        <v>0</v>
      </c>
      <c r="H1368">
        <v>0</v>
      </c>
      <c r="I1368">
        <v>-2</v>
      </c>
      <c r="J1368">
        <v>-10</v>
      </c>
      <c r="K1368" s="1" t="s">
        <v>94</v>
      </c>
      <c r="L1368">
        <v>62.06</v>
      </c>
      <c r="M1368">
        <f t="shared" si="168"/>
        <v>-2</v>
      </c>
      <c r="N1368" s="3">
        <f t="shared" si="175"/>
        <v>56.833833333332286</v>
      </c>
      <c r="O1368">
        <v>0</v>
      </c>
      <c r="P1368">
        <v>0.2</v>
      </c>
      <c r="Q1368">
        <f t="shared" si="169"/>
        <v>0.83333333333333337</v>
      </c>
      <c r="R1368" t="str">
        <f t="shared" si="170"/>
        <v/>
      </c>
      <c r="S1368">
        <f t="shared" si="171"/>
        <v>-2</v>
      </c>
      <c r="T1368">
        <f t="shared" si="172"/>
        <v>-2</v>
      </c>
      <c r="U1368">
        <f t="shared" si="173"/>
        <v>-2</v>
      </c>
      <c r="V1368">
        <f t="shared" si="174"/>
        <v>0</v>
      </c>
    </row>
    <row r="1369" spans="1:22" x14ac:dyDescent="0.35">
      <c r="A1369">
        <v>1999</v>
      </c>
      <c r="B1369">
        <v>2</v>
      </c>
      <c r="C1369">
        <v>26</v>
      </c>
      <c r="D1369">
        <v>21</v>
      </c>
      <c r="E1369">
        <v>30</v>
      </c>
      <c r="F1369">
        <v>0</v>
      </c>
      <c r="G1369">
        <v>0</v>
      </c>
      <c r="H1369">
        <v>0</v>
      </c>
      <c r="I1369">
        <v>-3</v>
      </c>
      <c r="J1369">
        <v>-10</v>
      </c>
      <c r="K1369">
        <v>1.3</v>
      </c>
      <c r="L1369">
        <v>64.430000000000007</v>
      </c>
      <c r="M1369">
        <f t="shared" si="168"/>
        <v>-3</v>
      </c>
      <c r="N1369" s="3">
        <f t="shared" si="175"/>
        <v>56.875499999998951</v>
      </c>
      <c r="O1369">
        <v>0</v>
      </c>
      <c r="P1369">
        <v>0.2</v>
      </c>
      <c r="Q1369">
        <f t="shared" si="169"/>
        <v>0.875</v>
      </c>
      <c r="R1369" t="str">
        <f t="shared" si="170"/>
        <v/>
      </c>
      <c r="S1369">
        <f t="shared" si="171"/>
        <v>-3</v>
      </c>
      <c r="T1369">
        <f t="shared" si="172"/>
        <v>-3</v>
      </c>
      <c r="U1369">
        <f t="shared" si="173"/>
        <v>-3</v>
      </c>
      <c r="V1369">
        <f t="shared" si="174"/>
        <v>0</v>
      </c>
    </row>
    <row r="1370" spans="1:22" x14ac:dyDescent="0.35">
      <c r="A1370">
        <v>1999</v>
      </c>
      <c r="B1370">
        <v>2</v>
      </c>
      <c r="C1370">
        <v>26</v>
      </c>
      <c r="D1370">
        <v>22</v>
      </c>
      <c r="E1370">
        <v>30</v>
      </c>
      <c r="F1370">
        <v>0</v>
      </c>
      <c r="G1370">
        <v>0</v>
      </c>
      <c r="H1370">
        <v>0</v>
      </c>
      <c r="I1370">
        <v>-4</v>
      </c>
      <c r="J1370">
        <v>-11</v>
      </c>
      <c r="K1370">
        <v>1.6</v>
      </c>
      <c r="L1370">
        <v>66.5</v>
      </c>
      <c r="M1370">
        <f t="shared" si="168"/>
        <v>-4</v>
      </c>
      <c r="N1370" s="3">
        <f t="shared" si="175"/>
        <v>56.917166666665615</v>
      </c>
      <c r="O1370">
        <v>0</v>
      </c>
      <c r="P1370">
        <v>0.2</v>
      </c>
      <c r="Q1370">
        <f t="shared" si="169"/>
        <v>0.91666666666666663</v>
      </c>
      <c r="R1370" t="str">
        <f t="shared" si="170"/>
        <v/>
      </c>
      <c r="S1370">
        <f t="shared" si="171"/>
        <v>-4</v>
      </c>
      <c r="T1370">
        <f t="shared" si="172"/>
        <v>-4</v>
      </c>
      <c r="U1370">
        <f t="shared" si="173"/>
        <v>-4</v>
      </c>
      <c r="V1370">
        <f t="shared" si="174"/>
        <v>0</v>
      </c>
    </row>
    <row r="1371" spans="1:22" x14ac:dyDescent="0.35">
      <c r="A1371">
        <v>1999</v>
      </c>
      <c r="B1371">
        <v>2</v>
      </c>
      <c r="C1371">
        <v>26</v>
      </c>
      <c r="D1371">
        <v>23</v>
      </c>
      <c r="E1371">
        <v>30</v>
      </c>
      <c r="F1371">
        <v>0</v>
      </c>
      <c r="G1371">
        <v>0</v>
      </c>
      <c r="H1371">
        <v>0</v>
      </c>
      <c r="I1371">
        <v>-4</v>
      </c>
      <c r="J1371">
        <v>-11</v>
      </c>
      <c r="K1371" s="1" t="s">
        <v>100</v>
      </c>
      <c r="L1371">
        <v>63.16</v>
      </c>
      <c r="M1371">
        <f t="shared" si="168"/>
        <v>-4</v>
      </c>
      <c r="N1371" s="3">
        <f t="shared" si="175"/>
        <v>56.958833333332279</v>
      </c>
      <c r="O1371">
        <v>0</v>
      </c>
      <c r="P1371">
        <v>0.2</v>
      </c>
      <c r="Q1371">
        <f t="shared" si="169"/>
        <v>0.95833333333333337</v>
      </c>
      <c r="R1371" t="str">
        <f t="shared" si="170"/>
        <v/>
      </c>
      <c r="S1371">
        <f t="shared" si="171"/>
        <v>-4</v>
      </c>
      <c r="T1371">
        <f t="shared" si="172"/>
        <v>-4</v>
      </c>
      <c r="U1371">
        <f t="shared" si="173"/>
        <v>-4</v>
      </c>
      <c r="V1371">
        <f t="shared" si="174"/>
        <v>0</v>
      </c>
    </row>
    <row r="1372" spans="1:22" x14ac:dyDescent="0.35">
      <c r="A1372">
        <v>1999</v>
      </c>
      <c r="B1372">
        <v>2</v>
      </c>
      <c r="C1372">
        <v>27</v>
      </c>
      <c r="D1372">
        <v>0</v>
      </c>
      <c r="E1372">
        <v>30</v>
      </c>
      <c r="F1372">
        <v>0</v>
      </c>
      <c r="G1372">
        <v>0</v>
      </c>
      <c r="H1372">
        <v>0</v>
      </c>
      <c r="I1372">
        <v>-4</v>
      </c>
      <c r="J1372">
        <v>-12</v>
      </c>
      <c r="K1372">
        <v>3</v>
      </c>
      <c r="L1372">
        <v>64.010000000000005</v>
      </c>
      <c r="M1372">
        <f t="shared" si="168"/>
        <v>-4</v>
      </c>
      <c r="N1372" s="3">
        <f t="shared" si="175"/>
        <v>57.000499999998944</v>
      </c>
      <c r="O1372">
        <v>0</v>
      </c>
      <c r="P1372">
        <v>0.2</v>
      </c>
      <c r="Q1372">
        <f t="shared" si="169"/>
        <v>0</v>
      </c>
      <c r="R1372" t="str">
        <f t="shared" si="170"/>
        <v/>
      </c>
      <c r="S1372">
        <f t="shared" si="171"/>
        <v>-4</v>
      </c>
      <c r="T1372">
        <f t="shared" si="172"/>
        <v>-4</v>
      </c>
      <c r="U1372">
        <f t="shared" si="173"/>
        <v>-4</v>
      </c>
      <c r="V1372">
        <f t="shared" si="174"/>
        <v>0</v>
      </c>
    </row>
    <row r="1373" spans="1:22" x14ac:dyDescent="0.35">
      <c r="A1373">
        <v>1999</v>
      </c>
      <c r="B1373">
        <v>2</v>
      </c>
      <c r="C1373">
        <v>27</v>
      </c>
      <c r="D1373">
        <v>1</v>
      </c>
      <c r="E1373">
        <v>30</v>
      </c>
      <c r="F1373">
        <v>0</v>
      </c>
      <c r="G1373">
        <v>0</v>
      </c>
      <c r="H1373">
        <v>0</v>
      </c>
      <c r="I1373">
        <v>-5</v>
      </c>
      <c r="J1373">
        <v>-13</v>
      </c>
      <c r="K1373" s="1" t="s">
        <v>116</v>
      </c>
      <c r="L1373">
        <v>59.97</v>
      </c>
      <c r="M1373">
        <f t="shared" si="168"/>
        <v>-5</v>
      </c>
      <c r="N1373" s="3">
        <f t="shared" si="175"/>
        <v>57.042166666665608</v>
      </c>
      <c r="O1373">
        <v>0</v>
      </c>
      <c r="P1373">
        <v>0.2</v>
      </c>
      <c r="Q1373">
        <f t="shared" si="169"/>
        <v>4.1666666666666664E-2</v>
      </c>
      <c r="R1373" t="str">
        <f t="shared" si="170"/>
        <v/>
      </c>
      <c r="S1373">
        <f t="shared" si="171"/>
        <v>-5</v>
      </c>
      <c r="T1373">
        <f t="shared" si="172"/>
        <v>-5</v>
      </c>
      <c r="U1373">
        <f t="shared" si="173"/>
        <v>-5</v>
      </c>
      <c r="V1373">
        <f t="shared" si="174"/>
        <v>0</v>
      </c>
    </row>
    <row r="1374" spans="1:22" x14ac:dyDescent="0.35">
      <c r="A1374">
        <v>1999</v>
      </c>
      <c r="B1374">
        <v>2</v>
      </c>
      <c r="C1374">
        <v>27</v>
      </c>
      <c r="D1374">
        <v>2</v>
      </c>
      <c r="E1374">
        <v>30</v>
      </c>
      <c r="F1374">
        <v>0</v>
      </c>
      <c r="G1374">
        <v>0</v>
      </c>
      <c r="H1374">
        <v>0</v>
      </c>
      <c r="I1374">
        <v>-5</v>
      </c>
      <c r="J1374">
        <v>-14</v>
      </c>
      <c r="K1374">
        <v>3.5</v>
      </c>
      <c r="L1374">
        <v>56.54</v>
      </c>
      <c r="M1374">
        <f t="shared" si="168"/>
        <v>-5</v>
      </c>
      <c r="N1374" s="3">
        <f t="shared" si="175"/>
        <v>57.083833333332272</v>
      </c>
      <c r="O1374">
        <v>0</v>
      </c>
      <c r="P1374">
        <v>0.2</v>
      </c>
      <c r="Q1374">
        <f t="shared" si="169"/>
        <v>8.3333333333333329E-2</v>
      </c>
      <c r="R1374" t="str">
        <f t="shared" si="170"/>
        <v/>
      </c>
      <c r="S1374">
        <f t="shared" si="171"/>
        <v>-5</v>
      </c>
      <c r="T1374">
        <f t="shared" si="172"/>
        <v>-5</v>
      </c>
      <c r="U1374">
        <f t="shared" si="173"/>
        <v>-5</v>
      </c>
      <c r="V1374">
        <f t="shared" si="174"/>
        <v>0</v>
      </c>
    </row>
    <row r="1375" spans="1:22" x14ac:dyDescent="0.35">
      <c r="A1375">
        <v>1999</v>
      </c>
      <c r="B1375">
        <v>2</v>
      </c>
      <c r="C1375">
        <v>27</v>
      </c>
      <c r="D1375">
        <v>3</v>
      </c>
      <c r="E1375">
        <v>30</v>
      </c>
      <c r="F1375">
        <v>0</v>
      </c>
      <c r="G1375">
        <v>0</v>
      </c>
      <c r="H1375">
        <v>0</v>
      </c>
      <c r="I1375">
        <v>-5</v>
      </c>
      <c r="J1375">
        <v>-14</v>
      </c>
      <c r="K1375">
        <v>3.6</v>
      </c>
      <c r="L1375">
        <v>58.16</v>
      </c>
      <c r="M1375">
        <f t="shared" si="168"/>
        <v>-5</v>
      </c>
      <c r="N1375" s="3">
        <f t="shared" si="175"/>
        <v>57.125499999998937</v>
      </c>
      <c r="O1375">
        <v>0</v>
      </c>
      <c r="P1375">
        <v>0.2</v>
      </c>
      <c r="Q1375">
        <f t="shared" si="169"/>
        <v>0.125</v>
      </c>
      <c r="R1375" t="str">
        <f t="shared" si="170"/>
        <v/>
      </c>
      <c r="S1375">
        <f t="shared" si="171"/>
        <v>-5</v>
      </c>
      <c r="T1375">
        <f t="shared" si="172"/>
        <v>-5</v>
      </c>
      <c r="U1375">
        <f t="shared" si="173"/>
        <v>-5</v>
      </c>
      <c r="V1375">
        <f t="shared" si="174"/>
        <v>0</v>
      </c>
    </row>
    <row r="1376" spans="1:22" x14ac:dyDescent="0.35">
      <c r="A1376">
        <v>1999</v>
      </c>
      <c r="B1376">
        <v>2</v>
      </c>
      <c r="C1376">
        <v>27</v>
      </c>
      <c r="D1376">
        <v>4</v>
      </c>
      <c r="E1376">
        <v>30</v>
      </c>
      <c r="F1376">
        <v>0</v>
      </c>
      <c r="G1376">
        <v>0</v>
      </c>
      <c r="H1376">
        <v>0</v>
      </c>
      <c r="I1376">
        <v>-5</v>
      </c>
      <c r="J1376">
        <v>-15</v>
      </c>
      <c r="K1376">
        <v>3.8</v>
      </c>
      <c r="L1376">
        <v>56.01</v>
      </c>
      <c r="M1376">
        <f t="shared" si="168"/>
        <v>-5</v>
      </c>
      <c r="N1376" s="3">
        <f t="shared" si="175"/>
        <v>57.167166666665601</v>
      </c>
      <c r="O1376">
        <v>0</v>
      </c>
      <c r="P1376">
        <v>0.2</v>
      </c>
      <c r="Q1376">
        <f t="shared" si="169"/>
        <v>0.16666666666666666</v>
      </c>
      <c r="R1376" t="str">
        <f t="shared" si="170"/>
        <v/>
      </c>
      <c r="S1376">
        <f t="shared" si="171"/>
        <v>-5</v>
      </c>
      <c r="T1376">
        <f t="shared" si="172"/>
        <v>-5</v>
      </c>
      <c r="U1376">
        <f t="shared" si="173"/>
        <v>-5</v>
      </c>
      <c r="V1376">
        <f t="shared" si="174"/>
        <v>0</v>
      </c>
    </row>
    <row r="1377" spans="1:22" x14ac:dyDescent="0.35">
      <c r="A1377">
        <v>1999</v>
      </c>
      <c r="B1377">
        <v>2</v>
      </c>
      <c r="C1377">
        <v>27</v>
      </c>
      <c r="D1377">
        <v>5</v>
      </c>
      <c r="E1377">
        <v>30</v>
      </c>
      <c r="F1377">
        <v>0</v>
      </c>
      <c r="G1377">
        <v>0</v>
      </c>
      <c r="H1377">
        <v>0</v>
      </c>
      <c r="I1377">
        <v>-6</v>
      </c>
      <c r="J1377">
        <v>-15</v>
      </c>
      <c r="K1377">
        <v>4</v>
      </c>
      <c r="L1377">
        <v>54.41</v>
      </c>
      <c r="M1377">
        <f t="shared" si="168"/>
        <v>-6</v>
      </c>
      <c r="N1377" s="3">
        <f t="shared" si="175"/>
        <v>57.208833333332265</v>
      </c>
      <c r="O1377">
        <v>0</v>
      </c>
      <c r="P1377">
        <v>0.2</v>
      </c>
      <c r="Q1377">
        <f t="shared" si="169"/>
        <v>0.20833333333333334</v>
      </c>
      <c r="R1377" t="str">
        <f t="shared" si="170"/>
        <v/>
      </c>
      <c r="S1377">
        <f t="shared" si="171"/>
        <v>-6</v>
      </c>
      <c r="T1377">
        <f t="shared" si="172"/>
        <v>-6</v>
      </c>
      <c r="U1377">
        <f t="shared" si="173"/>
        <v>-6</v>
      </c>
      <c r="V1377">
        <f t="shared" si="174"/>
        <v>0</v>
      </c>
    </row>
    <row r="1378" spans="1:22" x14ac:dyDescent="0.35">
      <c r="A1378">
        <v>1999</v>
      </c>
      <c r="B1378">
        <v>2</v>
      </c>
      <c r="C1378">
        <v>27</v>
      </c>
      <c r="D1378">
        <v>6</v>
      </c>
      <c r="E1378">
        <v>30</v>
      </c>
      <c r="F1378">
        <v>0</v>
      </c>
      <c r="G1378">
        <v>0</v>
      </c>
      <c r="H1378">
        <v>0</v>
      </c>
      <c r="I1378">
        <v>-5</v>
      </c>
      <c r="J1378">
        <v>-15</v>
      </c>
      <c r="K1378">
        <v>4.7</v>
      </c>
      <c r="L1378">
        <v>49.3</v>
      </c>
      <c r="M1378">
        <f t="shared" si="168"/>
        <v>-5</v>
      </c>
      <c r="N1378" s="3">
        <f t="shared" si="175"/>
        <v>57.250499999998929</v>
      </c>
      <c r="O1378">
        <v>0</v>
      </c>
      <c r="P1378">
        <v>0.2</v>
      </c>
      <c r="Q1378">
        <f t="shared" si="169"/>
        <v>0.25</v>
      </c>
      <c r="R1378" t="str">
        <f t="shared" si="170"/>
        <v/>
      </c>
      <c r="S1378">
        <f t="shared" si="171"/>
        <v>-5</v>
      </c>
      <c r="T1378">
        <f t="shared" si="172"/>
        <v>-5</v>
      </c>
      <c r="U1378">
        <f t="shared" si="173"/>
        <v>-5</v>
      </c>
      <c r="V1378">
        <f t="shared" si="174"/>
        <v>14.303353843359453</v>
      </c>
    </row>
    <row r="1379" spans="1:22" x14ac:dyDescent="0.35">
      <c r="A1379">
        <v>1999</v>
      </c>
      <c r="B1379">
        <v>2</v>
      </c>
      <c r="C1379">
        <v>27</v>
      </c>
      <c r="D1379">
        <v>7</v>
      </c>
      <c r="E1379">
        <v>30</v>
      </c>
      <c r="F1379">
        <v>294</v>
      </c>
      <c r="G1379">
        <v>52</v>
      </c>
      <c r="H1379">
        <v>98</v>
      </c>
      <c r="I1379">
        <v>-2</v>
      </c>
      <c r="J1379">
        <v>-16</v>
      </c>
      <c r="K1379" s="1" t="s">
        <v>128</v>
      </c>
      <c r="L1379">
        <v>37.89</v>
      </c>
      <c r="M1379">
        <f t="shared" si="168"/>
        <v>2.9434586602451143</v>
      </c>
      <c r="N1379" s="3">
        <f t="shared" si="175"/>
        <v>57.292166666665594</v>
      </c>
      <c r="O1379" s="1" t="s">
        <v>888</v>
      </c>
      <c r="P1379">
        <v>0.2</v>
      </c>
      <c r="Q1379">
        <f t="shared" si="169"/>
        <v>0.29166666666666669</v>
      </c>
      <c r="R1379" t="str">
        <f t="shared" si="170"/>
        <v/>
      </c>
      <c r="S1379">
        <f t="shared" si="171"/>
        <v>3.7709103416915806</v>
      </c>
      <c r="T1379">
        <f t="shared" si="172"/>
        <v>1.0648824917360347</v>
      </c>
      <c r="U1379">
        <f t="shared" si="173"/>
        <v>2.9434586602451143</v>
      </c>
      <c r="V1379">
        <f t="shared" si="174"/>
        <v>201.28213897888003</v>
      </c>
    </row>
    <row r="1380" spans="1:22" x14ac:dyDescent="0.35">
      <c r="A1380">
        <v>1999</v>
      </c>
      <c r="B1380">
        <v>2</v>
      </c>
      <c r="C1380">
        <v>27</v>
      </c>
      <c r="D1380">
        <v>8</v>
      </c>
      <c r="E1380">
        <v>30</v>
      </c>
      <c r="F1380">
        <v>912</v>
      </c>
      <c r="G1380">
        <v>52</v>
      </c>
      <c r="H1380">
        <v>357</v>
      </c>
      <c r="I1380">
        <v>0</v>
      </c>
      <c r="J1380">
        <v>-17</v>
      </c>
      <c r="K1380" s="1" t="s">
        <v>99</v>
      </c>
      <c r="L1380">
        <v>29.99</v>
      </c>
      <c r="M1380">
        <f t="shared" si="168"/>
        <v>20.031897402430992</v>
      </c>
      <c r="N1380" s="3">
        <f t="shared" si="175"/>
        <v>57.333833333332258</v>
      </c>
      <c r="O1380" s="1" t="s">
        <v>889</v>
      </c>
      <c r="P1380">
        <v>0.2</v>
      </c>
      <c r="Q1380">
        <f t="shared" si="169"/>
        <v>0.33333333333333331</v>
      </c>
      <c r="R1380" t="str">
        <f t="shared" si="170"/>
        <v/>
      </c>
      <c r="S1380">
        <f t="shared" si="171"/>
        <v>23.379924166451588</v>
      </c>
      <c r="T1380">
        <f t="shared" si="172"/>
        <v>12.477002385569181</v>
      </c>
      <c r="U1380">
        <f t="shared" si="173"/>
        <v>20.031897402430992</v>
      </c>
      <c r="V1380">
        <f t="shared" si="174"/>
        <v>552.44357381009695</v>
      </c>
    </row>
    <row r="1381" spans="1:22" x14ac:dyDescent="0.35">
      <c r="A1381">
        <v>1999</v>
      </c>
      <c r="B1381">
        <v>2</v>
      </c>
      <c r="C1381">
        <v>27</v>
      </c>
      <c r="D1381">
        <v>9</v>
      </c>
      <c r="E1381">
        <v>30</v>
      </c>
      <c r="F1381">
        <v>1000</v>
      </c>
      <c r="G1381">
        <v>61</v>
      </c>
      <c r="H1381">
        <v>545</v>
      </c>
      <c r="I1381">
        <v>2</v>
      </c>
      <c r="J1381">
        <v>-17</v>
      </c>
      <c r="K1381">
        <v>4.3</v>
      </c>
      <c r="L1381">
        <v>24.67</v>
      </c>
      <c r="M1381">
        <f t="shared" si="168"/>
        <v>32.268140134237548</v>
      </c>
      <c r="N1381" s="3">
        <f t="shared" si="175"/>
        <v>57.375499999998922</v>
      </c>
      <c r="O1381" s="1" t="s">
        <v>890</v>
      </c>
      <c r="P1381">
        <v>0.2</v>
      </c>
      <c r="Q1381">
        <f t="shared" si="169"/>
        <v>0.375</v>
      </c>
      <c r="R1381">
        <f t="shared" si="170"/>
        <v>0.3084193673550254</v>
      </c>
      <c r="S1381">
        <f t="shared" si="171"/>
        <v>37.317936703704149</v>
      </c>
      <c r="T1381">
        <f t="shared" si="172"/>
        <v>20.94478668795395</v>
      </c>
      <c r="U1381">
        <f t="shared" si="173"/>
        <v>32.268140134237548</v>
      </c>
      <c r="V1381">
        <f t="shared" si="174"/>
        <v>818.09569608969809</v>
      </c>
    </row>
    <row r="1382" spans="1:22" x14ac:dyDescent="0.35">
      <c r="A1382">
        <v>1999</v>
      </c>
      <c r="B1382">
        <v>2</v>
      </c>
      <c r="C1382">
        <v>27</v>
      </c>
      <c r="D1382">
        <v>10</v>
      </c>
      <c r="E1382">
        <v>30</v>
      </c>
      <c r="F1382">
        <v>1040</v>
      </c>
      <c r="G1382">
        <v>67</v>
      </c>
      <c r="H1382">
        <v>683</v>
      </c>
      <c r="I1382">
        <v>3</v>
      </c>
      <c r="J1382">
        <v>-17</v>
      </c>
      <c r="K1382">
        <v>4.5</v>
      </c>
      <c r="L1382">
        <v>23.56</v>
      </c>
      <c r="M1382">
        <f t="shared" si="168"/>
        <v>39.609264343263533</v>
      </c>
      <c r="N1382" s="3">
        <f t="shared" si="175"/>
        <v>57.417166666665587</v>
      </c>
      <c r="O1382" s="1" t="s">
        <v>891</v>
      </c>
      <c r="P1382">
        <v>0.2</v>
      </c>
      <c r="Q1382">
        <f t="shared" si="169"/>
        <v>0.41666666666666669</v>
      </c>
      <c r="R1382">
        <f t="shared" si="170"/>
        <v>0.30787609949978151</v>
      </c>
      <c r="S1382">
        <f t="shared" si="171"/>
        <v>45.721588738198179</v>
      </c>
      <c r="T1382">
        <f t="shared" si="172"/>
        <v>25.868393232390545</v>
      </c>
      <c r="U1382">
        <f t="shared" si="173"/>
        <v>39.609264343263533</v>
      </c>
      <c r="V1382">
        <f t="shared" si="174"/>
        <v>1018.4179839323621</v>
      </c>
    </row>
    <row r="1383" spans="1:22" x14ac:dyDescent="0.35">
      <c r="A1383">
        <v>1999</v>
      </c>
      <c r="B1383">
        <v>2</v>
      </c>
      <c r="C1383">
        <v>27</v>
      </c>
      <c r="D1383">
        <v>11</v>
      </c>
      <c r="E1383">
        <v>30</v>
      </c>
      <c r="F1383">
        <v>1055</v>
      </c>
      <c r="G1383">
        <v>70</v>
      </c>
      <c r="H1383">
        <v>761</v>
      </c>
      <c r="I1383">
        <v>5</v>
      </c>
      <c r="J1383">
        <v>-16</v>
      </c>
      <c r="K1383">
        <v>4.9000000000000004</v>
      </c>
      <c r="L1383">
        <v>23.38</v>
      </c>
      <c r="M1383">
        <f t="shared" si="168"/>
        <v>44.163607549694738</v>
      </c>
      <c r="N1383" s="3">
        <f t="shared" si="175"/>
        <v>57.458833333332251</v>
      </c>
      <c r="O1383" s="1" t="s">
        <v>892</v>
      </c>
      <c r="P1383">
        <v>0.2</v>
      </c>
      <c r="Q1383">
        <f t="shared" si="169"/>
        <v>0.45833333333333331</v>
      </c>
      <c r="R1383">
        <f t="shared" si="170"/>
        <v>0.30681331889857816</v>
      </c>
      <c r="S1383">
        <f t="shared" si="171"/>
        <v>50.711316250714617</v>
      </c>
      <c r="T1383">
        <f t="shared" si="172"/>
        <v>29.37029779517513</v>
      </c>
      <c r="U1383">
        <f t="shared" si="173"/>
        <v>44.163607549694738</v>
      </c>
      <c r="V1383">
        <f t="shared" si="174"/>
        <v>1134.1538430885644</v>
      </c>
    </row>
    <row r="1384" spans="1:22" x14ac:dyDescent="0.35">
      <c r="A1384">
        <v>1999</v>
      </c>
      <c r="B1384">
        <v>2</v>
      </c>
      <c r="C1384">
        <v>27</v>
      </c>
      <c r="D1384">
        <v>12</v>
      </c>
      <c r="E1384">
        <v>30</v>
      </c>
      <c r="F1384">
        <v>1051</v>
      </c>
      <c r="G1384">
        <v>72</v>
      </c>
      <c r="H1384">
        <v>773</v>
      </c>
      <c r="I1384">
        <v>6</v>
      </c>
      <c r="J1384">
        <v>-15</v>
      </c>
      <c r="K1384" s="1" t="s">
        <v>91</v>
      </c>
      <c r="L1384">
        <v>23.97</v>
      </c>
      <c r="M1384">
        <f t="shared" si="168"/>
        <v>45.052314218024172</v>
      </c>
      <c r="N1384" s="3">
        <f t="shared" si="175"/>
        <v>57.500499999998915</v>
      </c>
      <c r="O1384" s="1" t="s">
        <v>893</v>
      </c>
      <c r="P1384">
        <v>0.2</v>
      </c>
      <c r="Q1384">
        <f t="shared" si="169"/>
        <v>0.5</v>
      </c>
      <c r="R1384">
        <f t="shared" si="170"/>
        <v>0.30629341646655472</v>
      </c>
      <c r="S1384">
        <f t="shared" si="171"/>
        <v>51.5853779058885</v>
      </c>
      <c r="T1384">
        <f t="shared" si="172"/>
        <v>30.255948879203245</v>
      </c>
      <c r="U1384">
        <f t="shared" si="173"/>
        <v>45.052314218024172</v>
      </c>
      <c r="V1384">
        <f t="shared" si="174"/>
        <v>1154.7254531412709</v>
      </c>
    </row>
    <row r="1385" spans="1:22" x14ac:dyDescent="0.35">
      <c r="A1385">
        <v>1999</v>
      </c>
      <c r="B1385">
        <v>2</v>
      </c>
      <c r="C1385">
        <v>27</v>
      </c>
      <c r="D1385">
        <v>13</v>
      </c>
      <c r="E1385">
        <v>30</v>
      </c>
      <c r="F1385">
        <v>1031</v>
      </c>
      <c r="G1385">
        <v>71</v>
      </c>
      <c r="H1385">
        <v>717</v>
      </c>
      <c r="I1385">
        <v>6</v>
      </c>
      <c r="J1385">
        <v>-14</v>
      </c>
      <c r="K1385">
        <v>5</v>
      </c>
      <c r="L1385">
        <v>25.03</v>
      </c>
      <c r="M1385">
        <f t="shared" si="168"/>
        <v>42.697530273326691</v>
      </c>
      <c r="N1385" s="3">
        <f t="shared" si="175"/>
        <v>57.54216666666558</v>
      </c>
      <c r="O1385" s="1" t="s">
        <v>894</v>
      </c>
      <c r="P1385">
        <v>0.2</v>
      </c>
      <c r="Q1385">
        <f t="shared" si="169"/>
        <v>0.54166666666666663</v>
      </c>
      <c r="R1385">
        <f t="shared" si="170"/>
        <v>0.30655243034188356</v>
      </c>
      <c r="S1385">
        <f t="shared" si="171"/>
        <v>48.834838533100928</v>
      </c>
      <c r="T1385">
        <f t="shared" si="172"/>
        <v>28.814419014881533</v>
      </c>
      <c r="U1385">
        <f t="shared" si="173"/>
        <v>42.697530273326691</v>
      </c>
      <c r="V1385">
        <f t="shared" si="174"/>
        <v>1076.6923988842307</v>
      </c>
    </row>
    <row r="1386" spans="1:22" x14ac:dyDescent="0.35">
      <c r="A1386">
        <v>1999</v>
      </c>
      <c r="B1386">
        <v>2</v>
      </c>
      <c r="C1386">
        <v>27</v>
      </c>
      <c r="D1386">
        <v>14</v>
      </c>
      <c r="E1386">
        <v>30</v>
      </c>
      <c r="F1386">
        <v>988</v>
      </c>
      <c r="G1386">
        <v>68</v>
      </c>
      <c r="H1386">
        <v>600</v>
      </c>
      <c r="I1386">
        <v>6</v>
      </c>
      <c r="J1386">
        <v>-12</v>
      </c>
      <c r="K1386" s="1" t="s">
        <v>99</v>
      </c>
      <c r="L1386">
        <v>28.3</v>
      </c>
      <c r="M1386">
        <f t="shared" si="168"/>
        <v>37.558213982083593</v>
      </c>
      <c r="N1386" s="3">
        <f t="shared" si="175"/>
        <v>57.583833333332244</v>
      </c>
      <c r="O1386" s="1" t="s">
        <v>895</v>
      </c>
      <c r="P1386">
        <v>0.2</v>
      </c>
      <c r="Q1386">
        <f t="shared" si="169"/>
        <v>0.58333333333333337</v>
      </c>
      <c r="R1386">
        <f t="shared" si="170"/>
        <v>0.30707610595640056</v>
      </c>
      <c r="S1386">
        <f t="shared" si="171"/>
        <v>42.832689131096814</v>
      </c>
      <c r="T1386">
        <f t="shared" si="172"/>
        <v>25.656246396857817</v>
      </c>
      <c r="U1386">
        <f t="shared" si="173"/>
        <v>37.558213982083593</v>
      </c>
      <c r="V1386">
        <f t="shared" si="174"/>
        <v>902.74349195121272</v>
      </c>
    </row>
    <row r="1387" spans="1:22" x14ac:dyDescent="0.35">
      <c r="A1387">
        <v>1999</v>
      </c>
      <c r="B1387">
        <v>2</v>
      </c>
      <c r="C1387">
        <v>27</v>
      </c>
      <c r="D1387">
        <v>15</v>
      </c>
      <c r="E1387">
        <v>30</v>
      </c>
      <c r="F1387">
        <v>908</v>
      </c>
      <c r="G1387">
        <v>62</v>
      </c>
      <c r="H1387">
        <v>431</v>
      </c>
      <c r="I1387">
        <v>5</v>
      </c>
      <c r="J1387">
        <v>-11</v>
      </c>
      <c r="K1387">
        <v>3.7</v>
      </c>
      <c r="L1387" s="1" t="s">
        <v>186</v>
      </c>
      <c r="M1387">
        <f t="shared" si="168"/>
        <v>30.408443773418387</v>
      </c>
      <c r="N1387" s="3">
        <f t="shared" si="175"/>
        <v>57.625499999998908</v>
      </c>
      <c r="O1387" s="1" t="s">
        <v>896</v>
      </c>
      <c r="P1387">
        <v>0.2</v>
      </c>
      <c r="Q1387">
        <f t="shared" si="169"/>
        <v>0.625</v>
      </c>
      <c r="R1387">
        <f t="shared" si="170"/>
        <v>0.31009909581560219</v>
      </c>
      <c r="S1387">
        <f t="shared" si="171"/>
        <v>34.636699740532649</v>
      </c>
      <c r="T1387">
        <f t="shared" si="172"/>
        <v>21.001523036797408</v>
      </c>
      <c r="U1387">
        <f t="shared" si="173"/>
        <v>30.408443773418387</v>
      </c>
      <c r="V1387">
        <f t="shared" si="174"/>
        <v>639.24157689590265</v>
      </c>
    </row>
    <row r="1388" spans="1:22" x14ac:dyDescent="0.35">
      <c r="A1388">
        <v>1999</v>
      </c>
      <c r="B1388">
        <v>2</v>
      </c>
      <c r="C1388">
        <v>27</v>
      </c>
      <c r="D1388">
        <v>16</v>
      </c>
      <c r="E1388">
        <v>30</v>
      </c>
      <c r="F1388">
        <v>743</v>
      </c>
      <c r="G1388">
        <v>50</v>
      </c>
      <c r="H1388">
        <v>228</v>
      </c>
      <c r="I1388">
        <v>3</v>
      </c>
      <c r="J1388">
        <v>-8</v>
      </c>
      <c r="K1388">
        <v>2</v>
      </c>
      <c r="L1388">
        <v>47.7</v>
      </c>
      <c r="M1388">
        <f t="shared" si="168"/>
        <v>19.468063374193939</v>
      </c>
      <c r="N1388" s="3">
        <f t="shared" si="175"/>
        <v>57.667166666665572</v>
      </c>
      <c r="O1388" s="1" t="s">
        <v>897</v>
      </c>
      <c r="P1388">
        <v>0.2</v>
      </c>
      <c r="Q1388">
        <f t="shared" si="169"/>
        <v>0.66666666666666663</v>
      </c>
      <c r="R1388">
        <f t="shared" si="170"/>
        <v>0.31530904661041187</v>
      </c>
      <c r="S1388">
        <f t="shared" si="171"/>
        <v>22.18289078973018</v>
      </c>
      <c r="T1388">
        <f t="shared" si="172"/>
        <v>13.572838383302985</v>
      </c>
      <c r="U1388">
        <f t="shared" si="173"/>
        <v>19.468063374193939</v>
      </c>
      <c r="V1388">
        <f t="shared" si="174"/>
        <v>210.12293289981869</v>
      </c>
    </row>
    <row r="1389" spans="1:22" x14ac:dyDescent="0.35">
      <c r="A1389">
        <v>1999</v>
      </c>
      <c r="B1389">
        <v>2</v>
      </c>
      <c r="C1389">
        <v>27</v>
      </c>
      <c r="D1389">
        <v>17</v>
      </c>
      <c r="E1389">
        <v>30</v>
      </c>
      <c r="F1389">
        <v>0</v>
      </c>
      <c r="G1389">
        <v>16</v>
      </c>
      <c r="H1389">
        <v>16</v>
      </c>
      <c r="I1389">
        <v>1</v>
      </c>
      <c r="J1389">
        <v>-7</v>
      </c>
      <c r="K1389" s="1" t="s">
        <v>94</v>
      </c>
      <c r="L1389">
        <v>55.52</v>
      </c>
      <c r="M1389">
        <f t="shared" si="168"/>
        <v>1.6889162911563473</v>
      </c>
      <c r="N1389" s="3">
        <f t="shared" si="175"/>
        <v>57.708833333332237</v>
      </c>
      <c r="O1389" s="1" t="s">
        <v>898</v>
      </c>
      <c r="P1389">
        <v>0.2</v>
      </c>
      <c r="Q1389">
        <f t="shared" si="169"/>
        <v>0.70833333333333337</v>
      </c>
      <c r="R1389">
        <f t="shared" si="170"/>
        <v>0.3180218327123252</v>
      </c>
      <c r="S1389">
        <f t="shared" si="171"/>
        <v>1.8018663397115029</v>
      </c>
      <c r="T1389">
        <f t="shared" si="172"/>
        <v>1.4467018920638868</v>
      </c>
      <c r="U1389">
        <f t="shared" si="173"/>
        <v>1.6889162911563473</v>
      </c>
      <c r="V1389">
        <f t="shared" si="174"/>
        <v>3.3791027529321127</v>
      </c>
    </row>
    <row r="1390" spans="1:22" x14ac:dyDescent="0.35">
      <c r="A1390">
        <v>1999</v>
      </c>
      <c r="B1390">
        <v>2</v>
      </c>
      <c r="C1390">
        <v>27</v>
      </c>
      <c r="D1390">
        <v>18</v>
      </c>
      <c r="E1390">
        <v>30</v>
      </c>
      <c r="F1390">
        <v>0</v>
      </c>
      <c r="G1390">
        <v>0</v>
      </c>
      <c r="H1390">
        <v>0</v>
      </c>
      <c r="I1390">
        <v>1</v>
      </c>
      <c r="J1390">
        <v>-8</v>
      </c>
      <c r="K1390">
        <v>1.6</v>
      </c>
      <c r="L1390">
        <v>58.46</v>
      </c>
      <c r="M1390">
        <f t="shared" si="168"/>
        <v>1</v>
      </c>
      <c r="N1390" s="3">
        <f t="shared" si="175"/>
        <v>57.750499999998901</v>
      </c>
      <c r="O1390">
        <v>0</v>
      </c>
      <c r="P1390">
        <v>0.2</v>
      </c>
      <c r="Q1390">
        <f t="shared" si="169"/>
        <v>0.75</v>
      </c>
      <c r="R1390" t="str">
        <f t="shared" si="170"/>
        <v/>
      </c>
      <c r="S1390">
        <f t="shared" si="171"/>
        <v>1</v>
      </c>
      <c r="T1390">
        <f t="shared" si="172"/>
        <v>1</v>
      </c>
      <c r="U1390">
        <f t="shared" si="173"/>
        <v>1</v>
      </c>
      <c r="V1390">
        <f t="shared" si="174"/>
        <v>0</v>
      </c>
    </row>
    <row r="1391" spans="1:22" x14ac:dyDescent="0.35">
      <c r="A1391">
        <v>1999</v>
      </c>
      <c r="B1391">
        <v>2</v>
      </c>
      <c r="C1391">
        <v>27</v>
      </c>
      <c r="D1391">
        <v>19</v>
      </c>
      <c r="E1391">
        <v>30</v>
      </c>
      <c r="F1391">
        <v>0</v>
      </c>
      <c r="G1391">
        <v>0</v>
      </c>
      <c r="H1391">
        <v>0</v>
      </c>
      <c r="I1391">
        <v>0</v>
      </c>
      <c r="J1391">
        <v>-8</v>
      </c>
      <c r="K1391" s="1" t="s">
        <v>92</v>
      </c>
      <c r="L1391">
        <v>57</v>
      </c>
      <c r="M1391">
        <f t="shared" si="168"/>
        <v>0</v>
      </c>
      <c r="N1391" s="3">
        <f t="shared" si="175"/>
        <v>57.792166666665565</v>
      </c>
      <c r="O1391">
        <v>0</v>
      </c>
      <c r="P1391">
        <v>0.2</v>
      </c>
      <c r="Q1391">
        <f t="shared" si="169"/>
        <v>0.79166666666666663</v>
      </c>
      <c r="R1391" t="str">
        <f t="shared" si="170"/>
        <v/>
      </c>
      <c r="S1391">
        <f t="shared" si="171"/>
        <v>0</v>
      </c>
      <c r="T1391">
        <f t="shared" si="172"/>
        <v>0</v>
      </c>
      <c r="U1391">
        <f t="shared" si="173"/>
        <v>0</v>
      </c>
      <c r="V1391">
        <f t="shared" si="174"/>
        <v>0</v>
      </c>
    </row>
    <row r="1392" spans="1:22" x14ac:dyDescent="0.35">
      <c r="A1392">
        <v>1999</v>
      </c>
      <c r="B1392">
        <v>2</v>
      </c>
      <c r="C1392">
        <v>27</v>
      </c>
      <c r="D1392">
        <v>20</v>
      </c>
      <c r="E1392">
        <v>30</v>
      </c>
      <c r="F1392">
        <v>0</v>
      </c>
      <c r="G1392">
        <v>0</v>
      </c>
      <c r="H1392">
        <v>0</v>
      </c>
      <c r="I1392">
        <v>0</v>
      </c>
      <c r="J1392">
        <v>-8</v>
      </c>
      <c r="K1392">
        <v>3.2</v>
      </c>
      <c r="L1392">
        <v>55.91</v>
      </c>
      <c r="M1392">
        <f t="shared" si="168"/>
        <v>0</v>
      </c>
      <c r="N1392" s="3">
        <f t="shared" si="175"/>
        <v>57.83383333333223</v>
      </c>
      <c r="O1392">
        <v>0</v>
      </c>
      <c r="P1392">
        <v>0.2</v>
      </c>
      <c r="Q1392">
        <f t="shared" si="169"/>
        <v>0.83333333333333337</v>
      </c>
      <c r="R1392" t="str">
        <f t="shared" si="170"/>
        <v/>
      </c>
      <c r="S1392">
        <f t="shared" si="171"/>
        <v>0</v>
      </c>
      <c r="T1392">
        <f t="shared" si="172"/>
        <v>0</v>
      </c>
      <c r="U1392">
        <f t="shared" si="173"/>
        <v>0</v>
      </c>
      <c r="V1392">
        <f t="shared" si="174"/>
        <v>0</v>
      </c>
    </row>
    <row r="1393" spans="1:22" x14ac:dyDescent="0.35">
      <c r="A1393">
        <v>1999</v>
      </c>
      <c r="B1393">
        <v>2</v>
      </c>
      <c r="C1393">
        <v>27</v>
      </c>
      <c r="D1393">
        <v>21</v>
      </c>
      <c r="E1393">
        <v>30</v>
      </c>
      <c r="F1393">
        <v>0</v>
      </c>
      <c r="G1393">
        <v>0</v>
      </c>
      <c r="H1393">
        <v>0</v>
      </c>
      <c r="I1393">
        <v>0</v>
      </c>
      <c r="J1393">
        <v>-8</v>
      </c>
      <c r="K1393">
        <v>3.6</v>
      </c>
      <c r="L1393" s="1" t="s">
        <v>187</v>
      </c>
      <c r="M1393">
        <f t="shared" si="168"/>
        <v>0</v>
      </c>
      <c r="N1393" s="3">
        <f t="shared" si="175"/>
        <v>57.875499999998894</v>
      </c>
      <c r="O1393">
        <v>0</v>
      </c>
      <c r="P1393">
        <v>0.2</v>
      </c>
      <c r="Q1393">
        <f t="shared" si="169"/>
        <v>0.875</v>
      </c>
      <c r="R1393" t="str">
        <f t="shared" si="170"/>
        <v/>
      </c>
      <c r="S1393">
        <f t="shared" si="171"/>
        <v>0</v>
      </c>
      <c r="T1393">
        <f t="shared" si="172"/>
        <v>0</v>
      </c>
      <c r="U1393">
        <f t="shared" si="173"/>
        <v>0</v>
      </c>
      <c r="V1393">
        <f t="shared" si="174"/>
        <v>0</v>
      </c>
    </row>
    <row r="1394" spans="1:22" x14ac:dyDescent="0.35">
      <c r="A1394">
        <v>1999</v>
      </c>
      <c r="B1394">
        <v>2</v>
      </c>
      <c r="C1394">
        <v>27</v>
      </c>
      <c r="D1394">
        <v>22</v>
      </c>
      <c r="E1394">
        <v>30</v>
      </c>
      <c r="F1394">
        <v>0</v>
      </c>
      <c r="G1394">
        <v>0</v>
      </c>
      <c r="H1394">
        <v>0</v>
      </c>
      <c r="I1394">
        <v>0</v>
      </c>
      <c r="J1394">
        <v>-9</v>
      </c>
      <c r="K1394">
        <v>3.9</v>
      </c>
      <c r="L1394">
        <v>57.89</v>
      </c>
      <c r="M1394">
        <f t="shared" si="168"/>
        <v>0</v>
      </c>
      <c r="N1394" s="3">
        <f t="shared" si="175"/>
        <v>57.917166666665558</v>
      </c>
      <c r="O1394">
        <v>0</v>
      </c>
      <c r="P1394">
        <v>0.2</v>
      </c>
      <c r="Q1394">
        <f t="shared" si="169"/>
        <v>0.91666666666666663</v>
      </c>
      <c r="R1394" t="str">
        <f t="shared" si="170"/>
        <v/>
      </c>
      <c r="S1394">
        <f t="shared" si="171"/>
        <v>0</v>
      </c>
      <c r="T1394">
        <f t="shared" si="172"/>
        <v>0</v>
      </c>
      <c r="U1394">
        <f t="shared" si="173"/>
        <v>0</v>
      </c>
      <c r="V1394">
        <f t="shared" si="174"/>
        <v>0</v>
      </c>
    </row>
    <row r="1395" spans="1:22" x14ac:dyDescent="0.35">
      <c r="A1395">
        <v>1999</v>
      </c>
      <c r="B1395">
        <v>2</v>
      </c>
      <c r="C1395">
        <v>27</v>
      </c>
      <c r="D1395">
        <v>23</v>
      </c>
      <c r="E1395">
        <v>30</v>
      </c>
      <c r="F1395">
        <v>0</v>
      </c>
      <c r="G1395">
        <v>0</v>
      </c>
      <c r="H1395">
        <v>0</v>
      </c>
      <c r="I1395">
        <v>0</v>
      </c>
      <c r="J1395">
        <v>-9</v>
      </c>
      <c r="K1395" s="1" t="s">
        <v>104</v>
      </c>
      <c r="L1395">
        <v>56.69</v>
      </c>
      <c r="M1395">
        <f t="shared" si="168"/>
        <v>0</v>
      </c>
      <c r="N1395" s="3">
        <f t="shared" si="175"/>
        <v>57.958833333332223</v>
      </c>
      <c r="O1395">
        <v>0</v>
      </c>
      <c r="P1395">
        <v>0.2</v>
      </c>
      <c r="Q1395">
        <f t="shared" si="169"/>
        <v>0.95833333333333337</v>
      </c>
      <c r="R1395" t="str">
        <f t="shared" si="170"/>
        <v/>
      </c>
      <c r="S1395">
        <f t="shared" si="171"/>
        <v>0</v>
      </c>
      <c r="T1395">
        <f t="shared" si="172"/>
        <v>0</v>
      </c>
      <c r="U1395">
        <f t="shared" si="173"/>
        <v>0</v>
      </c>
      <c r="V1395">
        <f t="shared" si="174"/>
        <v>0</v>
      </c>
    </row>
    <row r="1396" spans="1:22" x14ac:dyDescent="0.35">
      <c r="A1396">
        <v>1999</v>
      </c>
      <c r="B1396">
        <v>2</v>
      </c>
      <c r="C1396">
        <v>28</v>
      </c>
      <c r="D1396">
        <v>0</v>
      </c>
      <c r="E1396">
        <v>30</v>
      </c>
      <c r="F1396">
        <v>0</v>
      </c>
      <c r="G1396">
        <v>0</v>
      </c>
      <c r="H1396">
        <v>0</v>
      </c>
      <c r="I1396">
        <v>0</v>
      </c>
      <c r="J1396">
        <v>-9</v>
      </c>
      <c r="K1396">
        <v>4.2</v>
      </c>
      <c r="L1396">
        <v>55.99</v>
      </c>
      <c r="M1396">
        <f t="shared" si="168"/>
        <v>0</v>
      </c>
      <c r="N1396" s="3">
        <f t="shared" si="175"/>
        <v>58.000499999998887</v>
      </c>
      <c r="O1396">
        <v>0</v>
      </c>
      <c r="P1396">
        <v>0.2</v>
      </c>
      <c r="Q1396">
        <f t="shared" si="169"/>
        <v>0</v>
      </c>
      <c r="R1396" t="str">
        <f t="shared" si="170"/>
        <v/>
      </c>
      <c r="S1396">
        <f t="shared" si="171"/>
        <v>0</v>
      </c>
      <c r="T1396">
        <f t="shared" si="172"/>
        <v>0</v>
      </c>
      <c r="U1396">
        <f t="shared" si="173"/>
        <v>0</v>
      </c>
      <c r="V1396">
        <f t="shared" si="174"/>
        <v>0</v>
      </c>
    </row>
    <row r="1397" spans="1:22" x14ac:dyDescent="0.35">
      <c r="A1397">
        <v>1999</v>
      </c>
      <c r="B1397">
        <v>2</v>
      </c>
      <c r="C1397">
        <v>28</v>
      </c>
      <c r="D1397">
        <v>1</v>
      </c>
      <c r="E1397">
        <v>30</v>
      </c>
      <c r="F1397">
        <v>0</v>
      </c>
      <c r="G1397">
        <v>0</v>
      </c>
      <c r="H1397">
        <v>0</v>
      </c>
      <c r="I1397">
        <v>0</v>
      </c>
      <c r="J1397">
        <v>-9</v>
      </c>
      <c r="K1397">
        <v>4</v>
      </c>
      <c r="L1397">
        <v>56.11</v>
      </c>
      <c r="M1397">
        <f t="shared" si="168"/>
        <v>0</v>
      </c>
      <c r="N1397" s="3">
        <f t="shared" si="175"/>
        <v>58.042166666665551</v>
      </c>
      <c r="O1397">
        <v>0</v>
      </c>
      <c r="P1397">
        <v>0.2</v>
      </c>
      <c r="Q1397">
        <f t="shared" si="169"/>
        <v>4.1666666666666664E-2</v>
      </c>
      <c r="R1397" t="str">
        <f t="shared" si="170"/>
        <v/>
      </c>
      <c r="S1397">
        <f t="shared" si="171"/>
        <v>0</v>
      </c>
      <c r="T1397">
        <f t="shared" si="172"/>
        <v>0</v>
      </c>
      <c r="U1397">
        <f t="shared" si="173"/>
        <v>0</v>
      </c>
      <c r="V1397">
        <f t="shared" si="174"/>
        <v>0</v>
      </c>
    </row>
    <row r="1398" spans="1:22" x14ac:dyDescent="0.35">
      <c r="A1398">
        <v>1999</v>
      </c>
      <c r="B1398">
        <v>2</v>
      </c>
      <c r="C1398">
        <v>28</v>
      </c>
      <c r="D1398">
        <v>2</v>
      </c>
      <c r="E1398">
        <v>30</v>
      </c>
      <c r="F1398">
        <v>0</v>
      </c>
      <c r="G1398">
        <v>0</v>
      </c>
      <c r="H1398">
        <v>0</v>
      </c>
      <c r="I1398">
        <v>0</v>
      </c>
      <c r="J1398">
        <v>-9</v>
      </c>
      <c r="K1398">
        <v>3.8</v>
      </c>
      <c r="L1398">
        <v>57.39</v>
      </c>
      <c r="M1398">
        <f t="shared" si="168"/>
        <v>0</v>
      </c>
      <c r="N1398" s="3">
        <f t="shared" si="175"/>
        <v>58.083833333332215</v>
      </c>
      <c r="O1398">
        <v>0</v>
      </c>
      <c r="P1398">
        <v>0.2</v>
      </c>
      <c r="Q1398">
        <f t="shared" si="169"/>
        <v>8.3333333333333329E-2</v>
      </c>
      <c r="R1398" t="str">
        <f t="shared" si="170"/>
        <v/>
      </c>
      <c r="S1398">
        <f t="shared" si="171"/>
        <v>0</v>
      </c>
      <c r="T1398">
        <f t="shared" si="172"/>
        <v>0</v>
      </c>
      <c r="U1398">
        <f t="shared" si="173"/>
        <v>0</v>
      </c>
      <c r="V1398">
        <f t="shared" si="174"/>
        <v>0</v>
      </c>
    </row>
    <row r="1399" spans="1:22" x14ac:dyDescent="0.35">
      <c r="A1399">
        <v>1999</v>
      </c>
      <c r="B1399">
        <v>2</v>
      </c>
      <c r="C1399">
        <v>28</v>
      </c>
      <c r="D1399">
        <v>3</v>
      </c>
      <c r="E1399">
        <v>30</v>
      </c>
      <c r="F1399">
        <v>0</v>
      </c>
      <c r="G1399">
        <v>0</v>
      </c>
      <c r="H1399">
        <v>0</v>
      </c>
      <c r="I1399">
        <v>0</v>
      </c>
      <c r="J1399">
        <v>-8</v>
      </c>
      <c r="K1399">
        <v>3.6</v>
      </c>
      <c r="L1399">
        <v>58.89</v>
      </c>
      <c r="M1399">
        <f t="shared" si="168"/>
        <v>0</v>
      </c>
      <c r="N1399" s="3">
        <f t="shared" si="175"/>
        <v>58.12549999999888</v>
      </c>
      <c r="O1399">
        <v>0</v>
      </c>
      <c r="P1399">
        <v>0.2</v>
      </c>
      <c r="Q1399">
        <f t="shared" si="169"/>
        <v>0.125</v>
      </c>
      <c r="R1399" t="str">
        <f t="shared" si="170"/>
        <v/>
      </c>
      <c r="S1399">
        <f t="shared" si="171"/>
        <v>0</v>
      </c>
      <c r="T1399">
        <f t="shared" si="172"/>
        <v>0</v>
      </c>
      <c r="U1399">
        <f t="shared" si="173"/>
        <v>0</v>
      </c>
      <c r="V1399">
        <f t="shared" si="174"/>
        <v>0</v>
      </c>
    </row>
    <row r="1400" spans="1:22" x14ac:dyDescent="0.35">
      <c r="A1400">
        <v>1999</v>
      </c>
      <c r="B1400">
        <v>2</v>
      </c>
      <c r="C1400">
        <v>28</v>
      </c>
      <c r="D1400">
        <v>4</v>
      </c>
      <c r="E1400">
        <v>30</v>
      </c>
      <c r="F1400">
        <v>0</v>
      </c>
      <c r="G1400">
        <v>0</v>
      </c>
      <c r="H1400">
        <v>0</v>
      </c>
      <c r="I1400">
        <v>0</v>
      </c>
      <c r="J1400">
        <v>-8</v>
      </c>
      <c r="K1400">
        <v>3.6</v>
      </c>
      <c r="L1400" s="1" t="s">
        <v>188</v>
      </c>
      <c r="M1400">
        <f t="shared" si="168"/>
        <v>0</v>
      </c>
      <c r="N1400" s="3">
        <f t="shared" si="175"/>
        <v>58.167166666665544</v>
      </c>
      <c r="O1400">
        <v>0</v>
      </c>
      <c r="P1400">
        <v>0.2</v>
      </c>
      <c r="Q1400">
        <f t="shared" si="169"/>
        <v>0.16666666666666666</v>
      </c>
      <c r="R1400" t="str">
        <f t="shared" si="170"/>
        <v/>
      </c>
      <c r="S1400">
        <f t="shared" si="171"/>
        <v>0</v>
      </c>
      <c r="T1400">
        <f t="shared" si="172"/>
        <v>0</v>
      </c>
      <c r="U1400">
        <f t="shared" si="173"/>
        <v>0</v>
      </c>
      <c r="V1400">
        <f t="shared" si="174"/>
        <v>0</v>
      </c>
    </row>
    <row r="1401" spans="1:22" x14ac:dyDescent="0.35">
      <c r="A1401">
        <v>1999</v>
      </c>
      <c r="B1401">
        <v>2</v>
      </c>
      <c r="C1401">
        <v>28</v>
      </c>
      <c r="D1401">
        <v>5</v>
      </c>
      <c r="E1401">
        <v>30</v>
      </c>
      <c r="F1401">
        <v>0</v>
      </c>
      <c r="G1401">
        <v>0</v>
      </c>
      <c r="H1401">
        <v>0</v>
      </c>
      <c r="I1401">
        <v>0</v>
      </c>
      <c r="J1401">
        <v>-8</v>
      </c>
      <c r="K1401">
        <v>3.6</v>
      </c>
      <c r="L1401">
        <v>56.65</v>
      </c>
      <c r="M1401">
        <f t="shared" si="168"/>
        <v>0</v>
      </c>
      <c r="N1401" s="3">
        <f t="shared" si="175"/>
        <v>58.208833333332208</v>
      </c>
      <c r="O1401">
        <v>0</v>
      </c>
      <c r="P1401">
        <v>0.2</v>
      </c>
      <c r="Q1401">
        <f t="shared" si="169"/>
        <v>0.20833333333333334</v>
      </c>
      <c r="R1401" t="str">
        <f t="shared" si="170"/>
        <v/>
      </c>
      <c r="S1401">
        <f t="shared" si="171"/>
        <v>0</v>
      </c>
      <c r="T1401">
        <f t="shared" si="172"/>
        <v>0</v>
      </c>
      <c r="U1401">
        <f t="shared" si="173"/>
        <v>0</v>
      </c>
      <c r="V1401">
        <f t="shared" si="174"/>
        <v>0</v>
      </c>
    </row>
    <row r="1402" spans="1:22" x14ac:dyDescent="0.35">
      <c r="A1402">
        <v>1999</v>
      </c>
      <c r="B1402">
        <v>2</v>
      </c>
      <c r="C1402">
        <v>28</v>
      </c>
      <c r="D1402">
        <v>6</v>
      </c>
      <c r="E1402">
        <v>30</v>
      </c>
      <c r="F1402">
        <v>0</v>
      </c>
      <c r="G1402">
        <v>0</v>
      </c>
      <c r="H1402">
        <v>0</v>
      </c>
      <c r="I1402">
        <v>1</v>
      </c>
      <c r="J1402">
        <v>-8</v>
      </c>
      <c r="K1402">
        <v>3.8</v>
      </c>
      <c r="L1402">
        <v>53.64</v>
      </c>
      <c r="M1402">
        <f t="shared" si="168"/>
        <v>1</v>
      </c>
      <c r="N1402" s="3">
        <f t="shared" si="175"/>
        <v>58.250499999998873</v>
      </c>
      <c r="O1402">
        <v>0</v>
      </c>
      <c r="P1402">
        <v>0.2</v>
      </c>
      <c r="Q1402">
        <f t="shared" si="169"/>
        <v>0.25</v>
      </c>
      <c r="R1402" t="str">
        <f t="shared" si="170"/>
        <v/>
      </c>
      <c r="S1402">
        <f t="shared" si="171"/>
        <v>1</v>
      </c>
      <c r="T1402">
        <f t="shared" si="172"/>
        <v>1</v>
      </c>
      <c r="U1402">
        <f t="shared" si="173"/>
        <v>1</v>
      </c>
      <c r="V1402">
        <f t="shared" si="174"/>
        <v>15.723878441165223</v>
      </c>
    </row>
    <row r="1403" spans="1:22" x14ac:dyDescent="0.35">
      <c r="A1403">
        <v>1999</v>
      </c>
      <c r="B1403">
        <v>2</v>
      </c>
      <c r="C1403">
        <v>28</v>
      </c>
      <c r="D1403">
        <v>7</v>
      </c>
      <c r="E1403">
        <v>30</v>
      </c>
      <c r="F1403">
        <v>569</v>
      </c>
      <c r="G1403">
        <v>43</v>
      </c>
      <c r="H1403">
        <v>135</v>
      </c>
      <c r="I1403">
        <v>4</v>
      </c>
      <c r="J1403">
        <v>-6</v>
      </c>
      <c r="K1403">
        <v>4.4000000000000004</v>
      </c>
      <c r="L1403">
        <v>55.32</v>
      </c>
      <c r="M1403">
        <f t="shared" si="168"/>
        <v>12.353101569836877</v>
      </c>
      <c r="N1403" s="3">
        <f t="shared" si="175"/>
        <v>58.292166666665537</v>
      </c>
      <c r="O1403" s="1" t="s">
        <v>899</v>
      </c>
      <c r="P1403">
        <v>0.2</v>
      </c>
      <c r="Q1403">
        <f t="shared" si="169"/>
        <v>0.29166666666666669</v>
      </c>
      <c r="R1403">
        <f t="shared" si="170"/>
        <v>0.30814672301248192</v>
      </c>
      <c r="S1403">
        <f t="shared" si="171"/>
        <v>13.747227927141358</v>
      </c>
      <c r="T1403">
        <f t="shared" si="172"/>
        <v>9.2229988726334184</v>
      </c>
      <c r="U1403">
        <f t="shared" si="173"/>
        <v>12.353101569836877</v>
      </c>
      <c r="V1403">
        <f t="shared" si="174"/>
        <v>222.71549385252658</v>
      </c>
    </row>
    <row r="1404" spans="1:22" x14ac:dyDescent="0.35">
      <c r="A1404">
        <v>1999</v>
      </c>
      <c r="B1404">
        <v>2</v>
      </c>
      <c r="C1404">
        <v>28</v>
      </c>
      <c r="D1404">
        <v>8</v>
      </c>
      <c r="E1404">
        <v>30</v>
      </c>
      <c r="F1404">
        <v>789</v>
      </c>
      <c r="G1404">
        <v>67</v>
      </c>
      <c r="H1404">
        <v>334</v>
      </c>
      <c r="I1404">
        <v>7</v>
      </c>
      <c r="J1404">
        <v>-6</v>
      </c>
      <c r="K1404">
        <v>4.9000000000000004</v>
      </c>
      <c r="L1404">
        <v>47.4</v>
      </c>
      <c r="M1404">
        <f t="shared" si="168"/>
        <v>24.941503881509611</v>
      </c>
      <c r="N1404" s="3">
        <f t="shared" si="175"/>
        <v>58.333833333332201</v>
      </c>
      <c r="O1404" s="1" t="s">
        <v>900</v>
      </c>
      <c r="P1404">
        <v>0.2</v>
      </c>
      <c r="Q1404">
        <f t="shared" si="169"/>
        <v>0.33333333333333331</v>
      </c>
      <c r="R1404">
        <f t="shared" si="170"/>
        <v>0.30681331889857827</v>
      </c>
      <c r="S1404">
        <f t="shared" si="171"/>
        <v>27.941118789949222</v>
      </c>
      <c r="T1404">
        <f t="shared" si="172"/>
        <v>18.164441169799431</v>
      </c>
      <c r="U1404">
        <f t="shared" si="173"/>
        <v>24.941503881509611</v>
      </c>
      <c r="V1404">
        <f t="shared" si="174"/>
        <v>495.15010368090458</v>
      </c>
    </row>
    <row r="1405" spans="1:22" x14ac:dyDescent="0.35">
      <c r="A1405">
        <v>1999</v>
      </c>
      <c r="B1405">
        <v>2</v>
      </c>
      <c r="C1405">
        <v>28</v>
      </c>
      <c r="D1405">
        <v>9</v>
      </c>
      <c r="E1405">
        <v>30</v>
      </c>
      <c r="F1405">
        <v>895</v>
      </c>
      <c r="G1405">
        <v>68</v>
      </c>
      <c r="H1405">
        <v>505</v>
      </c>
      <c r="I1405">
        <v>9</v>
      </c>
      <c r="J1405">
        <v>-5</v>
      </c>
      <c r="K1405" s="1" t="s">
        <v>99</v>
      </c>
      <c r="L1405">
        <v>43.23</v>
      </c>
      <c r="M1405">
        <f t="shared" si="168"/>
        <v>35.533919369390041</v>
      </c>
      <c r="N1405" s="3">
        <f t="shared" si="175"/>
        <v>58.375499999998866</v>
      </c>
      <c r="O1405" s="1" t="s">
        <v>901</v>
      </c>
      <c r="P1405">
        <v>0.2</v>
      </c>
      <c r="Q1405">
        <f t="shared" si="169"/>
        <v>0.375</v>
      </c>
      <c r="R1405">
        <f t="shared" si="170"/>
        <v>0.30707610595640067</v>
      </c>
      <c r="S1405">
        <f t="shared" si="171"/>
        <v>39.968660143985936</v>
      </c>
      <c r="T1405">
        <f t="shared" si="172"/>
        <v>25.526830615166951</v>
      </c>
      <c r="U1405">
        <f t="shared" si="173"/>
        <v>35.533919369390041</v>
      </c>
      <c r="V1405">
        <f t="shared" si="174"/>
        <v>743.91347281086098</v>
      </c>
    </row>
    <row r="1406" spans="1:22" x14ac:dyDescent="0.35">
      <c r="A1406">
        <v>1999</v>
      </c>
      <c r="B1406">
        <v>2</v>
      </c>
      <c r="C1406">
        <v>28</v>
      </c>
      <c r="D1406">
        <v>10</v>
      </c>
      <c r="E1406">
        <v>30</v>
      </c>
      <c r="F1406">
        <v>933</v>
      </c>
      <c r="G1406">
        <v>92</v>
      </c>
      <c r="H1406">
        <v>649</v>
      </c>
      <c r="I1406">
        <v>10</v>
      </c>
      <c r="J1406">
        <v>-5</v>
      </c>
      <c r="K1406">
        <v>4.3</v>
      </c>
      <c r="L1406">
        <v>41.6</v>
      </c>
      <c r="M1406">
        <f t="shared" si="168"/>
        <v>44.48148633114878</v>
      </c>
      <c r="N1406" s="3">
        <f t="shared" si="175"/>
        <v>58.41716666666553</v>
      </c>
      <c r="O1406" s="1" t="s">
        <v>902</v>
      </c>
      <c r="P1406">
        <v>0.2</v>
      </c>
      <c r="Q1406">
        <f t="shared" si="169"/>
        <v>0.41666666666666669</v>
      </c>
      <c r="R1406">
        <f t="shared" si="170"/>
        <v>0.3084193673550254</v>
      </c>
      <c r="S1406">
        <f t="shared" si="171"/>
        <v>50.234218101680831</v>
      </c>
      <c r="T1406">
        <f t="shared" si="172"/>
        <v>31.581914195259774</v>
      </c>
      <c r="U1406">
        <f t="shared" si="173"/>
        <v>44.48148633114878</v>
      </c>
      <c r="V1406">
        <f t="shared" si="174"/>
        <v>932.4194908843026</v>
      </c>
    </row>
    <row r="1407" spans="1:22" x14ac:dyDescent="0.35">
      <c r="A1407">
        <v>1999</v>
      </c>
      <c r="B1407">
        <v>2</v>
      </c>
      <c r="C1407">
        <v>28</v>
      </c>
      <c r="D1407">
        <v>11</v>
      </c>
      <c r="E1407">
        <v>30</v>
      </c>
      <c r="F1407">
        <v>953</v>
      </c>
      <c r="G1407">
        <v>98</v>
      </c>
      <c r="H1407">
        <v>727</v>
      </c>
      <c r="I1407">
        <v>11</v>
      </c>
      <c r="J1407">
        <v>-5</v>
      </c>
      <c r="K1407">
        <v>3.9</v>
      </c>
      <c r="L1407">
        <v>38.799999999999997</v>
      </c>
      <c r="M1407">
        <f t="shared" si="168"/>
        <v>50.498741892450504</v>
      </c>
      <c r="N1407" s="3">
        <f t="shared" si="175"/>
        <v>58.458833333332194</v>
      </c>
      <c r="O1407" s="1" t="s">
        <v>903</v>
      </c>
      <c r="P1407">
        <v>0.2</v>
      </c>
      <c r="Q1407">
        <f t="shared" si="169"/>
        <v>0.45833333333333331</v>
      </c>
      <c r="R1407">
        <f t="shared" si="170"/>
        <v>0.30953065950112857</v>
      </c>
      <c r="S1407">
        <f t="shared" si="171"/>
        <v>57.077668663658102</v>
      </c>
      <c r="T1407">
        <f t="shared" si="172"/>
        <v>35.823144857160635</v>
      </c>
      <c r="U1407">
        <f t="shared" si="173"/>
        <v>50.498741892450504</v>
      </c>
      <c r="V1407">
        <f t="shared" si="174"/>
        <v>1042.9453463327766</v>
      </c>
    </row>
    <row r="1408" spans="1:22" x14ac:dyDescent="0.35">
      <c r="A1408">
        <v>1999</v>
      </c>
      <c r="B1408">
        <v>2</v>
      </c>
      <c r="C1408">
        <v>28</v>
      </c>
      <c r="D1408">
        <v>12</v>
      </c>
      <c r="E1408">
        <v>30</v>
      </c>
      <c r="F1408">
        <v>953</v>
      </c>
      <c r="G1408">
        <v>101</v>
      </c>
      <c r="H1408">
        <v>741</v>
      </c>
      <c r="I1408">
        <v>12</v>
      </c>
      <c r="J1408">
        <v>-5</v>
      </c>
      <c r="K1408">
        <v>3.8</v>
      </c>
      <c r="L1408">
        <v>35.590000000000003</v>
      </c>
      <c r="M1408">
        <f t="shared" si="168"/>
        <v>52.475232720613398</v>
      </c>
      <c r="N1408" s="3">
        <f t="shared" si="175"/>
        <v>58.500499999998858</v>
      </c>
      <c r="O1408" s="1" t="s">
        <v>904</v>
      </c>
      <c r="P1408">
        <v>0.2</v>
      </c>
      <c r="Q1408">
        <f t="shared" si="169"/>
        <v>0.5</v>
      </c>
      <c r="R1408">
        <f t="shared" si="170"/>
        <v>0.30981378998020415</v>
      </c>
      <c r="S1408">
        <f t="shared" si="171"/>
        <v>59.21382776957509</v>
      </c>
      <c r="T1408">
        <f t="shared" si="172"/>
        <v>37.463359369210274</v>
      </c>
      <c r="U1408">
        <f t="shared" si="173"/>
        <v>52.475232720613398</v>
      </c>
      <c r="V1408">
        <f t="shared" si="174"/>
        <v>1066.6126294566593</v>
      </c>
    </row>
    <row r="1409" spans="1:22" x14ac:dyDescent="0.35">
      <c r="A1409">
        <v>1999</v>
      </c>
      <c r="B1409">
        <v>2</v>
      </c>
      <c r="C1409">
        <v>28</v>
      </c>
      <c r="D1409">
        <v>13</v>
      </c>
      <c r="E1409">
        <v>30</v>
      </c>
      <c r="F1409">
        <v>942</v>
      </c>
      <c r="G1409">
        <v>95</v>
      </c>
      <c r="H1409">
        <v>691</v>
      </c>
      <c r="I1409">
        <v>12</v>
      </c>
      <c r="J1409">
        <v>-5</v>
      </c>
      <c r="K1409">
        <v>3.9</v>
      </c>
      <c r="L1409">
        <v>32.75</v>
      </c>
      <c r="M1409">
        <f t="shared" si="168"/>
        <v>49.60748303801364</v>
      </c>
      <c r="N1409" s="3">
        <f t="shared" si="175"/>
        <v>58.542166666665523</v>
      </c>
      <c r="O1409" s="1" t="s">
        <v>905</v>
      </c>
      <c r="P1409">
        <v>0.2</v>
      </c>
      <c r="Q1409">
        <f t="shared" si="169"/>
        <v>0.54166666666666663</v>
      </c>
      <c r="R1409">
        <f t="shared" si="170"/>
        <v>0.30953065950112874</v>
      </c>
      <c r="S1409">
        <f t="shared" si="171"/>
        <v>55.871400952923565</v>
      </c>
      <c r="T1409">
        <f t="shared" si="172"/>
        <v>35.634575544398622</v>
      </c>
      <c r="U1409">
        <f t="shared" si="173"/>
        <v>49.60748303801364</v>
      </c>
      <c r="V1409">
        <f t="shared" si="174"/>
        <v>1006.1853391062402</v>
      </c>
    </row>
    <row r="1410" spans="1:22" x14ac:dyDescent="0.35">
      <c r="A1410">
        <v>1999</v>
      </c>
      <c r="B1410">
        <v>2</v>
      </c>
      <c r="C1410">
        <v>28</v>
      </c>
      <c r="D1410">
        <v>14</v>
      </c>
      <c r="E1410">
        <v>30</v>
      </c>
      <c r="F1410">
        <v>923</v>
      </c>
      <c r="G1410">
        <v>81</v>
      </c>
      <c r="H1410">
        <v>582</v>
      </c>
      <c r="I1410">
        <v>11</v>
      </c>
      <c r="J1410">
        <v>-5</v>
      </c>
      <c r="K1410" s="1" t="s">
        <v>104</v>
      </c>
      <c r="L1410">
        <v>34.56</v>
      </c>
      <c r="M1410">
        <f t="shared" si="168"/>
        <v>42.748974644291081</v>
      </c>
      <c r="N1410" s="3">
        <f t="shared" si="175"/>
        <v>58.583833333332187</v>
      </c>
      <c r="O1410" s="1" t="s">
        <v>906</v>
      </c>
      <c r="P1410">
        <v>0.2</v>
      </c>
      <c r="Q1410">
        <f t="shared" si="169"/>
        <v>0.58333333333333337</v>
      </c>
      <c r="R1410">
        <f t="shared" si="170"/>
        <v>0.30897081934445342</v>
      </c>
      <c r="S1410">
        <f t="shared" si="171"/>
        <v>48.041584661474523</v>
      </c>
      <c r="T1410">
        <f t="shared" si="172"/>
        <v>30.91177923708905</v>
      </c>
      <c r="U1410">
        <f t="shared" si="173"/>
        <v>42.748974644291081</v>
      </c>
      <c r="V1410">
        <f t="shared" si="174"/>
        <v>675.72971519081466</v>
      </c>
    </row>
    <row r="1411" spans="1:22" x14ac:dyDescent="0.35">
      <c r="A1411">
        <v>1999</v>
      </c>
      <c r="B1411">
        <v>2</v>
      </c>
      <c r="C1411">
        <v>28</v>
      </c>
      <c r="D1411">
        <v>15</v>
      </c>
      <c r="E1411">
        <v>30</v>
      </c>
      <c r="F1411">
        <v>426</v>
      </c>
      <c r="G1411">
        <v>155</v>
      </c>
      <c r="H1411">
        <v>330</v>
      </c>
      <c r="I1411">
        <v>10</v>
      </c>
      <c r="J1411">
        <v>-5</v>
      </c>
      <c r="K1411">
        <v>3.7</v>
      </c>
      <c r="L1411">
        <v>37.1</v>
      </c>
      <c r="M1411">
        <f t="shared" si="168"/>
        <v>26.381535781980887</v>
      </c>
      <c r="N1411" s="3">
        <f t="shared" si="175"/>
        <v>58.625499999998851</v>
      </c>
      <c r="O1411" s="1" t="s">
        <v>907</v>
      </c>
      <c r="P1411">
        <v>0.2</v>
      </c>
      <c r="Q1411">
        <f t="shared" si="169"/>
        <v>0.625</v>
      </c>
      <c r="R1411">
        <f t="shared" si="170"/>
        <v>0.31009909581560191</v>
      </c>
      <c r="S1411">
        <f t="shared" si="171"/>
        <v>29.10761090245402</v>
      </c>
      <c r="T1411">
        <f t="shared" si="172"/>
        <v>20.316630350565621</v>
      </c>
      <c r="U1411">
        <f t="shared" si="173"/>
        <v>26.381535781980887</v>
      </c>
      <c r="V1411">
        <f t="shared" si="174"/>
        <v>348.84353128185387</v>
      </c>
    </row>
    <row r="1412" spans="1:22" x14ac:dyDescent="0.35">
      <c r="A1412">
        <v>1999</v>
      </c>
      <c r="B1412">
        <v>2</v>
      </c>
      <c r="C1412">
        <v>28</v>
      </c>
      <c r="D1412">
        <v>16</v>
      </c>
      <c r="E1412">
        <v>30</v>
      </c>
      <c r="F1412">
        <v>372</v>
      </c>
      <c r="G1412">
        <v>86</v>
      </c>
      <c r="H1412">
        <v>177</v>
      </c>
      <c r="I1412">
        <v>7</v>
      </c>
      <c r="J1412">
        <v>-4</v>
      </c>
      <c r="K1412">
        <v>2.5</v>
      </c>
      <c r="L1412">
        <v>50.41</v>
      </c>
      <c r="M1412">
        <f t="shared" si="168"/>
        <v>17.297032709637698</v>
      </c>
      <c r="N1412" s="3">
        <f t="shared" si="175"/>
        <v>58.667166666665516</v>
      </c>
      <c r="O1412" s="1" t="s">
        <v>908</v>
      </c>
      <c r="P1412">
        <v>0.2</v>
      </c>
      <c r="Q1412">
        <f t="shared" si="169"/>
        <v>0.66666666666666663</v>
      </c>
      <c r="R1412">
        <f t="shared" si="170"/>
        <v>0.31370242142013549</v>
      </c>
      <c r="S1412">
        <f t="shared" si="171"/>
        <v>18.999793895085116</v>
      </c>
      <c r="T1412">
        <f t="shared" si="172"/>
        <v>13.571843489924094</v>
      </c>
      <c r="U1412">
        <f t="shared" si="173"/>
        <v>17.297032709637698</v>
      </c>
      <c r="V1412">
        <f t="shared" si="174"/>
        <v>157.69264082397277</v>
      </c>
    </row>
    <row r="1413" spans="1:22" x14ac:dyDescent="0.35">
      <c r="A1413">
        <v>1999</v>
      </c>
      <c r="B1413">
        <v>2</v>
      </c>
      <c r="C1413">
        <v>28</v>
      </c>
      <c r="D1413">
        <v>17</v>
      </c>
      <c r="E1413">
        <v>30</v>
      </c>
      <c r="F1413">
        <v>146</v>
      </c>
      <c r="G1413">
        <v>21</v>
      </c>
      <c r="H1413">
        <v>29</v>
      </c>
      <c r="I1413">
        <v>4</v>
      </c>
      <c r="J1413">
        <v>-3</v>
      </c>
      <c r="K1413">
        <v>1.8</v>
      </c>
      <c r="L1413" s="1" t="s">
        <v>189</v>
      </c>
      <c r="M1413">
        <f t="shared" ref="M1413:M1476" si="176">+I1413+O1413*EXP(-2.98-0.0471*K1413*1.7)+1*O1413/1000</f>
        <v>6.1077652744292212</v>
      </c>
      <c r="N1413" s="3">
        <f t="shared" si="175"/>
        <v>58.70883333333218</v>
      </c>
      <c r="O1413" s="1" t="s">
        <v>909</v>
      </c>
      <c r="P1413">
        <v>0.2</v>
      </c>
      <c r="Q1413">
        <f t="shared" ref="Q1413:Q1476" si="177">+D1413/24</f>
        <v>0.70833333333333337</v>
      </c>
      <c r="R1413">
        <f t="shared" ref="R1413:R1476" si="178">+IF(O1413&gt;100,IF(I1413&gt;0,(S1413-M1413)/(S1413-T1413),""),"")</f>
        <v>0.31597037971416125</v>
      </c>
      <c r="S1413">
        <f t="shared" ref="S1413:S1476" si="179">I1413+O1413*EXP(-2.81-0.0455*K1413*1.7)</f>
        <v>6.4547844647473882</v>
      </c>
      <c r="T1413">
        <f t="shared" ref="T1413:T1476" si="180">I1413+O1413*EXP(-3.47-0.0594*K1413*1.7)+3*O1413/1000</f>
        <v>5.3565195241156314</v>
      </c>
      <c r="U1413">
        <f t="shared" ref="U1413:U1476" si="181">+I1413+O1413*EXP(-2.98-0.0471*K1413*1.7)+1*O1413/1000</f>
        <v>6.1077652744292212</v>
      </c>
      <c r="V1413">
        <f t="shared" ref="V1413:V1476" si="182">+IF((SIN(23.45*PI()/180*SIN(2*PI()*(284+N1413)/365.25))*SIN($F$2*PI()/180)*COS($AU$2*PI()/180)+SIN(23.45*PI()/180*SIN(2*PI()*(284+N1413)/365.25))*COS($F$2*PI()/180)*SIN($AU$2*PI()/180)*COS($AV$2*PI()/180)+COS(23.45*PI()/180*SIN(2*PI()*(284+N1413)/365.25))*COS($F$2*PI()/180)*COS($AU$2*PI()/180)*COS(Q1413*2*PI()-PI())-COS(23.45*PI()/180*SIN(2*PI()*(284+N1413)/365.25))*SIN($F$2*PI()/180)*SIN($AU$2*PI()/180)*COS($AV$2*PI()/180)*COS(Q1413*2*PI()-PI())-COS(23.45*PI()/180*SIN(2*PI()*(284+N1413)/365.25))*SIN($AU$2*PI()/180)*SIN($AV$2*PI()/180)*SIN(Q1413*2*PI()-PI()))&gt;0,(F1414+F1413)*COS(ACOS(SIN(23.45*PI()/180*SIN(2*PI()*(284+N1413)/365.25))*SIN($F$2*PI()/180)*COS($AU$2*PI()/180)+SIN(23.45*PI()/180*SIN(2*PI()*(284+N1413)/365.25))*COS($F$2*PI()/180)*SIN($AU$2*PI()/180)*COS($AV$2*PI()/180)+COS(23.45*PI()/180*SIN(2*PI()*(284+N1413)/365.25))*COS($F$2*PI()/180)*COS($AU$2*PI()/180)*COS(Q1413*2*PI()-PI())-COS(23.45*PI()/180*SIN(2*PI()*(284+N1413)/365.25))*SIN($F$2*PI()/180)*SIN($AU$2*PI()/180)*COS($AV$2*PI()/180)*COS(Q1413*2*PI()-PI())-COS(23.45*PI()/180*SIN(2*PI()*(284+N1413)/365.25))*SIN($AU$2*PI()/180)*SIN($AV$2*PI()/180)*SIN(Q1413*2*PI()-PI())))/2+(G1414+G1413)*(1+COS($AU$2))/4+(H1414+H1413)*P1413*(1-COS($AU$2))/4,(G1414+G1413)*(1+COS($AU$2))/4+(H1414+H1413)*P1413*(1-COS($AU$2))/4)</f>
        <v>23.680678062963732</v>
      </c>
    </row>
    <row r="1414" spans="1:22" x14ac:dyDescent="0.35">
      <c r="A1414">
        <v>1999</v>
      </c>
      <c r="B1414">
        <v>2</v>
      </c>
      <c r="C1414">
        <v>28</v>
      </c>
      <c r="D1414">
        <v>18</v>
      </c>
      <c r="E1414">
        <v>30</v>
      </c>
      <c r="F1414">
        <v>0</v>
      </c>
      <c r="G1414">
        <v>0</v>
      </c>
      <c r="H1414">
        <v>0</v>
      </c>
      <c r="I1414">
        <v>2</v>
      </c>
      <c r="J1414">
        <v>-4</v>
      </c>
      <c r="K1414">
        <v>1.9</v>
      </c>
      <c r="L1414">
        <v>71.97</v>
      </c>
      <c r="M1414">
        <f t="shared" si="176"/>
        <v>2</v>
      </c>
      <c r="N1414" s="3">
        <f t="shared" ref="N1414:N1477" si="183">+N1413+1/24</f>
        <v>58.750499999998844</v>
      </c>
      <c r="O1414">
        <v>0</v>
      </c>
      <c r="P1414">
        <v>0.2</v>
      </c>
      <c r="Q1414">
        <f t="shared" si="177"/>
        <v>0.75</v>
      </c>
      <c r="R1414" t="str">
        <f t="shared" si="178"/>
        <v/>
      </c>
      <c r="S1414">
        <f t="shared" si="179"/>
        <v>2</v>
      </c>
      <c r="T1414">
        <f t="shared" si="180"/>
        <v>2</v>
      </c>
      <c r="U1414">
        <f t="shared" si="181"/>
        <v>2</v>
      </c>
      <c r="V1414">
        <f t="shared" si="182"/>
        <v>0</v>
      </c>
    </row>
    <row r="1415" spans="1:22" x14ac:dyDescent="0.35">
      <c r="A1415">
        <v>1999</v>
      </c>
      <c r="B1415">
        <v>2</v>
      </c>
      <c r="C1415">
        <v>28</v>
      </c>
      <c r="D1415">
        <v>19</v>
      </c>
      <c r="E1415">
        <v>30</v>
      </c>
      <c r="F1415">
        <v>0</v>
      </c>
      <c r="G1415">
        <v>0</v>
      </c>
      <c r="H1415">
        <v>0</v>
      </c>
      <c r="I1415">
        <v>2</v>
      </c>
      <c r="J1415">
        <v>-4</v>
      </c>
      <c r="K1415">
        <v>2.1</v>
      </c>
      <c r="L1415" s="1" t="s">
        <v>190</v>
      </c>
      <c r="M1415">
        <f t="shared" si="176"/>
        <v>2</v>
      </c>
      <c r="N1415" s="3">
        <f t="shared" si="183"/>
        <v>58.792166666665509</v>
      </c>
      <c r="O1415">
        <v>0</v>
      </c>
      <c r="P1415">
        <v>0.2</v>
      </c>
      <c r="Q1415">
        <f t="shared" si="177"/>
        <v>0.79166666666666663</v>
      </c>
      <c r="R1415" t="str">
        <f t="shared" si="178"/>
        <v/>
      </c>
      <c r="S1415">
        <f t="shared" si="179"/>
        <v>2</v>
      </c>
      <c r="T1415">
        <f t="shared" si="180"/>
        <v>2</v>
      </c>
      <c r="U1415">
        <f t="shared" si="181"/>
        <v>2</v>
      </c>
      <c r="V1415">
        <f t="shared" si="182"/>
        <v>0</v>
      </c>
    </row>
    <row r="1416" spans="1:22" x14ac:dyDescent="0.35">
      <c r="A1416">
        <v>1999</v>
      </c>
      <c r="B1416">
        <v>2</v>
      </c>
      <c r="C1416">
        <v>28</v>
      </c>
      <c r="D1416">
        <v>20</v>
      </c>
      <c r="E1416">
        <v>30</v>
      </c>
      <c r="F1416">
        <v>0</v>
      </c>
      <c r="G1416">
        <v>0</v>
      </c>
      <c r="H1416">
        <v>0</v>
      </c>
      <c r="I1416">
        <v>1</v>
      </c>
      <c r="J1416">
        <v>-5</v>
      </c>
      <c r="K1416" s="1" t="s">
        <v>92</v>
      </c>
      <c r="L1416">
        <v>66.31</v>
      </c>
      <c r="M1416">
        <f t="shared" si="176"/>
        <v>1</v>
      </c>
      <c r="N1416" s="3">
        <f t="shared" si="183"/>
        <v>58.833833333332173</v>
      </c>
      <c r="O1416">
        <v>0</v>
      </c>
      <c r="P1416">
        <v>0.2</v>
      </c>
      <c r="Q1416">
        <f t="shared" si="177"/>
        <v>0.83333333333333337</v>
      </c>
      <c r="R1416" t="str">
        <f t="shared" si="178"/>
        <v/>
      </c>
      <c r="S1416">
        <f t="shared" si="179"/>
        <v>1</v>
      </c>
      <c r="T1416">
        <f t="shared" si="180"/>
        <v>1</v>
      </c>
      <c r="U1416">
        <f t="shared" si="181"/>
        <v>1</v>
      </c>
      <c r="V1416">
        <f t="shared" si="182"/>
        <v>0</v>
      </c>
    </row>
    <row r="1417" spans="1:22" x14ac:dyDescent="0.35">
      <c r="A1417">
        <v>1999</v>
      </c>
      <c r="B1417">
        <v>2</v>
      </c>
      <c r="C1417">
        <v>28</v>
      </c>
      <c r="D1417">
        <v>21</v>
      </c>
      <c r="E1417">
        <v>30</v>
      </c>
      <c r="F1417">
        <v>0</v>
      </c>
      <c r="G1417">
        <v>0</v>
      </c>
      <c r="H1417">
        <v>0</v>
      </c>
      <c r="I1417">
        <v>1</v>
      </c>
      <c r="J1417">
        <v>-6</v>
      </c>
      <c r="K1417" s="1" t="s">
        <v>105</v>
      </c>
      <c r="L1417">
        <v>62.79</v>
      </c>
      <c r="M1417">
        <f t="shared" si="176"/>
        <v>1</v>
      </c>
      <c r="N1417" s="3">
        <f t="shared" si="183"/>
        <v>58.875499999998837</v>
      </c>
      <c r="O1417">
        <v>0</v>
      </c>
      <c r="P1417">
        <v>0.2</v>
      </c>
      <c r="Q1417">
        <f t="shared" si="177"/>
        <v>0.875</v>
      </c>
      <c r="R1417" t="str">
        <f t="shared" si="178"/>
        <v/>
      </c>
      <c r="S1417">
        <f t="shared" si="179"/>
        <v>1</v>
      </c>
      <c r="T1417">
        <f t="shared" si="180"/>
        <v>1</v>
      </c>
      <c r="U1417">
        <f t="shared" si="181"/>
        <v>1</v>
      </c>
      <c r="V1417">
        <f t="shared" si="182"/>
        <v>0</v>
      </c>
    </row>
    <row r="1418" spans="1:22" x14ac:dyDescent="0.35">
      <c r="A1418">
        <v>1999</v>
      </c>
      <c r="B1418">
        <v>2</v>
      </c>
      <c r="C1418">
        <v>28</v>
      </c>
      <c r="D1418">
        <v>22</v>
      </c>
      <c r="E1418">
        <v>30</v>
      </c>
      <c r="F1418">
        <v>0</v>
      </c>
      <c r="G1418">
        <v>0</v>
      </c>
      <c r="H1418">
        <v>0</v>
      </c>
      <c r="I1418">
        <v>1</v>
      </c>
      <c r="J1418">
        <v>-6</v>
      </c>
      <c r="K1418">
        <v>3.1</v>
      </c>
      <c r="L1418">
        <v>59.71</v>
      </c>
      <c r="M1418">
        <f t="shared" si="176"/>
        <v>1</v>
      </c>
      <c r="N1418" s="3">
        <f t="shared" si="183"/>
        <v>58.917166666665501</v>
      </c>
      <c r="O1418">
        <v>0</v>
      </c>
      <c r="P1418">
        <v>0.2</v>
      </c>
      <c r="Q1418">
        <f t="shared" si="177"/>
        <v>0.91666666666666663</v>
      </c>
      <c r="R1418" t="str">
        <f t="shared" si="178"/>
        <v/>
      </c>
      <c r="S1418">
        <f t="shared" si="179"/>
        <v>1</v>
      </c>
      <c r="T1418">
        <f t="shared" si="180"/>
        <v>1</v>
      </c>
      <c r="U1418">
        <f t="shared" si="181"/>
        <v>1</v>
      </c>
      <c r="V1418">
        <f t="shared" si="182"/>
        <v>0</v>
      </c>
    </row>
    <row r="1419" spans="1:22" x14ac:dyDescent="0.35">
      <c r="A1419">
        <v>1999</v>
      </c>
      <c r="B1419">
        <v>2</v>
      </c>
      <c r="C1419">
        <v>28</v>
      </c>
      <c r="D1419">
        <v>23</v>
      </c>
      <c r="E1419">
        <v>30</v>
      </c>
      <c r="F1419">
        <v>0</v>
      </c>
      <c r="G1419">
        <v>0</v>
      </c>
      <c r="H1419">
        <v>0</v>
      </c>
      <c r="I1419">
        <v>1</v>
      </c>
      <c r="J1419">
        <v>-7</v>
      </c>
      <c r="K1419">
        <v>3.2</v>
      </c>
      <c r="L1419">
        <v>57.48</v>
      </c>
      <c r="M1419">
        <f t="shared" si="176"/>
        <v>1</v>
      </c>
      <c r="N1419" s="3">
        <f t="shared" si="183"/>
        <v>58.958833333332166</v>
      </c>
      <c r="O1419">
        <v>0</v>
      </c>
      <c r="P1419">
        <v>0.2</v>
      </c>
      <c r="Q1419">
        <f t="shared" si="177"/>
        <v>0.95833333333333337</v>
      </c>
      <c r="R1419" t="str">
        <f t="shared" si="178"/>
        <v/>
      </c>
      <c r="S1419">
        <f t="shared" si="179"/>
        <v>1</v>
      </c>
      <c r="T1419">
        <f t="shared" si="180"/>
        <v>1</v>
      </c>
      <c r="U1419">
        <f t="shared" si="181"/>
        <v>1</v>
      </c>
      <c r="V1419">
        <f t="shared" si="182"/>
        <v>0</v>
      </c>
    </row>
    <row r="1420" spans="1:22" x14ac:dyDescent="0.35">
      <c r="A1420">
        <v>1999</v>
      </c>
      <c r="B1420">
        <v>3</v>
      </c>
      <c r="C1420">
        <v>1</v>
      </c>
      <c r="D1420">
        <v>0</v>
      </c>
      <c r="E1420">
        <v>30</v>
      </c>
      <c r="F1420">
        <v>0</v>
      </c>
      <c r="G1420">
        <v>0</v>
      </c>
      <c r="H1420">
        <v>0</v>
      </c>
      <c r="I1420">
        <v>1</v>
      </c>
      <c r="J1420">
        <v>-7</v>
      </c>
      <c r="K1420" s="1" t="s">
        <v>112</v>
      </c>
      <c r="L1420">
        <v>56.35</v>
      </c>
      <c r="M1420">
        <f t="shared" si="176"/>
        <v>1</v>
      </c>
      <c r="N1420" s="3">
        <f t="shared" si="183"/>
        <v>59.00049999999883</v>
      </c>
      <c r="O1420">
        <v>0</v>
      </c>
      <c r="P1420">
        <v>0.2</v>
      </c>
      <c r="Q1420">
        <f t="shared" si="177"/>
        <v>0</v>
      </c>
      <c r="R1420" t="str">
        <f t="shared" si="178"/>
        <v/>
      </c>
      <c r="S1420">
        <f t="shared" si="179"/>
        <v>1</v>
      </c>
      <c r="T1420">
        <f t="shared" si="180"/>
        <v>1</v>
      </c>
      <c r="U1420">
        <f t="shared" si="181"/>
        <v>1</v>
      </c>
      <c r="V1420">
        <f t="shared" si="182"/>
        <v>0</v>
      </c>
    </row>
    <row r="1421" spans="1:22" x14ac:dyDescent="0.35">
      <c r="A1421">
        <v>1999</v>
      </c>
      <c r="B1421">
        <v>3</v>
      </c>
      <c r="C1421">
        <v>1</v>
      </c>
      <c r="D1421">
        <v>1</v>
      </c>
      <c r="E1421">
        <v>30</v>
      </c>
      <c r="F1421">
        <v>0</v>
      </c>
      <c r="G1421">
        <v>0</v>
      </c>
      <c r="H1421">
        <v>0</v>
      </c>
      <c r="I1421">
        <v>1</v>
      </c>
      <c r="J1421">
        <v>-7</v>
      </c>
      <c r="K1421" s="1" t="s">
        <v>116</v>
      </c>
      <c r="L1421">
        <v>56.53</v>
      </c>
      <c r="M1421">
        <f t="shared" si="176"/>
        <v>1</v>
      </c>
      <c r="N1421" s="3">
        <f t="shared" si="183"/>
        <v>59.042166666665494</v>
      </c>
      <c r="O1421">
        <v>0</v>
      </c>
      <c r="P1421">
        <v>0.2</v>
      </c>
      <c r="Q1421">
        <f t="shared" si="177"/>
        <v>4.1666666666666664E-2</v>
      </c>
      <c r="R1421" t="str">
        <f t="shared" si="178"/>
        <v/>
      </c>
      <c r="S1421">
        <f t="shared" si="179"/>
        <v>1</v>
      </c>
      <c r="T1421">
        <f t="shared" si="180"/>
        <v>1</v>
      </c>
      <c r="U1421">
        <f t="shared" si="181"/>
        <v>1</v>
      </c>
      <c r="V1421">
        <f t="shared" si="182"/>
        <v>0</v>
      </c>
    </row>
    <row r="1422" spans="1:22" x14ac:dyDescent="0.35">
      <c r="A1422">
        <v>1999</v>
      </c>
      <c r="B1422">
        <v>3</v>
      </c>
      <c r="C1422">
        <v>1</v>
      </c>
      <c r="D1422">
        <v>2</v>
      </c>
      <c r="E1422">
        <v>30</v>
      </c>
      <c r="F1422">
        <v>0</v>
      </c>
      <c r="G1422">
        <v>0</v>
      </c>
      <c r="H1422">
        <v>0</v>
      </c>
      <c r="I1422">
        <v>1</v>
      </c>
      <c r="J1422">
        <v>-7</v>
      </c>
      <c r="K1422" s="1" t="s">
        <v>112</v>
      </c>
      <c r="L1422">
        <v>56.96</v>
      </c>
      <c r="M1422">
        <f t="shared" si="176"/>
        <v>1</v>
      </c>
      <c r="N1422" s="3">
        <f t="shared" si="183"/>
        <v>59.083833333332159</v>
      </c>
      <c r="O1422">
        <v>0</v>
      </c>
      <c r="P1422">
        <v>0.2</v>
      </c>
      <c r="Q1422">
        <f t="shared" si="177"/>
        <v>8.3333333333333329E-2</v>
      </c>
      <c r="R1422" t="str">
        <f t="shared" si="178"/>
        <v/>
      </c>
      <c r="S1422">
        <f t="shared" si="179"/>
        <v>1</v>
      </c>
      <c r="T1422">
        <f t="shared" si="180"/>
        <v>1</v>
      </c>
      <c r="U1422">
        <f t="shared" si="181"/>
        <v>1</v>
      </c>
      <c r="V1422">
        <f t="shared" si="182"/>
        <v>0</v>
      </c>
    </row>
    <row r="1423" spans="1:22" x14ac:dyDescent="0.35">
      <c r="A1423">
        <v>1999</v>
      </c>
      <c r="B1423">
        <v>3</v>
      </c>
      <c r="C1423">
        <v>1</v>
      </c>
      <c r="D1423">
        <v>3</v>
      </c>
      <c r="E1423">
        <v>30</v>
      </c>
      <c r="F1423">
        <v>0</v>
      </c>
      <c r="G1423">
        <v>0</v>
      </c>
      <c r="H1423">
        <v>0</v>
      </c>
      <c r="I1423">
        <v>1</v>
      </c>
      <c r="J1423">
        <v>-7</v>
      </c>
      <c r="K1423" s="1" t="s">
        <v>114</v>
      </c>
      <c r="L1423">
        <v>57.04</v>
      </c>
      <c r="M1423">
        <f t="shared" si="176"/>
        <v>1</v>
      </c>
      <c r="N1423" s="3">
        <f t="shared" si="183"/>
        <v>59.125499999998823</v>
      </c>
      <c r="O1423">
        <v>0</v>
      </c>
      <c r="P1423">
        <v>0.2</v>
      </c>
      <c r="Q1423">
        <f t="shared" si="177"/>
        <v>0.125</v>
      </c>
      <c r="R1423" t="str">
        <f t="shared" si="178"/>
        <v/>
      </c>
      <c r="S1423">
        <f t="shared" si="179"/>
        <v>1</v>
      </c>
      <c r="T1423">
        <f t="shared" si="180"/>
        <v>1</v>
      </c>
      <c r="U1423">
        <f t="shared" si="181"/>
        <v>1</v>
      </c>
      <c r="V1423">
        <f t="shared" si="182"/>
        <v>0</v>
      </c>
    </row>
    <row r="1424" spans="1:22" x14ac:dyDescent="0.35">
      <c r="A1424">
        <v>1999</v>
      </c>
      <c r="B1424">
        <v>3</v>
      </c>
      <c r="C1424">
        <v>1</v>
      </c>
      <c r="D1424">
        <v>4</v>
      </c>
      <c r="E1424">
        <v>30</v>
      </c>
      <c r="F1424">
        <v>0</v>
      </c>
      <c r="G1424">
        <v>0</v>
      </c>
      <c r="H1424">
        <v>0</v>
      </c>
      <c r="I1424">
        <v>1</v>
      </c>
      <c r="J1424">
        <v>-7</v>
      </c>
      <c r="K1424">
        <v>2.5</v>
      </c>
      <c r="L1424">
        <v>60.55</v>
      </c>
      <c r="M1424">
        <f t="shared" si="176"/>
        <v>1</v>
      </c>
      <c r="N1424" s="3">
        <f t="shared" si="183"/>
        <v>59.167166666665487</v>
      </c>
      <c r="O1424">
        <v>0</v>
      </c>
      <c r="P1424">
        <v>0.2</v>
      </c>
      <c r="Q1424">
        <f t="shared" si="177"/>
        <v>0.16666666666666666</v>
      </c>
      <c r="R1424" t="str">
        <f t="shared" si="178"/>
        <v/>
      </c>
      <c r="S1424">
        <f t="shared" si="179"/>
        <v>1</v>
      </c>
      <c r="T1424">
        <f t="shared" si="180"/>
        <v>1</v>
      </c>
      <c r="U1424">
        <f t="shared" si="181"/>
        <v>1</v>
      </c>
      <c r="V1424">
        <f t="shared" si="182"/>
        <v>0</v>
      </c>
    </row>
    <row r="1425" spans="1:22" x14ac:dyDescent="0.35">
      <c r="A1425">
        <v>1999</v>
      </c>
      <c r="B1425">
        <v>3</v>
      </c>
      <c r="C1425">
        <v>1</v>
      </c>
      <c r="D1425">
        <v>5</v>
      </c>
      <c r="E1425">
        <v>30</v>
      </c>
      <c r="F1425">
        <v>0</v>
      </c>
      <c r="G1425">
        <v>0</v>
      </c>
      <c r="H1425">
        <v>0</v>
      </c>
      <c r="I1425">
        <v>1</v>
      </c>
      <c r="J1425">
        <v>-8</v>
      </c>
      <c r="K1425">
        <v>2.2000000000000002</v>
      </c>
      <c r="L1425">
        <v>54.8</v>
      </c>
      <c r="M1425">
        <f t="shared" si="176"/>
        <v>1</v>
      </c>
      <c r="N1425" s="3">
        <f t="shared" si="183"/>
        <v>59.208833333332151</v>
      </c>
      <c r="O1425">
        <v>0</v>
      </c>
      <c r="P1425">
        <v>0.2</v>
      </c>
      <c r="Q1425">
        <f t="shared" si="177"/>
        <v>0.20833333333333334</v>
      </c>
      <c r="R1425" t="str">
        <f t="shared" si="178"/>
        <v/>
      </c>
      <c r="S1425">
        <f t="shared" si="179"/>
        <v>1</v>
      </c>
      <c r="T1425">
        <f t="shared" si="180"/>
        <v>1</v>
      </c>
      <c r="U1425">
        <f t="shared" si="181"/>
        <v>1</v>
      </c>
      <c r="V1425">
        <f t="shared" si="182"/>
        <v>0</v>
      </c>
    </row>
    <row r="1426" spans="1:22" x14ac:dyDescent="0.35">
      <c r="A1426">
        <v>1999</v>
      </c>
      <c r="B1426">
        <v>3</v>
      </c>
      <c r="C1426">
        <v>1</v>
      </c>
      <c r="D1426">
        <v>6</v>
      </c>
      <c r="E1426">
        <v>30</v>
      </c>
      <c r="F1426">
        <v>0</v>
      </c>
      <c r="G1426">
        <v>0</v>
      </c>
      <c r="H1426">
        <v>0</v>
      </c>
      <c r="I1426">
        <v>2</v>
      </c>
      <c r="J1426">
        <v>-8</v>
      </c>
      <c r="K1426" s="1" t="s">
        <v>100</v>
      </c>
      <c r="L1426">
        <v>50.13</v>
      </c>
      <c r="M1426">
        <f t="shared" si="176"/>
        <v>2</v>
      </c>
      <c r="N1426" s="3">
        <f t="shared" si="183"/>
        <v>59.250499999998816</v>
      </c>
      <c r="O1426">
        <v>0</v>
      </c>
      <c r="P1426">
        <v>0.2</v>
      </c>
      <c r="Q1426">
        <f t="shared" si="177"/>
        <v>0.25</v>
      </c>
      <c r="R1426" t="str">
        <f t="shared" si="178"/>
        <v/>
      </c>
      <c r="S1426">
        <f t="shared" si="179"/>
        <v>2</v>
      </c>
      <c r="T1426">
        <f t="shared" si="180"/>
        <v>2</v>
      </c>
      <c r="U1426">
        <f t="shared" si="181"/>
        <v>2</v>
      </c>
      <c r="V1426">
        <f t="shared" si="182"/>
        <v>16.55783285660214</v>
      </c>
    </row>
    <row r="1427" spans="1:22" x14ac:dyDescent="0.35">
      <c r="A1427">
        <v>1999</v>
      </c>
      <c r="B1427">
        <v>3</v>
      </c>
      <c r="C1427">
        <v>1</v>
      </c>
      <c r="D1427">
        <v>7</v>
      </c>
      <c r="E1427">
        <v>30</v>
      </c>
      <c r="F1427">
        <v>516</v>
      </c>
      <c r="G1427">
        <v>49</v>
      </c>
      <c r="H1427">
        <v>135</v>
      </c>
      <c r="I1427">
        <v>5</v>
      </c>
      <c r="J1427">
        <v>-7</v>
      </c>
      <c r="K1427">
        <v>2.7</v>
      </c>
      <c r="L1427">
        <v>46.61</v>
      </c>
      <c r="M1427">
        <f t="shared" si="176"/>
        <v>14.05826083746763</v>
      </c>
      <c r="N1427" s="3">
        <f t="shared" si="183"/>
        <v>59.29216666666548</v>
      </c>
      <c r="O1427" s="1" t="s">
        <v>910</v>
      </c>
      <c r="P1427">
        <v>0.2</v>
      </c>
      <c r="Q1427">
        <f t="shared" si="177"/>
        <v>0.29166666666666669</v>
      </c>
      <c r="R1427">
        <f t="shared" si="178"/>
        <v>0.31307779748147069</v>
      </c>
      <c r="S1427">
        <f t="shared" si="179"/>
        <v>15.557914686089955</v>
      </c>
      <c r="T1427">
        <f t="shared" si="180"/>
        <v>10.767878916430879</v>
      </c>
      <c r="U1427">
        <f t="shared" si="181"/>
        <v>14.05826083746763</v>
      </c>
      <c r="V1427">
        <f t="shared" si="182"/>
        <v>213.90695423770973</v>
      </c>
    </row>
    <row r="1428" spans="1:22" x14ac:dyDescent="0.35">
      <c r="A1428">
        <v>1999</v>
      </c>
      <c r="B1428">
        <v>3</v>
      </c>
      <c r="C1428">
        <v>1</v>
      </c>
      <c r="D1428">
        <v>8</v>
      </c>
      <c r="E1428">
        <v>30</v>
      </c>
      <c r="F1428">
        <v>756</v>
      </c>
      <c r="G1428">
        <v>75</v>
      </c>
      <c r="H1428">
        <v>335</v>
      </c>
      <c r="I1428">
        <v>9</v>
      </c>
      <c r="J1428">
        <v>-5</v>
      </c>
      <c r="K1428">
        <v>3.2</v>
      </c>
      <c r="L1428">
        <v>39.270000000000003</v>
      </c>
      <c r="M1428">
        <f t="shared" si="176"/>
        <v>29.065318717027903</v>
      </c>
      <c r="N1428" s="3">
        <f t="shared" si="183"/>
        <v>59.333833333332144</v>
      </c>
      <c r="O1428" s="1" t="s">
        <v>911</v>
      </c>
      <c r="P1428">
        <v>0.2</v>
      </c>
      <c r="Q1428">
        <f t="shared" si="177"/>
        <v>0.33333333333333331</v>
      </c>
      <c r="R1428">
        <f t="shared" si="178"/>
        <v>0.31155919737316479</v>
      </c>
      <c r="S1428">
        <f t="shared" si="179"/>
        <v>32.396292005825927</v>
      </c>
      <c r="T1428">
        <f t="shared" si="180"/>
        <v>21.704990587404289</v>
      </c>
      <c r="U1428">
        <f t="shared" si="181"/>
        <v>29.065318717027903</v>
      </c>
      <c r="V1428">
        <f t="shared" si="182"/>
        <v>337.57098770191419</v>
      </c>
    </row>
    <row r="1429" spans="1:22" x14ac:dyDescent="0.35">
      <c r="A1429">
        <v>1999</v>
      </c>
      <c r="B1429">
        <v>3</v>
      </c>
      <c r="C1429">
        <v>1</v>
      </c>
      <c r="D1429">
        <v>9</v>
      </c>
      <c r="E1429">
        <v>30</v>
      </c>
      <c r="F1429">
        <v>241</v>
      </c>
      <c r="G1429">
        <v>227</v>
      </c>
      <c r="H1429">
        <v>346</v>
      </c>
      <c r="I1429">
        <v>12</v>
      </c>
      <c r="J1429">
        <v>-5</v>
      </c>
      <c r="K1429">
        <v>3.5</v>
      </c>
      <c r="L1429">
        <v>32.21</v>
      </c>
      <c r="M1429">
        <f t="shared" si="176"/>
        <v>27.425966423633735</v>
      </c>
      <c r="N1429" s="3">
        <f t="shared" si="183"/>
        <v>59.375499999998809</v>
      </c>
      <c r="O1429" s="1" t="s">
        <v>912</v>
      </c>
      <c r="P1429">
        <v>0.2</v>
      </c>
      <c r="Q1429">
        <f t="shared" si="177"/>
        <v>0.375</v>
      </c>
      <c r="R1429">
        <f t="shared" si="178"/>
        <v>0.31067634039943265</v>
      </c>
      <c r="S1429">
        <f t="shared" si="179"/>
        <v>29.990610315552374</v>
      </c>
      <c r="T1429">
        <f t="shared" si="180"/>
        <v>21.735575868380412</v>
      </c>
      <c r="U1429">
        <f t="shared" si="181"/>
        <v>27.425966423633735</v>
      </c>
      <c r="V1429">
        <f t="shared" si="182"/>
        <v>524.26316268193727</v>
      </c>
    </row>
    <row r="1430" spans="1:22" x14ac:dyDescent="0.35">
      <c r="A1430">
        <v>1999</v>
      </c>
      <c r="B1430">
        <v>3</v>
      </c>
      <c r="C1430">
        <v>1</v>
      </c>
      <c r="D1430">
        <v>10</v>
      </c>
      <c r="E1430">
        <v>30</v>
      </c>
      <c r="F1430">
        <v>925</v>
      </c>
      <c r="G1430">
        <v>94</v>
      </c>
      <c r="H1430">
        <v>652</v>
      </c>
      <c r="I1430">
        <v>13</v>
      </c>
      <c r="J1430">
        <v>-6</v>
      </c>
      <c r="K1430">
        <v>3.7</v>
      </c>
      <c r="L1430">
        <v>28.9</v>
      </c>
      <c r="M1430">
        <f t="shared" si="176"/>
        <v>48.969621952148486</v>
      </c>
      <c r="N1430" s="3">
        <f t="shared" si="183"/>
        <v>59.417166666665473</v>
      </c>
      <c r="O1430">
        <v>927.78650421148598</v>
      </c>
      <c r="P1430">
        <v>0.2</v>
      </c>
      <c r="Q1430">
        <f t="shared" si="177"/>
        <v>0.41666666666666669</v>
      </c>
      <c r="R1430">
        <f t="shared" si="178"/>
        <v>0.31009909581560224</v>
      </c>
      <c r="S1430">
        <f t="shared" si="179"/>
        <v>54.955378892253847</v>
      </c>
      <c r="T1430">
        <f t="shared" si="180"/>
        <v>35.652655921191915</v>
      </c>
      <c r="U1430">
        <f t="shared" si="181"/>
        <v>48.969621952148486</v>
      </c>
      <c r="V1430">
        <f t="shared" si="182"/>
        <v>561.61533217692806</v>
      </c>
    </row>
    <row r="1431" spans="1:22" x14ac:dyDescent="0.35">
      <c r="A1431">
        <v>1999</v>
      </c>
      <c r="B1431">
        <v>3</v>
      </c>
      <c r="C1431">
        <v>1</v>
      </c>
      <c r="D1431">
        <v>11</v>
      </c>
      <c r="E1431">
        <v>30</v>
      </c>
      <c r="F1431">
        <v>79</v>
      </c>
      <c r="G1431">
        <v>321</v>
      </c>
      <c r="H1431">
        <v>374</v>
      </c>
      <c r="I1431">
        <v>14</v>
      </c>
      <c r="J1431">
        <v>-6</v>
      </c>
      <c r="K1431">
        <v>4.2</v>
      </c>
      <c r="L1431">
        <v>26.75</v>
      </c>
      <c r="M1431">
        <f t="shared" si="176"/>
        <v>27.858495685104796</v>
      </c>
      <c r="N1431" s="3">
        <f t="shared" si="183"/>
        <v>59.458833333332137</v>
      </c>
      <c r="O1431" s="1" t="s">
        <v>913</v>
      </c>
      <c r="P1431">
        <v>0.2</v>
      </c>
      <c r="Q1431">
        <f t="shared" si="177"/>
        <v>0.45833333333333331</v>
      </c>
      <c r="R1431">
        <f t="shared" si="178"/>
        <v>0.30869405767176977</v>
      </c>
      <c r="S1431">
        <f t="shared" si="179"/>
        <v>30.16967068816545</v>
      </c>
      <c r="T1431">
        <f t="shared" si="180"/>
        <v>22.682727076448455</v>
      </c>
      <c r="U1431">
        <f t="shared" si="181"/>
        <v>27.858495685104796</v>
      </c>
      <c r="V1431">
        <f t="shared" si="182"/>
        <v>392.93612433563101</v>
      </c>
    </row>
    <row r="1432" spans="1:22" x14ac:dyDescent="0.35">
      <c r="A1432">
        <v>1999</v>
      </c>
      <c r="B1432">
        <v>3</v>
      </c>
      <c r="C1432">
        <v>1</v>
      </c>
      <c r="D1432">
        <v>12</v>
      </c>
      <c r="E1432">
        <v>30</v>
      </c>
      <c r="F1432">
        <v>420</v>
      </c>
      <c r="G1432">
        <v>296</v>
      </c>
      <c r="H1432">
        <v>580</v>
      </c>
      <c r="I1432">
        <v>14</v>
      </c>
      <c r="J1432">
        <v>-6</v>
      </c>
      <c r="K1432">
        <v>5</v>
      </c>
      <c r="L1432">
        <v>27.07</v>
      </c>
      <c r="M1432">
        <f t="shared" si="176"/>
        <v>38.308351012707796</v>
      </c>
      <c r="N1432" s="3">
        <f t="shared" si="183"/>
        <v>59.500499999998802</v>
      </c>
      <c r="O1432" s="1" t="s">
        <v>914</v>
      </c>
      <c r="P1432">
        <v>0.2</v>
      </c>
      <c r="Q1432">
        <f t="shared" si="177"/>
        <v>0.5</v>
      </c>
      <c r="R1432">
        <f t="shared" si="178"/>
        <v>0.30655243034188356</v>
      </c>
      <c r="S1432">
        <f t="shared" si="179"/>
        <v>42.373688443881441</v>
      </c>
      <c r="T1432">
        <f t="shared" si="180"/>
        <v>29.11221331338006</v>
      </c>
      <c r="U1432">
        <f t="shared" si="181"/>
        <v>38.308351012707796</v>
      </c>
      <c r="V1432">
        <f t="shared" si="182"/>
        <v>815.97157008140789</v>
      </c>
    </row>
    <row r="1433" spans="1:22" x14ac:dyDescent="0.35">
      <c r="A1433">
        <v>1999</v>
      </c>
      <c r="B1433">
        <v>3</v>
      </c>
      <c r="C1433">
        <v>1</v>
      </c>
      <c r="D1433">
        <v>13</v>
      </c>
      <c r="E1433">
        <v>30</v>
      </c>
      <c r="F1433">
        <v>933</v>
      </c>
      <c r="G1433">
        <v>100</v>
      </c>
      <c r="H1433">
        <v>694</v>
      </c>
      <c r="I1433">
        <v>13</v>
      </c>
      <c r="J1433">
        <v>-6</v>
      </c>
      <c r="K1433" s="1" t="s">
        <v>108</v>
      </c>
      <c r="L1433">
        <v>29.2</v>
      </c>
      <c r="M1433">
        <f t="shared" si="176"/>
        <v>45.327665344972601</v>
      </c>
      <c r="N1433" s="3">
        <f t="shared" si="183"/>
        <v>59.542166666665466</v>
      </c>
      <c r="O1433" s="1" t="s">
        <v>915</v>
      </c>
      <c r="P1433">
        <v>0.2</v>
      </c>
      <c r="Q1433">
        <f t="shared" si="177"/>
        <v>0.54166666666666663</v>
      </c>
      <c r="R1433">
        <f t="shared" si="178"/>
        <v>0.30453085144742287</v>
      </c>
      <c r="S1433">
        <f t="shared" si="179"/>
        <v>50.745086621756826</v>
      </c>
      <c r="T1433">
        <f t="shared" si="180"/>
        <v>32.955686135614158</v>
      </c>
      <c r="U1433">
        <f t="shared" si="181"/>
        <v>45.327665344972601</v>
      </c>
      <c r="V1433">
        <f t="shared" si="182"/>
        <v>990.69456062907625</v>
      </c>
    </row>
    <row r="1434" spans="1:22" x14ac:dyDescent="0.35">
      <c r="A1434">
        <v>1999</v>
      </c>
      <c r="B1434">
        <v>3</v>
      </c>
      <c r="C1434">
        <v>1</v>
      </c>
      <c r="D1434">
        <v>14</v>
      </c>
      <c r="E1434">
        <v>30</v>
      </c>
      <c r="F1434">
        <v>892</v>
      </c>
      <c r="G1434">
        <v>94</v>
      </c>
      <c r="H1434">
        <v>582</v>
      </c>
      <c r="I1434">
        <v>12</v>
      </c>
      <c r="J1434">
        <v>-6</v>
      </c>
      <c r="K1434" s="1" t="s">
        <v>107</v>
      </c>
      <c r="L1434">
        <v>31.14</v>
      </c>
      <c r="M1434">
        <f t="shared" si="176"/>
        <v>38.73613637745801</v>
      </c>
      <c r="N1434" s="3">
        <f t="shared" si="183"/>
        <v>59.58383333333213</v>
      </c>
      <c r="O1434" s="1" t="s">
        <v>916</v>
      </c>
      <c r="P1434">
        <v>0.2</v>
      </c>
      <c r="Q1434">
        <f t="shared" si="177"/>
        <v>0.58333333333333337</v>
      </c>
      <c r="R1434">
        <f t="shared" si="178"/>
        <v>0.30380128562001907</v>
      </c>
      <c r="S1434">
        <f t="shared" si="179"/>
        <v>43.21896778464999</v>
      </c>
      <c r="T1434">
        <f t="shared" si="180"/>
        <v>28.463166478401064</v>
      </c>
      <c r="U1434">
        <f t="shared" si="181"/>
        <v>38.73613637745801</v>
      </c>
      <c r="V1434">
        <f t="shared" si="182"/>
        <v>828.70201390598277</v>
      </c>
    </row>
    <row r="1435" spans="1:22" x14ac:dyDescent="0.35">
      <c r="A1435">
        <v>1999</v>
      </c>
      <c r="B1435">
        <v>3</v>
      </c>
      <c r="C1435">
        <v>1</v>
      </c>
      <c r="D1435">
        <v>15</v>
      </c>
      <c r="E1435">
        <v>30</v>
      </c>
      <c r="F1435">
        <v>818</v>
      </c>
      <c r="G1435">
        <v>80</v>
      </c>
      <c r="H1435">
        <v>419</v>
      </c>
      <c r="I1435">
        <v>11</v>
      </c>
      <c r="J1435">
        <v>-6</v>
      </c>
      <c r="K1435" s="1" t="s">
        <v>111</v>
      </c>
      <c r="L1435">
        <v>33.18</v>
      </c>
      <c r="M1435">
        <f t="shared" si="176"/>
        <v>31.485111985234994</v>
      </c>
      <c r="N1435" s="3">
        <f t="shared" si="183"/>
        <v>59.625499999998794</v>
      </c>
      <c r="O1435" s="1" t="s">
        <v>917</v>
      </c>
      <c r="P1435">
        <v>0.2</v>
      </c>
      <c r="Q1435">
        <f t="shared" si="177"/>
        <v>0.625</v>
      </c>
      <c r="R1435">
        <f t="shared" si="178"/>
        <v>0.30502564770369306</v>
      </c>
      <c r="S1435">
        <f t="shared" si="179"/>
        <v>34.916508505977447</v>
      </c>
      <c r="T1435">
        <f t="shared" si="180"/>
        <v>23.666974092806498</v>
      </c>
      <c r="U1435">
        <f t="shared" si="181"/>
        <v>31.485111985234994</v>
      </c>
      <c r="V1435">
        <f t="shared" si="182"/>
        <v>576.64388120581953</v>
      </c>
    </row>
    <row r="1436" spans="1:22" x14ac:dyDescent="0.35">
      <c r="A1436">
        <v>1999</v>
      </c>
      <c r="B1436">
        <v>3</v>
      </c>
      <c r="C1436">
        <v>1</v>
      </c>
      <c r="D1436">
        <v>16</v>
      </c>
      <c r="E1436">
        <v>30</v>
      </c>
      <c r="F1436">
        <v>642</v>
      </c>
      <c r="G1436">
        <v>63</v>
      </c>
      <c r="H1436">
        <v>222</v>
      </c>
      <c r="I1436">
        <v>8</v>
      </c>
      <c r="J1436">
        <v>-5</v>
      </c>
      <c r="K1436">
        <v>3.9</v>
      </c>
      <c r="L1436">
        <v>42.82</v>
      </c>
      <c r="M1436">
        <f t="shared" si="176"/>
        <v>20.945308424126811</v>
      </c>
      <c r="N1436" s="3">
        <f t="shared" si="183"/>
        <v>59.667166666665459</v>
      </c>
      <c r="O1436" s="1" t="s">
        <v>918</v>
      </c>
      <c r="P1436">
        <v>0.2</v>
      </c>
      <c r="Q1436">
        <f t="shared" si="177"/>
        <v>0.66666666666666663</v>
      </c>
      <c r="R1436">
        <f t="shared" si="178"/>
        <v>0.30953065950112912</v>
      </c>
      <c r="S1436">
        <f t="shared" si="179"/>
        <v>23.101484344487083</v>
      </c>
      <c r="T1436">
        <f t="shared" si="180"/>
        <v>16.135531686241908</v>
      </c>
      <c r="U1436">
        <f t="shared" si="181"/>
        <v>20.945308424126811</v>
      </c>
      <c r="V1436">
        <f t="shared" si="182"/>
        <v>222.29669943502242</v>
      </c>
    </row>
    <row r="1437" spans="1:22" x14ac:dyDescent="0.35">
      <c r="A1437">
        <v>1999</v>
      </c>
      <c r="B1437">
        <v>3</v>
      </c>
      <c r="C1437">
        <v>1</v>
      </c>
      <c r="D1437">
        <v>17</v>
      </c>
      <c r="E1437">
        <v>30</v>
      </c>
      <c r="F1437">
        <v>134</v>
      </c>
      <c r="G1437">
        <v>24</v>
      </c>
      <c r="H1437">
        <v>32</v>
      </c>
      <c r="I1437">
        <v>6</v>
      </c>
      <c r="J1437">
        <v>-4</v>
      </c>
      <c r="K1437">
        <v>2.5</v>
      </c>
      <c r="L1437">
        <v>59.07</v>
      </c>
      <c r="M1437">
        <f t="shared" si="176"/>
        <v>8.0117523588839337</v>
      </c>
      <c r="N1437" s="3">
        <f t="shared" si="183"/>
        <v>59.708833333332123</v>
      </c>
      <c r="O1437" s="1" t="s">
        <v>919</v>
      </c>
      <c r="P1437">
        <v>0.2</v>
      </c>
      <c r="Q1437">
        <f t="shared" si="177"/>
        <v>0.70833333333333337</v>
      </c>
      <c r="R1437">
        <f t="shared" si="178"/>
        <v>0.31370242142013433</v>
      </c>
      <c r="S1437">
        <f t="shared" si="179"/>
        <v>8.3444242972991276</v>
      </c>
      <c r="T1437">
        <f t="shared" si="180"/>
        <v>7.2839545154301053</v>
      </c>
      <c r="U1437">
        <f t="shared" si="181"/>
        <v>8.0117523588839337</v>
      </c>
      <c r="V1437">
        <f t="shared" si="182"/>
        <v>22.797019661965507</v>
      </c>
    </row>
    <row r="1438" spans="1:22" x14ac:dyDescent="0.35">
      <c r="A1438">
        <v>1999</v>
      </c>
      <c r="B1438">
        <v>3</v>
      </c>
      <c r="C1438">
        <v>1</v>
      </c>
      <c r="D1438">
        <v>18</v>
      </c>
      <c r="E1438">
        <v>30</v>
      </c>
      <c r="F1438">
        <v>0</v>
      </c>
      <c r="G1438">
        <v>0</v>
      </c>
      <c r="H1438">
        <v>0</v>
      </c>
      <c r="I1438">
        <v>4</v>
      </c>
      <c r="J1438">
        <v>-3</v>
      </c>
      <c r="K1438">
        <v>2</v>
      </c>
      <c r="L1438">
        <v>68.73</v>
      </c>
      <c r="M1438">
        <f t="shared" si="176"/>
        <v>4</v>
      </c>
      <c r="N1438" s="3">
        <f t="shared" si="183"/>
        <v>59.750499999998787</v>
      </c>
      <c r="O1438">
        <v>0</v>
      </c>
      <c r="P1438">
        <v>0.2</v>
      </c>
      <c r="Q1438">
        <f t="shared" si="177"/>
        <v>0.75</v>
      </c>
      <c r="R1438" t="str">
        <f t="shared" si="178"/>
        <v/>
      </c>
      <c r="S1438">
        <f t="shared" si="179"/>
        <v>4</v>
      </c>
      <c r="T1438">
        <f t="shared" si="180"/>
        <v>4</v>
      </c>
      <c r="U1438">
        <f t="shared" si="181"/>
        <v>4</v>
      </c>
      <c r="V1438">
        <f t="shared" si="182"/>
        <v>0</v>
      </c>
    </row>
    <row r="1439" spans="1:22" x14ac:dyDescent="0.35">
      <c r="A1439">
        <v>1999</v>
      </c>
      <c r="B1439">
        <v>3</v>
      </c>
      <c r="C1439">
        <v>1</v>
      </c>
      <c r="D1439">
        <v>19</v>
      </c>
      <c r="E1439">
        <v>30</v>
      </c>
      <c r="F1439">
        <v>0</v>
      </c>
      <c r="G1439">
        <v>0</v>
      </c>
      <c r="H1439">
        <v>0</v>
      </c>
      <c r="I1439">
        <v>3</v>
      </c>
      <c r="J1439">
        <v>-2</v>
      </c>
      <c r="K1439" s="1" t="s">
        <v>88</v>
      </c>
      <c r="L1439">
        <v>77.73</v>
      </c>
      <c r="M1439">
        <f t="shared" si="176"/>
        <v>3</v>
      </c>
      <c r="N1439" s="3">
        <f t="shared" si="183"/>
        <v>59.792166666665452</v>
      </c>
      <c r="O1439">
        <v>0</v>
      </c>
      <c r="P1439">
        <v>0.2</v>
      </c>
      <c r="Q1439">
        <f t="shared" si="177"/>
        <v>0.79166666666666663</v>
      </c>
      <c r="R1439" t="str">
        <f t="shared" si="178"/>
        <v/>
      </c>
      <c r="S1439">
        <f t="shared" si="179"/>
        <v>3</v>
      </c>
      <c r="T1439">
        <f t="shared" si="180"/>
        <v>3</v>
      </c>
      <c r="U1439">
        <f t="shared" si="181"/>
        <v>3</v>
      </c>
      <c r="V1439">
        <f t="shared" si="182"/>
        <v>0</v>
      </c>
    </row>
    <row r="1440" spans="1:22" x14ac:dyDescent="0.35">
      <c r="A1440">
        <v>1999</v>
      </c>
      <c r="B1440">
        <v>3</v>
      </c>
      <c r="C1440">
        <v>1</v>
      </c>
      <c r="D1440">
        <v>20</v>
      </c>
      <c r="E1440">
        <v>30</v>
      </c>
      <c r="F1440">
        <v>0</v>
      </c>
      <c r="G1440">
        <v>0</v>
      </c>
      <c r="H1440">
        <v>0</v>
      </c>
      <c r="I1440">
        <v>3</v>
      </c>
      <c r="J1440">
        <v>-2</v>
      </c>
      <c r="K1440">
        <v>1.5</v>
      </c>
      <c r="L1440" s="1" t="s">
        <v>191</v>
      </c>
      <c r="M1440">
        <f t="shared" si="176"/>
        <v>3</v>
      </c>
      <c r="N1440" s="3">
        <f t="shared" si="183"/>
        <v>59.833833333332116</v>
      </c>
      <c r="O1440">
        <v>0</v>
      </c>
      <c r="P1440">
        <v>0.2</v>
      </c>
      <c r="Q1440">
        <f t="shared" si="177"/>
        <v>0.83333333333333337</v>
      </c>
      <c r="R1440" t="str">
        <f t="shared" si="178"/>
        <v/>
      </c>
      <c r="S1440">
        <f t="shared" si="179"/>
        <v>3</v>
      </c>
      <c r="T1440">
        <f t="shared" si="180"/>
        <v>3</v>
      </c>
      <c r="U1440">
        <f t="shared" si="181"/>
        <v>3</v>
      </c>
      <c r="V1440">
        <f t="shared" si="182"/>
        <v>0</v>
      </c>
    </row>
    <row r="1441" spans="1:22" x14ac:dyDescent="0.35">
      <c r="A1441">
        <v>1999</v>
      </c>
      <c r="B1441">
        <v>3</v>
      </c>
      <c r="C1441">
        <v>1</v>
      </c>
      <c r="D1441">
        <v>21</v>
      </c>
      <c r="E1441">
        <v>30</v>
      </c>
      <c r="F1441">
        <v>0</v>
      </c>
      <c r="G1441">
        <v>0</v>
      </c>
      <c r="H1441">
        <v>0</v>
      </c>
      <c r="I1441">
        <v>2</v>
      </c>
      <c r="J1441">
        <v>-2</v>
      </c>
      <c r="K1441">
        <v>1.5</v>
      </c>
      <c r="L1441">
        <v>82.25</v>
      </c>
      <c r="M1441">
        <f t="shared" si="176"/>
        <v>2</v>
      </c>
      <c r="N1441" s="3">
        <f t="shared" si="183"/>
        <v>59.87549999999878</v>
      </c>
      <c r="O1441">
        <v>0</v>
      </c>
      <c r="P1441">
        <v>0.2</v>
      </c>
      <c r="Q1441">
        <f t="shared" si="177"/>
        <v>0.875</v>
      </c>
      <c r="R1441" t="str">
        <f t="shared" si="178"/>
        <v/>
      </c>
      <c r="S1441">
        <f t="shared" si="179"/>
        <v>2</v>
      </c>
      <c r="T1441">
        <f t="shared" si="180"/>
        <v>2</v>
      </c>
      <c r="U1441">
        <f t="shared" si="181"/>
        <v>2</v>
      </c>
      <c r="V1441">
        <f t="shared" si="182"/>
        <v>0</v>
      </c>
    </row>
    <row r="1442" spans="1:22" x14ac:dyDescent="0.35">
      <c r="A1442">
        <v>1999</v>
      </c>
      <c r="B1442">
        <v>3</v>
      </c>
      <c r="C1442">
        <v>1</v>
      </c>
      <c r="D1442">
        <v>22</v>
      </c>
      <c r="E1442">
        <v>30</v>
      </c>
      <c r="F1442">
        <v>0</v>
      </c>
      <c r="G1442">
        <v>0</v>
      </c>
      <c r="H1442">
        <v>0</v>
      </c>
      <c r="I1442">
        <v>1</v>
      </c>
      <c r="J1442">
        <v>-3</v>
      </c>
      <c r="K1442">
        <v>1.5</v>
      </c>
      <c r="L1442">
        <v>78.62</v>
      </c>
      <c r="M1442">
        <f t="shared" si="176"/>
        <v>1</v>
      </c>
      <c r="N1442" s="3">
        <f t="shared" si="183"/>
        <v>59.917166666665445</v>
      </c>
      <c r="O1442">
        <v>0</v>
      </c>
      <c r="P1442">
        <v>0.2</v>
      </c>
      <c r="Q1442">
        <f t="shared" si="177"/>
        <v>0.91666666666666663</v>
      </c>
      <c r="R1442" t="str">
        <f t="shared" si="178"/>
        <v/>
      </c>
      <c r="S1442">
        <f t="shared" si="179"/>
        <v>1</v>
      </c>
      <c r="T1442">
        <f t="shared" si="180"/>
        <v>1</v>
      </c>
      <c r="U1442">
        <f t="shared" si="181"/>
        <v>1</v>
      </c>
      <c r="V1442">
        <f t="shared" si="182"/>
        <v>0</v>
      </c>
    </row>
    <row r="1443" spans="1:22" x14ac:dyDescent="0.35">
      <c r="A1443">
        <v>1999</v>
      </c>
      <c r="B1443">
        <v>3</v>
      </c>
      <c r="C1443">
        <v>1</v>
      </c>
      <c r="D1443">
        <v>23</v>
      </c>
      <c r="E1443">
        <v>30</v>
      </c>
      <c r="F1443">
        <v>0</v>
      </c>
      <c r="G1443">
        <v>0</v>
      </c>
      <c r="H1443">
        <v>0</v>
      </c>
      <c r="I1443">
        <v>0</v>
      </c>
      <c r="J1443">
        <v>-4</v>
      </c>
      <c r="K1443">
        <v>1.4</v>
      </c>
      <c r="L1443">
        <v>79.11</v>
      </c>
      <c r="M1443">
        <f t="shared" si="176"/>
        <v>0</v>
      </c>
      <c r="N1443" s="3">
        <f t="shared" si="183"/>
        <v>59.958833333332109</v>
      </c>
      <c r="O1443">
        <v>0</v>
      </c>
      <c r="P1443">
        <v>0.2</v>
      </c>
      <c r="Q1443">
        <f t="shared" si="177"/>
        <v>0.95833333333333337</v>
      </c>
      <c r="R1443" t="str">
        <f t="shared" si="178"/>
        <v/>
      </c>
      <c r="S1443">
        <f t="shared" si="179"/>
        <v>0</v>
      </c>
      <c r="T1443">
        <f t="shared" si="180"/>
        <v>0</v>
      </c>
      <c r="U1443">
        <f t="shared" si="181"/>
        <v>0</v>
      </c>
      <c r="V1443">
        <f t="shared" si="182"/>
        <v>0</v>
      </c>
    </row>
    <row r="1444" spans="1:22" x14ac:dyDescent="0.35">
      <c r="A1444">
        <v>1999</v>
      </c>
      <c r="B1444">
        <v>3</v>
      </c>
      <c r="C1444">
        <v>2</v>
      </c>
      <c r="D1444">
        <v>0</v>
      </c>
      <c r="E1444">
        <v>30</v>
      </c>
      <c r="F1444">
        <v>0</v>
      </c>
      <c r="G1444">
        <v>0</v>
      </c>
      <c r="H1444">
        <v>0</v>
      </c>
      <c r="I1444">
        <v>0</v>
      </c>
      <c r="J1444">
        <v>-5</v>
      </c>
      <c r="K1444">
        <v>1.5</v>
      </c>
      <c r="L1444">
        <v>79.27</v>
      </c>
      <c r="M1444">
        <f t="shared" si="176"/>
        <v>0</v>
      </c>
      <c r="N1444" s="3">
        <f t="shared" si="183"/>
        <v>60.000499999998773</v>
      </c>
      <c r="O1444">
        <v>0</v>
      </c>
      <c r="P1444">
        <v>0.2</v>
      </c>
      <c r="Q1444">
        <f t="shared" si="177"/>
        <v>0</v>
      </c>
      <c r="R1444" t="str">
        <f t="shared" si="178"/>
        <v/>
      </c>
      <c r="S1444">
        <f t="shared" si="179"/>
        <v>0</v>
      </c>
      <c r="T1444">
        <f t="shared" si="180"/>
        <v>0</v>
      </c>
      <c r="U1444">
        <f t="shared" si="181"/>
        <v>0</v>
      </c>
      <c r="V1444">
        <f t="shared" si="182"/>
        <v>0</v>
      </c>
    </row>
    <row r="1445" spans="1:22" x14ac:dyDescent="0.35">
      <c r="A1445">
        <v>1999</v>
      </c>
      <c r="B1445">
        <v>3</v>
      </c>
      <c r="C1445">
        <v>2</v>
      </c>
      <c r="D1445">
        <v>1</v>
      </c>
      <c r="E1445">
        <v>30</v>
      </c>
      <c r="F1445">
        <v>0</v>
      </c>
      <c r="G1445">
        <v>0</v>
      </c>
      <c r="H1445">
        <v>0</v>
      </c>
      <c r="I1445">
        <v>0</v>
      </c>
      <c r="J1445">
        <v>-6</v>
      </c>
      <c r="K1445">
        <v>1.4</v>
      </c>
      <c r="L1445">
        <v>79.33</v>
      </c>
      <c r="M1445">
        <f t="shared" si="176"/>
        <v>0</v>
      </c>
      <c r="N1445" s="3">
        <f t="shared" si="183"/>
        <v>60.042166666665437</v>
      </c>
      <c r="O1445">
        <v>0</v>
      </c>
      <c r="P1445">
        <v>0.2</v>
      </c>
      <c r="Q1445">
        <f t="shared" si="177"/>
        <v>4.1666666666666664E-2</v>
      </c>
      <c r="R1445" t="str">
        <f t="shared" si="178"/>
        <v/>
      </c>
      <c r="S1445">
        <f t="shared" si="179"/>
        <v>0</v>
      </c>
      <c r="T1445">
        <f t="shared" si="180"/>
        <v>0</v>
      </c>
      <c r="U1445">
        <f t="shared" si="181"/>
        <v>0</v>
      </c>
      <c r="V1445">
        <f t="shared" si="182"/>
        <v>0</v>
      </c>
    </row>
    <row r="1446" spans="1:22" x14ac:dyDescent="0.35">
      <c r="A1446">
        <v>1999</v>
      </c>
      <c r="B1446">
        <v>3</v>
      </c>
      <c r="C1446">
        <v>2</v>
      </c>
      <c r="D1446">
        <v>2</v>
      </c>
      <c r="E1446">
        <v>30</v>
      </c>
      <c r="F1446">
        <v>0</v>
      </c>
      <c r="G1446">
        <v>0</v>
      </c>
      <c r="H1446">
        <v>0</v>
      </c>
      <c r="I1446">
        <v>-1</v>
      </c>
      <c r="J1446">
        <v>-7</v>
      </c>
      <c r="K1446" s="1" t="s">
        <v>94</v>
      </c>
      <c r="L1446">
        <v>79.400000000000006</v>
      </c>
      <c r="M1446">
        <f t="shared" si="176"/>
        <v>-1</v>
      </c>
      <c r="N1446" s="3">
        <f t="shared" si="183"/>
        <v>60.083833333332102</v>
      </c>
      <c r="O1446">
        <v>0</v>
      </c>
      <c r="P1446">
        <v>0.2</v>
      </c>
      <c r="Q1446">
        <f t="shared" si="177"/>
        <v>8.3333333333333329E-2</v>
      </c>
      <c r="R1446" t="str">
        <f t="shared" si="178"/>
        <v/>
      </c>
      <c r="S1446">
        <f t="shared" si="179"/>
        <v>-1</v>
      </c>
      <c r="T1446">
        <f t="shared" si="180"/>
        <v>-1</v>
      </c>
      <c r="U1446">
        <f t="shared" si="181"/>
        <v>-1</v>
      </c>
      <c r="V1446">
        <f t="shared" si="182"/>
        <v>0</v>
      </c>
    </row>
    <row r="1447" spans="1:22" x14ac:dyDescent="0.35">
      <c r="A1447">
        <v>1999</v>
      </c>
      <c r="B1447">
        <v>3</v>
      </c>
      <c r="C1447">
        <v>2</v>
      </c>
      <c r="D1447">
        <v>3</v>
      </c>
      <c r="E1447">
        <v>30</v>
      </c>
      <c r="F1447">
        <v>0</v>
      </c>
      <c r="G1447">
        <v>0</v>
      </c>
      <c r="H1447">
        <v>0</v>
      </c>
      <c r="I1447">
        <v>-2</v>
      </c>
      <c r="J1447">
        <v>-7</v>
      </c>
      <c r="K1447">
        <v>1.1000000000000001</v>
      </c>
      <c r="L1447">
        <v>79.739999999999995</v>
      </c>
      <c r="M1447">
        <f t="shared" si="176"/>
        <v>-2</v>
      </c>
      <c r="N1447" s="3">
        <f t="shared" si="183"/>
        <v>60.125499999998766</v>
      </c>
      <c r="O1447">
        <v>0</v>
      </c>
      <c r="P1447">
        <v>0.2</v>
      </c>
      <c r="Q1447">
        <f t="shared" si="177"/>
        <v>0.125</v>
      </c>
      <c r="R1447" t="str">
        <f t="shared" si="178"/>
        <v/>
      </c>
      <c r="S1447">
        <f t="shared" si="179"/>
        <v>-2</v>
      </c>
      <c r="T1447">
        <f t="shared" si="180"/>
        <v>-2</v>
      </c>
      <c r="U1447">
        <f t="shared" si="181"/>
        <v>-2</v>
      </c>
      <c r="V1447">
        <f t="shared" si="182"/>
        <v>0</v>
      </c>
    </row>
    <row r="1448" spans="1:22" x14ac:dyDescent="0.35">
      <c r="A1448">
        <v>1999</v>
      </c>
      <c r="B1448">
        <v>3</v>
      </c>
      <c r="C1448">
        <v>2</v>
      </c>
      <c r="D1448">
        <v>4</v>
      </c>
      <c r="E1448">
        <v>30</v>
      </c>
      <c r="F1448">
        <v>0</v>
      </c>
      <c r="G1448">
        <v>0</v>
      </c>
      <c r="H1448">
        <v>0</v>
      </c>
      <c r="I1448">
        <v>-3</v>
      </c>
      <c r="J1448">
        <v>-8</v>
      </c>
      <c r="K1448">
        <v>1</v>
      </c>
      <c r="L1448">
        <v>76.39</v>
      </c>
      <c r="M1448">
        <f t="shared" si="176"/>
        <v>-3</v>
      </c>
      <c r="N1448" s="3">
        <f t="shared" si="183"/>
        <v>60.16716666666543</v>
      </c>
      <c r="O1448">
        <v>0</v>
      </c>
      <c r="P1448">
        <v>0.2</v>
      </c>
      <c r="Q1448">
        <f t="shared" si="177"/>
        <v>0.16666666666666666</v>
      </c>
      <c r="R1448" t="str">
        <f t="shared" si="178"/>
        <v/>
      </c>
      <c r="S1448">
        <f t="shared" si="179"/>
        <v>-3</v>
      </c>
      <c r="T1448">
        <f t="shared" si="180"/>
        <v>-3</v>
      </c>
      <c r="U1448">
        <f t="shared" si="181"/>
        <v>-3</v>
      </c>
      <c r="V1448">
        <f t="shared" si="182"/>
        <v>0</v>
      </c>
    </row>
    <row r="1449" spans="1:22" x14ac:dyDescent="0.35">
      <c r="A1449">
        <v>1999</v>
      </c>
      <c r="B1449">
        <v>3</v>
      </c>
      <c r="C1449">
        <v>2</v>
      </c>
      <c r="D1449">
        <v>5</v>
      </c>
      <c r="E1449">
        <v>30</v>
      </c>
      <c r="F1449">
        <v>0</v>
      </c>
      <c r="G1449">
        <v>0</v>
      </c>
      <c r="H1449">
        <v>0</v>
      </c>
      <c r="I1449">
        <v>-4</v>
      </c>
      <c r="J1449">
        <v>-8</v>
      </c>
      <c r="K1449">
        <v>1</v>
      </c>
      <c r="L1449">
        <v>79.39</v>
      </c>
      <c r="M1449">
        <f t="shared" si="176"/>
        <v>-4</v>
      </c>
      <c r="N1449" s="3">
        <f t="shared" si="183"/>
        <v>60.208833333332095</v>
      </c>
      <c r="O1449">
        <v>0</v>
      </c>
      <c r="P1449">
        <v>0.2</v>
      </c>
      <c r="Q1449">
        <f t="shared" si="177"/>
        <v>0.20833333333333334</v>
      </c>
      <c r="R1449" t="str">
        <f t="shared" si="178"/>
        <v/>
      </c>
      <c r="S1449">
        <f t="shared" si="179"/>
        <v>-4</v>
      </c>
      <c r="T1449">
        <f t="shared" si="180"/>
        <v>-4</v>
      </c>
      <c r="U1449">
        <f t="shared" si="181"/>
        <v>-4</v>
      </c>
      <c r="V1449">
        <f t="shared" si="182"/>
        <v>0</v>
      </c>
    </row>
    <row r="1450" spans="1:22" x14ac:dyDescent="0.35">
      <c r="A1450">
        <v>1999</v>
      </c>
      <c r="B1450">
        <v>3</v>
      </c>
      <c r="C1450">
        <v>2</v>
      </c>
      <c r="D1450">
        <v>6</v>
      </c>
      <c r="E1450">
        <v>30</v>
      </c>
      <c r="F1450">
        <v>0</v>
      </c>
      <c r="G1450">
        <v>0</v>
      </c>
      <c r="H1450">
        <v>0</v>
      </c>
      <c r="I1450">
        <v>-3</v>
      </c>
      <c r="J1450">
        <v>-9</v>
      </c>
      <c r="K1450">
        <v>1.8</v>
      </c>
      <c r="L1450">
        <v>72.260000000000005</v>
      </c>
      <c r="M1450">
        <f t="shared" si="176"/>
        <v>-3</v>
      </c>
      <c r="N1450" s="3">
        <f t="shared" si="183"/>
        <v>60.250499999998759</v>
      </c>
      <c r="O1450">
        <v>0</v>
      </c>
      <c r="P1450">
        <v>0.2</v>
      </c>
      <c r="Q1450">
        <f t="shared" si="177"/>
        <v>0.25</v>
      </c>
      <c r="R1450" t="str">
        <f t="shared" si="178"/>
        <v/>
      </c>
      <c r="S1450">
        <f t="shared" si="179"/>
        <v>-3</v>
      </c>
      <c r="T1450">
        <f t="shared" si="180"/>
        <v>-3</v>
      </c>
      <c r="U1450">
        <f t="shared" si="181"/>
        <v>-3</v>
      </c>
      <c r="V1450">
        <f t="shared" si="182"/>
        <v>15.465852037835239</v>
      </c>
    </row>
    <row r="1451" spans="1:22" x14ac:dyDescent="0.35">
      <c r="A1451">
        <v>1999</v>
      </c>
      <c r="B1451">
        <v>3</v>
      </c>
      <c r="C1451">
        <v>2</v>
      </c>
      <c r="D1451">
        <v>7</v>
      </c>
      <c r="E1451">
        <v>30</v>
      </c>
      <c r="F1451">
        <v>158</v>
      </c>
      <c r="G1451">
        <v>64</v>
      </c>
      <c r="H1451">
        <v>91</v>
      </c>
      <c r="I1451">
        <v>-1</v>
      </c>
      <c r="J1451">
        <v>-9</v>
      </c>
      <c r="K1451">
        <v>3.2</v>
      </c>
      <c r="L1451">
        <v>62.36</v>
      </c>
      <c r="M1451">
        <f t="shared" si="176"/>
        <v>3.4790532351126755</v>
      </c>
      <c r="N1451" s="3">
        <f t="shared" si="183"/>
        <v>60.292166666665423</v>
      </c>
      <c r="O1451" s="1" t="s">
        <v>920</v>
      </c>
      <c r="P1451">
        <v>0.2</v>
      </c>
      <c r="Q1451">
        <f t="shared" si="177"/>
        <v>0.29166666666666669</v>
      </c>
      <c r="R1451" t="str">
        <f t="shared" si="178"/>
        <v/>
      </c>
      <c r="S1451">
        <f t="shared" si="179"/>
        <v>4.2226051764333778</v>
      </c>
      <c r="T1451">
        <f t="shared" si="180"/>
        <v>1.8360540889040169</v>
      </c>
      <c r="U1451">
        <f t="shared" si="181"/>
        <v>3.4790532351126755</v>
      </c>
      <c r="V1451">
        <f t="shared" si="182"/>
        <v>132.70845944186334</v>
      </c>
    </row>
    <row r="1452" spans="1:22" x14ac:dyDescent="0.35">
      <c r="A1452">
        <v>1999</v>
      </c>
      <c r="B1452">
        <v>3</v>
      </c>
      <c r="C1452">
        <v>2</v>
      </c>
      <c r="D1452">
        <v>8</v>
      </c>
      <c r="E1452">
        <v>30</v>
      </c>
      <c r="F1452">
        <v>477</v>
      </c>
      <c r="G1452">
        <v>113</v>
      </c>
      <c r="H1452">
        <v>280</v>
      </c>
      <c r="I1452">
        <v>0</v>
      </c>
      <c r="J1452">
        <v>-10</v>
      </c>
      <c r="K1452">
        <v>4.2</v>
      </c>
      <c r="L1452">
        <v>54.28</v>
      </c>
      <c r="M1452">
        <f t="shared" si="176"/>
        <v>13.971378411602391</v>
      </c>
      <c r="N1452" s="3">
        <f t="shared" si="183"/>
        <v>60.333833333332088</v>
      </c>
      <c r="O1452" s="1" t="s">
        <v>921</v>
      </c>
      <c r="P1452">
        <v>0.2</v>
      </c>
      <c r="Q1452">
        <f t="shared" si="177"/>
        <v>0.33333333333333331</v>
      </c>
      <c r="R1452" t="str">
        <f t="shared" si="178"/>
        <v/>
      </c>
      <c r="S1452">
        <f t="shared" si="179"/>
        <v>16.301378815463149</v>
      </c>
      <c r="T1452">
        <f t="shared" si="180"/>
        <v>8.7534511960134278</v>
      </c>
      <c r="U1452">
        <f t="shared" si="181"/>
        <v>13.971378411602391</v>
      </c>
      <c r="V1452">
        <f t="shared" si="182"/>
        <v>213.55489347953397</v>
      </c>
    </row>
    <row r="1453" spans="1:22" x14ac:dyDescent="0.35">
      <c r="A1453">
        <v>1999</v>
      </c>
      <c r="B1453">
        <v>3</v>
      </c>
      <c r="C1453">
        <v>2</v>
      </c>
      <c r="D1453">
        <v>9</v>
      </c>
      <c r="E1453">
        <v>30</v>
      </c>
      <c r="F1453">
        <v>51</v>
      </c>
      <c r="G1453">
        <v>214</v>
      </c>
      <c r="H1453">
        <v>239</v>
      </c>
      <c r="I1453">
        <v>1</v>
      </c>
      <c r="J1453">
        <v>-11</v>
      </c>
      <c r="K1453" s="1" t="s">
        <v>99</v>
      </c>
      <c r="L1453">
        <v>42.43</v>
      </c>
      <c r="M1453">
        <f t="shared" si="176"/>
        <v>9.3462352213402689</v>
      </c>
      <c r="N1453" s="3">
        <f t="shared" si="183"/>
        <v>60.375499999998752</v>
      </c>
      <c r="O1453" s="1" t="s">
        <v>922</v>
      </c>
      <c r="P1453">
        <v>0.2</v>
      </c>
      <c r="Q1453">
        <f t="shared" si="177"/>
        <v>0.375</v>
      </c>
      <c r="R1453">
        <f t="shared" si="178"/>
        <v>0.30707610595640072</v>
      </c>
      <c r="S1453">
        <f t="shared" si="179"/>
        <v>10.741181408338385</v>
      </c>
      <c r="T1453">
        <f t="shared" si="180"/>
        <v>6.1985088918509801</v>
      </c>
      <c r="U1453">
        <f t="shared" si="181"/>
        <v>9.3462352213402689</v>
      </c>
      <c r="V1453">
        <f t="shared" si="182"/>
        <v>71.814972232382573</v>
      </c>
    </row>
    <row r="1454" spans="1:22" x14ac:dyDescent="0.35">
      <c r="A1454">
        <v>1999</v>
      </c>
      <c r="B1454">
        <v>3</v>
      </c>
      <c r="C1454">
        <v>2</v>
      </c>
      <c r="D1454">
        <v>10</v>
      </c>
      <c r="E1454">
        <v>30</v>
      </c>
      <c r="F1454">
        <v>0</v>
      </c>
      <c r="G1454">
        <v>33</v>
      </c>
      <c r="H1454">
        <v>33</v>
      </c>
      <c r="I1454">
        <v>2</v>
      </c>
      <c r="J1454">
        <v>-12</v>
      </c>
      <c r="K1454" s="1" t="s">
        <v>91</v>
      </c>
      <c r="L1454">
        <v>39.909999999999997</v>
      </c>
      <c r="M1454">
        <f t="shared" si="176"/>
        <v>3.0478659085377977</v>
      </c>
      <c r="N1454" s="3">
        <f t="shared" si="183"/>
        <v>60.417166666665416</v>
      </c>
      <c r="O1454" s="1" t="s">
        <v>427</v>
      </c>
      <c r="P1454">
        <v>0.2</v>
      </c>
      <c r="Q1454">
        <f t="shared" si="177"/>
        <v>0.41666666666666669</v>
      </c>
      <c r="R1454">
        <f t="shared" si="178"/>
        <v>0.30629341646655489</v>
      </c>
      <c r="S1454">
        <f t="shared" si="179"/>
        <v>3.2231634511776566</v>
      </c>
      <c r="T1454">
        <f t="shared" si="180"/>
        <v>2.6508444484967741</v>
      </c>
      <c r="U1454">
        <f t="shared" si="181"/>
        <v>3.0478659085377977</v>
      </c>
      <c r="V1454">
        <f t="shared" si="182"/>
        <v>53.371768550306911</v>
      </c>
    </row>
    <row r="1455" spans="1:22" x14ac:dyDescent="0.35">
      <c r="A1455">
        <v>1999</v>
      </c>
      <c r="B1455">
        <v>3</v>
      </c>
      <c r="C1455">
        <v>2</v>
      </c>
      <c r="D1455">
        <v>11</v>
      </c>
      <c r="E1455">
        <v>30</v>
      </c>
      <c r="F1455">
        <v>11</v>
      </c>
      <c r="G1455">
        <v>195</v>
      </c>
      <c r="H1455">
        <v>202</v>
      </c>
      <c r="I1455">
        <v>3</v>
      </c>
      <c r="J1455">
        <v>-12</v>
      </c>
      <c r="K1455">
        <v>5.2</v>
      </c>
      <c r="L1455">
        <v>36.24</v>
      </c>
      <c r="M1455">
        <f t="shared" si="176"/>
        <v>9.5208675652979391</v>
      </c>
      <c r="N1455" s="3">
        <f t="shared" si="183"/>
        <v>60.45883333333208</v>
      </c>
      <c r="O1455" s="1" t="s">
        <v>923</v>
      </c>
      <c r="P1455">
        <v>0.2</v>
      </c>
      <c r="Q1455">
        <f t="shared" si="177"/>
        <v>0.45833333333333331</v>
      </c>
      <c r="R1455">
        <f t="shared" si="178"/>
        <v>0.30603625365755982</v>
      </c>
      <c r="S1455">
        <f t="shared" si="179"/>
        <v>10.612054242336768</v>
      </c>
      <c r="T1455">
        <f t="shared" si="180"/>
        <v>7.0465071413066545</v>
      </c>
      <c r="U1455">
        <f t="shared" si="181"/>
        <v>9.5208675652979391</v>
      </c>
      <c r="V1455">
        <f t="shared" si="182"/>
        <v>87.529052894671466</v>
      </c>
    </row>
    <row r="1456" spans="1:22" x14ac:dyDescent="0.35">
      <c r="A1456">
        <v>1999</v>
      </c>
      <c r="B1456">
        <v>3</v>
      </c>
      <c r="C1456">
        <v>2</v>
      </c>
      <c r="D1456">
        <v>12</v>
      </c>
      <c r="E1456">
        <v>30</v>
      </c>
      <c r="F1456">
        <v>8</v>
      </c>
      <c r="G1456">
        <v>172</v>
      </c>
      <c r="H1456">
        <v>178</v>
      </c>
      <c r="I1456">
        <v>4</v>
      </c>
      <c r="J1456">
        <v>-12</v>
      </c>
      <c r="K1456">
        <v>5.2</v>
      </c>
      <c r="L1456">
        <v>36.33</v>
      </c>
      <c r="M1456">
        <f t="shared" si="176"/>
        <v>9.69833192723552</v>
      </c>
      <c r="N1456" s="3">
        <f t="shared" si="183"/>
        <v>60.500499999998745</v>
      </c>
      <c r="O1456">
        <v>165.19376755738199</v>
      </c>
      <c r="P1456">
        <v>0.2</v>
      </c>
      <c r="Q1456">
        <f t="shared" si="177"/>
        <v>0.5</v>
      </c>
      <c r="R1456">
        <f t="shared" si="178"/>
        <v>0.30603625365755954</v>
      </c>
      <c r="S1456">
        <f t="shared" si="179"/>
        <v>10.651877420696295</v>
      </c>
      <c r="T1456">
        <f t="shared" si="180"/>
        <v>7.5360848240199934</v>
      </c>
      <c r="U1456">
        <f t="shared" si="181"/>
        <v>9.69833192723552</v>
      </c>
      <c r="V1456">
        <f t="shared" si="182"/>
        <v>378.24766338851367</v>
      </c>
    </row>
    <row r="1457" spans="1:22" x14ac:dyDescent="0.35">
      <c r="A1457">
        <v>1999</v>
      </c>
      <c r="B1457">
        <v>3</v>
      </c>
      <c r="C1457">
        <v>2</v>
      </c>
      <c r="D1457">
        <v>13</v>
      </c>
      <c r="E1457">
        <v>30</v>
      </c>
      <c r="F1457">
        <v>530</v>
      </c>
      <c r="G1457">
        <v>240</v>
      </c>
      <c r="H1457">
        <v>580</v>
      </c>
      <c r="I1457">
        <v>4</v>
      </c>
      <c r="J1457">
        <v>-12</v>
      </c>
      <c r="K1457">
        <v>5</v>
      </c>
      <c r="L1457">
        <v>34.049999999999997</v>
      </c>
      <c r="M1457">
        <f t="shared" si="176"/>
        <v>29.416562107941118</v>
      </c>
      <c r="N1457" s="3">
        <f t="shared" si="183"/>
        <v>60.542166666665409</v>
      </c>
      <c r="O1457" s="1" t="s">
        <v>924</v>
      </c>
      <c r="P1457">
        <v>0.2</v>
      </c>
      <c r="Q1457">
        <f t="shared" si="177"/>
        <v>0.54166666666666663</v>
      </c>
      <c r="R1457">
        <f t="shared" si="178"/>
        <v>0.3065524303418839</v>
      </c>
      <c r="S1457">
        <f t="shared" si="179"/>
        <v>33.667237164227174</v>
      </c>
      <c r="T1457">
        <f t="shared" si="180"/>
        <v>19.801174998138741</v>
      </c>
      <c r="U1457">
        <f t="shared" si="181"/>
        <v>29.416562107941118</v>
      </c>
      <c r="V1457">
        <f t="shared" si="182"/>
        <v>680.71575603594442</v>
      </c>
    </row>
    <row r="1458" spans="1:22" x14ac:dyDescent="0.35">
      <c r="A1458">
        <v>1999</v>
      </c>
      <c r="B1458">
        <v>3</v>
      </c>
      <c r="C1458">
        <v>2</v>
      </c>
      <c r="D1458">
        <v>14</v>
      </c>
      <c r="E1458">
        <v>30</v>
      </c>
      <c r="F1458">
        <v>611</v>
      </c>
      <c r="G1458">
        <v>169</v>
      </c>
      <c r="H1458">
        <v>506</v>
      </c>
      <c r="I1458">
        <v>4</v>
      </c>
      <c r="J1458">
        <v>-12</v>
      </c>
      <c r="K1458">
        <v>4.5</v>
      </c>
      <c r="L1458">
        <v>36.75</v>
      </c>
      <c r="M1458">
        <f t="shared" si="176"/>
        <v>28.227022696976825</v>
      </c>
      <c r="N1458" s="3">
        <f t="shared" si="183"/>
        <v>60.583833333332073</v>
      </c>
      <c r="O1458" s="1" t="s">
        <v>925</v>
      </c>
      <c r="P1458">
        <v>0.2</v>
      </c>
      <c r="Q1458">
        <f t="shared" si="177"/>
        <v>0.58333333333333337</v>
      </c>
      <c r="R1458">
        <f t="shared" si="178"/>
        <v>0.30787609949978123</v>
      </c>
      <c r="S1458">
        <f t="shared" si="179"/>
        <v>32.271993949577684</v>
      </c>
      <c r="T1458">
        <f t="shared" si="180"/>
        <v>19.133685197541109</v>
      </c>
      <c r="U1458">
        <f t="shared" si="181"/>
        <v>28.227022696976825</v>
      </c>
      <c r="V1458">
        <f t="shared" si="182"/>
        <v>519.38590762506817</v>
      </c>
    </row>
    <row r="1459" spans="1:22" x14ac:dyDescent="0.35">
      <c r="A1459">
        <v>1999</v>
      </c>
      <c r="B1459">
        <v>3</v>
      </c>
      <c r="C1459">
        <v>2</v>
      </c>
      <c r="D1459">
        <v>15</v>
      </c>
      <c r="E1459">
        <v>30</v>
      </c>
      <c r="F1459">
        <v>353</v>
      </c>
      <c r="G1459">
        <v>168</v>
      </c>
      <c r="H1459">
        <v>316</v>
      </c>
      <c r="I1459">
        <v>3</v>
      </c>
      <c r="J1459">
        <v>-12</v>
      </c>
      <c r="K1459">
        <v>3.7</v>
      </c>
      <c r="L1459">
        <v>40.03</v>
      </c>
      <c r="M1459">
        <f t="shared" si="176"/>
        <v>17.976311271278224</v>
      </c>
      <c r="N1459" s="3">
        <f t="shared" si="183"/>
        <v>60.625499999998738</v>
      </c>
      <c r="O1459" s="1" t="s">
        <v>926</v>
      </c>
      <c r="P1459">
        <v>0.2</v>
      </c>
      <c r="Q1459">
        <f t="shared" si="177"/>
        <v>0.625</v>
      </c>
      <c r="R1459">
        <f t="shared" si="178"/>
        <v>0.31009909581560158</v>
      </c>
      <c r="S1459">
        <f t="shared" si="179"/>
        <v>20.468540943541349</v>
      </c>
      <c r="T1459">
        <f t="shared" si="180"/>
        <v>12.431659488894628</v>
      </c>
      <c r="U1459">
        <f t="shared" si="181"/>
        <v>17.976311271278224</v>
      </c>
      <c r="V1459">
        <f t="shared" si="182"/>
        <v>346.02048786676619</v>
      </c>
    </row>
    <row r="1460" spans="1:22" x14ac:dyDescent="0.35">
      <c r="A1460">
        <v>1999</v>
      </c>
      <c r="B1460">
        <v>3</v>
      </c>
      <c r="C1460">
        <v>2</v>
      </c>
      <c r="D1460">
        <v>16</v>
      </c>
      <c r="E1460">
        <v>30</v>
      </c>
      <c r="F1460">
        <v>434</v>
      </c>
      <c r="G1460">
        <v>78</v>
      </c>
      <c r="H1460">
        <v>188</v>
      </c>
      <c r="I1460">
        <v>1</v>
      </c>
      <c r="J1460">
        <v>-11</v>
      </c>
      <c r="K1460" s="1" t="s">
        <v>92</v>
      </c>
      <c r="L1460">
        <v>44.71</v>
      </c>
      <c r="M1460">
        <f t="shared" si="176"/>
        <v>12.221815762464489</v>
      </c>
      <c r="N1460" s="3">
        <f t="shared" si="183"/>
        <v>60.667166666665402</v>
      </c>
      <c r="O1460" s="1" t="s">
        <v>927</v>
      </c>
      <c r="P1460">
        <v>0.2</v>
      </c>
      <c r="Q1460">
        <f t="shared" si="177"/>
        <v>0.66666666666666663</v>
      </c>
      <c r="R1460">
        <f t="shared" si="178"/>
        <v>0.31401853463280094</v>
      </c>
      <c r="S1460">
        <f t="shared" si="179"/>
        <v>14.076395654559464</v>
      </c>
      <c r="T1460">
        <f t="shared" si="180"/>
        <v>8.1704388795441396</v>
      </c>
      <c r="U1460">
        <f t="shared" si="181"/>
        <v>12.221815762464489</v>
      </c>
      <c r="V1460">
        <f t="shared" si="182"/>
        <v>134.57018916945518</v>
      </c>
    </row>
    <row r="1461" spans="1:22" x14ac:dyDescent="0.35">
      <c r="A1461">
        <v>1999</v>
      </c>
      <c r="B1461">
        <v>3</v>
      </c>
      <c r="C1461">
        <v>2</v>
      </c>
      <c r="D1461">
        <v>17</v>
      </c>
      <c r="E1461">
        <v>30</v>
      </c>
      <c r="F1461">
        <v>0</v>
      </c>
      <c r="G1461">
        <v>13</v>
      </c>
      <c r="H1461">
        <v>13</v>
      </c>
      <c r="I1461">
        <v>0</v>
      </c>
      <c r="J1461">
        <v>-10</v>
      </c>
      <c r="K1461">
        <v>1.3</v>
      </c>
      <c r="L1461">
        <v>56.94</v>
      </c>
      <c r="M1461">
        <f t="shared" si="176"/>
        <v>0.55537520487746694</v>
      </c>
      <c r="N1461" s="3">
        <f t="shared" si="183"/>
        <v>60.708833333332066</v>
      </c>
      <c r="O1461" s="1" t="s">
        <v>419</v>
      </c>
      <c r="P1461">
        <v>0.2</v>
      </c>
      <c r="Q1461">
        <f t="shared" si="177"/>
        <v>0.70833333333333337</v>
      </c>
      <c r="R1461" t="str">
        <f t="shared" si="178"/>
        <v/>
      </c>
      <c r="S1461">
        <f t="shared" si="179"/>
        <v>0.64649636168500157</v>
      </c>
      <c r="T1461">
        <f t="shared" si="180"/>
        <v>0.35965661500988633</v>
      </c>
      <c r="U1461">
        <f t="shared" si="181"/>
        <v>0.55537520487746694</v>
      </c>
      <c r="V1461">
        <f t="shared" si="182"/>
        <v>2.7455209867573416</v>
      </c>
    </row>
    <row r="1462" spans="1:22" x14ac:dyDescent="0.35">
      <c r="A1462">
        <v>1999</v>
      </c>
      <c r="B1462">
        <v>3</v>
      </c>
      <c r="C1462">
        <v>2</v>
      </c>
      <c r="D1462">
        <v>18</v>
      </c>
      <c r="E1462">
        <v>30</v>
      </c>
      <c r="F1462">
        <v>0</v>
      </c>
      <c r="G1462">
        <v>0</v>
      </c>
      <c r="H1462">
        <v>0</v>
      </c>
      <c r="I1462">
        <v>-1</v>
      </c>
      <c r="J1462">
        <v>-10</v>
      </c>
      <c r="K1462" s="1" t="s">
        <v>97</v>
      </c>
      <c r="L1462">
        <v>58.56</v>
      </c>
      <c r="M1462">
        <f t="shared" si="176"/>
        <v>-1</v>
      </c>
      <c r="N1462" s="3">
        <f t="shared" si="183"/>
        <v>60.750499999998731</v>
      </c>
      <c r="O1462">
        <v>0</v>
      </c>
      <c r="P1462">
        <v>0.2</v>
      </c>
      <c r="Q1462">
        <f t="shared" si="177"/>
        <v>0.75</v>
      </c>
      <c r="R1462" t="str">
        <f t="shared" si="178"/>
        <v/>
      </c>
      <c r="S1462">
        <f t="shared" si="179"/>
        <v>-1</v>
      </c>
      <c r="T1462">
        <f t="shared" si="180"/>
        <v>-1</v>
      </c>
      <c r="U1462">
        <f t="shared" si="181"/>
        <v>-1</v>
      </c>
      <c r="V1462">
        <f t="shared" si="182"/>
        <v>0</v>
      </c>
    </row>
    <row r="1463" spans="1:22" x14ac:dyDescent="0.35">
      <c r="A1463">
        <v>1999</v>
      </c>
      <c r="B1463">
        <v>3</v>
      </c>
      <c r="C1463">
        <v>2</v>
      </c>
      <c r="D1463">
        <v>19</v>
      </c>
      <c r="E1463">
        <v>30</v>
      </c>
      <c r="F1463">
        <v>0</v>
      </c>
      <c r="G1463">
        <v>0</v>
      </c>
      <c r="H1463">
        <v>0</v>
      </c>
      <c r="I1463">
        <v>-2</v>
      </c>
      <c r="J1463">
        <v>-11</v>
      </c>
      <c r="K1463">
        <v>0.5</v>
      </c>
      <c r="L1463">
        <v>56.82</v>
      </c>
      <c r="M1463">
        <f t="shared" si="176"/>
        <v>-2</v>
      </c>
      <c r="N1463" s="3">
        <f t="shared" si="183"/>
        <v>60.792166666665395</v>
      </c>
      <c r="O1463">
        <v>0</v>
      </c>
      <c r="P1463">
        <v>0.2</v>
      </c>
      <c r="Q1463">
        <f t="shared" si="177"/>
        <v>0.79166666666666663</v>
      </c>
      <c r="R1463" t="str">
        <f t="shared" si="178"/>
        <v/>
      </c>
      <c r="S1463">
        <f t="shared" si="179"/>
        <v>-2</v>
      </c>
      <c r="T1463">
        <f t="shared" si="180"/>
        <v>-2</v>
      </c>
      <c r="U1463">
        <f t="shared" si="181"/>
        <v>-2</v>
      </c>
      <c r="V1463">
        <f t="shared" si="182"/>
        <v>0</v>
      </c>
    </row>
    <row r="1464" spans="1:22" x14ac:dyDescent="0.35">
      <c r="A1464">
        <v>1999</v>
      </c>
      <c r="B1464">
        <v>3</v>
      </c>
      <c r="C1464">
        <v>2</v>
      </c>
      <c r="D1464">
        <v>20</v>
      </c>
      <c r="E1464">
        <v>30</v>
      </c>
      <c r="F1464">
        <v>0</v>
      </c>
      <c r="G1464">
        <v>0</v>
      </c>
      <c r="H1464">
        <v>0</v>
      </c>
      <c r="I1464">
        <v>-3</v>
      </c>
      <c r="J1464">
        <v>-11</v>
      </c>
      <c r="K1464">
        <v>0.9</v>
      </c>
      <c r="L1464">
        <v>59.95</v>
      </c>
      <c r="M1464">
        <f t="shared" si="176"/>
        <v>-3</v>
      </c>
      <c r="N1464" s="3">
        <f t="shared" si="183"/>
        <v>60.833833333332059</v>
      </c>
      <c r="O1464">
        <v>0</v>
      </c>
      <c r="P1464">
        <v>0.2</v>
      </c>
      <c r="Q1464">
        <f t="shared" si="177"/>
        <v>0.83333333333333337</v>
      </c>
      <c r="R1464" t="str">
        <f t="shared" si="178"/>
        <v/>
      </c>
      <c r="S1464">
        <f t="shared" si="179"/>
        <v>-3</v>
      </c>
      <c r="T1464">
        <f t="shared" si="180"/>
        <v>-3</v>
      </c>
      <c r="U1464">
        <f t="shared" si="181"/>
        <v>-3</v>
      </c>
      <c r="V1464">
        <f t="shared" si="182"/>
        <v>0</v>
      </c>
    </row>
    <row r="1465" spans="1:22" x14ac:dyDescent="0.35">
      <c r="A1465">
        <v>1999</v>
      </c>
      <c r="B1465">
        <v>3</v>
      </c>
      <c r="C1465">
        <v>2</v>
      </c>
      <c r="D1465">
        <v>21</v>
      </c>
      <c r="E1465">
        <v>30</v>
      </c>
      <c r="F1465">
        <v>0</v>
      </c>
      <c r="G1465">
        <v>0</v>
      </c>
      <c r="H1465">
        <v>0</v>
      </c>
      <c r="I1465">
        <v>-4</v>
      </c>
      <c r="J1465">
        <v>-11</v>
      </c>
      <c r="K1465">
        <v>1.3</v>
      </c>
      <c r="L1465">
        <v>62.81</v>
      </c>
      <c r="M1465">
        <f t="shared" si="176"/>
        <v>-4</v>
      </c>
      <c r="N1465" s="3">
        <f t="shared" si="183"/>
        <v>60.875499999998723</v>
      </c>
      <c r="O1465">
        <v>0</v>
      </c>
      <c r="P1465">
        <v>0.2</v>
      </c>
      <c r="Q1465">
        <f t="shared" si="177"/>
        <v>0.875</v>
      </c>
      <c r="R1465" t="str">
        <f t="shared" si="178"/>
        <v/>
      </c>
      <c r="S1465">
        <f t="shared" si="179"/>
        <v>-4</v>
      </c>
      <c r="T1465">
        <f t="shared" si="180"/>
        <v>-4</v>
      </c>
      <c r="U1465">
        <f t="shared" si="181"/>
        <v>-4</v>
      </c>
      <c r="V1465">
        <f t="shared" si="182"/>
        <v>0</v>
      </c>
    </row>
    <row r="1466" spans="1:22" x14ac:dyDescent="0.35">
      <c r="A1466">
        <v>1999</v>
      </c>
      <c r="B1466">
        <v>3</v>
      </c>
      <c r="C1466">
        <v>2</v>
      </c>
      <c r="D1466">
        <v>22</v>
      </c>
      <c r="E1466">
        <v>30</v>
      </c>
      <c r="F1466">
        <v>0</v>
      </c>
      <c r="G1466">
        <v>0</v>
      </c>
      <c r="H1466">
        <v>0</v>
      </c>
      <c r="I1466">
        <v>-4</v>
      </c>
      <c r="J1466">
        <v>-12</v>
      </c>
      <c r="K1466" s="1" t="s">
        <v>88</v>
      </c>
      <c r="L1466">
        <v>61.42</v>
      </c>
      <c r="M1466">
        <f t="shared" si="176"/>
        <v>-4</v>
      </c>
      <c r="N1466" s="3">
        <f t="shared" si="183"/>
        <v>60.917166666665388</v>
      </c>
      <c r="O1466">
        <v>0</v>
      </c>
      <c r="P1466">
        <v>0.2</v>
      </c>
      <c r="Q1466">
        <f t="shared" si="177"/>
        <v>0.91666666666666663</v>
      </c>
      <c r="R1466" t="str">
        <f t="shared" si="178"/>
        <v/>
      </c>
      <c r="S1466">
        <f t="shared" si="179"/>
        <v>-4</v>
      </c>
      <c r="T1466">
        <f t="shared" si="180"/>
        <v>-4</v>
      </c>
      <c r="U1466">
        <f t="shared" si="181"/>
        <v>-4</v>
      </c>
      <c r="V1466">
        <f t="shared" si="182"/>
        <v>0</v>
      </c>
    </row>
    <row r="1467" spans="1:22" x14ac:dyDescent="0.35">
      <c r="A1467">
        <v>1999</v>
      </c>
      <c r="B1467">
        <v>3</v>
      </c>
      <c r="C1467">
        <v>2</v>
      </c>
      <c r="D1467">
        <v>23</v>
      </c>
      <c r="E1467">
        <v>30</v>
      </c>
      <c r="F1467">
        <v>0</v>
      </c>
      <c r="G1467">
        <v>0</v>
      </c>
      <c r="H1467">
        <v>0</v>
      </c>
      <c r="I1467">
        <v>-4</v>
      </c>
      <c r="J1467">
        <v>-12</v>
      </c>
      <c r="K1467">
        <v>2.1</v>
      </c>
      <c r="L1467">
        <v>61.15</v>
      </c>
      <c r="M1467">
        <f t="shared" si="176"/>
        <v>-4</v>
      </c>
      <c r="N1467" s="3">
        <f t="shared" si="183"/>
        <v>60.958833333332052</v>
      </c>
      <c r="O1467">
        <v>0</v>
      </c>
      <c r="P1467">
        <v>0.2</v>
      </c>
      <c r="Q1467">
        <f t="shared" si="177"/>
        <v>0.95833333333333337</v>
      </c>
      <c r="R1467" t="str">
        <f t="shared" si="178"/>
        <v/>
      </c>
      <c r="S1467">
        <f t="shared" si="179"/>
        <v>-4</v>
      </c>
      <c r="T1467">
        <f t="shared" si="180"/>
        <v>-4</v>
      </c>
      <c r="U1467">
        <f t="shared" si="181"/>
        <v>-4</v>
      </c>
      <c r="V1467">
        <f t="shared" si="182"/>
        <v>0</v>
      </c>
    </row>
    <row r="1468" spans="1:22" x14ac:dyDescent="0.35">
      <c r="A1468">
        <v>1999</v>
      </c>
      <c r="B1468">
        <v>3</v>
      </c>
      <c r="C1468">
        <v>3</v>
      </c>
      <c r="D1468">
        <v>0</v>
      </c>
      <c r="E1468">
        <v>30</v>
      </c>
      <c r="F1468">
        <v>0</v>
      </c>
      <c r="G1468">
        <v>0</v>
      </c>
      <c r="H1468">
        <v>0</v>
      </c>
      <c r="I1468">
        <v>-4</v>
      </c>
      <c r="J1468">
        <v>-12</v>
      </c>
      <c r="K1468" s="1" t="s">
        <v>92</v>
      </c>
      <c r="L1468">
        <v>60.93</v>
      </c>
      <c r="M1468">
        <f t="shared" si="176"/>
        <v>-4</v>
      </c>
      <c r="N1468" s="3">
        <f t="shared" si="183"/>
        <v>61.000499999998716</v>
      </c>
      <c r="O1468">
        <v>0</v>
      </c>
      <c r="P1468">
        <v>0.2</v>
      </c>
      <c r="Q1468">
        <f t="shared" si="177"/>
        <v>0</v>
      </c>
      <c r="R1468" t="str">
        <f t="shared" si="178"/>
        <v/>
      </c>
      <c r="S1468">
        <f t="shared" si="179"/>
        <v>-4</v>
      </c>
      <c r="T1468">
        <f t="shared" si="180"/>
        <v>-4</v>
      </c>
      <c r="U1468">
        <f t="shared" si="181"/>
        <v>-4</v>
      </c>
      <c r="V1468">
        <f t="shared" si="182"/>
        <v>0</v>
      </c>
    </row>
    <row r="1469" spans="1:22" x14ac:dyDescent="0.35">
      <c r="A1469">
        <v>1999</v>
      </c>
      <c r="B1469">
        <v>3</v>
      </c>
      <c r="C1469">
        <v>3</v>
      </c>
      <c r="D1469">
        <v>1</v>
      </c>
      <c r="E1469">
        <v>30</v>
      </c>
      <c r="F1469">
        <v>0</v>
      </c>
      <c r="G1469">
        <v>0</v>
      </c>
      <c r="H1469">
        <v>0</v>
      </c>
      <c r="I1469">
        <v>-3</v>
      </c>
      <c r="J1469">
        <v>-12</v>
      </c>
      <c r="K1469" s="1" t="s">
        <v>105</v>
      </c>
      <c r="L1469">
        <v>59.99</v>
      </c>
      <c r="M1469">
        <f t="shared" si="176"/>
        <v>-3</v>
      </c>
      <c r="N1469" s="3">
        <f t="shared" si="183"/>
        <v>61.042166666665381</v>
      </c>
      <c r="O1469">
        <v>0</v>
      </c>
      <c r="P1469">
        <v>0.2</v>
      </c>
      <c r="Q1469">
        <f t="shared" si="177"/>
        <v>4.1666666666666664E-2</v>
      </c>
      <c r="R1469" t="str">
        <f t="shared" si="178"/>
        <v/>
      </c>
      <c r="S1469">
        <f t="shared" si="179"/>
        <v>-3</v>
      </c>
      <c r="T1469">
        <f t="shared" si="180"/>
        <v>-3</v>
      </c>
      <c r="U1469">
        <f t="shared" si="181"/>
        <v>-3</v>
      </c>
      <c r="V1469">
        <f t="shared" si="182"/>
        <v>0</v>
      </c>
    </row>
    <row r="1470" spans="1:22" x14ac:dyDescent="0.35">
      <c r="A1470">
        <v>1999</v>
      </c>
      <c r="B1470">
        <v>3</v>
      </c>
      <c r="C1470">
        <v>3</v>
      </c>
      <c r="D1470">
        <v>2</v>
      </c>
      <c r="E1470">
        <v>30</v>
      </c>
      <c r="F1470">
        <v>0</v>
      </c>
      <c r="G1470">
        <v>0</v>
      </c>
      <c r="H1470">
        <v>0</v>
      </c>
      <c r="I1470">
        <v>-3</v>
      </c>
      <c r="J1470">
        <v>-12</v>
      </c>
      <c r="K1470">
        <v>3.2</v>
      </c>
      <c r="L1470">
        <v>54.78</v>
      </c>
      <c r="M1470">
        <f t="shared" si="176"/>
        <v>-3</v>
      </c>
      <c r="N1470" s="3">
        <f t="shared" si="183"/>
        <v>61.083833333332045</v>
      </c>
      <c r="O1470">
        <v>0</v>
      </c>
      <c r="P1470">
        <v>0.2</v>
      </c>
      <c r="Q1470">
        <f t="shared" si="177"/>
        <v>8.3333333333333329E-2</v>
      </c>
      <c r="R1470" t="str">
        <f t="shared" si="178"/>
        <v/>
      </c>
      <c r="S1470">
        <f t="shared" si="179"/>
        <v>-3</v>
      </c>
      <c r="T1470">
        <f t="shared" si="180"/>
        <v>-3</v>
      </c>
      <c r="U1470">
        <f t="shared" si="181"/>
        <v>-3</v>
      </c>
      <c r="V1470">
        <f t="shared" si="182"/>
        <v>0</v>
      </c>
    </row>
    <row r="1471" spans="1:22" x14ac:dyDescent="0.35">
      <c r="A1471">
        <v>1999</v>
      </c>
      <c r="B1471">
        <v>3</v>
      </c>
      <c r="C1471">
        <v>3</v>
      </c>
      <c r="D1471">
        <v>3</v>
      </c>
      <c r="E1471">
        <v>30</v>
      </c>
      <c r="F1471">
        <v>0</v>
      </c>
      <c r="G1471">
        <v>0</v>
      </c>
      <c r="H1471">
        <v>0</v>
      </c>
      <c r="I1471">
        <v>-3</v>
      </c>
      <c r="J1471">
        <v>-12</v>
      </c>
      <c r="K1471" s="1" t="s">
        <v>112</v>
      </c>
      <c r="L1471">
        <v>55.22</v>
      </c>
      <c r="M1471">
        <f t="shared" si="176"/>
        <v>-3</v>
      </c>
      <c r="N1471" s="3">
        <f t="shared" si="183"/>
        <v>61.125499999998709</v>
      </c>
      <c r="O1471">
        <v>0</v>
      </c>
      <c r="P1471">
        <v>0.2</v>
      </c>
      <c r="Q1471">
        <f t="shared" si="177"/>
        <v>0.125</v>
      </c>
      <c r="R1471" t="str">
        <f t="shared" si="178"/>
        <v/>
      </c>
      <c r="S1471">
        <f t="shared" si="179"/>
        <v>-3</v>
      </c>
      <c r="T1471">
        <f t="shared" si="180"/>
        <v>-3</v>
      </c>
      <c r="U1471">
        <f t="shared" si="181"/>
        <v>-3</v>
      </c>
      <c r="V1471">
        <f t="shared" si="182"/>
        <v>0</v>
      </c>
    </row>
    <row r="1472" spans="1:22" x14ac:dyDescent="0.35">
      <c r="A1472">
        <v>1999</v>
      </c>
      <c r="B1472">
        <v>3</v>
      </c>
      <c r="C1472">
        <v>3</v>
      </c>
      <c r="D1472">
        <v>4</v>
      </c>
      <c r="E1472">
        <v>30</v>
      </c>
      <c r="F1472">
        <v>0</v>
      </c>
      <c r="G1472">
        <v>0</v>
      </c>
      <c r="H1472">
        <v>0</v>
      </c>
      <c r="I1472">
        <v>-3</v>
      </c>
      <c r="J1472">
        <v>-12</v>
      </c>
      <c r="K1472">
        <v>3.2</v>
      </c>
      <c r="L1472">
        <v>57</v>
      </c>
      <c r="M1472">
        <f t="shared" si="176"/>
        <v>-3</v>
      </c>
      <c r="N1472" s="3">
        <f t="shared" si="183"/>
        <v>61.167166666665373</v>
      </c>
      <c r="O1472">
        <v>0</v>
      </c>
      <c r="P1472">
        <v>0.2</v>
      </c>
      <c r="Q1472">
        <f t="shared" si="177"/>
        <v>0.16666666666666666</v>
      </c>
      <c r="R1472" t="str">
        <f t="shared" si="178"/>
        <v/>
      </c>
      <c r="S1472">
        <f t="shared" si="179"/>
        <v>-3</v>
      </c>
      <c r="T1472">
        <f t="shared" si="180"/>
        <v>-3</v>
      </c>
      <c r="U1472">
        <f t="shared" si="181"/>
        <v>-3</v>
      </c>
      <c r="V1472">
        <f t="shared" si="182"/>
        <v>0</v>
      </c>
    </row>
    <row r="1473" spans="1:22" x14ac:dyDescent="0.35">
      <c r="A1473">
        <v>1999</v>
      </c>
      <c r="B1473">
        <v>3</v>
      </c>
      <c r="C1473">
        <v>3</v>
      </c>
      <c r="D1473">
        <v>5</v>
      </c>
      <c r="E1473">
        <v>30</v>
      </c>
      <c r="F1473">
        <v>0</v>
      </c>
      <c r="G1473">
        <v>0</v>
      </c>
      <c r="H1473">
        <v>0</v>
      </c>
      <c r="I1473">
        <v>-2</v>
      </c>
      <c r="J1473">
        <v>-11</v>
      </c>
      <c r="K1473">
        <v>3.1</v>
      </c>
      <c r="L1473">
        <v>55.18</v>
      </c>
      <c r="M1473">
        <f t="shared" si="176"/>
        <v>-2</v>
      </c>
      <c r="N1473" s="3">
        <f t="shared" si="183"/>
        <v>61.208833333332038</v>
      </c>
      <c r="O1473">
        <v>0</v>
      </c>
      <c r="P1473">
        <v>0.2</v>
      </c>
      <c r="Q1473">
        <f t="shared" si="177"/>
        <v>0.20833333333333334</v>
      </c>
      <c r="R1473" t="str">
        <f t="shared" si="178"/>
        <v/>
      </c>
      <c r="S1473">
        <f t="shared" si="179"/>
        <v>-2</v>
      </c>
      <c r="T1473">
        <f t="shared" si="180"/>
        <v>-2</v>
      </c>
      <c r="U1473">
        <f t="shared" si="181"/>
        <v>-2</v>
      </c>
      <c r="V1473">
        <f t="shared" si="182"/>
        <v>0</v>
      </c>
    </row>
    <row r="1474" spans="1:22" x14ac:dyDescent="0.35">
      <c r="A1474">
        <v>1999</v>
      </c>
      <c r="B1474">
        <v>3</v>
      </c>
      <c r="C1474">
        <v>3</v>
      </c>
      <c r="D1474">
        <v>6</v>
      </c>
      <c r="E1474">
        <v>30</v>
      </c>
      <c r="F1474">
        <v>0</v>
      </c>
      <c r="G1474">
        <v>0</v>
      </c>
      <c r="H1474">
        <v>0</v>
      </c>
      <c r="I1474">
        <v>-1</v>
      </c>
      <c r="J1474">
        <v>-10</v>
      </c>
      <c r="K1474">
        <v>3.6</v>
      </c>
      <c r="L1474">
        <v>50.53</v>
      </c>
      <c r="M1474">
        <f t="shared" si="176"/>
        <v>-1</v>
      </c>
      <c r="N1474" s="3">
        <f t="shared" si="183"/>
        <v>61.250499999998702</v>
      </c>
      <c r="O1474">
        <v>0</v>
      </c>
      <c r="P1474">
        <v>0.2</v>
      </c>
      <c r="Q1474">
        <f t="shared" si="177"/>
        <v>0.25</v>
      </c>
      <c r="R1474" t="str">
        <f t="shared" si="178"/>
        <v/>
      </c>
      <c r="S1474">
        <f t="shared" si="179"/>
        <v>-1</v>
      </c>
      <c r="T1474">
        <f t="shared" si="180"/>
        <v>-1</v>
      </c>
      <c r="U1474">
        <f t="shared" si="181"/>
        <v>-1</v>
      </c>
      <c r="V1474">
        <f t="shared" si="182"/>
        <v>17.640855648883687</v>
      </c>
    </row>
    <row r="1475" spans="1:22" x14ac:dyDescent="0.35">
      <c r="A1475">
        <v>1999</v>
      </c>
      <c r="B1475">
        <v>3</v>
      </c>
      <c r="C1475">
        <v>3</v>
      </c>
      <c r="D1475">
        <v>7</v>
      </c>
      <c r="E1475">
        <v>30</v>
      </c>
      <c r="F1475">
        <v>572</v>
      </c>
      <c r="G1475">
        <v>49</v>
      </c>
      <c r="H1475">
        <v>150</v>
      </c>
      <c r="I1475">
        <v>2</v>
      </c>
      <c r="J1475">
        <v>-9</v>
      </c>
      <c r="K1475">
        <v>4.2</v>
      </c>
      <c r="L1475">
        <v>48.85</v>
      </c>
      <c r="M1475">
        <f t="shared" si="176"/>
        <v>10.802969333928885</v>
      </c>
      <c r="N1475" s="3">
        <f t="shared" si="183"/>
        <v>61.292166666665366</v>
      </c>
      <c r="O1475" s="1" t="s">
        <v>928</v>
      </c>
      <c r="P1475">
        <v>0.2</v>
      </c>
      <c r="Q1475">
        <f t="shared" si="177"/>
        <v>0.29166666666666669</v>
      </c>
      <c r="R1475">
        <f t="shared" si="178"/>
        <v>0.30869405767176994</v>
      </c>
      <c r="S1475">
        <f t="shared" si="179"/>
        <v>12.271036513771003</v>
      </c>
      <c r="T1475">
        <f t="shared" si="180"/>
        <v>7.5153013664391652</v>
      </c>
      <c r="U1475">
        <f t="shared" si="181"/>
        <v>10.802969333928885</v>
      </c>
      <c r="V1475">
        <f t="shared" si="182"/>
        <v>227.94312068630614</v>
      </c>
    </row>
    <row r="1476" spans="1:22" x14ac:dyDescent="0.35">
      <c r="A1476">
        <v>1999</v>
      </c>
      <c r="B1476">
        <v>3</v>
      </c>
      <c r="C1476">
        <v>3</v>
      </c>
      <c r="D1476">
        <v>8</v>
      </c>
      <c r="E1476">
        <v>30</v>
      </c>
      <c r="F1476">
        <v>789</v>
      </c>
      <c r="G1476">
        <v>74</v>
      </c>
      <c r="H1476">
        <v>354</v>
      </c>
      <c r="I1476">
        <v>7</v>
      </c>
      <c r="J1476">
        <v>-7</v>
      </c>
      <c r="K1476">
        <v>4.4000000000000004</v>
      </c>
      <c r="L1476">
        <v>41.68</v>
      </c>
      <c r="M1476">
        <f t="shared" si="176"/>
        <v>26.00503573231466</v>
      </c>
      <c r="N1476" s="3">
        <f t="shared" si="183"/>
        <v>61.333833333332031</v>
      </c>
      <c r="O1476" s="1" t="s">
        <v>929</v>
      </c>
      <c r="P1476">
        <v>0.2</v>
      </c>
      <c r="Q1476">
        <f t="shared" si="177"/>
        <v>0.33333333333333331</v>
      </c>
      <c r="R1476">
        <f t="shared" si="178"/>
        <v>0.30814672301248197</v>
      </c>
      <c r="S1476">
        <f t="shared" si="179"/>
        <v>29.176961874289102</v>
      </c>
      <c r="T1476">
        <f t="shared" si="180"/>
        <v>18.883403951734273</v>
      </c>
      <c r="U1476">
        <f t="shared" si="181"/>
        <v>26.00503573231466</v>
      </c>
      <c r="V1476">
        <f t="shared" si="182"/>
        <v>502.81236594756882</v>
      </c>
    </row>
    <row r="1477" spans="1:22" x14ac:dyDescent="0.35">
      <c r="A1477">
        <v>1999</v>
      </c>
      <c r="B1477">
        <v>3</v>
      </c>
      <c r="C1477">
        <v>3</v>
      </c>
      <c r="D1477">
        <v>9</v>
      </c>
      <c r="E1477">
        <v>30</v>
      </c>
      <c r="F1477">
        <v>891</v>
      </c>
      <c r="G1477">
        <v>88</v>
      </c>
      <c r="H1477">
        <v>536</v>
      </c>
      <c r="I1477">
        <v>10</v>
      </c>
      <c r="J1477">
        <v>-6</v>
      </c>
      <c r="K1477">
        <v>4.3</v>
      </c>
      <c r="L1477">
        <v>33.97</v>
      </c>
      <c r="M1477">
        <f t="shared" ref="M1477:M1540" si="184">+I1477+O1477*EXP(-2.98-0.0471*K1477*1.7)+1*O1477/1000</f>
        <v>38.283176317184477</v>
      </c>
      <c r="N1477" s="3">
        <f t="shared" si="183"/>
        <v>61.375499999998695</v>
      </c>
      <c r="O1477">
        <v>764.45826271744102</v>
      </c>
      <c r="P1477">
        <v>0.2</v>
      </c>
      <c r="Q1477">
        <f t="shared" ref="Q1477:Q1540" si="185">+D1477/24</f>
        <v>0.375</v>
      </c>
      <c r="R1477">
        <f t="shared" ref="R1477:R1540" si="186">+IF(O1477&gt;100,IF(I1477&gt;0,(S1477-M1477)/(S1477-T1477),""),"")</f>
        <v>0.30841936735502556</v>
      </c>
      <c r="S1477">
        <f t="shared" ref="S1477:S1540" si="187">I1477+O1477*EXP(-2.81-0.0455*K1477*1.7)</f>
        <v>43.001810699961858</v>
      </c>
      <c r="T1477">
        <f t="shared" ref="T1477:T1540" si="188">I1477+O1477*EXP(-3.47-0.0594*K1477*1.7)+3*O1477/1000</f>
        <v>27.702400603754445</v>
      </c>
      <c r="U1477">
        <f t="shared" ref="U1477:U1540" si="189">+I1477+O1477*EXP(-2.98-0.0471*K1477*1.7)+1*O1477/1000</f>
        <v>38.283176317184477</v>
      </c>
      <c r="V1477">
        <f t="shared" ref="V1477:V1540" si="190">+IF((SIN(23.45*PI()/180*SIN(2*PI()*(284+N1477)/365.25))*SIN($F$2*PI()/180)*COS($AU$2*PI()/180)+SIN(23.45*PI()/180*SIN(2*PI()*(284+N1477)/365.25))*COS($F$2*PI()/180)*SIN($AU$2*PI()/180)*COS($AV$2*PI()/180)+COS(23.45*PI()/180*SIN(2*PI()*(284+N1477)/365.25))*COS($F$2*PI()/180)*COS($AU$2*PI()/180)*COS(Q1477*2*PI()-PI())-COS(23.45*PI()/180*SIN(2*PI()*(284+N1477)/365.25))*SIN($F$2*PI()/180)*SIN($AU$2*PI()/180)*COS($AV$2*PI()/180)*COS(Q1477*2*PI()-PI())-COS(23.45*PI()/180*SIN(2*PI()*(284+N1477)/365.25))*SIN($AU$2*PI()/180)*SIN($AV$2*PI()/180)*SIN(Q1477*2*PI()-PI()))&gt;0,(F1478+F1477)*COS(ACOS(SIN(23.45*PI()/180*SIN(2*PI()*(284+N1477)/365.25))*SIN($F$2*PI()/180)*COS($AU$2*PI()/180)+SIN(23.45*PI()/180*SIN(2*PI()*(284+N1477)/365.25))*COS($F$2*PI()/180)*SIN($AU$2*PI()/180)*COS($AV$2*PI()/180)+COS(23.45*PI()/180*SIN(2*PI()*(284+N1477)/365.25))*COS($F$2*PI()/180)*COS($AU$2*PI()/180)*COS(Q1477*2*PI()-PI())-COS(23.45*PI()/180*SIN(2*PI()*(284+N1477)/365.25))*SIN($F$2*PI()/180)*SIN($AU$2*PI()/180)*COS($AV$2*PI()/180)*COS(Q1477*2*PI()-PI())-COS(23.45*PI()/180*SIN(2*PI()*(284+N1477)/365.25))*SIN($AU$2*PI()/180)*SIN($AV$2*PI()/180)*SIN(Q1477*2*PI()-PI())))/2+(G1478+G1477)*(1+COS($AU$2))/4+(H1478+H1477)*P1477*(1-COS($AU$2))/4,(G1478+G1477)*(1+COS($AU$2))/4+(H1478+H1477)*P1477*(1-COS($AU$2))/4)</f>
        <v>754.62678144573852</v>
      </c>
    </row>
    <row r="1478" spans="1:22" x14ac:dyDescent="0.35">
      <c r="A1478">
        <v>1999</v>
      </c>
      <c r="B1478">
        <v>3</v>
      </c>
      <c r="C1478">
        <v>3</v>
      </c>
      <c r="D1478">
        <v>10</v>
      </c>
      <c r="E1478">
        <v>30</v>
      </c>
      <c r="F1478">
        <v>941</v>
      </c>
      <c r="G1478">
        <v>97</v>
      </c>
      <c r="H1478">
        <v>673</v>
      </c>
      <c r="I1478">
        <v>12</v>
      </c>
      <c r="J1478">
        <v>-7</v>
      </c>
      <c r="K1478">
        <v>3.7</v>
      </c>
      <c r="L1478">
        <v>29.28</v>
      </c>
      <c r="M1478">
        <f t="shared" si="184"/>
        <v>48.732244879597111</v>
      </c>
      <c r="N1478" s="3">
        <f t="shared" ref="N1478:N1541" si="191">+N1477+1/24</f>
        <v>61.417166666665359</v>
      </c>
      <c r="O1478" s="1" t="s">
        <v>930</v>
      </c>
      <c r="P1478">
        <v>0.2</v>
      </c>
      <c r="Q1478">
        <f t="shared" si="185"/>
        <v>0.41666666666666669</v>
      </c>
      <c r="R1478">
        <f t="shared" si="186"/>
        <v>0.31009909581560186</v>
      </c>
      <c r="S1478">
        <f t="shared" si="187"/>
        <v>54.844911006758473</v>
      </c>
      <c r="T1478">
        <f t="shared" si="188"/>
        <v>35.132934384949124</v>
      </c>
      <c r="U1478">
        <f t="shared" si="189"/>
        <v>48.732244879597111</v>
      </c>
      <c r="V1478">
        <f t="shared" si="190"/>
        <v>946.42644164681201</v>
      </c>
    </row>
    <row r="1479" spans="1:22" x14ac:dyDescent="0.35">
      <c r="A1479">
        <v>1999</v>
      </c>
      <c r="B1479">
        <v>3</v>
      </c>
      <c r="C1479">
        <v>3</v>
      </c>
      <c r="D1479">
        <v>11</v>
      </c>
      <c r="E1479">
        <v>30</v>
      </c>
      <c r="F1479">
        <v>961</v>
      </c>
      <c r="G1479">
        <v>102</v>
      </c>
      <c r="H1479">
        <v>752</v>
      </c>
      <c r="I1479">
        <v>13</v>
      </c>
      <c r="J1479">
        <v>-7</v>
      </c>
      <c r="K1479">
        <v>3</v>
      </c>
      <c r="L1479">
        <v>26.82</v>
      </c>
      <c r="M1479">
        <f t="shared" si="184"/>
        <v>55.983456685629349</v>
      </c>
      <c r="N1479" s="3">
        <f t="shared" si="191"/>
        <v>61.458833333332024</v>
      </c>
      <c r="O1479" s="1" t="s">
        <v>931</v>
      </c>
      <c r="P1479">
        <v>0.2</v>
      </c>
      <c r="Q1479">
        <f t="shared" si="185"/>
        <v>0.45833333333333331</v>
      </c>
      <c r="R1479">
        <f t="shared" si="186"/>
        <v>0.31215941919748347</v>
      </c>
      <c r="S1479">
        <f t="shared" si="187"/>
        <v>63.111480763333184</v>
      </c>
      <c r="T1479">
        <f t="shared" si="188"/>
        <v>40.276917270009967</v>
      </c>
      <c r="U1479">
        <f t="shared" si="189"/>
        <v>55.983456685629349</v>
      </c>
      <c r="V1479">
        <f t="shared" si="190"/>
        <v>937.0668510007481</v>
      </c>
    </row>
    <row r="1480" spans="1:22" x14ac:dyDescent="0.35">
      <c r="A1480">
        <v>1999</v>
      </c>
      <c r="B1480">
        <v>3</v>
      </c>
      <c r="C1480">
        <v>3</v>
      </c>
      <c r="D1480">
        <v>12</v>
      </c>
      <c r="E1480">
        <v>30</v>
      </c>
      <c r="F1480">
        <v>689</v>
      </c>
      <c r="G1480">
        <v>213</v>
      </c>
      <c r="H1480">
        <v>686</v>
      </c>
      <c r="I1480">
        <v>14</v>
      </c>
      <c r="J1480">
        <v>-7</v>
      </c>
      <c r="K1480" s="1" t="s">
        <v>105</v>
      </c>
      <c r="L1480">
        <v>24.64</v>
      </c>
      <c r="M1480">
        <f t="shared" si="184"/>
        <v>51.036036047160046</v>
      </c>
      <c r="N1480" s="3">
        <f t="shared" si="191"/>
        <v>61.500499999998688</v>
      </c>
      <c r="O1480" s="1" t="s">
        <v>932</v>
      </c>
      <c r="P1480">
        <v>0.2</v>
      </c>
      <c r="Q1480">
        <f t="shared" si="185"/>
        <v>0.5</v>
      </c>
      <c r="R1480">
        <f t="shared" si="186"/>
        <v>0.31276922661581058</v>
      </c>
      <c r="S1480">
        <f t="shared" si="187"/>
        <v>57.171055787681254</v>
      </c>
      <c r="T1480">
        <f t="shared" si="188"/>
        <v>37.555891575707335</v>
      </c>
      <c r="U1480">
        <f t="shared" si="189"/>
        <v>51.036036047160046</v>
      </c>
      <c r="V1480">
        <f t="shared" si="190"/>
        <v>785.51930616113839</v>
      </c>
    </row>
    <row r="1481" spans="1:22" x14ac:dyDescent="0.35">
      <c r="A1481">
        <v>1999</v>
      </c>
      <c r="B1481">
        <v>3</v>
      </c>
      <c r="C1481">
        <v>3</v>
      </c>
      <c r="D1481">
        <v>13</v>
      </c>
      <c r="E1481">
        <v>30</v>
      </c>
      <c r="F1481">
        <v>584</v>
      </c>
      <c r="G1481">
        <v>230</v>
      </c>
      <c r="H1481">
        <v>607</v>
      </c>
      <c r="I1481">
        <v>14</v>
      </c>
      <c r="J1481">
        <v>-7</v>
      </c>
      <c r="K1481" s="1" t="s">
        <v>105</v>
      </c>
      <c r="L1481">
        <v>24.44</v>
      </c>
      <c r="M1481">
        <f t="shared" si="184"/>
        <v>45.95198329428603</v>
      </c>
      <c r="N1481" s="3">
        <f t="shared" si="191"/>
        <v>61.542166666665352</v>
      </c>
      <c r="O1481">
        <v>768.233046999723</v>
      </c>
      <c r="P1481">
        <v>0.2</v>
      </c>
      <c r="Q1481">
        <f t="shared" si="185"/>
        <v>0.54166666666666663</v>
      </c>
      <c r="R1481">
        <f t="shared" si="186"/>
        <v>0.31276922661581025</v>
      </c>
      <c r="S1481">
        <f t="shared" si="187"/>
        <v>51.244829645597427</v>
      </c>
      <c r="T1481">
        <f t="shared" si="188"/>
        <v>34.322300506204634</v>
      </c>
      <c r="U1481">
        <f t="shared" si="189"/>
        <v>45.95198329428603</v>
      </c>
      <c r="V1481">
        <f t="shared" si="190"/>
        <v>651.78551224318642</v>
      </c>
    </row>
    <row r="1482" spans="1:22" x14ac:dyDescent="0.35">
      <c r="A1482">
        <v>1999</v>
      </c>
      <c r="B1482">
        <v>3</v>
      </c>
      <c r="C1482">
        <v>3</v>
      </c>
      <c r="D1482">
        <v>14</v>
      </c>
      <c r="E1482">
        <v>30</v>
      </c>
      <c r="F1482">
        <v>485</v>
      </c>
      <c r="G1482">
        <v>213</v>
      </c>
      <c r="H1482">
        <v>483</v>
      </c>
      <c r="I1482">
        <v>14</v>
      </c>
      <c r="J1482">
        <v>-7</v>
      </c>
      <c r="K1482" s="1" t="s">
        <v>105</v>
      </c>
      <c r="L1482">
        <v>26.53</v>
      </c>
      <c r="M1482">
        <f t="shared" si="184"/>
        <v>38.959791803280901</v>
      </c>
      <c r="N1482" s="3">
        <f t="shared" si="191"/>
        <v>61.583833333332016</v>
      </c>
      <c r="O1482">
        <v>600.11726761706996</v>
      </c>
      <c r="P1482">
        <v>0.2</v>
      </c>
      <c r="Q1482">
        <f t="shared" si="185"/>
        <v>0.58333333333333337</v>
      </c>
      <c r="R1482">
        <f t="shared" si="186"/>
        <v>0.31276922661581052</v>
      </c>
      <c r="S1482">
        <f t="shared" si="187"/>
        <v>43.094381564383852</v>
      </c>
      <c r="T1482">
        <f t="shared" si="188"/>
        <v>29.875083087230067</v>
      </c>
      <c r="U1482">
        <f t="shared" si="189"/>
        <v>38.959791803280901</v>
      </c>
      <c r="V1482">
        <f t="shared" si="190"/>
        <v>566.4936290876733</v>
      </c>
    </row>
    <row r="1483" spans="1:22" x14ac:dyDescent="0.35">
      <c r="A1483">
        <v>1999</v>
      </c>
      <c r="B1483">
        <v>3</v>
      </c>
      <c r="C1483">
        <v>3</v>
      </c>
      <c r="D1483">
        <v>15</v>
      </c>
      <c r="E1483">
        <v>30</v>
      </c>
      <c r="F1483">
        <v>584</v>
      </c>
      <c r="G1483">
        <v>121</v>
      </c>
      <c r="H1483">
        <v>368</v>
      </c>
      <c r="I1483">
        <v>13</v>
      </c>
      <c r="J1483">
        <v>-6</v>
      </c>
      <c r="K1483">
        <v>2</v>
      </c>
      <c r="L1483">
        <v>30.51</v>
      </c>
      <c r="M1483">
        <f t="shared" si="184"/>
        <v>34.947880054719178</v>
      </c>
      <c r="N1483" s="3">
        <f t="shared" si="191"/>
        <v>61.625499999998681</v>
      </c>
      <c r="O1483" s="1" t="s">
        <v>933</v>
      </c>
      <c r="P1483">
        <v>0.2</v>
      </c>
      <c r="Q1483">
        <f t="shared" si="185"/>
        <v>0.625</v>
      </c>
      <c r="R1483">
        <f t="shared" si="186"/>
        <v>0.31530904661041237</v>
      </c>
      <c r="S1483">
        <f t="shared" si="187"/>
        <v>38.566077600571731</v>
      </c>
      <c r="T1483">
        <f t="shared" si="188"/>
        <v>27.090994393323626</v>
      </c>
      <c r="U1483">
        <f t="shared" si="189"/>
        <v>34.947880054719178</v>
      </c>
      <c r="V1483">
        <f t="shared" si="190"/>
        <v>408.63856713870223</v>
      </c>
    </row>
    <row r="1484" spans="1:22" x14ac:dyDescent="0.35">
      <c r="A1484">
        <v>1999</v>
      </c>
      <c r="B1484">
        <v>3</v>
      </c>
      <c r="C1484">
        <v>3</v>
      </c>
      <c r="D1484">
        <v>16</v>
      </c>
      <c r="E1484">
        <v>30</v>
      </c>
      <c r="F1484">
        <v>387</v>
      </c>
      <c r="G1484">
        <v>85</v>
      </c>
      <c r="H1484">
        <v>184</v>
      </c>
      <c r="I1484">
        <v>10</v>
      </c>
      <c r="J1484">
        <v>-3</v>
      </c>
      <c r="K1484">
        <v>1.3</v>
      </c>
      <c r="L1484">
        <v>47.17</v>
      </c>
      <c r="M1484">
        <f t="shared" si="184"/>
        <v>21.558863559063813</v>
      </c>
      <c r="N1484" s="3">
        <f t="shared" si="191"/>
        <v>61.667166666665345</v>
      </c>
      <c r="O1484" s="1" t="s">
        <v>934</v>
      </c>
      <c r="P1484">
        <v>0.2</v>
      </c>
      <c r="Q1484">
        <f t="shared" si="185"/>
        <v>0.66666666666666663</v>
      </c>
      <c r="R1484">
        <f t="shared" si="186"/>
        <v>0.31767270004858034</v>
      </c>
      <c r="S1484">
        <f t="shared" si="187"/>
        <v>23.455341849114109</v>
      </c>
      <c r="T1484">
        <f t="shared" si="188"/>
        <v>17.485429137822656</v>
      </c>
      <c r="U1484">
        <f t="shared" si="189"/>
        <v>21.558863559063813</v>
      </c>
      <c r="V1484">
        <f t="shared" si="190"/>
        <v>182.78015810187426</v>
      </c>
    </row>
    <row r="1485" spans="1:22" x14ac:dyDescent="0.35">
      <c r="A1485">
        <v>1999</v>
      </c>
      <c r="B1485">
        <v>3</v>
      </c>
      <c r="C1485">
        <v>3</v>
      </c>
      <c r="D1485">
        <v>17</v>
      </c>
      <c r="E1485">
        <v>30</v>
      </c>
      <c r="F1485">
        <v>223</v>
      </c>
      <c r="G1485">
        <v>26</v>
      </c>
      <c r="H1485">
        <v>41</v>
      </c>
      <c r="I1485">
        <v>7</v>
      </c>
      <c r="J1485">
        <v>-4</v>
      </c>
      <c r="K1485">
        <v>1.4</v>
      </c>
      <c r="L1485">
        <v>50.47</v>
      </c>
      <c r="M1485">
        <f t="shared" si="184"/>
        <v>10.043595862447358</v>
      </c>
      <c r="N1485" s="3">
        <f t="shared" si="191"/>
        <v>61.708833333332009</v>
      </c>
      <c r="O1485" s="1" t="s">
        <v>935</v>
      </c>
      <c r="P1485">
        <v>0.2</v>
      </c>
      <c r="Q1485">
        <f t="shared" si="185"/>
        <v>0.70833333333333337</v>
      </c>
      <c r="R1485">
        <f t="shared" si="186"/>
        <v>0.31732650285251351</v>
      </c>
      <c r="S1485">
        <f t="shared" si="187"/>
        <v>10.543317517869813</v>
      </c>
      <c r="T1485">
        <f t="shared" si="188"/>
        <v>8.9685305053437432</v>
      </c>
      <c r="U1485">
        <f t="shared" si="189"/>
        <v>10.043595862447358</v>
      </c>
      <c r="V1485">
        <f t="shared" si="190"/>
        <v>35.169796286184123</v>
      </c>
    </row>
    <row r="1486" spans="1:22" x14ac:dyDescent="0.35">
      <c r="A1486">
        <v>1999</v>
      </c>
      <c r="B1486">
        <v>3</v>
      </c>
      <c r="C1486">
        <v>3</v>
      </c>
      <c r="D1486">
        <v>18</v>
      </c>
      <c r="E1486">
        <v>30</v>
      </c>
      <c r="F1486">
        <v>0</v>
      </c>
      <c r="G1486">
        <v>0</v>
      </c>
      <c r="H1486">
        <v>0</v>
      </c>
      <c r="I1486">
        <v>5</v>
      </c>
      <c r="J1486">
        <v>-5</v>
      </c>
      <c r="K1486">
        <v>1.5</v>
      </c>
      <c r="L1486">
        <v>55.48</v>
      </c>
      <c r="M1486">
        <f t="shared" si="184"/>
        <v>5</v>
      </c>
      <c r="N1486" s="3">
        <f t="shared" si="191"/>
        <v>61.750499999998674</v>
      </c>
      <c r="O1486">
        <v>0</v>
      </c>
      <c r="P1486">
        <v>0.2</v>
      </c>
      <c r="Q1486">
        <f t="shared" si="185"/>
        <v>0.75</v>
      </c>
      <c r="R1486" t="str">
        <f t="shared" si="186"/>
        <v/>
      </c>
      <c r="S1486">
        <f t="shared" si="187"/>
        <v>5</v>
      </c>
      <c r="T1486">
        <f t="shared" si="188"/>
        <v>5</v>
      </c>
      <c r="U1486">
        <f t="shared" si="189"/>
        <v>5</v>
      </c>
      <c r="V1486">
        <f t="shared" si="190"/>
        <v>0</v>
      </c>
    </row>
    <row r="1487" spans="1:22" x14ac:dyDescent="0.35">
      <c r="A1487">
        <v>1999</v>
      </c>
      <c r="B1487">
        <v>3</v>
      </c>
      <c r="C1487">
        <v>3</v>
      </c>
      <c r="D1487">
        <v>19</v>
      </c>
      <c r="E1487">
        <v>30</v>
      </c>
      <c r="F1487">
        <v>0</v>
      </c>
      <c r="G1487">
        <v>0</v>
      </c>
      <c r="H1487">
        <v>0</v>
      </c>
      <c r="I1487">
        <v>3</v>
      </c>
      <c r="J1487">
        <v>-5</v>
      </c>
      <c r="K1487">
        <v>1.6</v>
      </c>
      <c r="L1487">
        <v>63.47</v>
      </c>
      <c r="M1487">
        <f t="shared" si="184"/>
        <v>3</v>
      </c>
      <c r="N1487" s="3">
        <f t="shared" si="191"/>
        <v>61.792166666665338</v>
      </c>
      <c r="O1487">
        <v>0</v>
      </c>
      <c r="P1487">
        <v>0.2</v>
      </c>
      <c r="Q1487">
        <f t="shared" si="185"/>
        <v>0.79166666666666663</v>
      </c>
      <c r="R1487" t="str">
        <f t="shared" si="186"/>
        <v/>
      </c>
      <c r="S1487">
        <f t="shared" si="187"/>
        <v>3</v>
      </c>
      <c r="T1487">
        <f t="shared" si="188"/>
        <v>3</v>
      </c>
      <c r="U1487">
        <f t="shared" si="189"/>
        <v>3</v>
      </c>
      <c r="V1487">
        <f t="shared" si="190"/>
        <v>0</v>
      </c>
    </row>
    <row r="1488" spans="1:22" x14ac:dyDescent="0.35">
      <c r="A1488">
        <v>1999</v>
      </c>
      <c r="B1488">
        <v>3</v>
      </c>
      <c r="C1488">
        <v>3</v>
      </c>
      <c r="D1488">
        <v>20</v>
      </c>
      <c r="E1488">
        <v>30</v>
      </c>
      <c r="F1488">
        <v>0</v>
      </c>
      <c r="G1488">
        <v>0</v>
      </c>
      <c r="H1488">
        <v>0</v>
      </c>
      <c r="I1488">
        <v>2</v>
      </c>
      <c r="J1488">
        <v>-5</v>
      </c>
      <c r="K1488" s="1" t="s">
        <v>88</v>
      </c>
      <c r="L1488" s="1" t="s">
        <v>192</v>
      </c>
      <c r="M1488">
        <f t="shared" si="184"/>
        <v>2</v>
      </c>
      <c r="N1488" s="3">
        <f t="shared" si="191"/>
        <v>61.833833333332002</v>
      </c>
      <c r="O1488">
        <v>0</v>
      </c>
      <c r="P1488">
        <v>0.2</v>
      </c>
      <c r="Q1488">
        <f t="shared" si="185"/>
        <v>0.83333333333333337</v>
      </c>
      <c r="R1488" t="str">
        <f t="shared" si="186"/>
        <v/>
      </c>
      <c r="S1488">
        <f t="shared" si="187"/>
        <v>2</v>
      </c>
      <c r="T1488">
        <f t="shared" si="188"/>
        <v>2</v>
      </c>
      <c r="U1488">
        <f t="shared" si="189"/>
        <v>2</v>
      </c>
      <c r="V1488">
        <f t="shared" si="190"/>
        <v>0</v>
      </c>
    </row>
    <row r="1489" spans="1:22" x14ac:dyDescent="0.35">
      <c r="A1489">
        <v>1999</v>
      </c>
      <c r="B1489">
        <v>3</v>
      </c>
      <c r="C1489">
        <v>3</v>
      </c>
      <c r="D1489">
        <v>21</v>
      </c>
      <c r="E1489">
        <v>30</v>
      </c>
      <c r="F1489">
        <v>0</v>
      </c>
      <c r="G1489">
        <v>0</v>
      </c>
      <c r="H1489">
        <v>0</v>
      </c>
      <c r="I1489">
        <v>2</v>
      </c>
      <c r="J1489">
        <v>-6</v>
      </c>
      <c r="K1489" s="1" t="s">
        <v>88</v>
      </c>
      <c r="L1489">
        <v>62.65</v>
      </c>
      <c r="M1489">
        <f t="shared" si="184"/>
        <v>2</v>
      </c>
      <c r="N1489" s="3">
        <f t="shared" si="191"/>
        <v>61.875499999998667</v>
      </c>
      <c r="O1489">
        <v>0</v>
      </c>
      <c r="P1489">
        <v>0.2</v>
      </c>
      <c r="Q1489">
        <f t="shared" si="185"/>
        <v>0.875</v>
      </c>
      <c r="R1489" t="str">
        <f t="shared" si="186"/>
        <v/>
      </c>
      <c r="S1489">
        <f t="shared" si="187"/>
        <v>2</v>
      </c>
      <c r="T1489">
        <f t="shared" si="188"/>
        <v>2</v>
      </c>
      <c r="U1489">
        <f t="shared" si="189"/>
        <v>2</v>
      </c>
      <c r="V1489">
        <f t="shared" si="190"/>
        <v>0</v>
      </c>
    </row>
    <row r="1490" spans="1:22" x14ac:dyDescent="0.35">
      <c r="A1490">
        <v>1999</v>
      </c>
      <c r="B1490">
        <v>3</v>
      </c>
      <c r="C1490">
        <v>3</v>
      </c>
      <c r="D1490">
        <v>22</v>
      </c>
      <c r="E1490">
        <v>30</v>
      </c>
      <c r="F1490">
        <v>0</v>
      </c>
      <c r="G1490">
        <v>0</v>
      </c>
      <c r="H1490">
        <v>0</v>
      </c>
      <c r="I1490">
        <v>1</v>
      </c>
      <c r="J1490">
        <v>-7</v>
      </c>
      <c r="K1490">
        <v>1.8</v>
      </c>
      <c r="L1490">
        <v>59.11</v>
      </c>
      <c r="M1490">
        <f t="shared" si="184"/>
        <v>1</v>
      </c>
      <c r="N1490" s="3">
        <f t="shared" si="191"/>
        <v>61.917166666665331</v>
      </c>
      <c r="O1490">
        <v>0</v>
      </c>
      <c r="P1490">
        <v>0.2</v>
      </c>
      <c r="Q1490">
        <f t="shared" si="185"/>
        <v>0.91666666666666663</v>
      </c>
      <c r="R1490" t="str">
        <f t="shared" si="186"/>
        <v/>
      </c>
      <c r="S1490">
        <f t="shared" si="187"/>
        <v>1</v>
      </c>
      <c r="T1490">
        <f t="shared" si="188"/>
        <v>1</v>
      </c>
      <c r="U1490">
        <f t="shared" si="189"/>
        <v>1</v>
      </c>
      <c r="V1490">
        <f t="shared" si="190"/>
        <v>0</v>
      </c>
    </row>
    <row r="1491" spans="1:22" x14ac:dyDescent="0.35">
      <c r="A1491">
        <v>1999</v>
      </c>
      <c r="B1491">
        <v>3</v>
      </c>
      <c r="C1491">
        <v>3</v>
      </c>
      <c r="D1491">
        <v>23</v>
      </c>
      <c r="E1491">
        <v>30</v>
      </c>
      <c r="F1491">
        <v>0</v>
      </c>
      <c r="G1491">
        <v>0</v>
      </c>
      <c r="H1491">
        <v>0</v>
      </c>
      <c r="I1491">
        <v>1</v>
      </c>
      <c r="J1491">
        <v>-7</v>
      </c>
      <c r="K1491">
        <v>1.8</v>
      </c>
      <c r="L1491">
        <v>56.03</v>
      </c>
      <c r="M1491">
        <f t="shared" si="184"/>
        <v>1</v>
      </c>
      <c r="N1491" s="3">
        <f t="shared" si="191"/>
        <v>61.958833333331995</v>
      </c>
      <c r="O1491">
        <v>0</v>
      </c>
      <c r="P1491">
        <v>0.2</v>
      </c>
      <c r="Q1491">
        <f t="shared" si="185"/>
        <v>0.95833333333333337</v>
      </c>
      <c r="R1491" t="str">
        <f t="shared" si="186"/>
        <v/>
      </c>
      <c r="S1491">
        <f t="shared" si="187"/>
        <v>1</v>
      </c>
      <c r="T1491">
        <f t="shared" si="188"/>
        <v>1</v>
      </c>
      <c r="U1491">
        <f t="shared" si="189"/>
        <v>1</v>
      </c>
      <c r="V1491">
        <f t="shared" si="190"/>
        <v>0</v>
      </c>
    </row>
    <row r="1492" spans="1:22" x14ac:dyDescent="0.35">
      <c r="A1492">
        <v>1999</v>
      </c>
      <c r="B1492">
        <v>3</v>
      </c>
      <c r="C1492">
        <v>4</v>
      </c>
      <c r="D1492">
        <v>0</v>
      </c>
      <c r="E1492">
        <v>30</v>
      </c>
      <c r="F1492">
        <v>0</v>
      </c>
      <c r="G1492">
        <v>0</v>
      </c>
      <c r="H1492">
        <v>0</v>
      </c>
      <c r="I1492">
        <v>1</v>
      </c>
      <c r="J1492">
        <v>-8</v>
      </c>
      <c r="K1492">
        <v>1.6</v>
      </c>
      <c r="L1492">
        <v>57.88</v>
      </c>
      <c r="M1492">
        <f t="shared" si="184"/>
        <v>1</v>
      </c>
      <c r="N1492" s="3">
        <f t="shared" si="191"/>
        <v>62.000499999998659</v>
      </c>
      <c r="O1492">
        <v>0</v>
      </c>
      <c r="P1492">
        <v>0.2</v>
      </c>
      <c r="Q1492">
        <f t="shared" si="185"/>
        <v>0</v>
      </c>
      <c r="R1492" t="str">
        <f t="shared" si="186"/>
        <v/>
      </c>
      <c r="S1492">
        <f t="shared" si="187"/>
        <v>1</v>
      </c>
      <c r="T1492">
        <f t="shared" si="188"/>
        <v>1</v>
      </c>
      <c r="U1492">
        <f t="shared" si="189"/>
        <v>1</v>
      </c>
      <c r="V1492">
        <f t="shared" si="190"/>
        <v>0</v>
      </c>
    </row>
    <row r="1493" spans="1:22" x14ac:dyDescent="0.35">
      <c r="A1493">
        <v>1999</v>
      </c>
      <c r="B1493">
        <v>3</v>
      </c>
      <c r="C1493">
        <v>4</v>
      </c>
      <c r="D1493">
        <v>1</v>
      </c>
      <c r="E1493">
        <v>30</v>
      </c>
      <c r="F1493">
        <v>0</v>
      </c>
      <c r="G1493">
        <v>0</v>
      </c>
      <c r="H1493">
        <v>0</v>
      </c>
      <c r="I1493">
        <v>1</v>
      </c>
      <c r="J1493">
        <v>-8</v>
      </c>
      <c r="K1493">
        <v>1</v>
      </c>
      <c r="L1493">
        <v>56.91</v>
      </c>
      <c r="M1493">
        <f t="shared" si="184"/>
        <v>1</v>
      </c>
      <c r="N1493" s="3">
        <f t="shared" si="191"/>
        <v>62.042166666665324</v>
      </c>
      <c r="O1493">
        <v>0</v>
      </c>
      <c r="P1493">
        <v>0.2</v>
      </c>
      <c r="Q1493">
        <f t="shared" si="185"/>
        <v>4.1666666666666664E-2</v>
      </c>
      <c r="R1493" t="str">
        <f t="shared" si="186"/>
        <v/>
      </c>
      <c r="S1493">
        <f t="shared" si="187"/>
        <v>1</v>
      </c>
      <c r="T1493">
        <f t="shared" si="188"/>
        <v>1</v>
      </c>
      <c r="U1493">
        <f t="shared" si="189"/>
        <v>1</v>
      </c>
      <c r="V1493">
        <f t="shared" si="190"/>
        <v>0</v>
      </c>
    </row>
    <row r="1494" spans="1:22" x14ac:dyDescent="0.35">
      <c r="A1494">
        <v>1999</v>
      </c>
      <c r="B1494">
        <v>3</v>
      </c>
      <c r="C1494">
        <v>4</v>
      </c>
      <c r="D1494">
        <v>2</v>
      </c>
      <c r="E1494">
        <v>30</v>
      </c>
      <c r="F1494">
        <v>0</v>
      </c>
      <c r="G1494">
        <v>0</v>
      </c>
      <c r="H1494">
        <v>0</v>
      </c>
      <c r="I1494">
        <v>0</v>
      </c>
      <c r="J1494">
        <v>-8</v>
      </c>
      <c r="K1494" s="1" t="s">
        <v>96</v>
      </c>
      <c r="L1494">
        <v>58.33</v>
      </c>
      <c r="M1494">
        <f t="shared" si="184"/>
        <v>0</v>
      </c>
      <c r="N1494" s="3">
        <f t="shared" si="191"/>
        <v>62.083833333331988</v>
      </c>
      <c r="O1494">
        <v>0</v>
      </c>
      <c r="P1494">
        <v>0.2</v>
      </c>
      <c r="Q1494">
        <f t="shared" si="185"/>
        <v>8.3333333333333329E-2</v>
      </c>
      <c r="R1494" t="str">
        <f t="shared" si="186"/>
        <v/>
      </c>
      <c r="S1494">
        <f t="shared" si="187"/>
        <v>0</v>
      </c>
      <c r="T1494">
        <f t="shared" si="188"/>
        <v>0</v>
      </c>
      <c r="U1494">
        <f t="shared" si="189"/>
        <v>0</v>
      </c>
      <c r="V1494">
        <f t="shared" si="190"/>
        <v>0</v>
      </c>
    </row>
    <row r="1495" spans="1:22" x14ac:dyDescent="0.35">
      <c r="A1495">
        <v>1999</v>
      </c>
      <c r="B1495">
        <v>3</v>
      </c>
      <c r="C1495">
        <v>4</v>
      </c>
      <c r="D1495">
        <v>3</v>
      </c>
      <c r="E1495">
        <v>30</v>
      </c>
      <c r="F1495">
        <v>0</v>
      </c>
      <c r="G1495">
        <v>0</v>
      </c>
      <c r="H1495">
        <v>0</v>
      </c>
      <c r="I1495">
        <v>0</v>
      </c>
      <c r="J1495">
        <v>-7</v>
      </c>
      <c r="K1495">
        <v>0.5</v>
      </c>
      <c r="L1495">
        <v>61.43</v>
      </c>
      <c r="M1495">
        <f t="shared" si="184"/>
        <v>0</v>
      </c>
      <c r="N1495" s="3">
        <f t="shared" si="191"/>
        <v>62.125499999998652</v>
      </c>
      <c r="O1495">
        <v>0</v>
      </c>
      <c r="P1495">
        <v>0.2</v>
      </c>
      <c r="Q1495">
        <f t="shared" si="185"/>
        <v>0.125</v>
      </c>
      <c r="R1495" t="str">
        <f t="shared" si="186"/>
        <v/>
      </c>
      <c r="S1495">
        <f t="shared" si="187"/>
        <v>0</v>
      </c>
      <c r="T1495">
        <f t="shared" si="188"/>
        <v>0</v>
      </c>
      <c r="U1495">
        <f t="shared" si="189"/>
        <v>0</v>
      </c>
      <c r="V1495">
        <f t="shared" si="190"/>
        <v>0</v>
      </c>
    </row>
    <row r="1496" spans="1:22" x14ac:dyDescent="0.35">
      <c r="A1496">
        <v>1999</v>
      </c>
      <c r="B1496">
        <v>3</v>
      </c>
      <c r="C1496">
        <v>4</v>
      </c>
      <c r="D1496">
        <v>4</v>
      </c>
      <c r="E1496">
        <v>30</v>
      </c>
      <c r="F1496">
        <v>0</v>
      </c>
      <c r="G1496">
        <v>0</v>
      </c>
      <c r="H1496">
        <v>0</v>
      </c>
      <c r="I1496">
        <v>0</v>
      </c>
      <c r="J1496">
        <v>-7</v>
      </c>
      <c r="K1496">
        <v>0.4</v>
      </c>
      <c r="L1496">
        <v>67.900000000000006</v>
      </c>
      <c r="M1496">
        <f t="shared" si="184"/>
        <v>0</v>
      </c>
      <c r="N1496" s="3">
        <f t="shared" si="191"/>
        <v>62.167166666665317</v>
      </c>
      <c r="O1496">
        <v>0</v>
      </c>
      <c r="P1496">
        <v>0.2</v>
      </c>
      <c r="Q1496">
        <f t="shared" si="185"/>
        <v>0.16666666666666666</v>
      </c>
      <c r="R1496" t="str">
        <f t="shared" si="186"/>
        <v/>
      </c>
      <c r="S1496">
        <f t="shared" si="187"/>
        <v>0</v>
      </c>
      <c r="T1496">
        <f t="shared" si="188"/>
        <v>0</v>
      </c>
      <c r="U1496">
        <f t="shared" si="189"/>
        <v>0</v>
      </c>
      <c r="V1496">
        <f t="shared" si="190"/>
        <v>0</v>
      </c>
    </row>
    <row r="1497" spans="1:22" x14ac:dyDescent="0.35">
      <c r="A1497">
        <v>1999</v>
      </c>
      <c r="B1497">
        <v>3</v>
      </c>
      <c r="C1497">
        <v>4</v>
      </c>
      <c r="D1497">
        <v>5</v>
      </c>
      <c r="E1497">
        <v>30</v>
      </c>
      <c r="F1497">
        <v>0</v>
      </c>
      <c r="G1497">
        <v>0</v>
      </c>
      <c r="H1497">
        <v>0</v>
      </c>
      <c r="I1497">
        <v>0</v>
      </c>
      <c r="J1497">
        <v>-7</v>
      </c>
      <c r="K1497">
        <v>0.2</v>
      </c>
      <c r="L1497">
        <v>73.09</v>
      </c>
      <c r="M1497">
        <f t="shared" si="184"/>
        <v>0</v>
      </c>
      <c r="N1497" s="3">
        <f t="shared" si="191"/>
        <v>62.208833333331981</v>
      </c>
      <c r="O1497">
        <v>0</v>
      </c>
      <c r="P1497">
        <v>0.2</v>
      </c>
      <c r="Q1497">
        <f t="shared" si="185"/>
        <v>0.20833333333333334</v>
      </c>
      <c r="R1497" t="str">
        <f t="shared" si="186"/>
        <v/>
      </c>
      <c r="S1497">
        <f t="shared" si="187"/>
        <v>0</v>
      </c>
      <c r="T1497">
        <f t="shared" si="188"/>
        <v>0</v>
      </c>
      <c r="U1497">
        <f t="shared" si="189"/>
        <v>0</v>
      </c>
      <c r="V1497">
        <f t="shared" si="190"/>
        <v>0</v>
      </c>
    </row>
    <row r="1498" spans="1:22" x14ac:dyDescent="0.35">
      <c r="A1498">
        <v>1999</v>
      </c>
      <c r="B1498">
        <v>3</v>
      </c>
      <c r="C1498">
        <v>4</v>
      </c>
      <c r="D1498">
        <v>6</v>
      </c>
      <c r="E1498">
        <v>30</v>
      </c>
      <c r="F1498">
        <v>0</v>
      </c>
      <c r="G1498">
        <v>0</v>
      </c>
      <c r="H1498">
        <v>0</v>
      </c>
      <c r="I1498">
        <v>0</v>
      </c>
      <c r="J1498">
        <v>-7</v>
      </c>
      <c r="K1498">
        <v>0.4</v>
      </c>
      <c r="L1498">
        <v>63.06</v>
      </c>
      <c r="M1498">
        <f t="shared" si="184"/>
        <v>0</v>
      </c>
      <c r="N1498" s="3">
        <f t="shared" si="191"/>
        <v>62.250499999998645</v>
      </c>
      <c r="O1498">
        <v>0</v>
      </c>
      <c r="P1498">
        <v>0.2</v>
      </c>
      <c r="Q1498">
        <f t="shared" si="185"/>
        <v>0.25</v>
      </c>
      <c r="R1498" t="str">
        <f t="shared" si="186"/>
        <v/>
      </c>
      <c r="S1498">
        <f t="shared" si="187"/>
        <v>0</v>
      </c>
      <c r="T1498">
        <f t="shared" si="188"/>
        <v>0</v>
      </c>
      <c r="U1498">
        <f t="shared" si="189"/>
        <v>0</v>
      </c>
      <c r="V1498">
        <f t="shared" si="190"/>
        <v>16.931524973136177</v>
      </c>
    </row>
    <row r="1499" spans="1:22" x14ac:dyDescent="0.35">
      <c r="A1499">
        <v>1999</v>
      </c>
      <c r="B1499">
        <v>3</v>
      </c>
      <c r="C1499">
        <v>4</v>
      </c>
      <c r="D1499">
        <v>7</v>
      </c>
      <c r="E1499">
        <v>30</v>
      </c>
      <c r="F1499">
        <v>325</v>
      </c>
      <c r="G1499">
        <v>60</v>
      </c>
      <c r="H1499">
        <v>119</v>
      </c>
      <c r="I1499">
        <v>2</v>
      </c>
      <c r="J1499">
        <v>-5</v>
      </c>
      <c r="K1499">
        <v>1</v>
      </c>
      <c r="L1499">
        <v>59.65</v>
      </c>
      <c r="M1499">
        <f t="shared" si="184"/>
        <v>9.849261731385738</v>
      </c>
      <c r="N1499" s="3">
        <f t="shared" si="191"/>
        <v>62.29216666666531</v>
      </c>
      <c r="O1499" s="1" t="s">
        <v>936</v>
      </c>
      <c r="P1499">
        <v>0.2</v>
      </c>
      <c r="Q1499">
        <f t="shared" si="185"/>
        <v>0.29166666666666669</v>
      </c>
      <c r="R1499">
        <f t="shared" si="186"/>
        <v>0.31872904563218146</v>
      </c>
      <c r="S1499">
        <f t="shared" si="187"/>
        <v>11.13428312344195</v>
      </c>
      <c r="T1499">
        <f t="shared" si="188"/>
        <v>7.1025784210749503</v>
      </c>
      <c r="U1499">
        <f t="shared" si="189"/>
        <v>9.849261731385738</v>
      </c>
      <c r="V1499">
        <f t="shared" si="190"/>
        <v>193.16433556891039</v>
      </c>
    </row>
    <row r="1500" spans="1:22" x14ac:dyDescent="0.35">
      <c r="A1500">
        <v>1999</v>
      </c>
      <c r="B1500">
        <v>3</v>
      </c>
      <c r="C1500">
        <v>4</v>
      </c>
      <c r="D1500">
        <v>8</v>
      </c>
      <c r="E1500">
        <v>30</v>
      </c>
      <c r="F1500">
        <v>772</v>
      </c>
      <c r="G1500">
        <v>73</v>
      </c>
      <c r="H1500">
        <v>351</v>
      </c>
      <c r="I1500">
        <v>5</v>
      </c>
      <c r="J1500">
        <v>-5</v>
      </c>
      <c r="K1500">
        <v>1.4</v>
      </c>
      <c r="L1500">
        <v>53</v>
      </c>
      <c r="M1500">
        <f t="shared" si="184"/>
        <v>28.580522217031895</v>
      </c>
      <c r="N1500" s="3">
        <f t="shared" si="191"/>
        <v>62.333833333331974</v>
      </c>
      <c r="O1500" s="1" t="s">
        <v>937</v>
      </c>
      <c r="P1500">
        <v>0.2</v>
      </c>
      <c r="Q1500">
        <f t="shared" si="185"/>
        <v>0.33333333333333331</v>
      </c>
      <c r="R1500">
        <f t="shared" si="186"/>
        <v>0.3173265028525139</v>
      </c>
      <c r="S1500">
        <f t="shared" si="187"/>
        <v>32.452158968616217</v>
      </c>
      <c r="T1500">
        <f t="shared" si="188"/>
        <v>20.251360369125237</v>
      </c>
      <c r="U1500">
        <f t="shared" si="189"/>
        <v>28.580522217031895</v>
      </c>
      <c r="V1500">
        <f t="shared" si="190"/>
        <v>496.21804275771996</v>
      </c>
    </row>
    <row r="1501" spans="1:22" x14ac:dyDescent="0.35">
      <c r="A1501">
        <v>1999</v>
      </c>
      <c r="B1501">
        <v>3</v>
      </c>
      <c r="C1501">
        <v>4</v>
      </c>
      <c r="D1501">
        <v>9</v>
      </c>
      <c r="E1501">
        <v>30</v>
      </c>
      <c r="F1501">
        <v>885</v>
      </c>
      <c r="G1501">
        <v>83</v>
      </c>
      <c r="H1501">
        <v>533</v>
      </c>
      <c r="I1501">
        <v>8</v>
      </c>
      <c r="J1501">
        <v>-5</v>
      </c>
      <c r="K1501">
        <v>1.4</v>
      </c>
      <c r="L1501">
        <v>45.79</v>
      </c>
      <c r="M1501">
        <f t="shared" si="184"/>
        <v>43.105769346778551</v>
      </c>
      <c r="N1501" s="3">
        <f t="shared" si="191"/>
        <v>62.375499999998638</v>
      </c>
      <c r="O1501" s="1" t="s">
        <v>938</v>
      </c>
      <c r="P1501">
        <v>0.2</v>
      </c>
      <c r="Q1501">
        <f t="shared" si="185"/>
        <v>0.375</v>
      </c>
      <c r="R1501">
        <f t="shared" si="186"/>
        <v>0.3173265028525139</v>
      </c>
      <c r="S1501">
        <f t="shared" si="187"/>
        <v>48.869712381825472</v>
      </c>
      <c r="T1501">
        <f t="shared" si="188"/>
        <v>30.705635372077975</v>
      </c>
      <c r="U1501">
        <f t="shared" si="189"/>
        <v>43.105769346778551</v>
      </c>
      <c r="V1501">
        <f t="shared" si="190"/>
        <v>749.59547502190912</v>
      </c>
    </row>
    <row r="1502" spans="1:22" x14ac:dyDescent="0.35">
      <c r="A1502">
        <v>1999</v>
      </c>
      <c r="B1502">
        <v>3</v>
      </c>
      <c r="C1502">
        <v>4</v>
      </c>
      <c r="D1502">
        <v>10</v>
      </c>
      <c r="E1502">
        <v>30</v>
      </c>
      <c r="F1502">
        <v>937</v>
      </c>
      <c r="G1502">
        <v>90</v>
      </c>
      <c r="H1502">
        <v>670</v>
      </c>
      <c r="I1502">
        <v>9</v>
      </c>
      <c r="J1502">
        <v>-5</v>
      </c>
      <c r="K1502" s="1" t="s">
        <v>88</v>
      </c>
      <c r="L1502">
        <v>39.86</v>
      </c>
      <c r="M1502">
        <f t="shared" si="184"/>
        <v>51.546880484600706</v>
      </c>
      <c r="N1502" s="3">
        <f t="shared" si="191"/>
        <v>62.417166666665302</v>
      </c>
      <c r="O1502" s="1" t="s">
        <v>939</v>
      </c>
      <c r="P1502">
        <v>0.2</v>
      </c>
      <c r="Q1502">
        <f t="shared" si="185"/>
        <v>0.41666666666666669</v>
      </c>
      <c r="R1502">
        <f t="shared" si="186"/>
        <v>0.31630517852556944</v>
      </c>
      <c r="S1502">
        <f t="shared" si="187"/>
        <v>58.547042031288441</v>
      </c>
      <c r="T1502">
        <f t="shared" si="188"/>
        <v>36.416005229050768</v>
      </c>
      <c r="U1502">
        <f t="shared" si="189"/>
        <v>51.546880484600706</v>
      </c>
      <c r="V1502">
        <f t="shared" si="190"/>
        <v>942.98789951924903</v>
      </c>
    </row>
    <row r="1503" spans="1:22" x14ac:dyDescent="0.35">
      <c r="A1503">
        <v>1999</v>
      </c>
      <c r="B1503">
        <v>3</v>
      </c>
      <c r="C1503">
        <v>4</v>
      </c>
      <c r="D1503">
        <v>11</v>
      </c>
      <c r="E1503">
        <v>30</v>
      </c>
      <c r="F1503">
        <v>961</v>
      </c>
      <c r="G1503">
        <v>95</v>
      </c>
      <c r="H1503">
        <v>748</v>
      </c>
      <c r="I1503">
        <v>10</v>
      </c>
      <c r="J1503">
        <v>-5</v>
      </c>
      <c r="K1503">
        <v>1.9</v>
      </c>
      <c r="L1503">
        <v>37.17</v>
      </c>
      <c r="M1503">
        <f t="shared" si="184"/>
        <v>56.602683402432518</v>
      </c>
      <c r="N1503" s="3">
        <f t="shared" si="191"/>
        <v>62.458833333331967</v>
      </c>
      <c r="O1503" s="1" t="s">
        <v>940</v>
      </c>
      <c r="P1503">
        <v>0.2</v>
      </c>
      <c r="Q1503">
        <f t="shared" si="185"/>
        <v>0.45833333333333331</v>
      </c>
      <c r="R1503">
        <f t="shared" si="186"/>
        <v>0.31563834665908874</v>
      </c>
      <c r="S1503">
        <f t="shared" si="187"/>
        <v>64.280339095014128</v>
      </c>
      <c r="T1503">
        <f t="shared" si="188"/>
        <v>39.956121921002605</v>
      </c>
      <c r="U1503">
        <f t="shared" si="189"/>
        <v>56.602683402432518</v>
      </c>
      <c r="V1503">
        <f t="shared" si="190"/>
        <v>582.70643399604126</v>
      </c>
    </row>
    <row r="1504" spans="1:22" x14ac:dyDescent="0.35">
      <c r="A1504">
        <v>1999</v>
      </c>
      <c r="B1504">
        <v>3</v>
      </c>
      <c r="C1504">
        <v>4</v>
      </c>
      <c r="D1504">
        <v>12</v>
      </c>
      <c r="E1504">
        <v>30</v>
      </c>
      <c r="F1504">
        <v>15</v>
      </c>
      <c r="G1504">
        <v>224</v>
      </c>
      <c r="H1504">
        <v>235</v>
      </c>
      <c r="I1504">
        <v>11</v>
      </c>
      <c r="J1504">
        <v>-5</v>
      </c>
      <c r="K1504">
        <v>2.1</v>
      </c>
      <c r="L1504" s="1" t="s">
        <v>193</v>
      </c>
      <c r="M1504">
        <f t="shared" si="184"/>
        <v>20.65540728890916</v>
      </c>
      <c r="N1504" s="3">
        <f t="shared" si="191"/>
        <v>62.500499999998631</v>
      </c>
      <c r="O1504" s="1" t="s">
        <v>941</v>
      </c>
      <c r="P1504">
        <v>0.2</v>
      </c>
      <c r="Q1504">
        <f t="shared" si="185"/>
        <v>0.5</v>
      </c>
      <c r="R1504">
        <f t="shared" si="186"/>
        <v>0.31498244719824875</v>
      </c>
      <c r="S1504">
        <f t="shared" si="187"/>
        <v>22.248157919468184</v>
      </c>
      <c r="T1504">
        <f t="shared" si="188"/>
        <v>17.191524939673748</v>
      </c>
      <c r="U1504">
        <f t="shared" si="189"/>
        <v>20.65540728890916</v>
      </c>
      <c r="V1504">
        <f t="shared" si="190"/>
        <v>145.86601101546452</v>
      </c>
    </row>
    <row r="1505" spans="1:22" x14ac:dyDescent="0.35">
      <c r="A1505">
        <v>1999</v>
      </c>
      <c r="B1505">
        <v>3</v>
      </c>
      <c r="C1505">
        <v>4</v>
      </c>
      <c r="D1505">
        <v>13</v>
      </c>
      <c r="E1505">
        <v>30</v>
      </c>
      <c r="F1505">
        <v>52</v>
      </c>
      <c r="G1505">
        <v>294</v>
      </c>
      <c r="H1505">
        <v>328</v>
      </c>
      <c r="I1505">
        <v>11</v>
      </c>
      <c r="J1505">
        <v>-5</v>
      </c>
      <c r="K1505" s="1" t="s">
        <v>100</v>
      </c>
      <c r="L1505">
        <v>34.22</v>
      </c>
      <c r="M1505">
        <f t="shared" si="184"/>
        <v>24.765111106296082</v>
      </c>
      <c r="N1505" s="3">
        <f t="shared" si="191"/>
        <v>62.542166666665295</v>
      </c>
      <c r="O1505" s="1" t="s">
        <v>942</v>
      </c>
      <c r="P1505">
        <v>0.2</v>
      </c>
      <c r="Q1505">
        <f t="shared" si="185"/>
        <v>0.54166666666666663</v>
      </c>
      <c r="R1505">
        <f t="shared" si="186"/>
        <v>0.31433722266120268</v>
      </c>
      <c r="S1505">
        <f t="shared" si="187"/>
        <v>27.038628562545586</v>
      </c>
      <c r="T1505">
        <f t="shared" si="188"/>
        <v>19.805894758379051</v>
      </c>
      <c r="U1505">
        <f t="shared" si="189"/>
        <v>24.765111106296082</v>
      </c>
      <c r="V1505">
        <f t="shared" si="190"/>
        <v>176.21457136129339</v>
      </c>
    </row>
    <row r="1506" spans="1:22" x14ac:dyDescent="0.35">
      <c r="A1506">
        <v>1999</v>
      </c>
      <c r="B1506">
        <v>3</v>
      </c>
      <c r="C1506">
        <v>4</v>
      </c>
      <c r="D1506">
        <v>14</v>
      </c>
      <c r="E1506">
        <v>30</v>
      </c>
      <c r="F1506">
        <v>63</v>
      </c>
      <c r="G1506">
        <v>256</v>
      </c>
      <c r="H1506">
        <v>291</v>
      </c>
      <c r="I1506">
        <v>10</v>
      </c>
      <c r="J1506">
        <v>-5</v>
      </c>
      <c r="K1506">
        <v>2</v>
      </c>
      <c r="L1506">
        <v>36.85</v>
      </c>
      <c r="M1506">
        <f t="shared" si="184"/>
        <v>22.685984728406105</v>
      </c>
      <c r="N1506" s="3">
        <f t="shared" si="191"/>
        <v>62.58383333333196</v>
      </c>
      <c r="O1506" s="1" t="s">
        <v>943</v>
      </c>
      <c r="P1506">
        <v>0.2</v>
      </c>
      <c r="Q1506">
        <f t="shared" si="185"/>
        <v>0.58333333333333337</v>
      </c>
      <c r="R1506">
        <f t="shared" si="186"/>
        <v>0.31530904661041176</v>
      </c>
      <c r="S1506">
        <f t="shared" si="187"/>
        <v>24.777321053217687</v>
      </c>
      <c r="T1506">
        <f t="shared" si="188"/>
        <v>18.144665418076375</v>
      </c>
      <c r="U1506">
        <f t="shared" si="189"/>
        <v>22.685984728406105</v>
      </c>
      <c r="V1506">
        <f t="shared" si="190"/>
        <v>363.44155337153336</v>
      </c>
    </row>
    <row r="1507" spans="1:22" x14ac:dyDescent="0.35">
      <c r="A1507">
        <v>1999</v>
      </c>
      <c r="B1507">
        <v>3</v>
      </c>
      <c r="C1507">
        <v>4</v>
      </c>
      <c r="D1507">
        <v>15</v>
      </c>
      <c r="E1507">
        <v>30</v>
      </c>
      <c r="F1507">
        <v>547</v>
      </c>
      <c r="G1507">
        <v>133</v>
      </c>
      <c r="H1507">
        <v>366</v>
      </c>
      <c r="I1507">
        <v>9</v>
      </c>
      <c r="J1507">
        <v>-5</v>
      </c>
      <c r="K1507" s="1" t="s">
        <v>94</v>
      </c>
      <c r="L1507">
        <v>40.76</v>
      </c>
      <c r="M1507">
        <f t="shared" si="184"/>
        <v>31.729871100818109</v>
      </c>
      <c r="N1507" s="3">
        <f t="shared" si="191"/>
        <v>62.625499999998624</v>
      </c>
      <c r="O1507" s="1" t="s">
        <v>944</v>
      </c>
      <c r="P1507">
        <v>0.2</v>
      </c>
      <c r="Q1507">
        <f t="shared" si="185"/>
        <v>0.625</v>
      </c>
      <c r="R1507">
        <f t="shared" si="186"/>
        <v>0.31802183271232565</v>
      </c>
      <c r="S1507">
        <f t="shared" si="187"/>
        <v>35.456506800172164</v>
      </c>
      <c r="T1507">
        <f t="shared" si="188"/>
        <v>23.738331140436646</v>
      </c>
      <c r="U1507">
        <f t="shared" si="189"/>
        <v>31.729871100818109</v>
      </c>
      <c r="V1507">
        <f t="shared" si="190"/>
        <v>497.68897364437959</v>
      </c>
    </row>
    <row r="1508" spans="1:22" x14ac:dyDescent="0.35">
      <c r="A1508">
        <v>1999</v>
      </c>
      <c r="B1508">
        <v>3</v>
      </c>
      <c r="C1508">
        <v>4</v>
      </c>
      <c r="D1508">
        <v>16</v>
      </c>
      <c r="E1508">
        <v>30</v>
      </c>
      <c r="F1508">
        <v>678</v>
      </c>
      <c r="G1508">
        <v>50</v>
      </c>
      <c r="H1508">
        <v>226</v>
      </c>
      <c r="I1508">
        <v>6</v>
      </c>
      <c r="J1508">
        <v>-3</v>
      </c>
      <c r="K1508" s="1" t="s">
        <v>96</v>
      </c>
      <c r="L1508">
        <v>56.69</v>
      </c>
      <c r="M1508">
        <f t="shared" si="184"/>
        <v>22.914647335597181</v>
      </c>
      <c r="N1508" s="3">
        <f t="shared" si="191"/>
        <v>62.667166666665288</v>
      </c>
      <c r="O1508" s="1" t="s">
        <v>945</v>
      </c>
      <c r="P1508">
        <v>0.2</v>
      </c>
      <c r="Q1508">
        <f t="shared" si="185"/>
        <v>0.66666666666666663</v>
      </c>
      <c r="R1508">
        <f t="shared" si="186"/>
        <v>0.32018027495670037</v>
      </c>
      <c r="S1508">
        <f t="shared" si="187"/>
        <v>25.6753318951978</v>
      </c>
      <c r="T1508">
        <f t="shared" si="188"/>
        <v>17.053050088568828</v>
      </c>
      <c r="U1508">
        <f t="shared" si="189"/>
        <v>22.914647335597181</v>
      </c>
      <c r="V1508">
        <f t="shared" si="190"/>
        <v>247.0978371711418</v>
      </c>
    </row>
    <row r="1509" spans="1:22" x14ac:dyDescent="0.35">
      <c r="A1509">
        <v>1999</v>
      </c>
      <c r="B1509">
        <v>3</v>
      </c>
      <c r="C1509">
        <v>4</v>
      </c>
      <c r="D1509">
        <v>17</v>
      </c>
      <c r="E1509">
        <v>30</v>
      </c>
      <c r="F1509">
        <v>196</v>
      </c>
      <c r="G1509">
        <v>29</v>
      </c>
      <c r="H1509">
        <v>43</v>
      </c>
      <c r="I1509">
        <v>4</v>
      </c>
      <c r="J1509">
        <v>-3</v>
      </c>
      <c r="K1509" s="1" t="s">
        <v>97</v>
      </c>
      <c r="L1509">
        <v>69.400000000000006</v>
      </c>
      <c r="M1509">
        <f t="shared" si="184"/>
        <v>7.0941610209497235</v>
      </c>
      <c r="N1509" s="3">
        <f t="shared" si="191"/>
        <v>62.708833333331953</v>
      </c>
      <c r="O1509" s="1" t="s">
        <v>946</v>
      </c>
      <c r="P1509">
        <v>0.2</v>
      </c>
      <c r="Q1509">
        <f t="shared" si="185"/>
        <v>0.70833333333333337</v>
      </c>
      <c r="R1509">
        <f t="shared" si="186"/>
        <v>0.31981277502835698</v>
      </c>
      <c r="S1509">
        <f t="shared" si="187"/>
        <v>7.5995607193213743</v>
      </c>
      <c r="T1509">
        <f t="shared" si="188"/>
        <v>6.0192620638757361</v>
      </c>
      <c r="U1509">
        <f t="shared" si="189"/>
        <v>7.0941610209497235</v>
      </c>
      <c r="V1509">
        <f t="shared" si="190"/>
        <v>32.291112240565646</v>
      </c>
    </row>
    <row r="1510" spans="1:22" x14ac:dyDescent="0.35">
      <c r="A1510">
        <v>1999</v>
      </c>
      <c r="B1510">
        <v>3</v>
      </c>
      <c r="C1510">
        <v>4</v>
      </c>
      <c r="D1510">
        <v>18</v>
      </c>
      <c r="E1510">
        <v>30</v>
      </c>
      <c r="F1510">
        <v>0</v>
      </c>
      <c r="G1510">
        <v>0</v>
      </c>
      <c r="H1510">
        <v>0</v>
      </c>
      <c r="I1510">
        <v>3</v>
      </c>
      <c r="J1510">
        <v>-3</v>
      </c>
      <c r="K1510">
        <v>0.9</v>
      </c>
      <c r="L1510">
        <v>75.44</v>
      </c>
      <c r="M1510">
        <f t="shared" si="184"/>
        <v>3</v>
      </c>
      <c r="N1510" s="3">
        <f t="shared" si="191"/>
        <v>62.750499999998617</v>
      </c>
      <c r="O1510">
        <v>0</v>
      </c>
      <c r="P1510">
        <v>0.2</v>
      </c>
      <c r="Q1510">
        <f t="shared" si="185"/>
        <v>0.75</v>
      </c>
      <c r="R1510" t="str">
        <f t="shared" si="186"/>
        <v/>
      </c>
      <c r="S1510">
        <f t="shared" si="187"/>
        <v>3</v>
      </c>
      <c r="T1510">
        <f t="shared" si="188"/>
        <v>3</v>
      </c>
      <c r="U1510">
        <f t="shared" si="189"/>
        <v>3</v>
      </c>
      <c r="V1510">
        <f t="shared" si="190"/>
        <v>0</v>
      </c>
    </row>
    <row r="1511" spans="1:22" x14ac:dyDescent="0.35">
      <c r="A1511">
        <v>1999</v>
      </c>
      <c r="B1511">
        <v>3</v>
      </c>
      <c r="C1511">
        <v>4</v>
      </c>
      <c r="D1511">
        <v>19</v>
      </c>
      <c r="E1511">
        <v>30</v>
      </c>
      <c r="F1511">
        <v>0</v>
      </c>
      <c r="G1511">
        <v>0</v>
      </c>
      <c r="H1511">
        <v>0</v>
      </c>
      <c r="I1511">
        <v>1</v>
      </c>
      <c r="J1511">
        <v>-3</v>
      </c>
      <c r="K1511">
        <v>1.9</v>
      </c>
      <c r="L1511">
        <v>76.62</v>
      </c>
      <c r="M1511">
        <f t="shared" si="184"/>
        <v>1</v>
      </c>
      <c r="N1511" s="3">
        <f t="shared" si="191"/>
        <v>62.792166666665281</v>
      </c>
      <c r="O1511">
        <v>0</v>
      </c>
      <c r="P1511">
        <v>0.2</v>
      </c>
      <c r="Q1511">
        <f t="shared" si="185"/>
        <v>0.79166666666666663</v>
      </c>
      <c r="R1511" t="str">
        <f t="shared" si="186"/>
        <v/>
      </c>
      <c r="S1511">
        <f t="shared" si="187"/>
        <v>1</v>
      </c>
      <c r="T1511">
        <f t="shared" si="188"/>
        <v>1</v>
      </c>
      <c r="U1511">
        <f t="shared" si="189"/>
        <v>1</v>
      </c>
      <c r="V1511">
        <f t="shared" si="190"/>
        <v>0</v>
      </c>
    </row>
    <row r="1512" spans="1:22" x14ac:dyDescent="0.35">
      <c r="A1512">
        <v>1999</v>
      </c>
      <c r="B1512">
        <v>3</v>
      </c>
      <c r="C1512">
        <v>4</v>
      </c>
      <c r="D1512">
        <v>20</v>
      </c>
      <c r="E1512">
        <v>30</v>
      </c>
      <c r="F1512">
        <v>0</v>
      </c>
      <c r="G1512">
        <v>0</v>
      </c>
      <c r="H1512">
        <v>0</v>
      </c>
      <c r="I1512">
        <v>0</v>
      </c>
      <c r="J1512">
        <v>-3</v>
      </c>
      <c r="K1512" s="1" t="s">
        <v>116</v>
      </c>
      <c r="L1512">
        <v>82.86</v>
      </c>
      <c r="M1512">
        <f t="shared" si="184"/>
        <v>0</v>
      </c>
      <c r="N1512" s="3">
        <f t="shared" si="191"/>
        <v>62.833833333331945</v>
      </c>
      <c r="O1512">
        <v>0</v>
      </c>
      <c r="P1512">
        <v>0.2</v>
      </c>
      <c r="Q1512">
        <f t="shared" si="185"/>
        <v>0.83333333333333337</v>
      </c>
      <c r="R1512" t="str">
        <f t="shared" si="186"/>
        <v/>
      </c>
      <c r="S1512">
        <f t="shared" si="187"/>
        <v>0</v>
      </c>
      <c r="T1512">
        <f t="shared" si="188"/>
        <v>0</v>
      </c>
      <c r="U1512">
        <f t="shared" si="189"/>
        <v>0</v>
      </c>
      <c r="V1512">
        <f t="shared" si="190"/>
        <v>0</v>
      </c>
    </row>
    <row r="1513" spans="1:22" x14ac:dyDescent="0.35">
      <c r="A1513">
        <v>1999</v>
      </c>
      <c r="B1513">
        <v>3</v>
      </c>
      <c r="C1513">
        <v>4</v>
      </c>
      <c r="D1513">
        <v>21</v>
      </c>
      <c r="E1513">
        <v>30</v>
      </c>
      <c r="F1513">
        <v>0</v>
      </c>
      <c r="G1513">
        <v>0</v>
      </c>
      <c r="H1513">
        <v>0</v>
      </c>
      <c r="I1513">
        <v>0</v>
      </c>
      <c r="J1513">
        <v>-3</v>
      </c>
      <c r="K1513">
        <v>3.5</v>
      </c>
      <c r="L1513">
        <v>95.04</v>
      </c>
      <c r="M1513">
        <f t="shared" si="184"/>
        <v>0</v>
      </c>
      <c r="N1513" s="3">
        <f t="shared" si="191"/>
        <v>62.87549999999861</v>
      </c>
      <c r="O1513">
        <v>0</v>
      </c>
      <c r="P1513">
        <v>0.2</v>
      </c>
      <c r="Q1513">
        <f t="shared" si="185"/>
        <v>0.875</v>
      </c>
      <c r="R1513" t="str">
        <f t="shared" si="186"/>
        <v/>
      </c>
      <c r="S1513">
        <f t="shared" si="187"/>
        <v>0</v>
      </c>
      <c r="T1513">
        <f t="shared" si="188"/>
        <v>0</v>
      </c>
      <c r="U1513">
        <f t="shared" si="189"/>
        <v>0</v>
      </c>
      <c r="V1513">
        <f t="shared" si="190"/>
        <v>0</v>
      </c>
    </row>
    <row r="1514" spans="1:22" x14ac:dyDescent="0.35">
      <c r="A1514">
        <v>1999</v>
      </c>
      <c r="B1514">
        <v>3</v>
      </c>
      <c r="C1514">
        <v>4</v>
      </c>
      <c r="D1514">
        <v>22</v>
      </c>
      <c r="E1514">
        <v>30</v>
      </c>
      <c r="F1514">
        <v>0</v>
      </c>
      <c r="G1514">
        <v>0</v>
      </c>
      <c r="H1514">
        <v>0</v>
      </c>
      <c r="I1514">
        <v>-1</v>
      </c>
      <c r="J1514">
        <v>-4</v>
      </c>
      <c r="K1514">
        <v>2.5</v>
      </c>
      <c r="L1514">
        <v>98.72</v>
      </c>
      <c r="M1514">
        <f t="shared" si="184"/>
        <v>-1</v>
      </c>
      <c r="N1514" s="3">
        <f t="shared" si="191"/>
        <v>62.917166666665274</v>
      </c>
      <c r="O1514">
        <v>0</v>
      </c>
      <c r="P1514">
        <v>0.2</v>
      </c>
      <c r="Q1514">
        <f t="shared" si="185"/>
        <v>0.91666666666666663</v>
      </c>
      <c r="R1514" t="str">
        <f t="shared" si="186"/>
        <v/>
      </c>
      <c r="S1514">
        <f t="shared" si="187"/>
        <v>-1</v>
      </c>
      <c r="T1514">
        <f t="shared" si="188"/>
        <v>-1</v>
      </c>
      <c r="U1514">
        <f t="shared" si="189"/>
        <v>-1</v>
      </c>
      <c r="V1514">
        <f t="shared" si="190"/>
        <v>0</v>
      </c>
    </row>
    <row r="1515" spans="1:22" x14ac:dyDescent="0.35">
      <c r="A1515">
        <v>1999</v>
      </c>
      <c r="B1515">
        <v>3</v>
      </c>
      <c r="C1515">
        <v>4</v>
      </c>
      <c r="D1515">
        <v>23</v>
      </c>
      <c r="E1515">
        <v>30</v>
      </c>
      <c r="F1515">
        <v>0</v>
      </c>
      <c r="G1515">
        <v>0</v>
      </c>
      <c r="H1515">
        <v>0</v>
      </c>
      <c r="I1515">
        <v>-2</v>
      </c>
      <c r="J1515">
        <v>-4</v>
      </c>
      <c r="K1515">
        <v>1.6</v>
      </c>
      <c r="L1515">
        <v>94.84</v>
      </c>
      <c r="M1515">
        <f t="shared" si="184"/>
        <v>-2</v>
      </c>
      <c r="N1515" s="3">
        <f t="shared" si="191"/>
        <v>62.958833333331938</v>
      </c>
      <c r="O1515">
        <v>0</v>
      </c>
      <c r="P1515">
        <v>0.2</v>
      </c>
      <c r="Q1515">
        <f t="shared" si="185"/>
        <v>0.95833333333333337</v>
      </c>
      <c r="R1515" t="str">
        <f t="shared" si="186"/>
        <v/>
      </c>
      <c r="S1515">
        <f t="shared" si="187"/>
        <v>-2</v>
      </c>
      <c r="T1515">
        <f t="shared" si="188"/>
        <v>-2</v>
      </c>
      <c r="U1515">
        <f t="shared" si="189"/>
        <v>-2</v>
      </c>
      <c r="V1515">
        <f t="shared" si="190"/>
        <v>0</v>
      </c>
    </row>
    <row r="1516" spans="1:22" x14ac:dyDescent="0.35">
      <c r="A1516">
        <v>1999</v>
      </c>
      <c r="B1516">
        <v>3</v>
      </c>
      <c r="C1516">
        <v>5</v>
      </c>
      <c r="D1516">
        <v>0</v>
      </c>
      <c r="E1516">
        <v>30</v>
      </c>
      <c r="F1516">
        <v>0</v>
      </c>
      <c r="G1516">
        <v>0</v>
      </c>
      <c r="H1516">
        <v>0</v>
      </c>
      <c r="I1516">
        <v>-3</v>
      </c>
      <c r="J1516">
        <v>-5</v>
      </c>
      <c r="K1516">
        <v>1</v>
      </c>
      <c r="L1516">
        <v>98.32</v>
      </c>
      <c r="M1516">
        <f t="shared" si="184"/>
        <v>-3</v>
      </c>
      <c r="N1516" s="3">
        <f t="shared" si="191"/>
        <v>63.000499999998603</v>
      </c>
      <c r="O1516">
        <v>0</v>
      </c>
      <c r="P1516">
        <v>0.2</v>
      </c>
      <c r="Q1516">
        <f t="shared" si="185"/>
        <v>0</v>
      </c>
      <c r="R1516" t="str">
        <f t="shared" si="186"/>
        <v/>
      </c>
      <c r="S1516">
        <f t="shared" si="187"/>
        <v>-3</v>
      </c>
      <c r="T1516">
        <f t="shared" si="188"/>
        <v>-3</v>
      </c>
      <c r="U1516">
        <f t="shared" si="189"/>
        <v>-3</v>
      </c>
      <c r="V1516">
        <f t="shared" si="190"/>
        <v>0</v>
      </c>
    </row>
    <row r="1517" spans="1:22" x14ac:dyDescent="0.35">
      <c r="A1517">
        <v>1999</v>
      </c>
      <c r="B1517">
        <v>3</v>
      </c>
      <c r="C1517">
        <v>5</v>
      </c>
      <c r="D1517">
        <v>1</v>
      </c>
      <c r="E1517">
        <v>30</v>
      </c>
      <c r="F1517">
        <v>0</v>
      </c>
      <c r="G1517">
        <v>0</v>
      </c>
      <c r="H1517">
        <v>0</v>
      </c>
      <c r="I1517">
        <v>-3</v>
      </c>
      <c r="J1517">
        <v>-6</v>
      </c>
      <c r="K1517">
        <v>0.9</v>
      </c>
      <c r="L1517">
        <v>100</v>
      </c>
      <c r="M1517">
        <f t="shared" si="184"/>
        <v>-3</v>
      </c>
      <c r="N1517" s="3">
        <f t="shared" si="191"/>
        <v>63.042166666665267</v>
      </c>
      <c r="O1517">
        <v>0</v>
      </c>
      <c r="P1517">
        <v>0.2</v>
      </c>
      <c r="Q1517">
        <f t="shared" si="185"/>
        <v>4.1666666666666664E-2</v>
      </c>
      <c r="R1517" t="str">
        <f t="shared" si="186"/>
        <v/>
      </c>
      <c r="S1517">
        <f t="shared" si="187"/>
        <v>-3</v>
      </c>
      <c r="T1517">
        <f t="shared" si="188"/>
        <v>-3</v>
      </c>
      <c r="U1517">
        <f t="shared" si="189"/>
        <v>-3</v>
      </c>
      <c r="V1517">
        <f t="shared" si="190"/>
        <v>0</v>
      </c>
    </row>
    <row r="1518" spans="1:22" x14ac:dyDescent="0.35">
      <c r="A1518">
        <v>1999</v>
      </c>
      <c r="B1518">
        <v>3</v>
      </c>
      <c r="C1518">
        <v>5</v>
      </c>
      <c r="D1518">
        <v>2</v>
      </c>
      <c r="E1518">
        <v>30</v>
      </c>
      <c r="F1518">
        <v>0</v>
      </c>
      <c r="G1518">
        <v>0</v>
      </c>
      <c r="H1518">
        <v>0</v>
      </c>
      <c r="I1518">
        <v>-4</v>
      </c>
      <c r="J1518">
        <v>-6</v>
      </c>
      <c r="K1518" s="1" t="s">
        <v>94</v>
      </c>
      <c r="L1518">
        <v>94.94</v>
      </c>
      <c r="M1518">
        <f t="shared" si="184"/>
        <v>-4</v>
      </c>
      <c r="N1518" s="3">
        <f t="shared" si="191"/>
        <v>63.083833333331931</v>
      </c>
      <c r="O1518">
        <v>0</v>
      </c>
      <c r="P1518">
        <v>0.2</v>
      </c>
      <c r="Q1518">
        <f t="shared" si="185"/>
        <v>8.3333333333333329E-2</v>
      </c>
      <c r="R1518" t="str">
        <f t="shared" si="186"/>
        <v/>
      </c>
      <c r="S1518">
        <f t="shared" si="187"/>
        <v>-4</v>
      </c>
      <c r="T1518">
        <f t="shared" si="188"/>
        <v>-4</v>
      </c>
      <c r="U1518">
        <f t="shared" si="189"/>
        <v>-4</v>
      </c>
      <c r="V1518">
        <f t="shared" si="190"/>
        <v>0</v>
      </c>
    </row>
    <row r="1519" spans="1:22" x14ac:dyDescent="0.35">
      <c r="A1519">
        <v>1999</v>
      </c>
      <c r="B1519">
        <v>3</v>
      </c>
      <c r="C1519">
        <v>5</v>
      </c>
      <c r="D1519">
        <v>3</v>
      </c>
      <c r="E1519">
        <v>30</v>
      </c>
      <c r="F1519">
        <v>0</v>
      </c>
      <c r="G1519">
        <v>0</v>
      </c>
      <c r="H1519">
        <v>0</v>
      </c>
      <c r="I1519">
        <v>-4</v>
      </c>
      <c r="J1519">
        <v>-7</v>
      </c>
      <c r="K1519">
        <v>1.6</v>
      </c>
      <c r="L1519">
        <v>97.34</v>
      </c>
      <c r="M1519">
        <f t="shared" si="184"/>
        <v>-4</v>
      </c>
      <c r="N1519" s="3">
        <f t="shared" si="191"/>
        <v>63.125499999998596</v>
      </c>
      <c r="O1519">
        <v>0</v>
      </c>
      <c r="P1519">
        <v>0.2</v>
      </c>
      <c r="Q1519">
        <f t="shared" si="185"/>
        <v>0.125</v>
      </c>
      <c r="R1519" t="str">
        <f t="shared" si="186"/>
        <v/>
      </c>
      <c r="S1519">
        <f t="shared" si="187"/>
        <v>-4</v>
      </c>
      <c r="T1519">
        <f t="shared" si="188"/>
        <v>-4</v>
      </c>
      <c r="U1519">
        <f t="shared" si="189"/>
        <v>-4</v>
      </c>
      <c r="V1519">
        <f t="shared" si="190"/>
        <v>0</v>
      </c>
    </row>
    <row r="1520" spans="1:22" x14ac:dyDescent="0.35">
      <c r="A1520">
        <v>1999</v>
      </c>
      <c r="B1520">
        <v>3</v>
      </c>
      <c r="C1520">
        <v>5</v>
      </c>
      <c r="D1520">
        <v>4</v>
      </c>
      <c r="E1520">
        <v>30</v>
      </c>
      <c r="F1520">
        <v>0</v>
      </c>
      <c r="G1520">
        <v>0</v>
      </c>
      <c r="H1520">
        <v>0</v>
      </c>
      <c r="I1520">
        <v>-4</v>
      </c>
      <c r="J1520">
        <v>-7</v>
      </c>
      <c r="K1520">
        <v>1.9</v>
      </c>
      <c r="L1520">
        <v>92.74</v>
      </c>
      <c r="M1520">
        <f t="shared" si="184"/>
        <v>-4</v>
      </c>
      <c r="N1520" s="3">
        <f t="shared" si="191"/>
        <v>63.16716666666526</v>
      </c>
      <c r="O1520">
        <v>0</v>
      </c>
      <c r="P1520">
        <v>0.2</v>
      </c>
      <c r="Q1520">
        <f t="shared" si="185"/>
        <v>0.16666666666666666</v>
      </c>
      <c r="R1520" t="str">
        <f t="shared" si="186"/>
        <v/>
      </c>
      <c r="S1520">
        <f t="shared" si="187"/>
        <v>-4</v>
      </c>
      <c r="T1520">
        <f t="shared" si="188"/>
        <v>-4</v>
      </c>
      <c r="U1520">
        <f t="shared" si="189"/>
        <v>-4</v>
      </c>
      <c r="V1520">
        <f t="shared" si="190"/>
        <v>0</v>
      </c>
    </row>
    <row r="1521" spans="1:22" x14ac:dyDescent="0.35">
      <c r="A1521">
        <v>1999</v>
      </c>
      <c r="B1521">
        <v>3</v>
      </c>
      <c r="C1521">
        <v>5</v>
      </c>
      <c r="D1521">
        <v>5</v>
      </c>
      <c r="E1521">
        <v>30</v>
      </c>
      <c r="F1521">
        <v>0</v>
      </c>
      <c r="G1521">
        <v>0</v>
      </c>
      <c r="H1521">
        <v>0</v>
      </c>
      <c r="I1521">
        <v>-4</v>
      </c>
      <c r="J1521">
        <v>-8</v>
      </c>
      <c r="K1521">
        <v>2.1</v>
      </c>
      <c r="L1521">
        <v>82.19</v>
      </c>
      <c r="M1521">
        <f t="shared" si="184"/>
        <v>-4</v>
      </c>
      <c r="N1521" s="3">
        <f t="shared" si="191"/>
        <v>63.208833333331924</v>
      </c>
      <c r="O1521">
        <v>0</v>
      </c>
      <c r="P1521">
        <v>0.2</v>
      </c>
      <c r="Q1521">
        <f t="shared" si="185"/>
        <v>0.20833333333333334</v>
      </c>
      <c r="R1521" t="str">
        <f t="shared" si="186"/>
        <v/>
      </c>
      <c r="S1521">
        <f t="shared" si="187"/>
        <v>-4</v>
      </c>
      <c r="T1521">
        <f t="shared" si="188"/>
        <v>-4</v>
      </c>
      <c r="U1521">
        <f t="shared" si="189"/>
        <v>-4</v>
      </c>
      <c r="V1521">
        <f t="shared" si="190"/>
        <v>0</v>
      </c>
    </row>
    <row r="1522" spans="1:22" x14ac:dyDescent="0.35">
      <c r="A1522">
        <v>1999</v>
      </c>
      <c r="B1522">
        <v>3</v>
      </c>
      <c r="C1522">
        <v>5</v>
      </c>
      <c r="D1522">
        <v>6</v>
      </c>
      <c r="E1522">
        <v>30</v>
      </c>
      <c r="F1522">
        <v>0</v>
      </c>
      <c r="G1522">
        <v>0</v>
      </c>
      <c r="H1522">
        <v>0</v>
      </c>
      <c r="I1522">
        <v>-2</v>
      </c>
      <c r="J1522">
        <v>-9</v>
      </c>
      <c r="K1522" s="1" t="s">
        <v>105</v>
      </c>
      <c r="L1522" s="1" t="s">
        <v>132</v>
      </c>
      <c r="M1522">
        <f t="shared" si="184"/>
        <v>-2</v>
      </c>
      <c r="N1522" s="3">
        <f t="shared" si="191"/>
        <v>63.250499999998588</v>
      </c>
      <c r="O1522">
        <v>0</v>
      </c>
      <c r="P1522">
        <v>0.2</v>
      </c>
      <c r="Q1522">
        <f t="shared" si="185"/>
        <v>0.25</v>
      </c>
      <c r="R1522" t="str">
        <f t="shared" si="186"/>
        <v/>
      </c>
      <c r="S1522">
        <f t="shared" si="187"/>
        <v>-2</v>
      </c>
      <c r="T1522">
        <f t="shared" si="188"/>
        <v>-2</v>
      </c>
      <c r="U1522">
        <f t="shared" si="189"/>
        <v>-2</v>
      </c>
      <c r="V1522">
        <f t="shared" si="190"/>
        <v>14.294395816874095</v>
      </c>
    </row>
    <row r="1523" spans="1:22" x14ac:dyDescent="0.35">
      <c r="A1523">
        <v>1999</v>
      </c>
      <c r="B1523">
        <v>3</v>
      </c>
      <c r="C1523">
        <v>5</v>
      </c>
      <c r="D1523">
        <v>7</v>
      </c>
      <c r="E1523">
        <v>30</v>
      </c>
      <c r="F1523">
        <v>12</v>
      </c>
      <c r="G1523">
        <v>67</v>
      </c>
      <c r="H1523">
        <v>69</v>
      </c>
      <c r="I1523">
        <v>0</v>
      </c>
      <c r="J1523">
        <v>-8</v>
      </c>
      <c r="K1523">
        <v>3.6</v>
      </c>
      <c r="L1523">
        <v>59.94</v>
      </c>
      <c r="M1523">
        <f t="shared" si="184"/>
        <v>2.5489247012227501</v>
      </c>
      <c r="N1523" s="3">
        <f t="shared" si="191"/>
        <v>63.292166666665253</v>
      </c>
      <c r="O1523" s="1" t="s">
        <v>947</v>
      </c>
      <c r="P1523">
        <v>0.2</v>
      </c>
      <c r="Q1523">
        <f t="shared" si="185"/>
        <v>0.29166666666666669</v>
      </c>
      <c r="R1523" t="str">
        <f t="shared" si="186"/>
        <v/>
      </c>
      <c r="S1523">
        <f t="shared" si="187"/>
        <v>2.9728979239218183</v>
      </c>
      <c r="T1523">
        <f t="shared" si="188"/>
        <v>1.606945857332821</v>
      </c>
      <c r="U1523">
        <f t="shared" si="189"/>
        <v>2.5489247012227501</v>
      </c>
      <c r="V1523">
        <f t="shared" si="190"/>
        <v>36.954695543957101</v>
      </c>
    </row>
    <row r="1524" spans="1:22" x14ac:dyDescent="0.35">
      <c r="A1524">
        <v>1999</v>
      </c>
      <c r="B1524">
        <v>3</v>
      </c>
      <c r="C1524">
        <v>5</v>
      </c>
      <c r="D1524">
        <v>8</v>
      </c>
      <c r="E1524">
        <v>30</v>
      </c>
      <c r="F1524">
        <v>0</v>
      </c>
      <c r="G1524">
        <v>100</v>
      </c>
      <c r="H1524">
        <v>100</v>
      </c>
      <c r="I1524">
        <v>1</v>
      </c>
      <c r="J1524">
        <v>-9</v>
      </c>
      <c r="K1524">
        <v>3.8</v>
      </c>
      <c r="L1524">
        <v>47.19</v>
      </c>
      <c r="M1524">
        <f t="shared" si="184"/>
        <v>4.5136716975473989</v>
      </c>
      <c r="N1524" s="3">
        <f t="shared" si="191"/>
        <v>63.333833333331917</v>
      </c>
      <c r="O1524" s="1" t="s">
        <v>948</v>
      </c>
      <c r="P1524">
        <v>0.2</v>
      </c>
      <c r="Q1524">
        <f t="shared" si="185"/>
        <v>0.33333333333333331</v>
      </c>
      <c r="R1524">
        <f t="shared" si="186"/>
        <v>0.30981378998020437</v>
      </c>
      <c r="S1524">
        <f t="shared" si="187"/>
        <v>5.0986519215823138</v>
      </c>
      <c r="T1524">
        <f t="shared" si="188"/>
        <v>3.2104847613268186</v>
      </c>
      <c r="U1524">
        <f t="shared" si="189"/>
        <v>4.5136716975473989</v>
      </c>
      <c r="V1524">
        <f t="shared" si="190"/>
        <v>110.3432899517835</v>
      </c>
    </row>
    <row r="1525" spans="1:22" x14ac:dyDescent="0.35">
      <c r="A1525">
        <v>1999</v>
      </c>
      <c r="B1525">
        <v>3</v>
      </c>
      <c r="C1525">
        <v>5</v>
      </c>
      <c r="D1525">
        <v>9</v>
      </c>
      <c r="E1525">
        <v>30</v>
      </c>
      <c r="F1525">
        <v>133</v>
      </c>
      <c r="G1525">
        <v>243</v>
      </c>
      <c r="H1525">
        <v>311</v>
      </c>
      <c r="I1525">
        <v>2</v>
      </c>
      <c r="J1525">
        <v>-11</v>
      </c>
      <c r="K1525">
        <v>3.6</v>
      </c>
      <c r="L1525">
        <v>41.92</v>
      </c>
      <c r="M1525">
        <f t="shared" si="184"/>
        <v>14.675897765094613</v>
      </c>
      <c r="N1525" s="3">
        <f t="shared" si="191"/>
        <v>63.375499999998581</v>
      </c>
      <c r="O1525" s="1" t="s">
        <v>949</v>
      </c>
      <c r="P1525">
        <v>0.2</v>
      </c>
      <c r="Q1525">
        <f t="shared" si="185"/>
        <v>0.375</v>
      </c>
      <c r="R1525">
        <f t="shared" si="186"/>
        <v>0.31038660365132564</v>
      </c>
      <c r="S1525">
        <f t="shared" si="187"/>
        <v>16.784332440898488</v>
      </c>
      <c r="T1525">
        <f t="shared" si="188"/>
        <v>9.9914017828073405</v>
      </c>
      <c r="U1525">
        <f t="shared" si="189"/>
        <v>14.675897765094613</v>
      </c>
      <c r="V1525">
        <f t="shared" si="190"/>
        <v>175.75394180010221</v>
      </c>
    </row>
    <row r="1526" spans="1:22" x14ac:dyDescent="0.35">
      <c r="A1526">
        <v>1999</v>
      </c>
      <c r="B1526">
        <v>3</v>
      </c>
      <c r="C1526">
        <v>5</v>
      </c>
      <c r="D1526">
        <v>10</v>
      </c>
      <c r="E1526">
        <v>30</v>
      </c>
      <c r="F1526">
        <v>41</v>
      </c>
      <c r="G1526">
        <v>268</v>
      </c>
      <c r="H1526">
        <v>294</v>
      </c>
      <c r="I1526">
        <v>3</v>
      </c>
      <c r="J1526">
        <v>-12</v>
      </c>
      <c r="K1526" s="1" t="s">
        <v>116</v>
      </c>
      <c r="L1526">
        <v>36.119999999999997</v>
      </c>
      <c r="M1526">
        <f t="shared" si="184"/>
        <v>14.204862526508098</v>
      </c>
      <c r="N1526" s="3">
        <f t="shared" si="191"/>
        <v>63.417166666665246</v>
      </c>
      <c r="O1526" s="1" t="s">
        <v>950</v>
      </c>
      <c r="P1526">
        <v>0.2</v>
      </c>
      <c r="Q1526">
        <f t="shared" si="185"/>
        <v>0.41666666666666669</v>
      </c>
      <c r="R1526">
        <f t="shared" si="186"/>
        <v>0.31096833324542283</v>
      </c>
      <c r="S1526">
        <f t="shared" si="187"/>
        <v>16.066819185039748</v>
      </c>
      <c r="T1526">
        <f t="shared" si="188"/>
        <v>10.079210610561027</v>
      </c>
      <c r="U1526">
        <f t="shared" si="189"/>
        <v>14.204862526508098</v>
      </c>
      <c r="V1526">
        <f t="shared" si="190"/>
        <v>136.30001830140844</v>
      </c>
    </row>
    <row r="1527" spans="1:22" x14ac:dyDescent="0.35">
      <c r="A1527">
        <v>1999</v>
      </c>
      <c r="B1527">
        <v>3</v>
      </c>
      <c r="C1527">
        <v>5</v>
      </c>
      <c r="D1527">
        <v>11</v>
      </c>
      <c r="E1527">
        <v>30</v>
      </c>
      <c r="F1527">
        <v>18</v>
      </c>
      <c r="G1527">
        <v>244</v>
      </c>
      <c r="H1527">
        <v>257</v>
      </c>
      <c r="I1527">
        <v>4</v>
      </c>
      <c r="J1527">
        <v>-12</v>
      </c>
      <c r="K1527" s="1" t="s">
        <v>112</v>
      </c>
      <c r="L1527">
        <v>34.43</v>
      </c>
      <c r="M1527">
        <f t="shared" si="184"/>
        <v>13.633373926852057</v>
      </c>
      <c r="N1527" s="3">
        <f t="shared" si="191"/>
        <v>63.45883333333191</v>
      </c>
      <c r="O1527" s="1" t="s">
        <v>951</v>
      </c>
      <c r="P1527">
        <v>0.2</v>
      </c>
      <c r="Q1527">
        <f t="shared" si="185"/>
        <v>0.45833333333333331</v>
      </c>
      <c r="R1527">
        <f t="shared" si="186"/>
        <v>0.31126260965370572</v>
      </c>
      <c r="S1527">
        <f t="shared" si="187"/>
        <v>15.233392077431555</v>
      </c>
      <c r="T1527">
        <f t="shared" si="188"/>
        <v>10.092979766554919</v>
      </c>
      <c r="U1527">
        <f t="shared" si="189"/>
        <v>13.633373926852057</v>
      </c>
      <c r="V1527">
        <f t="shared" si="190"/>
        <v>238.61561373826049</v>
      </c>
    </row>
    <row r="1528" spans="1:22" x14ac:dyDescent="0.35">
      <c r="A1528">
        <v>1999</v>
      </c>
      <c r="B1528">
        <v>3</v>
      </c>
      <c r="C1528">
        <v>5</v>
      </c>
      <c r="D1528">
        <v>12</v>
      </c>
      <c r="E1528">
        <v>30</v>
      </c>
      <c r="F1528">
        <v>192</v>
      </c>
      <c r="G1528">
        <v>359</v>
      </c>
      <c r="H1528">
        <v>493</v>
      </c>
      <c r="I1528">
        <v>4</v>
      </c>
      <c r="J1528">
        <v>-13</v>
      </c>
      <c r="K1528">
        <v>3.6</v>
      </c>
      <c r="L1528">
        <v>31.29</v>
      </c>
      <c r="M1528">
        <f t="shared" si="184"/>
        <v>24.402253518055208</v>
      </c>
      <c r="N1528" s="3">
        <f t="shared" si="191"/>
        <v>63.500499999998574</v>
      </c>
      <c r="O1528" s="1" t="s">
        <v>952</v>
      </c>
      <c r="P1528">
        <v>0.2</v>
      </c>
      <c r="Q1528">
        <f t="shared" si="185"/>
        <v>0.5</v>
      </c>
      <c r="R1528">
        <f t="shared" si="186"/>
        <v>0.31038660365132559</v>
      </c>
      <c r="S1528">
        <f t="shared" si="187"/>
        <v>27.795845007919052</v>
      </c>
      <c r="T1528">
        <f t="shared" si="188"/>
        <v>16.862410865007224</v>
      </c>
      <c r="U1528">
        <f t="shared" si="189"/>
        <v>24.402253518055208</v>
      </c>
      <c r="V1528">
        <f t="shared" si="190"/>
        <v>379.26444570466697</v>
      </c>
    </row>
    <row r="1529" spans="1:22" x14ac:dyDescent="0.35">
      <c r="A1529">
        <v>1999</v>
      </c>
      <c r="B1529">
        <v>3</v>
      </c>
      <c r="C1529">
        <v>5</v>
      </c>
      <c r="D1529">
        <v>13</v>
      </c>
      <c r="E1529">
        <v>30</v>
      </c>
      <c r="F1529">
        <v>238</v>
      </c>
      <c r="G1529">
        <v>327</v>
      </c>
      <c r="H1529">
        <v>484</v>
      </c>
      <c r="I1529">
        <v>4</v>
      </c>
      <c r="J1529">
        <v>-13</v>
      </c>
      <c r="K1529">
        <v>4</v>
      </c>
      <c r="L1529">
        <v>33.24</v>
      </c>
      <c r="M1529">
        <f t="shared" si="184"/>
        <v>23.937298599053602</v>
      </c>
      <c r="N1529" s="3">
        <f t="shared" si="191"/>
        <v>63.542166666665238</v>
      </c>
      <c r="O1529" s="1" t="s">
        <v>953</v>
      </c>
      <c r="P1529">
        <v>0.2</v>
      </c>
      <c r="Q1529">
        <f t="shared" si="185"/>
        <v>0.54166666666666663</v>
      </c>
      <c r="R1529">
        <f t="shared" si="186"/>
        <v>0.309249677997122</v>
      </c>
      <c r="S1529">
        <f t="shared" si="187"/>
        <v>27.259491474007717</v>
      </c>
      <c r="T1529">
        <f t="shared" si="188"/>
        <v>16.516738574568858</v>
      </c>
      <c r="U1529">
        <f t="shared" si="189"/>
        <v>23.937298599053602</v>
      </c>
      <c r="V1529">
        <f t="shared" si="190"/>
        <v>377.51692153508964</v>
      </c>
    </row>
    <row r="1530" spans="1:22" x14ac:dyDescent="0.35">
      <c r="A1530">
        <v>1999</v>
      </c>
      <c r="B1530">
        <v>3</v>
      </c>
      <c r="C1530">
        <v>5</v>
      </c>
      <c r="D1530">
        <v>14</v>
      </c>
      <c r="E1530">
        <v>30</v>
      </c>
      <c r="F1530">
        <v>243</v>
      </c>
      <c r="G1530">
        <v>268</v>
      </c>
      <c r="H1530">
        <v>406</v>
      </c>
      <c r="I1530">
        <v>3</v>
      </c>
      <c r="J1530">
        <v>-13</v>
      </c>
      <c r="K1530">
        <v>4.2</v>
      </c>
      <c r="L1530">
        <v>32.840000000000003</v>
      </c>
      <c r="M1530">
        <f t="shared" si="184"/>
        <v>19.70848950655818</v>
      </c>
      <c r="N1530" s="3">
        <f t="shared" si="191"/>
        <v>63.583833333331903</v>
      </c>
      <c r="O1530" s="1" t="s">
        <v>954</v>
      </c>
      <c r="P1530">
        <v>0.2</v>
      </c>
      <c r="Q1530">
        <f t="shared" si="185"/>
        <v>0.58333333333333337</v>
      </c>
      <c r="R1530">
        <f t="shared" si="186"/>
        <v>0.30869405767176977</v>
      </c>
      <c r="S1530">
        <f t="shared" si="187"/>
        <v>22.49495667903517</v>
      </c>
      <c r="T1530">
        <f t="shared" si="188"/>
        <v>13.468326255718754</v>
      </c>
      <c r="U1530">
        <f t="shared" si="189"/>
        <v>19.70848950655818</v>
      </c>
      <c r="V1530">
        <f t="shared" si="190"/>
        <v>440.85889506862992</v>
      </c>
    </row>
    <row r="1531" spans="1:22" x14ac:dyDescent="0.35">
      <c r="A1531">
        <v>1999</v>
      </c>
      <c r="B1531">
        <v>3</v>
      </c>
      <c r="C1531">
        <v>5</v>
      </c>
      <c r="D1531">
        <v>15</v>
      </c>
      <c r="E1531">
        <v>30</v>
      </c>
      <c r="F1531">
        <v>521</v>
      </c>
      <c r="G1531">
        <v>141</v>
      </c>
      <c r="H1531">
        <v>365</v>
      </c>
      <c r="I1531">
        <v>2</v>
      </c>
      <c r="J1531">
        <v>-13</v>
      </c>
      <c r="K1531">
        <v>4</v>
      </c>
      <c r="L1531">
        <v>34.68</v>
      </c>
      <c r="M1531">
        <f t="shared" si="184"/>
        <v>19.885906763672811</v>
      </c>
      <c r="N1531" s="3">
        <f t="shared" si="191"/>
        <v>63.625499999998567</v>
      </c>
      <c r="O1531" s="1" t="s">
        <v>955</v>
      </c>
      <c r="P1531">
        <v>0.2</v>
      </c>
      <c r="Q1531">
        <f t="shared" si="185"/>
        <v>0.625</v>
      </c>
      <c r="R1531">
        <f t="shared" si="186"/>
        <v>0.30924967799712189</v>
      </c>
      <c r="S1531">
        <f t="shared" si="187"/>
        <v>22.866272018130505</v>
      </c>
      <c r="T1531">
        <f t="shared" si="188"/>
        <v>13.228864232420758</v>
      </c>
      <c r="U1531">
        <f t="shared" si="189"/>
        <v>19.885906763672811</v>
      </c>
      <c r="V1531">
        <f t="shared" si="190"/>
        <v>447.388161612028</v>
      </c>
    </row>
    <row r="1532" spans="1:22" x14ac:dyDescent="0.35">
      <c r="A1532">
        <v>1999</v>
      </c>
      <c r="B1532">
        <v>3</v>
      </c>
      <c r="C1532">
        <v>5</v>
      </c>
      <c r="D1532">
        <v>16</v>
      </c>
      <c r="E1532">
        <v>30</v>
      </c>
      <c r="F1532">
        <v>552</v>
      </c>
      <c r="G1532">
        <v>68</v>
      </c>
      <c r="H1532">
        <v>214</v>
      </c>
      <c r="I1532">
        <v>0</v>
      </c>
      <c r="J1532">
        <v>-13</v>
      </c>
      <c r="K1532">
        <v>2.7</v>
      </c>
      <c r="L1532">
        <v>36.71</v>
      </c>
      <c r="M1532">
        <f t="shared" si="184"/>
        <v>12.717851794867798</v>
      </c>
      <c r="N1532" s="3">
        <f t="shared" si="191"/>
        <v>63.667166666665231</v>
      </c>
      <c r="O1532" s="1" t="s">
        <v>956</v>
      </c>
      <c r="P1532">
        <v>0.2</v>
      </c>
      <c r="Q1532">
        <f t="shared" si="185"/>
        <v>0.66666666666666663</v>
      </c>
      <c r="R1532" t="str">
        <f t="shared" si="186"/>
        <v/>
      </c>
      <c r="S1532">
        <f t="shared" si="187"/>
        <v>14.823374668695067</v>
      </c>
      <c r="T1532">
        <f t="shared" si="188"/>
        <v>8.0981361153227809</v>
      </c>
      <c r="U1532">
        <f t="shared" si="189"/>
        <v>12.717851794867798</v>
      </c>
      <c r="V1532">
        <f t="shared" si="190"/>
        <v>271.42070952969823</v>
      </c>
    </row>
    <row r="1533" spans="1:22" x14ac:dyDescent="0.35">
      <c r="A1533">
        <v>1999</v>
      </c>
      <c r="B1533">
        <v>3</v>
      </c>
      <c r="C1533">
        <v>5</v>
      </c>
      <c r="D1533">
        <v>17</v>
      </c>
      <c r="E1533">
        <v>30</v>
      </c>
      <c r="F1533">
        <v>412</v>
      </c>
      <c r="G1533">
        <v>24</v>
      </c>
      <c r="H1533">
        <v>55</v>
      </c>
      <c r="I1533">
        <v>-2</v>
      </c>
      <c r="J1533">
        <v>-13</v>
      </c>
      <c r="K1533">
        <v>1.5</v>
      </c>
      <c r="L1533">
        <v>48.11</v>
      </c>
      <c r="M1533">
        <f t="shared" si="184"/>
        <v>2.5394122935289896</v>
      </c>
      <c r="N1533" s="3">
        <f t="shared" si="191"/>
        <v>63.708833333331896</v>
      </c>
      <c r="O1533">
        <v>98.5875621863497</v>
      </c>
      <c r="P1533">
        <v>0.2</v>
      </c>
      <c r="Q1533">
        <f t="shared" si="185"/>
        <v>0.70833333333333337</v>
      </c>
      <c r="R1533" t="str">
        <f t="shared" si="186"/>
        <v/>
      </c>
      <c r="S1533">
        <f t="shared" si="187"/>
        <v>3.2852509915339949</v>
      </c>
      <c r="T1533">
        <f t="shared" si="188"/>
        <v>0.93232287724577079</v>
      </c>
      <c r="U1533">
        <f t="shared" si="189"/>
        <v>2.5394122935289896</v>
      </c>
      <c r="V1533">
        <f t="shared" si="190"/>
        <v>60.229699985597932</v>
      </c>
    </row>
    <row r="1534" spans="1:22" x14ac:dyDescent="0.35">
      <c r="A1534">
        <v>1999</v>
      </c>
      <c r="B1534">
        <v>3</v>
      </c>
      <c r="C1534">
        <v>5</v>
      </c>
      <c r="D1534">
        <v>18</v>
      </c>
      <c r="E1534">
        <v>30</v>
      </c>
      <c r="F1534">
        <v>0</v>
      </c>
      <c r="G1534">
        <v>0</v>
      </c>
      <c r="H1534">
        <v>0</v>
      </c>
      <c r="I1534">
        <v>-4</v>
      </c>
      <c r="J1534">
        <v>-13</v>
      </c>
      <c r="K1534">
        <v>1.3</v>
      </c>
      <c r="L1534">
        <v>54.63</v>
      </c>
      <c r="M1534">
        <f t="shared" si="184"/>
        <v>-4</v>
      </c>
      <c r="N1534" s="3">
        <f t="shared" si="191"/>
        <v>63.75049999999856</v>
      </c>
      <c r="O1534">
        <v>0</v>
      </c>
      <c r="P1534">
        <v>0.2</v>
      </c>
      <c r="Q1534">
        <f t="shared" si="185"/>
        <v>0.75</v>
      </c>
      <c r="R1534" t="str">
        <f t="shared" si="186"/>
        <v/>
      </c>
      <c r="S1534">
        <f t="shared" si="187"/>
        <v>-4</v>
      </c>
      <c r="T1534">
        <f t="shared" si="188"/>
        <v>-4</v>
      </c>
      <c r="U1534">
        <f t="shared" si="189"/>
        <v>-4</v>
      </c>
      <c r="V1534">
        <f t="shared" si="190"/>
        <v>0</v>
      </c>
    </row>
    <row r="1535" spans="1:22" x14ac:dyDescent="0.35">
      <c r="A1535">
        <v>1999</v>
      </c>
      <c r="B1535">
        <v>3</v>
      </c>
      <c r="C1535">
        <v>5</v>
      </c>
      <c r="D1535">
        <v>19</v>
      </c>
      <c r="E1535">
        <v>30</v>
      </c>
      <c r="F1535">
        <v>0</v>
      </c>
      <c r="G1535">
        <v>0</v>
      </c>
      <c r="H1535">
        <v>0</v>
      </c>
      <c r="I1535">
        <v>-5</v>
      </c>
      <c r="J1535">
        <v>-14</v>
      </c>
      <c r="K1535" s="1" t="s">
        <v>94</v>
      </c>
      <c r="L1535">
        <v>56.34</v>
      </c>
      <c r="M1535">
        <f t="shared" si="184"/>
        <v>-5</v>
      </c>
      <c r="N1535" s="3">
        <f t="shared" si="191"/>
        <v>63.792166666665224</v>
      </c>
      <c r="O1535">
        <v>0</v>
      </c>
      <c r="P1535">
        <v>0.2</v>
      </c>
      <c r="Q1535">
        <f t="shared" si="185"/>
        <v>0.79166666666666663</v>
      </c>
      <c r="R1535" t="str">
        <f t="shared" si="186"/>
        <v/>
      </c>
      <c r="S1535">
        <f t="shared" si="187"/>
        <v>-5</v>
      </c>
      <c r="T1535">
        <f t="shared" si="188"/>
        <v>-5</v>
      </c>
      <c r="U1535">
        <f t="shared" si="189"/>
        <v>-5</v>
      </c>
      <c r="V1535">
        <f t="shared" si="190"/>
        <v>0</v>
      </c>
    </row>
    <row r="1536" spans="1:22" x14ac:dyDescent="0.35">
      <c r="A1536">
        <v>1999</v>
      </c>
      <c r="B1536">
        <v>3</v>
      </c>
      <c r="C1536">
        <v>5</v>
      </c>
      <c r="D1536">
        <v>20</v>
      </c>
      <c r="E1536">
        <v>30</v>
      </c>
      <c r="F1536">
        <v>0</v>
      </c>
      <c r="G1536">
        <v>0</v>
      </c>
      <c r="H1536">
        <v>0</v>
      </c>
      <c r="I1536">
        <v>-5</v>
      </c>
      <c r="J1536">
        <v>-14</v>
      </c>
      <c r="K1536">
        <v>1.1000000000000001</v>
      </c>
      <c r="L1536">
        <v>58.67</v>
      </c>
      <c r="M1536">
        <f t="shared" si="184"/>
        <v>-5</v>
      </c>
      <c r="N1536" s="3">
        <f t="shared" si="191"/>
        <v>63.833833333331889</v>
      </c>
      <c r="O1536">
        <v>0</v>
      </c>
      <c r="P1536">
        <v>0.2</v>
      </c>
      <c r="Q1536">
        <f t="shared" si="185"/>
        <v>0.83333333333333337</v>
      </c>
      <c r="R1536" t="str">
        <f t="shared" si="186"/>
        <v/>
      </c>
      <c r="S1536">
        <f t="shared" si="187"/>
        <v>-5</v>
      </c>
      <c r="T1536">
        <f t="shared" si="188"/>
        <v>-5</v>
      </c>
      <c r="U1536">
        <f t="shared" si="189"/>
        <v>-5</v>
      </c>
      <c r="V1536">
        <f t="shared" si="190"/>
        <v>0</v>
      </c>
    </row>
    <row r="1537" spans="1:22" x14ac:dyDescent="0.35">
      <c r="A1537">
        <v>1999</v>
      </c>
      <c r="B1537">
        <v>3</v>
      </c>
      <c r="C1537">
        <v>5</v>
      </c>
      <c r="D1537">
        <v>21</v>
      </c>
      <c r="E1537">
        <v>30</v>
      </c>
      <c r="F1537">
        <v>0</v>
      </c>
      <c r="G1537">
        <v>0</v>
      </c>
      <c r="H1537">
        <v>0</v>
      </c>
      <c r="I1537">
        <v>-6</v>
      </c>
      <c r="J1537">
        <v>-14</v>
      </c>
      <c r="K1537">
        <v>1.3</v>
      </c>
      <c r="L1537">
        <v>57.2</v>
      </c>
      <c r="M1537">
        <f t="shared" si="184"/>
        <v>-6</v>
      </c>
      <c r="N1537" s="3">
        <f t="shared" si="191"/>
        <v>63.875499999998553</v>
      </c>
      <c r="O1537">
        <v>0</v>
      </c>
      <c r="P1537">
        <v>0.2</v>
      </c>
      <c r="Q1537">
        <f t="shared" si="185"/>
        <v>0.875</v>
      </c>
      <c r="R1537" t="str">
        <f t="shared" si="186"/>
        <v/>
      </c>
      <c r="S1537">
        <f t="shared" si="187"/>
        <v>-6</v>
      </c>
      <c r="T1537">
        <f t="shared" si="188"/>
        <v>-6</v>
      </c>
      <c r="U1537">
        <f t="shared" si="189"/>
        <v>-6</v>
      </c>
      <c r="V1537">
        <f t="shared" si="190"/>
        <v>0</v>
      </c>
    </row>
    <row r="1538" spans="1:22" x14ac:dyDescent="0.35">
      <c r="A1538">
        <v>1999</v>
      </c>
      <c r="B1538">
        <v>3</v>
      </c>
      <c r="C1538">
        <v>5</v>
      </c>
      <c r="D1538">
        <v>22</v>
      </c>
      <c r="E1538">
        <v>30</v>
      </c>
      <c r="F1538">
        <v>0</v>
      </c>
      <c r="G1538">
        <v>0</v>
      </c>
      <c r="H1538">
        <v>0</v>
      </c>
      <c r="I1538">
        <v>-5</v>
      </c>
      <c r="J1538">
        <v>-14</v>
      </c>
      <c r="K1538" s="1" t="s">
        <v>88</v>
      </c>
      <c r="L1538">
        <v>58.01</v>
      </c>
      <c r="M1538">
        <f t="shared" si="184"/>
        <v>-5</v>
      </c>
      <c r="N1538" s="3">
        <f t="shared" si="191"/>
        <v>63.917166666665217</v>
      </c>
      <c r="O1538">
        <v>0</v>
      </c>
      <c r="P1538">
        <v>0.2</v>
      </c>
      <c r="Q1538">
        <f t="shared" si="185"/>
        <v>0.91666666666666663</v>
      </c>
      <c r="R1538" t="str">
        <f t="shared" si="186"/>
        <v/>
      </c>
      <c r="S1538">
        <f t="shared" si="187"/>
        <v>-5</v>
      </c>
      <c r="T1538">
        <f t="shared" si="188"/>
        <v>-5</v>
      </c>
      <c r="U1538">
        <f t="shared" si="189"/>
        <v>-5</v>
      </c>
      <c r="V1538">
        <f t="shared" si="190"/>
        <v>0</v>
      </c>
    </row>
    <row r="1539" spans="1:22" x14ac:dyDescent="0.35">
      <c r="A1539">
        <v>1999</v>
      </c>
      <c r="B1539">
        <v>3</v>
      </c>
      <c r="C1539">
        <v>5</v>
      </c>
      <c r="D1539">
        <v>23</v>
      </c>
      <c r="E1539">
        <v>30</v>
      </c>
      <c r="F1539">
        <v>0</v>
      </c>
      <c r="G1539">
        <v>0</v>
      </c>
      <c r="H1539">
        <v>0</v>
      </c>
      <c r="I1539">
        <v>-5</v>
      </c>
      <c r="J1539">
        <v>-14</v>
      </c>
      <c r="K1539">
        <v>2</v>
      </c>
      <c r="L1539">
        <v>54.65</v>
      </c>
      <c r="M1539">
        <f t="shared" si="184"/>
        <v>-5</v>
      </c>
      <c r="N1539" s="3">
        <f t="shared" si="191"/>
        <v>63.958833333331881</v>
      </c>
      <c r="O1539">
        <v>0</v>
      </c>
      <c r="P1539">
        <v>0.2</v>
      </c>
      <c r="Q1539">
        <f t="shared" si="185"/>
        <v>0.95833333333333337</v>
      </c>
      <c r="R1539" t="str">
        <f t="shared" si="186"/>
        <v/>
      </c>
      <c r="S1539">
        <f t="shared" si="187"/>
        <v>-5</v>
      </c>
      <c r="T1539">
        <f t="shared" si="188"/>
        <v>-5</v>
      </c>
      <c r="U1539">
        <f t="shared" si="189"/>
        <v>-5</v>
      </c>
      <c r="V1539">
        <f t="shared" si="190"/>
        <v>0</v>
      </c>
    </row>
    <row r="1540" spans="1:22" x14ac:dyDescent="0.35">
      <c r="A1540">
        <v>1999</v>
      </c>
      <c r="B1540">
        <v>3</v>
      </c>
      <c r="C1540">
        <v>6</v>
      </c>
      <c r="D1540">
        <v>0</v>
      </c>
      <c r="E1540">
        <v>30</v>
      </c>
      <c r="F1540">
        <v>0</v>
      </c>
      <c r="G1540">
        <v>0</v>
      </c>
      <c r="H1540">
        <v>0</v>
      </c>
      <c r="I1540">
        <v>-5</v>
      </c>
      <c r="J1540">
        <v>-14</v>
      </c>
      <c r="K1540" s="1" t="s">
        <v>100</v>
      </c>
      <c r="L1540">
        <v>54.67</v>
      </c>
      <c r="M1540">
        <f t="shared" si="184"/>
        <v>-5</v>
      </c>
      <c r="N1540" s="3">
        <f t="shared" si="191"/>
        <v>64.000499999998553</v>
      </c>
      <c r="O1540">
        <v>0</v>
      </c>
      <c r="P1540">
        <v>0.2</v>
      </c>
      <c r="Q1540">
        <f t="shared" si="185"/>
        <v>0</v>
      </c>
      <c r="R1540" t="str">
        <f t="shared" si="186"/>
        <v/>
      </c>
      <c r="S1540">
        <f t="shared" si="187"/>
        <v>-5</v>
      </c>
      <c r="T1540">
        <f t="shared" si="188"/>
        <v>-5</v>
      </c>
      <c r="U1540">
        <f t="shared" si="189"/>
        <v>-5</v>
      </c>
      <c r="V1540">
        <f t="shared" si="190"/>
        <v>0</v>
      </c>
    </row>
    <row r="1541" spans="1:22" x14ac:dyDescent="0.35">
      <c r="A1541">
        <v>1999</v>
      </c>
      <c r="B1541">
        <v>3</v>
      </c>
      <c r="C1541">
        <v>6</v>
      </c>
      <c r="D1541">
        <v>1</v>
      </c>
      <c r="E1541">
        <v>30</v>
      </c>
      <c r="F1541">
        <v>0</v>
      </c>
      <c r="G1541">
        <v>0</v>
      </c>
      <c r="H1541">
        <v>0</v>
      </c>
      <c r="I1541">
        <v>-5</v>
      </c>
      <c r="J1541">
        <v>-14</v>
      </c>
      <c r="K1541" s="1" t="s">
        <v>100</v>
      </c>
      <c r="L1541">
        <v>56.82</v>
      </c>
      <c r="M1541">
        <f t="shared" ref="M1541:M1604" si="192">+I1541+O1541*EXP(-2.98-0.0471*K1541*1.7)+1*O1541/1000</f>
        <v>-5</v>
      </c>
      <c r="N1541" s="3">
        <f t="shared" si="191"/>
        <v>64.042166666665224</v>
      </c>
      <c r="O1541">
        <v>0</v>
      </c>
      <c r="P1541">
        <v>0.2</v>
      </c>
      <c r="Q1541">
        <f t="shared" ref="Q1541:Q1604" si="193">+D1541/24</f>
        <v>4.1666666666666664E-2</v>
      </c>
      <c r="R1541" t="str">
        <f t="shared" ref="R1541:R1604" si="194">+IF(O1541&gt;100,IF(I1541&gt;0,(S1541-M1541)/(S1541-T1541),""),"")</f>
        <v/>
      </c>
      <c r="S1541">
        <f t="shared" ref="S1541:S1604" si="195">I1541+O1541*EXP(-2.81-0.0455*K1541*1.7)</f>
        <v>-5</v>
      </c>
      <c r="T1541">
        <f t="shared" ref="T1541:T1604" si="196">I1541+O1541*EXP(-3.47-0.0594*K1541*1.7)+3*O1541/1000</f>
        <v>-5</v>
      </c>
      <c r="U1541">
        <f t="shared" ref="U1541:U1604" si="197">+I1541+O1541*EXP(-2.98-0.0471*K1541*1.7)+1*O1541/1000</f>
        <v>-5</v>
      </c>
      <c r="V1541">
        <f t="shared" ref="V1541:V1604" si="198">+IF((SIN(23.45*PI()/180*SIN(2*PI()*(284+N1541)/365.25))*SIN($F$2*PI()/180)*COS($AU$2*PI()/180)+SIN(23.45*PI()/180*SIN(2*PI()*(284+N1541)/365.25))*COS($F$2*PI()/180)*SIN($AU$2*PI()/180)*COS($AV$2*PI()/180)+COS(23.45*PI()/180*SIN(2*PI()*(284+N1541)/365.25))*COS($F$2*PI()/180)*COS($AU$2*PI()/180)*COS(Q1541*2*PI()-PI())-COS(23.45*PI()/180*SIN(2*PI()*(284+N1541)/365.25))*SIN($F$2*PI()/180)*SIN($AU$2*PI()/180)*COS($AV$2*PI()/180)*COS(Q1541*2*PI()-PI())-COS(23.45*PI()/180*SIN(2*PI()*(284+N1541)/365.25))*SIN($AU$2*PI()/180)*SIN($AV$2*PI()/180)*SIN(Q1541*2*PI()-PI()))&gt;0,(F1542+F1541)*COS(ACOS(SIN(23.45*PI()/180*SIN(2*PI()*(284+N1541)/365.25))*SIN($F$2*PI()/180)*COS($AU$2*PI()/180)+SIN(23.45*PI()/180*SIN(2*PI()*(284+N1541)/365.25))*COS($F$2*PI()/180)*SIN($AU$2*PI()/180)*COS($AV$2*PI()/180)+COS(23.45*PI()/180*SIN(2*PI()*(284+N1541)/365.25))*COS($F$2*PI()/180)*COS($AU$2*PI()/180)*COS(Q1541*2*PI()-PI())-COS(23.45*PI()/180*SIN(2*PI()*(284+N1541)/365.25))*SIN($F$2*PI()/180)*SIN($AU$2*PI()/180)*COS($AV$2*PI()/180)*COS(Q1541*2*PI()-PI())-COS(23.45*PI()/180*SIN(2*PI()*(284+N1541)/365.25))*SIN($AU$2*PI()/180)*SIN($AV$2*PI()/180)*SIN(Q1541*2*PI()-PI())))/2+(G1542+G1541)*(1+COS($AU$2))/4+(H1542+H1541)*P1541*(1-COS($AU$2))/4,(G1542+G1541)*(1+COS($AU$2))/4+(H1542+H1541)*P1541*(1-COS($AU$2))/4)</f>
        <v>0</v>
      </c>
    </row>
    <row r="1542" spans="1:22" x14ac:dyDescent="0.35">
      <c r="A1542">
        <v>1999</v>
      </c>
      <c r="B1542">
        <v>3</v>
      </c>
      <c r="C1542">
        <v>6</v>
      </c>
      <c r="D1542">
        <v>2</v>
      </c>
      <c r="E1542">
        <v>30</v>
      </c>
      <c r="F1542">
        <v>0</v>
      </c>
      <c r="G1542">
        <v>0</v>
      </c>
      <c r="H1542">
        <v>0</v>
      </c>
      <c r="I1542">
        <v>-5</v>
      </c>
      <c r="J1542">
        <v>-13</v>
      </c>
      <c r="K1542">
        <v>2.2000000000000002</v>
      </c>
      <c r="L1542">
        <v>61.45</v>
      </c>
      <c r="M1542">
        <f t="shared" si="192"/>
        <v>-5</v>
      </c>
      <c r="N1542" s="3">
        <f t="shared" ref="N1542:N1605" si="199">+N1541+1/24</f>
        <v>64.083833333331896</v>
      </c>
      <c r="O1542">
        <v>0</v>
      </c>
      <c r="P1542">
        <v>0.2</v>
      </c>
      <c r="Q1542">
        <f t="shared" si="193"/>
        <v>8.3333333333333329E-2</v>
      </c>
      <c r="R1542" t="str">
        <f t="shared" si="194"/>
        <v/>
      </c>
      <c r="S1542">
        <f t="shared" si="195"/>
        <v>-5</v>
      </c>
      <c r="T1542">
        <f t="shared" si="196"/>
        <v>-5</v>
      </c>
      <c r="U1542">
        <f t="shared" si="197"/>
        <v>-5</v>
      </c>
      <c r="V1542">
        <f t="shared" si="198"/>
        <v>0</v>
      </c>
    </row>
    <row r="1543" spans="1:22" x14ac:dyDescent="0.35">
      <c r="A1543">
        <v>1999</v>
      </c>
      <c r="B1543">
        <v>3</v>
      </c>
      <c r="C1543">
        <v>6</v>
      </c>
      <c r="D1543">
        <v>3</v>
      </c>
      <c r="E1543">
        <v>30</v>
      </c>
      <c r="F1543">
        <v>0</v>
      </c>
      <c r="G1543">
        <v>0</v>
      </c>
      <c r="H1543">
        <v>0</v>
      </c>
      <c r="I1543">
        <v>-5</v>
      </c>
      <c r="J1543">
        <v>-12</v>
      </c>
      <c r="K1543">
        <v>2.2000000000000002</v>
      </c>
      <c r="L1543">
        <v>65.59</v>
      </c>
      <c r="M1543">
        <f t="shared" si="192"/>
        <v>-5</v>
      </c>
      <c r="N1543" s="3">
        <f t="shared" si="199"/>
        <v>64.125499999998567</v>
      </c>
      <c r="O1543">
        <v>0</v>
      </c>
      <c r="P1543">
        <v>0.2</v>
      </c>
      <c r="Q1543">
        <f t="shared" si="193"/>
        <v>0.125</v>
      </c>
      <c r="R1543" t="str">
        <f t="shared" si="194"/>
        <v/>
      </c>
      <c r="S1543">
        <f t="shared" si="195"/>
        <v>-5</v>
      </c>
      <c r="T1543">
        <f t="shared" si="196"/>
        <v>-5</v>
      </c>
      <c r="U1543">
        <f t="shared" si="197"/>
        <v>-5</v>
      </c>
      <c r="V1543">
        <f t="shared" si="198"/>
        <v>0</v>
      </c>
    </row>
    <row r="1544" spans="1:22" x14ac:dyDescent="0.35">
      <c r="A1544">
        <v>1999</v>
      </c>
      <c r="B1544">
        <v>3</v>
      </c>
      <c r="C1544">
        <v>6</v>
      </c>
      <c r="D1544">
        <v>4</v>
      </c>
      <c r="E1544">
        <v>30</v>
      </c>
      <c r="F1544">
        <v>0</v>
      </c>
      <c r="G1544">
        <v>0</v>
      </c>
      <c r="H1544">
        <v>0</v>
      </c>
      <c r="I1544">
        <v>-5</v>
      </c>
      <c r="J1544">
        <v>-11</v>
      </c>
      <c r="K1544" s="1" t="s">
        <v>92</v>
      </c>
      <c r="L1544">
        <v>68.14</v>
      </c>
      <c r="M1544">
        <f t="shared" si="192"/>
        <v>-5</v>
      </c>
      <c r="N1544" s="3">
        <f t="shared" si="199"/>
        <v>64.167166666665238</v>
      </c>
      <c r="O1544">
        <v>0</v>
      </c>
      <c r="P1544">
        <v>0.2</v>
      </c>
      <c r="Q1544">
        <f t="shared" si="193"/>
        <v>0.16666666666666666</v>
      </c>
      <c r="R1544" t="str">
        <f t="shared" si="194"/>
        <v/>
      </c>
      <c r="S1544">
        <f t="shared" si="195"/>
        <v>-5</v>
      </c>
      <c r="T1544">
        <f t="shared" si="196"/>
        <v>-5</v>
      </c>
      <c r="U1544">
        <f t="shared" si="197"/>
        <v>-5</v>
      </c>
      <c r="V1544">
        <f t="shared" si="198"/>
        <v>0</v>
      </c>
    </row>
    <row r="1545" spans="1:22" x14ac:dyDescent="0.35">
      <c r="A1545">
        <v>1999</v>
      </c>
      <c r="B1545">
        <v>3</v>
      </c>
      <c r="C1545">
        <v>6</v>
      </c>
      <c r="D1545">
        <v>5</v>
      </c>
      <c r="E1545">
        <v>30</v>
      </c>
      <c r="F1545">
        <v>0</v>
      </c>
      <c r="G1545">
        <v>0</v>
      </c>
      <c r="H1545">
        <v>0</v>
      </c>
      <c r="I1545">
        <v>-5</v>
      </c>
      <c r="J1545">
        <v>-11</v>
      </c>
      <c r="K1545">
        <v>2.7</v>
      </c>
      <c r="L1545" s="1" t="s">
        <v>194</v>
      </c>
      <c r="M1545">
        <f t="shared" si="192"/>
        <v>-5</v>
      </c>
      <c r="N1545" s="3">
        <f t="shared" si="199"/>
        <v>64.20883333333191</v>
      </c>
      <c r="O1545">
        <v>0</v>
      </c>
      <c r="P1545">
        <v>0.2</v>
      </c>
      <c r="Q1545">
        <f t="shared" si="193"/>
        <v>0.20833333333333334</v>
      </c>
      <c r="R1545" t="str">
        <f t="shared" si="194"/>
        <v/>
      </c>
      <c r="S1545">
        <f t="shared" si="195"/>
        <v>-5</v>
      </c>
      <c r="T1545">
        <f t="shared" si="196"/>
        <v>-5</v>
      </c>
      <c r="U1545">
        <f t="shared" si="197"/>
        <v>-5</v>
      </c>
      <c r="V1545">
        <f t="shared" si="198"/>
        <v>0</v>
      </c>
    </row>
    <row r="1546" spans="1:22" x14ac:dyDescent="0.35">
      <c r="A1546">
        <v>1999</v>
      </c>
      <c r="B1546">
        <v>3</v>
      </c>
      <c r="C1546">
        <v>6</v>
      </c>
      <c r="D1546">
        <v>6</v>
      </c>
      <c r="E1546">
        <v>30</v>
      </c>
      <c r="F1546">
        <v>0</v>
      </c>
      <c r="G1546">
        <v>0</v>
      </c>
      <c r="H1546">
        <v>0</v>
      </c>
      <c r="I1546">
        <v>-4</v>
      </c>
      <c r="J1546">
        <v>-11</v>
      </c>
      <c r="K1546">
        <v>3</v>
      </c>
      <c r="L1546">
        <v>65.48</v>
      </c>
      <c r="M1546">
        <f t="shared" si="192"/>
        <v>-4</v>
      </c>
      <c r="N1546" s="3">
        <f t="shared" si="199"/>
        <v>64.250499999998581</v>
      </c>
      <c r="O1546">
        <v>0</v>
      </c>
      <c r="P1546">
        <v>0.2</v>
      </c>
      <c r="Q1546">
        <f t="shared" si="193"/>
        <v>0.25</v>
      </c>
      <c r="R1546" t="str">
        <f t="shared" si="194"/>
        <v/>
      </c>
      <c r="S1546">
        <f t="shared" si="195"/>
        <v>-4</v>
      </c>
      <c r="T1546">
        <f t="shared" si="196"/>
        <v>-4</v>
      </c>
      <c r="U1546">
        <f t="shared" si="197"/>
        <v>-4</v>
      </c>
      <c r="V1546">
        <f t="shared" si="198"/>
        <v>4.0126845191068838</v>
      </c>
    </row>
    <row r="1547" spans="1:22" x14ac:dyDescent="0.35">
      <c r="A1547">
        <v>1999</v>
      </c>
      <c r="B1547">
        <v>3</v>
      </c>
      <c r="C1547">
        <v>6</v>
      </c>
      <c r="D1547">
        <v>7</v>
      </c>
      <c r="E1547">
        <v>30</v>
      </c>
      <c r="F1547">
        <v>0</v>
      </c>
      <c r="G1547">
        <v>19</v>
      </c>
      <c r="H1547">
        <v>19</v>
      </c>
      <c r="I1547">
        <v>-3</v>
      </c>
      <c r="J1547">
        <v>-10</v>
      </c>
      <c r="K1547">
        <v>3.5</v>
      </c>
      <c r="L1547">
        <v>62.9</v>
      </c>
      <c r="M1547">
        <f t="shared" si="192"/>
        <v>-2.3165937805151811</v>
      </c>
      <c r="N1547" s="3">
        <f t="shared" si="199"/>
        <v>64.292166666665253</v>
      </c>
      <c r="O1547" s="1" t="s">
        <v>669</v>
      </c>
      <c r="P1547">
        <v>0.2</v>
      </c>
      <c r="Q1547">
        <f t="shared" si="193"/>
        <v>0.29166666666666669</v>
      </c>
      <c r="R1547" t="str">
        <f t="shared" si="194"/>
        <v/>
      </c>
      <c r="S1547">
        <f t="shared" si="195"/>
        <v>-2.2029740863989216</v>
      </c>
      <c r="T1547">
        <f t="shared" si="196"/>
        <v>-2.5686913275965613</v>
      </c>
      <c r="U1547">
        <f t="shared" si="197"/>
        <v>-2.3165937805151811</v>
      </c>
      <c r="V1547">
        <f t="shared" si="198"/>
        <v>35.69271428236604</v>
      </c>
    </row>
    <row r="1548" spans="1:22" x14ac:dyDescent="0.35">
      <c r="A1548">
        <v>1999</v>
      </c>
      <c r="B1548">
        <v>3</v>
      </c>
      <c r="C1548">
        <v>6</v>
      </c>
      <c r="D1548">
        <v>8</v>
      </c>
      <c r="E1548">
        <v>30</v>
      </c>
      <c r="F1548">
        <v>18</v>
      </c>
      <c r="G1548">
        <v>137</v>
      </c>
      <c r="H1548">
        <v>143</v>
      </c>
      <c r="I1548">
        <v>-1</v>
      </c>
      <c r="J1548">
        <v>-10</v>
      </c>
      <c r="K1548">
        <v>3.7</v>
      </c>
      <c r="L1548">
        <v>56.53</v>
      </c>
      <c r="M1548">
        <f t="shared" si="192"/>
        <v>4.2516095623805619</v>
      </c>
      <c r="N1548" s="3">
        <f t="shared" si="199"/>
        <v>64.333833333331924</v>
      </c>
      <c r="O1548" s="1" t="s">
        <v>957</v>
      </c>
      <c r="P1548">
        <v>0.2</v>
      </c>
      <c r="Q1548">
        <f t="shared" si="193"/>
        <v>0.33333333333333331</v>
      </c>
      <c r="R1548" t="str">
        <f t="shared" si="194"/>
        <v/>
      </c>
      <c r="S1548">
        <f t="shared" si="195"/>
        <v>5.1255375237742591</v>
      </c>
      <c r="T1548">
        <f t="shared" si="196"/>
        <v>2.3073159514244597</v>
      </c>
      <c r="U1548">
        <f t="shared" si="197"/>
        <v>4.2516095623805619</v>
      </c>
      <c r="V1548">
        <f t="shared" si="198"/>
        <v>184.63834190887624</v>
      </c>
    </row>
    <row r="1549" spans="1:22" x14ac:dyDescent="0.35">
      <c r="A1549">
        <v>1999</v>
      </c>
      <c r="B1549">
        <v>3</v>
      </c>
      <c r="C1549">
        <v>6</v>
      </c>
      <c r="D1549">
        <v>9</v>
      </c>
      <c r="E1549">
        <v>30</v>
      </c>
      <c r="F1549">
        <v>365</v>
      </c>
      <c r="G1549">
        <v>220</v>
      </c>
      <c r="H1549">
        <v>410</v>
      </c>
      <c r="I1549">
        <v>1</v>
      </c>
      <c r="J1549">
        <v>-9</v>
      </c>
      <c r="K1549">
        <v>3.6</v>
      </c>
      <c r="L1549">
        <v>51.56</v>
      </c>
      <c r="M1549">
        <f t="shared" si="192"/>
        <v>19.858922875426618</v>
      </c>
      <c r="N1549" s="3">
        <f t="shared" si="199"/>
        <v>64.375499999998596</v>
      </c>
      <c r="O1549" s="1" t="s">
        <v>958</v>
      </c>
      <c r="P1549">
        <v>0.2</v>
      </c>
      <c r="Q1549">
        <f t="shared" si="193"/>
        <v>0.375</v>
      </c>
      <c r="R1549">
        <f t="shared" si="194"/>
        <v>0.31038660365132564</v>
      </c>
      <c r="S1549">
        <f t="shared" si="195"/>
        <v>22.995805775220472</v>
      </c>
      <c r="T1549">
        <f t="shared" si="196"/>
        <v>12.88943242375429</v>
      </c>
      <c r="U1549">
        <f t="shared" si="197"/>
        <v>19.858922875426618</v>
      </c>
      <c r="V1549">
        <f t="shared" si="198"/>
        <v>555.349617805874</v>
      </c>
    </row>
    <row r="1550" spans="1:22" x14ac:dyDescent="0.35">
      <c r="A1550">
        <v>1999</v>
      </c>
      <c r="B1550">
        <v>3</v>
      </c>
      <c r="C1550">
        <v>6</v>
      </c>
      <c r="D1550">
        <v>10</v>
      </c>
      <c r="E1550">
        <v>30</v>
      </c>
      <c r="F1550">
        <v>856</v>
      </c>
      <c r="G1550">
        <v>131</v>
      </c>
      <c r="H1550">
        <v>668</v>
      </c>
      <c r="I1550">
        <v>3</v>
      </c>
      <c r="J1550">
        <v>-8</v>
      </c>
      <c r="K1550">
        <v>3.5</v>
      </c>
      <c r="L1550">
        <v>47.67</v>
      </c>
      <c r="M1550">
        <f t="shared" si="192"/>
        <v>38.60104852692703</v>
      </c>
      <c r="N1550" s="3">
        <f t="shared" si="199"/>
        <v>64.417166666665267</v>
      </c>
      <c r="O1550" s="1" t="s">
        <v>959</v>
      </c>
      <c r="P1550">
        <v>0.2</v>
      </c>
      <c r="Q1550">
        <f t="shared" si="193"/>
        <v>0.41666666666666669</v>
      </c>
      <c r="R1550">
        <f t="shared" si="194"/>
        <v>0.31067634039943254</v>
      </c>
      <c r="S1550">
        <f t="shared" si="195"/>
        <v>44.519900490107624</v>
      </c>
      <c r="T1550">
        <f t="shared" si="196"/>
        <v>25.468395133855513</v>
      </c>
      <c r="U1550">
        <f t="shared" si="197"/>
        <v>38.60104852692703</v>
      </c>
      <c r="V1550">
        <f t="shared" si="198"/>
        <v>895.9393038723241</v>
      </c>
    </row>
    <row r="1551" spans="1:22" x14ac:dyDescent="0.35">
      <c r="A1551">
        <v>1999</v>
      </c>
      <c r="B1551">
        <v>3</v>
      </c>
      <c r="C1551">
        <v>6</v>
      </c>
      <c r="D1551">
        <v>11</v>
      </c>
      <c r="E1551">
        <v>30</v>
      </c>
      <c r="F1551">
        <v>906</v>
      </c>
      <c r="G1551">
        <v>126</v>
      </c>
      <c r="H1551">
        <v>751</v>
      </c>
      <c r="I1551">
        <v>5</v>
      </c>
      <c r="J1551">
        <v>-8</v>
      </c>
      <c r="K1551" s="1" t="s">
        <v>116</v>
      </c>
      <c r="L1551">
        <v>43.21</v>
      </c>
      <c r="M1551">
        <f t="shared" si="192"/>
        <v>45.468985836340053</v>
      </c>
      <c r="N1551" s="3">
        <f t="shared" si="199"/>
        <v>64.458833333331938</v>
      </c>
      <c r="O1551" s="1" t="s">
        <v>960</v>
      </c>
      <c r="P1551">
        <v>0.2</v>
      </c>
      <c r="Q1551">
        <f t="shared" si="193"/>
        <v>0.45833333333333331</v>
      </c>
      <c r="R1551">
        <f t="shared" si="194"/>
        <v>0.31096833324542283</v>
      </c>
      <c r="S1551">
        <f t="shared" si="195"/>
        <v>52.193878485735105</v>
      </c>
      <c r="T1551">
        <f t="shared" si="196"/>
        <v>30.568227477445387</v>
      </c>
      <c r="U1551">
        <f t="shared" si="197"/>
        <v>45.468985836340053</v>
      </c>
      <c r="V1551">
        <f t="shared" si="198"/>
        <v>1022.849976132035</v>
      </c>
    </row>
    <row r="1552" spans="1:22" x14ac:dyDescent="0.35">
      <c r="A1552">
        <v>1999</v>
      </c>
      <c r="B1552">
        <v>3</v>
      </c>
      <c r="C1552">
        <v>6</v>
      </c>
      <c r="D1552">
        <v>12</v>
      </c>
      <c r="E1552">
        <v>30</v>
      </c>
      <c r="F1552">
        <v>927</v>
      </c>
      <c r="G1552">
        <v>118</v>
      </c>
      <c r="H1552">
        <v>768</v>
      </c>
      <c r="I1552">
        <v>6</v>
      </c>
      <c r="J1552">
        <v>-8</v>
      </c>
      <c r="K1552">
        <v>3.1</v>
      </c>
      <c r="L1552">
        <v>41.23</v>
      </c>
      <c r="M1552">
        <f t="shared" si="192"/>
        <v>48.508358827576757</v>
      </c>
      <c r="N1552" s="3">
        <f t="shared" si="199"/>
        <v>64.50049999999861</v>
      </c>
      <c r="O1552" s="1" t="s">
        <v>961</v>
      </c>
      <c r="P1552">
        <v>0.2</v>
      </c>
      <c r="Q1552">
        <f t="shared" si="193"/>
        <v>0.5</v>
      </c>
      <c r="R1552">
        <f t="shared" si="194"/>
        <v>0.31185812444280397</v>
      </c>
      <c r="S1552">
        <f t="shared" si="195"/>
        <v>55.561347592027538</v>
      </c>
      <c r="T1552">
        <f t="shared" si="196"/>
        <v>32.945330205748647</v>
      </c>
      <c r="U1552">
        <f t="shared" si="197"/>
        <v>48.508358827576757</v>
      </c>
      <c r="V1552">
        <f t="shared" si="198"/>
        <v>1055.813268818275</v>
      </c>
    </row>
    <row r="1553" spans="1:22" x14ac:dyDescent="0.35">
      <c r="A1553">
        <v>1999</v>
      </c>
      <c r="B1553">
        <v>3</v>
      </c>
      <c r="C1553">
        <v>6</v>
      </c>
      <c r="D1553">
        <v>13</v>
      </c>
      <c r="E1553">
        <v>30</v>
      </c>
      <c r="F1553">
        <v>919</v>
      </c>
      <c r="G1553">
        <v>111</v>
      </c>
      <c r="H1553">
        <v>717</v>
      </c>
      <c r="I1553">
        <v>7</v>
      </c>
      <c r="J1553">
        <v>-7</v>
      </c>
      <c r="K1553" s="1" t="s">
        <v>105</v>
      </c>
      <c r="L1553">
        <v>39.24</v>
      </c>
      <c r="M1553">
        <f t="shared" si="192"/>
        <v>47.804096155340424</v>
      </c>
      <c r="N1553" s="3">
        <f t="shared" si="199"/>
        <v>64.542166666665281</v>
      </c>
      <c r="O1553" s="1" t="s">
        <v>962</v>
      </c>
      <c r="P1553">
        <v>0.2</v>
      </c>
      <c r="Q1553">
        <f t="shared" si="193"/>
        <v>0.54166666666666663</v>
      </c>
      <c r="R1553">
        <f t="shared" si="194"/>
        <v>0.31276922661581019</v>
      </c>
      <c r="S1553">
        <f t="shared" si="195"/>
        <v>54.563295090355354</v>
      </c>
      <c r="T1553">
        <f t="shared" si="196"/>
        <v>32.952476762254342</v>
      </c>
      <c r="U1553">
        <f t="shared" si="197"/>
        <v>47.804096155340424</v>
      </c>
      <c r="V1553">
        <f t="shared" si="198"/>
        <v>988.4724681016728</v>
      </c>
    </row>
    <row r="1554" spans="1:22" x14ac:dyDescent="0.35">
      <c r="A1554">
        <v>1999</v>
      </c>
      <c r="B1554">
        <v>3</v>
      </c>
      <c r="C1554">
        <v>6</v>
      </c>
      <c r="D1554">
        <v>14</v>
      </c>
      <c r="E1554">
        <v>30</v>
      </c>
      <c r="F1554">
        <v>881</v>
      </c>
      <c r="G1554">
        <v>102</v>
      </c>
      <c r="H1554">
        <v>604</v>
      </c>
      <c r="I1554">
        <v>7</v>
      </c>
      <c r="J1554">
        <v>-7</v>
      </c>
      <c r="K1554" s="1" t="s">
        <v>105</v>
      </c>
      <c r="L1554">
        <v>42.58</v>
      </c>
      <c r="M1554">
        <f t="shared" si="192"/>
        <v>41.53435895074351</v>
      </c>
      <c r="N1554" s="3">
        <f t="shared" si="199"/>
        <v>64.583833333331953</v>
      </c>
      <c r="O1554">
        <v>830.32203536662098</v>
      </c>
      <c r="P1554">
        <v>0.2</v>
      </c>
      <c r="Q1554">
        <f t="shared" si="193"/>
        <v>0.58333333333333337</v>
      </c>
      <c r="R1554">
        <f t="shared" si="194"/>
        <v>0.31276922661581041</v>
      </c>
      <c r="S1554">
        <f t="shared" si="195"/>
        <v>47.254975855297552</v>
      </c>
      <c r="T1554">
        <f t="shared" si="196"/>
        <v>28.964759242711963</v>
      </c>
      <c r="U1554">
        <f t="shared" si="197"/>
        <v>41.53435895074351</v>
      </c>
      <c r="V1554">
        <f t="shared" si="198"/>
        <v>662.70227844713941</v>
      </c>
    </row>
    <row r="1555" spans="1:22" x14ac:dyDescent="0.35">
      <c r="A1555">
        <v>1999</v>
      </c>
      <c r="B1555">
        <v>3</v>
      </c>
      <c r="C1555">
        <v>6</v>
      </c>
      <c r="D1555">
        <v>15</v>
      </c>
      <c r="E1555">
        <v>30</v>
      </c>
      <c r="F1555">
        <v>414</v>
      </c>
      <c r="G1555">
        <v>165</v>
      </c>
      <c r="H1555">
        <v>346</v>
      </c>
      <c r="I1555">
        <v>6</v>
      </c>
      <c r="J1555">
        <v>-7</v>
      </c>
      <c r="K1555">
        <v>3</v>
      </c>
      <c r="L1555">
        <v>45.72</v>
      </c>
      <c r="M1555">
        <f t="shared" si="192"/>
        <v>23.344806707556749</v>
      </c>
      <c r="N1555" s="3">
        <f t="shared" si="199"/>
        <v>64.625499999998624</v>
      </c>
      <c r="O1555" s="1" t="s">
        <v>963</v>
      </c>
      <c r="P1555">
        <v>0.2</v>
      </c>
      <c r="Q1555">
        <f t="shared" si="193"/>
        <v>0.625</v>
      </c>
      <c r="R1555">
        <f t="shared" si="194"/>
        <v>0.31215941919748336</v>
      </c>
      <c r="S1555">
        <f t="shared" si="195"/>
        <v>26.221127258945025</v>
      </c>
      <c r="T1555">
        <f t="shared" si="196"/>
        <v>17.006859245559816</v>
      </c>
      <c r="U1555">
        <f t="shared" si="197"/>
        <v>23.344806707556749</v>
      </c>
      <c r="V1555">
        <f t="shared" si="198"/>
        <v>454.70399447188186</v>
      </c>
    </row>
    <row r="1556" spans="1:22" x14ac:dyDescent="0.35">
      <c r="A1556">
        <v>1999</v>
      </c>
      <c r="B1556">
        <v>3</v>
      </c>
      <c r="C1556">
        <v>6</v>
      </c>
      <c r="D1556">
        <v>16</v>
      </c>
      <c r="E1556">
        <v>30</v>
      </c>
      <c r="F1556">
        <v>668</v>
      </c>
      <c r="G1556">
        <v>66</v>
      </c>
      <c r="H1556">
        <v>244</v>
      </c>
      <c r="I1556">
        <v>3</v>
      </c>
      <c r="J1556">
        <v>-6</v>
      </c>
      <c r="K1556" s="1" t="s">
        <v>116</v>
      </c>
      <c r="L1556">
        <v>56.53</v>
      </c>
      <c r="M1556">
        <f t="shared" si="192"/>
        <v>16.966020099891949</v>
      </c>
      <c r="N1556" s="3">
        <f t="shared" si="199"/>
        <v>64.667166666665295</v>
      </c>
      <c r="O1556" s="1" t="s">
        <v>964</v>
      </c>
      <c r="P1556">
        <v>0.2</v>
      </c>
      <c r="Q1556">
        <f t="shared" si="193"/>
        <v>0.66666666666666663</v>
      </c>
      <c r="R1556">
        <f t="shared" si="194"/>
        <v>0.31096833324542311</v>
      </c>
      <c r="S1556">
        <f t="shared" si="195"/>
        <v>19.286809315882863</v>
      </c>
      <c r="T1556">
        <f t="shared" si="196"/>
        <v>11.823704658987477</v>
      </c>
      <c r="U1556">
        <f t="shared" si="197"/>
        <v>16.966020099891949</v>
      </c>
      <c r="V1556">
        <f t="shared" si="198"/>
        <v>273.7308540522493</v>
      </c>
    </row>
    <row r="1557" spans="1:22" x14ac:dyDescent="0.35">
      <c r="A1557">
        <v>1999</v>
      </c>
      <c r="B1557">
        <v>3</v>
      </c>
      <c r="C1557">
        <v>6</v>
      </c>
      <c r="D1557">
        <v>17</v>
      </c>
      <c r="E1557">
        <v>30</v>
      </c>
      <c r="F1557">
        <v>295</v>
      </c>
      <c r="G1557">
        <v>29</v>
      </c>
      <c r="H1557">
        <v>52</v>
      </c>
      <c r="I1557">
        <v>0</v>
      </c>
      <c r="J1557">
        <v>-7</v>
      </c>
      <c r="K1557">
        <v>3.5</v>
      </c>
      <c r="L1557">
        <v>65.010000000000005</v>
      </c>
      <c r="M1557">
        <f t="shared" si="192"/>
        <v>3.1948764832837897</v>
      </c>
      <c r="N1557" s="3">
        <f t="shared" si="199"/>
        <v>64.708833333331967</v>
      </c>
      <c r="O1557" s="1" t="s">
        <v>965</v>
      </c>
      <c r="P1557">
        <v>0.2</v>
      </c>
      <c r="Q1557">
        <f t="shared" si="193"/>
        <v>0.70833333333333337</v>
      </c>
      <c r="R1557" t="str">
        <f t="shared" si="194"/>
        <v/>
      </c>
      <c r="S1557">
        <f t="shared" si="195"/>
        <v>3.7260406407355315</v>
      </c>
      <c r="T1557">
        <f t="shared" si="196"/>
        <v>2.0163380068985584</v>
      </c>
      <c r="U1557">
        <f t="shared" si="197"/>
        <v>3.1948764832837897</v>
      </c>
      <c r="V1557">
        <f t="shared" si="198"/>
        <v>45.709370065656017</v>
      </c>
    </row>
    <row r="1558" spans="1:22" x14ac:dyDescent="0.35">
      <c r="A1558">
        <v>1999</v>
      </c>
      <c r="B1558">
        <v>3</v>
      </c>
      <c r="C1558">
        <v>6</v>
      </c>
      <c r="D1558">
        <v>18</v>
      </c>
      <c r="E1558">
        <v>30</v>
      </c>
      <c r="F1558">
        <v>0</v>
      </c>
      <c r="G1558">
        <v>0</v>
      </c>
      <c r="H1558">
        <v>0</v>
      </c>
      <c r="I1558">
        <v>-1</v>
      </c>
      <c r="J1558">
        <v>-8</v>
      </c>
      <c r="K1558">
        <v>3.5</v>
      </c>
      <c r="L1558">
        <v>64.930000000000007</v>
      </c>
      <c r="M1558">
        <f t="shared" si="192"/>
        <v>-1</v>
      </c>
      <c r="N1558" s="3">
        <f t="shared" si="199"/>
        <v>64.750499999998638</v>
      </c>
      <c r="O1558">
        <v>0</v>
      </c>
      <c r="P1558">
        <v>0.2</v>
      </c>
      <c r="Q1558">
        <f t="shared" si="193"/>
        <v>0.75</v>
      </c>
      <c r="R1558" t="str">
        <f t="shared" si="194"/>
        <v/>
      </c>
      <c r="S1558">
        <f t="shared" si="195"/>
        <v>-1</v>
      </c>
      <c r="T1558">
        <f t="shared" si="196"/>
        <v>-1</v>
      </c>
      <c r="U1558">
        <f t="shared" si="197"/>
        <v>-1</v>
      </c>
      <c r="V1558">
        <f t="shared" si="198"/>
        <v>0</v>
      </c>
    </row>
    <row r="1559" spans="1:22" x14ac:dyDescent="0.35">
      <c r="A1559">
        <v>1999</v>
      </c>
      <c r="B1559">
        <v>3</v>
      </c>
      <c r="C1559">
        <v>6</v>
      </c>
      <c r="D1559">
        <v>19</v>
      </c>
      <c r="E1559">
        <v>30</v>
      </c>
      <c r="F1559">
        <v>0</v>
      </c>
      <c r="G1559">
        <v>0</v>
      </c>
      <c r="H1559">
        <v>0</v>
      </c>
      <c r="I1559">
        <v>-2</v>
      </c>
      <c r="J1559">
        <v>-8</v>
      </c>
      <c r="K1559">
        <v>3.5</v>
      </c>
      <c r="L1559">
        <v>69.12</v>
      </c>
      <c r="M1559">
        <f t="shared" si="192"/>
        <v>-2</v>
      </c>
      <c r="N1559" s="3">
        <f t="shared" si="199"/>
        <v>64.79216666666531</v>
      </c>
      <c r="O1559">
        <v>0</v>
      </c>
      <c r="P1559">
        <v>0.2</v>
      </c>
      <c r="Q1559">
        <f t="shared" si="193"/>
        <v>0.79166666666666663</v>
      </c>
      <c r="R1559" t="str">
        <f t="shared" si="194"/>
        <v/>
      </c>
      <c r="S1559">
        <f t="shared" si="195"/>
        <v>-2</v>
      </c>
      <c r="T1559">
        <f t="shared" si="196"/>
        <v>-2</v>
      </c>
      <c r="U1559">
        <f t="shared" si="197"/>
        <v>-2</v>
      </c>
      <c r="V1559">
        <f t="shared" si="198"/>
        <v>0</v>
      </c>
    </row>
    <row r="1560" spans="1:22" x14ac:dyDescent="0.35">
      <c r="A1560">
        <v>1999</v>
      </c>
      <c r="B1560">
        <v>3</v>
      </c>
      <c r="C1560">
        <v>6</v>
      </c>
      <c r="D1560">
        <v>20</v>
      </c>
      <c r="E1560">
        <v>30</v>
      </c>
      <c r="F1560">
        <v>0</v>
      </c>
      <c r="G1560">
        <v>0</v>
      </c>
      <c r="H1560">
        <v>0</v>
      </c>
      <c r="I1560">
        <v>-2</v>
      </c>
      <c r="J1560">
        <v>-8</v>
      </c>
      <c r="K1560">
        <v>3.5</v>
      </c>
      <c r="L1560">
        <v>73.680000000000007</v>
      </c>
      <c r="M1560">
        <f t="shared" si="192"/>
        <v>-2</v>
      </c>
      <c r="N1560" s="3">
        <f t="shared" si="199"/>
        <v>64.833833333331981</v>
      </c>
      <c r="O1560">
        <v>0</v>
      </c>
      <c r="P1560">
        <v>0.2</v>
      </c>
      <c r="Q1560">
        <f t="shared" si="193"/>
        <v>0.83333333333333337</v>
      </c>
      <c r="R1560" t="str">
        <f t="shared" si="194"/>
        <v/>
      </c>
      <c r="S1560">
        <f t="shared" si="195"/>
        <v>-2</v>
      </c>
      <c r="T1560">
        <f t="shared" si="196"/>
        <v>-2</v>
      </c>
      <c r="U1560">
        <f t="shared" si="197"/>
        <v>-2</v>
      </c>
      <c r="V1560">
        <f t="shared" si="198"/>
        <v>0</v>
      </c>
    </row>
    <row r="1561" spans="1:22" x14ac:dyDescent="0.35">
      <c r="A1561">
        <v>1999</v>
      </c>
      <c r="B1561">
        <v>3</v>
      </c>
      <c r="C1561">
        <v>6</v>
      </c>
      <c r="D1561">
        <v>21</v>
      </c>
      <c r="E1561">
        <v>30</v>
      </c>
      <c r="F1561">
        <v>0</v>
      </c>
      <c r="G1561">
        <v>0</v>
      </c>
      <c r="H1561">
        <v>0</v>
      </c>
      <c r="I1561">
        <v>-3</v>
      </c>
      <c r="J1561">
        <v>-9</v>
      </c>
      <c r="K1561">
        <v>3.6</v>
      </c>
      <c r="L1561">
        <v>72.650000000000006</v>
      </c>
      <c r="M1561">
        <f t="shared" si="192"/>
        <v>-3</v>
      </c>
      <c r="N1561" s="3">
        <f t="shared" si="199"/>
        <v>64.875499999998652</v>
      </c>
      <c r="O1561">
        <v>0</v>
      </c>
      <c r="P1561">
        <v>0.2</v>
      </c>
      <c r="Q1561">
        <f t="shared" si="193"/>
        <v>0.875</v>
      </c>
      <c r="R1561" t="str">
        <f t="shared" si="194"/>
        <v/>
      </c>
      <c r="S1561">
        <f t="shared" si="195"/>
        <v>-3</v>
      </c>
      <c r="T1561">
        <f t="shared" si="196"/>
        <v>-3</v>
      </c>
      <c r="U1561">
        <f t="shared" si="197"/>
        <v>-3</v>
      </c>
      <c r="V1561">
        <f t="shared" si="198"/>
        <v>0</v>
      </c>
    </row>
    <row r="1562" spans="1:22" x14ac:dyDescent="0.35">
      <c r="A1562">
        <v>1999</v>
      </c>
      <c r="B1562">
        <v>3</v>
      </c>
      <c r="C1562">
        <v>6</v>
      </c>
      <c r="D1562">
        <v>22</v>
      </c>
      <c r="E1562">
        <v>30</v>
      </c>
      <c r="F1562">
        <v>0</v>
      </c>
      <c r="G1562">
        <v>0</v>
      </c>
      <c r="H1562">
        <v>0</v>
      </c>
      <c r="I1562">
        <v>-3</v>
      </c>
      <c r="J1562">
        <v>-9</v>
      </c>
      <c r="K1562">
        <v>3.6</v>
      </c>
      <c r="L1562">
        <v>71.5</v>
      </c>
      <c r="M1562">
        <f t="shared" si="192"/>
        <v>-3</v>
      </c>
      <c r="N1562" s="3">
        <f t="shared" si="199"/>
        <v>64.917166666665324</v>
      </c>
      <c r="O1562">
        <v>0</v>
      </c>
      <c r="P1562">
        <v>0.2</v>
      </c>
      <c r="Q1562">
        <f t="shared" si="193"/>
        <v>0.91666666666666663</v>
      </c>
      <c r="R1562" t="str">
        <f t="shared" si="194"/>
        <v/>
      </c>
      <c r="S1562">
        <f t="shared" si="195"/>
        <v>-3</v>
      </c>
      <c r="T1562">
        <f t="shared" si="196"/>
        <v>-3</v>
      </c>
      <c r="U1562">
        <f t="shared" si="197"/>
        <v>-3</v>
      </c>
      <c r="V1562">
        <f t="shared" si="198"/>
        <v>0</v>
      </c>
    </row>
    <row r="1563" spans="1:22" x14ac:dyDescent="0.35">
      <c r="A1563">
        <v>1999</v>
      </c>
      <c r="B1563">
        <v>3</v>
      </c>
      <c r="C1563">
        <v>6</v>
      </c>
      <c r="D1563">
        <v>23</v>
      </c>
      <c r="E1563">
        <v>30</v>
      </c>
      <c r="F1563">
        <v>0</v>
      </c>
      <c r="G1563">
        <v>0</v>
      </c>
      <c r="H1563">
        <v>0</v>
      </c>
      <c r="I1563">
        <v>-3</v>
      </c>
      <c r="J1563">
        <v>-9</v>
      </c>
      <c r="K1563">
        <v>3.6</v>
      </c>
      <c r="L1563">
        <v>75.63</v>
      </c>
      <c r="M1563">
        <f t="shared" si="192"/>
        <v>-3</v>
      </c>
      <c r="N1563" s="3">
        <f t="shared" si="199"/>
        <v>64.958833333331995</v>
      </c>
      <c r="O1563">
        <v>0</v>
      </c>
      <c r="P1563">
        <v>0.2</v>
      </c>
      <c r="Q1563">
        <f t="shared" si="193"/>
        <v>0.95833333333333337</v>
      </c>
      <c r="R1563" t="str">
        <f t="shared" si="194"/>
        <v/>
      </c>
      <c r="S1563">
        <f t="shared" si="195"/>
        <v>-3</v>
      </c>
      <c r="T1563">
        <f t="shared" si="196"/>
        <v>-3</v>
      </c>
      <c r="U1563">
        <f t="shared" si="197"/>
        <v>-3</v>
      </c>
      <c r="V1563">
        <f t="shared" si="198"/>
        <v>0</v>
      </c>
    </row>
    <row r="1564" spans="1:22" x14ac:dyDescent="0.35">
      <c r="A1564">
        <v>1999</v>
      </c>
      <c r="B1564">
        <v>3</v>
      </c>
      <c r="C1564">
        <v>7</v>
      </c>
      <c r="D1564">
        <v>0</v>
      </c>
      <c r="E1564">
        <v>30</v>
      </c>
      <c r="F1564">
        <v>0</v>
      </c>
      <c r="G1564">
        <v>0</v>
      </c>
      <c r="H1564">
        <v>0</v>
      </c>
      <c r="I1564">
        <v>-3</v>
      </c>
      <c r="J1564">
        <v>-9</v>
      </c>
      <c r="K1564">
        <v>3.5</v>
      </c>
      <c r="L1564">
        <v>74.06</v>
      </c>
      <c r="M1564">
        <f t="shared" si="192"/>
        <v>-3</v>
      </c>
      <c r="N1564" s="3">
        <f t="shared" si="199"/>
        <v>65.000499999998667</v>
      </c>
      <c r="O1564">
        <v>0</v>
      </c>
      <c r="P1564">
        <v>0.2</v>
      </c>
      <c r="Q1564">
        <f t="shared" si="193"/>
        <v>0</v>
      </c>
      <c r="R1564" t="str">
        <f t="shared" si="194"/>
        <v/>
      </c>
      <c r="S1564">
        <f t="shared" si="195"/>
        <v>-3</v>
      </c>
      <c r="T1564">
        <f t="shared" si="196"/>
        <v>-3</v>
      </c>
      <c r="U1564">
        <f t="shared" si="197"/>
        <v>-3</v>
      </c>
      <c r="V1564">
        <f t="shared" si="198"/>
        <v>0</v>
      </c>
    </row>
    <row r="1565" spans="1:22" x14ac:dyDescent="0.35">
      <c r="A1565">
        <v>1999</v>
      </c>
      <c r="B1565">
        <v>3</v>
      </c>
      <c r="C1565">
        <v>7</v>
      </c>
      <c r="D1565">
        <v>1</v>
      </c>
      <c r="E1565">
        <v>30</v>
      </c>
      <c r="F1565">
        <v>0</v>
      </c>
      <c r="G1565">
        <v>0</v>
      </c>
      <c r="H1565">
        <v>0</v>
      </c>
      <c r="I1565">
        <v>-3</v>
      </c>
      <c r="J1565">
        <v>-10</v>
      </c>
      <c r="K1565" s="1" t="s">
        <v>112</v>
      </c>
      <c r="L1565">
        <v>72.790000000000006</v>
      </c>
      <c r="M1565">
        <f t="shared" si="192"/>
        <v>-3</v>
      </c>
      <c r="N1565" s="3">
        <f t="shared" si="199"/>
        <v>65.042166666665338</v>
      </c>
      <c r="O1565">
        <v>0</v>
      </c>
      <c r="P1565">
        <v>0.2</v>
      </c>
      <c r="Q1565">
        <f t="shared" si="193"/>
        <v>4.1666666666666664E-2</v>
      </c>
      <c r="R1565" t="str">
        <f t="shared" si="194"/>
        <v/>
      </c>
      <c r="S1565">
        <f t="shared" si="195"/>
        <v>-3</v>
      </c>
      <c r="T1565">
        <f t="shared" si="196"/>
        <v>-3</v>
      </c>
      <c r="U1565">
        <f t="shared" si="197"/>
        <v>-3</v>
      </c>
      <c r="V1565">
        <f t="shared" si="198"/>
        <v>0</v>
      </c>
    </row>
    <row r="1566" spans="1:22" x14ac:dyDescent="0.35">
      <c r="A1566">
        <v>1999</v>
      </c>
      <c r="B1566">
        <v>3</v>
      </c>
      <c r="C1566">
        <v>7</v>
      </c>
      <c r="D1566">
        <v>2</v>
      </c>
      <c r="E1566">
        <v>30</v>
      </c>
      <c r="F1566">
        <v>0</v>
      </c>
      <c r="G1566">
        <v>0</v>
      </c>
      <c r="H1566">
        <v>0</v>
      </c>
      <c r="I1566">
        <v>-3</v>
      </c>
      <c r="J1566">
        <v>-10</v>
      </c>
      <c r="K1566" s="1" t="s">
        <v>112</v>
      </c>
      <c r="L1566">
        <v>71.7</v>
      </c>
      <c r="M1566">
        <f t="shared" si="192"/>
        <v>-3</v>
      </c>
      <c r="N1566" s="3">
        <f t="shared" si="199"/>
        <v>65.083833333332009</v>
      </c>
      <c r="O1566">
        <v>0</v>
      </c>
      <c r="P1566">
        <v>0.2</v>
      </c>
      <c r="Q1566">
        <f t="shared" si="193"/>
        <v>8.3333333333333329E-2</v>
      </c>
      <c r="R1566" t="str">
        <f t="shared" si="194"/>
        <v/>
      </c>
      <c r="S1566">
        <f t="shared" si="195"/>
        <v>-3</v>
      </c>
      <c r="T1566">
        <f t="shared" si="196"/>
        <v>-3</v>
      </c>
      <c r="U1566">
        <f t="shared" si="197"/>
        <v>-3</v>
      </c>
      <c r="V1566">
        <f t="shared" si="198"/>
        <v>0</v>
      </c>
    </row>
    <row r="1567" spans="1:22" x14ac:dyDescent="0.35">
      <c r="A1567">
        <v>1999</v>
      </c>
      <c r="B1567">
        <v>3</v>
      </c>
      <c r="C1567">
        <v>7</v>
      </c>
      <c r="D1567">
        <v>3</v>
      </c>
      <c r="E1567">
        <v>30</v>
      </c>
      <c r="F1567">
        <v>0</v>
      </c>
      <c r="G1567">
        <v>0</v>
      </c>
      <c r="H1567">
        <v>0</v>
      </c>
      <c r="I1567">
        <v>-3</v>
      </c>
      <c r="J1567">
        <v>-10</v>
      </c>
      <c r="K1567" s="1" t="s">
        <v>112</v>
      </c>
      <c r="L1567">
        <v>65.77</v>
      </c>
      <c r="M1567">
        <f t="shared" si="192"/>
        <v>-3</v>
      </c>
      <c r="N1567" s="3">
        <f t="shared" si="199"/>
        <v>65.125499999998681</v>
      </c>
      <c r="O1567">
        <v>0</v>
      </c>
      <c r="P1567">
        <v>0.2</v>
      </c>
      <c r="Q1567">
        <f t="shared" si="193"/>
        <v>0.125</v>
      </c>
      <c r="R1567" t="str">
        <f t="shared" si="194"/>
        <v/>
      </c>
      <c r="S1567">
        <f t="shared" si="195"/>
        <v>-3</v>
      </c>
      <c r="T1567">
        <f t="shared" si="196"/>
        <v>-3</v>
      </c>
      <c r="U1567">
        <f t="shared" si="197"/>
        <v>-3</v>
      </c>
      <c r="V1567">
        <f t="shared" si="198"/>
        <v>0</v>
      </c>
    </row>
    <row r="1568" spans="1:22" x14ac:dyDescent="0.35">
      <c r="A1568">
        <v>1999</v>
      </c>
      <c r="B1568">
        <v>3</v>
      </c>
      <c r="C1568">
        <v>7</v>
      </c>
      <c r="D1568">
        <v>4</v>
      </c>
      <c r="E1568">
        <v>30</v>
      </c>
      <c r="F1568">
        <v>0</v>
      </c>
      <c r="G1568">
        <v>0</v>
      </c>
      <c r="H1568">
        <v>0</v>
      </c>
      <c r="I1568">
        <v>-3</v>
      </c>
      <c r="J1568">
        <v>-10</v>
      </c>
      <c r="K1568">
        <v>3.5</v>
      </c>
      <c r="L1568">
        <v>65.599999999999994</v>
      </c>
      <c r="M1568">
        <f t="shared" si="192"/>
        <v>-3</v>
      </c>
      <c r="N1568" s="3">
        <f t="shared" si="199"/>
        <v>65.167166666665352</v>
      </c>
      <c r="O1568">
        <v>0</v>
      </c>
      <c r="P1568">
        <v>0.2</v>
      </c>
      <c r="Q1568">
        <f t="shared" si="193"/>
        <v>0.16666666666666666</v>
      </c>
      <c r="R1568" t="str">
        <f t="shared" si="194"/>
        <v/>
      </c>
      <c r="S1568">
        <f t="shared" si="195"/>
        <v>-3</v>
      </c>
      <c r="T1568">
        <f t="shared" si="196"/>
        <v>-3</v>
      </c>
      <c r="U1568">
        <f t="shared" si="197"/>
        <v>-3</v>
      </c>
      <c r="V1568">
        <f t="shared" si="198"/>
        <v>0</v>
      </c>
    </row>
    <row r="1569" spans="1:22" x14ac:dyDescent="0.35">
      <c r="A1569">
        <v>1999</v>
      </c>
      <c r="B1569">
        <v>3</v>
      </c>
      <c r="C1569">
        <v>7</v>
      </c>
      <c r="D1569">
        <v>5</v>
      </c>
      <c r="E1569">
        <v>30</v>
      </c>
      <c r="F1569">
        <v>0</v>
      </c>
      <c r="G1569">
        <v>0</v>
      </c>
      <c r="H1569">
        <v>0</v>
      </c>
      <c r="I1569">
        <v>-2</v>
      </c>
      <c r="J1569">
        <v>-10</v>
      </c>
      <c r="K1569">
        <v>3.7</v>
      </c>
      <c r="L1569">
        <v>65.540000000000006</v>
      </c>
      <c r="M1569">
        <f t="shared" si="192"/>
        <v>-2</v>
      </c>
      <c r="N1569" s="3">
        <f t="shared" si="199"/>
        <v>65.208833333332024</v>
      </c>
      <c r="O1569">
        <v>0</v>
      </c>
      <c r="P1569">
        <v>0.2</v>
      </c>
      <c r="Q1569">
        <f t="shared" si="193"/>
        <v>0.20833333333333334</v>
      </c>
      <c r="R1569" t="str">
        <f t="shared" si="194"/>
        <v/>
      </c>
      <c r="S1569">
        <f t="shared" si="195"/>
        <v>-2</v>
      </c>
      <c r="T1569">
        <f t="shared" si="196"/>
        <v>-2</v>
      </c>
      <c r="U1569">
        <f t="shared" si="197"/>
        <v>-2</v>
      </c>
      <c r="V1569">
        <f t="shared" si="198"/>
        <v>0</v>
      </c>
    </row>
    <row r="1570" spans="1:22" x14ac:dyDescent="0.35">
      <c r="A1570">
        <v>1999</v>
      </c>
      <c r="B1570">
        <v>3</v>
      </c>
      <c r="C1570">
        <v>7</v>
      </c>
      <c r="D1570">
        <v>6</v>
      </c>
      <c r="E1570">
        <v>30</v>
      </c>
      <c r="F1570">
        <v>0</v>
      </c>
      <c r="G1570">
        <v>0</v>
      </c>
      <c r="H1570">
        <v>0</v>
      </c>
      <c r="I1570">
        <v>-1</v>
      </c>
      <c r="J1570">
        <v>-10</v>
      </c>
      <c r="K1570" s="1" t="s">
        <v>104</v>
      </c>
      <c r="L1570">
        <v>56.77</v>
      </c>
      <c r="M1570">
        <f t="shared" si="192"/>
        <v>-1</v>
      </c>
      <c r="N1570" s="3">
        <f t="shared" si="199"/>
        <v>65.250499999998695</v>
      </c>
      <c r="O1570">
        <v>0</v>
      </c>
      <c r="P1570">
        <v>0.2</v>
      </c>
      <c r="Q1570">
        <f t="shared" si="193"/>
        <v>0.25</v>
      </c>
      <c r="R1570" t="str">
        <f t="shared" si="194"/>
        <v/>
      </c>
      <c r="S1570">
        <f t="shared" si="195"/>
        <v>-1</v>
      </c>
      <c r="T1570">
        <f t="shared" si="196"/>
        <v>-1</v>
      </c>
      <c r="U1570">
        <f t="shared" si="197"/>
        <v>-1</v>
      </c>
      <c r="V1570">
        <f t="shared" si="198"/>
        <v>18.554285466514845</v>
      </c>
    </row>
    <row r="1571" spans="1:22" x14ac:dyDescent="0.35">
      <c r="A1571">
        <v>1999</v>
      </c>
      <c r="B1571">
        <v>3</v>
      </c>
      <c r="C1571">
        <v>7</v>
      </c>
      <c r="D1571">
        <v>7</v>
      </c>
      <c r="E1571">
        <v>30</v>
      </c>
      <c r="F1571">
        <v>307</v>
      </c>
      <c r="G1571">
        <v>67</v>
      </c>
      <c r="H1571">
        <v>128</v>
      </c>
      <c r="I1571">
        <v>2</v>
      </c>
      <c r="J1571">
        <v>-9</v>
      </c>
      <c r="K1571">
        <v>4.3</v>
      </c>
      <c r="L1571">
        <v>49.76</v>
      </c>
      <c r="M1571">
        <f t="shared" si="192"/>
        <v>8.1222412136181088</v>
      </c>
      <c r="N1571" s="3">
        <f t="shared" si="199"/>
        <v>65.292166666665366</v>
      </c>
      <c r="O1571">
        <v>165.476388847316</v>
      </c>
      <c r="P1571">
        <v>0.2</v>
      </c>
      <c r="Q1571">
        <f t="shared" si="193"/>
        <v>0.29166666666666669</v>
      </c>
      <c r="R1571">
        <f t="shared" si="194"/>
        <v>0.30841936735502573</v>
      </c>
      <c r="S1571">
        <f t="shared" si="195"/>
        <v>9.1436476343913942</v>
      </c>
      <c r="T1571">
        <f t="shared" si="196"/>
        <v>5.8319022354796246</v>
      </c>
      <c r="U1571">
        <f t="shared" si="197"/>
        <v>8.1222412136181088</v>
      </c>
      <c r="V1571">
        <f t="shared" si="198"/>
        <v>203.53376961898363</v>
      </c>
    </row>
    <row r="1572" spans="1:22" x14ac:dyDescent="0.35">
      <c r="A1572">
        <v>1999</v>
      </c>
      <c r="B1572">
        <v>3</v>
      </c>
      <c r="C1572">
        <v>7</v>
      </c>
      <c r="D1572">
        <v>8</v>
      </c>
      <c r="E1572">
        <v>30</v>
      </c>
      <c r="F1572">
        <v>846</v>
      </c>
      <c r="G1572">
        <v>65</v>
      </c>
      <c r="H1572">
        <v>383</v>
      </c>
      <c r="I1572">
        <v>5</v>
      </c>
      <c r="J1572">
        <v>-7</v>
      </c>
      <c r="K1572">
        <v>4.5</v>
      </c>
      <c r="L1572">
        <v>46.01</v>
      </c>
      <c r="M1572">
        <f t="shared" si="192"/>
        <v>24.909431036985406</v>
      </c>
      <c r="N1572" s="3">
        <f t="shared" si="199"/>
        <v>65.333833333332038</v>
      </c>
      <c r="O1572" s="1" t="s">
        <v>966</v>
      </c>
      <c r="P1572">
        <v>0.2</v>
      </c>
      <c r="Q1572">
        <f t="shared" si="193"/>
        <v>0.33333333333333331</v>
      </c>
      <c r="R1572">
        <f t="shared" si="194"/>
        <v>0.30787609949978112</v>
      </c>
      <c r="S1572">
        <f t="shared" si="195"/>
        <v>28.233532277469017</v>
      </c>
      <c r="T1572">
        <f t="shared" si="196"/>
        <v>17.436652474572938</v>
      </c>
      <c r="U1572">
        <f t="shared" si="197"/>
        <v>24.909431036985406</v>
      </c>
      <c r="V1572">
        <f t="shared" si="198"/>
        <v>531.53335758493802</v>
      </c>
    </row>
    <row r="1573" spans="1:22" x14ac:dyDescent="0.35">
      <c r="A1573">
        <v>1999</v>
      </c>
      <c r="B1573">
        <v>3</v>
      </c>
      <c r="C1573">
        <v>7</v>
      </c>
      <c r="D1573">
        <v>9</v>
      </c>
      <c r="E1573">
        <v>30</v>
      </c>
      <c r="F1573">
        <v>938</v>
      </c>
      <c r="G1573">
        <v>76</v>
      </c>
      <c r="H1573">
        <v>568</v>
      </c>
      <c r="I1573">
        <v>8</v>
      </c>
      <c r="J1573">
        <v>-6</v>
      </c>
      <c r="K1573">
        <v>4.9000000000000004</v>
      </c>
      <c r="L1573">
        <v>39.56</v>
      </c>
      <c r="M1573">
        <f t="shared" si="192"/>
        <v>36.055522345245663</v>
      </c>
      <c r="N1573" s="3">
        <f t="shared" si="199"/>
        <v>65.375499999998709</v>
      </c>
      <c r="O1573" s="1" t="s">
        <v>967</v>
      </c>
      <c r="P1573">
        <v>0.2</v>
      </c>
      <c r="Q1573">
        <f t="shared" si="193"/>
        <v>0.375</v>
      </c>
      <c r="R1573">
        <f t="shared" si="194"/>
        <v>0.30681331889857832</v>
      </c>
      <c r="S1573">
        <f t="shared" si="195"/>
        <v>40.746085836837352</v>
      </c>
      <c r="T1573">
        <f t="shared" si="196"/>
        <v>25.458081038250938</v>
      </c>
      <c r="U1573">
        <f t="shared" si="197"/>
        <v>36.055522345245663</v>
      </c>
      <c r="V1573">
        <f t="shared" si="198"/>
        <v>789.26738649780759</v>
      </c>
    </row>
    <row r="1574" spans="1:22" x14ac:dyDescent="0.35">
      <c r="A1574">
        <v>1999</v>
      </c>
      <c r="B1574">
        <v>3</v>
      </c>
      <c r="C1574">
        <v>7</v>
      </c>
      <c r="D1574">
        <v>10</v>
      </c>
      <c r="E1574">
        <v>30</v>
      </c>
      <c r="F1574">
        <v>984</v>
      </c>
      <c r="G1574">
        <v>82</v>
      </c>
      <c r="H1574">
        <v>705</v>
      </c>
      <c r="I1574">
        <v>11</v>
      </c>
      <c r="J1574">
        <v>-6</v>
      </c>
      <c r="K1574">
        <v>5.2</v>
      </c>
      <c r="L1574">
        <v>34.700000000000003</v>
      </c>
      <c r="M1574">
        <f t="shared" si="192"/>
        <v>44.727945028738013</v>
      </c>
      <c r="N1574" s="3">
        <f t="shared" si="199"/>
        <v>65.417166666665381</v>
      </c>
      <c r="O1574" s="1" t="s">
        <v>968</v>
      </c>
      <c r="P1574">
        <v>0.2</v>
      </c>
      <c r="Q1574">
        <f t="shared" si="193"/>
        <v>0.41666666666666669</v>
      </c>
      <c r="R1574">
        <f t="shared" si="194"/>
        <v>0.30603625365756004</v>
      </c>
      <c r="S1574">
        <f t="shared" si="195"/>
        <v>50.371900206591008</v>
      </c>
      <c r="T1574">
        <f t="shared" si="196"/>
        <v>31.929787187627213</v>
      </c>
      <c r="U1574">
        <f t="shared" si="197"/>
        <v>44.727945028738013</v>
      </c>
      <c r="V1574">
        <f t="shared" si="198"/>
        <v>983.31330425715441</v>
      </c>
    </row>
    <row r="1575" spans="1:22" x14ac:dyDescent="0.35">
      <c r="A1575">
        <v>1999</v>
      </c>
      <c r="B1575">
        <v>3</v>
      </c>
      <c r="C1575">
        <v>7</v>
      </c>
      <c r="D1575">
        <v>11</v>
      </c>
      <c r="E1575">
        <v>30</v>
      </c>
      <c r="F1575">
        <v>997</v>
      </c>
      <c r="G1575">
        <v>87</v>
      </c>
      <c r="H1575">
        <v>780</v>
      </c>
      <c r="I1575">
        <v>12</v>
      </c>
      <c r="J1575">
        <v>-6</v>
      </c>
      <c r="K1575">
        <v>5.7</v>
      </c>
      <c r="L1575">
        <v>32.49</v>
      </c>
      <c r="M1575">
        <f t="shared" si="192"/>
        <v>47.698463229149617</v>
      </c>
      <c r="N1575" s="3">
        <f t="shared" si="199"/>
        <v>65.458833333332052</v>
      </c>
      <c r="O1575" s="1" t="s">
        <v>969</v>
      </c>
      <c r="P1575">
        <v>0.2</v>
      </c>
      <c r="Q1575">
        <f t="shared" si="193"/>
        <v>0.45833333333333331</v>
      </c>
      <c r="R1575">
        <f t="shared" si="194"/>
        <v>0.30477739285982797</v>
      </c>
      <c r="S1575">
        <f t="shared" si="195"/>
        <v>53.679518018523666</v>
      </c>
      <c r="T1575">
        <f t="shared" si="196"/>
        <v>34.055179306088938</v>
      </c>
      <c r="U1575">
        <f t="shared" si="197"/>
        <v>47.698463229149617</v>
      </c>
      <c r="V1575">
        <f t="shared" si="198"/>
        <v>1090.5180165845259</v>
      </c>
    </row>
    <row r="1576" spans="1:22" x14ac:dyDescent="0.35">
      <c r="A1576">
        <v>1999</v>
      </c>
      <c r="B1576">
        <v>3</v>
      </c>
      <c r="C1576">
        <v>7</v>
      </c>
      <c r="D1576">
        <v>12</v>
      </c>
      <c r="E1576">
        <v>30</v>
      </c>
      <c r="F1576">
        <v>987</v>
      </c>
      <c r="G1576">
        <v>92</v>
      </c>
      <c r="H1576">
        <v>788</v>
      </c>
      <c r="I1576">
        <v>13</v>
      </c>
      <c r="J1576">
        <v>-6</v>
      </c>
      <c r="K1576">
        <v>6</v>
      </c>
      <c r="L1576">
        <v>30.87</v>
      </c>
      <c r="M1576">
        <f t="shared" si="192"/>
        <v>48.137510114427293</v>
      </c>
      <c r="N1576" s="3">
        <f t="shared" si="199"/>
        <v>65.500499999998723</v>
      </c>
      <c r="O1576" s="1" t="s">
        <v>970</v>
      </c>
      <c r="P1576">
        <v>0.2</v>
      </c>
      <c r="Q1576">
        <f t="shared" si="193"/>
        <v>0.5</v>
      </c>
      <c r="R1576">
        <f t="shared" si="194"/>
        <v>0.30404281987627058</v>
      </c>
      <c r="S1576">
        <f t="shared" si="195"/>
        <v>54.028008490534972</v>
      </c>
      <c r="T1576">
        <f t="shared" si="196"/>
        <v>34.654098004818515</v>
      </c>
      <c r="U1576">
        <f t="shared" si="197"/>
        <v>48.137510114427293</v>
      </c>
      <c r="V1576">
        <f t="shared" si="198"/>
        <v>1102.1264021798759</v>
      </c>
    </row>
    <row r="1577" spans="1:22" x14ac:dyDescent="0.35">
      <c r="A1577">
        <v>1999</v>
      </c>
      <c r="B1577">
        <v>3</v>
      </c>
      <c r="C1577">
        <v>7</v>
      </c>
      <c r="D1577">
        <v>13</v>
      </c>
      <c r="E1577">
        <v>30</v>
      </c>
      <c r="F1577">
        <v>958</v>
      </c>
      <c r="G1577">
        <v>94</v>
      </c>
      <c r="H1577">
        <v>730</v>
      </c>
      <c r="I1577">
        <v>13</v>
      </c>
      <c r="J1577">
        <v>-6</v>
      </c>
      <c r="K1577" s="1" t="s">
        <v>107</v>
      </c>
      <c r="L1577">
        <v>29.43</v>
      </c>
      <c r="M1577">
        <f t="shared" si="192"/>
        <v>45.270210682336312</v>
      </c>
      <c r="N1577" s="3">
        <f t="shared" si="199"/>
        <v>65.542166666665395</v>
      </c>
      <c r="O1577" s="1" t="s">
        <v>971</v>
      </c>
      <c r="P1577">
        <v>0.2</v>
      </c>
      <c r="Q1577">
        <f t="shared" si="193"/>
        <v>0.54166666666666663</v>
      </c>
      <c r="R1577">
        <f t="shared" si="194"/>
        <v>0.30380128562001912</v>
      </c>
      <c r="S1577">
        <f t="shared" si="195"/>
        <v>50.68093689651915</v>
      </c>
      <c r="T1577">
        <f t="shared" si="196"/>
        <v>32.87085356148571</v>
      </c>
      <c r="U1577">
        <f t="shared" si="197"/>
        <v>45.270210682336312</v>
      </c>
      <c r="V1577">
        <f t="shared" si="198"/>
        <v>1017.7616101877453</v>
      </c>
    </row>
    <row r="1578" spans="1:22" x14ac:dyDescent="0.35">
      <c r="A1578">
        <v>1999</v>
      </c>
      <c r="B1578">
        <v>3</v>
      </c>
      <c r="C1578">
        <v>7</v>
      </c>
      <c r="D1578">
        <v>14</v>
      </c>
      <c r="E1578">
        <v>30</v>
      </c>
      <c r="F1578">
        <v>906</v>
      </c>
      <c r="G1578">
        <v>93</v>
      </c>
      <c r="H1578">
        <v>612</v>
      </c>
      <c r="I1578">
        <v>13</v>
      </c>
      <c r="J1578">
        <v>-6</v>
      </c>
      <c r="K1578" s="1" t="s">
        <v>89</v>
      </c>
      <c r="L1578">
        <v>31.7</v>
      </c>
      <c r="M1578">
        <f t="shared" si="192"/>
        <v>39.699908689301338</v>
      </c>
      <c r="N1578" s="3">
        <f t="shared" si="199"/>
        <v>65.583833333332066</v>
      </c>
      <c r="O1578" s="1" t="s">
        <v>972</v>
      </c>
      <c r="P1578">
        <v>0.2</v>
      </c>
      <c r="Q1578">
        <f t="shared" si="193"/>
        <v>0.58333333333333337</v>
      </c>
      <c r="R1578">
        <f t="shared" si="194"/>
        <v>0.30332307114888041</v>
      </c>
      <c r="S1578">
        <f t="shared" si="195"/>
        <v>44.177983487786307</v>
      </c>
      <c r="T1578">
        <f t="shared" si="196"/>
        <v>29.414600071142111</v>
      </c>
      <c r="U1578">
        <f t="shared" si="197"/>
        <v>39.699908689301338</v>
      </c>
      <c r="V1578">
        <f t="shared" si="198"/>
        <v>653.21422147307317</v>
      </c>
    </row>
    <row r="1579" spans="1:22" x14ac:dyDescent="0.35">
      <c r="A1579">
        <v>1999</v>
      </c>
      <c r="B1579">
        <v>3</v>
      </c>
      <c r="C1579">
        <v>7</v>
      </c>
      <c r="D1579">
        <v>15</v>
      </c>
      <c r="E1579">
        <v>30</v>
      </c>
      <c r="F1579">
        <v>365</v>
      </c>
      <c r="G1579">
        <v>177</v>
      </c>
      <c r="H1579">
        <v>338</v>
      </c>
      <c r="I1579">
        <v>11</v>
      </c>
      <c r="J1579">
        <v>-6</v>
      </c>
      <c r="K1579" s="1" t="s">
        <v>128</v>
      </c>
      <c r="L1579">
        <v>34.049999999999997</v>
      </c>
      <c r="M1579">
        <f t="shared" si="192"/>
        <v>24.765063703780573</v>
      </c>
      <c r="N1579" s="3">
        <f t="shared" si="199"/>
        <v>65.625499999998738</v>
      </c>
      <c r="O1579" s="1" t="s">
        <v>973</v>
      </c>
      <c r="P1579">
        <v>0.2</v>
      </c>
      <c r="Q1579">
        <f t="shared" si="193"/>
        <v>0.625</v>
      </c>
      <c r="R1579">
        <f t="shared" si="194"/>
        <v>0.30578091850017747</v>
      </c>
      <c r="S1579">
        <f t="shared" si="195"/>
        <v>27.069103423685142</v>
      </c>
      <c r="T1579">
        <f t="shared" si="196"/>
        <v>19.534167198084027</v>
      </c>
      <c r="U1579">
        <f t="shared" si="197"/>
        <v>24.765063703780573</v>
      </c>
      <c r="V1579">
        <f t="shared" si="198"/>
        <v>428.44909824602706</v>
      </c>
    </row>
    <row r="1580" spans="1:22" x14ac:dyDescent="0.35">
      <c r="A1580">
        <v>1999</v>
      </c>
      <c r="B1580">
        <v>3</v>
      </c>
      <c r="C1580">
        <v>7</v>
      </c>
      <c r="D1580">
        <v>16</v>
      </c>
      <c r="E1580">
        <v>30</v>
      </c>
      <c r="F1580">
        <v>636</v>
      </c>
      <c r="G1580">
        <v>72</v>
      </c>
      <c r="H1580">
        <v>244</v>
      </c>
      <c r="I1580">
        <v>8</v>
      </c>
      <c r="J1580">
        <v>-3</v>
      </c>
      <c r="K1580">
        <v>3.6</v>
      </c>
      <c r="L1580">
        <v>48.99</v>
      </c>
      <c r="M1580">
        <f t="shared" si="192"/>
        <v>21.404249919529942</v>
      </c>
      <c r="N1580" s="3">
        <f t="shared" si="199"/>
        <v>65.667166666665409</v>
      </c>
      <c r="O1580" s="1" t="s">
        <v>974</v>
      </c>
      <c r="P1580">
        <v>0.2</v>
      </c>
      <c r="Q1580">
        <f t="shared" si="193"/>
        <v>0.66666666666666663</v>
      </c>
      <c r="R1580">
        <f t="shared" si="194"/>
        <v>0.31038660365132525</v>
      </c>
      <c r="S1580">
        <f t="shared" si="195"/>
        <v>23.63383443158736</v>
      </c>
      <c r="T1580">
        <f t="shared" si="196"/>
        <v>16.450584620451711</v>
      </c>
      <c r="U1580">
        <f t="shared" si="197"/>
        <v>21.404249919529942</v>
      </c>
      <c r="V1580">
        <f t="shared" si="198"/>
        <v>224.59617102316258</v>
      </c>
    </row>
    <row r="1581" spans="1:22" x14ac:dyDescent="0.35">
      <c r="A1581">
        <v>1999</v>
      </c>
      <c r="B1581">
        <v>3</v>
      </c>
      <c r="C1581">
        <v>7</v>
      </c>
      <c r="D1581">
        <v>17</v>
      </c>
      <c r="E1581">
        <v>30</v>
      </c>
      <c r="F1581">
        <v>127</v>
      </c>
      <c r="G1581">
        <v>31</v>
      </c>
      <c r="H1581">
        <v>42</v>
      </c>
      <c r="I1581">
        <v>5</v>
      </c>
      <c r="J1581">
        <v>-4</v>
      </c>
      <c r="K1581">
        <v>3</v>
      </c>
      <c r="L1581">
        <v>63.35</v>
      </c>
      <c r="M1581">
        <f t="shared" si="192"/>
        <v>7.1189440527864463</v>
      </c>
      <c r="N1581" s="3">
        <f t="shared" si="199"/>
        <v>65.70883333333208</v>
      </c>
      <c r="O1581">
        <v>51.7488754592896</v>
      </c>
      <c r="P1581">
        <v>0.2</v>
      </c>
      <c r="Q1581">
        <f t="shared" si="193"/>
        <v>0.70833333333333337</v>
      </c>
      <c r="R1581" t="str">
        <f t="shared" si="194"/>
        <v/>
      </c>
      <c r="S1581">
        <f t="shared" si="195"/>
        <v>7.4703323633645198</v>
      </c>
      <c r="T1581">
        <f t="shared" si="196"/>
        <v>6.3446629490587059</v>
      </c>
      <c r="U1581">
        <f t="shared" si="197"/>
        <v>7.1189440527864463</v>
      </c>
      <c r="V1581">
        <f t="shared" si="198"/>
        <v>23.680268401690494</v>
      </c>
    </row>
    <row r="1582" spans="1:22" x14ac:dyDescent="0.35">
      <c r="A1582">
        <v>1999</v>
      </c>
      <c r="B1582">
        <v>3</v>
      </c>
      <c r="C1582">
        <v>7</v>
      </c>
      <c r="D1582">
        <v>18</v>
      </c>
      <c r="E1582">
        <v>30</v>
      </c>
      <c r="F1582">
        <v>0</v>
      </c>
      <c r="G1582">
        <v>0</v>
      </c>
      <c r="H1582">
        <v>0</v>
      </c>
      <c r="I1582">
        <v>3</v>
      </c>
      <c r="J1582">
        <v>-4</v>
      </c>
      <c r="K1582">
        <v>3.1</v>
      </c>
      <c r="L1582">
        <v>69.239999999999995</v>
      </c>
      <c r="M1582">
        <f t="shared" si="192"/>
        <v>3</v>
      </c>
      <c r="N1582" s="3">
        <f t="shared" si="199"/>
        <v>65.750499999998752</v>
      </c>
      <c r="O1582">
        <v>0</v>
      </c>
      <c r="P1582">
        <v>0.2</v>
      </c>
      <c r="Q1582">
        <f t="shared" si="193"/>
        <v>0.75</v>
      </c>
      <c r="R1582" t="str">
        <f t="shared" si="194"/>
        <v/>
      </c>
      <c r="S1582">
        <f t="shared" si="195"/>
        <v>3</v>
      </c>
      <c r="T1582">
        <f t="shared" si="196"/>
        <v>3</v>
      </c>
      <c r="U1582">
        <f t="shared" si="197"/>
        <v>3</v>
      </c>
      <c r="V1582">
        <f t="shared" si="198"/>
        <v>0</v>
      </c>
    </row>
    <row r="1583" spans="1:22" x14ac:dyDescent="0.35">
      <c r="A1583">
        <v>1999</v>
      </c>
      <c r="B1583">
        <v>3</v>
      </c>
      <c r="C1583">
        <v>7</v>
      </c>
      <c r="D1583">
        <v>19</v>
      </c>
      <c r="E1583">
        <v>30</v>
      </c>
      <c r="F1583">
        <v>0</v>
      </c>
      <c r="G1583">
        <v>0</v>
      </c>
      <c r="H1583">
        <v>0</v>
      </c>
      <c r="I1583">
        <v>2</v>
      </c>
      <c r="J1583">
        <v>-4</v>
      </c>
      <c r="K1583" s="1" t="s">
        <v>105</v>
      </c>
      <c r="L1583">
        <v>72.98</v>
      </c>
      <c r="M1583">
        <f t="shared" si="192"/>
        <v>2</v>
      </c>
      <c r="N1583" s="3">
        <f t="shared" si="199"/>
        <v>65.792166666665423</v>
      </c>
      <c r="O1583">
        <v>0</v>
      </c>
      <c r="P1583">
        <v>0.2</v>
      </c>
      <c r="Q1583">
        <f t="shared" si="193"/>
        <v>0.79166666666666663</v>
      </c>
      <c r="R1583" t="str">
        <f t="shared" si="194"/>
        <v/>
      </c>
      <c r="S1583">
        <f t="shared" si="195"/>
        <v>2</v>
      </c>
      <c r="T1583">
        <f t="shared" si="196"/>
        <v>2</v>
      </c>
      <c r="U1583">
        <f t="shared" si="197"/>
        <v>2</v>
      </c>
      <c r="V1583">
        <f t="shared" si="198"/>
        <v>0</v>
      </c>
    </row>
    <row r="1584" spans="1:22" x14ac:dyDescent="0.35">
      <c r="A1584">
        <v>1999</v>
      </c>
      <c r="B1584">
        <v>3</v>
      </c>
      <c r="C1584">
        <v>7</v>
      </c>
      <c r="D1584">
        <v>20</v>
      </c>
      <c r="E1584">
        <v>30</v>
      </c>
      <c r="F1584">
        <v>0</v>
      </c>
      <c r="G1584">
        <v>0</v>
      </c>
      <c r="H1584">
        <v>0</v>
      </c>
      <c r="I1584">
        <v>2</v>
      </c>
      <c r="J1584">
        <v>-3</v>
      </c>
      <c r="K1584">
        <v>2.2000000000000002</v>
      </c>
      <c r="L1584">
        <v>77.14</v>
      </c>
      <c r="M1584">
        <f t="shared" si="192"/>
        <v>2</v>
      </c>
      <c r="N1584" s="3">
        <f t="shared" si="199"/>
        <v>65.833833333332095</v>
      </c>
      <c r="O1584">
        <v>0</v>
      </c>
      <c r="P1584">
        <v>0.2</v>
      </c>
      <c r="Q1584">
        <f t="shared" si="193"/>
        <v>0.83333333333333337</v>
      </c>
      <c r="R1584" t="str">
        <f t="shared" si="194"/>
        <v/>
      </c>
      <c r="S1584">
        <f t="shared" si="195"/>
        <v>2</v>
      </c>
      <c r="T1584">
        <f t="shared" si="196"/>
        <v>2</v>
      </c>
      <c r="U1584">
        <f t="shared" si="197"/>
        <v>2</v>
      </c>
      <c r="V1584">
        <f t="shared" si="198"/>
        <v>0</v>
      </c>
    </row>
    <row r="1585" spans="1:22" x14ac:dyDescent="0.35">
      <c r="A1585">
        <v>1999</v>
      </c>
      <c r="B1585">
        <v>3</v>
      </c>
      <c r="C1585">
        <v>7</v>
      </c>
      <c r="D1585">
        <v>21</v>
      </c>
      <c r="E1585">
        <v>30</v>
      </c>
      <c r="F1585">
        <v>0</v>
      </c>
      <c r="G1585">
        <v>0</v>
      </c>
      <c r="H1585">
        <v>0</v>
      </c>
      <c r="I1585">
        <v>2</v>
      </c>
      <c r="J1585">
        <v>-2</v>
      </c>
      <c r="K1585">
        <v>1.5</v>
      </c>
      <c r="L1585">
        <v>80.64</v>
      </c>
      <c r="M1585">
        <f t="shared" si="192"/>
        <v>2</v>
      </c>
      <c r="N1585" s="3">
        <f t="shared" si="199"/>
        <v>65.875499999998766</v>
      </c>
      <c r="O1585">
        <v>0</v>
      </c>
      <c r="P1585">
        <v>0.2</v>
      </c>
      <c r="Q1585">
        <f t="shared" si="193"/>
        <v>0.875</v>
      </c>
      <c r="R1585" t="str">
        <f t="shared" si="194"/>
        <v/>
      </c>
      <c r="S1585">
        <f t="shared" si="195"/>
        <v>2</v>
      </c>
      <c r="T1585">
        <f t="shared" si="196"/>
        <v>2</v>
      </c>
      <c r="U1585">
        <f t="shared" si="197"/>
        <v>2</v>
      </c>
      <c r="V1585">
        <f t="shared" si="198"/>
        <v>0</v>
      </c>
    </row>
    <row r="1586" spans="1:22" x14ac:dyDescent="0.35">
      <c r="A1586">
        <v>1999</v>
      </c>
      <c r="B1586">
        <v>3</v>
      </c>
      <c r="C1586">
        <v>7</v>
      </c>
      <c r="D1586">
        <v>22</v>
      </c>
      <c r="E1586">
        <v>30</v>
      </c>
      <c r="F1586">
        <v>0</v>
      </c>
      <c r="G1586">
        <v>0</v>
      </c>
      <c r="H1586">
        <v>0</v>
      </c>
      <c r="I1586">
        <v>1</v>
      </c>
      <c r="J1586">
        <v>-2</v>
      </c>
      <c r="K1586" s="1" t="s">
        <v>94</v>
      </c>
      <c r="L1586">
        <v>83.13</v>
      </c>
      <c r="M1586">
        <f t="shared" si="192"/>
        <v>1</v>
      </c>
      <c r="N1586" s="3">
        <f t="shared" si="199"/>
        <v>65.917166666665437</v>
      </c>
      <c r="O1586">
        <v>0</v>
      </c>
      <c r="P1586">
        <v>0.2</v>
      </c>
      <c r="Q1586">
        <f t="shared" si="193"/>
        <v>0.91666666666666663</v>
      </c>
      <c r="R1586" t="str">
        <f t="shared" si="194"/>
        <v/>
      </c>
      <c r="S1586">
        <f t="shared" si="195"/>
        <v>1</v>
      </c>
      <c r="T1586">
        <f t="shared" si="196"/>
        <v>1</v>
      </c>
      <c r="U1586">
        <f t="shared" si="197"/>
        <v>1</v>
      </c>
      <c r="V1586">
        <f t="shared" si="198"/>
        <v>0</v>
      </c>
    </row>
    <row r="1587" spans="1:22" x14ac:dyDescent="0.35">
      <c r="A1587">
        <v>1999</v>
      </c>
      <c r="B1587">
        <v>3</v>
      </c>
      <c r="C1587">
        <v>7</v>
      </c>
      <c r="D1587">
        <v>23</v>
      </c>
      <c r="E1587">
        <v>30</v>
      </c>
      <c r="F1587">
        <v>0</v>
      </c>
      <c r="G1587">
        <v>0</v>
      </c>
      <c r="H1587">
        <v>0</v>
      </c>
      <c r="I1587">
        <v>1</v>
      </c>
      <c r="J1587">
        <v>-2</v>
      </c>
      <c r="K1587">
        <v>1.6</v>
      </c>
      <c r="L1587">
        <v>83.95</v>
      </c>
      <c r="M1587">
        <f t="shared" si="192"/>
        <v>1</v>
      </c>
      <c r="N1587" s="3">
        <f t="shared" si="199"/>
        <v>65.958833333332109</v>
      </c>
      <c r="O1587">
        <v>0</v>
      </c>
      <c r="P1587">
        <v>0.2</v>
      </c>
      <c r="Q1587">
        <f t="shared" si="193"/>
        <v>0.95833333333333337</v>
      </c>
      <c r="R1587" t="str">
        <f t="shared" si="194"/>
        <v/>
      </c>
      <c r="S1587">
        <f t="shared" si="195"/>
        <v>1</v>
      </c>
      <c r="T1587">
        <f t="shared" si="196"/>
        <v>1</v>
      </c>
      <c r="U1587">
        <f t="shared" si="197"/>
        <v>1</v>
      </c>
      <c r="V1587">
        <f t="shared" si="198"/>
        <v>0</v>
      </c>
    </row>
    <row r="1588" spans="1:22" x14ac:dyDescent="0.35">
      <c r="A1588">
        <v>1999</v>
      </c>
      <c r="B1588">
        <v>3</v>
      </c>
      <c r="C1588">
        <v>8</v>
      </c>
      <c r="D1588">
        <v>0</v>
      </c>
      <c r="E1588">
        <v>30</v>
      </c>
      <c r="F1588">
        <v>0</v>
      </c>
      <c r="G1588">
        <v>0</v>
      </c>
      <c r="H1588">
        <v>0</v>
      </c>
      <c r="I1588">
        <v>1</v>
      </c>
      <c r="J1588">
        <v>-2</v>
      </c>
      <c r="K1588">
        <v>2.6</v>
      </c>
      <c r="L1588">
        <v>82.01</v>
      </c>
      <c r="M1588">
        <f t="shared" si="192"/>
        <v>1</v>
      </c>
      <c r="N1588" s="3">
        <f t="shared" si="199"/>
        <v>66.00049999999878</v>
      </c>
      <c r="O1588">
        <v>0</v>
      </c>
      <c r="P1588">
        <v>0.2</v>
      </c>
      <c r="Q1588">
        <f t="shared" si="193"/>
        <v>0</v>
      </c>
      <c r="R1588" t="str">
        <f t="shared" si="194"/>
        <v/>
      </c>
      <c r="S1588">
        <f t="shared" si="195"/>
        <v>1</v>
      </c>
      <c r="T1588">
        <f t="shared" si="196"/>
        <v>1</v>
      </c>
      <c r="U1588">
        <f t="shared" si="197"/>
        <v>1</v>
      </c>
      <c r="V1588">
        <f t="shared" si="198"/>
        <v>0</v>
      </c>
    </row>
    <row r="1589" spans="1:22" x14ac:dyDescent="0.35">
      <c r="A1589">
        <v>1999</v>
      </c>
      <c r="B1589">
        <v>3</v>
      </c>
      <c r="C1589">
        <v>8</v>
      </c>
      <c r="D1589">
        <v>1</v>
      </c>
      <c r="E1589">
        <v>30</v>
      </c>
      <c r="F1589">
        <v>0</v>
      </c>
      <c r="G1589">
        <v>0</v>
      </c>
      <c r="H1589">
        <v>0</v>
      </c>
      <c r="I1589">
        <v>0</v>
      </c>
      <c r="J1589">
        <v>-3</v>
      </c>
      <c r="K1589">
        <v>2.7</v>
      </c>
      <c r="L1589">
        <v>84.29</v>
      </c>
      <c r="M1589">
        <f t="shared" si="192"/>
        <v>0</v>
      </c>
      <c r="N1589" s="3">
        <f t="shared" si="199"/>
        <v>66.042166666665452</v>
      </c>
      <c r="O1589">
        <v>0</v>
      </c>
      <c r="P1589">
        <v>0.2</v>
      </c>
      <c r="Q1589">
        <f t="shared" si="193"/>
        <v>4.1666666666666664E-2</v>
      </c>
      <c r="R1589" t="str">
        <f t="shared" si="194"/>
        <v/>
      </c>
      <c r="S1589">
        <f t="shared" si="195"/>
        <v>0</v>
      </c>
      <c r="T1589">
        <f t="shared" si="196"/>
        <v>0</v>
      </c>
      <c r="U1589">
        <f t="shared" si="197"/>
        <v>0</v>
      </c>
      <c r="V1589">
        <f t="shared" si="198"/>
        <v>0</v>
      </c>
    </row>
    <row r="1590" spans="1:22" x14ac:dyDescent="0.35">
      <c r="A1590">
        <v>1999</v>
      </c>
      <c r="B1590">
        <v>3</v>
      </c>
      <c r="C1590">
        <v>8</v>
      </c>
      <c r="D1590">
        <v>2</v>
      </c>
      <c r="E1590">
        <v>30</v>
      </c>
      <c r="F1590">
        <v>0</v>
      </c>
      <c r="G1590">
        <v>0</v>
      </c>
      <c r="H1590">
        <v>0</v>
      </c>
      <c r="I1590">
        <v>0</v>
      </c>
      <c r="J1590">
        <v>-3</v>
      </c>
      <c r="K1590" s="1" t="s">
        <v>88</v>
      </c>
      <c r="L1590">
        <v>80.650000000000006</v>
      </c>
      <c r="M1590">
        <f t="shared" si="192"/>
        <v>0</v>
      </c>
      <c r="N1590" s="3">
        <f t="shared" si="199"/>
        <v>66.083833333332123</v>
      </c>
      <c r="O1590">
        <v>0</v>
      </c>
      <c r="P1590">
        <v>0.2</v>
      </c>
      <c r="Q1590">
        <f t="shared" si="193"/>
        <v>8.3333333333333329E-2</v>
      </c>
      <c r="R1590" t="str">
        <f t="shared" si="194"/>
        <v/>
      </c>
      <c r="S1590">
        <f t="shared" si="195"/>
        <v>0</v>
      </c>
      <c r="T1590">
        <f t="shared" si="196"/>
        <v>0</v>
      </c>
      <c r="U1590">
        <f t="shared" si="197"/>
        <v>0</v>
      </c>
      <c r="V1590">
        <f t="shared" si="198"/>
        <v>0</v>
      </c>
    </row>
    <row r="1591" spans="1:22" x14ac:dyDescent="0.35">
      <c r="A1591">
        <v>1999</v>
      </c>
      <c r="B1591">
        <v>3</v>
      </c>
      <c r="C1591">
        <v>8</v>
      </c>
      <c r="D1591">
        <v>3</v>
      </c>
      <c r="E1591">
        <v>30</v>
      </c>
      <c r="F1591">
        <v>0</v>
      </c>
      <c r="G1591">
        <v>0</v>
      </c>
      <c r="H1591">
        <v>0</v>
      </c>
      <c r="I1591">
        <v>0</v>
      </c>
      <c r="J1591">
        <v>-4</v>
      </c>
      <c r="K1591">
        <v>1.3</v>
      </c>
      <c r="L1591" s="1" t="s">
        <v>195</v>
      </c>
      <c r="M1591">
        <f t="shared" si="192"/>
        <v>0</v>
      </c>
      <c r="N1591" s="3">
        <f t="shared" si="199"/>
        <v>66.125499999998794</v>
      </c>
      <c r="O1591">
        <v>0</v>
      </c>
      <c r="P1591">
        <v>0.2</v>
      </c>
      <c r="Q1591">
        <f t="shared" si="193"/>
        <v>0.125</v>
      </c>
      <c r="R1591" t="str">
        <f t="shared" si="194"/>
        <v/>
      </c>
      <c r="S1591">
        <f t="shared" si="195"/>
        <v>0</v>
      </c>
      <c r="T1591">
        <f t="shared" si="196"/>
        <v>0</v>
      </c>
      <c r="U1591">
        <f t="shared" si="197"/>
        <v>0</v>
      </c>
      <c r="V1591">
        <f t="shared" si="198"/>
        <v>0</v>
      </c>
    </row>
    <row r="1592" spans="1:22" x14ac:dyDescent="0.35">
      <c r="A1592">
        <v>1999</v>
      </c>
      <c r="B1592">
        <v>3</v>
      </c>
      <c r="C1592">
        <v>8</v>
      </c>
      <c r="D1592">
        <v>4</v>
      </c>
      <c r="E1592">
        <v>30</v>
      </c>
      <c r="F1592">
        <v>0</v>
      </c>
      <c r="G1592">
        <v>0</v>
      </c>
      <c r="H1592">
        <v>0</v>
      </c>
      <c r="I1592">
        <v>0</v>
      </c>
      <c r="J1592">
        <v>-5</v>
      </c>
      <c r="K1592">
        <v>1.9</v>
      </c>
      <c r="L1592">
        <v>85.7</v>
      </c>
      <c r="M1592">
        <f t="shared" si="192"/>
        <v>0</v>
      </c>
      <c r="N1592" s="3">
        <f t="shared" si="199"/>
        <v>66.167166666665466</v>
      </c>
      <c r="O1592">
        <v>0</v>
      </c>
      <c r="P1592">
        <v>0.2</v>
      </c>
      <c r="Q1592">
        <f t="shared" si="193"/>
        <v>0.16666666666666666</v>
      </c>
      <c r="R1592" t="str">
        <f t="shared" si="194"/>
        <v/>
      </c>
      <c r="S1592">
        <f t="shared" si="195"/>
        <v>0</v>
      </c>
      <c r="T1592">
        <f t="shared" si="196"/>
        <v>0</v>
      </c>
      <c r="U1592">
        <f t="shared" si="197"/>
        <v>0</v>
      </c>
      <c r="V1592">
        <f t="shared" si="198"/>
        <v>0</v>
      </c>
    </row>
    <row r="1593" spans="1:22" x14ac:dyDescent="0.35">
      <c r="A1593">
        <v>1999</v>
      </c>
      <c r="B1593">
        <v>3</v>
      </c>
      <c r="C1593">
        <v>8</v>
      </c>
      <c r="D1593">
        <v>5</v>
      </c>
      <c r="E1593">
        <v>30</v>
      </c>
      <c r="F1593">
        <v>0</v>
      </c>
      <c r="G1593">
        <v>0</v>
      </c>
      <c r="H1593">
        <v>0</v>
      </c>
      <c r="I1593">
        <v>-1</v>
      </c>
      <c r="J1593">
        <v>-5</v>
      </c>
      <c r="K1593" s="1" t="s">
        <v>92</v>
      </c>
      <c r="L1593" s="1" t="s">
        <v>164</v>
      </c>
      <c r="M1593">
        <f t="shared" si="192"/>
        <v>-1</v>
      </c>
      <c r="N1593" s="3">
        <f t="shared" si="199"/>
        <v>66.208833333332137</v>
      </c>
      <c r="O1593">
        <v>0</v>
      </c>
      <c r="P1593">
        <v>0.2</v>
      </c>
      <c r="Q1593">
        <f t="shared" si="193"/>
        <v>0.20833333333333334</v>
      </c>
      <c r="R1593" t="str">
        <f t="shared" si="194"/>
        <v/>
      </c>
      <c r="S1593">
        <f t="shared" si="195"/>
        <v>-1</v>
      </c>
      <c r="T1593">
        <f t="shared" si="196"/>
        <v>-1</v>
      </c>
      <c r="U1593">
        <f t="shared" si="197"/>
        <v>-1</v>
      </c>
      <c r="V1593">
        <f t="shared" si="198"/>
        <v>0</v>
      </c>
    </row>
    <row r="1594" spans="1:22" x14ac:dyDescent="0.35">
      <c r="A1594">
        <v>1999</v>
      </c>
      <c r="B1594">
        <v>3</v>
      </c>
      <c r="C1594">
        <v>8</v>
      </c>
      <c r="D1594">
        <v>6</v>
      </c>
      <c r="E1594">
        <v>30</v>
      </c>
      <c r="F1594">
        <v>0</v>
      </c>
      <c r="G1594">
        <v>0</v>
      </c>
      <c r="H1594">
        <v>0</v>
      </c>
      <c r="I1594">
        <v>0</v>
      </c>
      <c r="J1594">
        <v>-5</v>
      </c>
      <c r="K1594" s="1" t="s">
        <v>112</v>
      </c>
      <c r="L1594">
        <v>75.87</v>
      </c>
      <c r="M1594">
        <f t="shared" si="192"/>
        <v>0</v>
      </c>
      <c r="N1594" s="3">
        <f t="shared" si="199"/>
        <v>66.250499999998809</v>
      </c>
      <c r="O1594">
        <v>0</v>
      </c>
      <c r="P1594">
        <v>0.2</v>
      </c>
      <c r="Q1594">
        <f t="shared" si="193"/>
        <v>0.25</v>
      </c>
      <c r="R1594" t="str">
        <f t="shared" si="194"/>
        <v/>
      </c>
      <c r="S1594">
        <f t="shared" si="195"/>
        <v>0</v>
      </c>
      <c r="T1594">
        <f t="shared" si="196"/>
        <v>0</v>
      </c>
      <c r="U1594">
        <f t="shared" si="197"/>
        <v>0</v>
      </c>
      <c r="V1594">
        <f t="shared" si="198"/>
        <v>21.092159921301224</v>
      </c>
    </row>
    <row r="1595" spans="1:22" x14ac:dyDescent="0.35">
      <c r="A1595">
        <v>1999</v>
      </c>
      <c r="B1595">
        <v>3</v>
      </c>
      <c r="C1595">
        <v>8</v>
      </c>
      <c r="D1595">
        <v>7</v>
      </c>
      <c r="E1595">
        <v>30</v>
      </c>
      <c r="F1595">
        <v>500</v>
      </c>
      <c r="G1595">
        <v>65</v>
      </c>
      <c r="H1595">
        <v>167</v>
      </c>
      <c r="I1595">
        <v>0</v>
      </c>
      <c r="J1595">
        <v>-6</v>
      </c>
      <c r="K1595">
        <v>5</v>
      </c>
      <c r="L1595">
        <v>67.95</v>
      </c>
      <c r="M1595">
        <f t="shared" si="192"/>
        <v>8.0535581266332485</v>
      </c>
      <c r="N1595" s="3">
        <f t="shared" si="199"/>
        <v>66.29216666666548</v>
      </c>
      <c r="O1595" s="1" t="s">
        <v>975</v>
      </c>
      <c r="P1595">
        <v>0.2</v>
      </c>
      <c r="Q1595">
        <f t="shared" si="193"/>
        <v>0.29166666666666669</v>
      </c>
      <c r="R1595" t="str">
        <f t="shared" si="194"/>
        <v/>
      </c>
      <c r="S1595">
        <f t="shared" si="195"/>
        <v>9.400438105831304</v>
      </c>
      <c r="T1595">
        <f t="shared" si="196"/>
        <v>5.0068015011697735</v>
      </c>
      <c r="U1595">
        <f t="shared" si="197"/>
        <v>8.0535581266332485</v>
      </c>
      <c r="V1595">
        <f t="shared" si="198"/>
        <v>219.70338339291322</v>
      </c>
    </row>
    <row r="1596" spans="1:22" x14ac:dyDescent="0.35">
      <c r="A1596">
        <v>1999</v>
      </c>
      <c r="B1596">
        <v>3</v>
      </c>
      <c r="C1596">
        <v>8</v>
      </c>
      <c r="D1596">
        <v>8</v>
      </c>
      <c r="E1596">
        <v>30</v>
      </c>
      <c r="F1596">
        <v>734</v>
      </c>
      <c r="G1596">
        <v>93</v>
      </c>
      <c r="H1596">
        <v>372</v>
      </c>
      <c r="I1596">
        <v>2</v>
      </c>
      <c r="J1596">
        <v>-7</v>
      </c>
      <c r="K1596" s="1" t="s">
        <v>107</v>
      </c>
      <c r="L1596">
        <v>58.36</v>
      </c>
      <c r="M1596">
        <f t="shared" si="192"/>
        <v>18.360343379923496</v>
      </c>
      <c r="N1596" s="3">
        <f t="shared" si="199"/>
        <v>66.333833333332151</v>
      </c>
      <c r="O1596" s="1" t="s">
        <v>976</v>
      </c>
      <c r="P1596">
        <v>0.2</v>
      </c>
      <c r="Q1596">
        <f t="shared" si="193"/>
        <v>0.33333333333333331</v>
      </c>
      <c r="R1596">
        <f t="shared" si="194"/>
        <v>0.30380128562001912</v>
      </c>
      <c r="S1596">
        <f t="shared" si="195"/>
        <v>21.10347200930175</v>
      </c>
      <c r="T1596">
        <f t="shared" si="196"/>
        <v>12.074120392899324</v>
      </c>
      <c r="U1596">
        <f t="shared" si="197"/>
        <v>18.360343379923496</v>
      </c>
      <c r="V1596">
        <f t="shared" si="198"/>
        <v>492.77964565104639</v>
      </c>
    </row>
    <row r="1597" spans="1:22" x14ac:dyDescent="0.35">
      <c r="A1597">
        <v>1999</v>
      </c>
      <c r="B1597">
        <v>3</v>
      </c>
      <c r="C1597">
        <v>8</v>
      </c>
      <c r="D1597">
        <v>9</v>
      </c>
      <c r="E1597">
        <v>30</v>
      </c>
      <c r="F1597">
        <v>869</v>
      </c>
      <c r="G1597">
        <v>100</v>
      </c>
      <c r="H1597">
        <v>561</v>
      </c>
      <c r="I1597">
        <v>4</v>
      </c>
      <c r="J1597">
        <v>-8</v>
      </c>
      <c r="K1597">
        <v>6.5</v>
      </c>
      <c r="L1597">
        <v>49.8</v>
      </c>
      <c r="M1597">
        <f t="shared" si="192"/>
        <v>27.83319158480143</v>
      </c>
      <c r="N1597" s="3">
        <f t="shared" si="199"/>
        <v>66.375499999998823</v>
      </c>
      <c r="O1597" s="1" t="s">
        <v>977</v>
      </c>
      <c r="P1597">
        <v>0.2</v>
      </c>
      <c r="Q1597">
        <f t="shared" si="193"/>
        <v>0.375</v>
      </c>
      <c r="R1597">
        <f t="shared" si="194"/>
        <v>0.30285118521061233</v>
      </c>
      <c r="S1597">
        <f t="shared" si="195"/>
        <v>31.83142222085635</v>
      </c>
      <c r="T1597">
        <f t="shared" si="196"/>
        <v>18.629457588377122</v>
      </c>
      <c r="U1597">
        <f t="shared" si="197"/>
        <v>27.83319158480143</v>
      </c>
      <c r="V1597">
        <f t="shared" si="198"/>
        <v>755.6279472726078</v>
      </c>
    </row>
    <row r="1598" spans="1:22" x14ac:dyDescent="0.35">
      <c r="A1598">
        <v>1999</v>
      </c>
      <c r="B1598">
        <v>3</v>
      </c>
      <c r="C1598">
        <v>8</v>
      </c>
      <c r="D1598">
        <v>10</v>
      </c>
      <c r="E1598">
        <v>30</v>
      </c>
      <c r="F1598">
        <v>940</v>
      </c>
      <c r="G1598">
        <v>103</v>
      </c>
      <c r="H1598">
        <v>703</v>
      </c>
      <c r="I1598">
        <v>5</v>
      </c>
      <c r="J1598">
        <v>-9</v>
      </c>
      <c r="K1598" s="1" t="s">
        <v>89</v>
      </c>
      <c r="L1598">
        <v>43.29</v>
      </c>
      <c r="M1598">
        <f t="shared" si="192"/>
        <v>35.329618044111427</v>
      </c>
      <c r="N1598" s="3">
        <f t="shared" si="199"/>
        <v>66.417166666665494</v>
      </c>
      <c r="O1598" s="1" t="s">
        <v>978</v>
      </c>
      <c r="P1598">
        <v>0.2</v>
      </c>
      <c r="Q1598">
        <f t="shared" si="193"/>
        <v>0.41666666666666669</v>
      </c>
      <c r="R1598">
        <f t="shared" si="194"/>
        <v>0.3033230711488803</v>
      </c>
      <c r="S1598">
        <f t="shared" si="195"/>
        <v>40.416463088844957</v>
      </c>
      <c r="T1598">
        <f t="shared" si="196"/>
        <v>23.646076894790006</v>
      </c>
      <c r="U1598">
        <f t="shared" si="197"/>
        <v>35.329618044111427</v>
      </c>
      <c r="V1598">
        <f t="shared" si="198"/>
        <v>960.43637512519922</v>
      </c>
    </row>
    <row r="1599" spans="1:22" x14ac:dyDescent="0.35">
      <c r="A1599">
        <v>1999</v>
      </c>
      <c r="B1599">
        <v>3</v>
      </c>
      <c r="C1599">
        <v>8</v>
      </c>
      <c r="D1599">
        <v>11</v>
      </c>
      <c r="E1599">
        <v>30</v>
      </c>
      <c r="F1599">
        <v>974</v>
      </c>
      <c r="G1599">
        <v>103</v>
      </c>
      <c r="H1599">
        <v>785</v>
      </c>
      <c r="I1599">
        <v>6</v>
      </c>
      <c r="J1599">
        <v>-9</v>
      </c>
      <c r="K1599">
        <v>5.9</v>
      </c>
      <c r="L1599">
        <v>38.549999999999997</v>
      </c>
      <c r="M1599">
        <f t="shared" si="192"/>
        <v>40.904332163615734</v>
      </c>
      <c r="N1599" s="3">
        <f t="shared" si="199"/>
        <v>66.458833333332166</v>
      </c>
      <c r="O1599" s="1" t="s">
        <v>979</v>
      </c>
      <c r="P1599">
        <v>0.2</v>
      </c>
      <c r="Q1599">
        <f t="shared" si="193"/>
        <v>0.45833333333333331</v>
      </c>
      <c r="R1599">
        <f t="shared" si="194"/>
        <v>0.30428600116360854</v>
      </c>
      <c r="S1599">
        <f t="shared" si="195"/>
        <v>46.754682576831222</v>
      </c>
      <c r="T1599">
        <f t="shared" si="196"/>
        <v>27.528196997989657</v>
      </c>
      <c r="U1599">
        <f t="shared" si="197"/>
        <v>40.904332163615734</v>
      </c>
      <c r="V1599">
        <f t="shared" si="198"/>
        <v>1084.3157184931079</v>
      </c>
    </row>
    <row r="1600" spans="1:22" x14ac:dyDescent="0.35">
      <c r="A1600">
        <v>1999</v>
      </c>
      <c r="B1600">
        <v>3</v>
      </c>
      <c r="C1600">
        <v>8</v>
      </c>
      <c r="D1600">
        <v>12</v>
      </c>
      <c r="E1600">
        <v>30</v>
      </c>
      <c r="F1600">
        <v>986</v>
      </c>
      <c r="G1600">
        <v>100</v>
      </c>
      <c r="H1600">
        <v>801</v>
      </c>
      <c r="I1600">
        <v>6</v>
      </c>
      <c r="J1600">
        <v>-10</v>
      </c>
      <c r="K1600">
        <v>5.4</v>
      </c>
      <c r="L1600">
        <v>34.78</v>
      </c>
      <c r="M1600">
        <f t="shared" si="192"/>
        <v>43.049806022278183</v>
      </c>
      <c r="N1600" s="3">
        <f t="shared" si="199"/>
        <v>66.500499999998837</v>
      </c>
      <c r="O1600" s="1" t="s">
        <v>980</v>
      </c>
      <c r="P1600">
        <v>0.2</v>
      </c>
      <c r="Q1600">
        <f t="shared" si="193"/>
        <v>0.5</v>
      </c>
      <c r="R1600">
        <f t="shared" si="194"/>
        <v>0.30552738777562338</v>
      </c>
      <c r="S1600">
        <f t="shared" si="195"/>
        <v>49.252926298456075</v>
      </c>
      <c r="T1600">
        <f t="shared" si="196"/>
        <v>28.94993375386165</v>
      </c>
      <c r="U1600">
        <f t="shared" si="197"/>
        <v>43.049806022278183</v>
      </c>
      <c r="V1600">
        <f t="shared" si="198"/>
        <v>1116.6939416715061</v>
      </c>
    </row>
    <row r="1601" spans="1:22" x14ac:dyDescent="0.35">
      <c r="A1601">
        <v>1999</v>
      </c>
      <c r="B1601">
        <v>3</v>
      </c>
      <c r="C1601">
        <v>8</v>
      </c>
      <c r="D1601">
        <v>13</v>
      </c>
      <c r="E1601">
        <v>30</v>
      </c>
      <c r="F1601">
        <v>980</v>
      </c>
      <c r="G1601">
        <v>94</v>
      </c>
      <c r="H1601">
        <v>749</v>
      </c>
      <c r="I1601">
        <v>6</v>
      </c>
      <c r="J1601">
        <v>-10</v>
      </c>
      <c r="K1601">
        <v>4.9000000000000004</v>
      </c>
      <c r="L1601">
        <v>33.93</v>
      </c>
      <c r="M1601">
        <f t="shared" si="192"/>
        <v>42.178905751372447</v>
      </c>
      <c r="N1601" s="3">
        <f t="shared" si="199"/>
        <v>66.542166666665509</v>
      </c>
      <c r="O1601" s="1" t="s">
        <v>981</v>
      </c>
      <c r="P1601">
        <v>0.2</v>
      </c>
      <c r="Q1601">
        <f t="shared" si="193"/>
        <v>0.54166666666666663</v>
      </c>
      <c r="R1601">
        <f t="shared" si="194"/>
        <v>0.30681331889857821</v>
      </c>
      <c r="S1601">
        <f t="shared" si="195"/>
        <v>48.227606338545144</v>
      </c>
      <c r="T1601">
        <f t="shared" si="196"/>
        <v>28.51301047651809</v>
      </c>
      <c r="U1601">
        <f t="shared" si="197"/>
        <v>42.178905751372447</v>
      </c>
      <c r="V1601">
        <f t="shared" si="198"/>
        <v>1053.2675103933252</v>
      </c>
    </row>
    <row r="1602" spans="1:22" x14ac:dyDescent="0.35">
      <c r="A1602">
        <v>1999</v>
      </c>
      <c r="B1602">
        <v>3</v>
      </c>
      <c r="C1602">
        <v>8</v>
      </c>
      <c r="D1602">
        <v>14</v>
      </c>
      <c r="E1602">
        <v>30</v>
      </c>
      <c r="F1602">
        <v>953</v>
      </c>
      <c r="G1602">
        <v>84</v>
      </c>
      <c r="H1602">
        <v>634</v>
      </c>
      <c r="I1602">
        <v>6</v>
      </c>
      <c r="J1602">
        <v>-10</v>
      </c>
      <c r="K1602">
        <v>4.4000000000000004</v>
      </c>
      <c r="L1602">
        <v>35.93</v>
      </c>
      <c r="M1602">
        <f t="shared" si="192"/>
        <v>38.090791403721823</v>
      </c>
      <c r="N1602" s="3">
        <f t="shared" si="199"/>
        <v>66.58383333333218</v>
      </c>
      <c r="O1602" s="1" t="s">
        <v>982</v>
      </c>
      <c r="P1602">
        <v>0.2</v>
      </c>
      <c r="Q1602">
        <f t="shared" si="193"/>
        <v>0.58333333333333337</v>
      </c>
      <c r="R1602">
        <f t="shared" si="194"/>
        <v>0.30814672301248203</v>
      </c>
      <c r="S1602">
        <f t="shared" si="195"/>
        <v>43.446720306135774</v>
      </c>
      <c r="T1602">
        <f t="shared" si="196"/>
        <v>26.065620646682316</v>
      </c>
      <c r="U1602">
        <f t="shared" si="197"/>
        <v>38.090791403721823</v>
      </c>
      <c r="V1602">
        <f t="shared" si="198"/>
        <v>896.71394993192609</v>
      </c>
    </row>
    <row r="1603" spans="1:22" x14ac:dyDescent="0.35">
      <c r="A1603">
        <v>1999</v>
      </c>
      <c r="B1603">
        <v>3</v>
      </c>
      <c r="C1603">
        <v>8</v>
      </c>
      <c r="D1603">
        <v>15</v>
      </c>
      <c r="E1603">
        <v>30</v>
      </c>
      <c r="F1603">
        <v>894</v>
      </c>
      <c r="G1603">
        <v>71</v>
      </c>
      <c r="H1603">
        <v>468</v>
      </c>
      <c r="I1603">
        <v>5</v>
      </c>
      <c r="J1603">
        <v>-10</v>
      </c>
      <c r="K1603">
        <v>3.6</v>
      </c>
      <c r="L1603">
        <v>38.43</v>
      </c>
      <c r="M1603">
        <f t="shared" si="192"/>
        <v>30.5372977512232</v>
      </c>
      <c r="N1603" s="3">
        <f t="shared" si="199"/>
        <v>66.625499999998851</v>
      </c>
      <c r="O1603" s="1" t="s">
        <v>983</v>
      </c>
      <c r="P1603">
        <v>0.2</v>
      </c>
      <c r="Q1603">
        <f t="shared" si="193"/>
        <v>0.625</v>
      </c>
      <c r="R1603">
        <f t="shared" si="194"/>
        <v>0.31038660365132537</v>
      </c>
      <c r="S1603">
        <f t="shared" si="195"/>
        <v>34.785022457024766</v>
      </c>
      <c r="T1603">
        <f t="shared" si="196"/>
        <v>21.099751714562977</v>
      </c>
      <c r="U1603">
        <f t="shared" si="197"/>
        <v>30.5372977512232</v>
      </c>
      <c r="V1603">
        <f t="shared" si="198"/>
        <v>652.88511581248565</v>
      </c>
    </row>
    <row r="1604" spans="1:22" x14ac:dyDescent="0.35">
      <c r="A1604">
        <v>1999</v>
      </c>
      <c r="B1604">
        <v>3</v>
      </c>
      <c r="C1604">
        <v>8</v>
      </c>
      <c r="D1604">
        <v>16</v>
      </c>
      <c r="E1604">
        <v>30</v>
      </c>
      <c r="F1604">
        <v>762</v>
      </c>
      <c r="G1604">
        <v>55</v>
      </c>
      <c r="H1604">
        <v>265</v>
      </c>
      <c r="I1604">
        <v>3</v>
      </c>
      <c r="J1604">
        <v>-10</v>
      </c>
      <c r="K1604">
        <v>2.2000000000000002</v>
      </c>
      <c r="L1604">
        <v>41.95</v>
      </c>
      <c r="M1604">
        <f t="shared" si="192"/>
        <v>19.652554287144945</v>
      </c>
      <c r="N1604" s="3">
        <f t="shared" si="199"/>
        <v>66.667166666665523</v>
      </c>
      <c r="O1604" s="1" t="s">
        <v>984</v>
      </c>
      <c r="P1604">
        <v>0.2</v>
      </c>
      <c r="Q1604">
        <f t="shared" si="193"/>
        <v>0.66666666666666663</v>
      </c>
      <c r="R1604">
        <f t="shared" si="194"/>
        <v>0.31465851642557918</v>
      </c>
      <c r="S1604">
        <f t="shared" si="195"/>
        <v>22.401277517915286</v>
      </c>
      <c r="T1604">
        <f t="shared" si="196"/>
        <v>13.665702005785615</v>
      </c>
      <c r="U1604">
        <f t="shared" si="197"/>
        <v>19.652554287144945</v>
      </c>
      <c r="V1604">
        <f t="shared" si="198"/>
        <v>327.24249771441885</v>
      </c>
    </row>
    <row r="1605" spans="1:22" x14ac:dyDescent="0.35">
      <c r="A1605">
        <v>1999</v>
      </c>
      <c r="B1605">
        <v>3</v>
      </c>
      <c r="C1605">
        <v>8</v>
      </c>
      <c r="D1605">
        <v>17</v>
      </c>
      <c r="E1605">
        <v>30</v>
      </c>
      <c r="F1605">
        <v>413</v>
      </c>
      <c r="G1605">
        <v>27</v>
      </c>
      <c r="H1605">
        <v>62</v>
      </c>
      <c r="I1605">
        <v>0</v>
      </c>
      <c r="J1605">
        <v>-8</v>
      </c>
      <c r="K1605">
        <v>0.9</v>
      </c>
      <c r="L1605">
        <v>54.77</v>
      </c>
      <c r="M1605">
        <f t="shared" ref="M1605:M1668" si="200">+I1605+O1605*EXP(-2.98-0.0471*K1605*1.7)+1*O1605/1000</f>
        <v>4.8470309591180936</v>
      </c>
      <c r="N1605" s="3">
        <f t="shared" si="199"/>
        <v>66.708833333332194</v>
      </c>
      <c r="O1605" s="1" t="s">
        <v>985</v>
      </c>
      <c r="P1605">
        <v>0.2</v>
      </c>
      <c r="Q1605">
        <f t="shared" ref="Q1605:Q1668" si="201">+D1605/24</f>
        <v>0.70833333333333337</v>
      </c>
      <c r="R1605" t="str">
        <f t="shared" ref="R1605:R1668" si="202">+IF(O1605&gt;100,IF(I1605&gt;0,(S1605-M1605)/(S1605-T1605),""),"")</f>
        <v/>
      </c>
      <c r="S1605">
        <f t="shared" ref="S1605:S1668" si="203">I1605+O1605*EXP(-2.81-0.0455*K1605*1.7)</f>
        <v>5.6399552778047015</v>
      </c>
      <c r="T1605">
        <f t="shared" ref="T1605:T1668" si="204">I1605+O1605*EXP(-3.47-0.0594*K1605*1.7)+3*O1605/1000</f>
        <v>3.1549783664529127</v>
      </c>
      <c r="U1605">
        <f t="shared" ref="U1605:U1668" si="205">+I1605+O1605*EXP(-2.98-0.0471*K1605*1.7)+1*O1605/1000</f>
        <v>4.8470309591180936</v>
      </c>
      <c r="V1605">
        <f t="shared" ref="V1605:V1668" si="206">+IF((SIN(23.45*PI()/180*SIN(2*PI()*(284+N1605)/365.25))*SIN($F$2*PI()/180)*COS($AU$2*PI()/180)+SIN(23.45*PI()/180*SIN(2*PI()*(284+N1605)/365.25))*COS($F$2*PI()/180)*SIN($AU$2*PI()/180)*COS($AV$2*PI()/180)+COS(23.45*PI()/180*SIN(2*PI()*(284+N1605)/365.25))*COS($F$2*PI()/180)*COS($AU$2*PI()/180)*COS(Q1605*2*PI()-PI())-COS(23.45*PI()/180*SIN(2*PI()*(284+N1605)/365.25))*SIN($F$2*PI()/180)*SIN($AU$2*PI()/180)*COS($AV$2*PI()/180)*COS(Q1605*2*PI()-PI())-COS(23.45*PI()/180*SIN(2*PI()*(284+N1605)/365.25))*SIN($AU$2*PI()/180)*SIN($AV$2*PI()/180)*SIN(Q1605*2*PI()-PI()))&gt;0,(F1606+F1605)*COS(ACOS(SIN(23.45*PI()/180*SIN(2*PI()*(284+N1605)/365.25))*SIN($F$2*PI()/180)*COS($AU$2*PI()/180)+SIN(23.45*PI()/180*SIN(2*PI()*(284+N1605)/365.25))*COS($F$2*PI()/180)*SIN($AU$2*PI()/180)*COS($AV$2*PI()/180)+COS(23.45*PI()/180*SIN(2*PI()*(284+N1605)/365.25))*COS($F$2*PI()/180)*COS($AU$2*PI()/180)*COS(Q1605*2*PI()-PI())-COS(23.45*PI()/180*SIN(2*PI()*(284+N1605)/365.25))*SIN($F$2*PI()/180)*SIN($AU$2*PI()/180)*COS($AV$2*PI()/180)*COS(Q1605*2*PI()-PI())-COS(23.45*PI()/180*SIN(2*PI()*(284+N1605)/365.25))*SIN($AU$2*PI()/180)*SIN($AV$2*PI()/180)*SIN(Q1605*2*PI()-PI())))/2+(G1606+G1605)*(1+COS($AU$2))/4+(H1606+H1605)*P1605*(1-COS($AU$2))/4,(G1606+G1605)*(1+COS($AU$2))/4+(H1606+H1605)*P1605*(1-COS($AU$2))/4)</f>
        <v>61.401355458704025</v>
      </c>
    </row>
    <row r="1606" spans="1:22" x14ac:dyDescent="0.35">
      <c r="A1606">
        <v>1999</v>
      </c>
      <c r="B1606">
        <v>3</v>
      </c>
      <c r="C1606">
        <v>8</v>
      </c>
      <c r="D1606">
        <v>18</v>
      </c>
      <c r="E1606">
        <v>30</v>
      </c>
      <c r="F1606">
        <v>0</v>
      </c>
      <c r="G1606">
        <v>0</v>
      </c>
      <c r="H1606">
        <v>0</v>
      </c>
      <c r="I1606">
        <v>0</v>
      </c>
      <c r="J1606">
        <v>-9</v>
      </c>
      <c r="K1606" s="1" t="s">
        <v>96</v>
      </c>
      <c r="L1606">
        <v>61.01</v>
      </c>
      <c r="M1606">
        <f t="shared" si="200"/>
        <v>0</v>
      </c>
      <c r="N1606" s="3">
        <f t="shared" ref="N1606:N1669" si="207">+N1605+1/24</f>
        <v>66.750499999998866</v>
      </c>
      <c r="O1606">
        <v>0</v>
      </c>
      <c r="P1606">
        <v>0.2</v>
      </c>
      <c r="Q1606">
        <f t="shared" si="201"/>
        <v>0.75</v>
      </c>
      <c r="R1606" t="str">
        <f t="shared" si="202"/>
        <v/>
      </c>
      <c r="S1606">
        <f t="shared" si="203"/>
        <v>0</v>
      </c>
      <c r="T1606">
        <f t="shared" si="204"/>
        <v>0</v>
      </c>
      <c r="U1606">
        <f t="shared" si="205"/>
        <v>0</v>
      </c>
      <c r="V1606">
        <f t="shared" si="206"/>
        <v>0</v>
      </c>
    </row>
    <row r="1607" spans="1:22" x14ac:dyDescent="0.35">
      <c r="A1607">
        <v>1999</v>
      </c>
      <c r="B1607">
        <v>3</v>
      </c>
      <c r="C1607">
        <v>8</v>
      </c>
      <c r="D1607">
        <v>19</v>
      </c>
      <c r="E1607">
        <v>30</v>
      </c>
      <c r="F1607">
        <v>0</v>
      </c>
      <c r="G1607">
        <v>0</v>
      </c>
      <c r="H1607">
        <v>0</v>
      </c>
      <c r="I1607">
        <v>-1</v>
      </c>
      <c r="J1607">
        <v>-9</v>
      </c>
      <c r="K1607">
        <v>0.8</v>
      </c>
      <c r="L1607">
        <v>63.48</v>
      </c>
      <c r="M1607">
        <f t="shared" si="200"/>
        <v>-1</v>
      </c>
      <c r="N1607" s="3">
        <f t="shared" si="207"/>
        <v>66.792166666665537</v>
      </c>
      <c r="O1607">
        <v>0</v>
      </c>
      <c r="P1607">
        <v>0.2</v>
      </c>
      <c r="Q1607">
        <f t="shared" si="201"/>
        <v>0.79166666666666663</v>
      </c>
      <c r="R1607" t="str">
        <f t="shared" si="202"/>
        <v/>
      </c>
      <c r="S1607">
        <f t="shared" si="203"/>
        <v>-1</v>
      </c>
      <c r="T1607">
        <f t="shared" si="204"/>
        <v>-1</v>
      </c>
      <c r="U1607">
        <f t="shared" si="205"/>
        <v>-1</v>
      </c>
      <c r="V1607">
        <f t="shared" si="206"/>
        <v>0</v>
      </c>
    </row>
    <row r="1608" spans="1:22" x14ac:dyDescent="0.35">
      <c r="A1608">
        <v>1999</v>
      </c>
      <c r="B1608">
        <v>3</v>
      </c>
      <c r="C1608">
        <v>8</v>
      </c>
      <c r="D1608">
        <v>20</v>
      </c>
      <c r="E1608">
        <v>30</v>
      </c>
      <c r="F1608">
        <v>0</v>
      </c>
      <c r="G1608">
        <v>0</v>
      </c>
      <c r="H1608">
        <v>0</v>
      </c>
      <c r="I1608">
        <v>-2</v>
      </c>
      <c r="J1608">
        <v>-10</v>
      </c>
      <c r="K1608">
        <v>1</v>
      </c>
      <c r="L1608">
        <v>67.099999999999994</v>
      </c>
      <c r="M1608">
        <f t="shared" si="200"/>
        <v>-2</v>
      </c>
      <c r="N1608" s="3">
        <f t="shared" si="207"/>
        <v>66.833833333332208</v>
      </c>
      <c r="O1608">
        <v>0</v>
      </c>
      <c r="P1608">
        <v>0.2</v>
      </c>
      <c r="Q1608">
        <f t="shared" si="201"/>
        <v>0.83333333333333337</v>
      </c>
      <c r="R1608" t="str">
        <f t="shared" si="202"/>
        <v/>
      </c>
      <c r="S1608">
        <f t="shared" si="203"/>
        <v>-2</v>
      </c>
      <c r="T1608">
        <f t="shared" si="204"/>
        <v>-2</v>
      </c>
      <c r="U1608">
        <f t="shared" si="205"/>
        <v>-2</v>
      </c>
      <c r="V1608">
        <f t="shared" si="206"/>
        <v>0</v>
      </c>
    </row>
    <row r="1609" spans="1:22" x14ac:dyDescent="0.35">
      <c r="A1609">
        <v>1999</v>
      </c>
      <c r="B1609">
        <v>3</v>
      </c>
      <c r="C1609">
        <v>8</v>
      </c>
      <c r="D1609">
        <v>21</v>
      </c>
      <c r="E1609">
        <v>30</v>
      </c>
      <c r="F1609">
        <v>0</v>
      </c>
      <c r="G1609">
        <v>0</v>
      </c>
      <c r="H1609">
        <v>0</v>
      </c>
      <c r="I1609">
        <v>-3</v>
      </c>
      <c r="J1609">
        <v>-10</v>
      </c>
      <c r="K1609" s="1" t="s">
        <v>94</v>
      </c>
      <c r="L1609">
        <v>70.84</v>
      </c>
      <c r="M1609">
        <f t="shared" si="200"/>
        <v>-3</v>
      </c>
      <c r="N1609" s="3">
        <f t="shared" si="207"/>
        <v>66.87549999999888</v>
      </c>
      <c r="O1609">
        <v>0</v>
      </c>
      <c r="P1609">
        <v>0.2</v>
      </c>
      <c r="Q1609">
        <f t="shared" si="201"/>
        <v>0.875</v>
      </c>
      <c r="R1609" t="str">
        <f t="shared" si="202"/>
        <v/>
      </c>
      <c r="S1609">
        <f t="shared" si="203"/>
        <v>-3</v>
      </c>
      <c r="T1609">
        <f t="shared" si="204"/>
        <v>-3</v>
      </c>
      <c r="U1609">
        <f t="shared" si="205"/>
        <v>-3</v>
      </c>
      <c r="V1609">
        <f t="shared" si="206"/>
        <v>0</v>
      </c>
    </row>
    <row r="1610" spans="1:22" x14ac:dyDescent="0.35">
      <c r="A1610">
        <v>1999</v>
      </c>
      <c r="B1610">
        <v>3</v>
      </c>
      <c r="C1610">
        <v>8</v>
      </c>
      <c r="D1610">
        <v>22</v>
      </c>
      <c r="E1610">
        <v>30</v>
      </c>
      <c r="F1610">
        <v>0</v>
      </c>
      <c r="G1610">
        <v>0</v>
      </c>
      <c r="H1610">
        <v>0</v>
      </c>
      <c r="I1610">
        <v>-4</v>
      </c>
      <c r="J1610">
        <v>-10</v>
      </c>
      <c r="K1610">
        <v>1.4</v>
      </c>
      <c r="L1610" s="1" t="s">
        <v>196</v>
      </c>
      <c r="M1610">
        <f t="shared" si="200"/>
        <v>-4</v>
      </c>
      <c r="N1610" s="3">
        <f t="shared" si="207"/>
        <v>66.917166666665551</v>
      </c>
      <c r="O1610">
        <v>0</v>
      </c>
      <c r="P1610">
        <v>0.2</v>
      </c>
      <c r="Q1610">
        <f t="shared" si="201"/>
        <v>0.91666666666666663</v>
      </c>
      <c r="R1610" t="str">
        <f t="shared" si="202"/>
        <v/>
      </c>
      <c r="S1610">
        <f t="shared" si="203"/>
        <v>-4</v>
      </c>
      <c r="T1610">
        <f t="shared" si="204"/>
        <v>-4</v>
      </c>
      <c r="U1610">
        <f t="shared" si="205"/>
        <v>-4</v>
      </c>
      <c r="V1610">
        <f t="shared" si="206"/>
        <v>0</v>
      </c>
    </row>
    <row r="1611" spans="1:22" x14ac:dyDescent="0.35">
      <c r="A1611">
        <v>1999</v>
      </c>
      <c r="B1611">
        <v>3</v>
      </c>
      <c r="C1611">
        <v>8</v>
      </c>
      <c r="D1611">
        <v>23</v>
      </c>
      <c r="E1611">
        <v>30</v>
      </c>
      <c r="F1611">
        <v>0</v>
      </c>
      <c r="G1611">
        <v>0</v>
      </c>
      <c r="H1611">
        <v>0</v>
      </c>
      <c r="I1611">
        <v>-4</v>
      </c>
      <c r="J1611">
        <v>-11</v>
      </c>
      <c r="K1611">
        <v>1.6</v>
      </c>
      <c r="L1611">
        <v>67.23</v>
      </c>
      <c r="M1611">
        <f t="shared" si="200"/>
        <v>-4</v>
      </c>
      <c r="N1611" s="3">
        <f t="shared" si="207"/>
        <v>66.958833333332223</v>
      </c>
      <c r="O1611">
        <v>0</v>
      </c>
      <c r="P1611">
        <v>0.2</v>
      </c>
      <c r="Q1611">
        <f t="shared" si="201"/>
        <v>0.95833333333333337</v>
      </c>
      <c r="R1611" t="str">
        <f t="shared" si="202"/>
        <v/>
      </c>
      <c r="S1611">
        <f t="shared" si="203"/>
        <v>-4</v>
      </c>
      <c r="T1611">
        <f t="shared" si="204"/>
        <v>-4</v>
      </c>
      <c r="U1611">
        <f t="shared" si="205"/>
        <v>-4</v>
      </c>
      <c r="V1611">
        <f t="shared" si="206"/>
        <v>0</v>
      </c>
    </row>
    <row r="1612" spans="1:22" x14ac:dyDescent="0.35">
      <c r="A1612">
        <v>1999</v>
      </c>
      <c r="B1612">
        <v>3</v>
      </c>
      <c r="C1612">
        <v>9</v>
      </c>
      <c r="D1612">
        <v>0</v>
      </c>
      <c r="E1612">
        <v>30</v>
      </c>
      <c r="F1612">
        <v>0</v>
      </c>
      <c r="G1612">
        <v>0</v>
      </c>
      <c r="H1612">
        <v>0</v>
      </c>
      <c r="I1612">
        <v>-4</v>
      </c>
      <c r="J1612">
        <v>-11</v>
      </c>
      <c r="K1612">
        <v>1.8</v>
      </c>
      <c r="L1612">
        <v>64.62</v>
      </c>
      <c r="M1612">
        <f t="shared" si="200"/>
        <v>-4</v>
      </c>
      <c r="N1612" s="3">
        <f t="shared" si="207"/>
        <v>67.000499999998894</v>
      </c>
      <c r="O1612">
        <v>0</v>
      </c>
      <c r="P1612">
        <v>0.2</v>
      </c>
      <c r="Q1612">
        <f t="shared" si="201"/>
        <v>0</v>
      </c>
      <c r="R1612" t="str">
        <f t="shared" si="202"/>
        <v/>
      </c>
      <c r="S1612">
        <f t="shared" si="203"/>
        <v>-4</v>
      </c>
      <c r="T1612">
        <f t="shared" si="204"/>
        <v>-4</v>
      </c>
      <c r="U1612">
        <f t="shared" si="205"/>
        <v>-4</v>
      </c>
      <c r="V1612">
        <f t="shared" si="206"/>
        <v>0</v>
      </c>
    </row>
    <row r="1613" spans="1:22" x14ac:dyDescent="0.35">
      <c r="A1613">
        <v>1999</v>
      </c>
      <c r="B1613">
        <v>3</v>
      </c>
      <c r="C1613">
        <v>9</v>
      </c>
      <c r="D1613">
        <v>1</v>
      </c>
      <c r="E1613">
        <v>30</v>
      </c>
      <c r="F1613">
        <v>0</v>
      </c>
      <c r="G1613">
        <v>0</v>
      </c>
      <c r="H1613">
        <v>0</v>
      </c>
      <c r="I1613">
        <v>-4</v>
      </c>
      <c r="J1613">
        <v>-11</v>
      </c>
      <c r="K1613">
        <v>2.2000000000000002</v>
      </c>
      <c r="L1613">
        <v>62.61</v>
      </c>
      <c r="M1613">
        <f t="shared" si="200"/>
        <v>-4</v>
      </c>
      <c r="N1613" s="3">
        <f t="shared" si="207"/>
        <v>67.042166666665565</v>
      </c>
      <c r="O1613">
        <v>0</v>
      </c>
      <c r="P1613">
        <v>0.2</v>
      </c>
      <c r="Q1613">
        <f t="shared" si="201"/>
        <v>4.1666666666666664E-2</v>
      </c>
      <c r="R1613" t="str">
        <f t="shared" si="202"/>
        <v/>
      </c>
      <c r="S1613">
        <f t="shared" si="203"/>
        <v>-4</v>
      </c>
      <c r="T1613">
        <f t="shared" si="204"/>
        <v>-4</v>
      </c>
      <c r="U1613">
        <f t="shared" si="205"/>
        <v>-4</v>
      </c>
      <c r="V1613">
        <f t="shared" si="206"/>
        <v>0</v>
      </c>
    </row>
    <row r="1614" spans="1:22" x14ac:dyDescent="0.35">
      <c r="A1614">
        <v>1999</v>
      </c>
      <c r="B1614">
        <v>3</v>
      </c>
      <c r="C1614">
        <v>9</v>
      </c>
      <c r="D1614">
        <v>2</v>
      </c>
      <c r="E1614">
        <v>30</v>
      </c>
      <c r="F1614">
        <v>0</v>
      </c>
      <c r="G1614">
        <v>0</v>
      </c>
      <c r="H1614">
        <v>0</v>
      </c>
      <c r="I1614">
        <v>-3</v>
      </c>
      <c r="J1614">
        <v>-12</v>
      </c>
      <c r="K1614">
        <v>2.5</v>
      </c>
      <c r="L1614">
        <v>60.67</v>
      </c>
      <c r="M1614">
        <f t="shared" si="200"/>
        <v>-3</v>
      </c>
      <c r="N1614" s="3">
        <f t="shared" si="207"/>
        <v>67.083833333332237</v>
      </c>
      <c r="O1614">
        <v>0</v>
      </c>
      <c r="P1614">
        <v>0.2</v>
      </c>
      <c r="Q1614">
        <f t="shared" si="201"/>
        <v>8.3333333333333329E-2</v>
      </c>
      <c r="R1614" t="str">
        <f t="shared" si="202"/>
        <v/>
      </c>
      <c r="S1614">
        <f t="shared" si="203"/>
        <v>-3</v>
      </c>
      <c r="T1614">
        <f t="shared" si="204"/>
        <v>-3</v>
      </c>
      <c r="U1614">
        <f t="shared" si="205"/>
        <v>-3</v>
      </c>
      <c r="V1614">
        <f t="shared" si="206"/>
        <v>0</v>
      </c>
    </row>
    <row r="1615" spans="1:22" x14ac:dyDescent="0.35">
      <c r="A1615">
        <v>1999</v>
      </c>
      <c r="B1615">
        <v>3</v>
      </c>
      <c r="C1615">
        <v>9</v>
      </c>
      <c r="D1615">
        <v>3</v>
      </c>
      <c r="E1615">
        <v>30</v>
      </c>
      <c r="F1615">
        <v>0</v>
      </c>
      <c r="G1615">
        <v>0</v>
      </c>
      <c r="H1615">
        <v>0</v>
      </c>
      <c r="I1615">
        <v>-3</v>
      </c>
      <c r="J1615">
        <v>-12</v>
      </c>
      <c r="K1615">
        <v>2.6</v>
      </c>
      <c r="L1615">
        <v>55.72</v>
      </c>
      <c r="M1615">
        <f t="shared" si="200"/>
        <v>-3</v>
      </c>
      <c r="N1615" s="3">
        <f t="shared" si="207"/>
        <v>67.125499999998908</v>
      </c>
      <c r="O1615">
        <v>0</v>
      </c>
      <c r="P1615">
        <v>0.2</v>
      </c>
      <c r="Q1615">
        <f t="shared" si="201"/>
        <v>0.125</v>
      </c>
      <c r="R1615" t="str">
        <f t="shared" si="202"/>
        <v/>
      </c>
      <c r="S1615">
        <f t="shared" si="203"/>
        <v>-3</v>
      </c>
      <c r="T1615">
        <f t="shared" si="204"/>
        <v>-3</v>
      </c>
      <c r="U1615">
        <f t="shared" si="205"/>
        <v>-3</v>
      </c>
      <c r="V1615">
        <f t="shared" si="206"/>
        <v>0</v>
      </c>
    </row>
    <row r="1616" spans="1:22" x14ac:dyDescent="0.35">
      <c r="A1616">
        <v>1999</v>
      </c>
      <c r="B1616">
        <v>3</v>
      </c>
      <c r="C1616">
        <v>9</v>
      </c>
      <c r="D1616">
        <v>4</v>
      </c>
      <c r="E1616">
        <v>30</v>
      </c>
      <c r="F1616">
        <v>0</v>
      </c>
      <c r="G1616">
        <v>0</v>
      </c>
      <c r="H1616">
        <v>0</v>
      </c>
      <c r="I1616">
        <v>-2</v>
      </c>
      <c r="J1616">
        <v>-12</v>
      </c>
      <c r="K1616">
        <v>2.5</v>
      </c>
      <c r="L1616">
        <v>57.3</v>
      </c>
      <c r="M1616">
        <f t="shared" si="200"/>
        <v>-2</v>
      </c>
      <c r="N1616" s="3">
        <f t="shared" si="207"/>
        <v>67.16716666666558</v>
      </c>
      <c r="O1616">
        <v>0</v>
      </c>
      <c r="P1616">
        <v>0.2</v>
      </c>
      <c r="Q1616">
        <f t="shared" si="201"/>
        <v>0.16666666666666666</v>
      </c>
      <c r="R1616" t="str">
        <f t="shared" si="202"/>
        <v/>
      </c>
      <c r="S1616">
        <f t="shared" si="203"/>
        <v>-2</v>
      </c>
      <c r="T1616">
        <f t="shared" si="204"/>
        <v>-2</v>
      </c>
      <c r="U1616">
        <f t="shared" si="205"/>
        <v>-2</v>
      </c>
      <c r="V1616">
        <f t="shared" si="206"/>
        <v>0</v>
      </c>
    </row>
    <row r="1617" spans="1:22" x14ac:dyDescent="0.35">
      <c r="A1617">
        <v>1999</v>
      </c>
      <c r="B1617">
        <v>3</v>
      </c>
      <c r="C1617">
        <v>9</v>
      </c>
      <c r="D1617">
        <v>5</v>
      </c>
      <c r="E1617">
        <v>30</v>
      </c>
      <c r="F1617">
        <v>0</v>
      </c>
      <c r="G1617">
        <v>0</v>
      </c>
      <c r="H1617">
        <v>0</v>
      </c>
      <c r="I1617">
        <v>-2</v>
      </c>
      <c r="J1617">
        <v>-11</v>
      </c>
      <c r="K1617">
        <v>2.5</v>
      </c>
      <c r="L1617">
        <v>55.25</v>
      </c>
      <c r="M1617">
        <f t="shared" si="200"/>
        <v>-2</v>
      </c>
      <c r="N1617" s="3">
        <f t="shared" si="207"/>
        <v>67.208833333332251</v>
      </c>
      <c r="O1617">
        <v>0</v>
      </c>
      <c r="P1617">
        <v>0.2</v>
      </c>
      <c r="Q1617">
        <f t="shared" si="201"/>
        <v>0.20833333333333334</v>
      </c>
      <c r="R1617" t="str">
        <f t="shared" si="202"/>
        <v/>
      </c>
      <c r="S1617">
        <f t="shared" si="203"/>
        <v>-2</v>
      </c>
      <c r="T1617">
        <f t="shared" si="204"/>
        <v>-2</v>
      </c>
      <c r="U1617">
        <f t="shared" si="205"/>
        <v>-2</v>
      </c>
      <c r="V1617">
        <f t="shared" si="206"/>
        <v>0</v>
      </c>
    </row>
    <row r="1618" spans="1:22" x14ac:dyDescent="0.35">
      <c r="A1618">
        <v>1999</v>
      </c>
      <c r="B1618">
        <v>3</v>
      </c>
      <c r="C1618">
        <v>9</v>
      </c>
      <c r="D1618">
        <v>6</v>
      </c>
      <c r="E1618">
        <v>30</v>
      </c>
      <c r="F1618">
        <v>0</v>
      </c>
      <c r="G1618">
        <v>0</v>
      </c>
      <c r="H1618">
        <v>0</v>
      </c>
      <c r="I1618">
        <v>-1</v>
      </c>
      <c r="J1618">
        <v>-11</v>
      </c>
      <c r="K1618">
        <v>2.7</v>
      </c>
      <c r="L1618">
        <v>49.84</v>
      </c>
      <c r="M1618">
        <f t="shared" si="200"/>
        <v>-1</v>
      </c>
      <c r="N1618" s="3">
        <f t="shared" si="207"/>
        <v>67.250499999998922</v>
      </c>
      <c r="O1618">
        <v>0</v>
      </c>
      <c r="P1618">
        <v>0.2</v>
      </c>
      <c r="Q1618">
        <f t="shared" si="201"/>
        <v>0.25</v>
      </c>
      <c r="R1618" t="str">
        <f t="shared" si="202"/>
        <v/>
      </c>
      <c r="S1618">
        <f t="shared" si="203"/>
        <v>-1</v>
      </c>
      <c r="T1618">
        <f t="shared" si="204"/>
        <v>-1</v>
      </c>
      <c r="U1618">
        <f t="shared" si="205"/>
        <v>-1</v>
      </c>
      <c r="V1618">
        <f t="shared" si="206"/>
        <v>20.496452609912819</v>
      </c>
    </row>
    <row r="1619" spans="1:22" x14ac:dyDescent="0.35">
      <c r="A1619">
        <v>1999</v>
      </c>
      <c r="B1619">
        <v>3</v>
      </c>
      <c r="C1619">
        <v>9</v>
      </c>
      <c r="D1619">
        <v>7</v>
      </c>
      <c r="E1619">
        <v>30</v>
      </c>
      <c r="F1619">
        <v>595</v>
      </c>
      <c r="G1619">
        <v>55</v>
      </c>
      <c r="H1619">
        <v>178</v>
      </c>
      <c r="I1619">
        <v>2</v>
      </c>
      <c r="J1619">
        <v>-10</v>
      </c>
      <c r="K1619">
        <v>2.6</v>
      </c>
      <c r="L1619">
        <v>46.45</v>
      </c>
      <c r="M1619">
        <f t="shared" si="200"/>
        <v>12.725587025714516</v>
      </c>
      <c r="N1619" s="3">
        <f t="shared" si="207"/>
        <v>67.292166666665594</v>
      </c>
      <c r="O1619" s="1" t="s">
        <v>986</v>
      </c>
      <c r="P1619">
        <v>0.2</v>
      </c>
      <c r="Q1619">
        <f t="shared" si="201"/>
        <v>0.29166666666666669</v>
      </c>
      <c r="R1619">
        <f t="shared" si="202"/>
        <v>0.31338885244836362</v>
      </c>
      <c r="S1619">
        <f t="shared" si="203"/>
        <v>14.500255877965614</v>
      </c>
      <c r="T1619">
        <f t="shared" si="204"/>
        <v>8.8374225053474653</v>
      </c>
      <c r="U1619">
        <f t="shared" si="205"/>
        <v>12.725587025714516</v>
      </c>
      <c r="V1619">
        <f t="shared" si="206"/>
        <v>238.90554001709816</v>
      </c>
    </row>
    <row r="1620" spans="1:22" x14ac:dyDescent="0.35">
      <c r="A1620">
        <v>1999</v>
      </c>
      <c r="B1620">
        <v>3</v>
      </c>
      <c r="C1620">
        <v>9</v>
      </c>
      <c r="D1620">
        <v>8</v>
      </c>
      <c r="E1620">
        <v>30</v>
      </c>
      <c r="F1620">
        <v>804</v>
      </c>
      <c r="G1620">
        <v>75</v>
      </c>
      <c r="H1620">
        <v>385</v>
      </c>
      <c r="I1620">
        <v>5</v>
      </c>
      <c r="J1620">
        <v>-8</v>
      </c>
      <c r="K1620" s="1" t="s">
        <v>88</v>
      </c>
      <c r="L1620">
        <v>41.54</v>
      </c>
      <c r="M1620">
        <f t="shared" si="200"/>
        <v>29.190942397359038</v>
      </c>
      <c r="N1620" s="3">
        <f t="shared" si="207"/>
        <v>67.333833333332265</v>
      </c>
      <c r="O1620" s="1" t="s">
        <v>987</v>
      </c>
      <c r="P1620">
        <v>0.2</v>
      </c>
      <c r="Q1620">
        <f t="shared" si="201"/>
        <v>0.33333333333333331</v>
      </c>
      <c r="R1620">
        <f t="shared" si="202"/>
        <v>0.31630517852556922</v>
      </c>
      <c r="S1620">
        <f t="shared" si="203"/>
        <v>33.171034540881081</v>
      </c>
      <c r="T1620">
        <f t="shared" si="204"/>
        <v>20.587958405122198</v>
      </c>
      <c r="U1620">
        <f t="shared" si="205"/>
        <v>29.190942397359038</v>
      </c>
      <c r="V1620">
        <f t="shared" si="206"/>
        <v>463.53609070747302</v>
      </c>
    </row>
    <row r="1621" spans="1:22" x14ac:dyDescent="0.35">
      <c r="A1621">
        <v>1999</v>
      </c>
      <c r="B1621">
        <v>3</v>
      </c>
      <c r="C1621">
        <v>9</v>
      </c>
      <c r="D1621">
        <v>9</v>
      </c>
      <c r="E1621">
        <v>30</v>
      </c>
      <c r="F1621">
        <v>680</v>
      </c>
      <c r="G1621">
        <v>141</v>
      </c>
      <c r="H1621">
        <v>505</v>
      </c>
      <c r="I1621">
        <v>8</v>
      </c>
      <c r="J1621">
        <v>-7</v>
      </c>
      <c r="K1621">
        <v>0.8</v>
      </c>
      <c r="L1621">
        <v>37.14</v>
      </c>
      <c r="M1621">
        <f t="shared" si="200"/>
        <v>39.91987452851</v>
      </c>
      <c r="N1621" s="3">
        <f t="shared" si="207"/>
        <v>67.375499999998937</v>
      </c>
      <c r="O1621" s="1" t="s">
        <v>988</v>
      </c>
      <c r="P1621">
        <v>0.2</v>
      </c>
      <c r="Q1621">
        <f t="shared" si="201"/>
        <v>0.375</v>
      </c>
      <c r="R1621">
        <f t="shared" si="202"/>
        <v>0.31944842838348148</v>
      </c>
      <c r="S1621">
        <f t="shared" si="203"/>
        <v>45.137672813238268</v>
      </c>
      <c r="T1621">
        <f t="shared" si="204"/>
        <v>28.803899280113953</v>
      </c>
      <c r="U1621">
        <f t="shared" si="205"/>
        <v>39.91987452851</v>
      </c>
      <c r="V1621">
        <f t="shared" si="206"/>
        <v>696.38065883633919</v>
      </c>
    </row>
    <row r="1622" spans="1:22" x14ac:dyDescent="0.35">
      <c r="A1622">
        <v>1999</v>
      </c>
      <c r="B1622">
        <v>3</v>
      </c>
      <c r="C1622">
        <v>9</v>
      </c>
      <c r="D1622">
        <v>10</v>
      </c>
      <c r="E1622">
        <v>30</v>
      </c>
      <c r="F1622">
        <v>960</v>
      </c>
      <c r="G1622">
        <v>88</v>
      </c>
      <c r="H1622">
        <v>706</v>
      </c>
      <c r="I1622">
        <v>10</v>
      </c>
      <c r="J1622">
        <v>-7</v>
      </c>
      <c r="K1622" s="1" t="s">
        <v>96</v>
      </c>
      <c r="L1622">
        <v>36.14</v>
      </c>
      <c r="M1622">
        <f t="shared" si="200"/>
        <v>57.601755593142101</v>
      </c>
      <c r="N1622" s="3">
        <f t="shared" si="207"/>
        <v>67.417166666665608</v>
      </c>
      <c r="O1622" s="1" t="s">
        <v>989</v>
      </c>
      <c r="P1622">
        <v>0.2</v>
      </c>
      <c r="Q1622">
        <f t="shared" si="201"/>
        <v>0.41666666666666669</v>
      </c>
      <c r="R1622">
        <f t="shared" si="202"/>
        <v>0.32018027495670059</v>
      </c>
      <c r="S1622">
        <f t="shared" si="203"/>
        <v>65.370964673801325</v>
      </c>
      <c r="T1622">
        <f t="shared" si="204"/>
        <v>41.105856269762732</v>
      </c>
      <c r="U1622">
        <f t="shared" si="205"/>
        <v>57.601755593142101</v>
      </c>
      <c r="V1622">
        <f t="shared" si="206"/>
        <v>967.65864252132917</v>
      </c>
    </row>
    <row r="1623" spans="1:22" x14ac:dyDescent="0.35">
      <c r="A1623">
        <v>1999</v>
      </c>
      <c r="B1623">
        <v>3</v>
      </c>
      <c r="C1623">
        <v>9</v>
      </c>
      <c r="D1623">
        <v>11</v>
      </c>
      <c r="E1623">
        <v>30</v>
      </c>
      <c r="F1623">
        <v>978</v>
      </c>
      <c r="G1623">
        <v>92</v>
      </c>
      <c r="H1623">
        <v>781</v>
      </c>
      <c r="I1623">
        <v>11</v>
      </c>
      <c r="J1623">
        <v>-6</v>
      </c>
      <c r="K1623" s="1" t="s">
        <v>94</v>
      </c>
      <c r="L1623">
        <v>34.61</v>
      </c>
      <c r="M1623">
        <f t="shared" si="200"/>
        <v>61.119520213066281</v>
      </c>
      <c r="N1623" s="3">
        <f t="shared" si="207"/>
        <v>67.458833333332279</v>
      </c>
      <c r="O1623" s="1" t="s">
        <v>990</v>
      </c>
      <c r="P1623">
        <v>0.2</v>
      </c>
      <c r="Q1623">
        <f t="shared" si="201"/>
        <v>0.45833333333333331</v>
      </c>
      <c r="R1623">
        <f t="shared" si="202"/>
        <v>0.31802183271232531</v>
      </c>
      <c r="S1623">
        <f t="shared" si="203"/>
        <v>69.336777250383449</v>
      </c>
      <c r="T1623">
        <f t="shared" si="204"/>
        <v>43.498120302732012</v>
      </c>
      <c r="U1623">
        <f t="shared" si="205"/>
        <v>61.119520213066281</v>
      </c>
      <c r="V1623">
        <f t="shared" si="206"/>
        <v>848.1100049074164</v>
      </c>
    </row>
    <row r="1624" spans="1:22" x14ac:dyDescent="0.35">
      <c r="A1624">
        <v>1999</v>
      </c>
      <c r="B1624">
        <v>3</v>
      </c>
      <c r="C1624">
        <v>9</v>
      </c>
      <c r="D1624">
        <v>12</v>
      </c>
      <c r="E1624">
        <v>30</v>
      </c>
      <c r="F1624">
        <v>463</v>
      </c>
      <c r="G1624">
        <v>295</v>
      </c>
      <c r="H1624">
        <v>626</v>
      </c>
      <c r="I1624">
        <v>12</v>
      </c>
      <c r="J1624">
        <v>-6</v>
      </c>
      <c r="K1624">
        <v>1.9</v>
      </c>
      <c r="L1624">
        <v>32.82</v>
      </c>
      <c r="M1624">
        <f t="shared" si="200"/>
        <v>44.981372511735337</v>
      </c>
      <c r="N1624" s="3">
        <f t="shared" si="207"/>
        <v>67.500499999998951</v>
      </c>
      <c r="O1624" s="1" t="s">
        <v>991</v>
      </c>
      <c r="P1624">
        <v>0.2</v>
      </c>
      <c r="Q1624">
        <f t="shared" si="201"/>
        <v>0.5</v>
      </c>
      <c r="R1624">
        <f t="shared" si="202"/>
        <v>0.31563834665908885</v>
      </c>
      <c r="S1624">
        <f t="shared" si="203"/>
        <v>50.414957102288383</v>
      </c>
      <c r="T1624">
        <f t="shared" si="204"/>
        <v>33.200367531453722</v>
      </c>
      <c r="U1624">
        <f t="shared" si="205"/>
        <v>44.981372511735337</v>
      </c>
      <c r="V1624">
        <f t="shared" si="206"/>
        <v>586.08395293051922</v>
      </c>
    </row>
    <row r="1625" spans="1:22" x14ac:dyDescent="0.35">
      <c r="A1625">
        <v>1999</v>
      </c>
      <c r="B1625">
        <v>3</v>
      </c>
      <c r="C1625">
        <v>9</v>
      </c>
      <c r="D1625">
        <v>13</v>
      </c>
      <c r="E1625">
        <v>30</v>
      </c>
      <c r="F1625">
        <v>373</v>
      </c>
      <c r="G1625">
        <v>311</v>
      </c>
      <c r="H1625">
        <v>562</v>
      </c>
      <c r="I1625">
        <v>12</v>
      </c>
      <c r="J1625">
        <v>-6</v>
      </c>
      <c r="K1625">
        <v>2.7</v>
      </c>
      <c r="L1625">
        <v>30.97</v>
      </c>
      <c r="M1625">
        <f t="shared" si="200"/>
        <v>38.889502191657037</v>
      </c>
      <c r="N1625" s="3">
        <f t="shared" si="207"/>
        <v>67.542166666665622</v>
      </c>
      <c r="O1625" s="1" t="s">
        <v>992</v>
      </c>
      <c r="P1625">
        <v>0.2</v>
      </c>
      <c r="Q1625">
        <f t="shared" si="201"/>
        <v>0.54166666666666663</v>
      </c>
      <c r="R1625">
        <f t="shared" si="202"/>
        <v>0.3130777974814708</v>
      </c>
      <c r="S1625">
        <f t="shared" si="203"/>
        <v>43.341233729620825</v>
      </c>
      <c r="T1625">
        <f t="shared" si="204"/>
        <v>29.121983518410115</v>
      </c>
      <c r="U1625">
        <f t="shared" si="205"/>
        <v>38.889502191657037</v>
      </c>
      <c r="V1625">
        <f t="shared" si="206"/>
        <v>508.89168639503634</v>
      </c>
    </row>
    <row r="1626" spans="1:22" x14ac:dyDescent="0.35">
      <c r="A1626">
        <v>1999</v>
      </c>
      <c r="B1626">
        <v>3</v>
      </c>
      <c r="C1626">
        <v>9</v>
      </c>
      <c r="D1626">
        <v>14</v>
      </c>
      <c r="E1626">
        <v>30</v>
      </c>
      <c r="F1626">
        <v>365</v>
      </c>
      <c r="G1626">
        <v>260</v>
      </c>
      <c r="H1626">
        <v>473</v>
      </c>
      <c r="I1626">
        <v>11</v>
      </c>
      <c r="J1626">
        <v>-6</v>
      </c>
      <c r="K1626" s="1" t="s">
        <v>116</v>
      </c>
      <c r="L1626">
        <v>33.21</v>
      </c>
      <c r="M1626">
        <f t="shared" si="200"/>
        <v>32.546630456559022</v>
      </c>
      <c r="N1626" s="3">
        <f t="shared" si="207"/>
        <v>67.583833333332294</v>
      </c>
      <c r="O1626" s="1" t="s">
        <v>993</v>
      </c>
      <c r="P1626">
        <v>0.2</v>
      </c>
      <c r="Q1626">
        <f t="shared" si="201"/>
        <v>0.58333333333333337</v>
      </c>
      <c r="R1626">
        <f t="shared" si="202"/>
        <v>0.310968333245423</v>
      </c>
      <c r="S1626">
        <f t="shared" si="203"/>
        <v>36.127119905010439</v>
      </c>
      <c r="T1626">
        <f t="shared" si="204"/>
        <v>24.613119713789629</v>
      </c>
      <c r="U1626">
        <f t="shared" si="205"/>
        <v>32.546630456559022</v>
      </c>
      <c r="V1626">
        <f t="shared" si="206"/>
        <v>517.94070561781825</v>
      </c>
    </row>
    <row r="1627" spans="1:22" x14ac:dyDescent="0.35">
      <c r="A1627">
        <v>1999</v>
      </c>
      <c r="B1627">
        <v>3</v>
      </c>
      <c r="C1627">
        <v>9</v>
      </c>
      <c r="D1627">
        <v>15</v>
      </c>
      <c r="E1627">
        <v>30</v>
      </c>
      <c r="F1627">
        <v>565</v>
      </c>
      <c r="G1627">
        <v>135</v>
      </c>
      <c r="H1627">
        <v>388</v>
      </c>
      <c r="I1627">
        <v>10</v>
      </c>
      <c r="J1627">
        <v>-6</v>
      </c>
      <c r="K1627" s="1" t="s">
        <v>112</v>
      </c>
      <c r="L1627">
        <v>35.85</v>
      </c>
      <c r="M1627">
        <f t="shared" si="200"/>
        <v>29.806117706776998</v>
      </c>
      <c r="N1627" s="3">
        <f t="shared" si="207"/>
        <v>67.625499999998965</v>
      </c>
      <c r="O1627" s="1" t="s">
        <v>994</v>
      </c>
      <c r="P1627">
        <v>0.2</v>
      </c>
      <c r="Q1627">
        <f t="shared" si="201"/>
        <v>0.625</v>
      </c>
      <c r="R1627">
        <f t="shared" si="202"/>
        <v>0.31126260965370567</v>
      </c>
      <c r="S1627">
        <f t="shared" si="203"/>
        <v>33.095738566922797</v>
      </c>
      <c r="T1627">
        <f t="shared" si="204"/>
        <v>22.527103728945768</v>
      </c>
      <c r="U1627">
        <f t="shared" si="205"/>
        <v>29.806117706776998</v>
      </c>
      <c r="V1627">
        <f t="shared" si="206"/>
        <v>446.21975892954225</v>
      </c>
    </row>
    <row r="1628" spans="1:22" x14ac:dyDescent="0.35">
      <c r="A1628">
        <v>1999</v>
      </c>
      <c r="B1628">
        <v>3</v>
      </c>
      <c r="C1628">
        <v>9</v>
      </c>
      <c r="D1628">
        <v>16</v>
      </c>
      <c r="E1628">
        <v>30</v>
      </c>
      <c r="F1628">
        <v>493</v>
      </c>
      <c r="G1628">
        <v>81</v>
      </c>
      <c r="H1628">
        <v>219</v>
      </c>
      <c r="I1628">
        <v>8</v>
      </c>
      <c r="J1628">
        <v>-4</v>
      </c>
      <c r="K1628" s="1" t="s">
        <v>92</v>
      </c>
      <c r="L1628">
        <v>46.28</v>
      </c>
      <c r="M1628">
        <f t="shared" si="200"/>
        <v>20.373416329728524</v>
      </c>
      <c r="N1628" s="3">
        <f t="shared" si="207"/>
        <v>67.667166666665636</v>
      </c>
      <c r="O1628">
        <v>288.33971579511501</v>
      </c>
      <c r="P1628">
        <v>0.2</v>
      </c>
      <c r="Q1628">
        <f t="shared" si="201"/>
        <v>0.66666666666666663</v>
      </c>
      <c r="R1628">
        <f t="shared" si="202"/>
        <v>0.31401853463280055</v>
      </c>
      <c r="S1628">
        <f t="shared" si="203"/>
        <v>22.418316157650352</v>
      </c>
      <c r="T1628">
        <f t="shared" si="204"/>
        <v>15.90628071263102</v>
      </c>
      <c r="U1628">
        <f t="shared" si="205"/>
        <v>20.373416329728524</v>
      </c>
      <c r="V1628">
        <f t="shared" si="206"/>
        <v>242.03150357718786</v>
      </c>
    </row>
    <row r="1629" spans="1:22" x14ac:dyDescent="0.35">
      <c r="A1629">
        <v>1999</v>
      </c>
      <c r="B1629">
        <v>3</v>
      </c>
      <c r="C1629">
        <v>9</v>
      </c>
      <c r="D1629">
        <v>17</v>
      </c>
      <c r="E1629">
        <v>30</v>
      </c>
      <c r="F1629">
        <v>336</v>
      </c>
      <c r="G1629">
        <v>31</v>
      </c>
      <c r="H1629">
        <v>60</v>
      </c>
      <c r="I1629">
        <v>5</v>
      </c>
      <c r="J1629">
        <v>-4</v>
      </c>
      <c r="K1629">
        <v>2</v>
      </c>
      <c r="L1629">
        <v>64.290000000000006</v>
      </c>
      <c r="M1629">
        <f t="shared" si="200"/>
        <v>8.9685144025387711</v>
      </c>
      <c r="N1629" s="3">
        <f t="shared" si="207"/>
        <v>67.708833333332308</v>
      </c>
      <c r="O1629" s="1" t="s">
        <v>995</v>
      </c>
      <c r="P1629">
        <v>0.2</v>
      </c>
      <c r="Q1629">
        <f t="shared" si="201"/>
        <v>0.70833333333333337</v>
      </c>
      <c r="R1629">
        <f t="shared" si="202"/>
        <v>0.3153090466104117</v>
      </c>
      <c r="S1629">
        <f t="shared" si="203"/>
        <v>9.6227401881794599</v>
      </c>
      <c r="T1629">
        <f t="shared" si="204"/>
        <v>7.5478685894300765</v>
      </c>
      <c r="U1629">
        <f t="shared" si="205"/>
        <v>8.9685144025387711</v>
      </c>
      <c r="V1629">
        <f t="shared" si="206"/>
        <v>51.928538655508589</v>
      </c>
    </row>
    <row r="1630" spans="1:22" x14ac:dyDescent="0.35">
      <c r="A1630">
        <v>1999</v>
      </c>
      <c r="B1630">
        <v>3</v>
      </c>
      <c r="C1630">
        <v>9</v>
      </c>
      <c r="D1630">
        <v>18</v>
      </c>
      <c r="E1630">
        <v>30</v>
      </c>
      <c r="F1630">
        <v>0</v>
      </c>
      <c r="G1630">
        <v>0</v>
      </c>
      <c r="H1630">
        <v>0</v>
      </c>
      <c r="I1630">
        <v>3</v>
      </c>
      <c r="J1630">
        <v>-5</v>
      </c>
      <c r="K1630">
        <v>2.5</v>
      </c>
      <c r="L1630">
        <v>62.85</v>
      </c>
      <c r="M1630">
        <f t="shared" si="200"/>
        <v>3</v>
      </c>
      <c r="N1630" s="3">
        <f t="shared" si="207"/>
        <v>67.750499999998979</v>
      </c>
      <c r="O1630">
        <v>0</v>
      </c>
      <c r="P1630">
        <v>0.2</v>
      </c>
      <c r="Q1630">
        <f t="shared" si="201"/>
        <v>0.75</v>
      </c>
      <c r="R1630" t="str">
        <f t="shared" si="202"/>
        <v/>
      </c>
      <c r="S1630">
        <f t="shared" si="203"/>
        <v>3</v>
      </c>
      <c r="T1630">
        <f t="shared" si="204"/>
        <v>3</v>
      </c>
      <c r="U1630">
        <f t="shared" si="205"/>
        <v>3</v>
      </c>
      <c r="V1630">
        <f t="shared" si="206"/>
        <v>0</v>
      </c>
    </row>
    <row r="1631" spans="1:22" x14ac:dyDescent="0.35">
      <c r="A1631">
        <v>1999</v>
      </c>
      <c r="B1631">
        <v>3</v>
      </c>
      <c r="C1631">
        <v>9</v>
      </c>
      <c r="D1631">
        <v>19</v>
      </c>
      <c r="E1631">
        <v>30</v>
      </c>
      <c r="F1631">
        <v>0</v>
      </c>
      <c r="G1631">
        <v>0</v>
      </c>
      <c r="H1631">
        <v>0</v>
      </c>
      <c r="I1631">
        <v>2</v>
      </c>
      <c r="J1631">
        <v>-5</v>
      </c>
      <c r="K1631">
        <v>2.6</v>
      </c>
      <c r="L1631">
        <v>65.44</v>
      </c>
      <c r="M1631">
        <f t="shared" si="200"/>
        <v>2</v>
      </c>
      <c r="N1631" s="3">
        <f t="shared" si="207"/>
        <v>67.792166666665651</v>
      </c>
      <c r="O1631">
        <v>0</v>
      </c>
      <c r="P1631">
        <v>0.2</v>
      </c>
      <c r="Q1631">
        <f t="shared" si="201"/>
        <v>0.79166666666666663</v>
      </c>
      <c r="R1631" t="str">
        <f t="shared" si="202"/>
        <v/>
      </c>
      <c r="S1631">
        <f t="shared" si="203"/>
        <v>2</v>
      </c>
      <c r="T1631">
        <f t="shared" si="204"/>
        <v>2</v>
      </c>
      <c r="U1631">
        <f t="shared" si="205"/>
        <v>2</v>
      </c>
      <c r="V1631">
        <f t="shared" si="206"/>
        <v>0</v>
      </c>
    </row>
    <row r="1632" spans="1:22" x14ac:dyDescent="0.35">
      <c r="A1632">
        <v>1999</v>
      </c>
      <c r="B1632">
        <v>3</v>
      </c>
      <c r="C1632">
        <v>9</v>
      </c>
      <c r="D1632">
        <v>20</v>
      </c>
      <c r="E1632">
        <v>30</v>
      </c>
      <c r="F1632">
        <v>0</v>
      </c>
      <c r="G1632">
        <v>0</v>
      </c>
      <c r="H1632">
        <v>0</v>
      </c>
      <c r="I1632">
        <v>1</v>
      </c>
      <c r="J1632">
        <v>-5</v>
      </c>
      <c r="K1632">
        <v>2.2000000000000002</v>
      </c>
      <c r="L1632">
        <v>65.63</v>
      </c>
      <c r="M1632">
        <f t="shared" si="200"/>
        <v>1</v>
      </c>
      <c r="N1632" s="3">
        <f t="shared" si="207"/>
        <v>67.833833333332322</v>
      </c>
      <c r="O1632">
        <v>0</v>
      </c>
      <c r="P1632">
        <v>0.2</v>
      </c>
      <c r="Q1632">
        <f t="shared" si="201"/>
        <v>0.83333333333333337</v>
      </c>
      <c r="R1632" t="str">
        <f t="shared" si="202"/>
        <v/>
      </c>
      <c r="S1632">
        <f t="shared" si="203"/>
        <v>1</v>
      </c>
      <c r="T1632">
        <f t="shared" si="204"/>
        <v>1</v>
      </c>
      <c r="U1632">
        <f t="shared" si="205"/>
        <v>1</v>
      </c>
      <c r="V1632">
        <f t="shared" si="206"/>
        <v>0</v>
      </c>
    </row>
    <row r="1633" spans="1:22" x14ac:dyDescent="0.35">
      <c r="A1633">
        <v>1999</v>
      </c>
      <c r="B1633">
        <v>3</v>
      </c>
      <c r="C1633">
        <v>9</v>
      </c>
      <c r="D1633">
        <v>21</v>
      </c>
      <c r="E1633">
        <v>30</v>
      </c>
      <c r="F1633">
        <v>0</v>
      </c>
      <c r="G1633">
        <v>0</v>
      </c>
      <c r="H1633">
        <v>0</v>
      </c>
      <c r="I1633">
        <v>0</v>
      </c>
      <c r="J1633">
        <v>-5</v>
      </c>
      <c r="K1633">
        <v>1.9</v>
      </c>
      <c r="L1633">
        <v>70.23</v>
      </c>
      <c r="M1633">
        <f t="shared" si="200"/>
        <v>0</v>
      </c>
      <c r="N1633" s="3">
        <f t="shared" si="207"/>
        <v>67.875499999998993</v>
      </c>
      <c r="O1633">
        <v>0</v>
      </c>
      <c r="P1633">
        <v>0.2</v>
      </c>
      <c r="Q1633">
        <f t="shared" si="201"/>
        <v>0.875</v>
      </c>
      <c r="R1633" t="str">
        <f t="shared" si="202"/>
        <v/>
      </c>
      <c r="S1633">
        <f t="shared" si="203"/>
        <v>0</v>
      </c>
      <c r="T1633">
        <f t="shared" si="204"/>
        <v>0</v>
      </c>
      <c r="U1633">
        <f t="shared" si="205"/>
        <v>0</v>
      </c>
      <c r="V1633">
        <f t="shared" si="206"/>
        <v>0</v>
      </c>
    </row>
    <row r="1634" spans="1:22" x14ac:dyDescent="0.35">
      <c r="A1634">
        <v>1999</v>
      </c>
      <c r="B1634">
        <v>3</v>
      </c>
      <c r="C1634">
        <v>9</v>
      </c>
      <c r="D1634">
        <v>22</v>
      </c>
      <c r="E1634">
        <v>30</v>
      </c>
      <c r="F1634">
        <v>0</v>
      </c>
      <c r="G1634">
        <v>0</v>
      </c>
      <c r="H1634">
        <v>0</v>
      </c>
      <c r="I1634">
        <v>0</v>
      </c>
      <c r="J1634">
        <v>-5</v>
      </c>
      <c r="K1634">
        <v>1.8</v>
      </c>
      <c r="L1634">
        <v>75.14</v>
      </c>
      <c r="M1634">
        <f t="shared" si="200"/>
        <v>0</v>
      </c>
      <c r="N1634" s="3">
        <f t="shared" si="207"/>
        <v>67.917166666665665</v>
      </c>
      <c r="O1634">
        <v>0</v>
      </c>
      <c r="P1634">
        <v>0.2</v>
      </c>
      <c r="Q1634">
        <f t="shared" si="201"/>
        <v>0.91666666666666663</v>
      </c>
      <c r="R1634" t="str">
        <f t="shared" si="202"/>
        <v/>
      </c>
      <c r="S1634">
        <f t="shared" si="203"/>
        <v>0</v>
      </c>
      <c r="T1634">
        <f t="shared" si="204"/>
        <v>0</v>
      </c>
      <c r="U1634">
        <f t="shared" si="205"/>
        <v>0</v>
      </c>
      <c r="V1634">
        <f t="shared" si="206"/>
        <v>0</v>
      </c>
    </row>
    <row r="1635" spans="1:22" x14ac:dyDescent="0.35">
      <c r="A1635">
        <v>1999</v>
      </c>
      <c r="B1635">
        <v>3</v>
      </c>
      <c r="C1635">
        <v>9</v>
      </c>
      <c r="D1635">
        <v>23</v>
      </c>
      <c r="E1635">
        <v>30</v>
      </c>
      <c r="F1635">
        <v>0</v>
      </c>
      <c r="G1635">
        <v>0</v>
      </c>
      <c r="H1635">
        <v>0</v>
      </c>
      <c r="I1635">
        <v>0</v>
      </c>
      <c r="J1635">
        <v>-6</v>
      </c>
      <c r="K1635" s="1" t="s">
        <v>88</v>
      </c>
      <c r="L1635">
        <v>73.75</v>
      </c>
      <c r="M1635">
        <f t="shared" si="200"/>
        <v>0</v>
      </c>
      <c r="N1635" s="3">
        <f t="shared" si="207"/>
        <v>67.958833333332336</v>
      </c>
      <c r="O1635">
        <v>0</v>
      </c>
      <c r="P1635">
        <v>0.2</v>
      </c>
      <c r="Q1635">
        <f t="shared" si="201"/>
        <v>0.95833333333333337</v>
      </c>
      <c r="R1635" t="str">
        <f t="shared" si="202"/>
        <v/>
      </c>
      <c r="S1635">
        <f t="shared" si="203"/>
        <v>0</v>
      </c>
      <c r="T1635">
        <f t="shared" si="204"/>
        <v>0</v>
      </c>
      <c r="U1635">
        <f t="shared" si="205"/>
        <v>0</v>
      </c>
      <c r="V1635">
        <f t="shared" si="206"/>
        <v>0</v>
      </c>
    </row>
    <row r="1636" spans="1:22" x14ac:dyDescent="0.35">
      <c r="A1636">
        <v>1999</v>
      </c>
      <c r="B1636">
        <v>3</v>
      </c>
      <c r="C1636">
        <v>10</v>
      </c>
      <c r="D1636">
        <v>0</v>
      </c>
      <c r="E1636">
        <v>30</v>
      </c>
      <c r="F1636">
        <v>0</v>
      </c>
      <c r="G1636">
        <v>0</v>
      </c>
      <c r="H1636">
        <v>0</v>
      </c>
      <c r="I1636">
        <v>0</v>
      </c>
      <c r="J1636">
        <v>-6</v>
      </c>
      <c r="K1636">
        <v>1.6</v>
      </c>
      <c r="L1636">
        <v>76.72</v>
      </c>
      <c r="M1636">
        <f t="shared" si="200"/>
        <v>0</v>
      </c>
      <c r="N1636" s="3">
        <f t="shared" si="207"/>
        <v>68.000499999999008</v>
      </c>
      <c r="O1636">
        <v>0</v>
      </c>
      <c r="P1636">
        <v>0.2</v>
      </c>
      <c r="Q1636">
        <f t="shared" si="201"/>
        <v>0</v>
      </c>
      <c r="R1636" t="str">
        <f t="shared" si="202"/>
        <v/>
      </c>
      <c r="S1636">
        <f t="shared" si="203"/>
        <v>0</v>
      </c>
      <c r="T1636">
        <f t="shared" si="204"/>
        <v>0</v>
      </c>
      <c r="U1636">
        <f t="shared" si="205"/>
        <v>0</v>
      </c>
      <c r="V1636">
        <f t="shared" si="206"/>
        <v>0</v>
      </c>
    </row>
    <row r="1637" spans="1:22" x14ac:dyDescent="0.35">
      <c r="A1637">
        <v>1999</v>
      </c>
      <c r="B1637">
        <v>3</v>
      </c>
      <c r="C1637">
        <v>10</v>
      </c>
      <c r="D1637">
        <v>1</v>
      </c>
      <c r="E1637">
        <v>30</v>
      </c>
      <c r="F1637">
        <v>0</v>
      </c>
      <c r="G1637">
        <v>0</v>
      </c>
      <c r="H1637">
        <v>0</v>
      </c>
      <c r="I1637">
        <v>-1</v>
      </c>
      <c r="J1637">
        <v>-7</v>
      </c>
      <c r="K1637">
        <v>1.6</v>
      </c>
      <c r="L1637">
        <v>73.64</v>
      </c>
      <c r="M1637">
        <f t="shared" si="200"/>
        <v>-1</v>
      </c>
      <c r="N1637" s="3">
        <f t="shared" si="207"/>
        <v>68.042166666665679</v>
      </c>
      <c r="O1637">
        <v>0</v>
      </c>
      <c r="P1637">
        <v>0.2</v>
      </c>
      <c r="Q1637">
        <f t="shared" si="201"/>
        <v>4.1666666666666664E-2</v>
      </c>
      <c r="R1637" t="str">
        <f t="shared" si="202"/>
        <v/>
      </c>
      <c r="S1637">
        <f t="shared" si="203"/>
        <v>-1</v>
      </c>
      <c r="T1637">
        <f t="shared" si="204"/>
        <v>-1</v>
      </c>
      <c r="U1637">
        <f t="shared" si="205"/>
        <v>-1</v>
      </c>
      <c r="V1637">
        <f t="shared" si="206"/>
        <v>0</v>
      </c>
    </row>
    <row r="1638" spans="1:22" x14ac:dyDescent="0.35">
      <c r="A1638">
        <v>1999</v>
      </c>
      <c r="B1638">
        <v>3</v>
      </c>
      <c r="C1638">
        <v>10</v>
      </c>
      <c r="D1638">
        <v>2</v>
      </c>
      <c r="E1638">
        <v>30</v>
      </c>
      <c r="F1638">
        <v>0</v>
      </c>
      <c r="G1638">
        <v>0</v>
      </c>
      <c r="H1638">
        <v>0</v>
      </c>
      <c r="I1638">
        <v>-1</v>
      </c>
      <c r="J1638">
        <v>-7</v>
      </c>
      <c r="K1638" s="1" t="s">
        <v>88</v>
      </c>
      <c r="L1638">
        <v>76.239999999999995</v>
      </c>
      <c r="M1638">
        <f t="shared" si="200"/>
        <v>-1</v>
      </c>
      <c r="N1638" s="3">
        <f t="shared" si="207"/>
        <v>68.08383333333235</v>
      </c>
      <c r="O1638">
        <v>0</v>
      </c>
      <c r="P1638">
        <v>0.2</v>
      </c>
      <c r="Q1638">
        <f t="shared" si="201"/>
        <v>8.3333333333333329E-2</v>
      </c>
      <c r="R1638" t="str">
        <f t="shared" si="202"/>
        <v/>
      </c>
      <c r="S1638">
        <f t="shared" si="203"/>
        <v>-1</v>
      </c>
      <c r="T1638">
        <f t="shared" si="204"/>
        <v>-1</v>
      </c>
      <c r="U1638">
        <f t="shared" si="205"/>
        <v>-1</v>
      </c>
      <c r="V1638">
        <f t="shared" si="206"/>
        <v>0</v>
      </c>
    </row>
    <row r="1639" spans="1:22" x14ac:dyDescent="0.35">
      <c r="A1639">
        <v>1999</v>
      </c>
      <c r="B1639">
        <v>3</v>
      </c>
      <c r="C1639">
        <v>10</v>
      </c>
      <c r="D1639">
        <v>3</v>
      </c>
      <c r="E1639">
        <v>30</v>
      </c>
      <c r="F1639">
        <v>0</v>
      </c>
      <c r="G1639">
        <v>0</v>
      </c>
      <c r="H1639">
        <v>0</v>
      </c>
      <c r="I1639">
        <v>-2</v>
      </c>
      <c r="J1639">
        <v>-8</v>
      </c>
      <c r="K1639" s="1" t="s">
        <v>88</v>
      </c>
      <c r="L1639">
        <v>73.41</v>
      </c>
      <c r="M1639">
        <f t="shared" si="200"/>
        <v>-2</v>
      </c>
      <c r="N1639" s="3">
        <f t="shared" si="207"/>
        <v>68.125499999999022</v>
      </c>
      <c r="O1639">
        <v>0</v>
      </c>
      <c r="P1639">
        <v>0.2</v>
      </c>
      <c r="Q1639">
        <f t="shared" si="201"/>
        <v>0.125</v>
      </c>
      <c r="R1639" t="str">
        <f t="shared" si="202"/>
        <v/>
      </c>
      <c r="S1639">
        <f t="shared" si="203"/>
        <v>-2</v>
      </c>
      <c r="T1639">
        <f t="shared" si="204"/>
        <v>-2</v>
      </c>
      <c r="U1639">
        <f t="shared" si="205"/>
        <v>-2</v>
      </c>
      <c r="V1639">
        <f t="shared" si="206"/>
        <v>0</v>
      </c>
    </row>
    <row r="1640" spans="1:22" x14ac:dyDescent="0.35">
      <c r="A1640">
        <v>1999</v>
      </c>
      <c r="B1640">
        <v>3</v>
      </c>
      <c r="C1640">
        <v>10</v>
      </c>
      <c r="D1640">
        <v>4</v>
      </c>
      <c r="E1640">
        <v>30</v>
      </c>
      <c r="F1640">
        <v>0</v>
      </c>
      <c r="G1640">
        <v>0</v>
      </c>
      <c r="H1640">
        <v>0</v>
      </c>
      <c r="I1640">
        <v>-2</v>
      </c>
      <c r="J1640">
        <v>-8</v>
      </c>
      <c r="K1640">
        <v>1.8</v>
      </c>
      <c r="L1640">
        <v>71.25</v>
      </c>
      <c r="M1640">
        <f t="shared" si="200"/>
        <v>-2</v>
      </c>
      <c r="N1640" s="3">
        <f t="shared" si="207"/>
        <v>68.167166666665693</v>
      </c>
      <c r="O1640">
        <v>0</v>
      </c>
      <c r="P1640">
        <v>0.2</v>
      </c>
      <c r="Q1640">
        <f t="shared" si="201"/>
        <v>0.16666666666666666</v>
      </c>
      <c r="R1640" t="str">
        <f t="shared" si="202"/>
        <v/>
      </c>
      <c r="S1640">
        <f t="shared" si="203"/>
        <v>-2</v>
      </c>
      <c r="T1640">
        <f t="shared" si="204"/>
        <v>-2</v>
      </c>
      <c r="U1640">
        <f t="shared" si="205"/>
        <v>-2</v>
      </c>
      <c r="V1640">
        <f t="shared" si="206"/>
        <v>0</v>
      </c>
    </row>
    <row r="1641" spans="1:22" x14ac:dyDescent="0.35">
      <c r="A1641">
        <v>1999</v>
      </c>
      <c r="B1641">
        <v>3</v>
      </c>
      <c r="C1641">
        <v>10</v>
      </c>
      <c r="D1641">
        <v>5</v>
      </c>
      <c r="E1641">
        <v>30</v>
      </c>
      <c r="F1641">
        <v>0</v>
      </c>
      <c r="G1641">
        <v>0</v>
      </c>
      <c r="H1641">
        <v>0</v>
      </c>
      <c r="I1641">
        <v>-1</v>
      </c>
      <c r="J1641">
        <v>-8</v>
      </c>
      <c r="K1641">
        <v>1.8</v>
      </c>
      <c r="L1641">
        <v>65.14</v>
      </c>
      <c r="M1641">
        <f t="shared" si="200"/>
        <v>-1</v>
      </c>
      <c r="N1641" s="3">
        <f t="shared" si="207"/>
        <v>68.208833333332365</v>
      </c>
      <c r="O1641">
        <v>0</v>
      </c>
      <c r="P1641">
        <v>0.2</v>
      </c>
      <c r="Q1641">
        <f t="shared" si="201"/>
        <v>0.20833333333333334</v>
      </c>
      <c r="R1641" t="str">
        <f t="shared" si="202"/>
        <v/>
      </c>
      <c r="S1641">
        <f t="shared" si="203"/>
        <v>-1</v>
      </c>
      <c r="T1641">
        <f t="shared" si="204"/>
        <v>-1</v>
      </c>
      <c r="U1641">
        <f t="shared" si="205"/>
        <v>-1</v>
      </c>
      <c r="V1641">
        <f t="shared" si="206"/>
        <v>0</v>
      </c>
    </row>
    <row r="1642" spans="1:22" x14ac:dyDescent="0.35">
      <c r="A1642">
        <v>1999</v>
      </c>
      <c r="B1642">
        <v>3</v>
      </c>
      <c r="C1642">
        <v>10</v>
      </c>
      <c r="D1642">
        <v>6</v>
      </c>
      <c r="E1642">
        <v>30</v>
      </c>
      <c r="F1642">
        <v>0</v>
      </c>
      <c r="G1642">
        <v>0</v>
      </c>
      <c r="H1642">
        <v>0</v>
      </c>
      <c r="I1642">
        <v>0</v>
      </c>
      <c r="J1642">
        <v>-8</v>
      </c>
      <c r="K1642" s="1" t="s">
        <v>92</v>
      </c>
      <c r="L1642">
        <v>56.68</v>
      </c>
      <c r="M1642">
        <f t="shared" si="200"/>
        <v>0</v>
      </c>
      <c r="N1642" s="3">
        <f t="shared" si="207"/>
        <v>68.250499999999036</v>
      </c>
      <c r="O1642">
        <v>0</v>
      </c>
      <c r="P1642">
        <v>0.2</v>
      </c>
      <c r="Q1642">
        <f t="shared" si="201"/>
        <v>0.25</v>
      </c>
      <c r="R1642" t="str">
        <f t="shared" si="202"/>
        <v/>
      </c>
      <c r="S1642">
        <f t="shared" si="203"/>
        <v>0</v>
      </c>
      <c r="T1642">
        <f t="shared" si="204"/>
        <v>0</v>
      </c>
      <c r="U1642">
        <f t="shared" si="205"/>
        <v>0</v>
      </c>
      <c r="V1642">
        <f t="shared" si="206"/>
        <v>20.003726492621624</v>
      </c>
    </row>
    <row r="1643" spans="1:22" x14ac:dyDescent="0.35">
      <c r="A1643">
        <v>1999</v>
      </c>
      <c r="B1643">
        <v>3</v>
      </c>
      <c r="C1643">
        <v>10</v>
      </c>
      <c r="D1643">
        <v>7</v>
      </c>
      <c r="E1643">
        <v>30</v>
      </c>
      <c r="F1643">
        <v>393</v>
      </c>
      <c r="G1643">
        <v>66</v>
      </c>
      <c r="H1643">
        <v>150</v>
      </c>
      <c r="I1643">
        <v>2</v>
      </c>
      <c r="J1643">
        <v>-7</v>
      </c>
      <c r="K1643">
        <v>3.6</v>
      </c>
      <c r="L1643" s="1" t="s">
        <v>197</v>
      </c>
      <c r="M1643">
        <f t="shared" si="200"/>
        <v>9.6324744123124333</v>
      </c>
      <c r="N1643" s="3">
        <f t="shared" si="207"/>
        <v>68.292166666665707</v>
      </c>
      <c r="O1643" s="1" t="s">
        <v>996</v>
      </c>
      <c r="P1643">
        <v>0.2</v>
      </c>
      <c r="Q1643">
        <f t="shared" si="201"/>
        <v>0.29166666666666669</v>
      </c>
      <c r="R1643">
        <f t="shared" si="202"/>
        <v>0.31038660365132537</v>
      </c>
      <c r="S1643">
        <f t="shared" si="203"/>
        <v>10.902015553407713</v>
      </c>
      <c r="T1643">
        <f t="shared" si="204"/>
        <v>6.811822464657574</v>
      </c>
      <c r="U1643">
        <f t="shared" si="205"/>
        <v>9.6324744123124333</v>
      </c>
      <c r="V1643">
        <f t="shared" si="206"/>
        <v>222.04542772590489</v>
      </c>
    </row>
    <row r="1644" spans="1:22" x14ac:dyDescent="0.35">
      <c r="A1644">
        <v>1999</v>
      </c>
      <c r="B1644">
        <v>3</v>
      </c>
      <c r="C1644">
        <v>10</v>
      </c>
      <c r="D1644">
        <v>8</v>
      </c>
      <c r="E1644">
        <v>30</v>
      </c>
      <c r="F1644">
        <v>876</v>
      </c>
      <c r="G1644">
        <v>65</v>
      </c>
      <c r="H1644">
        <v>408</v>
      </c>
      <c r="I1644">
        <v>4</v>
      </c>
      <c r="J1644">
        <v>-8</v>
      </c>
      <c r="K1644">
        <v>4.3</v>
      </c>
      <c r="L1644">
        <v>44.7</v>
      </c>
      <c r="M1644">
        <f t="shared" si="200"/>
        <v>24.992330953195605</v>
      </c>
      <c r="N1644" s="3">
        <f t="shared" si="207"/>
        <v>68.333833333332379</v>
      </c>
      <c r="O1644" s="1" t="s">
        <v>997</v>
      </c>
      <c r="P1644">
        <v>0.2</v>
      </c>
      <c r="Q1644">
        <f t="shared" si="201"/>
        <v>0.33333333333333331</v>
      </c>
      <c r="R1644">
        <f t="shared" si="202"/>
        <v>0.3084193673550254</v>
      </c>
      <c r="S1644">
        <f t="shared" si="203"/>
        <v>28.49459440124426</v>
      </c>
      <c r="T1644">
        <f t="shared" si="204"/>
        <v>17.139070660683714</v>
      </c>
      <c r="U1644">
        <f t="shared" si="205"/>
        <v>24.992330953195605</v>
      </c>
      <c r="V1644">
        <f t="shared" si="206"/>
        <v>549.43723449341144</v>
      </c>
    </row>
    <row r="1645" spans="1:22" x14ac:dyDescent="0.35">
      <c r="A1645">
        <v>1999</v>
      </c>
      <c r="B1645">
        <v>3</v>
      </c>
      <c r="C1645">
        <v>10</v>
      </c>
      <c r="D1645">
        <v>9</v>
      </c>
      <c r="E1645">
        <v>30</v>
      </c>
      <c r="F1645">
        <v>962</v>
      </c>
      <c r="G1645">
        <v>75</v>
      </c>
      <c r="H1645">
        <v>594</v>
      </c>
      <c r="I1645">
        <v>6</v>
      </c>
      <c r="J1645">
        <v>-9</v>
      </c>
      <c r="K1645">
        <v>4</v>
      </c>
      <c r="L1645">
        <v>38.03</v>
      </c>
      <c r="M1645">
        <f t="shared" si="200"/>
        <v>36.898754782729128</v>
      </c>
      <c r="N1645" s="3">
        <f t="shared" si="207"/>
        <v>68.37549999999905</v>
      </c>
      <c r="O1645" s="1" t="s">
        <v>998</v>
      </c>
      <c r="P1645">
        <v>0.2</v>
      </c>
      <c r="Q1645">
        <f t="shared" si="201"/>
        <v>0.375</v>
      </c>
      <c r="R1645">
        <f t="shared" si="202"/>
        <v>0.30924967799712194</v>
      </c>
      <c r="S1645">
        <f t="shared" si="203"/>
        <v>42.047477538429334</v>
      </c>
      <c r="T1645">
        <f t="shared" si="204"/>
        <v>25.398397128560248</v>
      </c>
      <c r="U1645">
        <f t="shared" si="205"/>
        <v>36.898754782729128</v>
      </c>
      <c r="V1645">
        <f t="shared" si="206"/>
        <v>808.71114081096175</v>
      </c>
    </row>
    <row r="1646" spans="1:22" x14ac:dyDescent="0.35">
      <c r="A1646">
        <v>1999</v>
      </c>
      <c r="B1646">
        <v>3</v>
      </c>
      <c r="C1646">
        <v>10</v>
      </c>
      <c r="D1646">
        <v>10</v>
      </c>
      <c r="E1646">
        <v>30</v>
      </c>
      <c r="F1646">
        <v>1001</v>
      </c>
      <c r="G1646">
        <v>82</v>
      </c>
      <c r="H1646">
        <v>731</v>
      </c>
      <c r="I1646">
        <v>7</v>
      </c>
      <c r="J1646">
        <v>-10</v>
      </c>
      <c r="K1646">
        <v>3.1</v>
      </c>
      <c r="L1646">
        <v>31.54</v>
      </c>
      <c r="M1646">
        <f t="shared" si="200"/>
        <v>47.493756604189102</v>
      </c>
      <c r="N1646" s="3">
        <f t="shared" si="207"/>
        <v>68.417166666665722</v>
      </c>
      <c r="O1646">
        <v>996.69351644803498</v>
      </c>
      <c r="P1646">
        <v>0.2</v>
      </c>
      <c r="Q1646">
        <f t="shared" si="201"/>
        <v>0.41666666666666669</v>
      </c>
      <c r="R1646">
        <f t="shared" si="202"/>
        <v>0.31185812444280409</v>
      </c>
      <c r="S1646">
        <f t="shared" si="203"/>
        <v>54.212482479215588</v>
      </c>
      <c r="T1646">
        <f t="shared" si="204"/>
        <v>32.668307906143902</v>
      </c>
      <c r="U1646">
        <f t="shared" si="205"/>
        <v>47.493756604189102</v>
      </c>
      <c r="V1646">
        <f t="shared" si="206"/>
        <v>1002.2555169258391</v>
      </c>
    </row>
    <row r="1647" spans="1:22" x14ac:dyDescent="0.35">
      <c r="A1647">
        <v>1999</v>
      </c>
      <c r="B1647">
        <v>3</v>
      </c>
      <c r="C1647">
        <v>10</v>
      </c>
      <c r="D1647">
        <v>11</v>
      </c>
      <c r="E1647">
        <v>30</v>
      </c>
      <c r="F1647">
        <v>1011</v>
      </c>
      <c r="G1647">
        <v>88</v>
      </c>
      <c r="H1647">
        <v>805</v>
      </c>
      <c r="I1647">
        <v>8</v>
      </c>
      <c r="J1647">
        <v>-10</v>
      </c>
      <c r="K1647">
        <v>2.2000000000000002</v>
      </c>
      <c r="L1647">
        <v>29.1</v>
      </c>
      <c r="M1647">
        <f t="shared" si="200"/>
        <v>55.662281539794272</v>
      </c>
      <c r="N1647" s="3">
        <f t="shared" si="207"/>
        <v>68.458833333332393</v>
      </c>
      <c r="O1647" s="1" t="s">
        <v>999</v>
      </c>
      <c r="P1647">
        <v>0.2</v>
      </c>
      <c r="Q1647">
        <f t="shared" si="201"/>
        <v>0.45833333333333331</v>
      </c>
      <c r="R1647">
        <f t="shared" si="202"/>
        <v>0.3146585164255794</v>
      </c>
      <c r="S1647">
        <f t="shared" si="203"/>
        <v>63.529568338017377</v>
      </c>
      <c r="T1647">
        <f t="shared" si="204"/>
        <v>38.526949983386523</v>
      </c>
      <c r="U1647">
        <f t="shared" si="205"/>
        <v>55.662281539794272</v>
      </c>
      <c r="V1647">
        <f t="shared" si="206"/>
        <v>1111.0636531866533</v>
      </c>
    </row>
    <row r="1648" spans="1:22" x14ac:dyDescent="0.35">
      <c r="A1648">
        <v>1999</v>
      </c>
      <c r="B1648">
        <v>3</v>
      </c>
      <c r="C1648">
        <v>10</v>
      </c>
      <c r="D1648">
        <v>12</v>
      </c>
      <c r="E1648">
        <v>30</v>
      </c>
      <c r="F1648">
        <v>1004</v>
      </c>
      <c r="G1648">
        <v>91</v>
      </c>
      <c r="H1648">
        <v>814</v>
      </c>
      <c r="I1648">
        <v>9</v>
      </c>
      <c r="J1648">
        <v>-10</v>
      </c>
      <c r="K1648" s="1" t="s">
        <v>88</v>
      </c>
      <c r="L1648">
        <v>27.17</v>
      </c>
      <c r="M1648">
        <f t="shared" si="200"/>
        <v>58.955314246110767</v>
      </c>
      <c r="N1648" s="3">
        <f t="shared" si="207"/>
        <v>68.500499999999064</v>
      </c>
      <c r="O1648" s="1" t="s">
        <v>1000</v>
      </c>
      <c r="P1648">
        <v>0.2</v>
      </c>
      <c r="Q1648">
        <f t="shared" si="201"/>
        <v>0.5</v>
      </c>
      <c r="R1648">
        <f t="shared" si="202"/>
        <v>0.31630517852556927</v>
      </c>
      <c r="S1648">
        <f t="shared" si="203"/>
        <v>67.174372044364489</v>
      </c>
      <c r="T1648">
        <f t="shared" si="204"/>
        <v>41.189790202972617</v>
      </c>
      <c r="U1648">
        <f t="shared" si="205"/>
        <v>58.955314246110767</v>
      </c>
      <c r="V1648">
        <f t="shared" si="206"/>
        <v>1127.2207191989689</v>
      </c>
    </row>
    <row r="1649" spans="1:22" x14ac:dyDescent="0.35">
      <c r="A1649">
        <v>1999</v>
      </c>
      <c r="B1649">
        <v>3</v>
      </c>
      <c r="C1649">
        <v>10</v>
      </c>
      <c r="D1649">
        <v>13</v>
      </c>
      <c r="E1649">
        <v>30</v>
      </c>
      <c r="F1649">
        <v>981</v>
      </c>
      <c r="G1649">
        <v>91</v>
      </c>
      <c r="H1649">
        <v>756</v>
      </c>
      <c r="I1649">
        <v>10</v>
      </c>
      <c r="J1649">
        <v>-10</v>
      </c>
      <c r="K1649">
        <v>1.9</v>
      </c>
      <c r="L1649">
        <v>27.31</v>
      </c>
      <c r="M1649">
        <f t="shared" si="200"/>
        <v>55.667284847283817</v>
      </c>
      <c r="N1649" s="3">
        <f t="shared" si="207"/>
        <v>68.542166666665736</v>
      </c>
      <c r="O1649" s="1" t="s">
        <v>1001</v>
      </c>
      <c r="P1649">
        <v>0.2</v>
      </c>
      <c r="Q1649">
        <f t="shared" si="201"/>
        <v>0.54166666666666663</v>
      </c>
      <c r="R1649">
        <f t="shared" si="202"/>
        <v>0.31563834665908846</v>
      </c>
      <c r="S1649">
        <f t="shared" si="203"/>
        <v>63.190836365653958</v>
      </c>
      <c r="T1649">
        <f t="shared" si="204"/>
        <v>39.354849395109774</v>
      </c>
      <c r="U1649">
        <f t="shared" si="205"/>
        <v>55.667284847283817</v>
      </c>
      <c r="V1649">
        <f t="shared" si="206"/>
        <v>1047.2373526997394</v>
      </c>
    </row>
    <row r="1650" spans="1:22" x14ac:dyDescent="0.35">
      <c r="A1650">
        <v>1999</v>
      </c>
      <c r="B1650">
        <v>3</v>
      </c>
      <c r="C1650">
        <v>10</v>
      </c>
      <c r="D1650">
        <v>14</v>
      </c>
      <c r="E1650">
        <v>30</v>
      </c>
      <c r="F1650">
        <v>935</v>
      </c>
      <c r="G1650">
        <v>89</v>
      </c>
      <c r="H1650">
        <v>636</v>
      </c>
      <c r="I1650">
        <v>9</v>
      </c>
      <c r="J1650">
        <v>-10</v>
      </c>
      <c r="K1650" s="1" t="s">
        <v>114</v>
      </c>
      <c r="L1650">
        <v>29.34</v>
      </c>
      <c r="M1650">
        <f t="shared" si="200"/>
        <v>44.635167668881749</v>
      </c>
      <c r="N1650" s="3">
        <f t="shared" si="207"/>
        <v>68.583833333332407</v>
      </c>
      <c r="O1650" s="1" t="s">
        <v>1002</v>
      </c>
      <c r="P1650">
        <v>0.2</v>
      </c>
      <c r="Q1650">
        <f t="shared" si="201"/>
        <v>0.58333333333333337</v>
      </c>
      <c r="R1650">
        <f t="shared" si="202"/>
        <v>0.31246311027375956</v>
      </c>
      <c r="S1650">
        <f t="shared" si="203"/>
        <v>50.541404003475549</v>
      </c>
      <c r="T1650">
        <f t="shared" si="204"/>
        <v>31.639216383890169</v>
      </c>
      <c r="U1650">
        <f t="shared" si="205"/>
        <v>44.635167668881749</v>
      </c>
      <c r="V1650">
        <f t="shared" si="206"/>
        <v>874.39331682008492</v>
      </c>
    </row>
    <row r="1651" spans="1:22" x14ac:dyDescent="0.35">
      <c r="A1651">
        <v>1999</v>
      </c>
      <c r="B1651">
        <v>3</v>
      </c>
      <c r="C1651">
        <v>10</v>
      </c>
      <c r="D1651">
        <v>15</v>
      </c>
      <c r="E1651">
        <v>30</v>
      </c>
      <c r="F1651">
        <v>853</v>
      </c>
      <c r="G1651">
        <v>81</v>
      </c>
      <c r="H1651">
        <v>466</v>
      </c>
      <c r="I1651">
        <v>8</v>
      </c>
      <c r="J1651">
        <v>-10</v>
      </c>
      <c r="K1651">
        <v>3.9</v>
      </c>
      <c r="L1651">
        <v>31.93</v>
      </c>
      <c r="M1651">
        <f t="shared" si="200"/>
        <v>32.23887145522859</v>
      </c>
      <c r="N1651" s="3">
        <f t="shared" si="207"/>
        <v>68.625499999999079</v>
      </c>
      <c r="O1651" s="1" t="s">
        <v>1003</v>
      </c>
      <c r="P1651">
        <v>0.2</v>
      </c>
      <c r="Q1651">
        <f t="shared" si="201"/>
        <v>0.625</v>
      </c>
      <c r="R1651">
        <f t="shared" si="202"/>
        <v>0.30953065950112901</v>
      </c>
      <c r="S1651">
        <f t="shared" si="203"/>
        <v>36.276107900755541</v>
      </c>
      <c r="T1651">
        <f t="shared" si="204"/>
        <v>23.233017267880044</v>
      </c>
      <c r="U1651">
        <f t="shared" si="205"/>
        <v>32.23887145522859</v>
      </c>
      <c r="V1651">
        <f t="shared" si="206"/>
        <v>619.72157116151834</v>
      </c>
    </row>
    <row r="1652" spans="1:22" x14ac:dyDescent="0.35">
      <c r="A1652">
        <v>1999</v>
      </c>
      <c r="B1652">
        <v>3</v>
      </c>
      <c r="C1652">
        <v>10</v>
      </c>
      <c r="D1652">
        <v>16</v>
      </c>
      <c r="E1652">
        <v>30</v>
      </c>
      <c r="F1652">
        <v>699</v>
      </c>
      <c r="G1652">
        <v>66</v>
      </c>
      <c r="H1652">
        <v>264</v>
      </c>
      <c r="I1652">
        <v>6</v>
      </c>
      <c r="J1652">
        <v>-9</v>
      </c>
      <c r="K1652" s="1" t="s">
        <v>104</v>
      </c>
      <c r="L1652">
        <v>38.9</v>
      </c>
      <c r="M1652">
        <f t="shared" si="200"/>
        <v>19.667956514121247</v>
      </c>
      <c r="N1652" s="3">
        <f t="shared" si="207"/>
        <v>68.66716666666575</v>
      </c>
      <c r="O1652" s="1" t="s">
        <v>1004</v>
      </c>
      <c r="P1652">
        <v>0.2</v>
      </c>
      <c r="Q1652">
        <f t="shared" si="201"/>
        <v>0.66666666666666663</v>
      </c>
      <c r="R1652">
        <f t="shared" si="202"/>
        <v>0.30897081934445275</v>
      </c>
      <c r="S1652">
        <f t="shared" si="203"/>
        <v>21.946428948949098</v>
      </c>
      <c r="T1652">
        <f t="shared" si="204"/>
        <v>14.572035342257973</v>
      </c>
      <c r="U1652">
        <f t="shared" si="205"/>
        <v>19.667956514121247</v>
      </c>
      <c r="V1652">
        <f t="shared" si="206"/>
        <v>296.1895117970688</v>
      </c>
    </row>
    <row r="1653" spans="1:22" x14ac:dyDescent="0.35">
      <c r="A1653">
        <v>1999</v>
      </c>
      <c r="B1653">
        <v>3</v>
      </c>
      <c r="C1653">
        <v>10</v>
      </c>
      <c r="D1653">
        <v>17</v>
      </c>
      <c r="E1653">
        <v>30</v>
      </c>
      <c r="F1653">
        <v>340</v>
      </c>
      <c r="G1653">
        <v>33</v>
      </c>
      <c r="H1653">
        <v>64</v>
      </c>
      <c r="I1653">
        <v>3</v>
      </c>
      <c r="J1653">
        <v>-8</v>
      </c>
      <c r="K1653" s="1" t="s">
        <v>112</v>
      </c>
      <c r="L1653">
        <v>49.71</v>
      </c>
      <c r="M1653">
        <f t="shared" si="200"/>
        <v>6.6748603620710334</v>
      </c>
      <c r="N1653" s="3">
        <f t="shared" si="207"/>
        <v>68.708833333332421</v>
      </c>
      <c r="O1653" s="1" t="s">
        <v>1005</v>
      </c>
      <c r="P1653">
        <v>0.2</v>
      </c>
      <c r="Q1653">
        <f t="shared" si="201"/>
        <v>0.70833333333333337</v>
      </c>
      <c r="R1653">
        <f t="shared" si="202"/>
        <v>0.31126260965370545</v>
      </c>
      <c r="S1653">
        <f t="shared" si="203"/>
        <v>7.2852221444336305</v>
      </c>
      <c r="T1653">
        <f t="shared" si="204"/>
        <v>5.3242998767650089</v>
      </c>
      <c r="U1653">
        <f t="shared" si="205"/>
        <v>6.6748603620710334</v>
      </c>
      <c r="V1653">
        <f t="shared" si="206"/>
        <v>53.038118323904868</v>
      </c>
    </row>
    <row r="1654" spans="1:22" x14ac:dyDescent="0.35">
      <c r="A1654">
        <v>1999</v>
      </c>
      <c r="B1654">
        <v>3</v>
      </c>
      <c r="C1654">
        <v>10</v>
      </c>
      <c r="D1654">
        <v>18</v>
      </c>
      <c r="E1654">
        <v>30</v>
      </c>
      <c r="F1654">
        <v>0</v>
      </c>
      <c r="G1654">
        <v>0</v>
      </c>
      <c r="H1654">
        <v>0</v>
      </c>
      <c r="I1654">
        <v>1</v>
      </c>
      <c r="J1654">
        <v>-8</v>
      </c>
      <c r="K1654" s="1" t="s">
        <v>92</v>
      </c>
      <c r="L1654">
        <v>52.99</v>
      </c>
      <c r="M1654">
        <f t="shared" si="200"/>
        <v>1</v>
      </c>
      <c r="N1654" s="3">
        <f t="shared" si="207"/>
        <v>68.750499999999093</v>
      </c>
      <c r="O1654">
        <v>0</v>
      </c>
      <c r="P1654">
        <v>0.2</v>
      </c>
      <c r="Q1654">
        <f t="shared" si="201"/>
        <v>0.75</v>
      </c>
      <c r="R1654" t="str">
        <f t="shared" si="202"/>
        <v/>
      </c>
      <c r="S1654">
        <f t="shared" si="203"/>
        <v>1</v>
      </c>
      <c r="T1654">
        <f t="shared" si="204"/>
        <v>1</v>
      </c>
      <c r="U1654">
        <f t="shared" si="205"/>
        <v>1</v>
      </c>
      <c r="V1654">
        <f t="shared" si="206"/>
        <v>0</v>
      </c>
    </row>
    <row r="1655" spans="1:22" x14ac:dyDescent="0.35">
      <c r="A1655">
        <v>1999</v>
      </c>
      <c r="B1655">
        <v>3</v>
      </c>
      <c r="C1655">
        <v>10</v>
      </c>
      <c r="D1655">
        <v>19</v>
      </c>
      <c r="E1655">
        <v>30</v>
      </c>
      <c r="F1655">
        <v>0</v>
      </c>
      <c r="G1655">
        <v>0</v>
      </c>
      <c r="H1655">
        <v>0</v>
      </c>
      <c r="I1655">
        <v>0</v>
      </c>
      <c r="J1655">
        <v>-8</v>
      </c>
      <c r="K1655">
        <v>1.6</v>
      </c>
      <c r="L1655">
        <v>58.24</v>
      </c>
      <c r="M1655">
        <f t="shared" si="200"/>
        <v>0</v>
      </c>
      <c r="N1655" s="3">
        <f t="shared" si="207"/>
        <v>68.792166666665764</v>
      </c>
      <c r="O1655">
        <v>0</v>
      </c>
      <c r="P1655">
        <v>0.2</v>
      </c>
      <c r="Q1655">
        <f t="shared" si="201"/>
        <v>0.79166666666666663</v>
      </c>
      <c r="R1655" t="str">
        <f t="shared" si="202"/>
        <v/>
      </c>
      <c r="S1655">
        <f t="shared" si="203"/>
        <v>0</v>
      </c>
      <c r="T1655">
        <f t="shared" si="204"/>
        <v>0</v>
      </c>
      <c r="U1655">
        <f t="shared" si="205"/>
        <v>0</v>
      </c>
      <c r="V1655">
        <f t="shared" si="206"/>
        <v>0</v>
      </c>
    </row>
    <row r="1656" spans="1:22" x14ac:dyDescent="0.35">
      <c r="A1656">
        <v>1999</v>
      </c>
      <c r="B1656">
        <v>3</v>
      </c>
      <c r="C1656">
        <v>10</v>
      </c>
      <c r="D1656">
        <v>20</v>
      </c>
      <c r="E1656">
        <v>30</v>
      </c>
      <c r="F1656">
        <v>0</v>
      </c>
      <c r="G1656">
        <v>0</v>
      </c>
      <c r="H1656">
        <v>0</v>
      </c>
      <c r="I1656">
        <v>0</v>
      </c>
      <c r="J1656">
        <v>-8</v>
      </c>
      <c r="K1656">
        <v>1.3</v>
      </c>
      <c r="L1656">
        <v>63.06</v>
      </c>
      <c r="M1656">
        <f t="shared" si="200"/>
        <v>0</v>
      </c>
      <c r="N1656" s="3">
        <f t="shared" si="207"/>
        <v>68.833833333332436</v>
      </c>
      <c r="O1656">
        <v>0</v>
      </c>
      <c r="P1656">
        <v>0.2</v>
      </c>
      <c r="Q1656">
        <f t="shared" si="201"/>
        <v>0.83333333333333337</v>
      </c>
      <c r="R1656" t="str">
        <f t="shared" si="202"/>
        <v/>
      </c>
      <c r="S1656">
        <f t="shared" si="203"/>
        <v>0</v>
      </c>
      <c r="T1656">
        <f t="shared" si="204"/>
        <v>0</v>
      </c>
      <c r="U1656">
        <f t="shared" si="205"/>
        <v>0</v>
      </c>
      <c r="V1656">
        <f t="shared" si="206"/>
        <v>0</v>
      </c>
    </row>
    <row r="1657" spans="1:22" x14ac:dyDescent="0.35">
      <c r="A1657">
        <v>1999</v>
      </c>
      <c r="B1657">
        <v>3</v>
      </c>
      <c r="C1657">
        <v>10</v>
      </c>
      <c r="D1657">
        <v>21</v>
      </c>
      <c r="E1657">
        <v>30</v>
      </c>
      <c r="F1657">
        <v>0</v>
      </c>
      <c r="G1657">
        <v>0</v>
      </c>
      <c r="H1657">
        <v>0</v>
      </c>
      <c r="I1657">
        <v>-1</v>
      </c>
      <c r="J1657">
        <v>-8</v>
      </c>
      <c r="K1657">
        <v>1.3</v>
      </c>
      <c r="L1657">
        <v>66.22</v>
      </c>
      <c r="M1657">
        <f t="shared" si="200"/>
        <v>-1</v>
      </c>
      <c r="N1657" s="3">
        <f t="shared" si="207"/>
        <v>68.875499999999107</v>
      </c>
      <c r="O1657">
        <v>0</v>
      </c>
      <c r="P1657">
        <v>0.2</v>
      </c>
      <c r="Q1657">
        <f t="shared" si="201"/>
        <v>0.875</v>
      </c>
      <c r="R1657" t="str">
        <f t="shared" si="202"/>
        <v/>
      </c>
      <c r="S1657">
        <f t="shared" si="203"/>
        <v>-1</v>
      </c>
      <c r="T1657">
        <f t="shared" si="204"/>
        <v>-1</v>
      </c>
      <c r="U1657">
        <f t="shared" si="205"/>
        <v>-1</v>
      </c>
      <c r="V1657">
        <f t="shared" si="206"/>
        <v>0</v>
      </c>
    </row>
    <row r="1658" spans="1:22" x14ac:dyDescent="0.35">
      <c r="A1658">
        <v>1999</v>
      </c>
      <c r="B1658">
        <v>3</v>
      </c>
      <c r="C1658">
        <v>10</v>
      </c>
      <c r="D1658">
        <v>22</v>
      </c>
      <c r="E1658">
        <v>30</v>
      </c>
      <c r="F1658">
        <v>0</v>
      </c>
      <c r="G1658">
        <v>0</v>
      </c>
      <c r="H1658">
        <v>0</v>
      </c>
      <c r="I1658">
        <v>-1</v>
      </c>
      <c r="J1658">
        <v>-8</v>
      </c>
      <c r="K1658">
        <v>1.3</v>
      </c>
      <c r="L1658">
        <v>71.77</v>
      </c>
      <c r="M1658">
        <f t="shared" si="200"/>
        <v>-1</v>
      </c>
      <c r="N1658" s="3">
        <f t="shared" si="207"/>
        <v>68.917166666665779</v>
      </c>
      <c r="O1658">
        <v>0</v>
      </c>
      <c r="P1658">
        <v>0.2</v>
      </c>
      <c r="Q1658">
        <f t="shared" si="201"/>
        <v>0.91666666666666663</v>
      </c>
      <c r="R1658" t="str">
        <f t="shared" si="202"/>
        <v/>
      </c>
      <c r="S1658">
        <f t="shared" si="203"/>
        <v>-1</v>
      </c>
      <c r="T1658">
        <f t="shared" si="204"/>
        <v>-1</v>
      </c>
      <c r="U1658">
        <f t="shared" si="205"/>
        <v>-1</v>
      </c>
      <c r="V1658">
        <f t="shared" si="206"/>
        <v>0</v>
      </c>
    </row>
    <row r="1659" spans="1:22" x14ac:dyDescent="0.35">
      <c r="A1659">
        <v>1999</v>
      </c>
      <c r="B1659">
        <v>3</v>
      </c>
      <c r="C1659">
        <v>10</v>
      </c>
      <c r="D1659">
        <v>23</v>
      </c>
      <c r="E1659">
        <v>30</v>
      </c>
      <c r="F1659">
        <v>0</v>
      </c>
      <c r="G1659">
        <v>0</v>
      </c>
      <c r="H1659">
        <v>0</v>
      </c>
      <c r="I1659">
        <v>-2</v>
      </c>
      <c r="J1659">
        <v>-8</v>
      </c>
      <c r="K1659">
        <v>1.3</v>
      </c>
      <c r="L1659">
        <v>77.77</v>
      </c>
      <c r="M1659">
        <f t="shared" si="200"/>
        <v>-2</v>
      </c>
      <c r="N1659" s="3">
        <f t="shared" si="207"/>
        <v>68.95883333333245</v>
      </c>
      <c r="O1659">
        <v>0</v>
      </c>
      <c r="P1659">
        <v>0.2</v>
      </c>
      <c r="Q1659">
        <f t="shared" si="201"/>
        <v>0.95833333333333337</v>
      </c>
      <c r="R1659" t="str">
        <f t="shared" si="202"/>
        <v/>
      </c>
      <c r="S1659">
        <f t="shared" si="203"/>
        <v>-2</v>
      </c>
      <c r="T1659">
        <f t="shared" si="204"/>
        <v>-2</v>
      </c>
      <c r="U1659">
        <f t="shared" si="205"/>
        <v>-2</v>
      </c>
      <c r="V1659">
        <f t="shared" si="206"/>
        <v>0</v>
      </c>
    </row>
    <row r="1660" spans="1:22" x14ac:dyDescent="0.35">
      <c r="A1660">
        <v>1999</v>
      </c>
      <c r="B1660">
        <v>3</v>
      </c>
      <c r="C1660">
        <v>11</v>
      </c>
      <c r="D1660">
        <v>0</v>
      </c>
      <c r="E1660">
        <v>30</v>
      </c>
      <c r="F1660">
        <v>0</v>
      </c>
      <c r="G1660">
        <v>0</v>
      </c>
      <c r="H1660">
        <v>0</v>
      </c>
      <c r="I1660">
        <v>-3</v>
      </c>
      <c r="J1660">
        <v>-8</v>
      </c>
      <c r="K1660">
        <v>1.4</v>
      </c>
      <c r="L1660">
        <v>85.54</v>
      </c>
      <c r="M1660">
        <f t="shared" si="200"/>
        <v>-3</v>
      </c>
      <c r="N1660" s="3">
        <f t="shared" si="207"/>
        <v>69.000499999999121</v>
      </c>
      <c r="O1660">
        <v>0</v>
      </c>
      <c r="P1660">
        <v>0.2</v>
      </c>
      <c r="Q1660">
        <f t="shared" si="201"/>
        <v>0</v>
      </c>
      <c r="R1660" t="str">
        <f t="shared" si="202"/>
        <v/>
      </c>
      <c r="S1660">
        <f t="shared" si="203"/>
        <v>-3</v>
      </c>
      <c r="T1660">
        <f t="shared" si="204"/>
        <v>-3</v>
      </c>
      <c r="U1660">
        <f t="shared" si="205"/>
        <v>-3</v>
      </c>
      <c r="V1660">
        <f t="shared" si="206"/>
        <v>0</v>
      </c>
    </row>
    <row r="1661" spans="1:22" x14ac:dyDescent="0.35">
      <c r="A1661">
        <v>1999</v>
      </c>
      <c r="B1661">
        <v>3</v>
      </c>
      <c r="C1661">
        <v>11</v>
      </c>
      <c r="D1661">
        <v>1</v>
      </c>
      <c r="E1661">
        <v>30</v>
      </c>
      <c r="F1661">
        <v>0</v>
      </c>
      <c r="G1661">
        <v>0</v>
      </c>
      <c r="H1661">
        <v>0</v>
      </c>
      <c r="I1661">
        <v>-4</v>
      </c>
      <c r="J1661">
        <v>-7</v>
      </c>
      <c r="K1661">
        <v>1.5</v>
      </c>
      <c r="L1661">
        <v>87.19</v>
      </c>
      <c r="M1661">
        <f t="shared" si="200"/>
        <v>-4</v>
      </c>
      <c r="N1661" s="3">
        <f t="shared" si="207"/>
        <v>69.042166666665793</v>
      </c>
      <c r="O1661">
        <v>0</v>
      </c>
      <c r="P1661">
        <v>0.2</v>
      </c>
      <c r="Q1661">
        <f t="shared" si="201"/>
        <v>4.1666666666666664E-2</v>
      </c>
      <c r="R1661" t="str">
        <f t="shared" si="202"/>
        <v/>
      </c>
      <c r="S1661">
        <f t="shared" si="203"/>
        <v>-4</v>
      </c>
      <c r="T1661">
        <f t="shared" si="204"/>
        <v>-4</v>
      </c>
      <c r="U1661">
        <f t="shared" si="205"/>
        <v>-4</v>
      </c>
      <c r="V1661">
        <f t="shared" si="206"/>
        <v>0</v>
      </c>
    </row>
    <row r="1662" spans="1:22" x14ac:dyDescent="0.35">
      <c r="A1662">
        <v>1999</v>
      </c>
      <c r="B1662">
        <v>3</v>
      </c>
      <c r="C1662">
        <v>11</v>
      </c>
      <c r="D1662">
        <v>2</v>
      </c>
      <c r="E1662">
        <v>30</v>
      </c>
      <c r="F1662">
        <v>0</v>
      </c>
      <c r="G1662">
        <v>0</v>
      </c>
      <c r="H1662">
        <v>0</v>
      </c>
      <c r="I1662">
        <v>-4</v>
      </c>
      <c r="J1662">
        <v>-7</v>
      </c>
      <c r="K1662" s="1" t="s">
        <v>88</v>
      </c>
      <c r="L1662">
        <v>88.44</v>
      </c>
      <c r="M1662">
        <f t="shared" si="200"/>
        <v>-4</v>
      </c>
      <c r="N1662" s="3">
        <f t="shared" si="207"/>
        <v>69.083833333332464</v>
      </c>
      <c r="O1662">
        <v>0</v>
      </c>
      <c r="P1662">
        <v>0.2</v>
      </c>
      <c r="Q1662">
        <f t="shared" si="201"/>
        <v>8.3333333333333329E-2</v>
      </c>
      <c r="R1662" t="str">
        <f t="shared" si="202"/>
        <v/>
      </c>
      <c r="S1662">
        <f t="shared" si="203"/>
        <v>-4</v>
      </c>
      <c r="T1662">
        <f t="shared" si="204"/>
        <v>-4</v>
      </c>
      <c r="U1662">
        <f t="shared" si="205"/>
        <v>-4</v>
      </c>
      <c r="V1662">
        <f t="shared" si="206"/>
        <v>0</v>
      </c>
    </row>
    <row r="1663" spans="1:22" x14ac:dyDescent="0.35">
      <c r="A1663">
        <v>1999</v>
      </c>
      <c r="B1663">
        <v>3</v>
      </c>
      <c r="C1663">
        <v>11</v>
      </c>
      <c r="D1663">
        <v>3</v>
      </c>
      <c r="E1663">
        <v>30</v>
      </c>
      <c r="F1663">
        <v>0</v>
      </c>
      <c r="G1663">
        <v>0</v>
      </c>
      <c r="H1663">
        <v>0</v>
      </c>
      <c r="I1663">
        <v>-4</v>
      </c>
      <c r="J1663">
        <v>-7</v>
      </c>
      <c r="K1663">
        <v>1.9</v>
      </c>
      <c r="L1663">
        <v>89.91</v>
      </c>
      <c r="M1663">
        <f t="shared" si="200"/>
        <v>-4</v>
      </c>
      <c r="N1663" s="3">
        <f t="shared" si="207"/>
        <v>69.125499999999136</v>
      </c>
      <c r="O1663">
        <v>0</v>
      </c>
      <c r="P1663">
        <v>0.2</v>
      </c>
      <c r="Q1663">
        <f t="shared" si="201"/>
        <v>0.125</v>
      </c>
      <c r="R1663" t="str">
        <f t="shared" si="202"/>
        <v/>
      </c>
      <c r="S1663">
        <f t="shared" si="203"/>
        <v>-4</v>
      </c>
      <c r="T1663">
        <f t="shared" si="204"/>
        <v>-4</v>
      </c>
      <c r="U1663">
        <f t="shared" si="205"/>
        <v>-4</v>
      </c>
      <c r="V1663">
        <f t="shared" si="206"/>
        <v>0</v>
      </c>
    </row>
    <row r="1664" spans="1:22" x14ac:dyDescent="0.35">
      <c r="A1664">
        <v>1999</v>
      </c>
      <c r="B1664">
        <v>3</v>
      </c>
      <c r="C1664">
        <v>11</v>
      </c>
      <c r="D1664">
        <v>4</v>
      </c>
      <c r="E1664">
        <v>30</v>
      </c>
      <c r="F1664">
        <v>0</v>
      </c>
      <c r="G1664">
        <v>0</v>
      </c>
      <c r="H1664">
        <v>0</v>
      </c>
      <c r="I1664">
        <v>-3</v>
      </c>
      <c r="J1664">
        <v>-7</v>
      </c>
      <c r="K1664" s="1" t="s">
        <v>100</v>
      </c>
      <c r="L1664">
        <v>91.41</v>
      </c>
      <c r="M1664">
        <f t="shared" si="200"/>
        <v>-3</v>
      </c>
      <c r="N1664" s="3">
        <f t="shared" si="207"/>
        <v>69.167166666665807</v>
      </c>
      <c r="O1664">
        <v>0</v>
      </c>
      <c r="P1664">
        <v>0.2</v>
      </c>
      <c r="Q1664">
        <f t="shared" si="201"/>
        <v>0.16666666666666666</v>
      </c>
      <c r="R1664" t="str">
        <f t="shared" si="202"/>
        <v/>
      </c>
      <c r="S1664">
        <f t="shared" si="203"/>
        <v>-3</v>
      </c>
      <c r="T1664">
        <f t="shared" si="204"/>
        <v>-3</v>
      </c>
      <c r="U1664">
        <f t="shared" si="205"/>
        <v>-3</v>
      </c>
      <c r="V1664">
        <f t="shared" si="206"/>
        <v>0</v>
      </c>
    </row>
    <row r="1665" spans="1:22" x14ac:dyDescent="0.35">
      <c r="A1665">
        <v>1999</v>
      </c>
      <c r="B1665">
        <v>3</v>
      </c>
      <c r="C1665">
        <v>11</v>
      </c>
      <c r="D1665">
        <v>5</v>
      </c>
      <c r="E1665">
        <v>30</v>
      </c>
      <c r="F1665">
        <v>0</v>
      </c>
      <c r="G1665">
        <v>0</v>
      </c>
      <c r="H1665">
        <v>0</v>
      </c>
      <c r="I1665">
        <v>-2</v>
      </c>
      <c r="J1665">
        <v>-6</v>
      </c>
      <c r="K1665" s="1" t="s">
        <v>114</v>
      </c>
      <c r="L1665" s="1" t="s">
        <v>198</v>
      </c>
      <c r="M1665">
        <f t="shared" si="200"/>
        <v>-2</v>
      </c>
      <c r="N1665" s="3">
        <f t="shared" si="207"/>
        <v>69.208833333332478</v>
      </c>
      <c r="O1665">
        <v>0</v>
      </c>
      <c r="P1665">
        <v>0.2</v>
      </c>
      <c r="Q1665">
        <f t="shared" si="201"/>
        <v>0.20833333333333334</v>
      </c>
      <c r="R1665" t="str">
        <f t="shared" si="202"/>
        <v/>
      </c>
      <c r="S1665">
        <f t="shared" si="203"/>
        <v>-2</v>
      </c>
      <c r="T1665">
        <f t="shared" si="204"/>
        <v>-2</v>
      </c>
      <c r="U1665">
        <f t="shared" si="205"/>
        <v>-2</v>
      </c>
      <c r="V1665">
        <f t="shared" si="206"/>
        <v>2.5343270646990845</v>
      </c>
    </row>
    <row r="1666" spans="1:22" x14ac:dyDescent="0.35">
      <c r="A1666">
        <v>1999</v>
      </c>
      <c r="B1666">
        <v>3</v>
      </c>
      <c r="C1666">
        <v>11</v>
      </c>
      <c r="D1666">
        <v>6</v>
      </c>
      <c r="E1666">
        <v>30</v>
      </c>
      <c r="F1666">
        <v>0</v>
      </c>
      <c r="G1666">
        <v>12</v>
      </c>
      <c r="H1666">
        <v>12</v>
      </c>
      <c r="I1666">
        <v>-1</v>
      </c>
      <c r="J1666">
        <v>-6</v>
      </c>
      <c r="K1666">
        <v>4.2</v>
      </c>
      <c r="L1666" s="1" t="s">
        <v>199</v>
      </c>
      <c r="M1666">
        <f t="shared" si="200"/>
        <v>-0.59130424395634218</v>
      </c>
      <c r="N1666" s="3">
        <f t="shared" si="207"/>
        <v>69.25049999999915</v>
      </c>
      <c r="O1666" s="1" t="s">
        <v>485</v>
      </c>
      <c r="P1666">
        <v>0.2</v>
      </c>
      <c r="Q1666">
        <f t="shared" si="201"/>
        <v>0.25</v>
      </c>
      <c r="R1666" t="str">
        <f t="shared" si="202"/>
        <v/>
      </c>
      <c r="S1666">
        <f t="shared" si="203"/>
        <v>-0.52314623917085135</v>
      </c>
      <c r="T1666">
        <f t="shared" si="204"/>
        <v>-0.74394091626814207</v>
      </c>
      <c r="U1666">
        <f t="shared" si="205"/>
        <v>-0.59130424395634218</v>
      </c>
      <c r="V1666">
        <f t="shared" si="206"/>
        <v>25.000179102534354</v>
      </c>
    </row>
    <row r="1667" spans="1:22" x14ac:dyDescent="0.35">
      <c r="A1667">
        <v>1999</v>
      </c>
      <c r="B1667">
        <v>3</v>
      </c>
      <c r="C1667">
        <v>11</v>
      </c>
      <c r="D1667">
        <v>7</v>
      </c>
      <c r="E1667">
        <v>30</v>
      </c>
      <c r="F1667">
        <v>379</v>
      </c>
      <c r="G1667">
        <v>78</v>
      </c>
      <c r="H1667">
        <v>161</v>
      </c>
      <c r="I1667">
        <v>1</v>
      </c>
      <c r="J1667">
        <v>-6</v>
      </c>
      <c r="K1667">
        <v>5.9</v>
      </c>
      <c r="L1667">
        <v>67.05</v>
      </c>
      <c r="M1667">
        <f t="shared" si="200"/>
        <v>7.5992059075770202</v>
      </c>
      <c r="N1667" s="3">
        <f t="shared" si="207"/>
        <v>69.292166666665821</v>
      </c>
      <c r="O1667" s="1" t="s">
        <v>1006</v>
      </c>
      <c r="P1667">
        <v>0.2</v>
      </c>
      <c r="Q1667">
        <f t="shared" si="201"/>
        <v>0.29166666666666669</v>
      </c>
      <c r="R1667">
        <f t="shared" si="202"/>
        <v>0.30428600116360832</v>
      </c>
      <c r="S1667">
        <f t="shared" si="203"/>
        <v>8.705305483621391</v>
      </c>
      <c r="T1667">
        <f t="shared" si="204"/>
        <v>5.0702398814754552</v>
      </c>
      <c r="U1667">
        <f t="shared" si="205"/>
        <v>7.5992059075770202</v>
      </c>
      <c r="V1667">
        <f t="shared" si="206"/>
        <v>179.34247195502493</v>
      </c>
    </row>
    <row r="1668" spans="1:22" x14ac:dyDescent="0.35">
      <c r="A1668">
        <v>1999</v>
      </c>
      <c r="B1668">
        <v>3</v>
      </c>
      <c r="C1668">
        <v>11</v>
      </c>
      <c r="D1668">
        <v>8</v>
      </c>
      <c r="E1668">
        <v>30</v>
      </c>
      <c r="F1668">
        <v>499</v>
      </c>
      <c r="G1668">
        <v>139</v>
      </c>
      <c r="H1668">
        <v>337</v>
      </c>
      <c r="I1668">
        <v>3</v>
      </c>
      <c r="J1668">
        <v>-5</v>
      </c>
      <c r="K1668">
        <v>6.9</v>
      </c>
      <c r="L1668">
        <v>59.68</v>
      </c>
      <c r="M1668">
        <f t="shared" si="200"/>
        <v>15.607415459079668</v>
      </c>
      <c r="N1668" s="3">
        <f t="shared" si="207"/>
        <v>69.333833333332493</v>
      </c>
      <c r="O1668" s="1" t="s">
        <v>1007</v>
      </c>
      <c r="P1668">
        <v>0.2</v>
      </c>
      <c r="Q1668">
        <f t="shared" si="201"/>
        <v>0.33333333333333331</v>
      </c>
      <c r="R1668">
        <f t="shared" si="202"/>
        <v>0.3019257207303937</v>
      </c>
      <c r="S1668">
        <f t="shared" si="203"/>
        <v>17.723082153174921</v>
      </c>
      <c r="T1668">
        <f t="shared" si="204"/>
        <v>10.715839812319668</v>
      </c>
      <c r="U1668">
        <f t="shared" si="205"/>
        <v>15.607415459079668</v>
      </c>
      <c r="V1668">
        <f t="shared" si="206"/>
        <v>367.20197592696314</v>
      </c>
    </row>
    <row r="1669" spans="1:22" x14ac:dyDescent="0.35">
      <c r="A1669">
        <v>1999</v>
      </c>
      <c r="B1669">
        <v>3</v>
      </c>
      <c r="C1669">
        <v>11</v>
      </c>
      <c r="D1669">
        <v>9</v>
      </c>
      <c r="E1669">
        <v>30</v>
      </c>
      <c r="F1669">
        <v>550</v>
      </c>
      <c r="G1669">
        <v>192</v>
      </c>
      <c r="H1669">
        <v>492</v>
      </c>
      <c r="I1669">
        <v>5</v>
      </c>
      <c r="J1669">
        <v>-6</v>
      </c>
      <c r="K1669" s="1" t="s">
        <v>134</v>
      </c>
      <c r="L1669">
        <v>51.03</v>
      </c>
      <c r="M1669">
        <f t="shared" ref="M1669:M1732" si="208">+I1669+O1669*EXP(-2.98-0.0471*K1669*1.7)+1*O1669/1000</f>
        <v>22.960164861130615</v>
      </c>
      <c r="N1669" s="3">
        <f t="shared" si="207"/>
        <v>69.375499999999164</v>
      </c>
      <c r="O1669" s="1" t="s">
        <v>1008</v>
      </c>
      <c r="P1669">
        <v>0.2</v>
      </c>
      <c r="Q1669">
        <f t="shared" ref="Q1669:Q1732" si="209">+D1669/24</f>
        <v>0.375</v>
      </c>
      <c r="R1669">
        <f t="shared" ref="R1669:R1732" si="210">+IF(O1669&gt;100,IF(I1669&gt;0,(S1669-M1669)/(S1669-T1669),""),"")</f>
        <v>0.30147180869944806</v>
      </c>
      <c r="S1669">
        <f t="shared" ref="S1669:S1732" si="211">I1669+O1669*EXP(-2.81-0.0455*K1669*1.7)</f>
        <v>25.974296853554964</v>
      </c>
      <c r="T1669">
        <f t="shared" ref="T1669:T1732" si="212">I1669+O1669*EXP(-3.47-0.0594*K1669*1.7)+3*O1669/1000</f>
        <v>15.976240964258579</v>
      </c>
      <c r="U1669">
        <f t="shared" ref="U1669:U1732" si="213">+I1669+O1669*EXP(-2.98-0.0471*K1669*1.7)+1*O1669/1000</f>
        <v>22.960164861130615</v>
      </c>
      <c r="V1669">
        <f t="shared" ref="V1669:V1732" si="214">+IF((SIN(23.45*PI()/180*SIN(2*PI()*(284+N1669)/365.25))*SIN($F$2*PI()/180)*COS($AU$2*PI()/180)+SIN(23.45*PI()/180*SIN(2*PI()*(284+N1669)/365.25))*COS($F$2*PI()/180)*SIN($AU$2*PI()/180)*COS($AV$2*PI()/180)+COS(23.45*PI()/180*SIN(2*PI()*(284+N1669)/365.25))*COS($F$2*PI()/180)*COS($AU$2*PI()/180)*COS(Q1669*2*PI()-PI())-COS(23.45*PI()/180*SIN(2*PI()*(284+N1669)/365.25))*SIN($F$2*PI()/180)*SIN($AU$2*PI()/180)*COS($AV$2*PI()/180)*COS(Q1669*2*PI()-PI())-COS(23.45*PI()/180*SIN(2*PI()*(284+N1669)/365.25))*SIN($AU$2*PI()/180)*SIN($AV$2*PI()/180)*SIN(Q1669*2*PI()-PI()))&gt;0,(F1670+F1669)*COS(ACOS(SIN(23.45*PI()/180*SIN(2*PI()*(284+N1669)/365.25))*SIN($F$2*PI()/180)*COS($AU$2*PI()/180)+SIN(23.45*PI()/180*SIN(2*PI()*(284+N1669)/365.25))*COS($F$2*PI()/180)*SIN($AU$2*PI()/180)*COS($AV$2*PI()/180)+COS(23.45*PI()/180*SIN(2*PI()*(284+N1669)/365.25))*COS($F$2*PI()/180)*COS($AU$2*PI()/180)*COS(Q1669*2*PI()-PI())-COS(23.45*PI()/180*SIN(2*PI()*(284+N1669)/365.25))*SIN($F$2*PI()/180)*SIN($AU$2*PI()/180)*COS($AV$2*PI()/180)*COS(Q1669*2*PI()-PI())-COS(23.45*PI()/180*SIN(2*PI()*(284+N1669)/365.25))*SIN($AU$2*PI()/180)*SIN($AV$2*PI()/180)*SIN(Q1669*2*PI()-PI())))/2+(G1670+G1669)*(1+COS($AU$2))/4+(H1670+H1669)*P1669*(1-COS($AU$2))/4,(G1670+G1669)*(1+COS($AU$2))/4+(H1670+H1669)*P1669*(1-COS($AU$2))/4)</f>
        <v>525.17682743335774</v>
      </c>
    </row>
    <row r="1670" spans="1:22" x14ac:dyDescent="0.35">
      <c r="A1670">
        <v>1999</v>
      </c>
      <c r="B1670">
        <v>3</v>
      </c>
      <c r="C1670">
        <v>11</v>
      </c>
      <c r="D1670">
        <v>10</v>
      </c>
      <c r="E1670">
        <v>30</v>
      </c>
      <c r="F1670">
        <v>541</v>
      </c>
      <c r="G1670">
        <v>251</v>
      </c>
      <c r="H1670">
        <v>605</v>
      </c>
      <c r="I1670">
        <v>6</v>
      </c>
      <c r="J1670">
        <v>-6</v>
      </c>
      <c r="K1670">
        <v>7.2</v>
      </c>
      <c r="L1670">
        <v>46.3</v>
      </c>
      <c r="M1670">
        <f t="shared" si="208"/>
        <v>27.505031535292954</v>
      </c>
      <c r="N1670" s="3">
        <f t="shared" ref="N1670:N1733" si="215">+N1669+1/24</f>
        <v>69.417166666665835</v>
      </c>
      <c r="O1670" s="1" t="s">
        <v>1009</v>
      </c>
      <c r="P1670">
        <v>0.2</v>
      </c>
      <c r="Q1670">
        <f t="shared" si="209"/>
        <v>0.41666666666666669</v>
      </c>
      <c r="R1670">
        <f t="shared" si="210"/>
        <v>0.30124698582557052</v>
      </c>
      <c r="S1670">
        <f t="shared" si="211"/>
        <v>31.114123933443739</v>
      </c>
      <c r="T1670">
        <f t="shared" si="212"/>
        <v>19.133614358351959</v>
      </c>
      <c r="U1670">
        <f t="shared" si="213"/>
        <v>27.505031535292954</v>
      </c>
      <c r="V1670">
        <f t="shared" si="214"/>
        <v>627.96851416920026</v>
      </c>
    </row>
    <row r="1671" spans="1:22" x14ac:dyDescent="0.35">
      <c r="A1671">
        <v>1999</v>
      </c>
      <c r="B1671">
        <v>3</v>
      </c>
      <c r="C1671">
        <v>11</v>
      </c>
      <c r="D1671">
        <v>11</v>
      </c>
      <c r="E1671">
        <v>30</v>
      </c>
      <c r="F1671">
        <v>526</v>
      </c>
      <c r="G1671">
        <v>293</v>
      </c>
      <c r="H1671">
        <v>668</v>
      </c>
      <c r="I1671">
        <v>7</v>
      </c>
      <c r="J1671">
        <v>-6</v>
      </c>
      <c r="K1671">
        <v>7.2</v>
      </c>
      <c r="L1671">
        <v>42.26</v>
      </c>
      <c r="M1671">
        <f t="shared" si="208"/>
        <v>30.485989280488226</v>
      </c>
      <c r="N1671" s="3">
        <f t="shared" si="215"/>
        <v>69.458833333332507</v>
      </c>
      <c r="O1671" s="1" t="s">
        <v>1010</v>
      </c>
      <c r="P1671">
        <v>0.2</v>
      </c>
      <c r="Q1671">
        <f t="shared" si="209"/>
        <v>0.45833333333333331</v>
      </c>
      <c r="R1671">
        <f t="shared" si="210"/>
        <v>0.30124698582557063</v>
      </c>
      <c r="S1671">
        <f t="shared" si="211"/>
        <v>34.427536877670406</v>
      </c>
      <c r="T1671">
        <f t="shared" si="212"/>
        <v>21.3434305375511</v>
      </c>
      <c r="U1671">
        <f t="shared" si="213"/>
        <v>30.485989280488226</v>
      </c>
      <c r="V1671">
        <f t="shared" si="214"/>
        <v>685.53981983432459</v>
      </c>
    </row>
    <row r="1672" spans="1:22" x14ac:dyDescent="0.35">
      <c r="A1672">
        <v>1999</v>
      </c>
      <c r="B1672">
        <v>3</v>
      </c>
      <c r="C1672">
        <v>11</v>
      </c>
      <c r="D1672">
        <v>12</v>
      </c>
      <c r="E1672">
        <v>30</v>
      </c>
      <c r="F1672">
        <v>526</v>
      </c>
      <c r="G1672">
        <v>297</v>
      </c>
      <c r="H1672">
        <v>678</v>
      </c>
      <c r="I1672">
        <v>8</v>
      </c>
      <c r="J1672">
        <v>-6</v>
      </c>
      <c r="K1672" s="1" t="s">
        <v>134</v>
      </c>
      <c r="L1672">
        <v>39.11</v>
      </c>
      <c r="M1672">
        <f t="shared" si="208"/>
        <v>31.973951660429126</v>
      </c>
      <c r="N1672" s="3">
        <f t="shared" si="215"/>
        <v>69.500499999999178</v>
      </c>
      <c r="O1672" s="1" t="s">
        <v>1011</v>
      </c>
      <c r="P1672">
        <v>0.2</v>
      </c>
      <c r="Q1672">
        <f t="shared" si="209"/>
        <v>0.5</v>
      </c>
      <c r="R1672">
        <f t="shared" si="210"/>
        <v>0.30147180869944823</v>
      </c>
      <c r="S1672">
        <f t="shared" si="211"/>
        <v>35.997336481407068</v>
      </c>
      <c r="T1672">
        <f t="shared" si="212"/>
        <v>22.651528664965273</v>
      </c>
      <c r="U1672">
        <f t="shared" si="213"/>
        <v>31.973951660429126</v>
      </c>
      <c r="V1672">
        <f t="shared" si="214"/>
        <v>869.56048067457436</v>
      </c>
    </row>
    <row r="1673" spans="1:22" x14ac:dyDescent="0.35">
      <c r="A1673">
        <v>1999</v>
      </c>
      <c r="B1673">
        <v>3</v>
      </c>
      <c r="C1673">
        <v>11</v>
      </c>
      <c r="D1673">
        <v>13</v>
      </c>
      <c r="E1673">
        <v>30</v>
      </c>
      <c r="F1673">
        <v>896</v>
      </c>
      <c r="G1673">
        <v>126</v>
      </c>
      <c r="H1673">
        <v>737</v>
      </c>
      <c r="I1673">
        <v>9</v>
      </c>
      <c r="J1673">
        <v>-6</v>
      </c>
      <c r="K1673" s="1" t="s">
        <v>134</v>
      </c>
      <c r="L1673">
        <v>36.64</v>
      </c>
      <c r="M1673">
        <f t="shared" si="208"/>
        <v>37.994213644008816</v>
      </c>
      <c r="N1673" s="3">
        <f t="shared" si="215"/>
        <v>69.54216666666585</v>
      </c>
      <c r="O1673" s="1" t="s">
        <v>1012</v>
      </c>
      <c r="P1673">
        <v>0.2</v>
      </c>
      <c r="Q1673">
        <f t="shared" si="209"/>
        <v>0.54166666666666663</v>
      </c>
      <c r="R1673">
        <f t="shared" si="210"/>
        <v>0.30147180869944812</v>
      </c>
      <c r="S1673">
        <f t="shared" si="211"/>
        <v>42.860114798887864</v>
      </c>
      <c r="T1673">
        <f t="shared" si="212"/>
        <v>26.719629969242977</v>
      </c>
      <c r="U1673">
        <f t="shared" si="213"/>
        <v>37.994213644008816</v>
      </c>
      <c r="V1673">
        <f t="shared" si="214"/>
        <v>970.67272146057257</v>
      </c>
    </row>
    <row r="1674" spans="1:22" x14ac:dyDescent="0.35">
      <c r="A1674">
        <v>1999</v>
      </c>
      <c r="B1674">
        <v>3</v>
      </c>
      <c r="C1674">
        <v>11</v>
      </c>
      <c r="D1674">
        <v>14</v>
      </c>
      <c r="E1674">
        <v>30</v>
      </c>
      <c r="F1674">
        <v>846</v>
      </c>
      <c r="G1674">
        <v>120</v>
      </c>
      <c r="H1674">
        <v>620</v>
      </c>
      <c r="I1674">
        <v>9</v>
      </c>
      <c r="J1674">
        <v>-6</v>
      </c>
      <c r="K1674" s="1" t="s">
        <v>134</v>
      </c>
      <c r="L1674">
        <v>36.880000000000003</v>
      </c>
      <c r="M1674">
        <f t="shared" si="208"/>
        <v>33.3287668553874</v>
      </c>
      <c r="N1674" s="3">
        <f t="shared" si="215"/>
        <v>69.583833333332521</v>
      </c>
      <c r="O1674" s="1" t="s">
        <v>1013</v>
      </c>
      <c r="P1674">
        <v>0.2</v>
      </c>
      <c r="Q1674">
        <f t="shared" si="209"/>
        <v>0.58333333333333337</v>
      </c>
      <c r="R1674">
        <f t="shared" si="210"/>
        <v>0.30147180869944817</v>
      </c>
      <c r="S1674">
        <f t="shared" si="211"/>
        <v>37.411697890934704</v>
      </c>
      <c r="T1674">
        <f t="shared" si="212"/>
        <v>23.868371723353391</v>
      </c>
      <c r="U1674">
        <f t="shared" si="213"/>
        <v>33.3287668553874</v>
      </c>
      <c r="V1674">
        <f t="shared" si="214"/>
        <v>668.52104772863311</v>
      </c>
    </row>
    <row r="1675" spans="1:22" x14ac:dyDescent="0.35">
      <c r="A1675">
        <v>1999</v>
      </c>
      <c r="B1675">
        <v>3</v>
      </c>
      <c r="C1675">
        <v>11</v>
      </c>
      <c r="D1675">
        <v>15</v>
      </c>
      <c r="E1675">
        <v>30</v>
      </c>
      <c r="F1675">
        <v>444</v>
      </c>
      <c r="G1675">
        <v>169</v>
      </c>
      <c r="H1675">
        <v>372</v>
      </c>
      <c r="I1675">
        <v>8</v>
      </c>
      <c r="J1675">
        <v>-6</v>
      </c>
      <c r="K1675">
        <v>6.9</v>
      </c>
      <c r="L1675">
        <v>39.93</v>
      </c>
      <c r="M1675">
        <f t="shared" si="208"/>
        <v>21.490229889139151</v>
      </c>
      <c r="N1675" s="3">
        <f t="shared" si="215"/>
        <v>69.625499999999192</v>
      </c>
      <c r="O1675" s="1" t="s">
        <v>1014</v>
      </c>
      <c r="P1675">
        <v>0.2</v>
      </c>
      <c r="Q1675">
        <f t="shared" si="209"/>
        <v>0.625</v>
      </c>
      <c r="R1675">
        <f t="shared" si="210"/>
        <v>0.30192572073039331</v>
      </c>
      <c r="S1675">
        <f t="shared" si="211"/>
        <v>23.75404281453817</v>
      </c>
      <c r="T1675">
        <f t="shared" si="212"/>
        <v>16.256129354490469</v>
      </c>
      <c r="U1675">
        <f t="shared" si="213"/>
        <v>21.490229889139151</v>
      </c>
      <c r="V1675">
        <f t="shared" si="214"/>
        <v>330.6016707522362</v>
      </c>
    </row>
    <row r="1676" spans="1:22" x14ac:dyDescent="0.35">
      <c r="A1676">
        <v>1999</v>
      </c>
      <c r="B1676">
        <v>3</v>
      </c>
      <c r="C1676">
        <v>11</v>
      </c>
      <c r="D1676">
        <v>16</v>
      </c>
      <c r="E1676">
        <v>30</v>
      </c>
      <c r="F1676">
        <v>269</v>
      </c>
      <c r="G1676">
        <v>111</v>
      </c>
      <c r="H1676">
        <v>188</v>
      </c>
      <c r="I1676">
        <v>5</v>
      </c>
      <c r="J1676">
        <v>-5</v>
      </c>
      <c r="K1676">
        <v>5.9</v>
      </c>
      <c r="L1676">
        <v>51.8</v>
      </c>
      <c r="M1676">
        <f t="shared" si="208"/>
        <v>12.120397328684717</v>
      </c>
      <c r="N1676" s="3">
        <f t="shared" si="215"/>
        <v>69.667166666665864</v>
      </c>
      <c r="O1676" s="1" t="s">
        <v>1015</v>
      </c>
      <c r="P1676">
        <v>0.2</v>
      </c>
      <c r="Q1676">
        <f t="shared" si="209"/>
        <v>0.66666666666666663</v>
      </c>
      <c r="R1676">
        <f t="shared" si="210"/>
        <v>0.30428600116360849</v>
      </c>
      <c r="S1676">
        <f t="shared" si="211"/>
        <v>13.31385432590961</v>
      </c>
      <c r="T1676">
        <f t="shared" si="212"/>
        <v>9.3916988778737522</v>
      </c>
      <c r="U1676">
        <f t="shared" si="213"/>
        <v>12.120397328684717</v>
      </c>
      <c r="V1676">
        <f t="shared" si="214"/>
        <v>124.81805464830845</v>
      </c>
    </row>
    <row r="1677" spans="1:22" x14ac:dyDescent="0.35">
      <c r="A1677">
        <v>1999</v>
      </c>
      <c r="B1677">
        <v>3</v>
      </c>
      <c r="C1677">
        <v>11</v>
      </c>
      <c r="D1677">
        <v>17</v>
      </c>
      <c r="E1677">
        <v>30</v>
      </c>
      <c r="F1677">
        <v>81</v>
      </c>
      <c r="G1677">
        <v>38</v>
      </c>
      <c r="H1677">
        <v>46</v>
      </c>
      <c r="I1677">
        <v>3</v>
      </c>
      <c r="J1677">
        <v>-5</v>
      </c>
      <c r="K1677" s="1" t="s">
        <v>106</v>
      </c>
      <c r="L1677">
        <v>63.58</v>
      </c>
      <c r="M1677">
        <f t="shared" si="208"/>
        <v>4.7835215557797532</v>
      </c>
      <c r="N1677" s="3">
        <f t="shared" si="215"/>
        <v>69.708833333332535</v>
      </c>
      <c r="O1677" s="1" t="s">
        <v>1016</v>
      </c>
      <c r="P1677">
        <v>0.2</v>
      </c>
      <c r="Q1677">
        <f t="shared" si="209"/>
        <v>0.70833333333333337</v>
      </c>
      <c r="R1677">
        <f t="shared" si="210"/>
        <v>0.30760747190509641</v>
      </c>
      <c r="S1677">
        <f t="shared" si="211"/>
        <v>5.0814071683107427</v>
      </c>
      <c r="T1677">
        <f t="shared" si="212"/>
        <v>4.1130119252234953</v>
      </c>
      <c r="U1677">
        <f t="shared" si="213"/>
        <v>4.7835215557797532</v>
      </c>
      <c r="V1677">
        <f t="shared" si="214"/>
        <v>19.051018228303693</v>
      </c>
    </row>
    <row r="1678" spans="1:22" x14ac:dyDescent="0.35">
      <c r="A1678">
        <v>1999</v>
      </c>
      <c r="B1678">
        <v>3</v>
      </c>
      <c r="C1678">
        <v>11</v>
      </c>
      <c r="D1678">
        <v>18</v>
      </c>
      <c r="E1678">
        <v>30</v>
      </c>
      <c r="F1678">
        <v>0</v>
      </c>
      <c r="G1678">
        <v>0</v>
      </c>
      <c r="H1678">
        <v>0</v>
      </c>
      <c r="I1678">
        <v>1</v>
      </c>
      <c r="J1678">
        <v>-4</v>
      </c>
      <c r="K1678">
        <v>3.6</v>
      </c>
      <c r="L1678" s="1" t="s">
        <v>196</v>
      </c>
      <c r="M1678">
        <f t="shared" si="208"/>
        <v>1</v>
      </c>
      <c r="N1678" s="3">
        <f t="shared" si="215"/>
        <v>69.750499999999207</v>
      </c>
      <c r="O1678">
        <v>0</v>
      </c>
      <c r="P1678">
        <v>0.2</v>
      </c>
      <c r="Q1678">
        <f t="shared" si="209"/>
        <v>0.75</v>
      </c>
      <c r="R1678" t="str">
        <f t="shared" si="210"/>
        <v/>
      </c>
      <c r="S1678">
        <f t="shared" si="211"/>
        <v>1</v>
      </c>
      <c r="T1678">
        <f t="shared" si="212"/>
        <v>1</v>
      </c>
      <c r="U1678">
        <f t="shared" si="213"/>
        <v>1</v>
      </c>
      <c r="V1678">
        <f t="shared" si="214"/>
        <v>0</v>
      </c>
    </row>
    <row r="1679" spans="1:22" x14ac:dyDescent="0.35">
      <c r="A1679">
        <v>1999</v>
      </c>
      <c r="B1679">
        <v>3</v>
      </c>
      <c r="C1679">
        <v>11</v>
      </c>
      <c r="D1679">
        <v>19</v>
      </c>
      <c r="E1679">
        <v>30</v>
      </c>
      <c r="F1679">
        <v>0</v>
      </c>
      <c r="G1679">
        <v>0</v>
      </c>
      <c r="H1679">
        <v>0</v>
      </c>
      <c r="I1679">
        <v>0</v>
      </c>
      <c r="J1679">
        <v>-4</v>
      </c>
      <c r="K1679" s="1" t="s">
        <v>114</v>
      </c>
      <c r="L1679">
        <v>80.180000000000007</v>
      </c>
      <c r="M1679">
        <f t="shared" si="208"/>
        <v>0</v>
      </c>
      <c r="N1679" s="3">
        <f t="shared" si="215"/>
        <v>69.792166666665878</v>
      </c>
      <c r="O1679">
        <v>0</v>
      </c>
      <c r="P1679">
        <v>0.2</v>
      </c>
      <c r="Q1679">
        <f t="shared" si="209"/>
        <v>0.79166666666666663</v>
      </c>
      <c r="R1679" t="str">
        <f t="shared" si="210"/>
        <v/>
      </c>
      <c r="S1679">
        <f t="shared" si="211"/>
        <v>0</v>
      </c>
      <c r="T1679">
        <f t="shared" si="212"/>
        <v>0</v>
      </c>
      <c r="U1679">
        <f t="shared" si="213"/>
        <v>0</v>
      </c>
      <c r="V1679">
        <f t="shared" si="214"/>
        <v>0</v>
      </c>
    </row>
    <row r="1680" spans="1:22" x14ac:dyDescent="0.35">
      <c r="A1680">
        <v>1999</v>
      </c>
      <c r="B1680">
        <v>3</v>
      </c>
      <c r="C1680">
        <v>11</v>
      </c>
      <c r="D1680">
        <v>20</v>
      </c>
      <c r="E1680">
        <v>30</v>
      </c>
      <c r="F1680">
        <v>0</v>
      </c>
      <c r="G1680">
        <v>0</v>
      </c>
      <c r="H1680">
        <v>0</v>
      </c>
      <c r="I1680">
        <v>0</v>
      </c>
      <c r="J1680">
        <v>-5</v>
      </c>
      <c r="K1680" s="1" t="s">
        <v>92</v>
      </c>
      <c r="L1680">
        <v>85.63</v>
      </c>
      <c r="M1680">
        <f t="shared" si="208"/>
        <v>0</v>
      </c>
      <c r="N1680" s="3">
        <f t="shared" si="215"/>
        <v>69.833833333332549</v>
      </c>
      <c r="O1680">
        <v>0</v>
      </c>
      <c r="P1680">
        <v>0.2</v>
      </c>
      <c r="Q1680">
        <f t="shared" si="209"/>
        <v>0.83333333333333337</v>
      </c>
      <c r="R1680" t="str">
        <f t="shared" si="210"/>
        <v/>
      </c>
      <c r="S1680">
        <f t="shared" si="211"/>
        <v>0</v>
      </c>
      <c r="T1680">
        <f t="shared" si="212"/>
        <v>0</v>
      </c>
      <c r="U1680">
        <f t="shared" si="213"/>
        <v>0</v>
      </c>
      <c r="V1680">
        <f t="shared" si="214"/>
        <v>0</v>
      </c>
    </row>
    <row r="1681" spans="1:22" x14ac:dyDescent="0.35">
      <c r="A1681">
        <v>1999</v>
      </c>
      <c r="B1681">
        <v>3</v>
      </c>
      <c r="C1681">
        <v>11</v>
      </c>
      <c r="D1681">
        <v>21</v>
      </c>
      <c r="E1681">
        <v>30</v>
      </c>
      <c r="F1681">
        <v>0</v>
      </c>
      <c r="G1681">
        <v>0</v>
      </c>
      <c r="H1681">
        <v>0</v>
      </c>
      <c r="I1681">
        <v>-1</v>
      </c>
      <c r="J1681">
        <v>-5</v>
      </c>
      <c r="K1681">
        <v>2.2000000000000002</v>
      </c>
      <c r="L1681">
        <v>91.34</v>
      </c>
      <c r="M1681">
        <f t="shared" si="208"/>
        <v>-1</v>
      </c>
      <c r="N1681" s="3">
        <f t="shared" si="215"/>
        <v>69.875499999999221</v>
      </c>
      <c r="O1681">
        <v>0</v>
      </c>
      <c r="P1681">
        <v>0.2</v>
      </c>
      <c r="Q1681">
        <f t="shared" si="209"/>
        <v>0.875</v>
      </c>
      <c r="R1681" t="str">
        <f t="shared" si="210"/>
        <v/>
      </c>
      <c r="S1681">
        <f t="shared" si="211"/>
        <v>-1</v>
      </c>
      <c r="T1681">
        <f t="shared" si="212"/>
        <v>-1</v>
      </c>
      <c r="U1681">
        <f t="shared" si="213"/>
        <v>-1</v>
      </c>
      <c r="V1681">
        <f t="shared" si="214"/>
        <v>0</v>
      </c>
    </row>
    <row r="1682" spans="1:22" x14ac:dyDescent="0.35">
      <c r="A1682">
        <v>1999</v>
      </c>
      <c r="B1682">
        <v>3</v>
      </c>
      <c r="C1682">
        <v>11</v>
      </c>
      <c r="D1682">
        <v>22</v>
      </c>
      <c r="E1682">
        <v>30</v>
      </c>
      <c r="F1682">
        <v>0</v>
      </c>
      <c r="G1682">
        <v>0</v>
      </c>
      <c r="H1682">
        <v>0</v>
      </c>
      <c r="I1682">
        <v>-1</v>
      </c>
      <c r="J1682">
        <v>-5</v>
      </c>
      <c r="K1682">
        <v>2</v>
      </c>
      <c r="L1682">
        <v>90.88</v>
      </c>
      <c r="M1682">
        <f t="shared" si="208"/>
        <v>-1</v>
      </c>
      <c r="N1682" s="3">
        <f t="shared" si="215"/>
        <v>69.917166666665892</v>
      </c>
      <c r="O1682">
        <v>0</v>
      </c>
      <c r="P1682">
        <v>0.2</v>
      </c>
      <c r="Q1682">
        <f t="shared" si="209"/>
        <v>0.91666666666666663</v>
      </c>
      <c r="R1682" t="str">
        <f t="shared" si="210"/>
        <v/>
      </c>
      <c r="S1682">
        <f t="shared" si="211"/>
        <v>-1</v>
      </c>
      <c r="T1682">
        <f t="shared" si="212"/>
        <v>-1</v>
      </c>
      <c r="U1682">
        <f t="shared" si="213"/>
        <v>-1</v>
      </c>
      <c r="V1682">
        <f t="shared" si="214"/>
        <v>0</v>
      </c>
    </row>
    <row r="1683" spans="1:22" x14ac:dyDescent="0.35">
      <c r="A1683">
        <v>1999</v>
      </c>
      <c r="B1683">
        <v>3</v>
      </c>
      <c r="C1683">
        <v>11</v>
      </c>
      <c r="D1683">
        <v>23</v>
      </c>
      <c r="E1683">
        <v>30</v>
      </c>
      <c r="F1683">
        <v>0</v>
      </c>
      <c r="G1683">
        <v>0</v>
      </c>
      <c r="H1683">
        <v>0</v>
      </c>
      <c r="I1683">
        <v>-1</v>
      </c>
      <c r="J1683">
        <v>-5</v>
      </c>
      <c r="K1683">
        <v>1.8</v>
      </c>
      <c r="L1683">
        <v>90.34</v>
      </c>
      <c r="M1683">
        <f t="shared" si="208"/>
        <v>-1</v>
      </c>
      <c r="N1683" s="3">
        <f t="shared" si="215"/>
        <v>69.958833333332564</v>
      </c>
      <c r="O1683">
        <v>0</v>
      </c>
      <c r="P1683">
        <v>0.2</v>
      </c>
      <c r="Q1683">
        <f t="shared" si="209"/>
        <v>0.95833333333333337</v>
      </c>
      <c r="R1683" t="str">
        <f t="shared" si="210"/>
        <v/>
      </c>
      <c r="S1683">
        <f t="shared" si="211"/>
        <v>-1</v>
      </c>
      <c r="T1683">
        <f t="shared" si="212"/>
        <v>-1</v>
      </c>
      <c r="U1683">
        <f t="shared" si="213"/>
        <v>-1</v>
      </c>
      <c r="V1683">
        <f t="shared" si="214"/>
        <v>0</v>
      </c>
    </row>
    <row r="1684" spans="1:22" x14ac:dyDescent="0.35">
      <c r="A1684">
        <v>1999</v>
      </c>
      <c r="B1684">
        <v>3</v>
      </c>
      <c r="C1684">
        <v>12</v>
      </c>
      <c r="D1684">
        <v>0</v>
      </c>
      <c r="E1684">
        <v>30</v>
      </c>
      <c r="F1684">
        <v>0</v>
      </c>
      <c r="G1684">
        <v>0</v>
      </c>
      <c r="H1684">
        <v>0</v>
      </c>
      <c r="I1684">
        <v>-1</v>
      </c>
      <c r="J1684">
        <v>-5</v>
      </c>
      <c r="K1684">
        <v>1.3</v>
      </c>
      <c r="L1684">
        <v>89.4</v>
      </c>
      <c r="M1684">
        <f t="shared" si="208"/>
        <v>-1</v>
      </c>
      <c r="N1684" s="3">
        <f t="shared" si="215"/>
        <v>70.000499999999235</v>
      </c>
      <c r="O1684">
        <v>0</v>
      </c>
      <c r="P1684">
        <v>0.2</v>
      </c>
      <c r="Q1684">
        <f t="shared" si="209"/>
        <v>0</v>
      </c>
      <c r="R1684" t="str">
        <f t="shared" si="210"/>
        <v/>
      </c>
      <c r="S1684">
        <f t="shared" si="211"/>
        <v>-1</v>
      </c>
      <c r="T1684">
        <f t="shared" si="212"/>
        <v>-1</v>
      </c>
      <c r="U1684">
        <f t="shared" si="213"/>
        <v>-1</v>
      </c>
      <c r="V1684">
        <f t="shared" si="214"/>
        <v>0</v>
      </c>
    </row>
    <row r="1685" spans="1:22" x14ac:dyDescent="0.35">
      <c r="A1685">
        <v>1999</v>
      </c>
      <c r="B1685">
        <v>3</v>
      </c>
      <c r="C1685">
        <v>12</v>
      </c>
      <c r="D1685">
        <v>1</v>
      </c>
      <c r="E1685">
        <v>30</v>
      </c>
      <c r="F1685">
        <v>0</v>
      </c>
      <c r="G1685">
        <v>0</v>
      </c>
      <c r="H1685">
        <v>0</v>
      </c>
      <c r="I1685">
        <v>-2</v>
      </c>
      <c r="J1685">
        <v>-5</v>
      </c>
      <c r="K1685">
        <v>0.9</v>
      </c>
      <c r="L1685">
        <v>87.75</v>
      </c>
      <c r="M1685">
        <f t="shared" si="208"/>
        <v>-2</v>
      </c>
      <c r="N1685" s="3">
        <f t="shared" si="215"/>
        <v>70.042166666665906</v>
      </c>
      <c r="O1685">
        <v>0</v>
      </c>
      <c r="P1685">
        <v>0.2</v>
      </c>
      <c r="Q1685">
        <f t="shared" si="209"/>
        <v>4.1666666666666664E-2</v>
      </c>
      <c r="R1685" t="str">
        <f t="shared" si="210"/>
        <v/>
      </c>
      <c r="S1685">
        <f t="shared" si="211"/>
        <v>-2</v>
      </c>
      <c r="T1685">
        <f t="shared" si="212"/>
        <v>-2</v>
      </c>
      <c r="U1685">
        <f t="shared" si="213"/>
        <v>-2</v>
      </c>
      <c r="V1685">
        <f t="shared" si="214"/>
        <v>0</v>
      </c>
    </row>
    <row r="1686" spans="1:22" x14ac:dyDescent="0.35">
      <c r="A1686">
        <v>1999</v>
      </c>
      <c r="B1686">
        <v>3</v>
      </c>
      <c r="C1686">
        <v>12</v>
      </c>
      <c r="D1686">
        <v>2</v>
      </c>
      <c r="E1686">
        <v>30</v>
      </c>
      <c r="F1686">
        <v>0</v>
      </c>
      <c r="G1686">
        <v>0</v>
      </c>
      <c r="H1686">
        <v>0</v>
      </c>
      <c r="I1686">
        <v>-3</v>
      </c>
      <c r="J1686">
        <v>-6</v>
      </c>
      <c r="K1686">
        <v>0.8</v>
      </c>
      <c r="L1686">
        <v>91.87</v>
      </c>
      <c r="M1686">
        <f t="shared" si="208"/>
        <v>-3</v>
      </c>
      <c r="N1686" s="3">
        <f t="shared" si="215"/>
        <v>70.083833333332578</v>
      </c>
      <c r="O1686">
        <v>0</v>
      </c>
      <c r="P1686">
        <v>0.2</v>
      </c>
      <c r="Q1686">
        <f t="shared" si="209"/>
        <v>8.3333333333333329E-2</v>
      </c>
      <c r="R1686" t="str">
        <f t="shared" si="210"/>
        <v/>
      </c>
      <c r="S1686">
        <f t="shared" si="211"/>
        <v>-3</v>
      </c>
      <c r="T1686">
        <f t="shared" si="212"/>
        <v>-3</v>
      </c>
      <c r="U1686">
        <f t="shared" si="213"/>
        <v>-3</v>
      </c>
      <c r="V1686">
        <f t="shared" si="214"/>
        <v>0</v>
      </c>
    </row>
    <row r="1687" spans="1:22" x14ac:dyDescent="0.35">
      <c r="A1687">
        <v>1999</v>
      </c>
      <c r="B1687">
        <v>3</v>
      </c>
      <c r="C1687">
        <v>12</v>
      </c>
      <c r="D1687">
        <v>3</v>
      </c>
      <c r="E1687">
        <v>30</v>
      </c>
      <c r="F1687">
        <v>0</v>
      </c>
      <c r="G1687">
        <v>0</v>
      </c>
      <c r="H1687">
        <v>0</v>
      </c>
      <c r="I1687">
        <v>-3</v>
      </c>
      <c r="J1687">
        <v>-6</v>
      </c>
      <c r="K1687">
        <v>0.9</v>
      </c>
      <c r="L1687">
        <v>89.05</v>
      </c>
      <c r="M1687">
        <f t="shared" si="208"/>
        <v>-3</v>
      </c>
      <c r="N1687" s="3">
        <f t="shared" si="215"/>
        <v>70.125499999999249</v>
      </c>
      <c r="O1687">
        <v>0</v>
      </c>
      <c r="P1687">
        <v>0.2</v>
      </c>
      <c r="Q1687">
        <f t="shared" si="209"/>
        <v>0.125</v>
      </c>
      <c r="R1687" t="str">
        <f t="shared" si="210"/>
        <v/>
      </c>
      <c r="S1687">
        <f t="shared" si="211"/>
        <v>-3</v>
      </c>
      <c r="T1687">
        <f t="shared" si="212"/>
        <v>-3</v>
      </c>
      <c r="U1687">
        <f t="shared" si="213"/>
        <v>-3</v>
      </c>
      <c r="V1687">
        <f t="shared" si="214"/>
        <v>0</v>
      </c>
    </row>
    <row r="1688" spans="1:22" x14ac:dyDescent="0.35">
      <c r="A1688">
        <v>1999</v>
      </c>
      <c r="B1688">
        <v>3</v>
      </c>
      <c r="C1688">
        <v>12</v>
      </c>
      <c r="D1688">
        <v>4</v>
      </c>
      <c r="E1688">
        <v>30</v>
      </c>
      <c r="F1688">
        <v>0</v>
      </c>
      <c r="G1688">
        <v>0</v>
      </c>
      <c r="H1688">
        <v>0</v>
      </c>
      <c r="I1688">
        <v>-3</v>
      </c>
      <c r="J1688">
        <v>-7</v>
      </c>
      <c r="K1688">
        <v>0.9</v>
      </c>
      <c r="L1688">
        <v>92.42</v>
      </c>
      <c r="M1688">
        <f t="shared" si="208"/>
        <v>-3</v>
      </c>
      <c r="N1688" s="3">
        <f t="shared" si="215"/>
        <v>70.167166666665921</v>
      </c>
      <c r="O1688">
        <v>0</v>
      </c>
      <c r="P1688">
        <v>0.2</v>
      </c>
      <c r="Q1688">
        <f t="shared" si="209"/>
        <v>0.16666666666666666</v>
      </c>
      <c r="R1688" t="str">
        <f t="shared" si="210"/>
        <v/>
      </c>
      <c r="S1688">
        <f t="shared" si="211"/>
        <v>-3</v>
      </c>
      <c r="T1688">
        <f t="shared" si="212"/>
        <v>-3</v>
      </c>
      <c r="U1688">
        <f t="shared" si="213"/>
        <v>-3</v>
      </c>
      <c r="V1688">
        <f t="shared" si="214"/>
        <v>0</v>
      </c>
    </row>
    <row r="1689" spans="1:22" x14ac:dyDescent="0.35">
      <c r="A1689">
        <v>1999</v>
      </c>
      <c r="B1689">
        <v>3</v>
      </c>
      <c r="C1689">
        <v>12</v>
      </c>
      <c r="D1689">
        <v>5</v>
      </c>
      <c r="E1689">
        <v>30</v>
      </c>
      <c r="F1689">
        <v>0</v>
      </c>
      <c r="G1689">
        <v>0</v>
      </c>
      <c r="H1689">
        <v>0</v>
      </c>
      <c r="I1689">
        <v>-4</v>
      </c>
      <c r="J1689">
        <v>-7</v>
      </c>
      <c r="K1689">
        <v>1.3</v>
      </c>
      <c r="L1689">
        <v>88.76</v>
      </c>
      <c r="M1689">
        <f t="shared" si="208"/>
        <v>-4</v>
      </c>
      <c r="N1689" s="3">
        <f t="shared" si="215"/>
        <v>70.208833333332592</v>
      </c>
      <c r="O1689">
        <v>0</v>
      </c>
      <c r="P1689">
        <v>0.2</v>
      </c>
      <c r="Q1689">
        <f t="shared" si="209"/>
        <v>0.20833333333333334</v>
      </c>
      <c r="R1689" t="str">
        <f t="shared" si="210"/>
        <v/>
      </c>
      <c r="S1689">
        <f t="shared" si="211"/>
        <v>-4</v>
      </c>
      <c r="T1689">
        <f t="shared" si="212"/>
        <v>-4</v>
      </c>
      <c r="U1689">
        <f t="shared" si="213"/>
        <v>-4</v>
      </c>
      <c r="V1689">
        <f t="shared" si="214"/>
        <v>1.2671635323495423</v>
      </c>
    </row>
    <row r="1690" spans="1:22" x14ac:dyDescent="0.35">
      <c r="A1690">
        <v>1999</v>
      </c>
      <c r="B1690">
        <v>3</v>
      </c>
      <c r="C1690">
        <v>12</v>
      </c>
      <c r="D1690">
        <v>6</v>
      </c>
      <c r="E1690">
        <v>30</v>
      </c>
      <c r="F1690">
        <v>0</v>
      </c>
      <c r="G1690">
        <v>6</v>
      </c>
      <c r="H1690">
        <v>6</v>
      </c>
      <c r="I1690">
        <v>-3</v>
      </c>
      <c r="J1690">
        <v>-7</v>
      </c>
      <c r="K1690">
        <v>2.5</v>
      </c>
      <c r="L1690">
        <v>79.61</v>
      </c>
      <c r="M1690">
        <f t="shared" si="208"/>
        <v>-2.7666536162172601</v>
      </c>
      <c r="N1690" s="3">
        <f t="shared" si="215"/>
        <v>70.250499999999263</v>
      </c>
      <c r="O1690">
        <v>5.4803962309816701</v>
      </c>
      <c r="P1690">
        <v>0.2</v>
      </c>
      <c r="Q1690">
        <f t="shared" si="209"/>
        <v>0.25</v>
      </c>
      <c r="R1690" t="str">
        <f t="shared" si="210"/>
        <v/>
      </c>
      <c r="S1690">
        <f t="shared" si="211"/>
        <v>-2.7280664643382657</v>
      </c>
      <c r="T1690">
        <f t="shared" si="212"/>
        <v>-2.8510720557656763</v>
      </c>
      <c r="U1690">
        <f t="shared" si="213"/>
        <v>-2.7666536162172601</v>
      </c>
      <c r="V1690">
        <f t="shared" si="214"/>
        <v>21.368460582670323</v>
      </c>
    </row>
    <row r="1691" spans="1:22" x14ac:dyDescent="0.35">
      <c r="A1691">
        <v>1999</v>
      </c>
      <c r="B1691">
        <v>3</v>
      </c>
      <c r="C1691">
        <v>12</v>
      </c>
      <c r="D1691">
        <v>7</v>
      </c>
      <c r="E1691">
        <v>30</v>
      </c>
      <c r="F1691">
        <v>94</v>
      </c>
      <c r="G1691">
        <v>88</v>
      </c>
      <c r="H1691">
        <v>109</v>
      </c>
      <c r="I1691">
        <v>-2</v>
      </c>
      <c r="J1691">
        <v>-8</v>
      </c>
      <c r="K1691">
        <v>3.9</v>
      </c>
      <c r="L1691">
        <v>79.05</v>
      </c>
      <c r="M1691">
        <f t="shared" si="208"/>
        <v>2.3106377108508256</v>
      </c>
      <c r="N1691" s="3">
        <f t="shared" si="215"/>
        <v>70.292166666665935</v>
      </c>
      <c r="O1691" s="1" t="s">
        <v>1017</v>
      </c>
      <c r="P1691">
        <v>0.2</v>
      </c>
      <c r="Q1691">
        <f t="shared" si="209"/>
        <v>0.29166666666666669</v>
      </c>
      <c r="R1691" t="str">
        <f t="shared" si="210"/>
        <v/>
      </c>
      <c r="S1691">
        <f t="shared" si="211"/>
        <v>3.0286193092043154</v>
      </c>
      <c r="T1691">
        <f t="shared" si="212"/>
        <v>0.70903778693875952</v>
      </c>
      <c r="U1691">
        <f t="shared" si="213"/>
        <v>2.3106377108508256</v>
      </c>
      <c r="V1691">
        <f t="shared" si="214"/>
        <v>83.803307628162131</v>
      </c>
    </row>
    <row r="1692" spans="1:22" x14ac:dyDescent="0.35">
      <c r="A1692">
        <v>1999</v>
      </c>
      <c r="B1692">
        <v>3</v>
      </c>
      <c r="C1692">
        <v>12</v>
      </c>
      <c r="D1692">
        <v>8</v>
      </c>
      <c r="E1692">
        <v>30</v>
      </c>
      <c r="F1692">
        <v>92</v>
      </c>
      <c r="G1692">
        <v>175</v>
      </c>
      <c r="H1692">
        <v>213</v>
      </c>
      <c r="I1692">
        <v>-2</v>
      </c>
      <c r="J1692">
        <v>-8</v>
      </c>
      <c r="K1692">
        <v>4.7</v>
      </c>
      <c r="L1692">
        <v>72.59</v>
      </c>
      <c r="M1692">
        <f t="shared" si="208"/>
        <v>5.6558118887406366</v>
      </c>
      <c r="N1692" s="3">
        <f t="shared" si="215"/>
        <v>70.333833333332606</v>
      </c>
      <c r="O1692" s="1" t="s">
        <v>1018</v>
      </c>
      <c r="P1692">
        <v>0.2</v>
      </c>
      <c r="Q1692">
        <f t="shared" si="209"/>
        <v>0.33333333333333331</v>
      </c>
      <c r="R1692" t="str">
        <f t="shared" si="210"/>
        <v/>
      </c>
      <c r="S1692">
        <f t="shared" si="211"/>
        <v>6.9349366644085588</v>
      </c>
      <c r="T1692">
        <f t="shared" si="212"/>
        <v>2.773026787900728</v>
      </c>
      <c r="U1692">
        <f t="shared" si="213"/>
        <v>5.6558118887406366</v>
      </c>
      <c r="V1692">
        <f t="shared" si="214"/>
        <v>82.065332889715407</v>
      </c>
    </row>
    <row r="1693" spans="1:22" x14ac:dyDescent="0.35">
      <c r="A1693">
        <v>1999</v>
      </c>
      <c r="B1693">
        <v>3</v>
      </c>
      <c r="C1693">
        <v>12</v>
      </c>
      <c r="D1693">
        <v>9</v>
      </c>
      <c r="E1693">
        <v>30</v>
      </c>
      <c r="F1693">
        <v>0</v>
      </c>
      <c r="G1693">
        <v>92</v>
      </c>
      <c r="H1693">
        <v>92</v>
      </c>
      <c r="I1693">
        <v>-1</v>
      </c>
      <c r="J1693">
        <v>-8</v>
      </c>
      <c r="K1693">
        <v>5.2</v>
      </c>
      <c r="L1693">
        <v>71.239999999999995</v>
      </c>
      <c r="M1693">
        <f t="shared" si="208"/>
        <v>1.8986956647311923</v>
      </c>
      <c r="N1693" s="3">
        <f t="shared" si="215"/>
        <v>70.375499999999278</v>
      </c>
      <c r="O1693">
        <v>84.032742208385599</v>
      </c>
      <c r="P1693">
        <v>0.2</v>
      </c>
      <c r="Q1693">
        <f t="shared" si="209"/>
        <v>0.375</v>
      </c>
      <c r="R1693" t="str">
        <f t="shared" si="210"/>
        <v/>
      </c>
      <c r="S1693">
        <f t="shared" si="211"/>
        <v>2.3837565954235291</v>
      </c>
      <c r="T1693">
        <f t="shared" si="212"/>
        <v>0.79877793719208667</v>
      </c>
      <c r="U1693">
        <f t="shared" si="213"/>
        <v>1.8986956647311923</v>
      </c>
      <c r="V1693">
        <f t="shared" si="214"/>
        <v>55.063472205491699</v>
      </c>
    </row>
    <row r="1694" spans="1:22" x14ac:dyDescent="0.35">
      <c r="A1694">
        <v>1999</v>
      </c>
      <c r="B1694">
        <v>3</v>
      </c>
      <c r="C1694">
        <v>12</v>
      </c>
      <c r="D1694">
        <v>10</v>
      </c>
      <c r="E1694">
        <v>30</v>
      </c>
      <c r="F1694">
        <v>6</v>
      </c>
      <c r="G1694">
        <v>157</v>
      </c>
      <c r="H1694">
        <v>162</v>
      </c>
      <c r="I1694">
        <v>-1</v>
      </c>
      <c r="J1694">
        <v>-8</v>
      </c>
      <c r="K1694">
        <v>5.4</v>
      </c>
      <c r="L1694">
        <v>65.34</v>
      </c>
      <c r="M1694">
        <f t="shared" si="208"/>
        <v>4.0594800422952453</v>
      </c>
      <c r="N1694" s="3">
        <f t="shared" si="215"/>
        <v>70.417166666665949</v>
      </c>
      <c r="O1694" s="1" t="s">
        <v>1019</v>
      </c>
      <c r="P1694">
        <v>0.2</v>
      </c>
      <c r="Q1694">
        <f t="shared" si="209"/>
        <v>0.41666666666666669</v>
      </c>
      <c r="R1694" t="str">
        <f t="shared" si="210"/>
        <v/>
      </c>
      <c r="S1694">
        <f t="shared" si="211"/>
        <v>4.9065712043490315</v>
      </c>
      <c r="T1694">
        <f t="shared" si="212"/>
        <v>2.1340172666448178</v>
      </c>
      <c r="U1694">
        <f t="shared" si="213"/>
        <v>4.0594800422952453</v>
      </c>
      <c r="V1694">
        <f t="shared" si="214"/>
        <v>43.712044824502144</v>
      </c>
    </row>
    <row r="1695" spans="1:22" x14ac:dyDescent="0.35">
      <c r="A1695">
        <v>1999</v>
      </c>
      <c r="B1695">
        <v>3</v>
      </c>
      <c r="C1695">
        <v>12</v>
      </c>
      <c r="D1695">
        <v>11</v>
      </c>
      <c r="E1695">
        <v>30</v>
      </c>
      <c r="F1695">
        <v>0</v>
      </c>
      <c r="G1695">
        <v>36</v>
      </c>
      <c r="H1695">
        <v>36</v>
      </c>
      <c r="I1695">
        <v>-1</v>
      </c>
      <c r="J1695">
        <v>-8</v>
      </c>
      <c r="K1695">
        <v>5.2</v>
      </c>
      <c r="L1695">
        <v>65.849999999999994</v>
      </c>
      <c r="M1695">
        <f t="shared" si="208"/>
        <v>0.13427221663394434</v>
      </c>
      <c r="N1695" s="3">
        <f t="shared" si="215"/>
        <v>70.45883333333262</v>
      </c>
      <c r="O1695" s="1" t="s">
        <v>581</v>
      </c>
      <c r="P1695">
        <v>0.2</v>
      </c>
      <c r="Q1695">
        <f t="shared" si="209"/>
        <v>0.45833333333333331</v>
      </c>
      <c r="R1695" t="str">
        <f t="shared" si="210"/>
        <v/>
      </c>
      <c r="S1695">
        <f t="shared" si="211"/>
        <v>0.32407866777442385</v>
      </c>
      <c r="T1695">
        <f t="shared" si="212"/>
        <v>-0.29613037240309675</v>
      </c>
      <c r="U1695">
        <f t="shared" si="213"/>
        <v>0.13427221663394434</v>
      </c>
      <c r="V1695">
        <f t="shared" si="214"/>
        <v>39.233282487267729</v>
      </c>
    </row>
    <row r="1696" spans="1:22" x14ac:dyDescent="0.35">
      <c r="A1696">
        <v>1999</v>
      </c>
      <c r="B1696">
        <v>3</v>
      </c>
      <c r="C1696">
        <v>12</v>
      </c>
      <c r="D1696">
        <v>12</v>
      </c>
      <c r="E1696">
        <v>30</v>
      </c>
      <c r="F1696">
        <v>5</v>
      </c>
      <c r="G1696">
        <v>137</v>
      </c>
      <c r="H1696">
        <v>141</v>
      </c>
      <c r="I1696">
        <v>-1</v>
      </c>
      <c r="J1696">
        <v>-8</v>
      </c>
      <c r="K1696" s="1" t="s">
        <v>99</v>
      </c>
      <c r="L1696">
        <v>66.42</v>
      </c>
      <c r="M1696">
        <f t="shared" si="208"/>
        <v>3.6340549720207358</v>
      </c>
      <c r="N1696" s="3">
        <f t="shared" si="215"/>
        <v>70.500499999999292</v>
      </c>
      <c r="O1696" s="1" t="s">
        <v>1020</v>
      </c>
      <c r="P1696">
        <v>0.2</v>
      </c>
      <c r="Q1696">
        <f t="shared" si="209"/>
        <v>0.5</v>
      </c>
      <c r="R1696" t="str">
        <f t="shared" si="210"/>
        <v/>
      </c>
      <c r="S1696">
        <f t="shared" si="211"/>
        <v>4.4085667299725957</v>
      </c>
      <c r="T1696">
        <f t="shared" si="212"/>
        <v>1.8863523898512355</v>
      </c>
      <c r="U1696">
        <f t="shared" si="213"/>
        <v>3.6340549720207358</v>
      </c>
      <c r="V1696">
        <f t="shared" si="214"/>
        <v>73.59470800825703</v>
      </c>
    </row>
    <row r="1697" spans="1:22" x14ac:dyDescent="0.35">
      <c r="A1697">
        <v>1999</v>
      </c>
      <c r="B1697">
        <v>3</v>
      </c>
      <c r="C1697">
        <v>12</v>
      </c>
      <c r="D1697">
        <v>13</v>
      </c>
      <c r="E1697">
        <v>30</v>
      </c>
      <c r="F1697">
        <v>9</v>
      </c>
      <c r="G1697">
        <v>175</v>
      </c>
      <c r="H1697">
        <v>181</v>
      </c>
      <c r="I1697">
        <v>-1</v>
      </c>
      <c r="J1697">
        <v>-8</v>
      </c>
      <c r="K1697">
        <v>4.5</v>
      </c>
      <c r="L1697">
        <v>65.94</v>
      </c>
      <c r="M1697">
        <f t="shared" si="208"/>
        <v>5.1365975878549692</v>
      </c>
      <c r="N1697" s="3">
        <f t="shared" si="215"/>
        <v>70.542166666665963</v>
      </c>
      <c r="O1697" s="1" t="s">
        <v>1021</v>
      </c>
      <c r="P1697">
        <v>0.2</v>
      </c>
      <c r="Q1697">
        <f t="shared" si="209"/>
        <v>0.54166666666666663</v>
      </c>
      <c r="R1697" t="str">
        <f t="shared" si="210"/>
        <v/>
      </c>
      <c r="S1697">
        <f t="shared" si="211"/>
        <v>6.1611708976719699</v>
      </c>
      <c r="T1697">
        <f t="shared" si="212"/>
        <v>2.833295458553228</v>
      </c>
      <c r="U1697">
        <f t="shared" si="213"/>
        <v>5.1365975878549692</v>
      </c>
      <c r="V1697">
        <f t="shared" si="214"/>
        <v>92.967471150595529</v>
      </c>
    </row>
    <row r="1698" spans="1:22" x14ac:dyDescent="0.35">
      <c r="A1698">
        <v>1999</v>
      </c>
      <c r="B1698">
        <v>3</v>
      </c>
      <c r="C1698">
        <v>12</v>
      </c>
      <c r="D1698">
        <v>14</v>
      </c>
      <c r="E1698">
        <v>30</v>
      </c>
      <c r="F1698">
        <v>15</v>
      </c>
      <c r="G1698">
        <v>205</v>
      </c>
      <c r="H1698">
        <v>215</v>
      </c>
      <c r="I1698">
        <v>-1</v>
      </c>
      <c r="J1698">
        <v>-8</v>
      </c>
      <c r="K1698">
        <v>4.5</v>
      </c>
      <c r="L1698">
        <v>70.59</v>
      </c>
      <c r="M1698">
        <f t="shared" si="208"/>
        <v>6.2786825566199003</v>
      </c>
      <c r="N1698" s="3">
        <f t="shared" si="215"/>
        <v>70.583833333332635</v>
      </c>
      <c r="O1698" s="1" t="s">
        <v>1022</v>
      </c>
      <c r="P1698">
        <v>0.2</v>
      </c>
      <c r="Q1698">
        <f t="shared" si="209"/>
        <v>0.58333333333333337</v>
      </c>
      <c r="R1698" t="str">
        <f t="shared" si="210"/>
        <v/>
      </c>
      <c r="S1698">
        <f t="shared" si="211"/>
        <v>7.4939396712305513</v>
      </c>
      <c r="T1698">
        <f t="shared" si="212"/>
        <v>3.5467118202049965</v>
      </c>
      <c r="U1698">
        <f t="shared" si="213"/>
        <v>6.2786825566199003</v>
      </c>
      <c r="V1698">
        <f t="shared" si="214"/>
        <v>100.1797486055589</v>
      </c>
    </row>
    <row r="1699" spans="1:22" x14ac:dyDescent="0.35">
      <c r="A1699">
        <v>1999</v>
      </c>
      <c r="B1699">
        <v>3</v>
      </c>
      <c r="C1699">
        <v>12</v>
      </c>
      <c r="D1699">
        <v>15</v>
      </c>
      <c r="E1699">
        <v>30</v>
      </c>
      <c r="F1699">
        <v>26</v>
      </c>
      <c r="G1699">
        <v>178</v>
      </c>
      <c r="H1699">
        <v>190</v>
      </c>
      <c r="I1699">
        <v>-2</v>
      </c>
      <c r="J1699">
        <v>-8</v>
      </c>
      <c r="K1699">
        <v>4.5</v>
      </c>
      <c r="L1699">
        <v>70.92</v>
      </c>
      <c r="M1699">
        <f t="shared" si="208"/>
        <v>4.5443597659141801</v>
      </c>
      <c r="N1699" s="3">
        <f t="shared" si="215"/>
        <v>70.625499999999306</v>
      </c>
      <c r="O1699" s="1" t="s">
        <v>1023</v>
      </c>
      <c r="P1699">
        <v>0.2</v>
      </c>
      <c r="Q1699">
        <f t="shared" si="209"/>
        <v>0.625</v>
      </c>
      <c r="R1699" t="str">
        <f t="shared" si="210"/>
        <v/>
      </c>
      <c r="S1699">
        <f t="shared" si="211"/>
        <v>5.6370135125548613</v>
      </c>
      <c r="T1699">
        <f t="shared" si="212"/>
        <v>2.088008739479069</v>
      </c>
      <c r="U1699">
        <f t="shared" si="213"/>
        <v>4.5443597659141801</v>
      </c>
      <c r="V1699">
        <f t="shared" si="214"/>
        <v>65.999774671494777</v>
      </c>
    </row>
    <row r="1700" spans="1:22" x14ac:dyDescent="0.35">
      <c r="A1700">
        <v>1999</v>
      </c>
      <c r="B1700">
        <v>3</v>
      </c>
      <c r="C1700">
        <v>12</v>
      </c>
      <c r="D1700">
        <v>16</v>
      </c>
      <c r="E1700">
        <v>30</v>
      </c>
      <c r="F1700">
        <v>0</v>
      </c>
      <c r="G1700">
        <v>87</v>
      </c>
      <c r="H1700">
        <v>87</v>
      </c>
      <c r="I1700">
        <v>-2</v>
      </c>
      <c r="J1700">
        <v>-8</v>
      </c>
      <c r="K1700" s="1" t="s">
        <v>104</v>
      </c>
      <c r="L1700">
        <v>71.62</v>
      </c>
      <c r="M1700">
        <f t="shared" si="208"/>
        <v>0.98622572752276261</v>
      </c>
      <c r="N1700" s="3">
        <f t="shared" si="215"/>
        <v>70.667166666665977</v>
      </c>
      <c r="O1700" s="1" t="s">
        <v>1024</v>
      </c>
      <c r="P1700">
        <v>0.2</v>
      </c>
      <c r="Q1700">
        <f t="shared" si="209"/>
        <v>0.66666666666666663</v>
      </c>
      <c r="R1700" t="str">
        <f t="shared" si="210"/>
        <v/>
      </c>
      <c r="S1700">
        <f t="shared" si="211"/>
        <v>1.4840348182456284</v>
      </c>
      <c r="T1700">
        <f t="shared" si="212"/>
        <v>-0.12714999130717372</v>
      </c>
      <c r="U1700">
        <f t="shared" si="213"/>
        <v>0.98622572752276261</v>
      </c>
      <c r="V1700">
        <f t="shared" si="214"/>
        <v>72.883413079655838</v>
      </c>
    </row>
    <row r="1701" spans="1:22" x14ac:dyDescent="0.35">
      <c r="A1701">
        <v>1999</v>
      </c>
      <c r="B1701">
        <v>3</v>
      </c>
      <c r="C1701">
        <v>12</v>
      </c>
      <c r="D1701">
        <v>17</v>
      </c>
      <c r="E1701">
        <v>30</v>
      </c>
      <c r="F1701">
        <v>177</v>
      </c>
      <c r="G1701">
        <v>43</v>
      </c>
      <c r="H1701">
        <v>61</v>
      </c>
      <c r="I1701">
        <v>-3</v>
      </c>
      <c r="J1701">
        <v>-8</v>
      </c>
      <c r="K1701" s="1" t="s">
        <v>112</v>
      </c>
      <c r="L1701">
        <v>76.900000000000006</v>
      </c>
      <c r="M1701">
        <f t="shared" si="208"/>
        <v>-0.15698349222170241</v>
      </c>
      <c r="N1701" s="3">
        <f t="shared" si="215"/>
        <v>70.708833333332649</v>
      </c>
      <c r="O1701" s="1" t="s">
        <v>1025</v>
      </c>
      <c r="P1701">
        <v>0.2</v>
      </c>
      <c r="Q1701">
        <f t="shared" si="209"/>
        <v>0.70833333333333337</v>
      </c>
      <c r="R1701" t="str">
        <f t="shared" si="210"/>
        <v/>
      </c>
      <c r="S1701">
        <f t="shared" si="211"/>
        <v>0.31521638804692076</v>
      </c>
      <c r="T1701">
        <f t="shared" si="212"/>
        <v>-1.2018302009859458</v>
      </c>
      <c r="U1701">
        <f t="shared" si="213"/>
        <v>-0.15698349222170241</v>
      </c>
      <c r="V1701">
        <f t="shared" si="214"/>
        <v>33.224086044004395</v>
      </c>
    </row>
    <row r="1702" spans="1:22" x14ac:dyDescent="0.35">
      <c r="A1702">
        <v>1999</v>
      </c>
      <c r="B1702">
        <v>3</v>
      </c>
      <c r="C1702">
        <v>12</v>
      </c>
      <c r="D1702">
        <v>18</v>
      </c>
      <c r="E1702">
        <v>30</v>
      </c>
      <c r="F1702">
        <v>0</v>
      </c>
      <c r="G1702">
        <v>0</v>
      </c>
      <c r="H1702">
        <v>0</v>
      </c>
      <c r="I1702">
        <v>-4</v>
      </c>
      <c r="J1702">
        <v>-8</v>
      </c>
      <c r="K1702" s="1" t="s">
        <v>105</v>
      </c>
      <c r="L1702">
        <v>81.81</v>
      </c>
      <c r="M1702">
        <f t="shared" si="208"/>
        <v>-4</v>
      </c>
      <c r="N1702" s="3">
        <f t="shared" si="215"/>
        <v>70.75049999999932</v>
      </c>
      <c r="O1702">
        <v>0</v>
      </c>
      <c r="P1702">
        <v>0.2</v>
      </c>
      <c r="Q1702">
        <f t="shared" si="209"/>
        <v>0.75</v>
      </c>
      <c r="R1702" t="str">
        <f t="shared" si="210"/>
        <v/>
      </c>
      <c r="S1702">
        <f t="shared" si="211"/>
        <v>-4</v>
      </c>
      <c r="T1702">
        <f t="shared" si="212"/>
        <v>-4</v>
      </c>
      <c r="U1702">
        <f t="shared" si="213"/>
        <v>-4</v>
      </c>
      <c r="V1702">
        <f t="shared" si="214"/>
        <v>0</v>
      </c>
    </row>
    <row r="1703" spans="1:22" x14ac:dyDescent="0.35">
      <c r="A1703">
        <v>1999</v>
      </c>
      <c r="B1703">
        <v>3</v>
      </c>
      <c r="C1703">
        <v>12</v>
      </c>
      <c r="D1703">
        <v>19</v>
      </c>
      <c r="E1703">
        <v>30</v>
      </c>
      <c r="F1703">
        <v>0</v>
      </c>
      <c r="G1703">
        <v>0</v>
      </c>
      <c r="H1703">
        <v>0</v>
      </c>
      <c r="I1703">
        <v>-4</v>
      </c>
      <c r="J1703">
        <v>-8</v>
      </c>
      <c r="K1703">
        <v>2.6</v>
      </c>
      <c r="L1703">
        <v>87.68</v>
      </c>
      <c r="M1703">
        <f t="shared" si="208"/>
        <v>-4</v>
      </c>
      <c r="N1703" s="3">
        <f t="shared" si="215"/>
        <v>70.792166666665992</v>
      </c>
      <c r="O1703">
        <v>0</v>
      </c>
      <c r="P1703">
        <v>0.2</v>
      </c>
      <c r="Q1703">
        <f t="shared" si="209"/>
        <v>0.79166666666666663</v>
      </c>
      <c r="R1703" t="str">
        <f t="shared" si="210"/>
        <v/>
      </c>
      <c r="S1703">
        <f t="shared" si="211"/>
        <v>-4</v>
      </c>
      <c r="T1703">
        <f t="shared" si="212"/>
        <v>-4</v>
      </c>
      <c r="U1703">
        <f t="shared" si="213"/>
        <v>-4</v>
      </c>
      <c r="V1703">
        <f t="shared" si="214"/>
        <v>0</v>
      </c>
    </row>
    <row r="1704" spans="1:22" x14ac:dyDescent="0.35">
      <c r="A1704">
        <v>1999</v>
      </c>
      <c r="B1704">
        <v>3</v>
      </c>
      <c r="C1704">
        <v>12</v>
      </c>
      <c r="D1704">
        <v>20</v>
      </c>
      <c r="E1704">
        <v>30</v>
      </c>
      <c r="F1704">
        <v>0</v>
      </c>
      <c r="G1704">
        <v>0</v>
      </c>
      <c r="H1704">
        <v>0</v>
      </c>
      <c r="I1704">
        <v>-4</v>
      </c>
      <c r="J1704">
        <v>-8</v>
      </c>
      <c r="K1704">
        <v>2.6</v>
      </c>
      <c r="L1704">
        <v>81.36</v>
      </c>
      <c r="M1704">
        <f t="shared" si="208"/>
        <v>-4</v>
      </c>
      <c r="N1704" s="3">
        <f t="shared" si="215"/>
        <v>70.833833333332663</v>
      </c>
      <c r="O1704">
        <v>0</v>
      </c>
      <c r="P1704">
        <v>0.2</v>
      </c>
      <c r="Q1704">
        <f t="shared" si="209"/>
        <v>0.83333333333333337</v>
      </c>
      <c r="R1704" t="str">
        <f t="shared" si="210"/>
        <v/>
      </c>
      <c r="S1704">
        <f t="shared" si="211"/>
        <v>-4</v>
      </c>
      <c r="T1704">
        <f t="shared" si="212"/>
        <v>-4</v>
      </c>
      <c r="U1704">
        <f t="shared" si="213"/>
        <v>-4</v>
      </c>
      <c r="V1704">
        <f t="shared" si="214"/>
        <v>0</v>
      </c>
    </row>
    <row r="1705" spans="1:22" x14ac:dyDescent="0.35">
      <c r="A1705">
        <v>1999</v>
      </c>
      <c r="B1705">
        <v>3</v>
      </c>
      <c r="C1705">
        <v>12</v>
      </c>
      <c r="D1705">
        <v>21</v>
      </c>
      <c r="E1705">
        <v>30</v>
      </c>
      <c r="F1705">
        <v>0</v>
      </c>
      <c r="G1705">
        <v>0</v>
      </c>
      <c r="H1705">
        <v>0</v>
      </c>
      <c r="I1705">
        <v>-4</v>
      </c>
      <c r="J1705">
        <v>-8</v>
      </c>
      <c r="K1705">
        <v>2.7</v>
      </c>
      <c r="L1705">
        <v>82.16</v>
      </c>
      <c r="M1705">
        <f t="shared" si="208"/>
        <v>-4</v>
      </c>
      <c r="N1705" s="3">
        <f t="shared" si="215"/>
        <v>70.875499999999334</v>
      </c>
      <c r="O1705">
        <v>0</v>
      </c>
      <c r="P1705">
        <v>0.2</v>
      </c>
      <c r="Q1705">
        <f t="shared" si="209"/>
        <v>0.875</v>
      </c>
      <c r="R1705" t="str">
        <f t="shared" si="210"/>
        <v/>
      </c>
      <c r="S1705">
        <f t="shared" si="211"/>
        <v>-4</v>
      </c>
      <c r="T1705">
        <f t="shared" si="212"/>
        <v>-4</v>
      </c>
      <c r="U1705">
        <f t="shared" si="213"/>
        <v>-4</v>
      </c>
      <c r="V1705">
        <f t="shared" si="214"/>
        <v>0</v>
      </c>
    </row>
    <row r="1706" spans="1:22" x14ac:dyDescent="0.35">
      <c r="A1706">
        <v>1999</v>
      </c>
      <c r="B1706">
        <v>3</v>
      </c>
      <c r="C1706">
        <v>12</v>
      </c>
      <c r="D1706">
        <v>22</v>
      </c>
      <c r="E1706">
        <v>30</v>
      </c>
      <c r="F1706">
        <v>0</v>
      </c>
      <c r="G1706">
        <v>0</v>
      </c>
      <c r="H1706">
        <v>0</v>
      </c>
      <c r="I1706">
        <v>-4</v>
      </c>
      <c r="J1706">
        <v>-8</v>
      </c>
      <c r="K1706">
        <v>2.7</v>
      </c>
      <c r="L1706" s="1" t="s">
        <v>200</v>
      </c>
      <c r="M1706">
        <f t="shared" si="208"/>
        <v>-4</v>
      </c>
      <c r="N1706" s="3">
        <f t="shared" si="215"/>
        <v>70.917166666666006</v>
      </c>
      <c r="O1706">
        <v>0</v>
      </c>
      <c r="P1706">
        <v>0.2</v>
      </c>
      <c r="Q1706">
        <f t="shared" si="209"/>
        <v>0.91666666666666663</v>
      </c>
      <c r="R1706" t="str">
        <f t="shared" si="210"/>
        <v/>
      </c>
      <c r="S1706">
        <f t="shared" si="211"/>
        <v>-4</v>
      </c>
      <c r="T1706">
        <f t="shared" si="212"/>
        <v>-4</v>
      </c>
      <c r="U1706">
        <f t="shared" si="213"/>
        <v>-4</v>
      </c>
      <c r="V1706">
        <f t="shared" si="214"/>
        <v>0</v>
      </c>
    </row>
    <row r="1707" spans="1:22" x14ac:dyDescent="0.35">
      <c r="A1707">
        <v>1999</v>
      </c>
      <c r="B1707">
        <v>3</v>
      </c>
      <c r="C1707">
        <v>12</v>
      </c>
      <c r="D1707">
        <v>23</v>
      </c>
      <c r="E1707">
        <v>30</v>
      </c>
      <c r="F1707">
        <v>0</v>
      </c>
      <c r="G1707">
        <v>0</v>
      </c>
      <c r="H1707">
        <v>0</v>
      </c>
      <c r="I1707">
        <v>-4</v>
      </c>
      <c r="J1707">
        <v>-8</v>
      </c>
      <c r="K1707" s="1" t="s">
        <v>92</v>
      </c>
      <c r="L1707">
        <v>88.13</v>
      </c>
      <c r="M1707">
        <f t="shared" si="208"/>
        <v>-4</v>
      </c>
      <c r="N1707" s="3">
        <f t="shared" si="215"/>
        <v>70.958833333332677</v>
      </c>
      <c r="O1707">
        <v>0</v>
      </c>
      <c r="P1707">
        <v>0.2</v>
      </c>
      <c r="Q1707">
        <f t="shared" si="209"/>
        <v>0.95833333333333337</v>
      </c>
      <c r="R1707" t="str">
        <f t="shared" si="210"/>
        <v/>
      </c>
      <c r="S1707">
        <f t="shared" si="211"/>
        <v>-4</v>
      </c>
      <c r="T1707">
        <f t="shared" si="212"/>
        <v>-4</v>
      </c>
      <c r="U1707">
        <f t="shared" si="213"/>
        <v>-4</v>
      </c>
      <c r="V1707">
        <f t="shared" si="214"/>
        <v>0</v>
      </c>
    </row>
    <row r="1708" spans="1:22" x14ac:dyDescent="0.35">
      <c r="A1708">
        <v>1999</v>
      </c>
      <c r="B1708">
        <v>3</v>
      </c>
      <c r="C1708">
        <v>13</v>
      </c>
      <c r="D1708">
        <v>0</v>
      </c>
      <c r="E1708">
        <v>30</v>
      </c>
      <c r="F1708">
        <v>0</v>
      </c>
      <c r="G1708">
        <v>0</v>
      </c>
      <c r="H1708">
        <v>0</v>
      </c>
      <c r="I1708">
        <v>-5</v>
      </c>
      <c r="J1708">
        <v>-8</v>
      </c>
      <c r="K1708">
        <v>1.9</v>
      </c>
      <c r="L1708">
        <v>86.52</v>
      </c>
      <c r="M1708">
        <f t="shared" si="208"/>
        <v>-5</v>
      </c>
      <c r="N1708" s="3">
        <f t="shared" si="215"/>
        <v>71.000499999999349</v>
      </c>
      <c r="O1708">
        <v>0</v>
      </c>
      <c r="P1708">
        <v>0.2</v>
      </c>
      <c r="Q1708">
        <f t="shared" si="209"/>
        <v>0</v>
      </c>
      <c r="R1708" t="str">
        <f t="shared" si="210"/>
        <v/>
      </c>
      <c r="S1708">
        <f t="shared" si="211"/>
        <v>-5</v>
      </c>
      <c r="T1708">
        <f t="shared" si="212"/>
        <v>-5</v>
      </c>
      <c r="U1708">
        <f t="shared" si="213"/>
        <v>-5</v>
      </c>
      <c r="V1708">
        <f t="shared" si="214"/>
        <v>0</v>
      </c>
    </row>
    <row r="1709" spans="1:22" x14ac:dyDescent="0.35">
      <c r="A1709">
        <v>1999</v>
      </c>
      <c r="B1709">
        <v>3</v>
      </c>
      <c r="C1709">
        <v>13</v>
      </c>
      <c r="D1709">
        <v>1</v>
      </c>
      <c r="E1709">
        <v>30</v>
      </c>
      <c r="F1709">
        <v>0</v>
      </c>
      <c r="G1709">
        <v>0</v>
      </c>
      <c r="H1709">
        <v>0</v>
      </c>
      <c r="I1709">
        <v>-5</v>
      </c>
      <c r="J1709">
        <v>-9</v>
      </c>
      <c r="K1709">
        <v>1.6</v>
      </c>
      <c r="L1709">
        <v>83.86</v>
      </c>
      <c r="M1709">
        <f t="shared" si="208"/>
        <v>-5</v>
      </c>
      <c r="N1709" s="3">
        <f t="shared" si="215"/>
        <v>71.04216666666602</v>
      </c>
      <c r="O1709">
        <v>0</v>
      </c>
      <c r="P1709">
        <v>0.2</v>
      </c>
      <c r="Q1709">
        <f t="shared" si="209"/>
        <v>4.1666666666666664E-2</v>
      </c>
      <c r="R1709" t="str">
        <f t="shared" si="210"/>
        <v/>
      </c>
      <c r="S1709">
        <f t="shared" si="211"/>
        <v>-5</v>
      </c>
      <c r="T1709">
        <f t="shared" si="212"/>
        <v>-5</v>
      </c>
      <c r="U1709">
        <f t="shared" si="213"/>
        <v>-5</v>
      </c>
      <c r="V1709">
        <f t="shared" si="214"/>
        <v>0</v>
      </c>
    </row>
    <row r="1710" spans="1:22" x14ac:dyDescent="0.35">
      <c r="A1710">
        <v>1999</v>
      </c>
      <c r="B1710">
        <v>3</v>
      </c>
      <c r="C1710">
        <v>13</v>
      </c>
      <c r="D1710">
        <v>2</v>
      </c>
      <c r="E1710">
        <v>30</v>
      </c>
      <c r="F1710">
        <v>0</v>
      </c>
      <c r="G1710">
        <v>0</v>
      </c>
      <c r="H1710">
        <v>0</v>
      </c>
      <c r="I1710">
        <v>-5</v>
      </c>
      <c r="J1710">
        <v>-9</v>
      </c>
      <c r="K1710">
        <v>1.6</v>
      </c>
      <c r="L1710">
        <v>87.27</v>
      </c>
      <c r="M1710">
        <f t="shared" si="208"/>
        <v>-5</v>
      </c>
      <c r="N1710" s="3">
        <f t="shared" si="215"/>
        <v>71.083833333332691</v>
      </c>
      <c r="O1710">
        <v>0</v>
      </c>
      <c r="P1710">
        <v>0.2</v>
      </c>
      <c r="Q1710">
        <f t="shared" si="209"/>
        <v>8.3333333333333329E-2</v>
      </c>
      <c r="R1710" t="str">
        <f t="shared" si="210"/>
        <v/>
      </c>
      <c r="S1710">
        <f t="shared" si="211"/>
        <v>-5</v>
      </c>
      <c r="T1710">
        <f t="shared" si="212"/>
        <v>-5</v>
      </c>
      <c r="U1710">
        <f t="shared" si="213"/>
        <v>-5</v>
      </c>
      <c r="V1710">
        <f t="shared" si="214"/>
        <v>0</v>
      </c>
    </row>
    <row r="1711" spans="1:22" x14ac:dyDescent="0.35">
      <c r="A1711">
        <v>1999</v>
      </c>
      <c r="B1711">
        <v>3</v>
      </c>
      <c r="C1711">
        <v>13</v>
      </c>
      <c r="D1711">
        <v>3</v>
      </c>
      <c r="E1711">
        <v>30</v>
      </c>
      <c r="F1711">
        <v>0</v>
      </c>
      <c r="G1711">
        <v>0</v>
      </c>
      <c r="H1711">
        <v>0</v>
      </c>
      <c r="I1711">
        <v>-6</v>
      </c>
      <c r="J1711">
        <v>-10</v>
      </c>
      <c r="K1711">
        <v>1.6</v>
      </c>
      <c r="L1711">
        <v>83.67</v>
      </c>
      <c r="M1711">
        <f t="shared" si="208"/>
        <v>-6</v>
      </c>
      <c r="N1711" s="3">
        <f t="shared" si="215"/>
        <v>71.125499999999363</v>
      </c>
      <c r="O1711">
        <v>0</v>
      </c>
      <c r="P1711">
        <v>0.2</v>
      </c>
      <c r="Q1711">
        <f t="shared" si="209"/>
        <v>0.125</v>
      </c>
      <c r="R1711" t="str">
        <f t="shared" si="210"/>
        <v/>
      </c>
      <c r="S1711">
        <f t="shared" si="211"/>
        <v>-6</v>
      </c>
      <c r="T1711">
        <f t="shared" si="212"/>
        <v>-6</v>
      </c>
      <c r="U1711">
        <f t="shared" si="213"/>
        <v>-6</v>
      </c>
      <c r="V1711">
        <f t="shared" si="214"/>
        <v>0</v>
      </c>
    </row>
    <row r="1712" spans="1:22" x14ac:dyDescent="0.35">
      <c r="A1712">
        <v>1999</v>
      </c>
      <c r="B1712">
        <v>3</v>
      </c>
      <c r="C1712">
        <v>13</v>
      </c>
      <c r="D1712">
        <v>4</v>
      </c>
      <c r="E1712">
        <v>30</v>
      </c>
      <c r="F1712">
        <v>0</v>
      </c>
      <c r="G1712">
        <v>0</v>
      </c>
      <c r="H1712">
        <v>0</v>
      </c>
      <c r="I1712">
        <v>-6</v>
      </c>
      <c r="J1712">
        <v>-10</v>
      </c>
      <c r="K1712">
        <v>1.8</v>
      </c>
      <c r="L1712">
        <v>79.19</v>
      </c>
      <c r="M1712">
        <f t="shared" si="208"/>
        <v>-6</v>
      </c>
      <c r="N1712" s="3">
        <f t="shared" si="215"/>
        <v>71.167166666666034</v>
      </c>
      <c r="O1712">
        <v>0</v>
      </c>
      <c r="P1712">
        <v>0.2</v>
      </c>
      <c r="Q1712">
        <f t="shared" si="209"/>
        <v>0.16666666666666666</v>
      </c>
      <c r="R1712" t="str">
        <f t="shared" si="210"/>
        <v/>
      </c>
      <c r="S1712">
        <f t="shared" si="211"/>
        <v>-6</v>
      </c>
      <c r="T1712">
        <f t="shared" si="212"/>
        <v>-6</v>
      </c>
      <c r="U1712">
        <f t="shared" si="213"/>
        <v>-6</v>
      </c>
      <c r="V1712">
        <f t="shared" si="214"/>
        <v>0</v>
      </c>
    </row>
    <row r="1713" spans="1:22" x14ac:dyDescent="0.35">
      <c r="A1713">
        <v>1999</v>
      </c>
      <c r="B1713">
        <v>3</v>
      </c>
      <c r="C1713">
        <v>13</v>
      </c>
      <c r="D1713">
        <v>5</v>
      </c>
      <c r="E1713">
        <v>30</v>
      </c>
      <c r="F1713">
        <v>0</v>
      </c>
      <c r="G1713">
        <v>0</v>
      </c>
      <c r="H1713">
        <v>0</v>
      </c>
      <c r="I1713">
        <v>-5</v>
      </c>
      <c r="J1713">
        <v>-11</v>
      </c>
      <c r="K1713">
        <v>2.2000000000000002</v>
      </c>
      <c r="L1713">
        <v>68.94</v>
      </c>
      <c r="M1713">
        <f t="shared" si="208"/>
        <v>-5</v>
      </c>
      <c r="N1713" s="3">
        <f t="shared" si="215"/>
        <v>71.208833333332706</v>
      </c>
      <c r="O1713">
        <v>0</v>
      </c>
      <c r="P1713">
        <v>0.2</v>
      </c>
      <c r="Q1713">
        <f t="shared" si="209"/>
        <v>0.20833333333333334</v>
      </c>
      <c r="R1713" t="str">
        <f t="shared" si="210"/>
        <v/>
      </c>
      <c r="S1713">
        <f t="shared" si="211"/>
        <v>-5</v>
      </c>
      <c r="T1713">
        <f t="shared" si="212"/>
        <v>-5</v>
      </c>
      <c r="U1713">
        <f t="shared" si="213"/>
        <v>-5</v>
      </c>
      <c r="V1713">
        <f t="shared" si="214"/>
        <v>4.0126845191068838</v>
      </c>
    </row>
    <row r="1714" spans="1:22" x14ac:dyDescent="0.35">
      <c r="A1714">
        <v>1999</v>
      </c>
      <c r="B1714">
        <v>3</v>
      </c>
      <c r="C1714">
        <v>13</v>
      </c>
      <c r="D1714">
        <v>6</v>
      </c>
      <c r="E1714">
        <v>30</v>
      </c>
      <c r="F1714">
        <v>0</v>
      </c>
      <c r="G1714">
        <v>19</v>
      </c>
      <c r="H1714">
        <v>19</v>
      </c>
      <c r="I1714">
        <v>-3</v>
      </c>
      <c r="J1714">
        <v>-12</v>
      </c>
      <c r="K1714">
        <v>3</v>
      </c>
      <c r="L1714">
        <v>56.48</v>
      </c>
      <c r="M1714">
        <f t="shared" si="208"/>
        <v>-2.2893874341802198</v>
      </c>
      <c r="N1714" s="3">
        <f t="shared" si="215"/>
        <v>71.250499999999377</v>
      </c>
      <c r="O1714" s="1" t="s">
        <v>669</v>
      </c>
      <c r="P1714">
        <v>0.2</v>
      </c>
      <c r="Q1714">
        <f t="shared" si="209"/>
        <v>0.25</v>
      </c>
      <c r="R1714" t="str">
        <f t="shared" si="210"/>
        <v/>
      </c>
      <c r="S1714">
        <f t="shared" si="211"/>
        <v>-2.1715452718774433</v>
      </c>
      <c r="T1714">
        <f t="shared" si="212"/>
        <v>-2.5490516197740773</v>
      </c>
      <c r="U1714">
        <f t="shared" si="213"/>
        <v>-2.2893874341802198</v>
      </c>
      <c r="V1714">
        <f t="shared" si="214"/>
        <v>27.554285466514884</v>
      </c>
    </row>
    <row r="1715" spans="1:22" x14ac:dyDescent="0.35">
      <c r="A1715">
        <v>1999</v>
      </c>
      <c r="B1715">
        <v>3</v>
      </c>
      <c r="C1715">
        <v>13</v>
      </c>
      <c r="D1715">
        <v>7</v>
      </c>
      <c r="E1715">
        <v>30</v>
      </c>
      <c r="F1715">
        <v>580</v>
      </c>
      <c r="G1715">
        <v>66</v>
      </c>
      <c r="H1715">
        <v>199</v>
      </c>
      <c r="I1715">
        <v>0</v>
      </c>
      <c r="J1715">
        <v>-10</v>
      </c>
      <c r="K1715" s="1" t="s">
        <v>116</v>
      </c>
      <c r="L1715">
        <v>50.96</v>
      </c>
      <c r="M1715">
        <f t="shared" si="208"/>
        <v>10.396570509412639</v>
      </c>
      <c r="N1715" s="3">
        <f t="shared" si="215"/>
        <v>71.292166666666049</v>
      </c>
      <c r="O1715" s="1" t="s">
        <v>1026</v>
      </c>
      <c r="P1715">
        <v>0.2</v>
      </c>
      <c r="Q1715">
        <f t="shared" si="209"/>
        <v>0.29166666666666669</v>
      </c>
      <c r="R1715" t="str">
        <f t="shared" si="210"/>
        <v/>
      </c>
      <c r="S1715">
        <f t="shared" si="211"/>
        <v>12.124210062338721</v>
      </c>
      <c r="T1715">
        <f t="shared" si="212"/>
        <v>6.5685332675488439</v>
      </c>
      <c r="U1715">
        <f t="shared" si="213"/>
        <v>10.396570509412639</v>
      </c>
      <c r="V1715">
        <f t="shared" si="214"/>
        <v>243.07217474150954</v>
      </c>
    </row>
    <row r="1716" spans="1:22" x14ac:dyDescent="0.35">
      <c r="A1716">
        <v>1999</v>
      </c>
      <c r="B1716">
        <v>3</v>
      </c>
      <c r="C1716">
        <v>13</v>
      </c>
      <c r="D1716">
        <v>8</v>
      </c>
      <c r="E1716">
        <v>30</v>
      </c>
      <c r="F1716">
        <v>797</v>
      </c>
      <c r="G1716">
        <v>87</v>
      </c>
      <c r="H1716">
        <v>411</v>
      </c>
      <c r="I1716">
        <v>2</v>
      </c>
      <c r="J1716">
        <v>-8</v>
      </c>
      <c r="K1716" s="1" t="s">
        <v>116</v>
      </c>
      <c r="L1716">
        <v>51.19</v>
      </c>
      <c r="M1716">
        <f t="shared" si="208"/>
        <v>23.623221889710599</v>
      </c>
      <c r="N1716" s="3">
        <f t="shared" si="215"/>
        <v>71.33383333333272</v>
      </c>
      <c r="O1716" s="1" t="s">
        <v>1027</v>
      </c>
      <c r="P1716">
        <v>0.2</v>
      </c>
      <c r="Q1716">
        <f t="shared" si="209"/>
        <v>0.33333333333333331</v>
      </c>
      <c r="R1716">
        <f t="shared" si="210"/>
        <v>0.310968333245423</v>
      </c>
      <c r="S1716">
        <f t="shared" si="211"/>
        <v>27.216438841833362</v>
      </c>
      <c r="T1716">
        <f t="shared" si="212"/>
        <v>15.661510034060136</v>
      </c>
      <c r="U1716">
        <f t="shared" si="213"/>
        <v>23.623221889710599</v>
      </c>
      <c r="V1716">
        <f t="shared" si="214"/>
        <v>523.87378205158905</v>
      </c>
    </row>
    <row r="1717" spans="1:22" x14ac:dyDescent="0.35">
      <c r="A1717">
        <v>1999</v>
      </c>
      <c r="B1717">
        <v>3</v>
      </c>
      <c r="C1717">
        <v>13</v>
      </c>
      <c r="D1717">
        <v>9</v>
      </c>
      <c r="E1717">
        <v>30</v>
      </c>
      <c r="F1717">
        <v>910</v>
      </c>
      <c r="G1717">
        <v>94</v>
      </c>
      <c r="H1717">
        <v>600</v>
      </c>
      <c r="I1717">
        <v>5</v>
      </c>
      <c r="J1717">
        <v>-8</v>
      </c>
      <c r="K1717" s="1" t="s">
        <v>116</v>
      </c>
      <c r="L1717">
        <v>45.89</v>
      </c>
      <c r="M1717">
        <f t="shared" si="208"/>
        <v>36.596780910355129</v>
      </c>
      <c r="N1717" s="3">
        <f t="shared" si="215"/>
        <v>71.375499999999391</v>
      </c>
      <c r="O1717" s="1" t="s">
        <v>1028</v>
      </c>
      <c r="P1717">
        <v>0.2</v>
      </c>
      <c r="Q1717">
        <f t="shared" si="209"/>
        <v>0.375</v>
      </c>
      <c r="R1717">
        <f t="shared" si="210"/>
        <v>0.310968333245423</v>
      </c>
      <c r="S1717">
        <f t="shared" si="211"/>
        <v>41.847343910572135</v>
      </c>
      <c r="T1717">
        <f t="shared" si="212"/>
        <v>24.96278545595564</v>
      </c>
      <c r="U1717">
        <f t="shared" si="213"/>
        <v>36.596780910355129</v>
      </c>
      <c r="V1717">
        <f t="shared" si="214"/>
        <v>786.17646763964547</v>
      </c>
    </row>
    <row r="1718" spans="1:22" x14ac:dyDescent="0.35">
      <c r="A1718">
        <v>1999</v>
      </c>
      <c r="B1718">
        <v>3</v>
      </c>
      <c r="C1718">
        <v>13</v>
      </c>
      <c r="D1718">
        <v>10</v>
      </c>
      <c r="E1718">
        <v>30</v>
      </c>
      <c r="F1718">
        <v>970</v>
      </c>
      <c r="G1718">
        <v>96</v>
      </c>
      <c r="H1718">
        <v>739</v>
      </c>
      <c r="I1718">
        <v>6</v>
      </c>
      <c r="J1718">
        <v>-8</v>
      </c>
      <c r="K1718">
        <v>3.8</v>
      </c>
      <c r="L1718">
        <v>39.17</v>
      </c>
      <c r="M1718">
        <f t="shared" si="208"/>
        <v>43.847172917440496</v>
      </c>
      <c r="N1718" s="3">
        <f t="shared" si="215"/>
        <v>71.417166666666063</v>
      </c>
      <c r="O1718" s="1" t="s">
        <v>1029</v>
      </c>
      <c r="P1718">
        <v>0.2</v>
      </c>
      <c r="Q1718">
        <f t="shared" si="209"/>
        <v>0.41666666666666669</v>
      </c>
      <c r="R1718">
        <f t="shared" si="210"/>
        <v>0.30981378998020426</v>
      </c>
      <c r="S1718">
        <f t="shared" si="211"/>
        <v>50.148230499964917</v>
      </c>
      <c r="T1718">
        <f t="shared" si="212"/>
        <v>29.810021594134639</v>
      </c>
      <c r="U1718">
        <f t="shared" si="213"/>
        <v>43.847172917440496</v>
      </c>
      <c r="V1718">
        <f t="shared" si="214"/>
        <v>987.88326807502119</v>
      </c>
    </row>
    <row r="1719" spans="1:22" x14ac:dyDescent="0.35">
      <c r="A1719">
        <v>1999</v>
      </c>
      <c r="B1719">
        <v>3</v>
      </c>
      <c r="C1719">
        <v>13</v>
      </c>
      <c r="D1719">
        <v>11</v>
      </c>
      <c r="E1719">
        <v>30</v>
      </c>
      <c r="F1719">
        <v>995</v>
      </c>
      <c r="G1719">
        <v>96</v>
      </c>
      <c r="H1719">
        <v>817</v>
      </c>
      <c r="I1719">
        <v>7</v>
      </c>
      <c r="J1719">
        <v>-8</v>
      </c>
      <c r="K1719" s="1" t="s">
        <v>104</v>
      </c>
      <c r="L1719">
        <v>35.68</v>
      </c>
      <c r="M1719">
        <f t="shared" si="208"/>
        <v>47.847496094610754</v>
      </c>
      <c r="N1719" s="3">
        <f t="shared" si="215"/>
        <v>71.458833333332734</v>
      </c>
      <c r="O1719" s="1" t="s">
        <v>1030</v>
      </c>
      <c r="P1719">
        <v>0.2</v>
      </c>
      <c r="Q1719">
        <f t="shared" si="209"/>
        <v>0.45833333333333331</v>
      </c>
      <c r="R1719">
        <f t="shared" si="210"/>
        <v>0.3089708193444532</v>
      </c>
      <c r="S1719">
        <f t="shared" si="211"/>
        <v>54.656845669812618</v>
      </c>
      <c r="T1719">
        <f t="shared" si="212"/>
        <v>32.618034400679385</v>
      </c>
      <c r="U1719">
        <f t="shared" si="213"/>
        <v>47.847496094610754</v>
      </c>
      <c r="V1719">
        <f t="shared" si="214"/>
        <v>1105.527296057016</v>
      </c>
    </row>
    <row r="1720" spans="1:22" x14ac:dyDescent="0.35">
      <c r="A1720">
        <v>1999</v>
      </c>
      <c r="B1720">
        <v>3</v>
      </c>
      <c r="C1720">
        <v>13</v>
      </c>
      <c r="D1720">
        <v>12</v>
      </c>
      <c r="E1720">
        <v>30</v>
      </c>
      <c r="F1720">
        <v>998</v>
      </c>
      <c r="G1720">
        <v>95</v>
      </c>
      <c r="H1720">
        <v>827</v>
      </c>
      <c r="I1720">
        <v>8</v>
      </c>
      <c r="J1720">
        <v>-8</v>
      </c>
      <c r="K1720" s="1" t="s">
        <v>104</v>
      </c>
      <c r="L1720">
        <v>33.270000000000003</v>
      </c>
      <c r="M1720">
        <f t="shared" si="208"/>
        <v>49.37243968942385</v>
      </c>
      <c r="N1720" s="3">
        <f t="shared" si="215"/>
        <v>71.500499999999406</v>
      </c>
      <c r="O1720" s="1" t="s">
        <v>1031</v>
      </c>
      <c r="P1720">
        <v>0.2</v>
      </c>
      <c r="Q1720">
        <f t="shared" si="209"/>
        <v>0.5</v>
      </c>
      <c r="R1720">
        <f t="shared" si="210"/>
        <v>0.30897081934445303</v>
      </c>
      <c r="S1720">
        <f t="shared" si="211"/>
        <v>56.269298286869478</v>
      </c>
      <c r="T1720">
        <f t="shared" si="212"/>
        <v>33.947259551694508</v>
      </c>
      <c r="U1720">
        <f t="shared" si="213"/>
        <v>49.37243968942385</v>
      </c>
      <c r="V1720">
        <f t="shared" si="214"/>
        <v>1131.9958294565206</v>
      </c>
    </row>
    <row r="1721" spans="1:22" x14ac:dyDescent="0.35">
      <c r="A1721">
        <v>1999</v>
      </c>
      <c r="B1721">
        <v>3</v>
      </c>
      <c r="C1721">
        <v>13</v>
      </c>
      <c r="D1721">
        <v>13</v>
      </c>
      <c r="E1721">
        <v>30</v>
      </c>
      <c r="F1721">
        <v>989</v>
      </c>
      <c r="G1721">
        <v>88</v>
      </c>
      <c r="H1721">
        <v>771</v>
      </c>
      <c r="I1721">
        <v>9</v>
      </c>
      <c r="J1721">
        <v>-8</v>
      </c>
      <c r="K1721">
        <v>4</v>
      </c>
      <c r="L1721">
        <v>33.76</v>
      </c>
      <c r="M1721">
        <f t="shared" si="208"/>
        <v>47.957484053005992</v>
      </c>
      <c r="N1721" s="3">
        <f t="shared" si="215"/>
        <v>71.542166666666077</v>
      </c>
      <c r="O1721" s="1" t="s">
        <v>1032</v>
      </c>
      <c r="P1721">
        <v>0.2</v>
      </c>
      <c r="Q1721">
        <f t="shared" si="209"/>
        <v>0.54166666666666663</v>
      </c>
      <c r="R1721">
        <f t="shared" si="210"/>
        <v>0.30924967799712194</v>
      </c>
      <c r="S1721">
        <f t="shared" si="211"/>
        <v>54.449049362319194</v>
      </c>
      <c r="T1721">
        <f t="shared" si="212"/>
        <v>33.457708801008678</v>
      </c>
      <c r="U1721">
        <f t="shared" si="213"/>
        <v>47.957484053005992</v>
      </c>
      <c r="V1721">
        <f t="shared" si="214"/>
        <v>1067.5585855329546</v>
      </c>
    </row>
    <row r="1722" spans="1:22" x14ac:dyDescent="0.35">
      <c r="A1722">
        <v>1999</v>
      </c>
      <c r="B1722">
        <v>3</v>
      </c>
      <c r="C1722">
        <v>13</v>
      </c>
      <c r="D1722">
        <v>14</v>
      </c>
      <c r="E1722">
        <v>30</v>
      </c>
      <c r="F1722">
        <v>965</v>
      </c>
      <c r="G1722">
        <v>78</v>
      </c>
      <c r="H1722">
        <v>655</v>
      </c>
      <c r="I1722">
        <v>9</v>
      </c>
      <c r="J1722">
        <v>-8</v>
      </c>
      <c r="K1722">
        <v>3.7</v>
      </c>
      <c r="L1722">
        <v>34.590000000000003</v>
      </c>
      <c r="M1722">
        <f t="shared" si="208"/>
        <v>43.038647354903766</v>
      </c>
      <c r="N1722" s="3">
        <f t="shared" si="215"/>
        <v>71.583833333332748</v>
      </c>
      <c r="O1722">
        <v>877.97969296164297</v>
      </c>
      <c r="P1722">
        <v>0.2</v>
      </c>
      <c r="Q1722">
        <f t="shared" si="209"/>
        <v>0.58333333333333337</v>
      </c>
      <c r="R1722">
        <f t="shared" si="210"/>
        <v>0.31009909581560191</v>
      </c>
      <c r="S1722">
        <f t="shared" si="211"/>
        <v>48.703068012631697</v>
      </c>
      <c r="T1722">
        <f t="shared" si="212"/>
        <v>30.436582446687847</v>
      </c>
      <c r="U1722">
        <f t="shared" si="213"/>
        <v>43.038647354903766</v>
      </c>
      <c r="V1722">
        <f t="shared" si="214"/>
        <v>911.34858509436958</v>
      </c>
    </row>
    <row r="1723" spans="1:22" x14ac:dyDescent="0.35">
      <c r="A1723">
        <v>1999</v>
      </c>
      <c r="B1723">
        <v>3</v>
      </c>
      <c r="C1723">
        <v>13</v>
      </c>
      <c r="D1723">
        <v>15</v>
      </c>
      <c r="E1723">
        <v>30</v>
      </c>
      <c r="F1723">
        <v>907</v>
      </c>
      <c r="G1723">
        <v>67</v>
      </c>
      <c r="H1723">
        <v>487</v>
      </c>
      <c r="I1723">
        <v>8</v>
      </c>
      <c r="J1723">
        <v>-8</v>
      </c>
      <c r="K1723" s="1" t="s">
        <v>114</v>
      </c>
      <c r="L1723">
        <v>38.26</v>
      </c>
      <c r="M1723">
        <f t="shared" si="208"/>
        <v>35.087317172957789</v>
      </c>
      <c r="N1723" s="3">
        <f t="shared" si="215"/>
        <v>71.62549999999942</v>
      </c>
      <c r="O1723" s="1" t="s">
        <v>1033</v>
      </c>
      <c r="P1723">
        <v>0.2</v>
      </c>
      <c r="Q1723">
        <f t="shared" si="209"/>
        <v>0.625</v>
      </c>
      <c r="R1723">
        <f t="shared" si="210"/>
        <v>0.31246311027375984</v>
      </c>
      <c r="S1723">
        <f t="shared" si="211"/>
        <v>39.576817499717734</v>
      </c>
      <c r="T1723">
        <f t="shared" si="212"/>
        <v>25.208720341539486</v>
      </c>
      <c r="U1723">
        <f t="shared" si="213"/>
        <v>35.087317172957789</v>
      </c>
      <c r="V1723">
        <f t="shared" si="214"/>
        <v>668.63189580638709</v>
      </c>
    </row>
    <row r="1724" spans="1:22" x14ac:dyDescent="0.35">
      <c r="A1724">
        <v>1999</v>
      </c>
      <c r="B1724">
        <v>3</v>
      </c>
      <c r="C1724">
        <v>13</v>
      </c>
      <c r="D1724">
        <v>16</v>
      </c>
      <c r="E1724">
        <v>30</v>
      </c>
      <c r="F1724">
        <v>783</v>
      </c>
      <c r="G1724">
        <v>54</v>
      </c>
      <c r="H1724">
        <v>284</v>
      </c>
      <c r="I1724">
        <v>5</v>
      </c>
      <c r="J1724">
        <v>-5</v>
      </c>
      <c r="K1724">
        <v>1.6</v>
      </c>
      <c r="L1724">
        <v>52.04</v>
      </c>
      <c r="M1724">
        <f t="shared" si="208"/>
        <v>22.697778227900265</v>
      </c>
      <c r="N1724" s="3">
        <f t="shared" si="215"/>
        <v>71.667166666666091</v>
      </c>
      <c r="O1724" s="1" t="s">
        <v>1034</v>
      </c>
      <c r="P1724">
        <v>0.2</v>
      </c>
      <c r="Q1724">
        <f t="shared" si="209"/>
        <v>0.66666666666666663</v>
      </c>
      <c r="R1724">
        <f t="shared" si="210"/>
        <v>0.31664277623061488</v>
      </c>
      <c r="S1724">
        <f t="shared" si="211"/>
        <v>25.607582374984183</v>
      </c>
      <c r="T1724">
        <f t="shared" si="212"/>
        <v>16.418033882127769</v>
      </c>
      <c r="U1724">
        <f t="shared" si="213"/>
        <v>22.697778227900265</v>
      </c>
      <c r="V1724">
        <f t="shared" si="214"/>
        <v>349.96761781761586</v>
      </c>
    </row>
    <row r="1725" spans="1:22" x14ac:dyDescent="0.35">
      <c r="A1725">
        <v>1999</v>
      </c>
      <c r="B1725">
        <v>3</v>
      </c>
      <c r="C1725">
        <v>13</v>
      </c>
      <c r="D1725">
        <v>17</v>
      </c>
      <c r="E1725">
        <v>30</v>
      </c>
      <c r="F1725">
        <v>469</v>
      </c>
      <c r="G1725">
        <v>29</v>
      </c>
      <c r="H1725">
        <v>78</v>
      </c>
      <c r="I1725">
        <v>2</v>
      </c>
      <c r="J1725">
        <v>-5</v>
      </c>
      <c r="K1725">
        <v>0.8</v>
      </c>
      <c r="L1725">
        <v>64.239999999999995</v>
      </c>
      <c r="M1725">
        <f t="shared" si="208"/>
        <v>7.3630751192553241</v>
      </c>
      <c r="N1725" s="3">
        <f t="shared" si="215"/>
        <v>71.708833333332763</v>
      </c>
      <c r="O1725" s="1" t="s">
        <v>1035</v>
      </c>
      <c r="P1725">
        <v>0.2</v>
      </c>
      <c r="Q1725">
        <f t="shared" si="209"/>
        <v>0.70833333333333337</v>
      </c>
      <c r="R1725">
        <f t="shared" si="210"/>
        <v>0.31944842838348186</v>
      </c>
      <c r="S1725">
        <f t="shared" si="211"/>
        <v>8.2397528810405483</v>
      </c>
      <c r="T1725">
        <f t="shared" si="212"/>
        <v>5.4954045484426608</v>
      </c>
      <c r="U1725">
        <f t="shared" si="213"/>
        <v>7.3630751192553241</v>
      </c>
      <c r="V1725">
        <f t="shared" si="214"/>
        <v>70.219899661555885</v>
      </c>
    </row>
    <row r="1726" spans="1:22" x14ac:dyDescent="0.35">
      <c r="A1726">
        <v>1999</v>
      </c>
      <c r="B1726">
        <v>3</v>
      </c>
      <c r="C1726">
        <v>13</v>
      </c>
      <c r="D1726">
        <v>18</v>
      </c>
      <c r="E1726">
        <v>30</v>
      </c>
      <c r="F1726">
        <v>0</v>
      </c>
      <c r="G1726">
        <v>0</v>
      </c>
      <c r="H1726">
        <v>0</v>
      </c>
      <c r="I1726">
        <v>0</v>
      </c>
      <c r="J1726">
        <v>-8</v>
      </c>
      <c r="K1726">
        <v>1</v>
      </c>
      <c r="L1726">
        <v>57.22</v>
      </c>
      <c r="M1726">
        <f t="shared" si="208"/>
        <v>0</v>
      </c>
      <c r="N1726" s="3">
        <f t="shared" si="215"/>
        <v>71.750499999999434</v>
      </c>
      <c r="O1726">
        <v>0</v>
      </c>
      <c r="P1726">
        <v>0.2</v>
      </c>
      <c r="Q1726">
        <f t="shared" si="209"/>
        <v>0.75</v>
      </c>
      <c r="R1726" t="str">
        <f t="shared" si="210"/>
        <v/>
      </c>
      <c r="S1726">
        <f t="shared" si="211"/>
        <v>0</v>
      </c>
      <c r="T1726">
        <f t="shared" si="212"/>
        <v>0</v>
      </c>
      <c r="U1726">
        <f t="shared" si="213"/>
        <v>0</v>
      </c>
      <c r="V1726">
        <f t="shared" si="214"/>
        <v>0</v>
      </c>
    </row>
    <row r="1727" spans="1:22" x14ac:dyDescent="0.35">
      <c r="A1727">
        <v>1999</v>
      </c>
      <c r="B1727">
        <v>3</v>
      </c>
      <c r="C1727">
        <v>13</v>
      </c>
      <c r="D1727">
        <v>19</v>
      </c>
      <c r="E1727">
        <v>30</v>
      </c>
      <c r="F1727">
        <v>0</v>
      </c>
      <c r="G1727">
        <v>0</v>
      </c>
      <c r="H1727">
        <v>0</v>
      </c>
      <c r="I1727">
        <v>0</v>
      </c>
      <c r="J1727">
        <v>-8</v>
      </c>
      <c r="K1727">
        <v>1.5</v>
      </c>
      <c r="L1727" s="1" t="s">
        <v>125</v>
      </c>
      <c r="M1727">
        <f t="shared" si="208"/>
        <v>0</v>
      </c>
      <c r="N1727" s="3">
        <f t="shared" si="215"/>
        <v>71.792166666666105</v>
      </c>
      <c r="O1727">
        <v>0</v>
      </c>
      <c r="P1727">
        <v>0.2</v>
      </c>
      <c r="Q1727">
        <f t="shared" si="209"/>
        <v>0.79166666666666663</v>
      </c>
      <c r="R1727" t="str">
        <f t="shared" si="210"/>
        <v/>
      </c>
      <c r="S1727">
        <f t="shared" si="211"/>
        <v>0</v>
      </c>
      <c r="T1727">
        <f t="shared" si="212"/>
        <v>0</v>
      </c>
      <c r="U1727">
        <f t="shared" si="213"/>
        <v>0</v>
      </c>
      <c r="V1727">
        <f t="shared" si="214"/>
        <v>0</v>
      </c>
    </row>
    <row r="1728" spans="1:22" x14ac:dyDescent="0.35">
      <c r="A1728">
        <v>1999</v>
      </c>
      <c r="B1728">
        <v>3</v>
      </c>
      <c r="C1728">
        <v>13</v>
      </c>
      <c r="D1728">
        <v>20</v>
      </c>
      <c r="E1728">
        <v>30</v>
      </c>
      <c r="F1728">
        <v>0</v>
      </c>
      <c r="G1728">
        <v>0</v>
      </c>
      <c r="H1728">
        <v>0</v>
      </c>
      <c r="I1728">
        <v>-1</v>
      </c>
      <c r="J1728">
        <v>-8</v>
      </c>
      <c r="K1728">
        <v>1.8</v>
      </c>
      <c r="L1728">
        <v>68.150000000000006</v>
      </c>
      <c r="M1728">
        <f t="shared" si="208"/>
        <v>-1</v>
      </c>
      <c r="N1728" s="3">
        <f t="shared" si="215"/>
        <v>71.833833333332777</v>
      </c>
      <c r="O1728">
        <v>0</v>
      </c>
      <c r="P1728">
        <v>0.2</v>
      </c>
      <c r="Q1728">
        <f t="shared" si="209"/>
        <v>0.83333333333333337</v>
      </c>
      <c r="R1728" t="str">
        <f t="shared" si="210"/>
        <v/>
      </c>
      <c r="S1728">
        <f t="shared" si="211"/>
        <v>-1</v>
      </c>
      <c r="T1728">
        <f t="shared" si="212"/>
        <v>-1</v>
      </c>
      <c r="U1728">
        <f t="shared" si="213"/>
        <v>-1</v>
      </c>
      <c r="V1728">
        <f t="shared" si="214"/>
        <v>0</v>
      </c>
    </row>
    <row r="1729" spans="1:22" x14ac:dyDescent="0.35">
      <c r="A1729">
        <v>1999</v>
      </c>
      <c r="B1729">
        <v>3</v>
      </c>
      <c r="C1729">
        <v>13</v>
      </c>
      <c r="D1729">
        <v>21</v>
      </c>
      <c r="E1729">
        <v>30</v>
      </c>
      <c r="F1729">
        <v>0</v>
      </c>
      <c r="G1729">
        <v>0</v>
      </c>
      <c r="H1729">
        <v>0</v>
      </c>
      <c r="I1729">
        <v>-1</v>
      </c>
      <c r="J1729">
        <v>-8</v>
      </c>
      <c r="K1729">
        <v>2</v>
      </c>
      <c r="L1729">
        <v>71.44</v>
      </c>
      <c r="M1729">
        <f t="shared" si="208"/>
        <v>-1</v>
      </c>
      <c r="N1729" s="3">
        <f t="shared" si="215"/>
        <v>71.875499999999448</v>
      </c>
      <c r="O1729">
        <v>0</v>
      </c>
      <c r="P1729">
        <v>0.2</v>
      </c>
      <c r="Q1729">
        <f t="shared" si="209"/>
        <v>0.875</v>
      </c>
      <c r="R1729" t="str">
        <f t="shared" si="210"/>
        <v/>
      </c>
      <c r="S1729">
        <f t="shared" si="211"/>
        <v>-1</v>
      </c>
      <c r="T1729">
        <f t="shared" si="212"/>
        <v>-1</v>
      </c>
      <c r="U1729">
        <f t="shared" si="213"/>
        <v>-1</v>
      </c>
      <c r="V1729">
        <f t="shared" si="214"/>
        <v>0</v>
      </c>
    </row>
    <row r="1730" spans="1:22" x14ac:dyDescent="0.35">
      <c r="A1730">
        <v>1999</v>
      </c>
      <c r="B1730">
        <v>3</v>
      </c>
      <c r="C1730">
        <v>13</v>
      </c>
      <c r="D1730">
        <v>22</v>
      </c>
      <c r="E1730">
        <v>30</v>
      </c>
      <c r="F1730">
        <v>0</v>
      </c>
      <c r="G1730">
        <v>0</v>
      </c>
      <c r="H1730">
        <v>0</v>
      </c>
      <c r="I1730">
        <v>-1</v>
      </c>
      <c r="J1730">
        <v>-9</v>
      </c>
      <c r="K1730">
        <v>2</v>
      </c>
      <c r="L1730">
        <v>66.53</v>
      </c>
      <c r="M1730">
        <f t="shared" si="208"/>
        <v>-1</v>
      </c>
      <c r="N1730" s="3">
        <f t="shared" si="215"/>
        <v>71.91716666666612</v>
      </c>
      <c r="O1730">
        <v>0</v>
      </c>
      <c r="P1730">
        <v>0.2</v>
      </c>
      <c r="Q1730">
        <f t="shared" si="209"/>
        <v>0.91666666666666663</v>
      </c>
      <c r="R1730" t="str">
        <f t="shared" si="210"/>
        <v/>
      </c>
      <c r="S1730">
        <f t="shared" si="211"/>
        <v>-1</v>
      </c>
      <c r="T1730">
        <f t="shared" si="212"/>
        <v>-1</v>
      </c>
      <c r="U1730">
        <f t="shared" si="213"/>
        <v>-1</v>
      </c>
      <c r="V1730">
        <f t="shared" si="214"/>
        <v>0</v>
      </c>
    </row>
    <row r="1731" spans="1:22" x14ac:dyDescent="0.35">
      <c r="A1731">
        <v>1999</v>
      </c>
      <c r="B1731">
        <v>3</v>
      </c>
      <c r="C1731">
        <v>13</v>
      </c>
      <c r="D1731">
        <v>23</v>
      </c>
      <c r="E1731">
        <v>30</v>
      </c>
      <c r="F1731">
        <v>0</v>
      </c>
      <c r="G1731">
        <v>0</v>
      </c>
      <c r="H1731">
        <v>0</v>
      </c>
      <c r="I1731">
        <v>-1</v>
      </c>
      <c r="J1731">
        <v>-10</v>
      </c>
      <c r="K1731">
        <v>1.9</v>
      </c>
      <c r="L1731">
        <v>61.17</v>
      </c>
      <c r="M1731">
        <f t="shared" si="208"/>
        <v>-1</v>
      </c>
      <c r="N1731" s="3">
        <f t="shared" si="215"/>
        <v>71.958833333332791</v>
      </c>
      <c r="O1731">
        <v>0</v>
      </c>
      <c r="P1731">
        <v>0.2</v>
      </c>
      <c r="Q1731">
        <f t="shared" si="209"/>
        <v>0.95833333333333337</v>
      </c>
      <c r="R1731" t="str">
        <f t="shared" si="210"/>
        <v/>
      </c>
      <c r="S1731">
        <f t="shared" si="211"/>
        <v>-1</v>
      </c>
      <c r="T1731">
        <f t="shared" si="212"/>
        <v>-1</v>
      </c>
      <c r="U1731">
        <f t="shared" si="213"/>
        <v>-1</v>
      </c>
      <c r="V1731">
        <f t="shared" si="214"/>
        <v>0</v>
      </c>
    </row>
    <row r="1732" spans="1:22" x14ac:dyDescent="0.35">
      <c r="A1732">
        <v>1999</v>
      </c>
      <c r="B1732">
        <v>3</v>
      </c>
      <c r="C1732">
        <v>14</v>
      </c>
      <c r="D1732">
        <v>0</v>
      </c>
      <c r="E1732">
        <v>30</v>
      </c>
      <c r="F1732">
        <v>0</v>
      </c>
      <c r="G1732">
        <v>0</v>
      </c>
      <c r="H1732">
        <v>0</v>
      </c>
      <c r="I1732">
        <v>-1</v>
      </c>
      <c r="J1732">
        <v>-11</v>
      </c>
      <c r="K1732">
        <v>1.8</v>
      </c>
      <c r="L1732">
        <v>57.18</v>
      </c>
      <c r="M1732">
        <f t="shared" si="208"/>
        <v>-1</v>
      </c>
      <c r="N1732" s="3">
        <f t="shared" si="215"/>
        <v>72.000499999999462</v>
      </c>
      <c r="O1732">
        <v>0</v>
      </c>
      <c r="P1732">
        <v>0.2</v>
      </c>
      <c r="Q1732">
        <f t="shared" si="209"/>
        <v>0</v>
      </c>
      <c r="R1732" t="str">
        <f t="shared" si="210"/>
        <v/>
      </c>
      <c r="S1732">
        <f t="shared" si="211"/>
        <v>-1</v>
      </c>
      <c r="T1732">
        <f t="shared" si="212"/>
        <v>-1</v>
      </c>
      <c r="U1732">
        <f t="shared" si="213"/>
        <v>-1</v>
      </c>
      <c r="V1732">
        <f t="shared" si="214"/>
        <v>0</v>
      </c>
    </row>
    <row r="1733" spans="1:22" x14ac:dyDescent="0.35">
      <c r="A1733">
        <v>1999</v>
      </c>
      <c r="B1733">
        <v>3</v>
      </c>
      <c r="C1733">
        <v>14</v>
      </c>
      <c r="D1733">
        <v>1</v>
      </c>
      <c r="E1733">
        <v>30</v>
      </c>
      <c r="F1733">
        <v>0</v>
      </c>
      <c r="G1733">
        <v>0</v>
      </c>
      <c r="H1733">
        <v>0</v>
      </c>
      <c r="I1733">
        <v>-1</v>
      </c>
      <c r="J1733">
        <v>-11</v>
      </c>
      <c r="K1733" s="1" t="s">
        <v>88</v>
      </c>
      <c r="L1733">
        <v>54.65</v>
      </c>
      <c r="M1733">
        <f t="shared" ref="M1733:M1796" si="216">+I1733+O1733*EXP(-2.98-0.0471*K1733*1.7)+1*O1733/1000</f>
        <v>-1</v>
      </c>
      <c r="N1733" s="3">
        <f t="shared" si="215"/>
        <v>72.042166666666134</v>
      </c>
      <c r="O1733">
        <v>0</v>
      </c>
      <c r="P1733">
        <v>0.2</v>
      </c>
      <c r="Q1733">
        <f t="shared" ref="Q1733:Q1796" si="217">+D1733/24</f>
        <v>4.1666666666666664E-2</v>
      </c>
      <c r="R1733" t="str">
        <f t="shared" ref="R1733:R1796" si="218">+IF(O1733&gt;100,IF(I1733&gt;0,(S1733-M1733)/(S1733-T1733),""),"")</f>
        <v/>
      </c>
      <c r="S1733">
        <f t="shared" ref="S1733:S1796" si="219">I1733+O1733*EXP(-2.81-0.0455*K1733*1.7)</f>
        <v>-1</v>
      </c>
      <c r="T1733">
        <f t="shared" ref="T1733:T1796" si="220">I1733+O1733*EXP(-3.47-0.0594*K1733*1.7)+3*O1733/1000</f>
        <v>-1</v>
      </c>
      <c r="U1733">
        <f t="shared" ref="U1733:U1796" si="221">+I1733+O1733*EXP(-2.98-0.0471*K1733*1.7)+1*O1733/1000</f>
        <v>-1</v>
      </c>
      <c r="V1733">
        <f t="shared" ref="V1733:V1796" si="222">+IF((SIN(23.45*PI()/180*SIN(2*PI()*(284+N1733)/365.25))*SIN($F$2*PI()/180)*COS($AU$2*PI()/180)+SIN(23.45*PI()/180*SIN(2*PI()*(284+N1733)/365.25))*COS($F$2*PI()/180)*SIN($AU$2*PI()/180)*COS($AV$2*PI()/180)+COS(23.45*PI()/180*SIN(2*PI()*(284+N1733)/365.25))*COS($F$2*PI()/180)*COS($AU$2*PI()/180)*COS(Q1733*2*PI()-PI())-COS(23.45*PI()/180*SIN(2*PI()*(284+N1733)/365.25))*SIN($F$2*PI()/180)*SIN($AU$2*PI()/180)*COS($AV$2*PI()/180)*COS(Q1733*2*PI()-PI())-COS(23.45*PI()/180*SIN(2*PI()*(284+N1733)/365.25))*SIN($AU$2*PI()/180)*SIN($AV$2*PI()/180)*SIN(Q1733*2*PI()-PI()))&gt;0,(F1734+F1733)*COS(ACOS(SIN(23.45*PI()/180*SIN(2*PI()*(284+N1733)/365.25))*SIN($F$2*PI()/180)*COS($AU$2*PI()/180)+SIN(23.45*PI()/180*SIN(2*PI()*(284+N1733)/365.25))*COS($F$2*PI()/180)*SIN($AU$2*PI()/180)*COS($AV$2*PI()/180)+COS(23.45*PI()/180*SIN(2*PI()*(284+N1733)/365.25))*COS($F$2*PI()/180)*COS($AU$2*PI()/180)*COS(Q1733*2*PI()-PI())-COS(23.45*PI()/180*SIN(2*PI()*(284+N1733)/365.25))*SIN($F$2*PI()/180)*SIN($AU$2*PI()/180)*COS($AV$2*PI()/180)*COS(Q1733*2*PI()-PI())-COS(23.45*PI()/180*SIN(2*PI()*(284+N1733)/365.25))*SIN($AU$2*PI()/180)*SIN($AV$2*PI()/180)*SIN(Q1733*2*PI()-PI())))/2+(G1734+G1733)*(1+COS($AU$2))/4+(H1734+H1733)*P1733*(1-COS($AU$2))/4,(G1734+G1733)*(1+COS($AU$2))/4+(H1734+H1733)*P1733*(1-COS($AU$2))/4)</f>
        <v>0</v>
      </c>
    </row>
    <row r="1734" spans="1:22" x14ac:dyDescent="0.35">
      <c r="A1734">
        <v>1999</v>
      </c>
      <c r="B1734">
        <v>3</v>
      </c>
      <c r="C1734">
        <v>14</v>
      </c>
      <c r="D1734">
        <v>2</v>
      </c>
      <c r="E1734">
        <v>30</v>
      </c>
      <c r="F1734">
        <v>0</v>
      </c>
      <c r="G1734">
        <v>0</v>
      </c>
      <c r="H1734">
        <v>0</v>
      </c>
      <c r="I1734">
        <v>-1</v>
      </c>
      <c r="J1734">
        <v>-12</v>
      </c>
      <c r="K1734" s="1" t="s">
        <v>88</v>
      </c>
      <c r="L1734">
        <v>49.32</v>
      </c>
      <c r="M1734">
        <f t="shared" si="216"/>
        <v>-1</v>
      </c>
      <c r="N1734" s="3">
        <f t="shared" ref="N1734:N1797" si="223">+N1733+1/24</f>
        <v>72.083833333332805</v>
      </c>
      <c r="O1734">
        <v>0</v>
      </c>
      <c r="P1734">
        <v>0.2</v>
      </c>
      <c r="Q1734">
        <f t="shared" si="217"/>
        <v>8.3333333333333329E-2</v>
      </c>
      <c r="R1734" t="str">
        <f t="shared" si="218"/>
        <v/>
      </c>
      <c r="S1734">
        <f t="shared" si="219"/>
        <v>-1</v>
      </c>
      <c r="T1734">
        <f t="shared" si="220"/>
        <v>-1</v>
      </c>
      <c r="U1734">
        <f t="shared" si="221"/>
        <v>-1</v>
      </c>
      <c r="V1734">
        <f t="shared" si="222"/>
        <v>0</v>
      </c>
    </row>
    <row r="1735" spans="1:22" x14ac:dyDescent="0.35">
      <c r="A1735">
        <v>1999</v>
      </c>
      <c r="B1735">
        <v>3</v>
      </c>
      <c r="C1735">
        <v>14</v>
      </c>
      <c r="D1735">
        <v>3</v>
      </c>
      <c r="E1735">
        <v>30</v>
      </c>
      <c r="F1735">
        <v>0</v>
      </c>
      <c r="G1735">
        <v>0</v>
      </c>
      <c r="H1735">
        <v>0</v>
      </c>
      <c r="I1735">
        <v>-1</v>
      </c>
      <c r="J1735">
        <v>-12</v>
      </c>
      <c r="K1735">
        <v>1.9</v>
      </c>
      <c r="L1735">
        <v>48.83</v>
      </c>
      <c r="M1735">
        <f t="shared" si="216"/>
        <v>-1</v>
      </c>
      <c r="N1735" s="3">
        <f t="shared" si="223"/>
        <v>72.125499999999477</v>
      </c>
      <c r="O1735">
        <v>0</v>
      </c>
      <c r="P1735">
        <v>0.2</v>
      </c>
      <c r="Q1735">
        <f t="shared" si="217"/>
        <v>0.125</v>
      </c>
      <c r="R1735" t="str">
        <f t="shared" si="218"/>
        <v/>
      </c>
      <c r="S1735">
        <f t="shared" si="219"/>
        <v>-1</v>
      </c>
      <c r="T1735">
        <f t="shared" si="220"/>
        <v>-1</v>
      </c>
      <c r="U1735">
        <f t="shared" si="221"/>
        <v>-1</v>
      </c>
      <c r="V1735">
        <f t="shared" si="222"/>
        <v>0</v>
      </c>
    </row>
    <row r="1736" spans="1:22" x14ac:dyDescent="0.35">
      <c r="A1736">
        <v>1999</v>
      </c>
      <c r="B1736">
        <v>3</v>
      </c>
      <c r="C1736">
        <v>14</v>
      </c>
      <c r="D1736">
        <v>4</v>
      </c>
      <c r="E1736">
        <v>30</v>
      </c>
      <c r="F1736">
        <v>0</v>
      </c>
      <c r="G1736">
        <v>0</v>
      </c>
      <c r="H1736">
        <v>0</v>
      </c>
      <c r="I1736">
        <v>-1</v>
      </c>
      <c r="J1736">
        <v>-12</v>
      </c>
      <c r="K1736">
        <v>2</v>
      </c>
      <c r="L1736">
        <v>48.78</v>
      </c>
      <c r="M1736">
        <f t="shared" si="216"/>
        <v>-1</v>
      </c>
      <c r="N1736" s="3">
        <f t="shared" si="223"/>
        <v>72.167166666666148</v>
      </c>
      <c r="O1736">
        <v>0</v>
      </c>
      <c r="P1736">
        <v>0.2</v>
      </c>
      <c r="Q1736">
        <f t="shared" si="217"/>
        <v>0.16666666666666666</v>
      </c>
      <c r="R1736" t="str">
        <f t="shared" si="218"/>
        <v/>
      </c>
      <c r="S1736">
        <f t="shared" si="219"/>
        <v>-1</v>
      </c>
      <c r="T1736">
        <f t="shared" si="220"/>
        <v>-1</v>
      </c>
      <c r="U1736">
        <f t="shared" si="221"/>
        <v>-1</v>
      </c>
      <c r="V1736">
        <f t="shared" si="222"/>
        <v>0</v>
      </c>
    </row>
    <row r="1737" spans="1:22" x14ac:dyDescent="0.35">
      <c r="A1737">
        <v>1999</v>
      </c>
      <c r="B1737">
        <v>3</v>
      </c>
      <c r="C1737">
        <v>14</v>
      </c>
      <c r="D1737">
        <v>5</v>
      </c>
      <c r="E1737">
        <v>30</v>
      </c>
      <c r="F1737">
        <v>0</v>
      </c>
      <c r="G1737">
        <v>0</v>
      </c>
      <c r="H1737">
        <v>0</v>
      </c>
      <c r="I1737">
        <v>0</v>
      </c>
      <c r="J1737">
        <v>-12</v>
      </c>
      <c r="K1737">
        <v>2.2000000000000002</v>
      </c>
      <c r="L1737">
        <v>48.42</v>
      </c>
      <c r="M1737">
        <f t="shared" si="216"/>
        <v>0</v>
      </c>
      <c r="N1737" s="3">
        <f t="shared" si="223"/>
        <v>72.208833333332819</v>
      </c>
      <c r="O1737">
        <v>0</v>
      </c>
      <c r="P1737">
        <v>0.2</v>
      </c>
      <c r="Q1737">
        <f t="shared" si="217"/>
        <v>0.20833333333333334</v>
      </c>
      <c r="R1737" t="str">
        <f t="shared" si="218"/>
        <v/>
      </c>
      <c r="S1737">
        <f t="shared" si="219"/>
        <v>0</v>
      </c>
      <c r="T1737">
        <f t="shared" si="220"/>
        <v>0</v>
      </c>
      <c r="U1737">
        <f t="shared" si="221"/>
        <v>0</v>
      </c>
      <c r="V1737">
        <f t="shared" si="222"/>
        <v>3.9621255452136488</v>
      </c>
    </row>
    <row r="1738" spans="1:22" x14ac:dyDescent="0.35">
      <c r="A1738">
        <v>1999</v>
      </c>
      <c r="B1738">
        <v>3</v>
      </c>
      <c r="C1738">
        <v>14</v>
      </c>
      <c r="D1738">
        <v>6</v>
      </c>
      <c r="E1738">
        <v>30</v>
      </c>
      <c r="F1738">
        <v>271</v>
      </c>
      <c r="G1738">
        <v>15</v>
      </c>
      <c r="H1738">
        <v>26</v>
      </c>
      <c r="I1738">
        <v>1</v>
      </c>
      <c r="J1738">
        <v>-11</v>
      </c>
      <c r="K1738" s="1" t="s">
        <v>114</v>
      </c>
      <c r="L1738">
        <v>43.42</v>
      </c>
      <c r="M1738">
        <f t="shared" si="216"/>
        <v>2.583538036673577</v>
      </c>
      <c r="N1738" s="3">
        <f t="shared" si="223"/>
        <v>72.250499999999491</v>
      </c>
      <c r="O1738" s="1" t="s">
        <v>1036</v>
      </c>
      <c r="P1738">
        <v>0.2</v>
      </c>
      <c r="Q1738">
        <f t="shared" si="217"/>
        <v>0.25</v>
      </c>
      <c r="R1738">
        <f t="shared" si="218"/>
        <v>0.31246311027375989</v>
      </c>
      <c r="S1738">
        <f t="shared" si="219"/>
        <v>2.8459964591038456</v>
      </c>
      <c r="T1738">
        <f t="shared" si="220"/>
        <v>2.0060303517437812</v>
      </c>
      <c r="U1738">
        <f t="shared" si="221"/>
        <v>2.583538036673577</v>
      </c>
      <c r="V1738">
        <f t="shared" si="222"/>
        <v>25.884513389330305</v>
      </c>
    </row>
    <row r="1739" spans="1:22" x14ac:dyDescent="0.35">
      <c r="A1739">
        <v>1999</v>
      </c>
      <c r="B1739">
        <v>3</v>
      </c>
      <c r="C1739">
        <v>14</v>
      </c>
      <c r="D1739">
        <v>7</v>
      </c>
      <c r="E1739">
        <v>30</v>
      </c>
      <c r="F1739">
        <v>732</v>
      </c>
      <c r="G1739">
        <v>45</v>
      </c>
      <c r="H1739">
        <v>217</v>
      </c>
      <c r="I1739">
        <v>5</v>
      </c>
      <c r="J1739">
        <v>-10</v>
      </c>
      <c r="K1739" s="1" t="s">
        <v>112</v>
      </c>
      <c r="L1739">
        <v>37.630000000000003</v>
      </c>
      <c r="M1739">
        <f t="shared" si="216"/>
        <v>16.865182628766842</v>
      </c>
      <c r="N1739" s="3">
        <f t="shared" si="223"/>
        <v>72.292166666666162</v>
      </c>
      <c r="O1739" s="1" t="s">
        <v>1037</v>
      </c>
      <c r="P1739">
        <v>0.2</v>
      </c>
      <c r="Q1739">
        <f t="shared" si="217"/>
        <v>0.29166666666666669</v>
      </c>
      <c r="R1739">
        <f t="shared" si="218"/>
        <v>0.31126260965370545</v>
      </c>
      <c r="S1739">
        <f t="shared" si="219"/>
        <v>18.83588445246021</v>
      </c>
      <c r="T1739">
        <f t="shared" si="220"/>
        <v>12.504568828377163</v>
      </c>
      <c r="U1739">
        <f t="shared" si="221"/>
        <v>16.865182628766842</v>
      </c>
      <c r="V1739">
        <f t="shared" si="222"/>
        <v>270.32188990998895</v>
      </c>
    </row>
    <row r="1740" spans="1:22" x14ac:dyDescent="0.35">
      <c r="A1740">
        <v>1999</v>
      </c>
      <c r="B1740">
        <v>3</v>
      </c>
      <c r="C1740">
        <v>14</v>
      </c>
      <c r="D1740">
        <v>8</v>
      </c>
      <c r="E1740">
        <v>30</v>
      </c>
      <c r="F1740">
        <v>888</v>
      </c>
      <c r="G1740">
        <v>60</v>
      </c>
      <c r="H1740">
        <v>427</v>
      </c>
      <c r="I1740">
        <v>9</v>
      </c>
      <c r="J1740">
        <v>-8</v>
      </c>
      <c r="K1740" s="1" t="s">
        <v>92</v>
      </c>
      <c r="L1740">
        <v>31.93</v>
      </c>
      <c r="M1740">
        <f t="shared" si="216"/>
        <v>33.653793499655997</v>
      </c>
      <c r="N1740" s="3">
        <f t="shared" si="223"/>
        <v>72.333833333332834</v>
      </c>
      <c r="O1740" s="1" t="s">
        <v>1038</v>
      </c>
      <c r="P1740">
        <v>0.2</v>
      </c>
      <c r="Q1740">
        <f t="shared" si="217"/>
        <v>0.33333333333333331</v>
      </c>
      <c r="R1740">
        <f t="shared" si="218"/>
        <v>0.31401853463280066</v>
      </c>
      <c r="S1740">
        <f t="shared" si="219"/>
        <v>37.728216984780332</v>
      </c>
      <c r="T1740">
        <f t="shared" si="220"/>
        <v>24.753111900971234</v>
      </c>
      <c r="U1740">
        <f t="shared" si="221"/>
        <v>33.653793499655997</v>
      </c>
      <c r="V1740">
        <f t="shared" si="222"/>
        <v>554.21640090118206</v>
      </c>
    </row>
    <row r="1741" spans="1:22" x14ac:dyDescent="0.35">
      <c r="A1741">
        <v>1999</v>
      </c>
      <c r="B1741">
        <v>3</v>
      </c>
      <c r="C1741">
        <v>14</v>
      </c>
      <c r="D1741">
        <v>9</v>
      </c>
      <c r="E1741">
        <v>30</v>
      </c>
      <c r="F1741">
        <v>961</v>
      </c>
      <c r="G1741">
        <v>70</v>
      </c>
      <c r="H1741">
        <v>609</v>
      </c>
      <c r="I1741">
        <v>12</v>
      </c>
      <c r="J1741">
        <v>-8</v>
      </c>
      <c r="K1741">
        <v>1.5</v>
      </c>
      <c r="L1741">
        <v>26.09</v>
      </c>
      <c r="M1741">
        <f t="shared" si="216"/>
        <v>49.532290821206416</v>
      </c>
      <c r="N1741" s="3">
        <f t="shared" si="223"/>
        <v>72.375499999999505</v>
      </c>
      <c r="O1741" s="1" t="s">
        <v>1039</v>
      </c>
      <c r="P1741">
        <v>0.2</v>
      </c>
      <c r="Q1741">
        <f t="shared" si="217"/>
        <v>0.375</v>
      </c>
      <c r="R1741">
        <f t="shared" si="218"/>
        <v>0.31698320636141797</v>
      </c>
      <c r="S1741">
        <f t="shared" si="219"/>
        <v>55.698955823003764</v>
      </c>
      <c r="T1741">
        <f t="shared" si="220"/>
        <v>36.244723302034693</v>
      </c>
      <c r="U1741">
        <f t="shared" si="221"/>
        <v>49.532290821206416</v>
      </c>
      <c r="V1741">
        <f t="shared" si="222"/>
        <v>809.25157253291229</v>
      </c>
    </row>
    <row r="1742" spans="1:22" x14ac:dyDescent="0.35">
      <c r="A1742">
        <v>1999</v>
      </c>
      <c r="B1742">
        <v>3</v>
      </c>
      <c r="C1742">
        <v>14</v>
      </c>
      <c r="D1742">
        <v>10</v>
      </c>
      <c r="E1742">
        <v>30</v>
      </c>
      <c r="F1742">
        <v>998</v>
      </c>
      <c r="G1742">
        <v>76</v>
      </c>
      <c r="H1742">
        <v>744</v>
      </c>
      <c r="I1742">
        <v>14</v>
      </c>
      <c r="J1742">
        <v>-7</v>
      </c>
      <c r="K1742" s="1" t="s">
        <v>94</v>
      </c>
      <c r="L1742">
        <v>26.33</v>
      </c>
      <c r="M1742">
        <f t="shared" si="216"/>
        <v>60.78324081987067</v>
      </c>
      <c r="N1742" s="3">
        <f t="shared" si="223"/>
        <v>72.417166666666176</v>
      </c>
      <c r="O1742">
        <v>992.440639319566</v>
      </c>
      <c r="P1742">
        <v>0.2</v>
      </c>
      <c r="Q1742">
        <f t="shared" si="217"/>
        <v>0.41666666666666669</v>
      </c>
      <c r="R1742">
        <f t="shared" si="218"/>
        <v>0.31802183271232543</v>
      </c>
      <c r="S1742">
        <f t="shared" si="219"/>
        <v>68.453504086983202</v>
      </c>
      <c r="T1742">
        <f t="shared" si="220"/>
        <v>44.334835246876054</v>
      </c>
      <c r="U1742">
        <f t="shared" si="221"/>
        <v>60.78324081987067</v>
      </c>
      <c r="V1742">
        <f t="shared" si="222"/>
        <v>1004.5885055885178</v>
      </c>
    </row>
    <row r="1743" spans="1:22" x14ac:dyDescent="0.35">
      <c r="A1743">
        <v>1999</v>
      </c>
      <c r="B1743">
        <v>3</v>
      </c>
      <c r="C1743">
        <v>14</v>
      </c>
      <c r="D1743">
        <v>11</v>
      </c>
      <c r="E1743">
        <v>30</v>
      </c>
      <c r="F1743">
        <v>1015</v>
      </c>
      <c r="G1743">
        <v>80</v>
      </c>
      <c r="H1743">
        <v>820</v>
      </c>
      <c r="I1743">
        <v>15</v>
      </c>
      <c r="J1743">
        <v>-7</v>
      </c>
      <c r="K1743">
        <v>1.1000000000000001</v>
      </c>
      <c r="L1743">
        <v>25.53</v>
      </c>
      <c r="M1743">
        <f t="shared" si="216"/>
        <v>66.934537968502312</v>
      </c>
      <c r="N1743" s="3">
        <f t="shared" si="223"/>
        <v>72.458833333332848</v>
      </c>
      <c r="O1743" s="1" t="s">
        <v>1040</v>
      </c>
      <c r="P1743">
        <v>0.2</v>
      </c>
      <c r="Q1743">
        <f t="shared" si="217"/>
        <v>0.45833333333333331</v>
      </c>
      <c r="R1743">
        <f t="shared" si="218"/>
        <v>0.31837393603252062</v>
      </c>
      <c r="S1743">
        <f t="shared" si="219"/>
        <v>75.443158743897271</v>
      </c>
      <c r="T1743">
        <f t="shared" si="220"/>
        <v>48.71791583793955</v>
      </c>
      <c r="U1743">
        <f t="shared" si="221"/>
        <v>66.934537968502312</v>
      </c>
      <c r="V1743">
        <f t="shared" si="222"/>
        <v>1120.0618742358911</v>
      </c>
    </row>
    <row r="1744" spans="1:22" x14ac:dyDescent="0.35">
      <c r="A1744">
        <v>1999</v>
      </c>
      <c r="B1744">
        <v>3</v>
      </c>
      <c r="C1744">
        <v>14</v>
      </c>
      <c r="D1744">
        <v>12</v>
      </c>
      <c r="E1744">
        <v>30</v>
      </c>
      <c r="F1744">
        <v>1015</v>
      </c>
      <c r="G1744">
        <v>81</v>
      </c>
      <c r="H1744">
        <v>830</v>
      </c>
      <c r="I1744">
        <v>16</v>
      </c>
      <c r="J1744">
        <v>-7</v>
      </c>
      <c r="K1744">
        <v>1</v>
      </c>
      <c r="L1744">
        <v>24.21</v>
      </c>
      <c r="M1744">
        <f t="shared" si="216"/>
        <v>68.950061902194676</v>
      </c>
      <c r="N1744" s="3">
        <f t="shared" si="223"/>
        <v>72.500499999999519</v>
      </c>
      <c r="O1744" s="1" t="s">
        <v>1041</v>
      </c>
      <c r="P1744">
        <v>0.2</v>
      </c>
      <c r="Q1744">
        <f t="shared" si="217"/>
        <v>0.5</v>
      </c>
      <c r="R1744">
        <f t="shared" si="218"/>
        <v>0.31872904563218085</v>
      </c>
      <c r="S1744">
        <f t="shared" si="219"/>
        <v>77.61864304823429</v>
      </c>
      <c r="T1744">
        <f t="shared" si="220"/>
        <v>50.42130642381094</v>
      </c>
      <c r="U1744">
        <f t="shared" si="221"/>
        <v>68.950061902194676</v>
      </c>
      <c r="V1744">
        <f t="shared" si="222"/>
        <v>1142.9332575238602</v>
      </c>
    </row>
    <row r="1745" spans="1:22" x14ac:dyDescent="0.35">
      <c r="A1745">
        <v>1999</v>
      </c>
      <c r="B1745">
        <v>3</v>
      </c>
      <c r="C1745">
        <v>14</v>
      </c>
      <c r="D1745">
        <v>13</v>
      </c>
      <c r="E1745">
        <v>30</v>
      </c>
      <c r="F1745">
        <v>998</v>
      </c>
      <c r="G1745">
        <v>81</v>
      </c>
      <c r="H1745">
        <v>774</v>
      </c>
      <c r="I1745">
        <v>16</v>
      </c>
      <c r="J1745">
        <v>-6</v>
      </c>
      <c r="K1745">
        <v>0.9</v>
      </c>
      <c r="L1745">
        <v>22.76</v>
      </c>
      <c r="M1745">
        <f t="shared" si="216"/>
        <v>65.751372652284346</v>
      </c>
      <c r="N1745" s="3">
        <f t="shared" si="223"/>
        <v>72.542166666666191</v>
      </c>
      <c r="O1745" s="1" t="s">
        <v>1042</v>
      </c>
      <c r="P1745">
        <v>0.2</v>
      </c>
      <c r="Q1745">
        <f t="shared" si="217"/>
        <v>0.54166666666666663</v>
      </c>
      <c r="R1745">
        <f t="shared" si="218"/>
        <v>0.31908719757692611</v>
      </c>
      <c r="S1745">
        <f t="shared" si="219"/>
        <v>73.890184555234057</v>
      </c>
      <c r="T1745">
        <f t="shared" si="220"/>
        <v>48.383639746310493</v>
      </c>
      <c r="U1745">
        <f t="shared" si="221"/>
        <v>65.751372652284346</v>
      </c>
      <c r="V1745">
        <f t="shared" si="222"/>
        <v>1070.1232834737093</v>
      </c>
    </row>
    <row r="1746" spans="1:22" x14ac:dyDescent="0.35">
      <c r="A1746">
        <v>1999</v>
      </c>
      <c r="B1746">
        <v>3</v>
      </c>
      <c r="C1746">
        <v>14</v>
      </c>
      <c r="D1746">
        <v>14</v>
      </c>
      <c r="E1746">
        <v>30</v>
      </c>
      <c r="F1746">
        <v>962</v>
      </c>
      <c r="G1746">
        <v>77</v>
      </c>
      <c r="H1746">
        <v>657</v>
      </c>
      <c r="I1746">
        <v>16</v>
      </c>
      <c r="J1746">
        <v>-6</v>
      </c>
      <c r="K1746" s="1" t="s">
        <v>97</v>
      </c>
      <c r="L1746">
        <v>22.83</v>
      </c>
      <c r="M1746">
        <f t="shared" si="216"/>
        <v>58.861236077809622</v>
      </c>
      <c r="N1746" s="3">
        <f t="shared" si="223"/>
        <v>72.583833333332862</v>
      </c>
      <c r="O1746" s="1" t="s">
        <v>1043</v>
      </c>
      <c r="P1746">
        <v>0.2</v>
      </c>
      <c r="Q1746">
        <f t="shared" si="217"/>
        <v>0.58333333333333337</v>
      </c>
      <c r="R1746">
        <f t="shared" si="218"/>
        <v>0.31981277502835675</v>
      </c>
      <c r="S1746">
        <f t="shared" si="219"/>
        <v>65.86218258282122</v>
      </c>
      <c r="T1746">
        <f t="shared" si="220"/>
        <v>43.971416948487672</v>
      </c>
      <c r="U1746">
        <f t="shared" si="221"/>
        <v>58.861236077809622</v>
      </c>
      <c r="V1746">
        <f t="shared" si="222"/>
        <v>557.48209970400012</v>
      </c>
    </row>
    <row r="1747" spans="1:22" x14ac:dyDescent="0.35">
      <c r="A1747">
        <v>1999</v>
      </c>
      <c r="B1747">
        <v>3</v>
      </c>
      <c r="C1747">
        <v>14</v>
      </c>
      <c r="D1747">
        <v>15</v>
      </c>
      <c r="E1747">
        <v>30</v>
      </c>
      <c r="F1747">
        <v>85</v>
      </c>
      <c r="G1747">
        <v>208</v>
      </c>
      <c r="H1747">
        <v>248</v>
      </c>
      <c r="I1747">
        <v>15</v>
      </c>
      <c r="J1747">
        <v>-6</v>
      </c>
      <c r="K1747">
        <v>0.5</v>
      </c>
      <c r="L1747">
        <v>24.66</v>
      </c>
      <c r="M1747">
        <f t="shared" si="216"/>
        <v>27.23685748502967</v>
      </c>
      <c r="N1747" s="3">
        <f t="shared" si="223"/>
        <v>72.625499999999533</v>
      </c>
      <c r="O1747" s="1" t="s">
        <v>1044</v>
      </c>
      <c r="P1747">
        <v>0.2</v>
      </c>
      <c r="Q1747">
        <f t="shared" si="217"/>
        <v>0.625</v>
      </c>
      <c r="R1747">
        <f t="shared" si="218"/>
        <v>0.32055096609131856</v>
      </c>
      <c r="S1747">
        <f t="shared" si="219"/>
        <v>29.232493569789909</v>
      </c>
      <c r="T1747">
        <f t="shared" si="220"/>
        <v>23.006849925366382</v>
      </c>
      <c r="U1747">
        <f t="shared" si="221"/>
        <v>27.23685748502967</v>
      </c>
      <c r="V1747">
        <f t="shared" si="222"/>
        <v>375.28697162450317</v>
      </c>
    </row>
    <row r="1748" spans="1:22" x14ac:dyDescent="0.35">
      <c r="A1748">
        <v>1999</v>
      </c>
      <c r="B1748">
        <v>3</v>
      </c>
      <c r="C1748">
        <v>14</v>
      </c>
      <c r="D1748">
        <v>16</v>
      </c>
      <c r="E1748">
        <v>30</v>
      </c>
      <c r="F1748">
        <v>765</v>
      </c>
      <c r="G1748">
        <v>57</v>
      </c>
      <c r="H1748">
        <v>285</v>
      </c>
      <c r="I1748">
        <v>12</v>
      </c>
      <c r="J1748">
        <v>-3</v>
      </c>
      <c r="K1748">
        <v>0.5</v>
      </c>
      <c r="L1748">
        <v>39.04</v>
      </c>
      <c r="M1748">
        <f t="shared" si="216"/>
        <v>31.009258830374115</v>
      </c>
      <c r="N1748" s="3">
        <f t="shared" si="223"/>
        <v>72.667166666666205</v>
      </c>
      <c r="O1748">
        <v>381.71577786720798</v>
      </c>
      <c r="P1748">
        <v>0.2</v>
      </c>
      <c r="Q1748">
        <f t="shared" si="217"/>
        <v>0.66666666666666663</v>
      </c>
      <c r="R1748">
        <f t="shared" si="218"/>
        <v>0.32055096609131939</v>
      </c>
      <c r="S1748">
        <f t="shared" si="219"/>
        <v>34.109365447849356</v>
      </c>
      <c r="T1748">
        <f t="shared" si="220"/>
        <v>24.438183809319916</v>
      </c>
      <c r="U1748">
        <f t="shared" si="221"/>
        <v>31.009258830374115</v>
      </c>
      <c r="V1748">
        <f t="shared" si="222"/>
        <v>340.71409693353144</v>
      </c>
    </row>
    <row r="1749" spans="1:22" x14ac:dyDescent="0.35">
      <c r="A1749">
        <v>1999</v>
      </c>
      <c r="B1749">
        <v>3</v>
      </c>
      <c r="C1749">
        <v>14</v>
      </c>
      <c r="D1749">
        <v>17</v>
      </c>
      <c r="E1749">
        <v>30</v>
      </c>
      <c r="F1749">
        <v>446</v>
      </c>
      <c r="G1749">
        <v>31</v>
      </c>
      <c r="H1749">
        <v>79</v>
      </c>
      <c r="I1749">
        <v>8</v>
      </c>
      <c r="J1749">
        <v>-2</v>
      </c>
      <c r="K1749" s="1" t="s">
        <v>97</v>
      </c>
      <c r="L1749">
        <v>52.56</v>
      </c>
      <c r="M1749">
        <f t="shared" si="216"/>
        <v>13.269989746686043</v>
      </c>
      <c r="N1749" s="3">
        <f t="shared" si="223"/>
        <v>72.708833333332876</v>
      </c>
      <c r="O1749" s="1" t="s">
        <v>1045</v>
      </c>
      <c r="P1749">
        <v>0.2</v>
      </c>
      <c r="Q1749">
        <f t="shared" si="217"/>
        <v>0.70833333333333337</v>
      </c>
      <c r="R1749">
        <f t="shared" si="218"/>
        <v>0.31981277502835681</v>
      </c>
      <c r="S1749">
        <f t="shared" si="219"/>
        <v>14.130788913362668</v>
      </c>
      <c r="T1749">
        <f t="shared" si="220"/>
        <v>11.439216737734911</v>
      </c>
      <c r="U1749">
        <f t="shared" si="221"/>
        <v>13.269989746686043</v>
      </c>
      <c r="V1749">
        <f t="shared" si="222"/>
        <v>67.62575350479716</v>
      </c>
    </row>
    <row r="1750" spans="1:22" x14ac:dyDescent="0.35">
      <c r="A1750">
        <v>1999</v>
      </c>
      <c r="B1750">
        <v>3</v>
      </c>
      <c r="C1750">
        <v>14</v>
      </c>
      <c r="D1750">
        <v>18</v>
      </c>
      <c r="E1750">
        <v>30</v>
      </c>
      <c r="F1750">
        <v>0</v>
      </c>
      <c r="G1750">
        <v>0</v>
      </c>
      <c r="H1750">
        <v>0</v>
      </c>
      <c r="I1750">
        <v>6</v>
      </c>
      <c r="J1750">
        <v>-5</v>
      </c>
      <c r="K1750">
        <v>1.1000000000000001</v>
      </c>
      <c r="L1750">
        <v>50.46</v>
      </c>
      <c r="M1750">
        <f t="shared" si="216"/>
        <v>6</v>
      </c>
      <c r="N1750" s="3">
        <f t="shared" si="223"/>
        <v>72.750499999999548</v>
      </c>
      <c r="O1750">
        <v>0</v>
      </c>
      <c r="P1750">
        <v>0.2</v>
      </c>
      <c r="Q1750">
        <f t="shared" si="217"/>
        <v>0.75</v>
      </c>
      <c r="R1750" t="str">
        <f t="shared" si="218"/>
        <v/>
      </c>
      <c r="S1750">
        <f t="shared" si="219"/>
        <v>6</v>
      </c>
      <c r="T1750">
        <f t="shared" si="220"/>
        <v>6</v>
      </c>
      <c r="U1750">
        <f t="shared" si="221"/>
        <v>6</v>
      </c>
      <c r="V1750">
        <f t="shared" si="222"/>
        <v>0</v>
      </c>
    </row>
    <row r="1751" spans="1:22" x14ac:dyDescent="0.35">
      <c r="A1751">
        <v>1999</v>
      </c>
      <c r="B1751">
        <v>3</v>
      </c>
      <c r="C1751">
        <v>14</v>
      </c>
      <c r="D1751">
        <v>19</v>
      </c>
      <c r="E1751">
        <v>30</v>
      </c>
      <c r="F1751">
        <v>0</v>
      </c>
      <c r="G1751">
        <v>0</v>
      </c>
      <c r="H1751">
        <v>0</v>
      </c>
      <c r="I1751">
        <v>4</v>
      </c>
      <c r="J1751">
        <v>-5</v>
      </c>
      <c r="K1751">
        <v>1.5</v>
      </c>
      <c r="L1751">
        <v>56.86</v>
      </c>
      <c r="M1751">
        <f t="shared" si="216"/>
        <v>4</v>
      </c>
      <c r="N1751" s="3">
        <f t="shared" si="223"/>
        <v>72.792166666666219</v>
      </c>
      <c r="O1751">
        <v>0</v>
      </c>
      <c r="P1751">
        <v>0.2</v>
      </c>
      <c r="Q1751">
        <f t="shared" si="217"/>
        <v>0.79166666666666663</v>
      </c>
      <c r="R1751" t="str">
        <f t="shared" si="218"/>
        <v/>
      </c>
      <c r="S1751">
        <f t="shared" si="219"/>
        <v>4</v>
      </c>
      <c r="T1751">
        <f t="shared" si="220"/>
        <v>4</v>
      </c>
      <c r="U1751">
        <f t="shared" si="221"/>
        <v>4</v>
      </c>
      <c r="V1751">
        <f t="shared" si="222"/>
        <v>0</v>
      </c>
    </row>
    <row r="1752" spans="1:22" x14ac:dyDescent="0.35">
      <c r="A1752">
        <v>1999</v>
      </c>
      <c r="B1752">
        <v>3</v>
      </c>
      <c r="C1752">
        <v>14</v>
      </c>
      <c r="D1752">
        <v>20</v>
      </c>
      <c r="E1752">
        <v>30</v>
      </c>
      <c r="F1752">
        <v>0</v>
      </c>
      <c r="G1752">
        <v>0</v>
      </c>
      <c r="H1752">
        <v>0</v>
      </c>
      <c r="I1752">
        <v>3</v>
      </c>
      <c r="J1752">
        <v>-6</v>
      </c>
      <c r="K1752">
        <v>1.8</v>
      </c>
      <c r="L1752">
        <v>63.48</v>
      </c>
      <c r="M1752">
        <f t="shared" si="216"/>
        <v>3</v>
      </c>
      <c r="N1752" s="3">
        <f t="shared" si="223"/>
        <v>72.83383333333289</v>
      </c>
      <c r="O1752">
        <v>0</v>
      </c>
      <c r="P1752">
        <v>0.2</v>
      </c>
      <c r="Q1752">
        <f t="shared" si="217"/>
        <v>0.83333333333333337</v>
      </c>
      <c r="R1752" t="str">
        <f t="shared" si="218"/>
        <v/>
      </c>
      <c r="S1752">
        <f t="shared" si="219"/>
        <v>3</v>
      </c>
      <c r="T1752">
        <f t="shared" si="220"/>
        <v>3</v>
      </c>
      <c r="U1752">
        <f t="shared" si="221"/>
        <v>3</v>
      </c>
      <c r="V1752">
        <f t="shared" si="222"/>
        <v>0</v>
      </c>
    </row>
    <row r="1753" spans="1:22" x14ac:dyDescent="0.35">
      <c r="A1753">
        <v>1999</v>
      </c>
      <c r="B1753">
        <v>3</v>
      </c>
      <c r="C1753">
        <v>14</v>
      </c>
      <c r="D1753">
        <v>21</v>
      </c>
      <c r="E1753">
        <v>30</v>
      </c>
      <c r="F1753">
        <v>0</v>
      </c>
      <c r="G1753">
        <v>0</v>
      </c>
      <c r="H1753">
        <v>0</v>
      </c>
      <c r="I1753">
        <v>2</v>
      </c>
      <c r="J1753">
        <v>-6</v>
      </c>
      <c r="K1753">
        <v>1.9</v>
      </c>
      <c r="L1753">
        <v>60.95</v>
      </c>
      <c r="M1753">
        <f t="shared" si="216"/>
        <v>2</v>
      </c>
      <c r="N1753" s="3">
        <f t="shared" si="223"/>
        <v>72.875499999999562</v>
      </c>
      <c r="O1753">
        <v>0</v>
      </c>
      <c r="P1753">
        <v>0.2</v>
      </c>
      <c r="Q1753">
        <f t="shared" si="217"/>
        <v>0.875</v>
      </c>
      <c r="R1753" t="str">
        <f t="shared" si="218"/>
        <v/>
      </c>
      <c r="S1753">
        <f t="shared" si="219"/>
        <v>2</v>
      </c>
      <c r="T1753">
        <f t="shared" si="220"/>
        <v>2</v>
      </c>
      <c r="U1753">
        <f t="shared" si="221"/>
        <v>2</v>
      </c>
      <c r="V1753">
        <f t="shared" si="222"/>
        <v>0</v>
      </c>
    </row>
    <row r="1754" spans="1:22" x14ac:dyDescent="0.35">
      <c r="A1754">
        <v>1999</v>
      </c>
      <c r="B1754">
        <v>3</v>
      </c>
      <c r="C1754">
        <v>14</v>
      </c>
      <c r="D1754">
        <v>22</v>
      </c>
      <c r="E1754">
        <v>30</v>
      </c>
      <c r="F1754">
        <v>0</v>
      </c>
      <c r="G1754">
        <v>0</v>
      </c>
      <c r="H1754">
        <v>0</v>
      </c>
      <c r="I1754">
        <v>2</v>
      </c>
      <c r="J1754">
        <v>-7</v>
      </c>
      <c r="K1754">
        <v>1.9</v>
      </c>
      <c r="L1754">
        <v>58.02</v>
      </c>
      <c r="M1754">
        <f t="shared" si="216"/>
        <v>2</v>
      </c>
      <c r="N1754" s="3">
        <f t="shared" si="223"/>
        <v>72.917166666666233</v>
      </c>
      <c r="O1754">
        <v>0</v>
      </c>
      <c r="P1754">
        <v>0.2</v>
      </c>
      <c r="Q1754">
        <f t="shared" si="217"/>
        <v>0.91666666666666663</v>
      </c>
      <c r="R1754" t="str">
        <f t="shared" si="218"/>
        <v/>
      </c>
      <c r="S1754">
        <f t="shared" si="219"/>
        <v>2</v>
      </c>
      <c r="T1754">
        <f t="shared" si="220"/>
        <v>2</v>
      </c>
      <c r="U1754">
        <f t="shared" si="221"/>
        <v>2</v>
      </c>
      <c r="V1754">
        <f t="shared" si="222"/>
        <v>0</v>
      </c>
    </row>
    <row r="1755" spans="1:22" x14ac:dyDescent="0.35">
      <c r="A1755">
        <v>1999</v>
      </c>
      <c r="B1755">
        <v>3</v>
      </c>
      <c r="C1755">
        <v>14</v>
      </c>
      <c r="D1755">
        <v>23</v>
      </c>
      <c r="E1755">
        <v>30</v>
      </c>
      <c r="F1755">
        <v>0</v>
      </c>
      <c r="G1755">
        <v>0</v>
      </c>
      <c r="H1755">
        <v>0</v>
      </c>
      <c r="I1755">
        <v>1</v>
      </c>
      <c r="J1755">
        <v>-7</v>
      </c>
      <c r="K1755">
        <v>2</v>
      </c>
      <c r="L1755" s="1" t="s">
        <v>201</v>
      </c>
      <c r="M1755">
        <f t="shared" si="216"/>
        <v>1</v>
      </c>
      <c r="N1755" s="3">
        <f t="shared" si="223"/>
        <v>72.958833333332905</v>
      </c>
      <c r="O1755">
        <v>0</v>
      </c>
      <c r="P1755">
        <v>0.2</v>
      </c>
      <c r="Q1755">
        <f t="shared" si="217"/>
        <v>0.95833333333333337</v>
      </c>
      <c r="R1755" t="str">
        <f t="shared" si="218"/>
        <v/>
      </c>
      <c r="S1755">
        <f t="shared" si="219"/>
        <v>1</v>
      </c>
      <c r="T1755">
        <f t="shared" si="220"/>
        <v>1</v>
      </c>
      <c r="U1755">
        <f t="shared" si="221"/>
        <v>1</v>
      </c>
      <c r="V1755">
        <f t="shared" si="222"/>
        <v>0</v>
      </c>
    </row>
    <row r="1756" spans="1:22" x14ac:dyDescent="0.35">
      <c r="A1756">
        <v>1999</v>
      </c>
      <c r="B1756">
        <v>3</v>
      </c>
      <c r="C1756">
        <v>15</v>
      </c>
      <c r="D1756">
        <v>0</v>
      </c>
      <c r="E1756">
        <v>30</v>
      </c>
      <c r="F1756">
        <v>0</v>
      </c>
      <c r="G1756">
        <v>0</v>
      </c>
      <c r="H1756">
        <v>0</v>
      </c>
      <c r="I1756">
        <v>1</v>
      </c>
      <c r="J1756">
        <v>-8</v>
      </c>
      <c r="K1756">
        <v>2.2000000000000002</v>
      </c>
      <c r="L1756">
        <v>52.17</v>
      </c>
      <c r="M1756">
        <f t="shared" si="216"/>
        <v>1</v>
      </c>
      <c r="N1756" s="3">
        <f t="shared" si="223"/>
        <v>73.000499999999576</v>
      </c>
      <c r="O1756">
        <v>0</v>
      </c>
      <c r="P1756">
        <v>0.2</v>
      </c>
      <c r="Q1756">
        <f t="shared" si="217"/>
        <v>0</v>
      </c>
      <c r="R1756" t="str">
        <f t="shared" si="218"/>
        <v/>
      </c>
      <c r="S1756">
        <f t="shared" si="219"/>
        <v>1</v>
      </c>
      <c r="T1756">
        <f t="shared" si="220"/>
        <v>1</v>
      </c>
      <c r="U1756">
        <f t="shared" si="221"/>
        <v>1</v>
      </c>
      <c r="V1756">
        <f t="shared" si="222"/>
        <v>0</v>
      </c>
    </row>
    <row r="1757" spans="1:22" x14ac:dyDescent="0.35">
      <c r="A1757">
        <v>1999</v>
      </c>
      <c r="B1757">
        <v>3</v>
      </c>
      <c r="C1757">
        <v>15</v>
      </c>
      <c r="D1757">
        <v>1</v>
      </c>
      <c r="E1757">
        <v>30</v>
      </c>
      <c r="F1757">
        <v>0</v>
      </c>
      <c r="G1757">
        <v>0</v>
      </c>
      <c r="H1757">
        <v>0</v>
      </c>
      <c r="I1757">
        <v>1</v>
      </c>
      <c r="J1757">
        <v>-9</v>
      </c>
      <c r="K1757" s="1" t="s">
        <v>100</v>
      </c>
      <c r="L1757">
        <v>50.16</v>
      </c>
      <c r="M1757">
        <f t="shared" si="216"/>
        <v>1</v>
      </c>
      <c r="N1757" s="3">
        <f t="shared" si="223"/>
        <v>73.042166666666247</v>
      </c>
      <c r="O1757">
        <v>0</v>
      </c>
      <c r="P1757">
        <v>0.2</v>
      </c>
      <c r="Q1757">
        <f t="shared" si="217"/>
        <v>4.1666666666666664E-2</v>
      </c>
      <c r="R1757" t="str">
        <f t="shared" si="218"/>
        <v/>
      </c>
      <c r="S1757">
        <f t="shared" si="219"/>
        <v>1</v>
      </c>
      <c r="T1757">
        <f t="shared" si="220"/>
        <v>1</v>
      </c>
      <c r="U1757">
        <f t="shared" si="221"/>
        <v>1</v>
      </c>
      <c r="V1757">
        <f t="shared" si="222"/>
        <v>0</v>
      </c>
    </row>
    <row r="1758" spans="1:22" x14ac:dyDescent="0.35">
      <c r="A1758">
        <v>1999</v>
      </c>
      <c r="B1758">
        <v>3</v>
      </c>
      <c r="C1758">
        <v>15</v>
      </c>
      <c r="D1758">
        <v>2</v>
      </c>
      <c r="E1758">
        <v>30</v>
      </c>
      <c r="F1758">
        <v>0</v>
      </c>
      <c r="G1758">
        <v>0</v>
      </c>
      <c r="H1758">
        <v>0</v>
      </c>
      <c r="I1758">
        <v>1</v>
      </c>
      <c r="J1758">
        <v>-9</v>
      </c>
      <c r="K1758" s="1" t="s">
        <v>92</v>
      </c>
      <c r="L1758">
        <v>49.63</v>
      </c>
      <c r="M1758">
        <f t="shared" si="216"/>
        <v>1</v>
      </c>
      <c r="N1758" s="3">
        <f t="shared" si="223"/>
        <v>73.083833333332919</v>
      </c>
      <c r="O1758">
        <v>0</v>
      </c>
      <c r="P1758">
        <v>0.2</v>
      </c>
      <c r="Q1758">
        <f t="shared" si="217"/>
        <v>8.3333333333333329E-2</v>
      </c>
      <c r="R1758" t="str">
        <f t="shared" si="218"/>
        <v/>
      </c>
      <c r="S1758">
        <f t="shared" si="219"/>
        <v>1</v>
      </c>
      <c r="T1758">
        <f t="shared" si="220"/>
        <v>1</v>
      </c>
      <c r="U1758">
        <f t="shared" si="221"/>
        <v>1</v>
      </c>
      <c r="V1758">
        <f t="shared" si="222"/>
        <v>0</v>
      </c>
    </row>
    <row r="1759" spans="1:22" x14ac:dyDescent="0.35">
      <c r="A1759">
        <v>1999</v>
      </c>
      <c r="B1759">
        <v>3</v>
      </c>
      <c r="C1759">
        <v>15</v>
      </c>
      <c r="D1759">
        <v>3</v>
      </c>
      <c r="E1759">
        <v>30</v>
      </c>
      <c r="F1759">
        <v>0</v>
      </c>
      <c r="G1759">
        <v>0</v>
      </c>
      <c r="H1759">
        <v>0</v>
      </c>
      <c r="I1759">
        <v>1</v>
      </c>
      <c r="J1759">
        <v>-9</v>
      </c>
      <c r="K1759" s="1" t="s">
        <v>92</v>
      </c>
      <c r="L1759">
        <v>49.42</v>
      </c>
      <c r="M1759">
        <f t="shared" si="216"/>
        <v>1</v>
      </c>
      <c r="N1759" s="3">
        <f t="shared" si="223"/>
        <v>73.12549999999959</v>
      </c>
      <c r="O1759">
        <v>0</v>
      </c>
      <c r="P1759">
        <v>0.2</v>
      </c>
      <c r="Q1759">
        <f t="shared" si="217"/>
        <v>0.125</v>
      </c>
      <c r="R1759" t="str">
        <f t="shared" si="218"/>
        <v/>
      </c>
      <c r="S1759">
        <f t="shared" si="219"/>
        <v>1</v>
      </c>
      <c r="T1759">
        <f t="shared" si="220"/>
        <v>1</v>
      </c>
      <c r="U1759">
        <f t="shared" si="221"/>
        <v>1</v>
      </c>
      <c r="V1759">
        <f t="shared" si="222"/>
        <v>0</v>
      </c>
    </row>
    <row r="1760" spans="1:22" x14ac:dyDescent="0.35">
      <c r="A1760">
        <v>1999</v>
      </c>
      <c r="B1760">
        <v>3</v>
      </c>
      <c r="C1760">
        <v>15</v>
      </c>
      <c r="D1760">
        <v>4</v>
      </c>
      <c r="E1760">
        <v>30</v>
      </c>
      <c r="F1760">
        <v>0</v>
      </c>
      <c r="G1760">
        <v>0</v>
      </c>
      <c r="H1760">
        <v>0</v>
      </c>
      <c r="I1760">
        <v>1</v>
      </c>
      <c r="J1760">
        <v>-9</v>
      </c>
      <c r="K1760" s="1" t="s">
        <v>92</v>
      </c>
      <c r="L1760">
        <v>48.89</v>
      </c>
      <c r="M1760">
        <f t="shared" si="216"/>
        <v>1</v>
      </c>
      <c r="N1760" s="3">
        <f t="shared" si="223"/>
        <v>73.167166666666262</v>
      </c>
      <c r="O1760">
        <v>0</v>
      </c>
      <c r="P1760">
        <v>0.2</v>
      </c>
      <c r="Q1760">
        <f t="shared" si="217"/>
        <v>0.16666666666666666</v>
      </c>
      <c r="R1760" t="str">
        <f t="shared" si="218"/>
        <v/>
      </c>
      <c r="S1760">
        <f t="shared" si="219"/>
        <v>1</v>
      </c>
      <c r="T1760">
        <f t="shared" si="220"/>
        <v>1</v>
      </c>
      <c r="U1760">
        <f t="shared" si="221"/>
        <v>1</v>
      </c>
      <c r="V1760">
        <f t="shared" si="222"/>
        <v>0</v>
      </c>
    </row>
    <row r="1761" spans="1:22" x14ac:dyDescent="0.35">
      <c r="A1761">
        <v>1999</v>
      </c>
      <c r="B1761">
        <v>3</v>
      </c>
      <c r="C1761">
        <v>15</v>
      </c>
      <c r="D1761">
        <v>5</v>
      </c>
      <c r="E1761">
        <v>30</v>
      </c>
      <c r="F1761">
        <v>0</v>
      </c>
      <c r="G1761">
        <v>0</v>
      </c>
      <c r="H1761">
        <v>0</v>
      </c>
      <c r="I1761">
        <v>2</v>
      </c>
      <c r="J1761">
        <v>-9</v>
      </c>
      <c r="K1761" s="1" t="s">
        <v>100</v>
      </c>
      <c r="L1761">
        <v>48.3</v>
      </c>
      <c r="M1761">
        <f t="shared" si="216"/>
        <v>2</v>
      </c>
      <c r="N1761" s="3">
        <f t="shared" si="223"/>
        <v>73.208833333332933</v>
      </c>
      <c r="O1761">
        <v>0</v>
      </c>
      <c r="P1761">
        <v>0.2</v>
      </c>
      <c r="Q1761">
        <f t="shared" si="217"/>
        <v>0.20833333333333334</v>
      </c>
      <c r="R1761" t="str">
        <f t="shared" si="218"/>
        <v/>
      </c>
      <c r="S1761">
        <f t="shared" si="219"/>
        <v>2</v>
      </c>
      <c r="T1761">
        <f t="shared" si="220"/>
        <v>2</v>
      </c>
      <c r="U1761">
        <f t="shared" si="221"/>
        <v>2</v>
      </c>
      <c r="V1761">
        <f t="shared" si="222"/>
        <v>1.9007452985243134</v>
      </c>
    </row>
    <row r="1762" spans="1:22" x14ac:dyDescent="0.35">
      <c r="A1762">
        <v>1999</v>
      </c>
      <c r="B1762">
        <v>3</v>
      </c>
      <c r="C1762">
        <v>15</v>
      </c>
      <c r="D1762">
        <v>6</v>
      </c>
      <c r="E1762">
        <v>30</v>
      </c>
      <c r="F1762">
        <v>0</v>
      </c>
      <c r="G1762">
        <v>9</v>
      </c>
      <c r="H1762">
        <v>9</v>
      </c>
      <c r="I1762">
        <v>4</v>
      </c>
      <c r="J1762">
        <v>-9</v>
      </c>
      <c r="K1762">
        <v>2.2000000000000002</v>
      </c>
      <c r="L1762">
        <v>43.05</v>
      </c>
      <c r="M1762">
        <f t="shared" si="216"/>
        <v>4.3583293337915778</v>
      </c>
      <c r="N1762" s="3">
        <f t="shared" si="223"/>
        <v>73.250499999999604</v>
      </c>
      <c r="O1762" s="1" t="s">
        <v>555</v>
      </c>
      <c r="P1762">
        <v>0.2</v>
      </c>
      <c r="Q1762">
        <f t="shared" si="217"/>
        <v>0.25</v>
      </c>
      <c r="R1762">
        <f t="shared" si="218"/>
        <v>0.31465851642558007</v>
      </c>
      <c r="S1762">
        <f t="shared" si="219"/>
        <v>4.4174763059062228</v>
      </c>
      <c r="T1762">
        <f t="shared" si="220"/>
        <v>4.2295043648110457</v>
      </c>
      <c r="U1762">
        <f t="shared" si="221"/>
        <v>4.3583293337915778</v>
      </c>
      <c r="V1762">
        <f t="shared" si="222"/>
        <v>17.317901608777078</v>
      </c>
    </row>
    <row r="1763" spans="1:22" x14ac:dyDescent="0.35">
      <c r="A1763">
        <v>1999</v>
      </c>
      <c r="B1763">
        <v>3</v>
      </c>
      <c r="C1763">
        <v>15</v>
      </c>
      <c r="D1763">
        <v>7</v>
      </c>
      <c r="E1763">
        <v>30</v>
      </c>
      <c r="F1763">
        <v>0</v>
      </c>
      <c r="G1763">
        <v>73</v>
      </c>
      <c r="H1763">
        <v>73</v>
      </c>
      <c r="I1763">
        <v>8</v>
      </c>
      <c r="J1763">
        <v>-7</v>
      </c>
      <c r="K1763">
        <v>2.6</v>
      </c>
      <c r="L1763">
        <v>38.700000000000003</v>
      </c>
      <c r="M1763">
        <f t="shared" si="216"/>
        <v>10.816937941070421</v>
      </c>
      <c r="N1763" s="3">
        <f t="shared" si="223"/>
        <v>73.292166666666276</v>
      </c>
      <c r="O1763" s="1" t="s">
        <v>498</v>
      </c>
      <c r="P1763">
        <v>0.2</v>
      </c>
      <c r="Q1763">
        <f t="shared" si="217"/>
        <v>0.29166666666666669</v>
      </c>
      <c r="R1763">
        <f t="shared" si="218"/>
        <v>0.31338885244836323</v>
      </c>
      <c r="S1763">
        <f t="shared" si="219"/>
        <v>11.283031965645172</v>
      </c>
      <c r="T1763">
        <f t="shared" si="220"/>
        <v>9.795761372152862</v>
      </c>
      <c r="U1763">
        <f t="shared" si="221"/>
        <v>10.816937941070421</v>
      </c>
      <c r="V1763">
        <f t="shared" si="222"/>
        <v>66.434725781559251</v>
      </c>
    </row>
    <row r="1764" spans="1:22" x14ac:dyDescent="0.35">
      <c r="A1764">
        <v>1999</v>
      </c>
      <c r="B1764">
        <v>3</v>
      </c>
      <c r="C1764">
        <v>15</v>
      </c>
      <c r="D1764">
        <v>8</v>
      </c>
      <c r="E1764">
        <v>30</v>
      </c>
      <c r="F1764">
        <v>80</v>
      </c>
      <c r="G1764">
        <v>181</v>
      </c>
      <c r="H1764">
        <v>215</v>
      </c>
      <c r="I1764">
        <v>11</v>
      </c>
      <c r="J1764">
        <v>-5</v>
      </c>
      <c r="K1764">
        <v>3</v>
      </c>
      <c r="L1764">
        <v>34.369999999999997</v>
      </c>
      <c r="M1764">
        <f t="shared" si="216"/>
        <v>19.691520142382615</v>
      </c>
      <c r="N1764" s="3">
        <f t="shared" si="223"/>
        <v>73.333833333332947</v>
      </c>
      <c r="O1764" s="1" t="s">
        <v>1046</v>
      </c>
      <c r="P1764">
        <v>0.2</v>
      </c>
      <c r="Q1764">
        <f t="shared" si="217"/>
        <v>0.33333333333333331</v>
      </c>
      <c r="R1764">
        <f t="shared" si="218"/>
        <v>0.31215941919748302</v>
      </c>
      <c r="S1764">
        <f t="shared" si="219"/>
        <v>21.132850589579149</v>
      </c>
      <c r="T1764">
        <f t="shared" si="220"/>
        <v>16.515560965892675</v>
      </c>
      <c r="U1764">
        <f t="shared" si="221"/>
        <v>19.691520142382615</v>
      </c>
      <c r="V1764">
        <f t="shared" si="222"/>
        <v>217.72702422625738</v>
      </c>
    </row>
    <row r="1765" spans="1:22" x14ac:dyDescent="0.35">
      <c r="A1765">
        <v>1999</v>
      </c>
      <c r="B1765">
        <v>3</v>
      </c>
      <c r="C1765">
        <v>15</v>
      </c>
      <c r="D1765">
        <v>9</v>
      </c>
      <c r="E1765">
        <v>30</v>
      </c>
      <c r="F1765">
        <v>361</v>
      </c>
      <c r="G1765">
        <v>247</v>
      </c>
      <c r="H1765">
        <v>452</v>
      </c>
      <c r="I1765">
        <v>14</v>
      </c>
      <c r="J1765">
        <v>-7</v>
      </c>
      <c r="K1765">
        <v>3</v>
      </c>
      <c r="L1765">
        <v>27.16</v>
      </c>
      <c r="M1765">
        <f t="shared" si="216"/>
        <v>34.810121933263446</v>
      </c>
      <c r="N1765" s="3">
        <f t="shared" si="223"/>
        <v>73.375499999999619</v>
      </c>
      <c r="O1765" s="1" t="s">
        <v>1047</v>
      </c>
      <c r="P1765">
        <v>0.2</v>
      </c>
      <c r="Q1765">
        <f t="shared" si="217"/>
        <v>0.375</v>
      </c>
      <c r="R1765">
        <f t="shared" si="218"/>
        <v>0.31215941919748291</v>
      </c>
      <c r="S1765">
        <f t="shared" si="219"/>
        <v>38.261101952975238</v>
      </c>
      <c r="T1765">
        <f t="shared" si="220"/>
        <v>27.20591730218441</v>
      </c>
      <c r="U1765">
        <f t="shared" si="221"/>
        <v>34.810121933263446</v>
      </c>
      <c r="V1765">
        <f t="shared" si="222"/>
        <v>252.94768747407727</v>
      </c>
    </row>
    <row r="1766" spans="1:22" x14ac:dyDescent="0.35">
      <c r="A1766">
        <v>1999</v>
      </c>
      <c r="B1766">
        <v>3</v>
      </c>
      <c r="C1766">
        <v>15</v>
      </c>
      <c r="D1766">
        <v>10</v>
      </c>
      <c r="E1766">
        <v>30</v>
      </c>
      <c r="F1766">
        <v>19</v>
      </c>
      <c r="G1766">
        <v>241</v>
      </c>
      <c r="H1766">
        <v>254</v>
      </c>
      <c r="I1766">
        <v>15</v>
      </c>
      <c r="J1766">
        <v>-9</v>
      </c>
      <c r="K1766" s="1" t="s">
        <v>114</v>
      </c>
      <c r="L1766">
        <v>20.57</v>
      </c>
      <c r="M1766">
        <f t="shared" si="216"/>
        <v>24.810364869088204</v>
      </c>
      <c r="N1766" s="3">
        <f t="shared" si="223"/>
        <v>73.41716666666629</v>
      </c>
      <c r="O1766" s="1" t="s">
        <v>1048</v>
      </c>
      <c r="P1766">
        <v>0.2</v>
      </c>
      <c r="Q1766">
        <f t="shared" si="217"/>
        <v>0.41666666666666669</v>
      </c>
      <c r="R1766">
        <f t="shared" si="218"/>
        <v>0.31246311027375984</v>
      </c>
      <c r="S1766">
        <f t="shared" si="219"/>
        <v>26.436352264007333</v>
      </c>
      <c r="T1766">
        <f t="shared" si="220"/>
        <v>21.232578309717034</v>
      </c>
      <c r="U1766">
        <f t="shared" si="221"/>
        <v>24.810364869088204</v>
      </c>
      <c r="V1766">
        <f t="shared" si="222"/>
        <v>189.64465211041633</v>
      </c>
    </row>
    <row r="1767" spans="1:22" x14ac:dyDescent="0.35">
      <c r="A1767">
        <v>1999</v>
      </c>
      <c r="B1767">
        <v>3</v>
      </c>
      <c r="C1767">
        <v>15</v>
      </c>
      <c r="D1767">
        <v>11</v>
      </c>
      <c r="E1767">
        <v>30</v>
      </c>
      <c r="F1767">
        <v>105</v>
      </c>
      <c r="G1767">
        <v>372</v>
      </c>
      <c r="H1767">
        <v>450</v>
      </c>
      <c r="I1767">
        <v>16</v>
      </c>
      <c r="J1767">
        <v>-9</v>
      </c>
      <c r="K1767">
        <v>2.7</v>
      </c>
      <c r="L1767">
        <v>18.23</v>
      </c>
      <c r="M1767">
        <f t="shared" si="216"/>
        <v>34.670148960802898</v>
      </c>
      <c r="N1767" s="3">
        <f t="shared" si="223"/>
        <v>73.458833333332962</v>
      </c>
      <c r="O1767" s="1" t="s">
        <v>1049</v>
      </c>
      <c r="P1767">
        <v>0.2</v>
      </c>
      <c r="Q1767">
        <f t="shared" si="217"/>
        <v>0.45833333333333331</v>
      </c>
      <c r="R1767">
        <f t="shared" si="218"/>
        <v>0.31307779748147074</v>
      </c>
      <c r="S1767">
        <f t="shared" si="219"/>
        <v>37.761113246972386</v>
      </c>
      <c r="T1767">
        <f t="shared" si="220"/>
        <v>27.888281921868842</v>
      </c>
      <c r="U1767">
        <f t="shared" si="221"/>
        <v>34.670148960802898</v>
      </c>
      <c r="V1767">
        <f t="shared" si="222"/>
        <v>488.39694266425221</v>
      </c>
    </row>
    <row r="1768" spans="1:22" x14ac:dyDescent="0.35">
      <c r="A1768">
        <v>1999</v>
      </c>
      <c r="B1768">
        <v>3</v>
      </c>
      <c r="C1768">
        <v>15</v>
      </c>
      <c r="D1768">
        <v>12</v>
      </c>
      <c r="E1768">
        <v>30</v>
      </c>
      <c r="F1768">
        <v>540</v>
      </c>
      <c r="G1768">
        <v>304</v>
      </c>
      <c r="H1768">
        <v>705</v>
      </c>
      <c r="I1768">
        <v>17</v>
      </c>
      <c r="J1768">
        <v>-9</v>
      </c>
      <c r="K1768">
        <v>2.5</v>
      </c>
      <c r="L1768">
        <v>17.04</v>
      </c>
      <c r="M1768">
        <f t="shared" si="216"/>
        <v>52.202742865718804</v>
      </c>
      <c r="N1768" s="3">
        <f t="shared" si="223"/>
        <v>73.500499999999633</v>
      </c>
      <c r="O1768" s="1" t="s">
        <v>1050</v>
      </c>
      <c r="P1768">
        <v>0.2</v>
      </c>
      <c r="Q1768">
        <f t="shared" si="217"/>
        <v>0.5</v>
      </c>
      <c r="R1768">
        <f t="shared" si="218"/>
        <v>0.31370242142013527</v>
      </c>
      <c r="S1768">
        <f t="shared" si="219"/>
        <v>58.0240183596704</v>
      </c>
      <c r="T1768">
        <f t="shared" si="220"/>
        <v>39.467338218029795</v>
      </c>
      <c r="U1768">
        <f t="shared" si="221"/>
        <v>52.202742865718804</v>
      </c>
      <c r="V1768">
        <f t="shared" si="222"/>
        <v>708.79598712405857</v>
      </c>
    </row>
    <row r="1769" spans="1:22" x14ac:dyDescent="0.35">
      <c r="A1769">
        <v>1999</v>
      </c>
      <c r="B1769">
        <v>3</v>
      </c>
      <c r="C1769">
        <v>15</v>
      </c>
      <c r="D1769">
        <v>13</v>
      </c>
      <c r="E1769">
        <v>30</v>
      </c>
      <c r="F1769">
        <v>523</v>
      </c>
      <c r="G1769">
        <v>277</v>
      </c>
      <c r="H1769">
        <v>643</v>
      </c>
      <c r="I1769">
        <v>18</v>
      </c>
      <c r="J1769">
        <v>-9</v>
      </c>
      <c r="K1769" s="1" t="s">
        <v>92</v>
      </c>
      <c r="L1769">
        <v>16.04</v>
      </c>
      <c r="M1769">
        <f t="shared" si="216"/>
        <v>50.376086830541645</v>
      </c>
      <c r="N1769" s="3">
        <f t="shared" si="223"/>
        <v>73.542166666666304</v>
      </c>
      <c r="O1769">
        <v>754.46517166380397</v>
      </c>
      <c r="P1769">
        <v>0.2</v>
      </c>
      <c r="Q1769">
        <f t="shared" si="217"/>
        <v>0.54166666666666663</v>
      </c>
      <c r="R1769">
        <f t="shared" si="218"/>
        <v>0.31401853463280138</v>
      </c>
      <c r="S1769">
        <f t="shared" si="219"/>
        <v>55.726739602928362</v>
      </c>
      <c r="T1769">
        <f t="shared" si="220"/>
        <v>38.687449936018986</v>
      </c>
      <c r="U1769">
        <f t="shared" si="221"/>
        <v>50.376086830541645</v>
      </c>
      <c r="V1769">
        <f t="shared" si="222"/>
        <v>414.18881821560524</v>
      </c>
    </row>
    <row r="1770" spans="1:22" x14ac:dyDescent="0.35">
      <c r="A1770">
        <v>1999</v>
      </c>
      <c r="B1770">
        <v>3</v>
      </c>
      <c r="C1770">
        <v>15</v>
      </c>
      <c r="D1770">
        <v>14</v>
      </c>
      <c r="E1770">
        <v>30</v>
      </c>
      <c r="F1770">
        <v>42</v>
      </c>
      <c r="G1770">
        <v>260</v>
      </c>
      <c r="H1770">
        <v>286</v>
      </c>
      <c r="I1770">
        <v>18</v>
      </c>
      <c r="J1770">
        <v>-9</v>
      </c>
      <c r="K1770" s="1" t="s">
        <v>100</v>
      </c>
      <c r="L1770">
        <v>17.170000000000002</v>
      </c>
      <c r="M1770">
        <f t="shared" si="216"/>
        <v>29.789110218277056</v>
      </c>
      <c r="N1770" s="3">
        <f t="shared" si="223"/>
        <v>73.583833333332976</v>
      </c>
      <c r="O1770" s="1" t="s">
        <v>1051</v>
      </c>
      <c r="P1770">
        <v>0.2</v>
      </c>
      <c r="Q1770">
        <f t="shared" si="217"/>
        <v>0.58333333333333337</v>
      </c>
      <c r="R1770">
        <f t="shared" si="218"/>
        <v>0.31433722266120301</v>
      </c>
      <c r="S1770">
        <f t="shared" si="219"/>
        <v>31.736261074374607</v>
      </c>
      <c r="T1770">
        <f t="shared" si="220"/>
        <v>25.541796290303466</v>
      </c>
      <c r="U1770">
        <f t="shared" si="221"/>
        <v>29.789110218277056</v>
      </c>
      <c r="V1770">
        <f t="shared" si="222"/>
        <v>224.43993954651563</v>
      </c>
    </row>
    <row r="1771" spans="1:22" x14ac:dyDescent="0.35">
      <c r="A1771">
        <v>1999</v>
      </c>
      <c r="B1771">
        <v>3</v>
      </c>
      <c r="C1771">
        <v>15</v>
      </c>
      <c r="D1771">
        <v>15</v>
      </c>
      <c r="E1771">
        <v>30</v>
      </c>
      <c r="F1771">
        <v>224</v>
      </c>
      <c r="G1771">
        <v>213</v>
      </c>
      <c r="H1771">
        <v>319</v>
      </c>
      <c r="I1771">
        <v>17</v>
      </c>
      <c r="J1771">
        <v>-9</v>
      </c>
      <c r="K1771" s="1" t="s">
        <v>88</v>
      </c>
      <c r="L1771">
        <v>18.78</v>
      </c>
      <c r="M1771">
        <f t="shared" si="216"/>
        <v>32.469831998465459</v>
      </c>
      <c r="N1771" s="3">
        <f t="shared" si="223"/>
        <v>73.625499999999647</v>
      </c>
      <c r="O1771" s="1" t="s">
        <v>1052</v>
      </c>
      <c r="P1771">
        <v>0.2</v>
      </c>
      <c r="Q1771">
        <f t="shared" si="217"/>
        <v>0.625</v>
      </c>
      <c r="R1771">
        <f t="shared" si="218"/>
        <v>0.31630517852556933</v>
      </c>
      <c r="S1771">
        <f t="shared" si="219"/>
        <v>35.015055569640602</v>
      </c>
      <c r="T1771">
        <f t="shared" si="220"/>
        <v>26.968321769582399</v>
      </c>
      <c r="U1771">
        <f t="shared" si="221"/>
        <v>32.469831998465459</v>
      </c>
      <c r="V1771">
        <f t="shared" si="222"/>
        <v>300.81263008724221</v>
      </c>
    </row>
    <row r="1772" spans="1:22" x14ac:dyDescent="0.35">
      <c r="A1772">
        <v>1999</v>
      </c>
      <c r="B1772">
        <v>3</v>
      </c>
      <c r="C1772">
        <v>15</v>
      </c>
      <c r="D1772">
        <v>16</v>
      </c>
      <c r="E1772">
        <v>30</v>
      </c>
      <c r="F1772">
        <v>393</v>
      </c>
      <c r="G1772">
        <v>103</v>
      </c>
      <c r="H1772">
        <v>222</v>
      </c>
      <c r="I1772">
        <v>14</v>
      </c>
      <c r="J1772">
        <v>-2</v>
      </c>
      <c r="K1772">
        <v>1</v>
      </c>
      <c r="L1772">
        <v>38.36</v>
      </c>
      <c r="M1772">
        <f t="shared" si="216"/>
        <v>26.598099961346929</v>
      </c>
      <c r="N1772" s="3">
        <f t="shared" si="223"/>
        <v>73.667166666666319</v>
      </c>
      <c r="O1772" s="1" t="s">
        <v>1053</v>
      </c>
      <c r="P1772">
        <v>0.2</v>
      </c>
      <c r="Q1772">
        <f t="shared" si="217"/>
        <v>0.66666666666666663</v>
      </c>
      <c r="R1772">
        <f t="shared" si="218"/>
        <v>0.31872904563218069</v>
      </c>
      <c r="S1772">
        <f t="shared" si="219"/>
        <v>28.660565006290113</v>
      </c>
      <c r="T1772">
        <f t="shared" si="220"/>
        <v>22.189661041913713</v>
      </c>
      <c r="U1772">
        <f t="shared" si="221"/>
        <v>26.598099961346929</v>
      </c>
      <c r="V1772">
        <f t="shared" si="222"/>
        <v>179.81709373909263</v>
      </c>
    </row>
    <row r="1773" spans="1:22" x14ac:dyDescent="0.35">
      <c r="A1773">
        <v>1999</v>
      </c>
      <c r="B1773">
        <v>3</v>
      </c>
      <c r="C1773">
        <v>15</v>
      </c>
      <c r="D1773">
        <v>17</v>
      </c>
      <c r="E1773">
        <v>30</v>
      </c>
      <c r="F1773">
        <v>165</v>
      </c>
      <c r="G1773">
        <v>42</v>
      </c>
      <c r="H1773">
        <v>60</v>
      </c>
      <c r="I1773">
        <v>11</v>
      </c>
      <c r="J1773">
        <v>-2</v>
      </c>
      <c r="K1773">
        <v>1.1000000000000001</v>
      </c>
      <c r="L1773">
        <v>43</v>
      </c>
      <c r="M1773">
        <f t="shared" si="216"/>
        <v>14.205418069616771</v>
      </c>
      <c r="N1773" s="3">
        <f t="shared" si="223"/>
        <v>73.70883333333299</v>
      </c>
      <c r="O1773" s="1" t="s">
        <v>1054</v>
      </c>
      <c r="P1773">
        <v>0.2</v>
      </c>
      <c r="Q1773">
        <f t="shared" si="217"/>
        <v>0.70833333333333337</v>
      </c>
      <c r="R1773">
        <f t="shared" si="218"/>
        <v>0.31837393603252079</v>
      </c>
      <c r="S1773">
        <f t="shared" si="219"/>
        <v>14.73057315615107</v>
      </c>
      <c r="T1773">
        <f t="shared" si="220"/>
        <v>13.081081702552128</v>
      </c>
      <c r="U1773">
        <f t="shared" si="221"/>
        <v>14.205418069616771</v>
      </c>
      <c r="V1773">
        <f t="shared" si="222"/>
        <v>31.492422173077923</v>
      </c>
    </row>
    <row r="1774" spans="1:22" x14ac:dyDescent="0.35">
      <c r="A1774">
        <v>1999</v>
      </c>
      <c r="B1774">
        <v>3</v>
      </c>
      <c r="C1774">
        <v>15</v>
      </c>
      <c r="D1774">
        <v>18</v>
      </c>
      <c r="E1774">
        <v>30</v>
      </c>
      <c r="F1774">
        <v>0</v>
      </c>
      <c r="G1774">
        <v>0</v>
      </c>
      <c r="H1774">
        <v>0</v>
      </c>
      <c r="I1774">
        <v>9</v>
      </c>
      <c r="J1774">
        <v>-5</v>
      </c>
      <c r="K1774">
        <v>1.4</v>
      </c>
      <c r="L1774">
        <v>40.68</v>
      </c>
      <c r="M1774">
        <f t="shared" si="216"/>
        <v>9</v>
      </c>
      <c r="N1774" s="3">
        <f t="shared" si="223"/>
        <v>73.750499999999661</v>
      </c>
      <c r="O1774">
        <v>0</v>
      </c>
      <c r="P1774">
        <v>0.2</v>
      </c>
      <c r="Q1774">
        <f t="shared" si="217"/>
        <v>0.75</v>
      </c>
      <c r="R1774" t="str">
        <f t="shared" si="218"/>
        <v/>
      </c>
      <c r="S1774">
        <f t="shared" si="219"/>
        <v>9</v>
      </c>
      <c r="T1774">
        <f t="shared" si="220"/>
        <v>9</v>
      </c>
      <c r="U1774">
        <f t="shared" si="221"/>
        <v>9</v>
      </c>
      <c r="V1774">
        <f t="shared" si="222"/>
        <v>0</v>
      </c>
    </row>
    <row r="1775" spans="1:22" x14ac:dyDescent="0.35">
      <c r="A1775">
        <v>1999</v>
      </c>
      <c r="B1775">
        <v>3</v>
      </c>
      <c r="C1775">
        <v>15</v>
      </c>
      <c r="D1775">
        <v>19</v>
      </c>
      <c r="E1775">
        <v>30</v>
      </c>
      <c r="F1775">
        <v>0</v>
      </c>
      <c r="G1775">
        <v>0</v>
      </c>
      <c r="H1775">
        <v>0</v>
      </c>
      <c r="I1775">
        <v>8</v>
      </c>
      <c r="J1775">
        <v>-5</v>
      </c>
      <c r="K1775" s="1" t="s">
        <v>88</v>
      </c>
      <c r="L1775">
        <v>43.83</v>
      </c>
      <c r="M1775">
        <f t="shared" si="216"/>
        <v>8</v>
      </c>
      <c r="N1775" s="3">
        <f t="shared" si="223"/>
        <v>73.792166666666333</v>
      </c>
      <c r="O1775">
        <v>0</v>
      </c>
      <c r="P1775">
        <v>0.2</v>
      </c>
      <c r="Q1775">
        <f t="shared" si="217"/>
        <v>0.79166666666666663</v>
      </c>
      <c r="R1775" t="str">
        <f t="shared" si="218"/>
        <v/>
      </c>
      <c r="S1775">
        <f t="shared" si="219"/>
        <v>8</v>
      </c>
      <c r="T1775">
        <f t="shared" si="220"/>
        <v>8</v>
      </c>
      <c r="U1775">
        <f t="shared" si="221"/>
        <v>8</v>
      </c>
      <c r="V1775">
        <f t="shared" si="222"/>
        <v>0</v>
      </c>
    </row>
    <row r="1776" spans="1:22" x14ac:dyDescent="0.35">
      <c r="A1776">
        <v>1999</v>
      </c>
      <c r="B1776">
        <v>3</v>
      </c>
      <c r="C1776">
        <v>15</v>
      </c>
      <c r="D1776">
        <v>20</v>
      </c>
      <c r="E1776">
        <v>30</v>
      </c>
      <c r="F1776">
        <v>0</v>
      </c>
      <c r="G1776">
        <v>0</v>
      </c>
      <c r="H1776">
        <v>0</v>
      </c>
      <c r="I1776">
        <v>6</v>
      </c>
      <c r="J1776">
        <v>-5</v>
      </c>
      <c r="K1776">
        <v>2</v>
      </c>
      <c r="L1776">
        <v>50.97</v>
      </c>
      <c r="M1776">
        <f t="shared" si="216"/>
        <v>6</v>
      </c>
      <c r="N1776" s="3">
        <f t="shared" si="223"/>
        <v>73.833833333333004</v>
      </c>
      <c r="O1776">
        <v>0</v>
      </c>
      <c r="P1776">
        <v>0.2</v>
      </c>
      <c r="Q1776">
        <f t="shared" si="217"/>
        <v>0.83333333333333337</v>
      </c>
      <c r="R1776" t="str">
        <f t="shared" si="218"/>
        <v/>
      </c>
      <c r="S1776">
        <f t="shared" si="219"/>
        <v>6</v>
      </c>
      <c r="T1776">
        <f t="shared" si="220"/>
        <v>6</v>
      </c>
      <c r="U1776">
        <f t="shared" si="221"/>
        <v>6</v>
      </c>
      <c r="V1776">
        <f t="shared" si="222"/>
        <v>0</v>
      </c>
    </row>
    <row r="1777" spans="1:22" x14ac:dyDescent="0.35">
      <c r="A1777">
        <v>1999</v>
      </c>
      <c r="B1777">
        <v>3</v>
      </c>
      <c r="C1777">
        <v>15</v>
      </c>
      <c r="D1777">
        <v>21</v>
      </c>
      <c r="E1777">
        <v>30</v>
      </c>
      <c r="F1777">
        <v>0</v>
      </c>
      <c r="G1777">
        <v>0</v>
      </c>
      <c r="H1777">
        <v>0</v>
      </c>
      <c r="I1777">
        <v>5</v>
      </c>
      <c r="J1777">
        <v>-5</v>
      </c>
      <c r="K1777">
        <v>2.5</v>
      </c>
      <c r="L1777">
        <v>51.9</v>
      </c>
      <c r="M1777">
        <f t="shared" si="216"/>
        <v>5</v>
      </c>
      <c r="N1777" s="3">
        <f t="shared" si="223"/>
        <v>73.875499999999676</v>
      </c>
      <c r="O1777">
        <v>0</v>
      </c>
      <c r="P1777">
        <v>0.2</v>
      </c>
      <c r="Q1777">
        <f t="shared" si="217"/>
        <v>0.875</v>
      </c>
      <c r="R1777" t="str">
        <f t="shared" si="218"/>
        <v/>
      </c>
      <c r="S1777">
        <f t="shared" si="219"/>
        <v>5</v>
      </c>
      <c r="T1777">
        <f t="shared" si="220"/>
        <v>5</v>
      </c>
      <c r="U1777">
        <f t="shared" si="221"/>
        <v>5</v>
      </c>
      <c r="V1777">
        <f t="shared" si="222"/>
        <v>0</v>
      </c>
    </row>
    <row r="1778" spans="1:22" x14ac:dyDescent="0.35">
      <c r="A1778">
        <v>1999</v>
      </c>
      <c r="B1778">
        <v>3</v>
      </c>
      <c r="C1778">
        <v>15</v>
      </c>
      <c r="D1778">
        <v>22</v>
      </c>
      <c r="E1778">
        <v>30</v>
      </c>
      <c r="F1778">
        <v>0</v>
      </c>
      <c r="G1778">
        <v>0</v>
      </c>
      <c r="H1778">
        <v>0</v>
      </c>
      <c r="I1778">
        <v>5</v>
      </c>
      <c r="J1778">
        <v>-6</v>
      </c>
      <c r="K1778" s="1" t="s">
        <v>105</v>
      </c>
      <c r="L1778">
        <v>51.91</v>
      </c>
      <c r="M1778">
        <f t="shared" si="216"/>
        <v>5</v>
      </c>
      <c r="N1778" s="3">
        <f t="shared" si="223"/>
        <v>73.917166666666347</v>
      </c>
      <c r="O1778">
        <v>0</v>
      </c>
      <c r="P1778">
        <v>0.2</v>
      </c>
      <c r="Q1778">
        <f t="shared" si="217"/>
        <v>0.91666666666666663</v>
      </c>
      <c r="R1778" t="str">
        <f t="shared" si="218"/>
        <v/>
      </c>
      <c r="S1778">
        <f t="shared" si="219"/>
        <v>5</v>
      </c>
      <c r="T1778">
        <f t="shared" si="220"/>
        <v>5</v>
      </c>
      <c r="U1778">
        <f t="shared" si="221"/>
        <v>5</v>
      </c>
      <c r="V1778">
        <f t="shared" si="222"/>
        <v>0</v>
      </c>
    </row>
    <row r="1779" spans="1:22" x14ac:dyDescent="0.35">
      <c r="A1779">
        <v>1999</v>
      </c>
      <c r="B1779">
        <v>3</v>
      </c>
      <c r="C1779">
        <v>15</v>
      </c>
      <c r="D1779">
        <v>23</v>
      </c>
      <c r="E1779">
        <v>30</v>
      </c>
      <c r="F1779">
        <v>0</v>
      </c>
      <c r="G1779">
        <v>0</v>
      </c>
      <c r="H1779">
        <v>0</v>
      </c>
      <c r="I1779">
        <v>4</v>
      </c>
      <c r="J1779">
        <v>-7</v>
      </c>
      <c r="K1779" s="1" t="s">
        <v>105</v>
      </c>
      <c r="L1779">
        <v>49.42</v>
      </c>
      <c r="M1779">
        <f t="shared" si="216"/>
        <v>4</v>
      </c>
      <c r="N1779" s="3">
        <f t="shared" si="223"/>
        <v>73.958833333333018</v>
      </c>
      <c r="O1779">
        <v>0</v>
      </c>
      <c r="P1779">
        <v>0.2</v>
      </c>
      <c r="Q1779">
        <f t="shared" si="217"/>
        <v>0.95833333333333337</v>
      </c>
      <c r="R1779" t="str">
        <f t="shared" si="218"/>
        <v/>
      </c>
      <c r="S1779">
        <f t="shared" si="219"/>
        <v>4</v>
      </c>
      <c r="T1779">
        <f t="shared" si="220"/>
        <v>4</v>
      </c>
      <c r="U1779">
        <f t="shared" si="221"/>
        <v>4</v>
      </c>
      <c r="V1779">
        <f t="shared" si="222"/>
        <v>0</v>
      </c>
    </row>
    <row r="1780" spans="1:22" x14ac:dyDescent="0.35">
      <c r="A1780">
        <v>1999</v>
      </c>
      <c r="B1780">
        <v>3</v>
      </c>
      <c r="C1780">
        <v>16</v>
      </c>
      <c r="D1780">
        <v>0</v>
      </c>
      <c r="E1780">
        <v>30</v>
      </c>
      <c r="F1780">
        <v>0</v>
      </c>
      <c r="G1780">
        <v>0</v>
      </c>
      <c r="H1780">
        <v>0</v>
      </c>
      <c r="I1780">
        <v>4</v>
      </c>
      <c r="J1780">
        <v>-7</v>
      </c>
      <c r="K1780">
        <v>2.7</v>
      </c>
      <c r="L1780">
        <v>47.94</v>
      </c>
      <c r="M1780">
        <f t="shared" si="216"/>
        <v>4</v>
      </c>
      <c r="N1780" s="3">
        <f t="shared" si="223"/>
        <v>74.00049999999969</v>
      </c>
      <c r="O1780">
        <v>0</v>
      </c>
      <c r="P1780">
        <v>0.2</v>
      </c>
      <c r="Q1780">
        <f t="shared" si="217"/>
        <v>0</v>
      </c>
      <c r="R1780" t="str">
        <f t="shared" si="218"/>
        <v/>
      </c>
      <c r="S1780">
        <f t="shared" si="219"/>
        <v>4</v>
      </c>
      <c r="T1780">
        <f t="shared" si="220"/>
        <v>4</v>
      </c>
      <c r="U1780">
        <f t="shared" si="221"/>
        <v>4</v>
      </c>
      <c r="V1780">
        <f t="shared" si="222"/>
        <v>0</v>
      </c>
    </row>
    <row r="1781" spans="1:22" x14ac:dyDescent="0.35">
      <c r="A1781">
        <v>1999</v>
      </c>
      <c r="B1781">
        <v>3</v>
      </c>
      <c r="C1781">
        <v>16</v>
      </c>
      <c r="D1781">
        <v>1</v>
      </c>
      <c r="E1781">
        <v>30</v>
      </c>
      <c r="F1781">
        <v>0</v>
      </c>
      <c r="G1781">
        <v>0</v>
      </c>
      <c r="H1781">
        <v>0</v>
      </c>
      <c r="I1781">
        <v>4</v>
      </c>
      <c r="J1781">
        <v>-8</v>
      </c>
      <c r="K1781">
        <v>2.6</v>
      </c>
      <c r="L1781" s="1" t="s">
        <v>202</v>
      </c>
      <c r="M1781">
        <f t="shared" si="216"/>
        <v>4</v>
      </c>
      <c r="N1781" s="3">
        <f t="shared" si="223"/>
        <v>74.042166666666361</v>
      </c>
      <c r="O1781">
        <v>0</v>
      </c>
      <c r="P1781">
        <v>0.2</v>
      </c>
      <c r="Q1781">
        <f t="shared" si="217"/>
        <v>4.1666666666666664E-2</v>
      </c>
      <c r="R1781" t="str">
        <f t="shared" si="218"/>
        <v/>
      </c>
      <c r="S1781">
        <f t="shared" si="219"/>
        <v>4</v>
      </c>
      <c r="T1781">
        <f t="shared" si="220"/>
        <v>4</v>
      </c>
      <c r="U1781">
        <f t="shared" si="221"/>
        <v>4</v>
      </c>
      <c r="V1781">
        <f t="shared" si="222"/>
        <v>0</v>
      </c>
    </row>
    <row r="1782" spans="1:22" x14ac:dyDescent="0.35">
      <c r="A1782">
        <v>1999</v>
      </c>
      <c r="B1782">
        <v>3</v>
      </c>
      <c r="C1782">
        <v>16</v>
      </c>
      <c r="D1782">
        <v>2</v>
      </c>
      <c r="E1782">
        <v>30</v>
      </c>
      <c r="F1782">
        <v>0</v>
      </c>
      <c r="G1782">
        <v>0</v>
      </c>
      <c r="H1782">
        <v>0</v>
      </c>
      <c r="I1782">
        <v>3</v>
      </c>
      <c r="J1782">
        <v>-8</v>
      </c>
      <c r="K1782">
        <v>2.5</v>
      </c>
      <c r="L1782">
        <v>50.42</v>
      </c>
      <c r="M1782">
        <f t="shared" si="216"/>
        <v>3</v>
      </c>
      <c r="N1782" s="3">
        <f t="shared" si="223"/>
        <v>74.083833333333033</v>
      </c>
      <c r="O1782">
        <v>0</v>
      </c>
      <c r="P1782">
        <v>0.2</v>
      </c>
      <c r="Q1782">
        <f t="shared" si="217"/>
        <v>8.3333333333333329E-2</v>
      </c>
      <c r="R1782" t="str">
        <f t="shared" si="218"/>
        <v/>
      </c>
      <c r="S1782">
        <f t="shared" si="219"/>
        <v>3</v>
      </c>
      <c r="T1782">
        <f t="shared" si="220"/>
        <v>3</v>
      </c>
      <c r="U1782">
        <f t="shared" si="221"/>
        <v>3</v>
      </c>
      <c r="V1782">
        <f t="shared" si="222"/>
        <v>0</v>
      </c>
    </row>
    <row r="1783" spans="1:22" x14ac:dyDescent="0.35">
      <c r="A1783">
        <v>1999</v>
      </c>
      <c r="B1783">
        <v>3</v>
      </c>
      <c r="C1783">
        <v>16</v>
      </c>
      <c r="D1783">
        <v>3</v>
      </c>
      <c r="E1783">
        <v>30</v>
      </c>
      <c r="F1783">
        <v>0</v>
      </c>
      <c r="G1783">
        <v>0</v>
      </c>
      <c r="H1783">
        <v>0</v>
      </c>
      <c r="I1783">
        <v>3</v>
      </c>
      <c r="J1783">
        <v>-8</v>
      </c>
      <c r="K1783" s="1" t="s">
        <v>92</v>
      </c>
      <c r="L1783">
        <v>53.34</v>
      </c>
      <c r="M1783">
        <f t="shared" si="216"/>
        <v>3</v>
      </c>
      <c r="N1783" s="3">
        <f t="shared" si="223"/>
        <v>74.125499999999704</v>
      </c>
      <c r="O1783">
        <v>0</v>
      </c>
      <c r="P1783">
        <v>0.2</v>
      </c>
      <c r="Q1783">
        <f t="shared" si="217"/>
        <v>0.125</v>
      </c>
      <c r="R1783" t="str">
        <f t="shared" si="218"/>
        <v/>
      </c>
      <c r="S1783">
        <f t="shared" si="219"/>
        <v>3</v>
      </c>
      <c r="T1783">
        <f t="shared" si="220"/>
        <v>3</v>
      </c>
      <c r="U1783">
        <f t="shared" si="221"/>
        <v>3</v>
      </c>
      <c r="V1783">
        <f t="shared" si="222"/>
        <v>0</v>
      </c>
    </row>
    <row r="1784" spans="1:22" x14ac:dyDescent="0.35">
      <c r="A1784">
        <v>1999</v>
      </c>
      <c r="B1784">
        <v>3</v>
      </c>
      <c r="C1784">
        <v>16</v>
      </c>
      <c r="D1784">
        <v>4</v>
      </c>
      <c r="E1784">
        <v>30</v>
      </c>
      <c r="F1784">
        <v>0</v>
      </c>
      <c r="G1784">
        <v>0</v>
      </c>
      <c r="H1784">
        <v>0</v>
      </c>
      <c r="I1784">
        <v>2</v>
      </c>
      <c r="J1784">
        <v>-8</v>
      </c>
      <c r="K1784" s="1" t="s">
        <v>100</v>
      </c>
      <c r="L1784">
        <v>51.63</v>
      </c>
      <c r="M1784">
        <f t="shared" si="216"/>
        <v>2</v>
      </c>
      <c r="N1784" s="3">
        <f t="shared" si="223"/>
        <v>74.167166666666375</v>
      </c>
      <c r="O1784">
        <v>0</v>
      </c>
      <c r="P1784">
        <v>0.2</v>
      </c>
      <c r="Q1784">
        <f t="shared" si="217"/>
        <v>0.16666666666666666</v>
      </c>
      <c r="R1784" t="str">
        <f t="shared" si="218"/>
        <v/>
      </c>
      <c r="S1784">
        <f t="shared" si="219"/>
        <v>2</v>
      </c>
      <c r="T1784">
        <f t="shared" si="220"/>
        <v>2</v>
      </c>
      <c r="U1784">
        <f t="shared" si="221"/>
        <v>2</v>
      </c>
      <c r="V1784">
        <f t="shared" si="222"/>
        <v>0</v>
      </c>
    </row>
    <row r="1785" spans="1:22" x14ac:dyDescent="0.35">
      <c r="A1785">
        <v>1999</v>
      </c>
      <c r="B1785">
        <v>3</v>
      </c>
      <c r="C1785">
        <v>16</v>
      </c>
      <c r="D1785">
        <v>5</v>
      </c>
      <c r="E1785">
        <v>30</v>
      </c>
      <c r="F1785">
        <v>0</v>
      </c>
      <c r="G1785">
        <v>0</v>
      </c>
      <c r="H1785">
        <v>0</v>
      </c>
      <c r="I1785">
        <v>2</v>
      </c>
      <c r="J1785">
        <v>-9</v>
      </c>
      <c r="K1785">
        <v>2.1</v>
      </c>
      <c r="L1785">
        <v>49.5</v>
      </c>
      <c r="M1785">
        <f t="shared" si="216"/>
        <v>2</v>
      </c>
      <c r="N1785" s="3">
        <f t="shared" si="223"/>
        <v>74.208833333333047</v>
      </c>
      <c r="O1785">
        <v>0</v>
      </c>
      <c r="P1785">
        <v>0.2</v>
      </c>
      <c r="Q1785">
        <f t="shared" si="217"/>
        <v>0.20833333333333334</v>
      </c>
      <c r="R1785" t="str">
        <f t="shared" si="218"/>
        <v/>
      </c>
      <c r="S1785">
        <f t="shared" si="219"/>
        <v>2</v>
      </c>
      <c r="T1785">
        <f t="shared" si="220"/>
        <v>2</v>
      </c>
      <c r="U1785">
        <f t="shared" si="221"/>
        <v>2</v>
      </c>
      <c r="V1785">
        <f t="shared" si="222"/>
        <v>5.018095155504934</v>
      </c>
    </row>
    <row r="1786" spans="1:22" x14ac:dyDescent="0.35">
      <c r="A1786">
        <v>1999</v>
      </c>
      <c r="B1786">
        <v>3</v>
      </c>
      <c r="C1786">
        <v>16</v>
      </c>
      <c r="D1786">
        <v>6</v>
      </c>
      <c r="E1786">
        <v>30</v>
      </c>
      <c r="F1786">
        <v>223</v>
      </c>
      <c r="G1786">
        <v>20</v>
      </c>
      <c r="H1786">
        <v>31</v>
      </c>
      <c r="I1786">
        <v>5</v>
      </c>
      <c r="J1786">
        <v>-8</v>
      </c>
      <c r="K1786">
        <v>2.1</v>
      </c>
      <c r="L1786">
        <v>41.25</v>
      </c>
      <c r="M1786">
        <f t="shared" si="216"/>
        <v>6.717532262489109</v>
      </c>
      <c r="N1786" s="3">
        <f t="shared" si="223"/>
        <v>74.250499999999718</v>
      </c>
      <c r="O1786" s="1" t="s">
        <v>1055</v>
      </c>
      <c r="P1786">
        <v>0.2</v>
      </c>
      <c r="Q1786">
        <f t="shared" si="217"/>
        <v>0.25</v>
      </c>
      <c r="R1786">
        <f t="shared" si="218"/>
        <v>0.31498244719824769</v>
      </c>
      <c r="S1786">
        <f t="shared" si="219"/>
        <v>7.0008554318003897</v>
      </c>
      <c r="T1786">
        <f t="shared" si="220"/>
        <v>6.1013666766922068</v>
      </c>
      <c r="U1786">
        <f t="shared" si="221"/>
        <v>6.717532262489109</v>
      </c>
      <c r="V1786">
        <f t="shared" si="222"/>
        <v>6.4964526099127653</v>
      </c>
    </row>
    <row r="1787" spans="1:22" x14ac:dyDescent="0.35">
      <c r="A1787">
        <v>1999</v>
      </c>
      <c r="B1787">
        <v>3</v>
      </c>
      <c r="C1787">
        <v>16</v>
      </c>
      <c r="D1787">
        <v>7</v>
      </c>
      <c r="E1787">
        <v>30</v>
      </c>
      <c r="F1787">
        <v>0</v>
      </c>
      <c r="G1787">
        <v>7</v>
      </c>
      <c r="H1787">
        <v>7</v>
      </c>
      <c r="I1787">
        <v>10</v>
      </c>
      <c r="J1787">
        <v>-6</v>
      </c>
      <c r="K1787">
        <v>2.6</v>
      </c>
      <c r="L1787">
        <v>35.33</v>
      </c>
      <c r="M1787">
        <f t="shared" si="216"/>
        <v>10.270117336814971</v>
      </c>
      <c r="N1787" s="3">
        <f t="shared" si="223"/>
        <v>74.29216666666639</v>
      </c>
      <c r="O1787" s="1" t="s">
        <v>1056</v>
      </c>
      <c r="P1787">
        <v>0.2</v>
      </c>
      <c r="Q1787">
        <f t="shared" si="217"/>
        <v>0.29166666666666669</v>
      </c>
      <c r="R1787">
        <f t="shared" si="218"/>
        <v>0.31338885244835918</v>
      </c>
      <c r="S1787">
        <f t="shared" si="219"/>
        <v>10.314811284376933</v>
      </c>
      <c r="T1787">
        <f t="shared" si="220"/>
        <v>10.172196295959862</v>
      </c>
      <c r="U1787">
        <f t="shared" si="221"/>
        <v>10.270117336814971</v>
      </c>
      <c r="V1787">
        <f t="shared" si="222"/>
        <v>152.99227580289707</v>
      </c>
    </row>
    <row r="1788" spans="1:22" x14ac:dyDescent="0.35">
      <c r="A1788">
        <v>1999</v>
      </c>
      <c r="B1788">
        <v>3</v>
      </c>
      <c r="C1788">
        <v>16</v>
      </c>
      <c r="D1788">
        <v>8</v>
      </c>
      <c r="E1788">
        <v>30</v>
      </c>
      <c r="F1788">
        <v>841</v>
      </c>
      <c r="G1788">
        <v>81</v>
      </c>
      <c r="H1788">
        <v>437</v>
      </c>
      <c r="I1788">
        <v>14</v>
      </c>
      <c r="J1788">
        <v>-8</v>
      </c>
      <c r="K1788" s="1" t="s">
        <v>105</v>
      </c>
      <c r="L1788">
        <v>24.05</v>
      </c>
      <c r="M1788">
        <f t="shared" si="216"/>
        <v>37.638241218069766</v>
      </c>
      <c r="N1788" s="3">
        <f t="shared" si="223"/>
        <v>74.333833333333061</v>
      </c>
      <c r="O1788" s="1" t="s">
        <v>1057</v>
      </c>
      <c r="P1788">
        <v>0.2</v>
      </c>
      <c r="Q1788">
        <f t="shared" si="217"/>
        <v>0.33333333333333331</v>
      </c>
      <c r="R1788">
        <f t="shared" si="218"/>
        <v>0.31276922661581025</v>
      </c>
      <c r="S1788">
        <f t="shared" si="219"/>
        <v>41.553916111554493</v>
      </c>
      <c r="T1788">
        <f t="shared" si="220"/>
        <v>29.034542208141218</v>
      </c>
      <c r="U1788">
        <f t="shared" si="221"/>
        <v>37.638241218069766</v>
      </c>
      <c r="V1788">
        <f t="shared" si="222"/>
        <v>474.16956841270849</v>
      </c>
    </row>
    <row r="1789" spans="1:22" x14ac:dyDescent="0.35">
      <c r="A1789">
        <v>1999</v>
      </c>
      <c r="B1789">
        <v>3</v>
      </c>
      <c r="C1789">
        <v>16</v>
      </c>
      <c r="D1789">
        <v>9</v>
      </c>
      <c r="E1789">
        <v>30</v>
      </c>
      <c r="F1789">
        <v>638</v>
      </c>
      <c r="G1789">
        <v>169</v>
      </c>
      <c r="H1789">
        <v>534</v>
      </c>
      <c r="I1789">
        <v>15</v>
      </c>
      <c r="J1789">
        <v>-10</v>
      </c>
      <c r="K1789">
        <v>2.6</v>
      </c>
      <c r="L1789">
        <v>18.16</v>
      </c>
      <c r="M1789">
        <f t="shared" si="216"/>
        <v>42.651597583274274</v>
      </c>
      <c r="N1789" s="3">
        <f t="shared" si="223"/>
        <v>74.375499999999732</v>
      </c>
      <c r="O1789" s="1" t="s">
        <v>1058</v>
      </c>
      <c r="P1789">
        <v>0.2</v>
      </c>
      <c r="Q1789">
        <f t="shared" si="217"/>
        <v>0.375</v>
      </c>
      <c r="R1789">
        <f t="shared" si="218"/>
        <v>0.31338885244836395</v>
      </c>
      <c r="S1789">
        <f t="shared" si="219"/>
        <v>47.226865009510981</v>
      </c>
      <c r="T1789">
        <f t="shared" si="220"/>
        <v>32.627534527612113</v>
      </c>
      <c r="U1789">
        <f t="shared" si="221"/>
        <v>42.651597583274274</v>
      </c>
      <c r="V1789">
        <f t="shared" si="222"/>
        <v>578.5253488832293</v>
      </c>
    </row>
    <row r="1790" spans="1:22" x14ac:dyDescent="0.35">
      <c r="A1790">
        <v>1999</v>
      </c>
      <c r="B1790">
        <v>3</v>
      </c>
      <c r="C1790">
        <v>16</v>
      </c>
      <c r="D1790">
        <v>10</v>
      </c>
      <c r="E1790">
        <v>30</v>
      </c>
      <c r="F1790">
        <v>597</v>
      </c>
      <c r="G1790">
        <v>242</v>
      </c>
      <c r="H1790">
        <v>647</v>
      </c>
      <c r="I1790">
        <v>16</v>
      </c>
      <c r="J1790">
        <v>-11</v>
      </c>
      <c r="K1790">
        <v>2.7</v>
      </c>
      <c r="L1790">
        <v>16.350000000000001</v>
      </c>
      <c r="M1790">
        <f t="shared" si="216"/>
        <v>48.454161039391032</v>
      </c>
      <c r="N1790" s="3">
        <f t="shared" si="223"/>
        <v>74.417166666666404</v>
      </c>
      <c r="O1790" s="1" t="s">
        <v>1059</v>
      </c>
      <c r="P1790">
        <v>0.2</v>
      </c>
      <c r="Q1790">
        <f t="shared" si="217"/>
        <v>0.41666666666666669</v>
      </c>
      <c r="R1790">
        <f t="shared" si="218"/>
        <v>0.31307779748147063</v>
      </c>
      <c r="S1790">
        <f t="shared" si="219"/>
        <v>53.827157951250534</v>
      </c>
      <c r="T1790">
        <f t="shared" si="220"/>
        <v>36.665299285186869</v>
      </c>
      <c r="U1790">
        <f t="shared" si="221"/>
        <v>48.454161039391032</v>
      </c>
      <c r="V1790">
        <f t="shared" si="222"/>
        <v>686.51672331064503</v>
      </c>
    </row>
    <row r="1791" spans="1:22" x14ac:dyDescent="0.35">
      <c r="A1791">
        <v>1999</v>
      </c>
      <c r="B1791">
        <v>3</v>
      </c>
      <c r="C1791">
        <v>16</v>
      </c>
      <c r="D1791">
        <v>11</v>
      </c>
      <c r="E1791">
        <v>30</v>
      </c>
      <c r="F1791">
        <v>594</v>
      </c>
      <c r="G1791">
        <v>281</v>
      </c>
      <c r="H1791">
        <v>720</v>
      </c>
      <c r="I1791">
        <v>17</v>
      </c>
      <c r="J1791">
        <v>-11</v>
      </c>
      <c r="K1791">
        <v>3</v>
      </c>
      <c r="L1791">
        <v>15.37</v>
      </c>
      <c r="M1791">
        <f t="shared" si="216"/>
        <v>51.982031879664063</v>
      </c>
      <c r="N1791" s="3">
        <f t="shared" si="223"/>
        <v>74.458833333333075</v>
      </c>
      <c r="O1791" s="1" t="s">
        <v>1060</v>
      </c>
      <c r="P1791">
        <v>0.2</v>
      </c>
      <c r="Q1791">
        <f t="shared" si="217"/>
        <v>0.45833333333333331</v>
      </c>
      <c r="R1791">
        <f t="shared" si="218"/>
        <v>0.31215941919748302</v>
      </c>
      <c r="S1791">
        <f t="shared" si="219"/>
        <v>57.78316526335059</v>
      </c>
      <c r="T1791">
        <f t="shared" si="220"/>
        <v>39.199284634022135</v>
      </c>
      <c r="U1791">
        <f t="shared" si="221"/>
        <v>51.982031879664063</v>
      </c>
      <c r="V1791">
        <f t="shared" si="222"/>
        <v>697.67705332464573</v>
      </c>
    </row>
    <row r="1792" spans="1:22" x14ac:dyDescent="0.35">
      <c r="A1792">
        <v>1999</v>
      </c>
      <c r="B1792">
        <v>3</v>
      </c>
      <c r="C1792">
        <v>16</v>
      </c>
      <c r="D1792">
        <v>12</v>
      </c>
      <c r="E1792">
        <v>30</v>
      </c>
      <c r="F1792">
        <v>470</v>
      </c>
      <c r="G1792">
        <v>322</v>
      </c>
      <c r="H1792">
        <v>673</v>
      </c>
      <c r="I1792">
        <v>18</v>
      </c>
      <c r="J1792">
        <v>-11</v>
      </c>
      <c r="K1792" s="1" t="s">
        <v>112</v>
      </c>
      <c r="L1792">
        <v>15.52</v>
      </c>
      <c r="M1792">
        <f t="shared" si="216"/>
        <v>48.884781550954933</v>
      </c>
      <c r="N1792" s="3">
        <f t="shared" si="223"/>
        <v>74.500499999999747</v>
      </c>
      <c r="O1792" s="1" t="s">
        <v>1061</v>
      </c>
      <c r="P1792">
        <v>0.2</v>
      </c>
      <c r="Q1792">
        <f t="shared" si="217"/>
        <v>0.5</v>
      </c>
      <c r="R1792">
        <f t="shared" si="218"/>
        <v>0.31126260965370567</v>
      </c>
      <c r="S1792">
        <f t="shared" si="219"/>
        <v>54.014470425635487</v>
      </c>
      <c r="T1792">
        <f t="shared" si="220"/>
        <v>37.534209978074585</v>
      </c>
      <c r="U1792">
        <f t="shared" si="221"/>
        <v>48.884781550954933</v>
      </c>
      <c r="V1792">
        <f t="shared" si="222"/>
        <v>686.21953895480794</v>
      </c>
    </row>
    <row r="1793" spans="1:22" x14ac:dyDescent="0.35">
      <c r="A1793">
        <v>1999</v>
      </c>
      <c r="B1793">
        <v>3</v>
      </c>
      <c r="C1793">
        <v>16</v>
      </c>
      <c r="D1793">
        <v>13</v>
      </c>
      <c r="E1793">
        <v>30</v>
      </c>
      <c r="F1793">
        <v>545</v>
      </c>
      <c r="G1793">
        <v>276</v>
      </c>
      <c r="H1793">
        <v>659</v>
      </c>
      <c r="I1793">
        <v>17</v>
      </c>
      <c r="J1793">
        <v>-10</v>
      </c>
      <c r="K1793">
        <v>3.6</v>
      </c>
      <c r="L1793">
        <v>15.79</v>
      </c>
      <c r="M1793">
        <f t="shared" si="216"/>
        <v>47.264939711946937</v>
      </c>
      <c r="N1793" s="3">
        <f t="shared" si="223"/>
        <v>74.542166666666418</v>
      </c>
      <c r="O1793" s="1" t="s">
        <v>1062</v>
      </c>
      <c r="P1793">
        <v>0.2</v>
      </c>
      <c r="Q1793">
        <f t="shared" si="217"/>
        <v>0.54166666666666663</v>
      </c>
      <c r="R1793">
        <f t="shared" si="218"/>
        <v>0.31038660365132531</v>
      </c>
      <c r="S1793">
        <f t="shared" si="219"/>
        <v>52.299032723133848</v>
      </c>
      <c r="T1793">
        <f t="shared" si="220"/>
        <v>36.080249592783318</v>
      </c>
      <c r="U1793">
        <f t="shared" si="221"/>
        <v>47.264939711946937</v>
      </c>
      <c r="V1793">
        <f t="shared" si="222"/>
        <v>656.32210991618149</v>
      </c>
    </row>
    <row r="1794" spans="1:22" x14ac:dyDescent="0.35">
      <c r="A1794">
        <v>1999</v>
      </c>
      <c r="B1794">
        <v>3</v>
      </c>
      <c r="C1794">
        <v>16</v>
      </c>
      <c r="D1794">
        <v>14</v>
      </c>
      <c r="E1794">
        <v>30</v>
      </c>
      <c r="F1794">
        <v>491</v>
      </c>
      <c r="G1794">
        <v>232</v>
      </c>
      <c r="H1794">
        <v>531</v>
      </c>
      <c r="I1794">
        <v>17</v>
      </c>
      <c r="J1794">
        <v>-10</v>
      </c>
      <c r="K1794">
        <v>3.7</v>
      </c>
      <c r="L1794">
        <v>17.18</v>
      </c>
      <c r="M1794">
        <f t="shared" si="216"/>
        <v>41.108154180640412</v>
      </c>
      <c r="N1794" s="3">
        <f t="shared" si="223"/>
        <v>74.583833333333089</v>
      </c>
      <c r="O1794" s="1" t="s">
        <v>1063</v>
      </c>
      <c r="P1794">
        <v>0.2</v>
      </c>
      <c r="Q1794">
        <f t="shared" si="217"/>
        <v>0.58333333333333337</v>
      </c>
      <c r="R1794">
        <f t="shared" si="218"/>
        <v>0.31009909581560186</v>
      </c>
      <c r="S1794">
        <f t="shared" si="219"/>
        <v>45.120027071377834</v>
      </c>
      <c r="T1794">
        <f t="shared" si="220"/>
        <v>32.182637234152857</v>
      </c>
      <c r="U1794">
        <f t="shared" si="221"/>
        <v>41.108154180640412</v>
      </c>
      <c r="V1794">
        <f t="shared" si="222"/>
        <v>453.41135041503725</v>
      </c>
    </row>
    <row r="1795" spans="1:22" x14ac:dyDescent="0.35">
      <c r="A1795">
        <v>1999</v>
      </c>
      <c r="B1795">
        <v>3</v>
      </c>
      <c r="C1795">
        <v>16</v>
      </c>
      <c r="D1795">
        <v>15</v>
      </c>
      <c r="E1795">
        <v>30</v>
      </c>
      <c r="F1795">
        <v>270</v>
      </c>
      <c r="G1795">
        <v>210</v>
      </c>
      <c r="H1795">
        <v>339</v>
      </c>
      <c r="I1795">
        <v>16</v>
      </c>
      <c r="J1795">
        <v>-10</v>
      </c>
      <c r="K1795">
        <v>3.5</v>
      </c>
      <c r="L1795">
        <v>18.96</v>
      </c>
      <c r="M1795">
        <f t="shared" si="216"/>
        <v>30.510736449231782</v>
      </c>
      <c r="N1795" s="3">
        <f t="shared" si="223"/>
        <v>74.625499999999761</v>
      </c>
      <c r="O1795" s="1" t="s">
        <v>1064</v>
      </c>
      <c r="P1795">
        <v>0.2</v>
      </c>
      <c r="Q1795">
        <f t="shared" si="217"/>
        <v>0.625</v>
      </c>
      <c r="R1795">
        <f t="shared" si="218"/>
        <v>0.31067634039943282</v>
      </c>
      <c r="S1795">
        <f t="shared" si="219"/>
        <v>32.923218791002441</v>
      </c>
      <c r="T1795">
        <f t="shared" si="220"/>
        <v>25.157959490378005</v>
      </c>
      <c r="U1795">
        <f t="shared" si="221"/>
        <v>30.510736449231782</v>
      </c>
      <c r="V1795">
        <f t="shared" si="222"/>
        <v>291.34915941513157</v>
      </c>
    </row>
    <row r="1796" spans="1:22" x14ac:dyDescent="0.35">
      <c r="A1796">
        <v>1999</v>
      </c>
      <c r="B1796">
        <v>3</v>
      </c>
      <c r="C1796">
        <v>16</v>
      </c>
      <c r="D1796">
        <v>16</v>
      </c>
      <c r="E1796">
        <v>30</v>
      </c>
      <c r="F1796">
        <v>315</v>
      </c>
      <c r="G1796">
        <v>114</v>
      </c>
      <c r="H1796">
        <v>211</v>
      </c>
      <c r="I1796">
        <v>12</v>
      </c>
      <c r="J1796">
        <v>-7</v>
      </c>
      <c r="K1796">
        <v>2.5</v>
      </c>
      <c r="L1796">
        <v>28.74</v>
      </c>
      <c r="M1796">
        <f t="shared" si="216"/>
        <v>22.189812685722949</v>
      </c>
      <c r="N1796" s="3">
        <f t="shared" si="223"/>
        <v>74.667166666666432</v>
      </c>
      <c r="O1796" s="1" t="s">
        <v>1065</v>
      </c>
      <c r="P1796">
        <v>0.2</v>
      </c>
      <c r="Q1796">
        <f t="shared" si="217"/>
        <v>0.66666666666666663</v>
      </c>
      <c r="R1796">
        <f t="shared" si="218"/>
        <v>0.31370242142013471</v>
      </c>
      <c r="S1796">
        <f t="shared" si="219"/>
        <v>23.874843511349916</v>
      </c>
      <c r="T1796">
        <f t="shared" si="220"/>
        <v>18.503412784105887</v>
      </c>
      <c r="U1796">
        <f t="shared" si="221"/>
        <v>22.189812685722949</v>
      </c>
      <c r="V1796">
        <f t="shared" si="222"/>
        <v>139.95468337712717</v>
      </c>
    </row>
    <row r="1797" spans="1:22" x14ac:dyDescent="0.35">
      <c r="A1797">
        <v>1999</v>
      </c>
      <c r="B1797">
        <v>3</v>
      </c>
      <c r="C1797">
        <v>16</v>
      </c>
      <c r="D1797">
        <v>17</v>
      </c>
      <c r="E1797">
        <v>30</v>
      </c>
      <c r="F1797">
        <v>82</v>
      </c>
      <c r="G1797">
        <v>43</v>
      </c>
      <c r="H1797">
        <v>52</v>
      </c>
      <c r="I1797">
        <v>8</v>
      </c>
      <c r="J1797">
        <v>-4</v>
      </c>
      <c r="K1797" s="1" t="s">
        <v>88</v>
      </c>
      <c r="L1797">
        <v>46.54</v>
      </c>
      <c r="M1797">
        <f t="shared" ref="M1797:M1860" si="224">+I1797+O1797*EXP(-2.98-0.0471*K1797*1.7)+1*O1797/1000</f>
        <v>10.431560667387281</v>
      </c>
      <c r="N1797" s="3">
        <f t="shared" si="223"/>
        <v>74.708833333333104</v>
      </c>
      <c r="O1797" s="1" t="s">
        <v>1066</v>
      </c>
      <c r="P1797">
        <v>0.2</v>
      </c>
      <c r="Q1797">
        <f t="shared" ref="Q1797:Q1860" si="225">+D1797/24</f>
        <v>0.70833333333333337</v>
      </c>
      <c r="R1797">
        <f t="shared" ref="R1797:R1860" si="226">+IF(O1797&gt;100,IF(I1797&gt;0,(S1797-M1797)/(S1797-T1797),""),"")</f>
        <v>0.31630517852556883</v>
      </c>
      <c r="S1797">
        <f t="shared" ref="S1797:S1860" si="227">I1797+O1797*EXP(-2.81-0.0455*K1797*1.7)</f>
        <v>10.831620960607683</v>
      </c>
      <c r="T1797">
        <f t="shared" ref="T1797:T1860" si="228">I1797+O1797*EXP(-3.47-0.0594*K1797*1.7)+3*O1797/1000</f>
        <v>9.5668288535506587</v>
      </c>
      <c r="U1797">
        <f t="shared" ref="U1797:U1860" si="229">+I1797+O1797*EXP(-2.98-0.0471*K1797*1.7)+1*O1797/1000</f>
        <v>10.431560667387281</v>
      </c>
      <c r="V1797">
        <f t="shared" ref="V1797:V1860" si="230">+IF((SIN(23.45*PI()/180*SIN(2*PI()*(284+N1797)/365.25))*SIN($F$2*PI()/180)*COS($AU$2*PI()/180)+SIN(23.45*PI()/180*SIN(2*PI()*(284+N1797)/365.25))*COS($F$2*PI()/180)*SIN($AU$2*PI()/180)*COS($AV$2*PI()/180)+COS(23.45*PI()/180*SIN(2*PI()*(284+N1797)/365.25))*COS($F$2*PI()/180)*COS($AU$2*PI()/180)*COS(Q1797*2*PI()-PI())-COS(23.45*PI()/180*SIN(2*PI()*(284+N1797)/365.25))*SIN($F$2*PI()/180)*SIN($AU$2*PI()/180)*COS($AV$2*PI()/180)*COS(Q1797*2*PI()-PI())-COS(23.45*PI()/180*SIN(2*PI()*(284+N1797)/365.25))*SIN($AU$2*PI()/180)*SIN($AV$2*PI()/180)*SIN(Q1797*2*PI()-PI()))&gt;0,(F1798+F1797)*COS(ACOS(SIN(23.45*PI()/180*SIN(2*PI()*(284+N1797)/365.25))*SIN($F$2*PI()/180)*COS($AU$2*PI()/180)+SIN(23.45*PI()/180*SIN(2*PI()*(284+N1797)/365.25))*COS($F$2*PI()/180)*SIN($AU$2*PI()/180)*COS($AV$2*PI()/180)+COS(23.45*PI()/180*SIN(2*PI()*(284+N1797)/365.25))*COS($F$2*PI()/180)*COS($AU$2*PI()/180)*COS(Q1797*2*PI()-PI())-COS(23.45*PI()/180*SIN(2*PI()*(284+N1797)/365.25))*SIN($F$2*PI()/180)*SIN($AU$2*PI()/180)*COS($AV$2*PI()/180)*COS(Q1797*2*PI()-PI())-COS(23.45*PI()/180*SIN(2*PI()*(284+N1797)/365.25))*SIN($AU$2*PI()/180)*SIN($AV$2*PI()/180)*SIN(Q1797*2*PI()-PI())))/2+(G1798+G1797)*(1+COS($AU$2))/4+(H1798+H1797)*P1797*(1-COS($AU$2))/4,(G1798+G1797)*(1+COS($AU$2))/4+(H1798+H1797)*P1797*(1-COS($AU$2))/4)</f>
        <v>20.331529251317448</v>
      </c>
    </row>
    <row r="1798" spans="1:22" x14ac:dyDescent="0.35">
      <c r="A1798">
        <v>1999</v>
      </c>
      <c r="B1798">
        <v>3</v>
      </c>
      <c r="C1798">
        <v>16</v>
      </c>
      <c r="D1798">
        <v>18</v>
      </c>
      <c r="E1798">
        <v>30</v>
      </c>
      <c r="F1798">
        <v>0</v>
      </c>
      <c r="G1798">
        <v>0</v>
      </c>
      <c r="H1798">
        <v>0</v>
      </c>
      <c r="I1798">
        <v>6</v>
      </c>
      <c r="J1798">
        <v>-5</v>
      </c>
      <c r="K1798" s="1" t="s">
        <v>88</v>
      </c>
      <c r="L1798">
        <v>50.99</v>
      </c>
      <c r="M1798">
        <f t="shared" si="224"/>
        <v>6</v>
      </c>
      <c r="N1798" s="3">
        <f t="shared" ref="N1798:N1861" si="231">+N1797+1/24</f>
        <v>74.750499999999775</v>
      </c>
      <c r="O1798">
        <v>0</v>
      </c>
      <c r="P1798">
        <v>0.2</v>
      </c>
      <c r="Q1798">
        <f t="shared" si="225"/>
        <v>0.75</v>
      </c>
      <c r="R1798" t="str">
        <f t="shared" si="226"/>
        <v/>
      </c>
      <c r="S1798">
        <f t="shared" si="227"/>
        <v>6</v>
      </c>
      <c r="T1798">
        <f t="shared" si="228"/>
        <v>6</v>
      </c>
      <c r="U1798">
        <f t="shared" si="229"/>
        <v>6</v>
      </c>
      <c r="V1798">
        <f t="shared" si="230"/>
        <v>0</v>
      </c>
    </row>
    <row r="1799" spans="1:22" x14ac:dyDescent="0.35">
      <c r="A1799">
        <v>1999</v>
      </c>
      <c r="B1799">
        <v>3</v>
      </c>
      <c r="C1799">
        <v>16</v>
      </c>
      <c r="D1799">
        <v>19</v>
      </c>
      <c r="E1799">
        <v>30</v>
      </c>
      <c r="F1799">
        <v>0</v>
      </c>
      <c r="G1799">
        <v>0</v>
      </c>
      <c r="H1799">
        <v>0</v>
      </c>
      <c r="I1799">
        <v>5</v>
      </c>
      <c r="J1799">
        <v>-5</v>
      </c>
      <c r="K1799" s="1" t="s">
        <v>88</v>
      </c>
      <c r="L1799">
        <v>53.23</v>
      </c>
      <c r="M1799">
        <f t="shared" si="224"/>
        <v>5</v>
      </c>
      <c r="N1799" s="3">
        <f t="shared" si="231"/>
        <v>74.792166666666446</v>
      </c>
      <c r="O1799">
        <v>0</v>
      </c>
      <c r="P1799">
        <v>0.2</v>
      </c>
      <c r="Q1799">
        <f t="shared" si="225"/>
        <v>0.79166666666666663</v>
      </c>
      <c r="R1799" t="str">
        <f t="shared" si="226"/>
        <v/>
      </c>
      <c r="S1799">
        <f t="shared" si="227"/>
        <v>5</v>
      </c>
      <c r="T1799">
        <f t="shared" si="228"/>
        <v>5</v>
      </c>
      <c r="U1799">
        <f t="shared" si="229"/>
        <v>5</v>
      </c>
      <c r="V1799">
        <f t="shared" si="230"/>
        <v>0</v>
      </c>
    </row>
    <row r="1800" spans="1:22" x14ac:dyDescent="0.35">
      <c r="A1800">
        <v>1999</v>
      </c>
      <c r="B1800">
        <v>3</v>
      </c>
      <c r="C1800">
        <v>16</v>
      </c>
      <c r="D1800">
        <v>20</v>
      </c>
      <c r="E1800">
        <v>30</v>
      </c>
      <c r="F1800">
        <v>0</v>
      </c>
      <c r="G1800">
        <v>0</v>
      </c>
      <c r="H1800">
        <v>0</v>
      </c>
      <c r="I1800">
        <v>5</v>
      </c>
      <c r="J1800">
        <v>-6</v>
      </c>
      <c r="K1800">
        <v>1.8</v>
      </c>
      <c r="L1800">
        <v>55.27</v>
      </c>
      <c r="M1800">
        <f t="shared" si="224"/>
        <v>5</v>
      </c>
      <c r="N1800" s="3">
        <f t="shared" si="231"/>
        <v>74.833833333333118</v>
      </c>
      <c r="O1800">
        <v>0</v>
      </c>
      <c r="P1800">
        <v>0.2</v>
      </c>
      <c r="Q1800">
        <f t="shared" si="225"/>
        <v>0.83333333333333337</v>
      </c>
      <c r="R1800" t="str">
        <f t="shared" si="226"/>
        <v/>
      </c>
      <c r="S1800">
        <f t="shared" si="227"/>
        <v>5</v>
      </c>
      <c r="T1800">
        <f t="shared" si="228"/>
        <v>5</v>
      </c>
      <c r="U1800">
        <f t="shared" si="229"/>
        <v>5</v>
      </c>
      <c r="V1800">
        <f t="shared" si="230"/>
        <v>0</v>
      </c>
    </row>
    <row r="1801" spans="1:22" x14ac:dyDescent="0.35">
      <c r="A1801">
        <v>1999</v>
      </c>
      <c r="B1801">
        <v>3</v>
      </c>
      <c r="C1801">
        <v>16</v>
      </c>
      <c r="D1801">
        <v>21</v>
      </c>
      <c r="E1801">
        <v>30</v>
      </c>
      <c r="F1801">
        <v>0</v>
      </c>
      <c r="G1801">
        <v>0</v>
      </c>
      <c r="H1801">
        <v>0</v>
      </c>
      <c r="I1801">
        <v>4</v>
      </c>
      <c r="J1801">
        <v>-6</v>
      </c>
      <c r="K1801">
        <v>1.9</v>
      </c>
      <c r="L1801">
        <v>57.31</v>
      </c>
      <c r="M1801">
        <f t="shared" si="224"/>
        <v>4</v>
      </c>
      <c r="N1801" s="3">
        <f t="shared" si="231"/>
        <v>74.875499999999789</v>
      </c>
      <c r="O1801">
        <v>0</v>
      </c>
      <c r="P1801">
        <v>0.2</v>
      </c>
      <c r="Q1801">
        <f t="shared" si="225"/>
        <v>0.875</v>
      </c>
      <c r="R1801" t="str">
        <f t="shared" si="226"/>
        <v/>
      </c>
      <c r="S1801">
        <f t="shared" si="227"/>
        <v>4</v>
      </c>
      <c r="T1801">
        <f t="shared" si="228"/>
        <v>4</v>
      </c>
      <c r="U1801">
        <f t="shared" si="229"/>
        <v>4</v>
      </c>
      <c r="V1801">
        <f t="shared" si="230"/>
        <v>0</v>
      </c>
    </row>
    <row r="1802" spans="1:22" x14ac:dyDescent="0.35">
      <c r="A1802">
        <v>1999</v>
      </c>
      <c r="B1802">
        <v>3</v>
      </c>
      <c r="C1802">
        <v>16</v>
      </c>
      <c r="D1802">
        <v>22</v>
      </c>
      <c r="E1802">
        <v>30</v>
      </c>
      <c r="F1802">
        <v>0</v>
      </c>
      <c r="G1802">
        <v>0</v>
      </c>
      <c r="H1802">
        <v>0</v>
      </c>
      <c r="I1802">
        <v>3</v>
      </c>
      <c r="J1802">
        <v>-6</v>
      </c>
      <c r="K1802">
        <v>1.9</v>
      </c>
      <c r="L1802">
        <v>55.34</v>
      </c>
      <c r="M1802">
        <f t="shared" si="224"/>
        <v>3</v>
      </c>
      <c r="N1802" s="3">
        <f t="shared" si="231"/>
        <v>74.917166666666461</v>
      </c>
      <c r="O1802">
        <v>0</v>
      </c>
      <c r="P1802">
        <v>0.2</v>
      </c>
      <c r="Q1802">
        <f t="shared" si="225"/>
        <v>0.91666666666666663</v>
      </c>
      <c r="R1802" t="str">
        <f t="shared" si="226"/>
        <v/>
      </c>
      <c r="S1802">
        <f t="shared" si="227"/>
        <v>3</v>
      </c>
      <c r="T1802">
        <f t="shared" si="228"/>
        <v>3</v>
      </c>
      <c r="U1802">
        <f t="shared" si="229"/>
        <v>3</v>
      </c>
      <c r="V1802">
        <f t="shared" si="230"/>
        <v>0</v>
      </c>
    </row>
    <row r="1803" spans="1:22" x14ac:dyDescent="0.35">
      <c r="A1803">
        <v>1999</v>
      </c>
      <c r="B1803">
        <v>3</v>
      </c>
      <c r="C1803">
        <v>16</v>
      </c>
      <c r="D1803">
        <v>23</v>
      </c>
      <c r="E1803">
        <v>30</v>
      </c>
      <c r="F1803">
        <v>0</v>
      </c>
      <c r="G1803">
        <v>0</v>
      </c>
      <c r="H1803">
        <v>0</v>
      </c>
      <c r="I1803">
        <v>2</v>
      </c>
      <c r="J1803">
        <v>-7</v>
      </c>
      <c r="K1803">
        <v>1.8</v>
      </c>
      <c r="L1803">
        <v>57.99</v>
      </c>
      <c r="M1803">
        <f t="shared" si="224"/>
        <v>2</v>
      </c>
      <c r="N1803" s="3">
        <f t="shared" si="231"/>
        <v>74.958833333333132</v>
      </c>
      <c r="O1803">
        <v>0</v>
      </c>
      <c r="P1803">
        <v>0.2</v>
      </c>
      <c r="Q1803">
        <f t="shared" si="225"/>
        <v>0.95833333333333337</v>
      </c>
      <c r="R1803" t="str">
        <f t="shared" si="226"/>
        <v/>
      </c>
      <c r="S1803">
        <f t="shared" si="227"/>
        <v>2</v>
      </c>
      <c r="T1803">
        <f t="shared" si="228"/>
        <v>2</v>
      </c>
      <c r="U1803">
        <f t="shared" si="229"/>
        <v>2</v>
      </c>
      <c r="V1803">
        <f t="shared" si="230"/>
        <v>0</v>
      </c>
    </row>
    <row r="1804" spans="1:22" x14ac:dyDescent="0.35">
      <c r="A1804">
        <v>1999</v>
      </c>
      <c r="B1804">
        <v>3</v>
      </c>
      <c r="C1804">
        <v>17</v>
      </c>
      <c r="D1804">
        <v>0</v>
      </c>
      <c r="E1804">
        <v>30</v>
      </c>
      <c r="F1804">
        <v>0</v>
      </c>
      <c r="G1804">
        <v>0</v>
      </c>
      <c r="H1804">
        <v>0</v>
      </c>
      <c r="I1804">
        <v>1</v>
      </c>
      <c r="J1804">
        <v>-7</v>
      </c>
      <c r="K1804">
        <v>1.5</v>
      </c>
      <c r="L1804">
        <v>57.66</v>
      </c>
      <c r="M1804">
        <f t="shared" si="224"/>
        <v>1</v>
      </c>
      <c r="N1804" s="3">
        <f t="shared" si="231"/>
        <v>75.000499999999803</v>
      </c>
      <c r="O1804">
        <v>0</v>
      </c>
      <c r="P1804">
        <v>0.2</v>
      </c>
      <c r="Q1804">
        <f t="shared" si="225"/>
        <v>0</v>
      </c>
      <c r="R1804" t="str">
        <f t="shared" si="226"/>
        <v/>
      </c>
      <c r="S1804">
        <f t="shared" si="227"/>
        <v>1</v>
      </c>
      <c r="T1804">
        <f t="shared" si="228"/>
        <v>1</v>
      </c>
      <c r="U1804">
        <f t="shared" si="229"/>
        <v>1</v>
      </c>
      <c r="V1804">
        <f t="shared" si="230"/>
        <v>0</v>
      </c>
    </row>
    <row r="1805" spans="1:22" x14ac:dyDescent="0.35">
      <c r="A1805">
        <v>1999</v>
      </c>
      <c r="B1805">
        <v>3</v>
      </c>
      <c r="C1805">
        <v>17</v>
      </c>
      <c r="D1805">
        <v>1</v>
      </c>
      <c r="E1805">
        <v>30</v>
      </c>
      <c r="F1805">
        <v>0</v>
      </c>
      <c r="G1805">
        <v>0</v>
      </c>
      <c r="H1805">
        <v>0</v>
      </c>
      <c r="I1805">
        <v>0</v>
      </c>
      <c r="J1805">
        <v>-7</v>
      </c>
      <c r="K1805" s="1" t="s">
        <v>94</v>
      </c>
      <c r="L1805">
        <v>57.6</v>
      </c>
      <c r="M1805">
        <f t="shared" si="224"/>
        <v>0</v>
      </c>
      <c r="N1805" s="3">
        <f t="shared" si="231"/>
        <v>75.042166666666475</v>
      </c>
      <c r="O1805">
        <v>0</v>
      </c>
      <c r="P1805">
        <v>0.2</v>
      </c>
      <c r="Q1805">
        <f t="shared" si="225"/>
        <v>4.1666666666666664E-2</v>
      </c>
      <c r="R1805" t="str">
        <f t="shared" si="226"/>
        <v/>
      </c>
      <c r="S1805">
        <f t="shared" si="227"/>
        <v>0</v>
      </c>
      <c r="T1805">
        <f t="shared" si="228"/>
        <v>0</v>
      </c>
      <c r="U1805">
        <f t="shared" si="229"/>
        <v>0</v>
      </c>
      <c r="V1805">
        <f t="shared" si="230"/>
        <v>0</v>
      </c>
    </row>
    <row r="1806" spans="1:22" x14ac:dyDescent="0.35">
      <c r="A1806">
        <v>1999</v>
      </c>
      <c r="B1806">
        <v>3</v>
      </c>
      <c r="C1806">
        <v>17</v>
      </c>
      <c r="D1806">
        <v>2</v>
      </c>
      <c r="E1806">
        <v>30</v>
      </c>
      <c r="F1806">
        <v>0</v>
      </c>
      <c r="G1806">
        <v>0</v>
      </c>
      <c r="H1806">
        <v>0</v>
      </c>
      <c r="I1806">
        <v>0</v>
      </c>
      <c r="J1806">
        <v>-7</v>
      </c>
      <c r="K1806">
        <v>0.8</v>
      </c>
      <c r="L1806" s="1" t="s">
        <v>125</v>
      </c>
      <c r="M1806">
        <f t="shared" si="224"/>
        <v>0</v>
      </c>
      <c r="N1806" s="3">
        <f t="shared" si="231"/>
        <v>75.083833333333146</v>
      </c>
      <c r="O1806">
        <v>0</v>
      </c>
      <c r="P1806">
        <v>0.2</v>
      </c>
      <c r="Q1806">
        <f t="shared" si="225"/>
        <v>8.3333333333333329E-2</v>
      </c>
      <c r="R1806" t="str">
        <f t="shared" si="226"/>
        <v/>
      </c>
      <c r="S1806">
        <f t="shared" si="227"/>
        <v>0</v>
      </c>
      <c r="T1806">
        <f t="shared" si="228"/>
        <v>0</v>
      </c>
      <c r="U1806">
        <f t="shared" si="229"/>
        <v>0</v>
      </c>
      <c r="V1806">
        <f t="shared" si="230"/>
        <v>0</v>
      </c>
    </row>
    <row r="1807" spans="1:22" x14ac:dyDescent="0.35">
      <c r="A1807">
        <v>1999</v>
      </c>
      <c r="B1807">
        <v>3</v>
      </c>
      <c r="C1807">
        <v>17</v>
      </c>
      <c r="D1807">
        <v>3</v>
      </c>
      <c r="E1807">
        <v>30</v>
      </c>
      <c r="F1807">
        <v>0</v>
      </c>
      <c r="G1807">
        <v>0</v>
      </c>
      <c r="H1807">
        <v>0</v>
      </c>
      <c r="I1807">
        <v>0</v>
      </c>
      <c r="J1807">
        <v>-7</v>
      </c>
      <c r="K1807" s="1" t="s">
        <v>96</v>
      </c>
      <c r="L1807">
        <v>66.81</v>
      </c>
      <c r="M1807">
        <f t="shared" si="224"/>
        <v>0</v>
      </c>
      <c r="N1807" s="3">
        <f t="shared" si="231"/>
        <v>75.125499999999818</v>
      </c>
      <c r="O1807">
        <v>0</v>
      </c>
      <c r="P1807">
        <v>0.2</v>
      </c>
      <c r="Q1807">
        <f t="shared" si="225"/>
        <v>0.125</v>
      </c>
      <c r="R1807" t="str">
        <f t="shared" si="226"/>
        <v/>
      </c>
      <c r="S1807">
        <f t="shared" si="227"/>
        <v>0</v>
      </c>
      <c r="T1807">
        <f t="shared" si="228"/>
        <v>0</v>
      </c>
      <c r="U1807">
        <f t="shared" si="229"/>
        <v>0</v>
      </c>
      <c r="V1807">
        <f t="shared" si="230"/>
        <v>0</v>
      </c>
    </row>
    <row r="1808" spans="1:22" x14ac:dyDescent="0.35">
      <c r="A1808">
        <v>1999</v>
      </c>
      <c r="B1808">
        <v>3</v>
      </c>
      <c r="C1808">
        <v>17</v>
      </c>
      <c r="D1808">
        <v>4</v>
      </c>
      <c r="E1808">
        <v>30</v>
      </c>
      <c r="F1808">
        <v>0</v>
      </c>
      <c r="G1808">
        <v>0</v>
      </c>
      <c r="H1808">
        <v>0</v>
      </c>
      <c r="I1808">
        <v>0</v>
      </c>
      <c r="J1808">
        <v>-7</v>
      </c>
      <c r="K1808" s="1" t="s">
        <v>97</v>
      </c>
      <c r="L1808">
        <v>67.89</v>
      </c>
      <c r="M1808">
        <f t="shared" si="224"/>
        <v>0</v>
      </c>
      <c r="N1808" s="3">
        <f t="shared" si="231"/>
        <v>75.167166666666489</v>
      </c>
      <c r="O1808">
        <v>0</v>
      </c>
      <c r="P1808">
        <v>0.2</v>
      </c>
      <c r="Q1808">
        <f t="shared" si="225"/>
        <v>0.16666666666666666</v>
      </c>
      <c r="R1808" t="str">
        <f t="shared" si="226"/>
        <v/>
      </c>
      <c r="S1808">
        <f t="shared" si="227"/>
        <v>0</v>
      </c>
      <c r="T1808">
        <f t="shared" si="228"/>
        <v>0</v>
      </c>
      <c r="U1808">
        <f t="shared" si="229"/>
        <v>0</v>
      </c>
      <c r="V1808">
        <f t="shared" si="230"/>
        <v>0</v>
      </c>
    </row>
    <row r="1809" spans="1:22" x14ac:dyDescent="0.35">
      <c r="A1809">
        <v>1999</v>
      </c>
      <c r="B1809">
        <v>3</v>
      </c>
      <c r="C1809">
        <v>17</v>
      </c>
      <c r="D1809">
        <v>5</v>
      </c>
      <c r="E1809">
        <v>30</v>
      </c>
      <c r="F1809">
        <v>0</v>
      </c>
      <c r="G1809">
        <v>0</v>
      </c>
      <c r="H1809">
        <v>0</v>
      </c>
      <c r="I1809">
        <v>-1</v>
      </c>
      <c r="J1809">
        <v>-6</v>
      </c>
      <c r="K1809" s="1" t="s">
        <v>96</v>
      </c>
      <c r="L1809" s="1" t="s">
        <v>203</v>
      </c>
      <c r="M1809">
        <f t="shared" si="224"/>
        <v>-1</v>
      </c>
      <c r="N1809" s="3">
        <f t="shared" si="231"/>
        <v>75.20883333333316</v>
      </c>
      <c r="O1809">
        <v>0</v>
      </c>
      <c r="P1809">
        <v>0.2</v>
      </c>
      <c r="Q1809">
        <f t="shared" si="225"/>
        <v>0.20833333333333334</v>
      </c>
      <c r="R1809" t="str">
        <f t="shared" si="226"/>
        <v/>
      </c>
      <c r="S1809">
        <f t="shared" si="227"/>
        <v>-1</v>
      </c>
      <c r="T1809">
        <f t="shared" si="228"/>
        <v>-1</v>
      </c>
      <c r="U1809">
        <f t="shared" si="229"/>
        <v>-1</v>
      </c>
      <c r="V1809">
        <f t="shared" si="230"/>
        <v>5.3736921165340625</v>
      </c>
    </row>
    <row r="1810" spans="1:22" x14ac:dyDescent="0.35">
      <c r="A1810">
        <v>1999</v>
      </c>
      <c r="B1810">
        <v>3</v>
      </c>
      <c r="C1810">
        <v>17</v>
      </c>
      <c r="D1810">
        <v>6</v>
      </c>
      <c r="E1810">
        <v>30</v>
      </c>
      <c r="F1810">
        <v>247</v>
      </c>
      <c r="G1810">
        <v>21</v>
      </c>
      <c r="H1810">
        <v>34</v>
      </c>
      <c r="I1810">
        <v>0</v>
      </c>
      <c r="J1810">
        <v>-6</v>
      </c>
      <c r="K1810">
        <v>0.8</v>
      </c>
      <c r="L1810">
        <v>70.95</v>
      </c>
      <c r="M1810">
        <f t="shared" si="224"/>
        <v>2.0694635666235741</v>
      </c>
      <c r="N1810" s="3">
        <f t="shared" si="231"/>
        <v>75.250499999999832</v>
      </c>
      <c r="O1810" s="1" t="s">
        <v>1067</v>
      </c>
      <c r="P1810">
        <v>0.2</v>
      </c>
      <c r="Q1810">
        <f t="shared" si="225"/>
        <v>0.25</v>
      </c>
      <c r="R1810" t="str">
        <f t="shared" si="226"/>
        <v/>
      </c>
      <c r="S1810">
        <f t="shared" si="227"/>
        <v>2.4077494655418668</v>
      </c>
      <c r="T1810">
        <f t="shared" si="228"/>
        <v>1.3487807279896569</v>
      </c>
      <c r="U1810">
        <f t="shared" si="229"/>
        <v>2.0694635666235741</v>
      </c>
      <c r="V1810">
        <f t="shared" si="230"/>
        <v>29.613802466893485</v>
      </c>
    </row>
    <row r="1811" spans="1:22" x14ac:dyDescent="0.35">
      <c r="A1811">
        <v>1999</v>
      </c>
      <c r="B1811">
        <v>3</v>
      </c>
      <c r="C1811">
        <v>17</v>
      </c>
      <c r="D1811">
        <v>7</v>
      </c>
      <c r="E1811">
        <v>30</v>
      </c>
      <c r="F1811">
        <v>675</v>
      </c>
      <c r="G1811">
        <v>57</v>
      </c>
      <c r="H1811">
        <v>226</v>
      </c>
      <c r="I1811">
        <v>2</v>
      </c>
      <c r="J1811">
        <v>-6</v>
      </c>
      <c r="K1811">
        <v>1.3</v>
      </c>
      <c r="L1811" s="1" t="s">
        <v>188</v>
      </c>
      <c r="M1811">
        <f t="shared" si="224"/>
        <v>15.585380981206642</v>
      </c>
      <c r="N1811" s="3">
        <f t="shared" si="231"/>
        <v>75.292166666666503</v>
      </c>
      <c r="O1811" s="1" t="s">
        <v>1068</v>
      </c>
      <c r="P1811">
        <v>0.2</v>
      </c>
      <c r="Q1811">
        <f t="shared" si="225"/>
        <v>0.29166666666666669</v>
      </c>
      <c r="R1811">
        <f t="shared" si="226"/>
        <v>0.31767270004858011</v>
      </c>
      <c r="S1811">
        <f t="shared" si="227"/>
        <v>17.814352710241163</v>
      </c>
      <c r="T1811">
        <f t="shared" si="228"/>
        <v>10.797785883146309</v>
      </c>
      <c r="U1811">
        <f t="shared" si="229"/>
        <v>15.585380981206642</v>
      </c>
      <c r="V1811">
        <f t="shared" si="230"/>
        <v>261.38578053540351</v>
      </c>
    </row>
    <row r="1812" spans="1:22" x14ac:dyDescent="0.35">
      <c r="A1812">
        <v>1999</v>
      </c>
      <c r="B1812">
        <v>3</v>
      </c>
      <c r="C1812">
        <v>17</v>
      </c>
      <c r="D1812">
        <v>8</v>
      </c>
      <c r="E1812">
        <v>30</v>
      </c>
      <c r="F1812">
        <v>834</v>
      </c>
      <c r="G1812">
        <v>77</v>
      </c>
      <c r="H1812">
        <v>434</v>
      </c>
      <c r="I1812">
        <v>4</v>
      </c>
      <c r="J1812">
        <v>-7</v>
      </c>
      <c r="K1812">
        <v>1.8</v>
      </c>
      <c r="L1812">
        <v>50.26</v>
      </c>
      <c r="M1812">
        <f t="shared" si="224"/>
        <v>29.259025043530322</v>
      </c>
      <c r="N1812" s="3">
        <f t="shared" si="231"/>
        <v>75.333833333333175</v>
      </c>
      <c r="O1812" s="1" t="s">
        <v>1069</v>
      </c>
      <c r="P1812">
        <v>0.2</v>
      </c>
      <c r="Q1812">
        <f t="shared" si="225"/>
        <v>0.33333333333333331</v>
      </c>
      <c r="R1812">
        <f t="shared" si="226"/>
        <v>0.31597037971416214</v>
      </c>
      <c r="S1812">
        <f t="shared" si="227"/>
        <v>33.417631566358565</v>
      </c>
      <c r="T1812">
        <f t="shared" si="228"/>
        <v>20.256250659103067</v>
      </c>
      <c r="U1812">
        <f t="shared" si="229"/>
        <v>29.259025043530322</v>
      </c>
      <c r="V1812">
        <f t="shared" si="230"/>
        <v>534.61284260920343</v>
      </c>
    </row>
    <row r="1813" spans="1:22" x14ac:dyDescent="0.35">
      <c r="A1813">
        <v>1999</v>
      </c>
      <c r="B1813">
        <v>3</v>
      </c>
      <c r="C1813">
        <v>17</v>
      </c>
      <c r="D1813">
        <v>9</v>
      </c>
      <c r="E1813">
        <v>30</v>
      </c>
      <c r="F1813">
        <v>911</v>
      </c>
      <c r="G1813">
        <v>89</v>
      </c>
      <c r="H1813">
        <v>614</v>
      </c>
      <c r="I1813">
        <v>6</v>
      </c>
      <c r="J1813">
        <v>-7</v>
      </c>
      <c r="K1813">
        <v>2.6</v>
      </c>
      <c r="L1813">
        <v>43.54</v>
      </c>
      <c r="M1813">
        <f t="shared" si="224"/>
        <v>39.646726972545231</v>
      </c>
      <c r="N1813" s="3">
        <f t="shared" si="231"/>
        <v>75.375499999999846</v>
      </c>
      <c r="O1813" s="1" t="s">
        <v>1070</v>
      </c>
      <c r="P1813">
        <v>0.2</v>
      </c>
      <c r="Q1813">
        <f t="shared" si="225"/>
        <v>0.375</v>
      </c>
      <c r="R1813">
        <f t="shared" si="226"/>
        <v>0.31338885244836334</v>
      </c>
      <c r="S1813">
        <f t="shared" si="227"/>
        <v>45.21395589859042</v>
      </c>
      <c r="T1813">
        <f t="shared" si="228"/>
        <v>27.449351693460009</v>
      </c>
      <c r="U1813">
        <f t="shared" si="229"/>
        <v>39.646726972545231</v>
      </c>
      <c r="V1813">
        <f t="shared" si="230"/>
        <v>781.87418707928919</v>
      </c>
    </row>
    <row r="1814" spans="1:22" x14ac:dyDescent="0.35">
      <c r="A1814">
        <v>1999</v>
      </c>
      <c r="B1814">
        <v>3</v>
      </c>
      <c r="C1814">
        <v>17</v>
      </c>
      <c r="D1814">
        <v>10</v>
      </c>
      <c r="E1814">
        <v>30</v>
      </c>
      <c r="F1814">
        <v>951</v>
      </c>
      <c r="G1814">
        <v>97</v>
      </c>
      <c r="H1814">
        <v>747</v>
      </c>
      <c r="I1814">
        <v>8</v>
      </c>
      <c r="J1814">
        <v>-7</v>
      </c>
      <c r="K1814">
        <v>3.5</v>
      </c>
      <c r="L1814">
        <v>41.11</v>
      </c>
      <c r="M1814">
        <f t="shared" si="224"/>
        <v>46.221382963479662</v>
      </c>
      <c r="N1814" s="3">
        <f t="shared" si="231"/>
        <v>75.417166666666517</v>
      </c>
      <c r="O1814" s="1" t="s">
        <v>1071</v>
      </c>
      <c r="P1814">
        <v>0.2</v>
      </c>
      <c r="Q1814">
        <f t="shared" si="225"/>
        <v>0.41666666666666669</v>
      </c>
      <c r="R1814">
        <f t="shared" si="226"/>
        <v>0.31067634039943248</v>
      </c>
      <c r="S1814">
        <f t="shared" si="227"/>
        <v>52.575878601937085</v>
      </c>
      <c r="T1814">
        <f t="shared" si="228"/>
        <v>32.122130401196948</v>
      </c>
      <c r="U1814">
        <f t="shared" si="229"/>
        <v>46.221382963479662</v>
      </c>
      <c r="V1814">
        <f t="shared" si="230"/>
        <v>971.99531240451495</v>
      </c>
    </row>
    <row r="1815" spans="1:22" x14ac:dyDescent="0.35">
      <c r="A1815">
        <v>1999</v>
      </c>
      <c r="B1815">
        <v>3</v>
      </c>
      <c r="C1815">
        <v>17</v>
      </c>
      <c r="D1815">
        <v>11</v>
      </c>
      <c r="E1815">
        <v>30</v>
      </c>
      <c r="F1815">
        <v>970</v>
      </c>
      <c r="G1815">
        <v>101</v>
      </c>
      <c r="H1815">
        <v>823</v>
      </c>
      <c r="I1815">
        <v>9</v>
      </c>
      <c r="J1815">
        <v>-7</v>
      </c>
      <c r="K1815">
        <v>4.2</v>
      </c>
      <c r="L1815">
        <v>38.6</v>
      </c>
      <c r="M1815">
        <f t="shared" si="224"/>
        <v>48.851110812759472</v>
      </c>
      <c r="N1815" s="3">
        <f t="shared" si="231"/>
        <v>75.458833333333189</v>
      </c>
      <c r="O1815" s="1" t="s">
        <v>1072</v>
      </c>
      <c r="P1815">
        <v>0.2</v>
      </c>
      <c r="Q1815">
        <f t="shared" si="225"/>
        <v>0.45833333333333331</v>
      </c>
      <c r="R1815">
        <f t="shared" si="226"/>
        <v>0.30869405767176955</v>
      </c>
      <c r="S1815">
        <f t="shared" si="227"/>
        <v>55.49706238264325</v>
      </c>
      <c r="T1815">
        <f t="shared" si="228"/>
        <v>33.96781228949655</v>
      </c>
      <c r="U1815">
        <f t="shared" si="229"/>
        <v>48.851110812759472</v>
      </c>
      <c r="V1815">
        <f t="shared" si="230"/>
        <v>1085.4007737932277</v>
      </c>
    </row>
    <row r="1816" spans="1:22" x14ac:dyDescent="0.35">
      <c r="A1816">
        <v>1999</v>
      </c>
      <c r="B1816">
        <v>3</v>
      </c>
      <c r="C1816">
        <v>17</v>
      </c>
      <c r="D1816">
        <v>12</v>
      </c>
      <c r="E1816">
        <v>30</v>
      </c>
      <c r="F1816">
        <v>973</v>
      </c>
      <c r="G1816">
        <v>102</v>
      </c>
      <c r="H1816">
        <v>833</v>
      </c>
      <c r="I1816">
        <v>10</v>
      </c>
      <c r="J1816">
        <v>-7</v>
      </c>
      <c r="K1816" s="1" t="s">
        <v>106</v>
      </c>
      <c r="L1816">
        <v>35.92</v>
      </c>
      <c r="M1816">
        <f t="shared" si="224"/>
        <v>49.142649915989502</v>
      </c>
      <c r="N1816" s="3">
        <f t="shared" si="231"/>
        <v>75.50049999999986</v>
      </c>
      <c r="O1816" s="1" t="s">
        <v>1073</v>
      </c>
      <c r="P1816">
        <v>0.2</v>
      </c>
      <c r="Q1816">
        <f t="shared" si="225"/>
        <v>0.5</v>
      </c>
      <c r="R1816">
        <f t="shared" si="226"/>
        <v>0.30760747190509652</v>
      </c>
      <c r="S1816">
        <f t="shared" si="227"/>
        <v>55.680295737271919</v>
      </c>
      <c r="T1816">
        <f t="shared" si="228"/>
        <v>34.427086961838071</v>
      </c>
      <c r="U1816">
        <f t="shared" si="229"/>
        <v>49.142649915989502</v>
      </c>
      <c r="V1816">
        <f t="shared" si="230"/>
        <v>1109.8259484709283</v>
      </c>
    </row>
    <row r="1817" spans="1:22" x14ac:dyDescent="0.35">
      <c r="A1817">
        <v>1999</v>
      </c>
      <c r="B1817">
        <v>3</v>
      </c>
      <c r="C1817">
        <v>17</v>
      </c>
      <c r="D1817">
        <v>13</v>
      </c>
      <c r="E1817">
        <v>30</v>
      </c>
      <c r="F1817">
        <v>960</v>
      </c>
      <c r="G1817">
        <v>98</v>
      </c>
      <c r="H1817">
        <v>778</v>
      </c>
      <c r="I1817">
        <v>10</v>
      </c>
      <c r="J1817">
        <v>-7</v>
      </c>
      <c r="K1817" s="1" t="s">
        <v>99</v>
      </c>
      <c r="L1817" s="1" t="s">
        <v>204</v>
      </c>
      <c r="M1817">
        <f t="shared" si="224"/>
        <v>45.931639679109878</v>
      </c>
      <c r="N1817" s="3">
        <f t="shared" si="231"/>
        <v>75.542166666666532</v>
      </c>
      <c r="O1817" s="1" t="s">
        <v>1074</v>
      </c>
      <c r="P1817">
        <v>0.2</v>
      </c>
      <c r="Q1817">
        <f t="shared" si="225"/>
        <v>0.54166666666666663</v>
      </c>
      <c r="R1817">
        <f t="shared" si="226"/>
        <v>0.30707610595640072</v>
      </c>
      <c r="S1817">
        <f t="shared" si="227"/>
        <v>51.937066369554344</v>
      </c>
      <c r="T1817">
        <f t="shared" si="228"/>
        <v>32.380264085181466</v>
      </c>
      <c r="U1817">
        <f t="shared" si="229"/>
        <v>45.931639679109878</v>
      </c>
      <c r="V1817">
        <f t="shared" si="230"/>
        <v>1040.785129431001</v>
      </c>
    </row>
    <row r="1818" spans="1:22" x14ac:dyDescent="0.35">
      <c r="A1818">
        <v>1999</v>
      </c>
      <c r="B1818">
        <v>3</v>
      </c>
      <c r="C1818">
        <v>17</v>
      </c>
      <c r="D1818">
        <v>14</v>
      </c>
      <c r="E1818">
        <v>30</v>
      </c>
      <c r="F1818">
        <v>927</v>
      </c>
      <c r="G1818">
        <v>91</v>
      </c>
      <c r="H1818">
        <v>661</v>
      </c>
      <c r="I1818">
        <v>9</v>
      </c>
      <c r="J1818">
        <v>-7</v>
      </c>
      <c r="K1818">
        <v>4.7</v>
      </c>
      <c r="L1818" s="1" t="s">
        <v>205</v>
      </c>
      <c r="M1818">
        <f t="shared" si="224"/>
        <v>39.723183407015476</v>
      </c>
      <c r="N1818" s="3">
        <f t="shared" si="231"/>
        <v>75.583833333333203</v>
      </c>
      <c r="O1818">
        <v>856.68175862004705</v>
      </c>
      <c r="P1818">
        <v>0.2</v>
      </c>
      <c r="Q1818">
        <f t="shared" si="225"/>
        <v>0.58333333333333337</v>
      </c>
      <c r="R1818">
        <f t="shared" si="226"/>
        <v>0.30734081554433096</v>
      </c>
      <c r="S1818">
        <f t="shared" si="227"/>
        <v>44.856379683833566</v>
      </c>
      <c r="T1818">
        <f t="shared" si="228"/>
        <v>28.154412300403898</v>
      </c>
      <c r="U1818">
        <f t="shared" si="229"/>
        <v>39.723183407015476</v>
      </c>
      <c r="V1818">
        <f t="shared" si="230"/>
        <v>881.70524682613939</v>
      </c>
    </row>
    <row r="1819" spans="1:22" x14ac:dyDescent="0.35">
      <c r="A1819">
        <v>1999</v>
      </c>
      <c r="B1819">
        <v>3</v>
      </c>
      <c r="C1819">
        <v>17</v>
      </c>
      <c r="D1819">
        <v>15</v>
      </c>
      <c r="E1819">
        <v>30</v>
      </c>
      <c r="F1819">
        <v>863</v>
      </c>
      <c r="G1819">
        <v>81</v>
      </c>
      <c r="H1819">
        <v>493</v>
      </c>
      <c r="I1819">
        <v>8</v>
      </c>
      <c r="J1819">
        <v>-7</v>
      </c>
      <c r="K1819" s="1" t="s">
        <v>106</v>
      </c>
      <c r="L1819">
        <v>37.090000000000003</v>
      </c>
      <c r="M1819">
        <f t="shared" si="224"/>
        <v>31.057663336267627</v>
      </c>
      <c r="N1819" s="3">
        <f t="shared" si="231"/>
        <v>75.625499999999874</v>
      </c>
      <c r="O1819" s="1" t="s">
        <v>1075</v>
      </c>
      <c r="P1819">
        <v>0.2</v>
      </c>
      <c r="Q1819">
        <f t="shared" si="225"/>
        <v>0.625</v>
      </c>
      <c r="R1819">
        <f t="shared" si="226"/>
        <v>0.30760747190509624</v>
      </c>
      <c r="S1819">
        <f t="shared" si="227"/>
        <v>34.908778084053502</v>
      </c>
      <c r="T1819">
        <f t="shared" si="228"/>
        <v>22.38920330280752</v>
      </c>
      <c r="U1819">
        <f t="shared" si="229"/>
        <v>31.057663336267627</v>
      </c>
      <c r="V1819">
        <f t="shared" si="230"/>
        <v>642.42869338371622</v>
      </c>
    </row>
    <row r="1820" spans="1:22" x14ac:dyDescent="0.35">
      <c r="A1820">
        <v>1999</v>
      </c>
      <c r="B1820">
        <v>3</v>
      </c>
      <c r="C1820">
        <v>17</v>
      </c>
      <c r="D1820">
        <v>16</v>
      </c>
      <c r="E1820">
        <v>30</v>
      </c>
      <c r="F1820">
        <v>738</v>
      </c>
      <c r="G1820">
        <v>64</v>
      </c>
      <c r="H1820">
        <v>292</v>
      </c>
      <c r="I1820">
        <v>6</v>
      </c>
      <c r="J1820">
        <v>-7</v>
      </c>
      <c r="K1820">
        <v>4</v>
      </c>
      <c r="L1820">
        <v>41.73</v>
      </c>
      <c r="M1820">
        <f t="shared" si="224"/>
        <v>20.180648452286391</v>
      </c>
      <c r="N1820" s="3">
        <f t="shared" si="231"/>
        <v>75.667166666666546</v>
      </c>
      <c r="O1820" s="1" t="s">
        <v>1076</v>
      </c>
      <c r="P1820">
        <v>0.2</v>
      </c>
      <c r="Q1820">
        <f t="shared" si="225"/>
        <v>0.66666666666666663</v>
      </c>
      <c r="R1820">
        <f t="shared" si="226"/>
        <v>0.30924967799712211</v>
      </c>
      <c r="S1820">
        <f t="shared" si="227"/>
        <v>22.543598930073351</v>
      </c>
      <c r="T1820">
        <f t="shared" si="228"/>
        <v>14.902684012745775</v>
      </c>
      <c r="U1820">
        <f t="shared" si="229"/>
        <v>20.180648452286391</v>
      </c>
      <c r="V1820">
        <f t="shared" si="230"/>
        <v>334.89823490417274</v>
      </c>
    </row>
    <row r="1821" spans="1:22" x14ac:dyDescent="0.35">
      <c r="A1821">
        <v>1999</v>
      </c>
      <c r="B1821">
        <v>3</v>
      </c>
      <c r="C1821">
        <v>17</v>
      </c>
      <c r="D1821">
        <v>17</v>
      </c>
      <c r="E1821">
        <v>30</v>
      </c>
      <c r="F1821">
        <v>438</v>
      </c>
      <c r="G1821">
        <v>35</v>
      </c>
      <c r="H1821">
        <v>87</v>
      </c>
      <c r="I1821">
        <v>3</v>
      </c>
      <c r="J1821">
        <v>-7</v>
      </c>
      <c r="K1821">
        <v>2.7</v>
      </c>
      <c r="L1821">
        <v>52.35</v>
      </c>
      <c r="M1821">
        <f t="shared" si="224"/>
        <v>7.5388836729217275</v>
      </c>
      <c r="N1821" s="3">
        <f t="shared" si="231"/>
        <v>75.708833333333217</v>
      </c>
      <c r="O1821" s="1" t="s">
        <v>1077</v>
      </c>
      <c r="P1821">
        <v>0.2</v>
      </c>
      <c r="Q1821">
        <f t="shared" si="225"/>
        <v>0.70833333333333337</v>
      </c>
      <c r="R1821">
        <f t="shared" si="226"/>
        <v>0.31307779748147113</v>
      </c>
      <c r="S1821">
        <f t="shared" si="227"/>
        <v>8.290325311739565</v>
      </c>
      <c r="T1821">
        <f t="shared" si="228"/>
        <v>5.8901498765514146</v>
      </c>
      <c r="U1821">
        <f t="shared" si="229"/>
        <v>7.5388836729217275</v>
      </c>
      <c r="V1821">
        <f t="shared" si="230"/>
        <v>67.784637820169436</v>
      </c>
    </row>
    <row r="1822" spans="1:22" x14ac:dyDescent="0.35">
      <c r="A1822">
        <v>1999</v>
      </c>
      <c r="B1822">
        <v>3</v>
      </c>
      <c r="C1822">
        <v>17</v>
      </c>
      <c r="D1822">
        <v>18</v>
      </c>
      <c r="E1822">
        <v>30</v>
      </c>
      <c r="F1822">
        <v>0</v>
      </c>
      <c r="G1822">
        <v>0</v>
      </c>
      <c r="H1822">
        <v>0</v>
      </c>
      <c r="I1822">
        <v>1</v>
      </c>
      <c r="J1822">
        <v>-7</v>
      </c>
      <c r="K1822">
        <v>1.9</v>
      </c>
      <c r="L1822">
        <v>55.41</v>
      </c>
      <c r="M1822">
        <f t="shared" si="224"/>
        <v>1</v>
      </c>
      <c r="N1822" s="3">
        <f t="shared" si="231"/>
        <v>75.750499999999889</v>
      </c>
      <c r="O1822">
        <v>0</v>
      </c>
      <c r="P1822">
        <v>0.2</v>
      </c>
      <c r="Q1822">
        <f t="shared" si="225"/>
        <v>0.75</v>
      </c>
      <c r="R1822" t="str">
        <f t="shared" si="226"/>
        <v/>
      </c>
      <c r="S1822">
        <f t="shared" si="227"/>
        <v>1</v>
      </c>
      <c r="T1822">
        <f t="shared" si="228"/>
        <v>1</v>
      </c>
      <c r="U1822">
        <f t="shared" si="229"/>
        <v>1</v>
      </c>
      <c r="V1822">
        <f t="shared" si="230"/>
        <v>0</v>
      </c>
    </row>
    <row r="1823" spans="1:22" x14ac:dyDescent="0.35">
      <c r="A1823">
        <v>1999</v>
      </c>
      <c r="B1823">
        <v>3</v>
      </c>
      <c r="C1823">
        <v>17</v>
      </c>
      <c r="D1823">
        <v>19</v>
      </c>
      <c r="E1823">
        <v>30</v>
      </c>
      <c r="F1823">
        <v>0</v>
      </c>
      <c r="G1823">
        <v>0</v>
      </c>
      <c r="H1823">
        <v>0</v>
      </c>
      <c r="I1823">
        <v>0</v>
      </c>
      <c r="J1823">
        <v>-8</v>
      </c>
      <c r="K1823">
        <v>1.8</v>
      </c>
      <c r="L1823">
        <v>56.82</v>
      </c>
      <c r="M1823">
        <f t="shared" si="224"/>
        <v>0</v>
      </c>
      <c r="N1823" s="3">
        <f t="shared" si="231"/>
        <v>75.79216666666656</v>
      </c>
      <c r="O1823">
        <v>0</v>
      </c>
      <c r="P1823">
        <v>0.2</v>
      </c>
      <c r="Q1823">
        <f t="shared" si="225"/>
        <v>0.79166666666666663</v>
      </c>
      <c r="R1823" t="str">
        <f t="shared" si="226"/>
        <v/>
      </c>
      <c r="S1823">
        <f t="shared" si="227"/>
        <v>0</v>
      </c>
      <c r="T1823">
        <f t="shared" si="228"/>
        <v>0</v>
      </c>
      <c r="U1823">
        <f t="shared" si="229"/>
        <v>0</v>
      </c>
      <c r="V1823">
        <f t="shared" si="230"/>
        <v>0</v>
      </c>
    </row>
    <row r="1824" spans="1:22" x14ac:dyDescent="0.35">
      <c r="A1824">
        <v>1999</v>
      </c>
      <c r="B1824">
        <v>3</v>
      </c>
      <c r="C1824">
        <v>17</v>
      </c>
      <c r="D1824">
        <v>20</v>
      </c>
      <c r="E1824">
        <v>30</v>
      </c>
      <c r="F1824">
        <v>0</v>
      </c>
      <c r="G1824">
        <v>0</v>
      </c>
      <c r="H1824">
        <v>0</v>
      </c>
      <c r="I1824">
        <v>0</v>
      </c>
      <c r="J1824">
        <v>-8</v>
      </c>
      <c r="K1824">
        <v>2</v>
      </c>
      <c r="L1824">
        <v>58.96</v>
      </c>
      <c r="M1824">
        <f t="shared" si="224"/>
        <v>0</v>
      </c>
      <c r="N1824" s="3">
        <f t="shared" si="231"/>
        <v>75.833833333333232</v>
      </c>
      <c r="O1824">
        <v>0</v>
      </c>
      <c r="P1824">
        <v>0.2</v>
      </c>
      <c r="Q1824">
        <f t="shared" si="225"/>
        <v>0.83333333333333337</v>
      </c>
      <c r="R1824" t="str">
        <f t="shared" si="226"/>
        <v/>
      </c>
      <c r="S1824">
        <f t="shared" si="227"/>
        <v>0</v>
      </c>
      <c r="T1824">
        <f t="shared" si="228"/>
        <v>0</v>
      </c>
      <c r="U1824">
        <f t="shared" si="229"/>
        <v>0</v>
      </c>
      <c r="V1824">
        <f t="shared" si="230"/>
        <v>0</v>
      </c>
    </row>
    <row r="1825" spans="1:22" x14ac:dyDescent="0.35">
      <c r="A1825">
        <v>1999</v>
      </c>
      <c r="B1825">
        <v>3</v>
      </c>
      <c r="C1825">
        <v>17</v>
      </c>
      <c r="D1825">
        <v>21</v>
      </c>
      <c r="E1825">
        <v>30</v>
      </c>
      <c r="F1825">
        <v>0</v>
      </c>
      <c r="G1825">
        <v>0</v>
      </c>
      <c r="H1825">
        <v>0</v>
      </c>
      <c r="I1825">
        <v>0</v>
      </c>
      <c r="J1825">
        <v>-9</v>
      </c>
      <c r="K1825" s="1" t="s">
        <v>100</v>
      </c>
      <c r="L1825">
        <v>57.46</v>
      </c>
      <c r="M1825">
        <f t="shared" si="224"/>
        <v>0</v>
      </c>
      <c r="N1825" s="3">
        <f t="shared" si="231"/>
        <v>75.875499999999903</v>
      </c>
      <c r="O1825">
        <v>0</v>
      </c>
      <c r="P1825">
        <v>0.2</v>
      </c>
      <c r="Q1825">
        <f t="shared" si="225"/>
        <v>0.875</v>
      </c>
      <c r="R1825" t="str">
        <f t="shared" si="226"/>
        <v/>
      </c>
      <c r="S1825">
        <f t="shared" si="227"/>
        <v>0</v>
      </c>
      <c r="T1825">
        <f t="shared" si="228"/>
        <v>0</v>
      </c>
      <c r="U1825">
        <f t="shared" si="229"/>
        <v>0</v>
      </c>
      <c r="V1825">
        <f t="shared" si="230"/>
        <v>0</v>
      </c>
    </row>
    <row r="1826" spans="1:22" x14ac:dyDescent="0.35">
      <c r="A1826">
        <v>1999</v>
      </c>
      <c r="B1826">
        <v>3</v>
      </c>
      <c r="C1826">
        <v>17</v>
      </c>
      <c r="D1826">
        <v>22</v>
      </c>
      <c r="E1826">
        <v>30</v>
      </c>
      <c r="F1826">
        <v>0</v>
      </c>
      <c r="G1826">
        <v>0</v>
      </c>
      <c r="H1826">
        <v>0</v>
      </c>
      <c r="I1826">
        <v>0</v>
      </c>
      <c r="J1826">
        <v>-9</v>
      </c>
      <c r="K1826">
        <v>2.7</v>
      </c>
      <c r="L1826">
        <v>61.02</v>
      </c>
      <c r="M1826">
        <f t="shared" si="224"/>
        <v>0</v>
      </c>
      <c r="N1826" s="3">
        <f t="shared" si="231"/>
        <v>75.917166666666574</v>
      </c>
      <c r="O1826">
        <v>0</v>
      </c>
      <c r="P1826">
        <v>0.2</v>
      </c>
      <c r="Q1826">
        <f t="shared" si="225"/>
        <v>0.91666666666666663</v>
      </c>
      <c r="R1826" t="str">
        <f t="shared" si="226"/>
        <v/>
      </c>
      <c r="S1826">
        <f t="shared" si="227"/>
        <v>0</v>
      </c>
      <c r="T1826">
        <f t="shared" si="228"/>
        <v>0</v>
      </c>
      <c r="U1826">
        <f t="shared" si="229"/>
        <v>0</v>
      </c>
      <c r="V1826">
        <f t="shared" si="230"/>
        <v>0</v>
      </c>
    </row>
    <row r="1827" spans="1:22" x14ac:dyDescent="0.35">
      <c r="A1827">
        <v>1999</v>
      </c>
      <c r="B1827">
        <v>3</v>
      </c>
      <c r="C1827">
        <v>17</v>
      </c>
      <c r="D1827">
        <v>23</v>
      </c>
      <c r="E1827">
        <v>30</v>
      </c>
      <c r="F1827">
        <v>0</v>
      </c>
      <c r="G1827">
        <v>0</v>
      </c>
      <c r="H1827">
        <v>0</v>
      </c>
      <c r="I1827">
        <v>-1</v>
      </c>
      <c r="J1827">
        <v>-9</v>
      </c>
      <c r="K1827">
        <v>3</v>
      </c>
      <c r="L1827">
        <v>59.99</v>
      </c>
      <c r="M1827">
        <f t="shared" si="224"/>
        <v>-1</v>
      </c>
      <c r="N1827" s="3">
        <f t="shared" si="231"/>
        <v>75.958833333333246</v>
      </c>
      <c r="O1827">
        <v>0</v>
      </c>
      <c r="P1827">
        <v>0.2</v>
      </c>
      <c r="Q1827">
        <f t="shared" si="225"/>
        <v>0.95833333333333337</v>
      </c>
      <c r="R1827" t="str">
        <f t="shared" si="226"/>
        <v/>
      </c>
      <c r="S1827">
        <f t="shared" si="227"/>
        <v>-1</v>
      </c>
      <c r="T1827">
        <f t="shared" si="228"/>
        <v>-1</v>
      </c>
      <c r="U1827">
        <f t="shared" si="229"/>
        <v>-1</v>
      </c>
      <c r="V1827">
        <f t="shared" si="230"/>
        <v>0</v>
      </c>
    </row>
    <row r="1828" spans="1:22" x14ac:dyDescent="0.35">
      <c r="A1828">
        <v>1999</v>
      </c>
      <c r="B1828">
        <v>3</v>
      </c>
      <c r="C1828">
        <v>18</v>
      </c>
      <c r="D1828">
        <v>0</v>
      </c>
      <c r="E1828">
        <v>30</v>
      </c>
      <c r="F1828">
        <v>0</v>
      </c>
      <c r="G1828">
        <v>0</v>
      </c>
      <c r="H1828">
        <v>0</v>
      </c>
      <c r="I1828">
        <v>-1</v>
      </c>
      <c r="J1828">
        <v>-10</v>
      </c>
      <c r="K1828" s="1" t="s">
        <v>112</v>
      </c>
      <c r="L1828">
        <v>58.24</v>
      </c>
      <c r="M1828">
        <f t="shared" si="224"/>
        <v>-1</v>
      </c>
      <c r="N1828" s="3">
        <f t="shared" si="231"/>
        <v>76.000499999999917</v>
      </c>
      <c r="O1828">
        <v>0</v>
      </c>
      <c r="P1828">
        <v>0.2</v>
      </c>
      <c r="Q1828">
        <f t="shared" si="225"/>
        <v>0</v>
      </c>
      <c r="R1828" t="str">
        <f t="shared" si="226"/>
        <v/>
      </c>
      <c r="S1828">
        <f t="shared" si="227"/>
        <v>-1</v>
      </c>
      <c r="T1828">
        <f t="shared" si="228"/>
        <v>-1</v>
      </c>
      <c r="U1828">
        <f t="shared" si="229"/>
        <v>-1</v>
      </c>
      <c r="V1828">
        <f t="shared" si="230"/>
        <v>0</v>
      </c>
    </row>
    <row r="1829" spans="1:22" x14ac:dyDescent="0.35">
      <c r="A1829">
        <v>1999</v>
      </c>
      <c r="B1829">
        <v>3</v>
      </c>
      <c r="C1829">
        <v>18</v>
      </c>
      <c r="D1829">
        <v>1</v>
      </c>
      <c r="E1829">
        <v>30</v>
      </c>
      <c r="F1829">
        <v>0</v>
      </c>
      <c r="G1829">
        <v>0</v>
      </c>
      <c r="H1829">
        <v>0</v>
      </c>
      <c r="I1829">
        <v>-1</v>
      </c>
      <c r="J1829">
        <v>-10</v>
      </c>
      <c r="K1829">
        <v>3.6</v>
      </c>
      <c r="L1829">
        <v>57.06</v>
      </c>
      <c r="M1829">
        <f t="shared" si="224"/>
        <v>-1</v>
      </c>
      <c r="N1829" s="3">
        <f t="shared" si="231"/>
        <v>76.042166666666589</v>
      </c>
      <c r="O1829">
        <v>0</v>
      </c>
      <c r="P1829">
        <v>0.2</v>
      </c>
      <c r="Q1829">
        <f t="shared" si="225"/>
        <v>4.1666666666666664E-2</v>
      </c>
      <c r="R1829" t="str">
        <f t="shared" si="226"/>
        <v/>
      </c>
      <c r="S1829">
        <f t="shared" si="227"/>
        <v>-1</v>
      </c>
      <c r="T1829">
        <f t="shared" si="228"/>
        <v>-1</v>
      </c>
      <c r="U1829">
        <f t="shared" si="229"/>
        <v>-1</v>
      </c>
      <c r="V1829">
        <f t="shared" si="230"/>
        <v>0</v>
      </c>
    </row>
    <row r="1830" spans="1:22" x14ac:dyDescent="0.35">
      <c r="A1830">
        <v>1999</v>
      </c>
      <c r="B1830">
        <v>3</v>
      </c>
      <c r="C1830">
        <v>18</v>
      </c>
      <c r="D1830">
        <v>2</v>
      </c>
      <c r="E1830">
        <v>30</v>
      </c>
      <c r="F1830">
        <v>0</v>
      </c>
      <c r="G1830">
        <v>0</v>
      </c>
      <c r="H1830">
        <v>0</v>
      </c>
      <c r="I1830">
        <v>-1</v>
      </c>
      <c r="J1830">
        <v>-10</v>
      </c>
      <c r="K1830">
        <v>3.8</v>
      </c>
      <c r="L1830">
        <v>56.85</v>
      </c>
      <c r="M1830">
        <f t="shared" si="224"/>
        <v>-1</v>
      </c>
      <c r="N1830" s="3">
        <f t="shared" si="231"/>
        <v>76.08383333333326</v>
      </c>
      <c r="O1830">
        <v>0</v>
      </c>
      <c r="P1830">
        <v>0.2</v>
      </c>
      <c r="Q1830">
        <f t="shared" si="225"/>
        <v>8.3333333333333329E-2</v>
      </c>
      <c r="R1830" t="str">
        <f t="shared" si="226"/>
        <v/>
      </c>
      <c r="S1830">
        <f t="shared" si="227"/>
        <v>-1</v>
      </c>
      <c r="T1830">
        <f t="shared" si="228"/>
        <v>-1</v>
      </c>
      <c r="U1830">
        <f t="shared" si="229"/>
        <v>-1</v>
      </c>
      <c r="V1830">
        <f t="shared" si="230"/>
        <v>0</v>
      </c>
    </row>
    <row r="1831" spans="1:22" x14ac:dyDescent="0.35">
      <c r="A1831">
        <v>1999</v>
      </c>
      <c r="B1831">
        <v>3</v>
      </c>
      <c r="C1831">
        <v>18</v>
      </c>
      <c r="D1831">
        <v>3</v>
      </c>
      <c r="E1831">
        <v>30</v>
      </c>
      <c r="F1831">
        <v>0</v>
      </c>
      <c r="G1831">
        <v>0</v>
      </c>
      <c r="H1831">
        <v>0</v>
      </c>
      <c r="I1831">
        <v>-1</v>
      </c>
      <c r="J1831">
        <v>-10</v>
      </c>
      <c r="K1831" s="1" t="s">
        <v>112</v>
      </c>
      <c r="L1831">
        <v>57.28</v>
      </c>
      <c r="M1831">
        <f t="shared" si="224"/>
        <v>-1</v>
      </c>
      <c r="N1831" s="3">
        <f t="shared" si="231"/>
        <v>76.125499999999931</v>
      </c>
      <c r="O1831">
        <v>0</v>
      </c>
      <c r="P1831">
        <v>0.2</v>
      </c>
      <c r="Q1831">
        <f t="shared" si="225"/>
        <v>0.125</v>
      </c>
      <c r="R1831" t="str">
        <f t="shared" si="226"/>
        <v/>
      </c>
      <c r="S1831">
        <f t="shared" si="227"/>
        <v>-1</v>
      </c>
      <c r="T1831">
        <f t="shared" si="228"/>
        <v>-1</v>
      </c>
      <c r="U1831">
        <f t="shared" si="229"/>
        <v>-1</v>
      </c>
      <c r="V1831">
        <f t="shared" si="230"/>
        <v>0</v>
      </c>
    </row>
    <row r="1832" spans="1:22" x14ac:dyDescent="0.35">
      <c r="A1832">
        <v>1999</v>
      </c>
      <c r="B1832">
        <v>3</v>
      </c>
      <c r="C1832">
        <v>18</v>
      </c>
      <c r="D1832">
        <v>4</v>
      </c>
      <c r="E1832">
        <v>30</v>
      </c>
      <c r="F1832">
        <v>0</v>
      </c>
      <c r="G1832">
        <v>0</v>
      </c>
      <c r="H1832">
        <v>0</v>
      </c>
      <c r="I1832">
        <v>-1</v>
      </c>
      <c r="J1832">
        <v>-10</v>
      </c>
      <c r="K1832">
        <v>2.7</v>
      </c>
      <c r="L1832">
        <v>57.55</v>
      </c>
      <c r="M1832">
        <f t="shared" si="224"/>
        <v>-1</v>
      </c>
      <c r="N1832" s="3">
        <f t="shared" si="231"/>
        <v>76.167166666666603</v>
      </c>
      <c r="O1832">
        <v>0</v>
      </c>
      <c r="P1832">
        <v>0.2</v>
      </c>
      <c r="Q1832">
        <f t="shared" si="225"/>
        <v>0.16666666666666666</v>
      </c>
      <c r="R1832" t="str">
        <f t="shared" si="226"/>
        <v/>
      </c>
      <c r="S1832">
        <f t="shared" si="227"/>
        <v>-1</v>
      </c>
      <c r="T1832">
        <f t="shared" si="228"/>
        <v>-1</v>
      </c>
      <c r="U1832">
        <f t="shared" si="229"/>
        <v>-1</v>
      </c>
      <c r="V1832">
        <f t="shared" si="230"/>
        <v>0</v>
      </c>
    </row>
    <row r="1833" spans="1:22" x14ac:dyDescent="0.35">
      <c r="A1833">
        <v>1999</v>
      </c>
      <c r="B1833">
        <v>3</v>
      </c>
      <c r="C1833">
        <v>18</v>
      </c>
      <c r="D1833">
        <v>5</v>
      </c>
      <c r="E1833">
        <v>30</v>
      </c>
      <c r="F1833">
        <v>0</v>
      </c>
      <c r="G1833">
        <v>0</v>
      </c>
      <c r="H1833">
        <v>0</v>
      </c>
      <c r="I1833">
        <v>0</v>
      </c>
      <c r="J1833">
        <v>-10</v>
      </c>
      <c r="K1833">
        <v>3.2</v>
      </c>
      <c r="L1833">
        <v>57.29</v>
      </c>
      <c r="M1833">
        <f t="shared" si="224"/>
        <v>0</v>
      </c>
      <c r="N1833" s="3">
        <f t="shared" si="231"/>
        <v>76.208833333333274</v>
      </c>
      <c r="O1833">
        <v>0</v>
      </c>
      <c r="P1833">
        <v>0.2</v>
      </c>
      <c r="Q1833">
        <f t="shared" si="225"/>
        <v>0.20833333333333334</v>
      </c>
      <c r="R1833" t="str">
        <f t="shared" si="226"/>
        <v/>
      </c>
      <c r="S1833">
        <f t="shared" si="227"/>
        <v>0</v>
      </c>
      <c r="T1833">
        <f t="shared" si="228"/>
        <v>0</v>
      </c>
      <c r="U1833">
        <f t="shared" si="229"/>
        <v>0</v>
      </c>
      <c r="V1833">
        <f t="shared" si="230"/>
        <v>6.0740647657962192</v>
      </c>
    </row>
    <row r="1834" spans="1:22" x14ac:dyDescent="0.35">
      <c r="A1834">
        <v>1999</v>
      </c>
      <c r="B1834">
        <v>3</v>
      </c>
      <c r="C1834">
        <v>18</v>
      </c>
      <c r="D1834">
        <v>6</v>
      </c>
      <c r="E1834">
        <v>30</v>
      </c>
      <c r="F1834">
        <v>190</v>
      </c>
      <c r="G1834">
        <v>25</v>
      </c>
      <c r="H1834">
        <v>36</v>
      </c>
      <c r="I1834">
        <v>1</v>
      </c>
      <c r="J1834">
        <v>-9</v>
      </c>
      <c r="K1834">
        <v>3.9</v>
      </c>
      <c r="L1834">
        <v>48.42</v>
      </c>
      <c r="M1834">
        <f t="shared" si="224"/>
        <v>2.5668361866154408</v>
      </c>
      <c r="N1834" s="3">
        <f t="shared" si="231"/>
        <v>76.250499999999946</v>
      </c>
      <c r="O1834" s="1" t="s">
        <v>1078</v>
      </c>
      <c r="P1834">
        <v>0.2</v>
      </c>
      <c r="Q1834">
        <f t="shared" si="225"/>
        <v>0.25</v>
      </c>
      <c r="R1834">
        <f t="shared" si="226"/>
        <v>0.30953065950112923</v>
      </c>
      <c r="S1834">
        <f t="shared" si="227"/>
        <v>2.8278090693034179</v>
      </c>
      <c r="T1834">
        <f t="shared" si="228"/>
        <v>1.9846845687819274</v>
      </c>
      <c r="U1834">
        <f t="shared" si="229"/>
        <v>2.5668361866154408</v>
      </c>
      <c r="V1834">
        <f t="shared" si="230"/>
        <v>30.82331224517521</v>
      </c>
    </row>
    <row r="1835" spans="1:22" x14ac:dyDescent="0.35">
      <c r="A1835">
        <v>1999</v>
      </c>
      <c r="B1835">
        <v>3</v>
      </c>
      <c r="C1835">
        <v>18</v>
      </c>
      <c r="D1835">
        <v>7</v>
      </c>
      <c r="E1835">
        <v>30</v>
      </c>
      <c r="F1835">
        <v>392</v>
      </c>
      <c r="G1835">
        <v>83</v>
      </c>
      <c r="H1835">
        <v>183</v>
      </c>
      <c r="I1835">
        <v>5</v>
      </c>
      <c r="J1835">
        <v>-9</v>
      </c>
      <c r="K1835" s="1" t="s">
        <v>116</v>
      </c>
      <c r="L1835">
        <v>43.9</v>
      </c>
      <c r="M1835">
        <f t="shared" si="224"/>
        <v>13.524398947202657</v>
      </c>
      <c r="N1835" s="3">
        <f t="shared" si="231"/>
        <v>76.292166666666617</v>
      </c>
      <c r="O1835" s="1" t="s">
        <v>1079</v>
      </c>
      <c r="P1835">
        <v>0.2</v>
      </c>
      <c r="Q1835">
        <f t="shared" si="225"/>
        <v>0.29166666666666669</v>
      </c>
      <c r="R1835">
        <f t="shared" si="226"/>
        <v>0.31096833324542311</v>
      </c>
      <c r="S1835">
        <f t="shared" si="227"/>
        <v>14.940932290844723</v>
      </c>
      <c r="T1835">
        <f t="shared" si="228"/>
        <v>10.385698872514292</v>
      </c>
      <c r="U1835">
        <f t="shared" si="229"/>
        <v>13.524398947202657</v>
      </c>
      <c r="V1835">
        <f t="shared" si="230"/>
        <v>163.18196888840458</v>
      </c>
    </row>
    <row r="1836" spans="1:22" x14ac:dyDescent="0.35">
      <c r="A1836">
        <v>1999</v>
      </c>
      <c r="B1836">
        <v>3</v>
      </c>
      <c r="C1836">
        <v>18</v>
      </c>
      <c r="D1836">
        <v>8</v>
      </c>
      <c r="E1836">
        <v>30</v>
      </c>
      <c r="F1836">
        <v>308</v>
      </c>
      <c r="G1836">
        <v>181</v>
      </c>
      <c r="H1836">
        <v>315</v>
      </c>
      <c r="I1836">
        <v>8</v>
      </c>
      <c r="J1836">
        <v>-9</v>
      </c>
      <c r="K1836" s="1" t="s">
        <v>116</v>
      </c>
      <c r="L1836">
        <v>35.36</v>
      </c>
      <c r="M1836">
        <f t="shared" si="224"/>
        <v>21.777957894920011</v>
      </c>
      <c r="N1836" s="3">
        <f t="shared" si="231"/>
        <v>76.333833333333288</v>
      </c>
      <c r="O1836" s="1" t="s">
        <v>1080</v>
      </c>
      <c r="P1836">
        <v>0.2</v>
      </c>
      <c r="Q1836">
        <f t="shared" si="225"/>
        <v>0.33333333333333331</v>
      </c>
      <c r="R1836">
        <f t="shared" si="226"/>
        <v>0.31096833324542261</v>
      </c>
      <c r="S1836">
        <f t="shared" si="227"/>
        <v>24.06749606486397</v>
      </c>
      <c r="T1836">
        <f t="shared" si="228"/>
        <v>16.704887319307204</v>
      </c>
      <c r="U1836">
        <f t="shared" si="229"/>
        <v>21.777957894920011</v>
      </c>
      <c r="V1836">
        <f t="shared" si="230"/>
        <v>267.4687992077923</v>
      </c>
    </row>
    <row r="1837" spans="1:22" x14ac:dyDescent="0.35">
      <c r="A1837">
        <v>1999</v>
      </c>
      <c r="B1837">
        <v>3</v>
      </c>
      <c r="C1837">
        <v>18</v>
      </c>
      <c r="D1837">
        <v>9</v>
      </c>
      <c r="E1837">
        <v>30</v>
      </c>
      <c r="F1837">
        <v>294</v>
      </c>
      <c r="G1837">
        <v>269</v>
      </c>
      <c r="H1837">
        <v>440</v>
      </c>
      <c r="I1837">
        <v>10</v>
      </c>
      <c r="J1837">
        <v>-7</v>
      </c>
      <c r="K1837">
        <v>4.2</v>
      </c>
      <c r="L1837">
        <v>32.14</v>
      </c>
      <c r="M1837">
        <f t="shared" si="224"/>
        <v>27.778752199518454</v>
      </c>
      <c r="N1837" s="3">
        <f t="shared" si="231"/>
        <v>76.37549999999996</v>
      </c>
      <c r="O1837" s="1" t="s">
        <v>1081</v>
      </c>
      <c r="P1837">
        <v>0.2</v>
      </c>
      <c r="Q1837">
        <f t="shared" si="225"/>
        <v>0.375</v>
      </c>
      <c r="R1837">
        <f t="shared" si="226"/>
        <v>0.30869405767176983</v>
      </c>
      <c r="S1837">
        <f t="shared" si="227"/>
        <v>30.743706593038979</v>
      </c>
      <c r="T1837">
        <f t="shared" si="228"/>
        <v>21.138875143147189</v>
      </c>
      <c r="U1837">
        <f t="shared" si="229"/>
        <v>27.778752199518454</v>
      </c>
      <c r="V1837">
        <f t="shared" si="230"/>
        <v>184.86811644980588</v>
      </c>
    </row>
    <row r="1838" spans="1:22" x14ac:dyDescent="0.35">
      <c r="A1838">
        <v>1999</v>
      </c>
      <c r="B1838">
        <v>3</v>
      </c>
      <c r="C1838">
        <v>18</v>
      </c>
      <c r="D1838">
        <v>10</v>
      </c>
      <c r="E1838">
        <v>30</v>
      </c>
      <c r="F1838">
        <v>0</v>
      </c>
      <c r="G1838">
        <v>56</v>
      </c>
      <c r="H1838">
        <v>56</v>
      </c>
      <c r="I1838">
        <v>11</v>
      </c>
      <c r="J1838">
        <v>-6</v>
      </c>
      <c r="K1838" s="1" t="s">
        <v>106</v>
      </c>
      <c r="L1838">
        <v>31.71</v>
      </c>
      <c r="M1838">
        <f t="shared" si="224"/>
        <v>12.8487417056025</v>
      </c>
      <c r="N1838" s="3">
        <f t="shared" si="231"/>
        <v>76.417166666666631</v>
      </c>
      <c r="O1838" s="1" t="s">
        <v>396</v>
      </c>
      <c r="P1838">
        <v>0.2</v>
      </c>
      <c r="Q1838">
        <f t="shared" si="225"/>
        <v>0.41666666666666669</v>
      </c>
      <c r="R1838">
        <f t="shared" si="226"/>
        <v>0.30760747190509674</v>
      </c>
      <c r="S1838">
        <f t="shared" si="227"/>
        <v>13.157520454925894</v>
      </c>
      <c r="T1838">
        <f t="shared" si="228"/>
        <v>12.153712753471037</v>
      </c>
      <c r="U1838">
        <f t="shared" si="229"/>
        <v>12.8487417056025</v>
      </c>
      <c r="V1838">
        <f t="shared" si="230"/>
        <v>335.40775303872255</v>
      </c>
    </row>
    <row r="1839" spans="1:22" x14ac:dyDescent="0.35">
      <c r="A1839">
        <v>1999</v>
      </c>
      <c r="B1839">
        <v>3</v>
      </c>
      <c r="C1839">
        <v>18</v>
      </c>
      <c r="D1839">
        <v>11</v>
      </c>
      <c r="E1839">
        <v>30</v>
      </c>
      <c r="F1839">
        <v>531</v>
      </c>
      <c r="G1839">
        <v>308</v>
      </c>
      <c r="H1839">
        <v>706</v>
      </c>
      <c r="I1839">
        <v>11</v>
      </c>
      <c r="J1839">
        <v>-6</v>
      </c>
      <c r="K1839" s="1" t="s">
        <v>106</v>
      </c>
      <c r="L1839">
        <v>31.68</v>
      </c>
      <c r="M1839">
        <f t="shared" si="224"/>
        <v>40.498454626174208</v>
      </c>
      <c r="N1839" s="3">
        <f t="shared" si="231"/>
        <v>76.458833333333303</v>
      </c>
      <c r="O1839" s="1" t="s">
        <v>1082</v>
      </c>
      <c r="P1839">
        <v>0.2</v>
      </c>
      <c r="Q1839">
        <f t="shared" si="225"/>
        <v>0.45833333333333331</v>
      </c>
      <c r="R1839">
        <f t="shared" si="226"/>
        <v>0.30760747190509635</v>
      </c>
      <c r="S1839">
        <f t="shared" si="227"/>
        <v>45.42531698820143</v>
      </c>
      <c r="T1839">
        <f t="shared" si="228"/>
        <v>29.408598241046722</v>
      </c>
      <c r="U1839">
        <f t="shared" si="229"/>
        <v>40.498454626174208</v>
      </c>
      <c r="V1839">
        <f t="shared" si="230"/>
        <v>688.74104959536464</v>
      </c>
    </row>
    <row r="1840" spans="1:22" x14ac:dyDescent="0.35">
      <c r="A1840">
        <v>1999</v>
      </c>
      <c r="B1840">
        <v>3</v>
      </c>
      <c r="C1840">
        <v>18</v>
      </c>
      <c r="D1840">
        <v>12</v>
      </c>
      <c r="E1840">
        <v>30</v>
      </c>
      <c r="F1840">
        <v>504</v>
      </c>
      <c r="G1840">
        <v>321</v>
      </c>
      <c r="H1840">
        <v>703</v>
      </c>
      <c r="I1840">
        <v>11</v>
      </c>
      <c r="J1840">
        <v>-7</v>
      </c>
      <c r="K1840" s="1" t="s">
        <v>106</v>
      </c>
      <c r="L1840">
        <v>33.020000000000003</v>
      </c>
      <c r="M1840">
        <f t="shared" si="224"/>
        <v>40.132105845992783</v>
      </c>
      <c r="N1840" s="3">
        <f t="shared" si="231"/>
        <v>76.500499999999974</v>
      </c>
      <c r="O1840" s="1" t="s">
        <v>1083</v>
      </c>
      <c r="P1840">
        <v>0.2</v>
      </c>
      <c r="Q1840">
        <f t="shared" si="225"/>
        <v>0.5</v>
      </c>
      <c r="R1840">
        <f t="shared" si="226"/>
        <v>0.30760747190509613</v>
      </c>
      <c r="S1840">
        <f t="shared" si="227"/>
        <v>44.997780256334934</v>
      </c>
      <c r="T1840">
        <f t="shared" si="228"/>
        <v>29.179977196455678</v>
      </c>
      <c r="U1840">
        <f t="shared" si="229"/>
        <v>40.132105845992783</v>
      </c>
      <c r="V1840">
        <f t="shared" si="230"/>
        <v>664.73324153489432</v>
      </c>
    </row>
    <row r="1841" spans="1:22" x14ac:dyDescent="0.35">
      <c r="A1841">
        <v>1999</v>
      </c>
      <c r="B1841">
        <v>3</v>
      </c>
      <c r="C1841">
        <v>18</v>
      </c>
      <c r="D1841">
        <v>13</v>
      </c>
      <c r="E1841">
        <v>30</v>
      </c>
      <c r="F1841">
        <v>463</v>
      </c>
      <c r="G1841">
        <v>295</v>
      </c>
      <c r="H1841">
        <v>625</v>
      </c>
      <c r="I1841">
        <v>10</v>
      </c>
      <c r="J1841">
        <v>-7</v>
      </c>
      <c r="K1841" s="1" t="s">
        <v>99</v>
      </c>
      <c r="L1841" s="1" t="s">
        <v>206</v>
      </c>
      <c r="M1841">
        <f t="shared" si="224"/>
        <v>35.378655806082094</v>
      </c>
      <c r="N1841" s="3">
        <f t="shared" si="231"/>
        <v>76.542166666666645</v>
      </c>
      <c r="O1841" s="1" t="s">
        <v>1084</v>
      </c>
      <c r="P1841">
        <v>0.2</v>
      </c>
      <c r="Q1841">
        <f t="shared" si="225"/>
        <v>0.54166666666666663</v>
      </c>
      <c r="R1841">
        <f t="shared" si="226"/>
        <v>0.30707610595640045</v>
      </c>
      <c r="S1841">
        <f t="shared" si="227"/>
        <v>39.620311859258464</v>
      </c>
      <c r="T1841">
        <f t="shared" si="228"/>
        <v>25.807266914046696</v>
      </c>
      <c r="U1841">
        <f t="shared" si="229"/>
        <v>35.378655806082094</v>
      </c>
      <c r="V1841">
        <f t="shared" si="230"/>
        <v>451.55910207854629</v>
      </c>
    </row>
    <row r="1842" spans="1:22" x14ac:dyDescent="0.35">
      <c r="A1842">
        <v>1999</v>
      </c>
      <c r="B1842">
        <v>3</v>
      </c>
      <c r="C1842">
        <v>18</v>
      </c>
      <c r="D1842">
        <v>14</v>
      </c>
      <c r="E1842">
        <v>30</v>
      </c>
      <c r="F1842">
        <v>147</v>
      </c>
      <c r="G1842">
        <v>305</v>
      </c>
      <c r="H1842">
        <v>396</v>
      </c>
      <c r="I1842">
        <v>9</v>
      </c>
      <c r="J1842">
        <v>-7</v>
      </c>
      <c r="K1842" s="1" t="s">
        <v>99</v>
      </c>
      <c r="L1842">
        <v>37.03</v>
      </c>
      <c r="M1842">
        <f t="shared" si="224"/>
        <v>23.276026375783786</v>
      </c>
      <c r="N1842" s="3">
        <f t="shared" si="231"/>
        <v>76.583833333333317</v>
      </c>
      <c r="O1842" s="1" t="s">
        <v>1085</v>
      </c>
      <c r="P1842">
        <v>0.2</v>
      </c>
      <c r="Q1842">
        <f t="shared" si="225"/>
        <v>0.58333333333333337</v>
      </c>
      <c r="R1842">
        <f t="shared" si="226"/>
        <v>0.30707610595640056</v>
      </c>
      <c r="S1842">
        <f t="shared" si="227"/>
        <v>25.662046902435826</v>
      </c>
      <c r="T1842">
        <f t="shared" si="228"/>
        <v>17.891919300938845</v>
      </c>
      <c r="U1842">
        <f t="shared" si="229"/>
        <v>23.276026375783786</v>
      </c>
      <c r="V1842">
        <f t="shared" si="230"/>
        <v>360.25130189308749</v>
      </c>
    </row>
    <row r="1843" spans="1:22" x14ac:dyDescent="0.35">
      <c r="A1843">
        <v>1999</v>
      </c>
      <c r="B1843">
        <v>3</v>
      </c>
      <c r="C1843">
        <v>18</v>
      </c>
      <c r="D1843">
        <v>15</v>
      </c>
      <c r="E1843">
        <v>30</v>
      </c>
      <c r="F1843">
        <v>396</v>
      </c>
      <c r="G1843">
        <v>192</v>
      </c>
      <c r="H1843">
        <v>382</v>
      </c>
      <c r="I1843">
        <v>7</v>
      </c>
      <c r="J1843">
        <v>-7</v>
      </c>
      <c r="K1843">
        <v>4.3</v>
      </c>
      <c r="L1843">
        <v>40.89</v>
      </c>
      <c r="M1843">
        <f t="shared" si="224"/>
        <v>23.05076967126741</v>
      </c>
      <c r="N1843" s="3">
        <f t="shared" si="231"/>
        <v>76.625499999999988</v>
      </c>
      <c r="O1843" s="1" t="s">
        <v>1086</v>
      </c>
      <c r="P1843">
        <v>0.2</v>
      </c>
      <c r="Q1843">
        <f t="shared" si="225"/>
        <v>0.625</v>
      </c>
      <c r="R1843">
        <f t="shared" si="226"/>
        <v>0.30841936735502584</v>
      </c>
      <c r="S1843">
        <f t="shared" si="227"/>
        <v>25.728605880026809</v>
      </c>
      <c r="T1843">
        <f t="shared" si="228"/>
        <v>17.046154347477934</v>
      </c>
      <c r="U1843">
        <f t="shared" si="229"/>
        <v>23.05076967126741</v>
      </c>
      <c r="V1843">
        <f t="shared" si="230"/>
        <v>353.50617602450018</v>
      </c>
    </row>
    <row r="1844" spans="1:22" x14ac:dyDescent="0.35">
      <c r="A1844">
        <v>1999</v>
      </c>
      <c r="B1844">
        <v>3</v>
      </c>
      <c r="C1844">
        <v>18</v>
      </c>
      <c r="D1844">
        <v>16</v>
      </c>
      <c r="E1844">
        <v>30</v>
      </c>
      <c r="F1844">
        <v>361</v>
      </c>
      <c r="G1844">
        <v>112</v>
      </c>
      <c r="H1844">
        <v>224</v>
      </c>
      <c r="I1844">
        <v>6</v>
      </c>
      <c r="J1844">
        <v>-6</v>
      </c>
      <c r="K1844">
        <v>3.6</v>
      </c>
      <c r="L1844">
        <v>49.08</v>
      </c>
      <c r="M1844">
        <f t="shared" si="224"/>
        <v>16.021355035352013</v>
      </c>
      <c r="N1844" s="3">
        <f t="shared" si="231"/>
        <v>76.66716666666666</v>
      </c>
      <c r="O1844" s="1" t="s">
        <v>1087</v>
      </c>
      <c r="P1844">
        <v>0.2</v>
      </c>
      <c r="Q1844">
        <f t="shared" si="225"/>
        <v>0.66666666666666663</v>
      </c>
      <c r="R1844">
        <f t="shared" si="226"/>
        <v>0.31038660365132542</v>
      </c>
      <c r="S1844">
        <f t="shared" si="227"/>
        <v>17.688248603495289</v>
      </c>
      <c r="T1844">
        <f t="shared" si="228"/>
        <v>12.317870022286318</v>
      </c>
      <c r="U1844">
        <f t="shared" si="229"/>
        <v>16.021355035352013</v>
      </c>
      <c r="V1844">
        <f t="shared" si="230"/>
        <v>187.58487519660326</v>
      </c>
    </row>
    <row r="1845" spans="1:22" x14ac:dyDescent="0.35">
      <c r="A1845">
        <v>1999</v>
      </c>
      <c r="B1845">
        <v>3</v>
      </c>
      <c r="C1845">
        <v>18</v>
      </c>
      <c r="D1845">
        <v>17</v>
      </c>
      <c r="E1845">
        <v>30</v>
      </c>
      <c r="F1845">
        <v>218</v>
      </c>
      <c r="G1845">
        <v>44</v>
      </c>
      <c r="H1845">
        <v>70</v>
      </c>
      <c r="I1845">
        <v>4</v>
      </c>
      <c r="J1845">
        <v>-5</v>
      </c>
      <c r="K1845">
        <v>2.7</v>
      </c>
      <c r="L1845">
        <v>60.59</v>
      </c>
      <c r="M1845">
        <f t="shared" si="224"/>
        <v>7.2654582393262706</v>
      </c>
      <c r="N1845" s="3">
        <f t="shared" si="231"/>
        <v>76.708833333333331</v>
      </c>
      <c r="O1845" s="1" t="s">
        <v>1088</v>
      </c>
      <c r="P1845">
        <v>0.2</v>
      </c>
      <c r="Q1845">
        <f t="shared" si="225"/>
        <v>0.70833333333333337</v>
      </c>
      <c r="R1845">
        <f t="shared" si="226"/>
        <v>0.31307779748147069</v>
      </c>
      <c r="S1845">
        <f t="shared" si="227"/>
        <v>7.8060760360522661</v>
      </c>
      <c r="T1845">
        <f t="shared" si="228"/>
        <v>6.0792918275425851</v>
      </c>
      <c r="U1845">
        <f t="shared" si="229"/>
        <v>7.2654582393262706</v>
      </c>
      <c r="V1845">
        <f t="shared" si="230"/>
        <v>39.366659119979637</v>
      </c>
    </row>
    <row r="1846" spans="1:22" x14ac:dyDescent="0.35">
      <c r="A1846">
        <v>1999</v>
      </c>
      <c r="B1846">
        <v>3</v>
      </c>
      <c r="C1846">
        <v>18</v>
      </c>
      <c r="D1846">
        <v>18</v>
      </c>
      <c r="E1846">
        <v>30</v>
      </c>
      <c r="F1846">
        <v>0</v>
      </c>
      <c r="G1846">
        <v>0</v>
      </c>
      <c r="H1846">
        <v>0</v>
      </c>
      <c r="I1846">
        <v>2</v>
      </c>
      <c r="J1846">
        <v>-4</v>
      </c>
      <c r="K1846">
        <v>2</v>
      </c>
      <c r="L1846">
        <v>70.010000000000005</v>
      </c>
      <c r="M1846">
        <f t="shared" si="224"/>
        <v>2</v>
      </c>
      <c r="N1846" s="3">
        <f t="shared" si="231"/>
        <v>76.750500000000002</v>
      </c>
      <c r="O1846">
        <v>0</v>
      </c>
      <c r="P1846">
        <v>0.2</v>
      </c>
      <c r="Q1846">
        <f t="shared" si="225"/>
        <v>0.75</v>
      </c>
      <c r="R1846" t="str">
        <f t="shared" si="226"/>
        <v/>
      </c>
      <c r="S1846">
        <f t="shared" si="227"/>
        <v>2</v>
      </c>
      <c r="T1846">
        <f t="shared" si="228"/>
        <v>2</v>
      </c>
      <c r="U1846">
        <f t="shared" si="229"/>
        <v>2</v>
      </c>
      <c r="V1846">
        <f t="shared" si="230"/>
        <v>0</v>
      </c>
    </row>
    <row r="1847" spans="1:22" x14ac:dyDescent="0.35">
      <c r="A1847">
        <v>1999</v>
      </c>
      <c r="B1847">
        <v>3</v>
      </c>
      <c r="C1847">
        <v>18</v>
      </c>
      <c r="D1847">
        <v>19</v>
      </c>
      <c r="E1847">
        <v>30</v>
      </c>
      <c r="F1847">
        <v>0</v>
      </c>
      <c r="G1847">
        <v>0</v>
      </c>
      <c r="H1847">
        <v>0</v>
      </c>
      <c r="I1847">
        <v>2</v>
      </c>
      <c r="J1847">
        <v>-4</v>
      </c>
      <c r="K1847">
        <v>1.5</v>
      </c>
      <c r="L1847">
        <v>70.67</v>
      </c>
      <c r="M1847">
        <f t="shared" si="224"/>
        <v>2</v>
      </c>
      <c r="N1847" s="3">
        <f t="shared" si="231"/>
        <v>76.792166666666674</v>
      </c>
      <c r="O1847">
        <v>0</v>
      </c>
      <c r="P1847">
        <v>0.2</v>
      </c>
      <c r="Q1847">
        <f t="shared" si="225"/>
        <v>0.79166666666666663</v>
      </c>
      <c r="R1847" t="str">
        <f t="shared" si="226"/>
        <v/>
      </c>
      <c r="S1847">
        <f t="shared" si="227"/>
        <v>2</v>
      </c>
      <c r="T1847">
        <f t="shared" si="228"/>
        <v>2</v>
      </c>
      <c r="U1847">
        <f t="shared" si="229"/>
        <v>2</v>
      </c>
      <c r="V1847">
        <f t="shared" si="230"/>
        <v>0</v>
      </c>
    </row>
    <row r="1848" spans="1:22" x14ac:dyDescent="0.35">
      <c r="A1848">
        <v>1999</v>
      </c>
      <c r="B1848">
        <v>3</v>
      </c>
      <c r="C1848">
        <v>18</v>
      </c>
      <c r="D1848">
        <v>20</v>
      </c>
      <c r="E1848">
        <v>30</v>
      </c>
      <c r="F1848">
        <v>0</v>
      </c>
      <c r="G1848">
        <v>0</v>
      </c>
      <c r="H1848">
        <v>0</v>
      </c>
      <c r="I1848">
        <v>1</v>
      </c>
      <c r="J1848">
        <v>-4</v>
      </c>
      <c r="K1848">
        <v>1</v>
      </c>
      <c r="L1848">
        <v>70.12</v>
      </c>
      <c r="M1848">
        <f t="shared" si="224"/>
        <v>1</v>
      </c>
      <c r="N1848" s="3">
        <f t="shared" si="231"/>
        <v>76.833833333333345</v>
      </c>
      <c r="O1848">
        <v>0</v>
      </c>
      <c r="P1848">
        <v>0.2</v>
      </c>
      <c r="Q1848">
        <f t="shared" si="225"/>
        <v>0.83333333333333337</v>
      </c>
      <c r="R1848" t="str">
        <f t="shared" si="226"/>
        <v/>
      </c>
      <c r="S1848">
        <f t="shared" si="227"/>
        <v>1</v>
      </c>
      <c r="T1848">
        <f t="shared" si="228"/>
        <v>1</v>
      </c>
      <c r="U1848">
        <f t="shared" si="229"/>
        <v>1</v>
      </c>
      <c r="V1848">
        <f t="shared" si="230"/>
        <v>0</v>
      </c>
    </row>
    <row r="1849" spans="1:22" x14ac:dyDescent="0.35">
      <c r="A1849">
        <v>1999</v>
      </c>
      <c r="B1849">
        <v>3</v>
      </c>
      <c r="C1849">
        <v>18</v>
      </c>
      <c r="D1849">
        <v>21</v>
      </c>
      <c r="E1849">
        <v>30</v>
      </c>
      <c r="F1849">
        <v>0</v>
      </c>
      <c r="G1849">
        <v>0</v>
      </c>
      <c r="H1849">
        <v>0</v>
      </c>
      <c r="I1849">
        <v>1</v>
      </c>
      <c r="J1849">
        <v>-5</v>
      </c>
      <c r="K1849">
        <v>1</v>
      </c>
      <c r="L1849">
        <v>68.77</v>
      </c>
      <c r="M1849">
        <f t="shared" si="224"/>
        <v>1</v>
      </c>
      <c r="N1849" s="3">
        <f t="shared" si="231"/>
        <v>76.875500000000017</v>
      </c>
      <c r="O1849">
        <v>0</v>
      </c>
      <c r="P1849">
        <v>0.2</v>
      </c>
      <c r="Q1849">
        <f t="shared" si="225"/>
        <v>0.875</v>
      </c>
      <c r="R1849" t="str">
        <f t="shared" si="226"/>
        <v/>
      </c>
      <c r="S1849">
        <f t="shared" si="227"/>
        <v>1</v>
      </c>
      <c r="T1849">
        <f t="shared" si="228"/>
        <v>1</v>
      </c>
      <c r="U1849">
        <f t="shared" si="229"/>
        <v>1</v>
      </c>
      <c r="V1849">
        <f t="shared" si="230"/>
        <v>0</v>
      </c>
    </row>
    <row r="1850" spans="1:22" x14ac:dyDescent="0.35">
      <c r="A1850">
        <v>1999</v>
      </c>
      <c r="B1850">
        <v>3</v>
      </c>
      <c r="C1850">
        <v>18</v>
      </c>
      <c r="D1850">
        <v>22</v>
      </c>
      <c r="E1850">
        <v>30</v>
      </c>
      <c r="F1850">
        <v>0</v>
      </c>
      <c r="G1850">
        <v>0</v>
      </c>
      <c r="H1850">
        <v>0</v>
      </c>
      <c r="I1850">
        <v>1</v>
      </c>
      <c r="J1850">
        <v>-5</v>
      </c>
      <c r="K1850">
        <v>1.1000000000000001</v>
      </c>
      <c r="L1850">
        <v>68.5</v>
      </c>
      <c r="M1850">
        <f t="shared" si="224"/>
        <v>1</v>
      </c>
      <c r="N1850" s="3">
        <f t="shared" si="231"/>
        <v>76.917166666666688</v>
      </c>
      <c r="O1850">
        <v>0</v>
      </c>
      <c r="P1850">
        <v>0.2</v>
      </c>
      <c r="Q1850">
        <f t="shared" si="225"/>
        <v>0.91666666666666663</v>
      </c>
      <c r="R1850" t="str">
        <f t="shared" si="226"/>
        <v/>
      </c>
      <c r="S1850">
        <f t="shared" si="227"/>
        <v>1</v>
      </c>
      <c r="T1850">
        <f t="shared" si="228"/>
        <v>1</v>
      </c>
      <c r="U1850">
        <f t="shared" si="229"/>
        <v>1</v>
      </c>
      <c r="V1850">
        <f t="shared" si="230"/>
        <v>0</v>
      </c>
    </row>
    <row r="1851" spans="1:22" x14ac:dyDescent="0.35">
      <c r="A1851">
        <v>1999</v>
      </c>
      <c r="B1851">
        <v>3</v>
      </c>
      <c r="C1851">
        <v>18</v>
      </c>
      <c r="D1851">
        <v>23</v>
      </c>
      <c r="E1851">
        <v>30</v>
      </c>
      <c r="F1851">
        <v>0</v>
      </c>
      <c r="G1851">
        <v>0</v>
      </c>
      <c r="H1851">
        <v>0</v>
      </c>
      <c r="I1851">
        <v>1</v>
      </c>
      <c r="J1851">
        <v>-5</v>
      </c>
      <c r="K1851" s="1" t="s">
        <v>94</v>
      </c>
      <c r="L1851">
        <v>74.03</v>
      </c>
      <c r="M1851">
        <f t="shared" si="224"/>
        <v>1</v>
      </c>
      <c r="N1851" s="3">
        <f t="shared" si="231"/>
        <v>76.958833333333359</v>
      </c>
      <c r="O1851">
        <v>0</v>
      </c>
      <c r="P1851">
        <v>0.2</v>
      </c>
      <c r="Q1851">
        <f t="shared" si="225"/>
        <v>0.95833333333333337</v>
      </c>
      <c r="R1851" t="str">
        <f t="shared" si="226"/>
        <v/>
      </c>
      <c r="S1851">
        <f t="shared" si="227"/>
        <v>1</v>
      </c>
      <c r="T1851">
        <f t="shared" si="228"/>
        <v>1</v>
      </c>
      <c r="U1851">
        <f t="shared" si="229"/>
        <v>1</v>
      </c>
      <c r="V1851">
        <f t="shared" si="230"/>
        <v>0</v>
      </c>
    </row>
    <row r="1852" spans="1:22" x14ac:dyDescent="0.35">
      <c r="A1852">
        <v>1999</v>
      </c>
      <c r="B1852">
        <v>3</v>
      </c>
      <c r="C1852">
        <v>19</v>
      </c>
      <c r="D1852">
        <v>0</v>
      </c>
      <c r="E1852">
        <v>30</v>
      </c>
      <c r="F1852">
        <v>0</v>
      </c>
      <c r="G1852">
        <v>0</v>
      </c>
      <c r="H1852">
        <v>0</v>
      </c>
      <c r="I1852">
        <v>0</v>
      </c>
      <c r="J1852">
        <v>-4</v>
      </c>
      <c r="K1852">
        <v>1.4</v>
      </c>
      <c r="L1852">
        <v>74.790000000000006</v>
      </c>
      <c r="M1852">
        <f t="shared" si="224"/>
        <v>0</v>
      </c>
      <c r="N1852" s="3">
        <f t="shared" si="231"/>
        <v>77.000500000000031</v>
      </c>
      <c r="O1852">
        <v>0</v>
      </c>
      <c r="P1852">
        <v>0.2</v>
      </c>
      <c r="Q1852">
        <f t="shared" si="225"/>
        <v>0</v>
      </c>
      <c r="R1852" t="str">
        <f t="shared" si="226"/>
        <v/>
      </c>
      <c r="S1852">
        <f t="shared" si="227"/>
        <v>0</v>
      </c>
      <c r="T1852">
        <f t="shared" si="228"/>
        <v>0</v>
      </c>
      <c r="U1852">
        <f t="shared" si="229"/>
        <v>0</v>
      </c>
      <c r="V1852">
        <f t="shared" si="230"/>
        <v>0</v>
      </c>
    </row>
    <row r="1853" spans="1:22" x14ac:dyDescent="0.35">
      <c r="A1853">
        <v>1999</v>
      </c>
      <c r="B1853">
        <v>3</v>
      </c>
      <c r="C1853">
        <v>19</v>
      </c>
      <c r="D1853">
        <v>1</v>
      </c>
      <c r="E1853">
        <v>30</v>
      </c>
      <c r="F1853">
        <v>0</v>
      </c>
      <c r="G1853">
        <v>0</v>
      </c>
      <c r="H1853">
        <v>0</v>
      </c>
      <c r="I1853">
        <v>0</v>
      </c>
      <c r="J1853">
        <v>-4</v>
      </c>
      <c r="K1853" s="1" t="s">
        <v>94</v>
      </c>
      <c r="L1853">
        <v>75.510000000000005</v>
      </c>
      <c r="M1853">
        <f t="shared" si="224"/>
        <v>0</v>
      </c>
      <c r="N1853" s="3">
        <f t="shared" si="231"/>
        <v>77.042166666666702</v>
      </c>
      <c r="O1853">
        <v>0</v>
      </c>
      <c r="P1853">
        <v>0.2</v>
      </c>
      <c r="Q1853">
        <f t="shared" si="225"/>
        <v>4.1666666666666664E-2</v>
      </c>
      <c r="R1853" t="str">
        <f t="shared" si="226"/>
        <v/>
      </c>
      <c r="S1853">
        <f t="shared" si="227"/>
        <v>0</v>
      </c>
      <c r="T1853">
        <f t="shared" si="228"/>
        <v>0</v>
      </c>
      <c r="U1853">
        <f t="shared" si="229"/>
        <v>0</v>
      </c>
      <c r="V1853">
        <f t="shared" si="230"/>
        <v>0</v>
      </c>
    </row>
    <row r="1854" spans="1:22" x14ac:dyDescent="0.35">
      <c r="A1854">
        <v>1999</v>
      </c>
      <c r="B1854">
        <v>3</v>
      </c>
      <c r="C1854">
        <v>19</v>
      </c>
      <c r="D1854">
        <v>2</v>
      </c>
      <c r="E1854">
        <v>30</v>
      </c>
      <c r="F1854">
        <v>0</v>
      </c>
      <c r="G1854">
        <v>0</v>
      </c>
      <c r="H1854">
        <v>0</v>
      </c>
      <c r="I1854">
        <v>0</v>
      </c>
      <c r="J1854">
        <v>-4</v>
      </c>
      <c r="K1854">
        <v>1.1000000000000001</v>
      </c>
      <c r="L1854">
        <v>80.989999999999995</v>
      </c>
      <c r="M1854">
        <f t="shared" si="224"/>
        <v>0</v>
      </c>
      <c r="N1854" s="3">
        <f t="shared" si="231"/>
        <v>77.083833333333374</v>
      </c>
      <c r="O1854">
        <v>0</v>
      </c>
      <c r="P1854">
        <v>0.2</v>
      </c>
      <c r="Q1854">
        <f t="shared" si="225"/>
        <v>8.3333333333333329E-2</v>
      </c>
      <c r="R1854" t="str">
        <f t="shared" si="226"/>
        <v/>
      </c>
      <c r="S1854">
        <f t="shared" si="227"/>
        <v>0</v>
      </c>
      <c r="T1854">
        <f t="shared" si="228"/>
        <v>0</v>
      </c>
      <c r="U1854">
        <f t="shared" si="229"/>
        <v>0</v>
      </c>
      <c r="V1854">
        <f t="shared" si="230"/>
        <v>0</v>
      </c>
    </row>
    <row r="1855" spans="1:22" x14ac:dyDescent="0.35">
      <c r="A1855">
        <v>1999</v>
      </c>
      <c r="B1855">
        <v>3</v>
      </c>
      <c r="C1855">
        <v>19</v>
      </c>
      <c r="D1855">
        <v>3</v>
      </c>
      <c r="E1855">
        <v>30</v>
      </c>
      <c r="F1855">
        <v>0</v>
      </c>
      <c r="G1855">
        <v>0</v>
      </c>
      <c r="H1855">
        <v>0</v>
      </c>
      <c r="I1855">
        <v>0</v>
      </c>
      <c r="J1855">
        <v>-4</v>
      </c>
      <c r="K1855">
        <v>1</v>
      </c>
      <c r="L1855">
        <v>80.42</v>
      </c>
      <c r="M1855">
        <f t="shared" si="224"/>
        <v>0</v>
      </c>
      <c r="N1855" s="3">
        <f t="shared" si="231"/>
        <v>77.125500000000045</v>
      </c>
      <c r="O1855">
        <v>0</v>
      </c>
      <c r="P1855">
        <v>0.2</v>
      </c>
      <c r="Q1855">
        <f t="shared" si="225"/>
        <v>0.125</v>
      </c>
      <c r="R1855" t="str">
        <f t="shared" si="226"/>
        <v/>
      </c>
      <c r="S1855">
        <f t="shared" si="227"/>
        <v>0</v>
      </c>
      <c r="T1855">
        <f t="shared" si="228"/>
        <v>0</v>
      </c>
      <c r="U1855">
        <f t="shared" si="229"/>
        <v>0</v>
      </c>
      <c r="V1855">
        <f t="shared" si="230"/>
        <v>0</v>
      </c>
    </row>
    <row r="1856" spans="1:22" x14ac:dyDescent="0.35">
      <c r="A1856">
        <v>1999</v>
      </c>
      <c r="B1856">
        <v>3</v>
      </c>
      <c r="C1856">
        <v>19</v>
      </c>
      <c r="D1856">
        <v>4</v>
      </c>
      <c r="E1856">
        <v>30</v>
      </c>
      <c r="F1856">
        <v>0</v>
      </c>
      <c r="G1856">
        <v>0</v>
      </c>
      <c r="H1856">
        <v>0</v>
      </c>
      <c r="I1856">
        <v>0</v>
      </c>
      <c r="J1856">
        <v>-4</v>
      </c>
      <c r="K1856">
        <v>1.1000000000000001</v>
      </c>
      <c r="L1856">
        <v>79.97</v>
      </c>
      <c r="M1856">
        <f t="shared" si="224"/>
        <v>0</v>
      </c>
      <c r="N1856" s="3">
        <f t="shared" si="231"/>
        <v>77.167166666666716</v>
      </c>
      <c r="O1856">
        <v>0</v>
      </c>
      <c r="P1856">
        <v>0.2</v>
      </c>
      <c r="Q1856">
        <f t="shared" si="225"/>
        <v>0.16666666666666666</v>
      </c>
      <c r="R1856" t="str">
        <f t="shared" si="226"/>
        <v/>
      </c>
      <c r="S1856">
        <f t="shared" si="227"/>
        <v>0</v>
      </c>
      <c r="T1856">
        <f t="shared" si="228"/>
        <v>0</v>
      </c>
      <c r="U1856">
        <f t="shared" si="229"/>
        <v>0</v>
      </c>
      <c r="V1856">
        <f t="shared" si="230"/>
        <v>0</v>
      </c>
    </row>
    <row r="1857" spans="1:22" x14ac:dyDescent="0.35">
      <c r="A1857">
        <v>1999</v>
      </c>
      <c r="B1857">
        <v>3</v>
      </c>
      <c r="C1857">
        <v>19</v>
      </c>
      <c r="D1857">
        <v>5</v>
      </c>
      <c r="E1857">
        <v>30</v>
      </c>
      <c r="F1857">
        <v>0</v>
      </c>
      <c r="G1857">
        <v>0</v>
      </c>
      <c r="H1857">
        <v>0</v>
      </c>
      <c r="I1857">
        <v>0</v>
      </c>
      <c r="J1857">
        <v>-4</v>
      </c>
      <c r="K1857">
        <v>1</v>
      </c>
      <c r="L1857">
        <v>74.650000000000006</v>
      </c>
      <c r="M1857">
        <f t="shared" si="224"/>
        <v>0</v>
      </c>
      <c r="N1857" s="3">
        <f t="shared" si="231"/>
        <v>77.208833333333388</v>
      </c>
      <c r="O1857">
        <v>0</v>
      </c>
      <c r="P1857">
        <v>0.2</v>
      </c>
      <c r="Q1857">
        <f t="shared" si="225"/>
        <v>0.20833333333333334</v>
      </c>
      <c r="R1857" t="str">
        <f t="shared" si="226"/>
        <v/>
      </c>
      <c r="S1857">
        <f t="shared" si="227"/>
        <v>0</v>
      </c>
      <c r="T1857">
        <f t="shared" si="228"/>
        <v>0</v>
      </c>
      <c r="U1857">
        <f t="shared" si="229"/>
        <v>0</v>
      </c>
      <c r="V1857">
        <f t="shared" si="230"/>
        <v>5.146266285281655</v>
      </c>
    </row>
    <row r="1858" spans="1:22" x14ac:dyDescent="0.35">
      <c r="A1858">
        <v>1999</v>
      </c>
      <c r="B1858">
        <v>3</v>
      </c>
      <c r="C1858">
        <v>19</v>
      </c>
      <c r="D1858">
        <v>6</v>
      </c>
      <c r="E1858">
        <v>30</v>
      </c>
      <c r="F1858">
        <v>64</v>
      </c>
      <c r="G1858">
        <v>23</v>
      </c>
      <c r="H1858">
        <v>27</v>
      </c>
      <c r="I1858">
        <v>2</v>
      </c>
      <c r="J1858">
        <v>-4</v>
      </c>
      <c r="K1858">
        <v>1.1000000000000001</v>
      </c>
      <c r="L1858">
        <v>71.790000000000006</v>
      </c>
      <c r="M1858">
        <f t="shared" si="224"/>
        <v>3.2934963465291429</v>
      </c>
      <c r="N1858" s="3">
        <f t="shared" si="231"/>
        <v>77.250500000000059</v>
      </c>
      <c r="O1858" s="1" t="s">
        <v>1089</v>
      </c>
      <c r="P1858">
        <v>0.2</v>
      </c>
      <c r="Q1858">
        <f t="shared" si="225"/>
        <v>0.25</v>
      </c>
      <c r="R1858">
        <f t="shared" si="226"/>
        <v>0.31837393603252007</v>
      </c>
      <c r="S1858">
        <f t="shared" si="227"/>
        <v>3.505414471104551</v>
      </c>
      <c r="T1858">
        <f t="shared" si="228"/>
        <v>2.8397879841619709</v>
      </c>
      <c r="U1858">
        <f t="shared" si="229"/>
        <v>3.2934963465291429</v>
      </c>
      <c r="V1858">
        <f t="shared" si="230"/>
        <v>30.78002715399078</v>
      </c>
    </row>
    <row r="1859" spans="1:22" x14ac:dyDescent="0.35">
      <c r="A1859">
        <v>1999</v>
      </c>
      <c r="B1859">
        <v>3</v>
      </c>
      <c r="C1859">
        <v>19</v>
      </c>
      <c r="D1859">
        <v>7</v>
      </c>
      <c r="E1859">
        <v>30</v>
      </c>
      <c r="F1859">
        <v>320</v>
      </c>
      <c r="G1859">
        <v>93</v>
      </c>
      <c r="H1859">
        <v>176</v>
      </c>
      <c r="I1859">
        <v>5</v>
      </c>
      <c r="J1859">
        <v>-3</v>
      </c>
      <c r="K1859">
        <v>1.5</v>
      </c>
      <c r="L1859">
        <v>67.680000000000007</v>
      </c>
      <c r="M1859">
        <f t="shared" si="224"/>
        <v>14.154619349726127</v>
      </c>
      <c r="N1859" s="3">
        <f t="shared" si="231"/>
        <v>77.292166666666731</v>
      </c>
      <c r="O1859" s="1" t="s">
        <v>1090</v>
      </c>
      <c r="P1859">
        <v>0.2</v>
      </c>
      <c r="Q1859">
        <f t="shared" si="225"/>
        <v>0.29166666666666669</v>
      </c>
      <c r="R1859">
        <f t="shared" si="226"/>
        <v>0.31698320636141797</v>
      </c>
      <c r="S1859">
        <f t="shared" si="227"/>
        <v>15.658750046614889</v>
      </c>
      <c r="T1859">
        <f t="shared" si="228"/>
        <v>10.913606875926591</v>
      </c>
      <c r="U1859">
        <f t="shared" si="229"/>
        <v>14.154619349726127</v>
      </c>
      <c r="V1859">
        <f t="shared" si="230"/>
        <v>215.36754436029437</v>
      </c>
    </row>
    <row r="1860" spans="1:22" x14ac:dyDescent="0.35">
      <c r="A1860">
        <v>1999</v>
      </c>
      <c r="B1860">
        <v>3</v>
      </c>
      <c r="C1860">
        <v>19</v>
      </c>
      <c r="D1860">
        <v>8</v>
      </c>
      <c r="E1860">
        <v>30</v>
      </c>
      <c r="F1860">
        <v>819</v>
      </c>
      <c r="G1860">
        <v>78</v>
      </c>
      <c r="H1860">
        <v>437</v>
      </c>
      <c r="I1860">
        <v>7</v>
      </c>
      <c r="J1860">
        <v>-2</v>
      </c>
      <c r="K1860">
        <v>1.9</v>
      </c>
      <c r="L1860">
        <v>59.28</v>
      </c>
      <c r="M1860">
        <f t="shared" si="224"/>
        <v>31.799072816185149</v>
      </c>
      <c r="N1860" s="3">
        <f t="shared" si="231"/>
        <v>77.333833333333402</v>
      </c>
      <c r="O1860" s="1" t="s">
        <v>1091</v>
      </c>
      <c r="P1860">
        <v>0.2</v>
      </c>
      <c r="Q1860">
        <f t="shared" si="225"/>
        <v>0.33333333333333331</v>
      </c>
      <c r="R1860">
        <f t="shared" si="226"/>
        <v>0.3156383466590883</v>
      </c>
      <c r="S1860">
        <f t="shared" si="227"/>
        <v>35.88464748006794</v>
      </c>
      <c r="T1860">
        <f t="shared" si="228"/>
        <v>22.940799854685778</v>
      </c>
      <c r="U1860">
        <f t="shared" si="229"/>
        <v>31.799072816185149</v>
      </c>
      <c r="V1860">
        <f t="shared" si="230"/>
        <v>529.73158514521799</v>
      </c>
    </row>
    <row r="1861" spans="1:22" x14ac:dyDescent="0.35">
      <c r="A1861">
        <v>1999</v>
      </c>
      <c r="B1861">
        <v>3</v>
      </c>
      <c r="C1861">
        <v>19</v>
      </c>
      <c r="D1861">
        <v>9</v>
      </c>
      <c r="E1861">
        <v>30</v>
      </c>
      <c r="F1861">
        <v>905</v>
      </c>
      <c r="G1861">
        <v>86</v>
      </c>
      <c r="H1861">
        <v>617</v>
      </c>
      <c r="I1861">
        <v>10</v>
      </c>
      <c r="J1861">
        <v>-1</v>
      </c>
      <c r="K1861">
        <v>2.5</v>
      </c>
      <c r="L1861">
        <v>53.99</v>
      </c>
      <c r="M1861">
        <f t="shared" ref="M1861:M1924" si="232">+I1861+O1861*EXP(-2.98-0.0471*K1861*1.7)+1*O1861/1000</f>
        <v>43.673832498895919</v>
      </c>
      <c r="N1861" s="3">
        <f t="shared" si="231"/>
        <v>77.375500000000073</v>
      </c>
      <c r="O1861" s="1" t="s">
        <v>1092</v>
      </c>
      <c r="P1861">
        <v>0.2</v>
      </c>
      <c r="Q1861">
        <f t="shared" ref="Q1861:Q1924" si="233">+D1861/24</f>
        <v>0.375</v>
      </c>
      <c r="R1861">
        <f t="shared" ref="R1861:R1924" si="234">+IF(O1861&gt;100,IF(I1861&gt;0,(S1861-M1861)/(S1861-T1861),""),"")</f>
        <v>0.31370242142013471</v>
      </c>
      <c r="S1861">
        <f t="shared" ref="S1861:S1924" si="235">I1861+O1861*EXP(-2.81-0.0455*K1861*1.7)</f>
        <v>49.242280862734816</v>
      </c>
      <c r="T1861">
        <f t="shared" ref="T1861:T1924" si="236">I1861+O1861*EXP(-3.47-0.0594*K1861*1.7)+3*O1861/1000</f>
        <v>31.491546460907561</v>
      </c>
      <c r="U1861">
        <f t="shared" ref="U1861:U1924" si="237">+I1861+O1861*EXP(-2.98-0.0471*K1861*1.7)+1*O1861/1000</f>
        <v>43.673832498895919</v>
      </c>
      <c r="V1861">
        <f t="shared" ref="V1861:V1924" si="238">+IF((SIN(23.45*PI()/180*SIN(2*PI()*(284+N1861)/365.25))*SIN($F$2*PI()/180)*COS($AU$2*PI()/180)+SIN(23.45*PI()/180*SIN(2*PI()*(284+N1861)/365.25))*COS($F$2*PI()/180)*SIN($AU$2*PI()/180)*COS($AV$2*PI()/180)+COS(23.45*PI()/180*SIN(2*PI()*(284+N1861)/365.25))*COS($F$2*PI()/180)*COS($AU$2*PI()/180)*COS(Q1861*2*PI()-PI())-COS(23.45*PI()/180*SIN(2*PI()*(284+N1861)/365.25))*SIN($F$2*PI()/180)*SIN($AU$2*PI()/180)*COS($AV$2*PI()/180)*COS(Q1861*2*PI()-PI())-COS(23.45*PI()/180*SIN(2*PI()*(284+N1861)/365.25))*SIN($AU$2*PI()/180)*SIN($AV$2*PI()/180)*SIN(Q1861*2*PI()-PI()))&gt;0,(F1862+F1861)*COS(ACOS(SIN(23.45*PI()/180*SIN(2*PI()*(284+N1861)/365.25))*SIN($F$2*PI()/180)*COS($AU$2*PI()/180)+SIN(23.45*PI()/180*SIN(2*PI()*(284+N1861)/365.25))*COS($F$2*PI()/180)*SIN($AU$2*PI()/180)*COS($AV$2*PI()/180)+COS(23.45*PI()/180*SIN(2*PI()*(284+N1861)/365.25))*COS($F$2*PI()/180)*COS($AU$2*PI()/180)*COS(Q1861*2*PI()-PI())-COS(23.45*PI()/180*SIN(2*PI()*(284+N1861)/365.25))*SIN($F$2*PI()/180)*SIN($AU$2*PI()/180)*COS($AV$2*PI()/180)*COS(Q1861*2*PI()-PI())-COS(23.45*PI()/180*SIN(2*PI()*(284+N1861)/365.25))*SIN($AU$2*PI()/180)*SIN($AV$2*PI()/180)*SIN(Q1861*2*PI()-PI())))/2+(G1862+G1861)*(1+COS($AU$2))/4+(H1862+H1861)*P1861*(1-COS($AU$2))/4,(G1862+G1861)*(1+COS($AU$2))/4+(H1862+H1861)*P1861*(1-COS($AU$2))/4)</f>
        <v>779.11022513430407</v>
      </c>
    </row>
    <row r="1862" spans="1:22" x14ac:dyDescent="0.35">
      <c r="A1862">
        <v>1999</v>
      </c>
      <c r="B1862">
        <v>3</v>
      </c>
      <c r="C1862">
        <v>19</v>
      </c>
      <c r="D1862">
        <v>10</v>
      </c>
      <c r="E1862">
        <v>30</v>
      </c>
      <c r="F1862">
        <v>950</v>
      </c>
      <c r="G1862">
        <v>92</v>
      </c>
      <c r="H1862">
        <v>751</v>
      </c>
      <c r="I1862">
        <v>11</v>
      </c>
      <c r="J1862">
        <v>-1</v>
      </c>
      <c r="K1862">
        <v>3</v>
      </c>
      <c r="L1862">
        <v>47.97</v>
      </c>
      <c r="M1862">
        <f t="shared" si="232"/>
        <v>50.578213600429066</v>
      </c>
      <c r="N1862" s="3">
        <f t="shared" ref="N1862:N1925" si="239">+N1861+1/24</f>
        <v>77.417166666666745</v>
      </c>
      <c r="O1862" s="1" t="s">
        <v>1093</v>
      </c>
      <c r="P1862">
        <v>0.2</v>
      </c>
      <c r="Q1862">
        <f t="shared" si="233"/>
        <v>0.41666666666666669</v>
      </c>
      <c r="R1862">
        <f t="shared" si="234"/>
        <v>0.31215941919748352</v>
      </c>
      <c r="S1862">
        <f t="shared" si="235"/>
        <v>57.141540081118627</v>
      </c>
      <c r="T1862">
        <f t="shared" si="236"/>
        <v>36.115980456607154</v>
      </c>
      <c r="U1862">
        <f t="shared" si="237"/>
        <v>50.578213600429066</v>
      </c>
      <c r="V1862">
        <f t="shared" si="238"/>
        <v>970.86330507954619</v>
      </c>
    </row>
    <row r="1863" spans="1:22" x14ac:dyDescent="0.35">
      <c r="A1863">
        <v>1999</v>
      </c>
      <c r="B1863">
        <v>3</v>
      </c>
      <c r="C1863">
        <v>19</v>
      </c>
      <c r="D1863">
        <v>11</v>
      </c>
      <c r="E1863">
        <v>30</v>
      </c>
      <c r="F1863">
        <v>970</v>
      </c>
      <c r="G1863">
        <v>95</v>
      </c>
      <c r="H1863">
        <v>825</v>
      </c>
      <c r="I1863">
        <v>12</v>
      </c>
      <c r="J1863">
        <v>-1</v>
      </c>
      <c r="K1863" s="1" t="s">
        <v>116</v>
      </c>
      <c r="L1863">
        <v>45.12</v>
      </c>
      <c r="M1863">
        <f t="shared" si="232"/>
        <v>54.232907168237062</v>
      </c>
      <c r="N1863" s="3">
        <f t="shared" si="239"/>
        <v>77.458833333333416</v>
      </c>
      <c r="O1863" s="1" t="s">
        <v>1094</v>
      </c>
      <c r="P1863">
        <v>0.2</v>
      </c>
      <c r="Q1863">
        <f t="shared" si="233"/>
        <v>0.45833333333333331</v>
      </c>
      <c r="R1863">
        <f t="shared" si="234"/>
        <v>0.31096833324542306</v>
      </c>
      <c r="S1863">
        <f t="shared" si="235"/>
        <v>61.250917654756996</v>
      </c>
      <c r="T1863">
        <f t="shared" si="236"/>
        <v>38.682669585005257</v>
      </c>
      <c r="U1863">
        <f t="shared" si="237"/>
        <v>54.232907168237062</v>
      </c>
      <c r="V1863">
        <f t="shared" si="238"/>
        <v>1084.4652159630566</v>
      </c>
    </row>
    <row r="1864" spans="1:22" x14ac:dyDescent="0.35">
      <c r="A1864">
        <v>1999</v>
      </c>
      <c r="B1864">
        <v>3</v>
      </c>
      <c r="C1864">
        <v>19</v>
      </c>
      <c r="D1864">
        <v>12</v>
      </c>
      <c r="E1864">
        <v>30</v>
      </c>
      <c r="F1864">
        <v>973</v>
      </c>
      <c r="G1864">
        <v>96</v>
      </c>
      <c r="H1864">
        <v>835</v>
      </c>
      <c r="I1864">
        <v>13</v>
      </c>
      <c r="J1864">
        <v>-1</v>
      </c>
      <c r="K1864">
        <v>3.6</v>
      </c>
      <c r="L1864">
        <v>42.15</v>
      </c>
      <c r="M1864">
        <f t="shared" si="232"/>
        <v>55.109505871037541</v>
      </c>
      <c r="N1864" s="3">
        <f t="shared" si="239"/>
        <v>77.500500000000088</v>
      </c>
      <c r="O1864" s="1" t="s">
        <v>1095</v>
      </c>
      <c r="P1864">
        <v>0.2</v>
      </c>
      <c r="Q1864">
        <f t="shared" si="233"/>
        <v>0.5</v>
      </c>
      <c r="R1864">
        <f t="shared" si="234"/>
        <v>0.3103866036513257</v>
      </c>
      <c r="S1864">
        <f t="shared" si="235"/>
        <v>62.113754722266719</v>
      </c>
      <c r="T1864">
        <f t="shared" si="236"/>
        <v>39.547546101042087</v>
      </c>
      <c r="U1864">
        <f t="shared" si="237"/>
        <v>55.109505871037541</v>
      </c>
      <c r="V1864">
        <f t="shared" si="238"/>
        <v>1108.1780708754488</v>
      </c>
    </row>
    <row r="1865" spans="1:22" x14ac:dyDescent="0.35">
      <c r="A1865">
        <v>1999</v>
      </c>
      <c r="B1865">
        <v>3</v>
      </c>
      <c r="C1865">
        <v>19</v>
      </c>
      <c r="D1865">
        <v>13</v>
      </c>
      <c r="E1865">
        <v>30</v>
      </c>
      <c r="F1865">
        <v>958</v>
      </c>
      <c r="G1865">
        <v>94</v>
      </c>
      <c r="H1865">
        <v>780</v>
      </c>
      <c r="I1865">
        <v>13</v>
      </c>
      <c r="J1865">
        <v>-1</v>
      </c>
      <c r="K1865">
        <v>3.8</v>
      </c>
      <c r="L1865">
        <v>41.93</v>
      </c>
      <c r="M1865">
        <f t="shared" si="232"/>
        <v>51.611694774038945</v>
      </c>
      <c r="N1865" s="3">
        <f t="shared" si="239"/>
        <v>77.542166666666759</v>
      </c>
      <c r="O1865" s="1" t="s">
        <v>1096</v>
      </c>
      <c r="P1865">
        <v>0.2</v>
      </c>
      <c r="Q1865">
        <f t="shared" si="233"/>
        <v>0.54166666666666663</v>
      </c>
      <c r="R1865">
        <f t="shared" si="234"/>
        <v>0.30981378998020437</v>
      </c>
      <c r="S1865">
        <f t="shared" si="235"/>
        <v>58.040035212063138</v>
      </c>
      <c r="T1865">
        <f t="shared" si="236"/>
        <v>37.290989669465006</v>
      </c>
      <c r="U1865">
        <f t="shared" si="237"/>
        <v>51.611694774038945</v>
      </c>
      <c r="V1865">
        <f t="shared" si="238"/>
        <v>1037.4227214768207</v>
      </c>
    </row>
    <row r="1866" spans="1:22" x14ac:dyDescent="0.35">
      <c r="A1866">
        <v>1999</v>
      </c>
      <c r="B1866">
        <v>3</v>
      </c>
      <c r="C1866">
        <v>19</v>
      </c>
      <c r="D1866">
        <v>14</v>
      </c>
      <c r="E1866">
        <v>30</v>
      </c>
      <c r="F1866">
        <v>922</v>
      </c>
      <c r="G1866">
        <v>90</v>
      </c>
      <c r="H1866">
        <v>663</v>
      </c>
      <c r="I1866">
        <v>13</v>
      </c>
      <c r="J1866">
        <v>-1</v>
      </c>
      <c r="K1866">
        <v>3.8</v>
      </c>
      <c r="L1866">
        <v>44.42</v>
      </c>
      <c r="M1866">
        <f t="shared" si="232"/>
        <v>45.720105983136911</v>
      </c>
      <c r="N1866" s="3">
        <f t="shared" si="239"/>
        <v>77.58383333333343</v>
      </c>
      <c r="O1866" s="1" t="s">
        <v>1097</v>
      </c>
      <c r="P1866">
        <v>0.2</v>
      </c>
      <c r="Q1866">
        <f t="shared" si="233"/>
        <v>0.58333333333333337</v>
      </c>
      <c r="R1866">
        <f t="shared" si="234"/>
        <v>0.30981378998020437</v>
      </c>
      <c r="S1866">
        <f t="shared" si="235"/>
        <v>51.167574208987965</v>
      </c>
      <c r="T1866">
        <f t="shared" si="236"/>
        <v>33.584534324936577</v>
      </c>
      <c r="U1866">
        <f t="shared" si="237"/>
        <v>45.720105983136911</v>
      </c>
      <c r="V1866">
        <f t="shared" si="238"/>
        <v>876.65685542093979</v>
      </c>
    </row>
    <row r="1867" spans="1:22" x14ac:dyDescent="0.35">
      <c r="A1867">
        <v>1999</v>
      </c>
      <c r="B1867">
        <v>3</v>
      </c>
      <c r="C1867">
        <v>19</v>
      </c>
      <c r="D1867">
        <v>15</v>
      </c>
      <c r="E1867">
        <v>30</v>
      </c>
      <c r="F1867">
        <v>855</v>
      </c>
      <c r="G1867">
        <v>81</v>
      </c>
      <c r="H1867">
        <v>496</v>
      </c>
      <c r="I1867">
        <v>12</v>
      </c>
      <c r="J1867">
        <v>-1</v>
      </c>
      <c r="K1867">
        <v>3.6</v>
      </c>
      <c r="L1867">
        <v>47.07</v>
      </c>
      <c r="M1867">
        <f t="shared" si="232"/>
        <v>36.66924459624996</v>
      </c>
      <c r="N1867" s="3">
        <f t="shared" si="239"/>
        <v>77.625500000000102</v>
      </c>
      <c r="O1867" s="1" t="s">
        <v>1098</v>
      </c>
      <c r="P1867">
        <v>0.2</v>
      </c>
      <c r="Q1867">
        <f t="shared" si="233"/>
        <v>0.625</v>
      </c>
      <c r="R1867">
        <f t="shared" si="234"/>
        <v>0.31038660365132553</v>
      </c>
      <c r="S1867">
        <f t="shared" si="235"/>
        <v>40.772582418668293</v>
      </c>
      <c r="T1867">
        <f t="shared" si="236"/>
        <v>27.552495681201236</v>
      </c>
      <c r="U1867">
        <f t="shared" si="237"/>
        <v>36.66924459624996</v>
      </c>
      <c r="V1867">
        <f t="shared" si="238"/>
        <v>638.02984185838795</v>
      </c>
    </row>
    <row r="1868" spans="1:22" x14ac:dyDescent="0.35">
      <c r="A1868">
        <v>1999</v>
      </c>
      <c r="B1868">
        <v>3</v>
      </c>
      <c r="C1868">
        <v>19</v>
      </c>
      <c r="D1868">
        <v>16</v>
      </c>
      <c r="E1868">
        <v>30</v>
      </c>
      <c r="F1868">
        <v>731</v>
      </c>
      <c r="G1868">
        <v>65</v>
      </c>
      <c r="H1868">
        <v>296</v>
      </c>
      <c r="I1868">
        <v>10</v>
      </c>
      <c r="J1868">
        <v>-1</v>
      </c>
      <c r="K1868">
        <v>2.7</v>
      </c>
      <c r="L1868">
        <v>54.05</v>
      </c>
      <c r="M1868">
        <f t="shared" si="232"/>
        <v>25.545897344555573</v>
      </c>
      <c r="N1868" s="3">
        <f t="shared" si="239"/>
        <v>77.667166666666773</v>
      </c>
      <c r="O1868">
        <v>370.86585197146701</v>
      </c>
      <c r="P1868">
        <v>0.2</v>
      </c>
      <c r="Q1868">
        <f t="shared" si="233"/>
        <v>0.66666666666666663</v>
      </c>
      <c r="R1868">
        <f t="shared" si="234"/>
        <v>0.31307779748147085</v>
      </c>
      <c r="S1868">
        <f t="shared" si="235"/>
        <v>28.119621506551329</v>
      </c>
      <c r="T1868">
        <f t="shared" si="236"/>
        <v>19.898903899937661</v>
      </c>
      <c r="U1868">
        <f t="shared" si="237"/>
        <v>25.545897344555573</v>
      </c>
      <c r="V1868">
        <f t="shared" si="238"/>
        <v>335.34823778455745</v>
      </c>
    </row>
    <row r="1869" spans="1:22" x14ac:dyDescent="0.35">
      <c r="A1869">
        <v>1999</v>
      </c>
      <c r="B1869">
        <v>3</v>
      </c>
      <c r="C1869">
        <v>19</v>
      </c>
      <c r="D1869">
        <v>17</v>
      </c>
      <c r="E1869">
        <v>30</v>
      </c>
      <c r="F1869">
        <v>442</v>
      </c>
      <c r="G1869">
        <v>37</v>
      </c>
      <c r="H1869">
        <v>92</v>
      </c>
      <c r="I1869">
        <v>6</v>
      </c>
      <c r="J1869">
        <v>0</v>
      </c>
      <c r="K1869">
        <v>1.5</v>
      </c>
      <c r="L1869">
        <v>71.37</v>
      </c>
      <c r="M1869">
        <f t="shared" si="232"/>
        <v>11.053888855132167</v>
      </c>
      <c r="N1869" s="3">
        <f t="shared" si="239"/>
        <v>77.708833333333445</v>
      </c>
      <c r="O1869" s="1" t="s">
        <v>1099</v>
      </c>
      <c r="P1869">
        <v>0.2</v>
      </c>
      <c r="Q1869">
        <f t="shared" si="233"/>
        <v>0.70833333333333337</v>
      </c>
      <c r="R1869">
        <f t="shared" si="234"/>
        <v>0.31698320636141786</v>
      </c>
      <c r="S1869">
        <f t="shared" si="235"/>
        <v>11.884257554830828</v>
      </c>
      <c r="T1869">
        <f t="shared" si="236"/>
        <v>9.2646591564478804</v>
      </c>
      <c r="U1869">
        <f t="shared" si="237"/>
        <v>11.053888855132167</v>
      </c>
      <c r="V1869">
        <f t="shared" si="238"/>
        <v>68.966513041861802</v>
      </c>
    </row>
    <row r="1870" spans="1:22" x14ac:dyDescent="0.35">
      <c r="A1870">
        <v>1999</v>
      </c>
      <c r="B1870">
        <v>3</v>
      </c>
      <c r="C1870">
        <v>19</v>
      </c>
      <c r="D1870">
        <v>18</v>
      </c>
      <c r="E1870">
        <v>30</v>
      </c>
      <c r="F1870">
        <v>0</v>
      </c>
      <c r="G1870">
        <v>0</v>
      </c>
      <c r="H1870">
        <v>0</v>
      </c>
      <c r="I1870">
        <v>4</v>
      </c>
      <c r="J1870">
        <v>-1</v>
      </c>
      <c r="K1870">
        <v>1</v>
      </c>
      <c r="L1870">
        <v>78.150000000000006</v>
      </c>
      <c r="M1870">
        <f t="shared" si="232"/>
        <v>4</v>
      </c>
      <c r="N1870" s="3">
        <f t="shared" si="239"/>
        <v>77.750500000000116</v>
      </c>
      <c r="O1870">
        <v>0</v>
      </c>
      <c r="P1870">
        <v>0.2</v>
      </c>
      <c r="Q1870">
        <f t="shared" si="233"/>
        <v>0.75</v>
      </c>
      <c r="R1870" t="str">
        <f t="shared" si="234"/>
        <v/>
      </c>
      <c r="S1870">
        <f t="shared" si="235"/>
        <v>4</v>
      </c>
      <c r="T1870">
        <f t="shared" si="236"/>
        <v>4</v>
      </c>
      <c r="U1870">
        <f t="shared" si="237"/>
        <v>4</v>
      </c>
      <c r="V1870">
        <f t="shared" si="238"/>
        <v>0</v>
      </c>
    </row>
    <row r="1871" spans="1:22" x14ac:dyDescent="0.35">
      <c r="A1871">
        <v>1999</v>
      </c>
      <c r="B1871">
        <v>3</v>
      </c>
      <c r="C1871">
        <v>19</v>
      </c>
      <c r="D1871">
        <v>19</v>
      </c>
      <c r="E1871">
        <v>30</v>
      </c>
      <c r="F1871">
        <v>0</v>
      </c>
      <c r="G1871">
        <v>0</v>
      </c>
      <c r="H1871">
        <v>0</v>
      </c>
      <c r="I1871">
        <v>4</v>
      </c>
      <c r="J1871">
        <v>-1</v>
      </c>
      <c r="K1871" s="1" t="s">
        <v>96</v>
      </c>
      <c r="L1871">
        <v>76.75</v>
      </c>
      <c r="M1871">
        <f t="shared" si="232"/>
        <v>4</v>
      </c>
      <c r="N1871" s="3">
        <f t="shared" si="239"/>
        <v>77.792166666666787</v>
      </c>
      <c r="O1871">
        <v>0</v>
      </c>
      <c r="P1871">
        <v>0.2</v>
      </c>
      <c r="Q1871">
        <f t="shared" si="233"/>
        <v>0.79166666666666663</v>
      </c>
      <c r="R1871" t="str">
        <f t="shared" si="234"/>
        <v/>
      </c>
      <c r="S1871">
        <f t="shared" si="235"/>
        <v>4</v>
      </c>
      <c r="T1871">
        <f t="shared" si="236"/>
        <v>4</v>
      </c>
      <c r="U1871">
        <f t="shared" si="237"/>
        <v>4</v>
      </c>
      <c r="V1871">
        <f t="shared" si="238"/>
        <v>0</v>
      </c>
    </row>
    <row r="1872" spans="1:22" x14ac:dyDescent="0.35">
      <c r="A1872">
        <v>1999</v>
      </c>
      <c r="B1872">
        <v>3</v>
      </c>
      <c r="C1872">
        <v>19</v>
      </c>
      <c r="D1872">
        <v>20</v>
      </c>
      <c r="E1872">
        <v>30</v>
      </c>
      <c r="F1872">
        <v>0</v>
      </c>
      <c r="G1872">
        <v>0</v>
      </c>
      <c r="H1872">
        <v>0</v>
      </c>
      <c r="I1872">
        <v>4</v>
      </c>
      <c r="J1872">
        <v>-1</v>
      </c>
      <c r="K1872" s="1" t="s">
        <v>96</v>
      </c>
      <c r="L1872">
        <v>81.42</v>
      </c>
      <c r="M1872">
        <f t="shared" si="232"/>
        <v>4</v>
      </c>
      <c r="N1872" s="3">
        <f t="shared" si="239"/>
        <v>77.833833333333459</v>
      </c>
      <c r="O1872">
        <v>0</v>
      </c>
      <c r="P1872">
        <v>0.2</v>
      </c>
      <c r="Q1872">
        <f t="shared" si="233"/>
        <v>0.83333333333333337</v>
      </c>
      <c r="R1872" t="str">
        <f t="shared" si="234"/>
        <v/>
      </c>
      <c r="S1872">
        <f t="shared" si="235"/>
        <v>4</v>
      </c>
      <c r="T1872">
        <f t="shared" si="236"/>
        <v>4</v>
      </c>
      <c r="U1872">
        <f t="shared" si="237"/>
        <v>4</v>
      </c>
      <c r="V1872">
        <f t="shared" si="238"/>
        <v>0</v>
      </c>
    </row>
    <row r="1873" spans="1:22" x14ac:dyDescent="0.35">
      <c r="A1873">
        <v>1999</v>
      </c>
      <c r="B1873">
        <v>3</v>
      </c>
      <c r="C1873">
        <v>19</v>
      </c>
      <c r="D1873">
        <v>21</v>
      </c>
      <c r="E1873">
        <v>30</v>
      </c>
      <c r="F1873">
        <v>0</v>
      </c>
      <c r="G1873">
        <v>0</v>
      </c>
      <c r="H1873">
        <v>0</v>
      </c>
      <c r="I1873">
        <v>3</v>
      </c>
      <c r="J1873">
        <v>-2</v>
      </c>
      <c r="K1873">
        <v>1.1000000000000001</v>
      </c>
      <c r="L1873" s="1" t="s">
        <v>207</v>
      </c>
      <c r="M1873">
        <f t="shared" si="232"/>
        <v>3</v>
      </c>
      <c r="N1873" s="3">
        <f t="shared" si="239"/>
        <v>77.87550000000013</v>
      </c>
      <c r="O1873">
        <v>0</v>
      </c>
      <c r="P1873">
        <v>0.2</v>
      </c>
      <c r="Q1873">
        <f t="shared" si="233"/>
        <v>0.875</v>
      </c>
      <c r="R1873" t="str">
        <f t="shared" si="234"/>
        <v/>
      </c>
      <c r="S1873">
        <f t="shared" si="235"/>
        <v>3</v>
      </c>
      <c r="T1873">
        <f t="shared" si="236"/>
        <v>3</v>
      </c>
      <c r="U1873">
        <f t="shared" si="237"/>
        <v>3</v>
      </c>
      <c r="V1873">
        <f t="shared" si="238"/>
        <v>0</v>
      </c>
    </row>
    <row r="1874" spans="1:22" x14ac:dyDescent="0.35">
      <c r="A1874">
        <v>1999</v>
      </c>
      <c r="B1874">
        <v>3</v>
      </c>
      <c r="C1874">
        <v>19</v>
      </c>
      <c r="D1874">
        <v>22</v>
      </c>
      <c r="E1874">
        <v>30</v>
      </c>
      <c r="F1874">
        <v>0</v>
      </c>
      <c r="G1874">
        <v>0</v>
      </c>
      <c r="H1874">
        <v>0</v>
      </c>
      <c r="I1874">
        <v>3</v>
      </c>
      <c r="J1874">
        <v>-2</v>
      </c>
      <c r="K1874">
        <v>1.3</v>
      </c>
      <c r="L1874">
        <v>85.05</v>
      </c>
      <c r="M1874">
        <f t="shared" si="232"/>
        <v>3</v>
      </c>
      <c r="N1874" s="3">
        <f t="shared" si="239"/>
        <v>77.917166666666802</v>
      </c>
      <c r="O1874">
        <v>0</v>
      </c>
      <c r="P1874">
        <v>0.2</v>
      </c>
      <c r="Q1874">
        <f t="shared" si="233"/>
        <v>0.91666666666666663</v>
      </c>
      <c r="R1874" t="str">
        <f t="shared" si="234"/>
        <v/>
      </c>
      <c r="S1874">
        <f t="shared" si="235"/>
        <v>3</v>
      </c>
      <c r="T1874">
        <f t="shared" si="236"/>
        <v>3</v>
      </c>
      <c r="U1874">
        <f t="shared" si="237"/>
        <v>3</v>
      </c>
      <c r="V1874">
        <f t="shared" si="238"/>
        <v>0</v>
      </c>
    </row>
    <row r="1875" spans="1:22" x14ac:dyDescent="0.35">
      <c r="A1875">
        <v>1999</v>
      </c>
      <c r="B1875">
        <v>3</v>
      </c>
      <c r="C1875">
        <v>19</v>
      </c>
      <c r="D1875">
        <v>23</v>
      </c>
      <c r="E1875">
        <v>30</v>
      </c>
      <c r="F1875">
        <v>0</v>
      </c>
      <c r="G1875">
        <v>0</v>
      </c>
      <c r="H1875">
        <v>0</v>
      </c>
      <c r="I1875">
        <v>3</v>
      </c>
      <c r="J1875">
        <v>-2</v>
      </c>
      <c r="K1875">
        <v>1.4</v>
      </c>
      <c r="L1875">
        <v>83.38</v>
      </c>
      <c r="M1875">
        <f t="shared" si="232"/>
        <v>3</v>
      </c>
      <c r="N1875" s="3">
        <f t="shared" si="239"/>
        <v>77.958833333333473</v>
      </c>
      <c r="O1875">
        <v>0</v>
      </c>
      <c r="P1875">
        <v>0.2</v>
      </c>
      <c r="Q1875">
        <f t="shared" si="233"/>
        <v>0.95833333333333337</v>
      </c>
      <c r="R1875" t="str">
        <f t="shared" si="234"/>
        <v/>
      </c>
      <c r="S1875">
        <f t="shared" si="235"/>
        <v>3</v>
      </c>
      <c r="T1875">
        <f t="shared" si="236"/>
        <v>3</v>
      </c>
      <c r="U1875">
        <f t="shared" si="237"/>
        <v>3</v>
      </c>
      <c r="V1875">
        <f t="shared" si="238"/>
        <v>0</v>
      </c>
    </row>
    <row r="1876" spans="1:22" x14ac:dyDescent="0.35">
      <c r="A1876">
        <v>1999</v>
      </c>
      <c r="B1876">
        <v>3</v>
      </c>
      <c r="C1876">
        <v>20</v>
      </c>
      <c r="D1876">
        <v>0</v>
      </c>
      <c r="E1876">
        <v>30</v>
      </c>
      <c r="F1876">
        <v>0</v>
      </c>
      <c r="G1876">
        <v>0</v>
      </c>
      <c r="H1876">
        <v>0</v>
      </c>
      <c r="I1876">
        <v>3</v>
      </c>
      <c r="J1876">
        <v>-2</v>
      </c>
      <c r="K1876">
        <v>1.5</v>
      </c>
      <c r="L1876">
        <v>75.53</v>
      </c>
      <c r="M1876">
        <f t="shared" si="232"/>
        <v>3</v>
      </c>
      <c r="N1876" s="3">
        <f t="shared" si="239"/>
        <v>78.000500000000144</v>
      </c>
      <c r="O1876">
        <v>0</v>
      </c>
      <c r="P1876">
        <v>0.2</v>
      </c>
      <c r="Q1876">
        <f t="shared" si="233"/>
        <v>0</v>
      </c>
      <c r="R1876" t="str">
        <f t="shared" si="234"/>
        <v/>
      </c>
      <c r="S1876">
        <f t="shared" si="235"/>
        <v>3</v>
      </c>
      <c r="T1876">
        <f t="shared" si="236"/>
        <v>3</v>
      </c>
      <c r="U1876">
        <f t="shared" si="237"/>
        <v>3</v>
      </c>
      <c r="V1876">
        <f t="shared" si="238"/>
        <v>0</v>
      </c>
    </row>
    <row r="1877" spans="1:22" x14ac:dyDescent="0.35">
      <c r="A1877">
        <v>1999</v>
      </c>
      <c r="B1877">
        <v>3</v>
      </c>
      <c r="C1877">
        <v>20</v>
      </c>
      <c r="D1877">
        <v>1</v>
      </c>
      <c r="E1877">
        <v>30</v>
      </c>
      <c r="F1877">
        <v>0</v>
      </c>
      <c r="G1877">
        <v>0</v>
      </c>
      <c r="H1877">
        <v>0</v>
      </c>
      <c r="I1877">
        <v>3</v>
      </c>
      <c r="J1877">
        <v>-3</v>
      </c>
      <c r="K1877">
        <v>1.4</v>
      </c>
      <c r="L1877" s="1" t="s">
        <v>208</v>
      </c>
      <c r="M1877">
        <f t="shared" si="232"/>
        <v>3</v>
      </c>
      <c r="N1877" s="3">
        <f t="shared" si="239"/>
        <v>78.042166666666816</v>
      </c>
      <c r="O1877">
        <v>0</v>
      </c>
      <c r="P1877">
        <v>0.2</v>
      </c>
      <c r="Q1877">
        <f t="shared" si="233"/>
        <v>4.1666666666666664E-2</v>
      </c>
      <c r="R1877" t="str">
        <f t="shared" si="234"/>
        <v/>
      </c>
      <c r="S1877">
        <f t="shared" si="235"/>
        <v>3</v>
      </c>
      <c r="T1877">
        <f t="shared" si="236"/>
        <v>3</v>
      </c>
      <c r="U1877">
        <f t="shared" si="237"/>
        <v>3</v>
      </c>
      <c r="V1877">
        <f t="shared" si="238"/>
        <v>0</v>
      </c>
    </row>
    <row r="1878" spans="1:22" x14ac:dyDescent="0.35">
      <c r="A1878">
        <v>1999</v>
      </c>
      <c r="B1878">
        <v>3</v>
      </c>
      <c r="C1878">
        <v>20</v>
      </c>
      <c r="D1878">
        <v>2</v>
      </c>
      <c r="E1878">
        <v>30</v>
      </c>
      <c r="F1878">
        <v>0</v>
      </c>
      <c r="G1878">
        <v>0</v>
      </c>
      <c r="H1878">
        <v>0</v>
      </c>
      <c r="I1878">
        <v>3</v>
      </c>
      <c r="J1878">
        <v>-3</v>
      </c>
      <c r="K1878">
        <v>1.4</v>
      </c>
      <c r="L1878">
        <v>71.12</v>
      </c>
      <c r="M1878">
        <f t="shared" si="232"/>
        <v>3</v>
      </c>
      <c r="N1878" s="3">
        <f t="shared" si="239"/>
        <v>78.083833333333487</v>
      </c>
      <c r="O1878">
        <v>0</v>
      </c>
      <c r="P1878">
        <v>0.2</v>
      </c>
      <c r="Q1878">
        <f t="shared" si="233"/>
        <v>8.3333333333333329E-2</v>
      </c>
      <c r="R1878" t="str">
        <f t="shared" si="234"/>
        <v/>
      </c>
      <c r="S1878">
        <f t="shared" si="235"/>
        <v>3</v>
      </c>
      <c r="T1878">
        <f t="shared" si="236"/>
        <v>3</v>
      </c>
      <c r="U1878">
        <f t="shared" si="237"/>
        <v>3</v>
      </c>
      <c r="V1878">
        <f t="shared" si="238"/>
        <v>0</v>
      </c>
    </row>
    <row r="1879" spans="1:22" x14ac:dyDescent="0.35">
      <c r="A1879">
        <v>1999</v>
      </c>
      <c r="B1879">
        <v>3</v>
      </c>
      <c r="C1879">
        <v>20</v>
      </c>
      <c r="D1879">
        <v>3</v>
      </c>
      <c r="E1879">
        <v>30</v>
      </c>
      <c r="F1879">
        <v>0</v>
      </c>
      <c r="G1879">
        <v>0</v>
      </c>
      <c r="H1879">
        <v>0</v>
      </c>
      <c r="I1879">
        <v>3</v>
      </c>
      <c r="J1879">
        <v>-4</v>
      </c>
      <c r="K1879">
        <v>1.4</v>
      </c>
      <c r="L1879">
        <v>68.81</v>
      </c>
      <c r="M1879">
        <f t="shared" si="232"/>
        <v>3</v>
      </c>
      <c r="N1879" s="3">
        <f t="shared" si="239"/>
        <v>78.125500000000159</v>
      </c>
      <c r="O1879">
        <v>0</v>
      </c>
      <c r="P1879">
        <v>0.2</v>
      </c>
      <c r="Q1879">
        <f t="shared" si="233"/>
        <v>0.125</v>
      </c>
      <c r="R1879" t="str">
        <f t="shared" si="234"/>
        <v/>
      </c>
      <c r="S1879">
        <f t="shared" si="235"/>
        <v>3</v>
      </c>
      <c r="T1879">
        <f t="shared" si="236"/>
        <v>3</v>
      </c>
      <c r="U1879">
        <f t="shared" si="237"/>
        <v>3</v>
      </c>
      <c r="V1879">
        <f t="shared" si="238"/>
        <v>0</v>
      </c>
    </row>
    <row r="1880" spans="1:22" x14ac:dyDescent="0.35">
      <c r="A1880">
        <v>1999</v>
      </c>
      <c r="B1880">
        <v>3</v>
      </c>
      <c r="C1880">
        <v>20</v>
      </c>
      <c r="D1880">
        <v>4</v>
      </c>
      <c r="E1880">
        <v>30</v>
      </c>
      <c r="F1880">
        <v>0</v>
      </c>
      <c r="G1880">
        <v>0</v>
      </c>
      <c r="H1880">
        <v>0</v>
      </c>
      <c r="I1880">
        <v>3</v>
      </c>
      <c r="J1880">
        <v>-4</v>
      </c>
      <c r="K1880">
        <v>1.4</v>
      </c>
      <c r="L1880">
        <v>66.41</v>
      </c>
      <c r="M1880">
        <f t="shared" si="232"/>
        <v>3</v>
      </c>
      <c r="N1880" s="3">
        <f t="shared" si="239"/>
        <v>78.16716666666683</v>
      </c>
      <c r="O1880">
        <v>0</v>
      </c>
      <c r="P1880">
        <v>0.2</v>
      </c>
      <c r="Q1880">
        <f t="shared" si="233"/>
        <v>0.16666666666666666</v>
      </c>
      <c r="R1880" t="str">
        <f t="shared" si="234"/>
        <v/>
      </c>
      <c r="S1880">
        <f t="shared" si="235"/>
        <v>3</v>
      </c>
      <c r="T1880">
        <f t="shared" si="236"/>
        <v>3</v>
      </c>
      <c r="U1880">
        <f t="shared" si="237"/>
        <v>3</v>
      </c>
      <c r="V1880">
        <f t="shared" si="238"/>
        <v>0</v>
      </c>
    </row>
    <row r="1881" spans="1:22" x14ac:dyDescent="0.35">
      <c r="A1881">
        <v>1999</v>
      </c>
      <c r="B1881">
        <v>3</v>
      </c>
      <c r="C1881">
        <v>20</v>
      </c>
      <c r="D1881">
        <v>5</v>
      </c>
      <c r="E1881">
        <v>30</v>
      </c>
      <c r="F1881">
        <v>0</v>
      </c>
      <c r="G1881">
        <v>0</v>
      </c>
      <c r="H1881">
        <v>0</v>
      </c>
      <c r="I1881">
        <v>3</v>
      </c>
      <c r="J1881">
        <v>-5</v>
      </c>
      <c r="K1881">
        <v>1.3</v>
      </c>
      <c r="L1881">
        <v>63.65</v>
      </c>
      <c r="M1881">
        <f t="shared" si="232"/>
        <v>3</v>
      </c>
      <c r="N1881" s="3">
        <f t="shared" si="239"/>
        <v>78.208833333333502</v>
      </c>
      <c r="O1881">
        <v>0</v>
      </c>
      <c r="P1881">
        <v>0.2</v>
      </c>
      <c r="Q1881">
        <f t="shared" si="233"/>
        <v>0.20833333333333334</v>
      </c>
      <c r="R1881" t="str">
        <f t="shared" si="234"/>
        <v/>
      </c>
      <c r="S1881">
        <f t="shared" si="235"/>
        <v>3</v>
      </c>
      <c r="T1881">
        <f t="shared" si="236"/>
        <v>3</v>
      </c>
      <c r="U1881">
        <f t="shared" si="237"/>
        <v>3</v>
      </c>
      <c r="V1881">
        <f t="shared" si="238"/>
        <v>6.6624981944758055</v>
      </c>
    </row>
    <row r="1882" spans="1:22" x14ac:dyDescent="0.35">
      <c r="A1882">
        <v>1999</v>
      </c>
      <c r="B1882">
        <v>3</v>
      </c>
      <c r="C1882">
        <v>20</v>
      </c>
      <c r="D1882">
        <v>6</v>
      </c>
      <c r="E1882">
        <v>30</v>
      </c>
      <c r="F1882">
        <v>354</v>
      </c>
      <c r="G1882">
        <v>23</v>
      </c>
      <c r="H1882">
        <v>48</v>
      </c>
      <c r="I1882">
        <v>6</v>
      </c>
      <c r="J1882">
        <v>-5</v>
      </c>
      <c r="K1882">
        <v>1.3</v>
      </c>
      <c r="L1882">
        <v>54.16</v>
      </c>
      <c r="M1882">
        <f t="shared" si="232"/>
        <v>8.6141948831863786</v>
      </c>
      <c r="N1882" s="3">
        <f t="shared" si="239"/>
        <v>78.250500000000173</v>
      </c>
      <c r="O1882" s="1" t="s">
        <v>1100</v>
      </c>
      <c r="P1882">
        <v>0.2</v>
      </c>
      <c r="Q1882">
        <f t="shared" si="233"/>
        <v>0.25</v>
      </c>
      <c r="R1882">
        <f t="shared" si="234"/>
        <v>0.31767270004858061</v>
      </c>
      <c r="S1882">
        <f t="shared" si="235"/>
        <v>9.0431093535917277</v>
      </c>
      <c r="T1882">
        <f t="shared" si="236"/>
        <v>7.6929320473902294</v>
      </c>
      <c r="U1882">
        <f t="shared" si="237"/>
        <v>8.6141948831863786</v>
      </c>
      <c r="V1882">
        <f t="shared" si="238"/>
        <v>32.218467804767243</v>
      </c>
    </row>
    <row r="1883" spans="1:22" x14ac:dyDescent="0.35">
      <c r="A1883">
        <v>1999</v>
      </c>
      <c r="B1883">
        <v>3</v>
      </c>
      <c r="C1883">
        <v>20</v>
      </c>
      <c r="D1883">
        <v>7</v>
      </c>
      <c r="E1883">
        <v>30</v>
      </c>
      <c r="F1883">
        <v>735</v>
      </c>
      <c r="G1883">
        <v>54</v>
      </c>
      <c r="H1883">
        <v>250</v>
      </c>
      <c r="I1883">
        <v>9</v>
      </c>
      <c r="J1883">
        <v>-3</v>
      </c>
      <c r="K1883">
        <v>1</v>
      </c>
      <c r="L1883">
        <v>47.74</v>
      </c>
      <c r="M1883">
        <f t="shared" si="232"/>
        <v>23.936007016432672</v>
      </c>
      <c r="N1883" s="3">
        <f t="shared" si="239"/>
        <v>78.292166666666844</v>
      </c>
      <c r="O1883" s="1" t="s">
        <v>1101</v>
      </c>
      <c r="P1883">
        <v>0.2</v>
      </c>
      <c r="Q1883">
        <f t="shared" si="233"/>
        <v>0.29166666666666669</v>
      </c>
      <c r="R1883">
        <f t="shared" si="234"/>
        <v>0.31872904563218102</v>
      </c>
      <c r="S1883">
        <f t="shared" si="235"/>
        <v>26.381216411256766</v>
      </c>
      <c r="T1883">
        <f t="shared" si="236"/>
        <v>18.709466916402416</v>
      </c>
      <c r="U1883">
        <f t="shared" si="237"/>
        <v>23.936007016432672</v>
      </c>
      <c r="V1883">
        <f t="shared" si="238"/>
        <v>277.19047489440635</v>
      </c>
    </row>
    <row r="1884" spans="1:22" x14ac:dyDescent="0.35">
      <c r="A1884">
        <v>1999</v>
      </c>
      <c r="B1884">
        <v>3</v>
      </c>
      <c r="C1884">
        <v>20</v>
      </c>
      <c r="D1884">
        <v>8</v>
      </c>
      <c r="E1884">
        <v>30</v>
      </c>
      <c r="F1884">
        <v>878</v>
      </c>
      <c r="G1884">
        <v>70</v>
      </c>
      <c r="H1884">
        <v>460</v>
      </c>
      <c r="I1884">
        <v>12</v>
      </c>
      <c r="J1884">
        <v>-5</v>
      </c>
      <c r="K1884">
        <v>1.3</v>
      </c>
      <c r="L1884">
        <v>32.65</v>
      </c>
      <c r="M1884">
        <f t="shared" si="232"/>
        <v>39.333425840020951</v>
      </c>
      <c r="N1884" s="3">
        <f t="shared" si="239"/>
        <v>78.333833333333516</v>
      </c>
      <c r="O1884">
        <v>584.40193053052894</v>
      </c>
      <c r="P1884">
        <v>0.2</v>
      </c>
      <c r="Q1884">
        <f t="shared" si="233"/>
        <v>0.33333333333333331</v>
      </c>
      <c r="R1884">
        <f t="shared" si="234"/>
        <v>0.31767270004858028</v>
      </c>
      <c r="S1884">
        <f t="shared" si="235"/>
        <v>43.818057779261352</v>
      </c>
      <c r="T1884">
        <f t="shared" si="236"/>
        <v>29.700911614184573</v>
      </c>
      <c r="U1884">
        <f t="shared" si="237"/>
        <v>39.333425840020951</v>
      </c>
      <c r="V1884">
        <f t="shared" si="238"/>
        <v>556.52468975046236</v>
      </c>
    </row>
    <row r="1885" spans="1:22" x14ac:dyDescent="0.35">
      <c r="A1885">
        <v>1999</v>
      </c>
      <c r="B1885">
        <v>3</v>
      </c>
      <c r="C1885">
        <v>20</v>
      </c>
      <c r="D1885">
        <v>9</v>
      </c>
      <c r="E1885">
        <v>30</v>
      </c>
      <c r="F1885">
        <v>946</v>
      </c>
      <c r="G1885">
        <v>82</v>
      </c>
      <c r="H1885">
        <v>641</v>
      </c>
      <c r="I1885">
        <v>14</v>
      </c>
      <c r="J1885">
        <v>-6</v>
      </c>
      <c r="K1885">
        <v>2.2000000000000002</v>
      </c>
      <c r="L1885">
        <v>25.88</v>
      </c>
      <c r="M1885">
        <f t="shared" si="232"/>
        <v>49.760486539178508</v>
      </c>
      <c r="N1885" s="3">
        <f t="shared" si="239"/>
        <v>78.375500000000187</v>
      </c>
      <c r="O1885">
        <v>820.39739912017797</v>
      </c>
      <c r="P1885">
        <v>0.2</v>
      </c>
      <c r="Q1885">
        <f t="shared" si="233"/>
        <v>0.375</v>
      </c>
      <c r="R1885">
        <f t="shared" si="234"/>
        <v>0.3146585164255794</v>
      </c>
      <c r="S1885">
        <f t="shared" si="235"/>
        <v>55.663225446312424</v>
      </c>
      <c r="T1885">
        <f t="shared" si="236"/>
        <v>36.904035406941645</v>
      </c>
      <c r="U1885">
        <f t="shared" si="237"/>
        <v>49.760486539178508</v>
      </c>
      <c r="V1885">
        <f t="shared" si="238"/>
        <v>806.7373472840859</v>
      </c>
    </row>
    <row r="1886" spans="1:22" x14ac:dyDescent="0.35">
      <c r="A1886">
        <v>1999</v>
      </c>
      <c r="B1886">
        <v>3</v>
      </c>
      <c r="C1886">
        <v>20</v>
      </c>
      <c r="D1886">
        <v>10</v>
      </c>
      <c r="E1886">
        <v>30</v>
      </c>
      <c r="F1886">
        <v>980</v>
      </c>
      <c r="G1886">
        <v>89</v>
      </c>
      <c r="H1886">
        <v>774</v>
      </c>
      <c r="I1886">
        <v>15</v>
      </c>
      <c r="J1886">
        <v>-7</v>
      </c>
      <c r="K1886">
        <v>2.7</v>
      </c>
      <c r="L1886">
        <v>23.5</v>
      </c>
      <c r="M1886">
        <f t="shared" si="232"/>
        <v>56.599906868770866</v>
      </c>
      <c r="N1886" s="3">
        <f t="shared" si="239"/>
        <v>78.417166666666859</v>
      </c>
      <c r="O1886" s="1" t="s">
        <v>1102</v>
      </c>
      <c r="P1886">
        <v>0.2</v>
      </c>
      <c r="Q1886">
        <f t="shared" si="233"/>
        <v>0.41666666666666669</v>
      </c>
      <c r="R1886">
        <f t="shared" si="234"/>
        <v>0.31307779748147097</v>
      </c>
      <c r="S1886">
        <f t="shared" si="235"/>
        <v>63.487041337237258</v>
      </c>
      <c r="T1886">
        <f t="shared" si="236"/>
        <v>41.488884572786411</v>
      </c>
      <c r="U1886">
        <f t="shared" si="237"/>
        <v>56.599906868770866</v>
      </c>
      <c r="V1886">
        <f t="shared" si="238"/>
        <v>997.0714744648825</v>
      </c>
    </row>
    <row r="1887" spans="1:22" x14ac:dyDescent="0.35">
      <c r="A1887">
        <v>1999</v>
      </c>
      <c r="B1887">
        <v>3</v>
      </c>
      <c r="C1887">
        <v>20</v>
      </c>
      <c r="D1887">
        <v>11</v>
      </c>
      <c r="E1887">
        <v>30</v>
      </c>
      <c r="F1887">
        <v>994</v>
      </c>
      <c r="G1887">
        <v>94</v>
      </c>
      <c r="H1887">
        <v>847</v>
      </c>
      <c r="I1887">
        <v>16</v>
      </c>
      <c r="J1887">
        <v>-7</v>
      </c>
      <c r="K1887">
        <v>3.1</v>
      </c>
      <c r="L1887">
        <v>21.84</v>
      </c>
      <c r="M1887">
        <f t="shared" si="232"/>
        <v>60.195039606647455</v>
      </c>
      <c r="N1887" s="3">
        <f t="shared" si="239"/>
        <v>78.45883333333353</v>
      </c>
      <c r="O1887" s="1" t="s">
        <v>1103</v>
      </c>
      <c r="P1887">
        <v>0.2</v>
      </c>
      <c r="Q1887">
        <f t="shared" si="233"/>
        <v>0.45833333333333331</v>
      </c>
      <c r="R1887">
        <f t="shared" si="234"/>
        <v>0.31185812444280397</v>
      </c>
      <c r="S1887">
        <f t="shared" si="235"/>
        <v>67.527882520072893</v>
      </c>
      <c r="T1887">
        <f t="shared" si="236"/>
        <v>44.014488644165354</v>
      </c>
      <c r="U1887">
        <f t="shared" si="237"/>
        <v>60.195039606647455</v>
      </c>
      <c r="V1887">
        <f t="shared" si="238"/>
        <v>1107.3758821360534</v>
      </c>
    </row>
    <row r="1888" spans="1:22" x14ac:dyDescent="0.35">
      <c r="A1888">
        <v>1999</v>
      </c>
      <c r="B1888">
        <v>3</v>
      </c>
      <c r="C1888">
        <v>20</v>
      </c>
      <c r="D1888">
        <v>12</v>
      </c>
      <c r="E1888">
        <v>30</v>
      </c>
      <c r="F1888">
        <v>990</v>
      </c>
      <c r="G1888">
        <v>97</v>
      </c>
      <c r="H1888">
        <v>854</v>
      </c>
      <c r="I1888">
        <v>17</v>
      </c>
      <c r="J1888">
        <v>-7</v>
      </c>
      <c r="K1888" s="1" t="s">
        <v>112</v>
      </c>
      <c r="L1888">
        <v>21.7</v>
      </c>
      <c r="M1888">
        <f t="shared" si="232"/>
        <v>60.837956752203333</v>
      </c>
      <c r="N1888" s="3">
        <f t="shared" si="239"/>
        <v>78.500500000000201</v>
      </c>
      <c r="O1888" s="1" t="s">
        <v>1104</v>
      </c>
      <c r="P1888">
        <v>0.2</v>
      </c>
      <c r="Q1888">
        <f t="shared" si="233"/>
        <v>0.5</v>
      </c>
      <c r="R1888">
        <f t="shared" si="234"/>
        <v>0.31126260965370572</v>
      </c>
      <c r="S1888">
        <f t="shared" si="235"/>
        <v>68.119053387758186</v>
      </c>
      <c r="T1888">
        <f t="shared" si="236"/>
        <v>44.726919511943755</v>
      </c>
      <c r="U1888">
        <f t="shared" si="237"/>
        <v>60.837956752203333</v>
      </c>
      <c r="V1888">
        <f t="shared" si="238"/>
        <v>1125.3414465747139</v>
      </c>
    </row>
    <row r="1889" spans="1:22" x14ac:dyDescent="0.35">
      <c r="A1889">
        <v>1999</v>
      </c>
      <c r="B1889">
        <v>3</v>
      </c>
      <c r="C1889">
        <v>20</v>
      </c>
      <c r="D1889">
        <v>13</v>
      </c>
      <c r="E1889">
        <v>30</v>
      </c>
      <c r="F1889">
        <v>969</v>
      </c>
      <c r="G1889">
        <v>97</v>
      </c>
      <c r="H1889">
        <v>795</v>
      </c>
      <c r="I1889">
        <v>17</v>
      </c>
      <c r="J1889">
        <v>-7</v>
      </c>
      <c r="K1889">
        <v>3.5</v>
      </c>
      <c r="L1889">
        <v>21.51</v>
      </c>
      <c r="M1889">
        <f t="shared" si="232"/>
        <v>57.037768336940978</v>
      </c>
      <c r="N1889" s="3">
        <f t="shared" si="239"/>
        <v>78.542166666666873</v>
      </c>
      <c r="O1889" s="1" t="s">
        <v>1105</v>
      </c>
      <c r="P1889">
        <v>0.2</v>
      </c>
      <c r="Q1889">
        <f t="shared" si="233"/>
        <v>0.54166666666666663</v>
      </c>
      <c r="R1889">
        <f t="shared" si="234"/>
        <v>0.31067634039943265</v>
      </c>
      <c r="S1889">
        <f t="shared" si="235"/>
        <v>63.694247107312975</v>
      </c>
      <c r="T1889">
        <f t="shared" si="236"/>
        <v>42.268480466010821</v>
      </c>
      <c r="U1889">
        <f t="shared" si="237"/>
        <v>57.037768336940978</v>
      </c>
      <c r="V1889">
        <f t="shared" si="238"/>
        <v>1047.1772268744426</v>
      </c>
    </row>
    <row r="1890" spans="1:22" x14ac:dyDescent="0.35">
      <c r="A1890">
        <v>1999</v>
      </c>
      <c r="B1890">
        <v>3</v>
      </c>
      <c r="C1890">
        <v>20</v>
      </c>
      <c r="D1890">
        <v>14</v>
      </c>
      <c r="E1890">
        <v>30</v>
      </c>
      <c r="F1890">
        <v>925</v>
      </c>
      <c r="G1890">
        <v>94</v>
      </c>
      <c r="H1890">
        <v>674</v>
      </c>
      <c r="I1890">
        <v>16</v>
      </c>
      <c r="J1890">
        <v>-7</v>
      </c>
      <c r="K1890">
        <v>3.7</v>
      </c>
      <c r="L1890">
        <v>21.26</v>
      </c>
      <c r="M1890">
        <f t="shared" si="232"/>
        <v>49.194896488304721</v>
      </c>
      <c r="N1890" s="3">
        <f t="shared" si="239"/>
        <v>78.583833333333544</v>
      </c>
      <c r="O1890" s="1" t="s">
        <v>1106</v>
      </c>
      <c r="P1890">
        <v>0.2</v>
      </c>
      <c r="Q1890">
        <f t="shared" si="233"/>
        <v>0.58333333333333337</v>
      </c>
      <c r="R1890">
        <f t="shared" si="234"/>
        <v>0.31009909581560224</v>
      </c>
      <c r="S1890">
        <f t="shared" si="235"/>
        <v>54.718907340998179</v>
      </c>
      <c r="T1890">
        <f t="shared" si="236"/>
        <v>36.905211889340805</v>
      </c>
      <c r="U1890">
        <f t="shared" si="237"/>
        <v>49.194896488304721</v>
      </c>
      <c r="V1890">
        <f t="shared" si="238"/>
        <v>772.45767554246822</v>
      </c>
    </row>
    <row r="1891" spans="1:22" x14ac:dyDescent="0.35">
      <c r="A1891">
        <v>1999</v>
      </c>
      <c r="B1891">
        <v>3</v>
      </c>
      <c r="C1891">
        <v>20</v>
      </c>
      <c r="D1891">
        <v>15</v>
      </c>
      <c r="E1891">
        <v>30</v>
      </c>
      <c r="F1891">
        <v>599</v>
      </c>
      <c r="G1891">
        <v>141</v>
      </c>
      <c r="H1891">
        <v>434</v>
      </c>
      <c r="I1891">
        <v>15</v>
      </c>
      <c r="J1891">
        <v>-7</v>
      </c>
      <c r="K1891">
        <v>4</v>
      </c>
      <c r="L1891">
        <v>22.49</v>
      </c>
      <c r="M1891">
        <f t="shared" si="232"/>
        <v>34.647068218791027</v>
      </c>
      <c r="N1891" s="3">
        <f t="shared" si="239"/>
        <v>78.625500000000216</v>
      </c>
      <c r="O1891" s="1" t="s">
        <v>1107</v>
      </c>
      <c r="P1891">
        <v>0.2</v>
      </c>
      <c r="Q1891">
        <f t="shared" si="233"/>
        <v>0.625</v>
      </c>
      <c r="R1891">
        <f t="shared" si="234"/>
        <v>0.30924967799712227</v>
      </c>
      <c r="S1891">
        <f t="shared" si="235"/>
        <v>37.920899411413252</v>
      </c>
      <c r="T1891">
        <f t="shared" si="236"/>
        <v>27.334530449526444</v>
      </c>
      <c r="U1891">
        <f t="shared" si="237"/>
        <v>34.647068218791027</v>
      </c>
      <c r="V1891">
        <f t="shared" si="238"/>
        <v>492.56789659802342</v>
      </c>
    </row>
    <row r="1892" spans="1:22" x14ac:dyDescent="0.35">
      <c r="A1892">
        <v>1999</v>
      </c>
      <c r="B1892">
        <v>3</v>
      </c>
      <c r="C1892">
        <v>20</v>
      </c>
      <c r="D1892">
        <v>16</v>
      </c>
      <c r="E1892">
        <v>30</v>
      </c>
      <c r="F1892">
        <v>563</v>
      </c>
      <c r="G1892">
        <v>85</v>
      </c>
      <c r="H1892">
        <v>264</v>
      </c>
      <c r="I1892">
        <v>13</v>
      </c>
      <c r="J1892">
        <v>-7</v>
      </c>
      <c r="K1892" s="1" t="s">
        <v>116</v>
      </c>
      <c r="L1892">
        <v>28.41</v>
      </c>
      <c r="M1892">
        <f t="shared" si="232"/>
        <v>25.577922605084549</v>
      </c>
      <c r="N1892" s="3">
        <f t="shared" si="239"/>
        <v>78.667166666666887</v>
      </c>
      <c r="O1892" s="1" t="s">
        <v>1108</v>
      </c>
      <c r="P1892">
        <v>0.2</v>
      </c>
      <c r="Q1892">
        <f t="shared" si="233"/>
        <v>0.66666666666666663</v>
      </c>
      <c r="R1892">
        <f t="shared" si="234"/>
        <v>0.31096833324542256</v>
      </c>
      <c r="S1892">
        <f t="shared" si="235"/>
        <v>27.668046128655472</v>
      </c>
      <c r="T1892">
        <f t="shared" si="236"/>
        <v>20.946707329436467</v>
      </c>
      <c r="U1892">
        <f t="shared" si="237"/>
        <v>25.577922605084549</v>
      </c>
      <c r="V1892">
        <f t="shared" si="238"/>
        <v>268.73549426467025</v>
      </c>
    </row>
    <row r="1893" spans="1:22" x14ac:dyDescent="0.35">
      <c r="A1893">
        <v>1999</v>
      </c>
      <c r="B1893">
        <v>3</v>
      </c>
      <c r="C1893">
        <v>20</v>
      </c>
      <c r="D1893">
        <v>17</v>
      </c>
      <c r="E1893">
        <v>30</v>
      </c>
      <c r="F1893">
        <v>339</v>
      </c>
      <c r="G1893">
        <v>44</v>
      </c>
      <c r="H1893">
        <v>87</v>
      </c>
      <c r="I1893">
        <v>9</v>
      </c>
      <c r="J1893">
        <v>-4</v>
      </c>
      <c r="K1893">
        <v>2.5</v>
      </c>
      <c r="L1893">
        <v>45.67</v>
      </c>
      <c r="M1893">
        <f t="shared" si="232"/>
        <v>13.174331892426228</v>
      </c>
      <c r="N1893" s="3">
        <f t="shared" si="239"/>
        <v>78.708833333333558</v>
      </c>
      <c r="O1893" s="1" t="s">
        <v>1109</v>
      </c>
      <c r="P1893">
        <v>0.2</v>
      </c>
      <c r="Q1893">
        <f t="shared" si="233"/>
        <v>0.70833333333333337</v>
      </c>
      <c r="R1893">
        <f t="shared" si="234"/>
        <v>0.3137024214201351</v>
      </c>
      <c r="S1893">
        <f t="shared" si="235"/>
        <v>13.864617193253316</v>
      </c>
      <c r="T1893">
        <f t="shared" si="236"/>
        <v>11.664170994265888</v>
      </c>
      <c r="U1893">
        <f t="shared" si="237"/>
        <v>13.174331892426228</v>
      </c>
      <c r="V1893">
        <f t="shared" si="238"/>
        <v>56.260009340156373</v>
      </c>
    </row>
    <row r="1894" spans="1:22" x14ac:dyDescent="0.35">
      <c r="A1894">
        <v>1999</v>
      </c>
      <c r="B1894">
        <v>3</v>
      </c>
      <c r="C1894">
        <v>20</v>
      </c>
      <c r="D1894">
        <v>18</v>
      </c>
      <c r="E1894">
        <v>30</v>
      </c>
      <c r="F1894">
        <v>0</v>
      </c>
      <c r="G1894">
        <v>0</v>
      </c>
      <c r="H1894">
        <v>0</v>
      </c>
      <c r="I1894">
        <v>6</v>
      </c>
      <c r="J1894">
        <v>-5</v>
      </c>
      <c r="K1894">
        <v>2.5</v>
      </c>
      <c r="L1894">
        <v>55</v>
      </c>
      <c r="M1894">
        <f t="shared" si="232"/>
        <v>6</v>
      </c>
      <c r="N1894" s="3">
        <f t="shared" si="239"/>
        <v>78.75050000000023</v>
      </c>
      <c r="O1894">
        <v>0</v>
      </c>
      <c r="P1894">
        <v>0.2</v>
      </c>
      <c r="Q1894">
        <f t="shared" si="233"/>
        <v>0.75</v>
      </c>
      <c r="R1894" t="str">
        <f t="shared" si="234"/>
        <v/>
      </c>
      <c r="S1894">
        <f t="shared" si="235"/>
        <v>6</v>
      </c>
      <c r="T1894">
        <f t="shared" si="236"/>
        <v>6</v>
      </c>
      <c r="U1894">
        <f t="shared" si="237"/>
        <v>6</v>
      </c>
      <c r="V1894">
        <f t="shared" si="238"/>
        <v>0</v>
      </c>
    </row>
    <row r="1895" spans="1:22" x14ac:dyDescent="0.35">
      <c r="A1895">
        <v>1999</v>
      </c>
      <c r="B1895">
        <v>3</v>
      </c>
      <c r="C1895">
        <v>20</v>
      </c>
      <c r="D1895">
        <v>19</v>
      </c>
      <c r="E1895">
        <v>30</v>
      </c>
      <c r="F1895">
        <v>0</v>
      </c>
      <c r="G1895">
        <v>0</v>
      </c>
      <c r="H1895">
        <v>0</v>
      </c>
      <c r="I1895">
        <v>5</v>
      </c>
      <c r="J1895">
        <v>-5</v>
      </c>
      <c r="K1895" s="1" t="s">
        <v>105</v>
      </c>
      <c r="L1895">
        <v>54.25</v>
      </c>
      <c r="M1895">
        <f t="shared" si="232"/>
        <v>5</v>
      </c>
      <c r="N1895" s="3">
        <f t="shared" si="239"/>
        <v>78.792166666666901</v>
      </c>
      <c r="O1895">
        <v>0</v>
      </c>
      <c r="P1895">
        <v>0.2</v>
      </c>
      <c r="Q1895">
        <f t="shared" si="233"/>
        <v>0.79166666666666663</v>
      </c>
      <c r="R1895" t="str">
        <f t="shared" si="234"/>
        <v/>
      </c>
      <c r="S1895">
        <f t="shared" si="235"/>
        <v>5</v>
      </c>
      <c r="T1895">
        <f t="shared" si="236"/>
        <v>5</v>
      </c>
      <c r="U1895">
        <f t="shared" si="237"/>
        <v>5</v>
      </c>
      <c r="V1895">
        <f t="shared" si="238"/>
        <v>0</v>
      </c>
    </row>
    <row r="1896" spans="1:22" x14ac:dyDescent="0.35">
      <c r="A1896">
        <v>1999</v>
      </c>
      <c r="B1896">
        <v>3</v>
      </c>
      <c r="C1896">
        <v>20</v>
      </c>
      <c r="D1896">
        <v>20</v>
      </c>
      <c r="E1896">
        <v>30</v>
      </c>
      <c r="F1896">
        <v>0</v>
      </c>
      <c r="G1896">
        <v>0</v>
      </c>
      <c r="H1896">
        <v>0</v>
      </c>
      <c r="I1896">
        <v>5</v>
      </c>
      <c r="J1896">
        <v>-5</v>
      </c>
      <c r="K1896">
        <v>3.1</v>
      </c>
      <c r="L1896">
        <v>57.85</v>
      </c>
      <c r="M1896">
        <f t="shared" si="232"/>
        <v>5</v>
      </c>
      <c r="N1896" s="3">
        <f t="shared" si="239"/>
        <v>78.833833333333573</v>
      </c>
      <c r="O1896">
        <v>0</v>
      </c>
      <c r="P1896">
        <v>0.2</v>
      </c>
      <c r="Q1896">
        <f t="shared" si="233"/>
        <v>0.83333333333333337</v>
      </c>
      <c r="R1896" t="str">
        <f t="shared" si="234"/>
        <v/>
      </c>
      <c r="S1896">
        <f t="shared" si="235"/>
        <v>5</v>
      </c>
      <c r="T1896">
        <f t="shared" si="236"/>
        <v>5</v>
      </c>
      <c r="U1896">
        <f t="shared" si="237"/>
        <v>5</v>
      </c>
      <c r="V1896">
        <f t="shared" si="238"/>
        <v>0</v>
      </c>
    </row>
    <row r="1897" spans="1:22" x14ac:dyDescent="0.35">
      <c r="A1897">
        <v>1999</v>
      </c>
      <c r="B1897">
        <v>3</v>
      </c>
      <c r="C1897">
        <v>20</v>
      </c>
      <c r="D1897">
        <v>21</v>
      </c>
      <c r="E1897">
        <v>30</v>
      </c>
      <c r="F1897">
        <v>0</v>
      </c>
      <c r="G1897">
        <v>0</v>
      </c>
      <c r="H1897">
        <v>0</v>
      </c>
      <c r="I1897">
        <v>4</v>
      </c>
      <c r="J1897">
        <v>-5</v>
      </c>
      <c r="K1897" s="1" t="s">
        <v>112</v>
      </c>
      <c r="L1897">
        <v>57.6</v>
      </c>
      <c r="M1897">
        <f t="shared" si="232"/>
        <v>4</v>
      </c>
      <c r="N1897" s="3">
        <f t="shared" si="239"/>
        <v>78.875500000000244</v>
      </c>
      <c r="O1897">
        <v>0</v>
      </c>
      <c r="P1897">
        <v>0.2</v>
      </c>
      <c r="Q1897">
        <f t="shared" si="233"/>
        <v>0.875</v>
      </c>
      <c r="R1897" t="str">
        <f t="shared" si="234"/>
        <v/>
      </c>
      <c r="S1897">
        <f t="shared" si="235"/>
        <v>4</v>
      </c>
      <c r="T1897">
        <f t="shared" si="236"/>
        <v>4</v>
      </c>
      <c r="U1897">
        <f t="shared" si="237"/>
        <v>4</v>
      </c>
      <c r="V1897">
        <f t="shared" si="238"/>
        <v>0</v>
      </c>
    </row>
    <row r="1898" spans="1:22" x14ac:dyDescent="0.35">
      <c r="A1898">
        <v>1999</v>
      </c>
      <c r="B1898">
        <v>3</v>
      </c>
      <c r="C1898">
        <v>20</v>
      </c>
      <c r="D1898">
        <v>22</v>
      </c>
      <c r="E1898">
        <v>30</v>
      </c>
      <c r="F1898">
        <v>0</v>
      </c>
      <c r="G1898">
        <v>0</v>
      </c>
      <c r="H1898">
        <v>0</v>
      </c>
      <c r="I1898">
        <v>4</v>
      </c>
      <c r="J1898">
        <v>-5</v>
      </c>
      <c r="K1898" s="1" t="s">
        <v>112</v>
      </c>
      <c r="L1898">
        <v>61.88</v>
      </c>
      <c r="M1898">
        <f t="shared" si="232"/>
        <v>4</v>
      </c>
      <c r="N1898" s="3">
        <f t="shared" si="239"/>
        <v>78.917166666666915</v>
      </c>
      <c r="O1898">
        <v>0</v>
      </c>
      <c r="P1898">
        <v>0.2</v>
      </c>
      <c r="Q1898">
        <f t="shared" si="233"/>
        <v>0.91666666666666663</v>
      </c>
      <c r="R1898" t="str">
        <f t="shared" si="234"/>
        <v/>
      </c>
      <c r="S1898">
        <f t="shared" si="235"/>
        <v>4</v>
      </c>
      <c r="T1898">
        <f t="shared" si="236"/>
        <v>4</v>
      </c>
      <c r="U1898">
        <f t="shared" si="237"/>
        <v>4</v>
      </c>
      <c r="V1898">
        <f t="shared" si="238"/>
        <v>0</v>
      </c>
    </row>
    <row r="1899" spans="1:22" x14ac:dyDescent="0.35">
      <c r="A1899">
        <v>1999</v>
      </c>
      <c r="B1899">
        <v>3</v>
      </c>
      <c r="C1899">
        <v>20</v>
      </c>
      <c r="D1899">
        <v>23</v>
      </c>
      <c r="E1899">
        <v>30</v>
      </c>
      <c r="F1899">
        <v>0</v>
      </c>
      <c r="G1899">
        <v>0</v>
      </c>
      <c r="H1899">
        <v>0</v>
      </c>
      <c r="I1899">
        <v>4</v>
      </c>
      <c r="J1899">
        <v>-5</v>
      </c>
      <c r="K1899" s="1" t="s">
        <v>116</v>
      </c>
      <c r="L1899">
        <v>61.76</v>
      </c>
      <c r="M1899">
        <f t="shared" si="232"/>
        <v>4</v>
      </c>
      <c r="N1899" s="3">
        <f t="shared" si="239"/>
        <v>78.958833333333587</v>
      </c>
      <c r="O1899">
        <v>0</v>
      </c>
      <c r="P1899">
        <v>0.2</v>
      </c>
      <c r="Q1899">
        <f t="shared" si="233"/>
        <v>0.95833333333333337</v>
      </c>
      <c r="R1899" t="str">
        <f t="shared" si="234"/>
        <v/>
      </c>
      <c r="S1899">
        <f t="shared" si="235"/>
        <v>4</v>
      </c>
      <c r="T1899">
        <f t="shared" si="236"/>
        <v>4</v>
      </c>
      <c r="U1899">
        <f t="shared" si="237"/>
        <v>4</v>
      </c>
      <c r="V1899">
        <f t="shared" si="238"/>
        <v>0</v>
      </c>
    </row>
    <row r="1900" spans="1:22" x14ac:dyDescent="0.35">
      <c r="A1900">
        <v>1999</v>
      </c>
      <c r="B1900">
        <v>3</v>
      </c>
      <c r="C1900">
        <v>21</v>
      </c>
      <c r="D1900">
        <v>0</v>
      </c>
      <c r="E1900">
        <v>30</v>
      </c>
      <c r="F1900">
        <v>0</v>
      </c>
      <c r="G1900">
        <v>0</v>
      </c>
      <c r="H1900">
        <v>0</v>
      </c>
      <c r="I1900">
        <v>4</v>
      </c>
      <c r="J1900">
        <v>-5</v>
      </c>
      <c r="K1900">
        <v>3.5</v>
      </c>
      <c r="L1900">
        <v>61.17</v>
      </c>
      <c r="M1900">
        <f t="shared" si="232"/>
        <v>4</v>
      </c>
      <c r="N1900" s="3">
        <f t="shared" si="239"/>
        <v>79.000500000000258</v>
      </c>
      <c r="O1900">
        <v>0</v>
      </c>
      <c r="P1900">
        <v>0.2</v>
      </c>
      <c r="Q1900">
        <f t="shared" si="233"/>
        <v>0</v>
      </c>
      <c r="R1900" t="str">
        <f t="shared" si="234"/>
        <v/>
      </c>
      <c r="S1900">
        <f t="shared" si="235"/>
        <v>4</v>
      </c>
      <c r="T1900">
        <f t="shared" si="236"/>
        <v>4</v>
      </c>
      <c r="U1900">
        <f t="shared" si="237"/>
        <v>4</v>
      </c>
      <c r="V1900">
        <f t="shared" si="238"/>
        <v>0</v>
      </c>
    </row>
    <row r="1901" spans="1:22" x14ac:dyDescent="0.35">
      <c r="A1901">
        <v>1999</v>
      </c>
      <c r="B1901">
        <v>3</v>
      </c>
      <c r="C1901">
        <v>21</v>
      </c>
      <c r="D1901">
        <v>1</v>
      </c>
      <c r="E1901">
        <v>30</v>
      </c>
      <c r="F1901">
        <v>0</v>
      </c>
      <c r="G1901">
        <v>0</v>
      </c>
      <c r="H1901">
        <v>0</v>
      </c>
      <c r="I1901">
        <v>4</v>
      </c>
      <c r="J1901">
        <v>-5</v>
      </c>
      <c r="K1901">
        <v>3.5</v>
      </c>
      <c r="L1901">
        <v>57.22</v>
      </c>
      <c r="M1901">
        <f t="shared" si="232"/>
        <v>4</v>
      </c>
      <c r="N1901" s="3">
        <f t="shared" si="239"/>
        <v>79.04216666666693</v>
      </c>
      <c r="O1901">
        <v>0</v>
      </c>
      <c r="P1901">
        <v>0.2</v>
      </c>
      <c r="Q1901">
        <f t="shared" si="233"/>
        <v>4.1666666666666664E-2</v>
      </c>
      <c r="R1901" t="str">
        <f t="shared" si="234"/>
        <v/>
      </c>
      <c r="S1901">
        <f t="shared" si="235"/>
        <v>4</v>
      </c>
      <c r="T1901">
        <f t="shared" si="236"/>
        <v>4</v>
      </c>
      <c r="U1901">
        <f t="shared" si="237"/>
        <v>4</v>
      </c>
      <c r="V1901">
        <f t="shared" si="238"/>
        <v>0</v>
      </c>
    </row>
    <row r="1902" spans="1:22" x14ac:dyDescent="0.35">
      <c r="A1902">
        <v>1999</v>
      </c>
      <c r="B1902">
        <v>3</v>
      </c>
      <c r="C1902">
        <v>21</v>
      </c>
      <c r="D1902">
        <v>2</v>
      </c>
      <c r="E1902">
        <v>30</v>
      </c>
      <c r="F1902">
        <v>0</v>
      </c>
      <c r="G1902">
        <v>0</v>
      </c>
      <c r="H1902">
        <v>0</v>
      </c>
      <c r="I1902">
        <v>4</v>
      </c>
      <c r="J1902">
        <v>-5</v>
      </c>
      <c r="K1902" s="1" t="s">
        <v>112</v>
      </c>
      <c r="L1902" s="1" t="s">
        <v>209</v>
      </c>
      <c r="M1902">
        <f t="shared" si="232"/>
        <v>4</v>
      </c>
      <c r="N1902" s="3">
        <f t="shared" si="239"/>
        <v>79.083833333333601</v>
      </c>
      <c r="O1902">
        <v>0</v>
      </c>
      <c r="P1902">
        <v>0.2</v>
      </c>
      <c r="Q1902">
        <f t="shared" si="233"/>
        <v>8.3333333333333329E-2</v>
      </c>
      <c r="R1902" t="str">
        <f t="shared" si="234"/>
        <v/>
      </c>
      <c r="S1902">
        <f t="shared" si="235"/>
        <v>4</v>
      </c>
      <c r="T1902">
        <f t="shared" si="236"/>
        <v>4</v>
      </c>
      <c r="U1902">
        <f t="shared" si="237"/>
        <v>4</v>
      </c>
      <c r="V1902">
        <f t="shared" si="238"/>
        <v>0</v>
      </c>
    </row>
    <row r="1903" spans="1:22" x14ac:dyDescent="0.35">
      <c r="A1903">
        <v>1999</v>
      </c>
      <c r="B1903">
        <v>3</v>
      </c>
      <c r="C1903">
        <v>21</v>
      </c>
      <c r="D1903">
        <v>3</v>
      </c>
      <c r="E1903">
        <v>30</v>
      </c>
      <c r="F1903">
        <v>0</v>
      </c>
      <c r="G1903">
        <v>0</v>
      </c>
      <c r="H1903">
        <v>0</v>
      </c>
      <c r="I1903">
        <v>3</v>
      </c>
      <c r="J1903">
        <v>-4</v>
      </c>
      <c r="K1903">
        <v>3.1</v>
      </c>
      <c r="L1903">
        <v>64.67</v>
      </c>
      <c r="M1903">
        <f t="shared" si="232"/>
        <v>3</v>
      </c>
      <c r="N1903" s="3">
        <f t="shared" si="239"/>
        <v>79.125500000000272</v>
      </c>
      <c r="O1903">
        <v>0</v>
      </c>
      <c r="P1903">
        <v>0.2</v>
      </c>
      <c r="Q1903">
        <f t="shared" si="233"/>
        <v>0.125</v>
      </c>
      <c r="R1903" t="str">
        <f t="shared" si="234"/>
        <v/>
      </c>
      <c r="S1903">
        <f t="shared" si="235"/>
        <v>3</v>
      </c>
      <c r="T1903">
        <f t="shared" si="236"/>
        <v>3</v>
      </c>
      <c r="U1903">
        <f t="shared" si="237"/>
        <v>3</v>
      </c>
      <c r="V1903">
        <f t="shared" si="238"/>
        <v>0</v>
      </c>
    </row>
    <row r="1904" spans="1:22" x14ac:dyDescent="0.35">
      <c r="A1904">
        <v>1999</v>
      </c>
      <c r="B1904">
        <v>3</v>
      </c>
      <c r="C1904">
        <v>21</v>
      </c>
      <c r="D1904">
        <v>4</v>
      </c>
      <c r="E1904">
        <v>30</v>
      </c>
      <c r="F1904">
        <v>0</v>
      </c>
      <c r="G1904">
        <v>0</v>
      </c>
      <c r="H1904">
        <v>0</v>
      </c>
      <c r="I1904">
        <v>3</v>
      </c>
      <c r="J1904">
        <v>-4</v>
      </c>
      <c r="K1904" s="1" t="s">
        <v>114</v>
      </c>
      <c r="L1904">
        <v>70.03</v>
      </c>
      <c r="M1904">
        <f t="shared" si="232"/>
        <v>3</v>
      </c>
      <c r="N1904" s="3">
        <f t="shared" si="239"/>
        <v>79.167166666666944</v>
      </c>
      <c r="O1904">
        <v>0</v>
      </c>
      <c r="P1904">
        <v>0.2</v>
      </c>
      <c r="Q1904">
        <f t="shared" si="233"/>
        <v>0.16666666666666666</v>
      </c>
      <c r="R1904" t="str">
        <f t="shared" si="234"/>
        <v/>
      </c>
      <c r="S1904">
        <f t="shared" si="235"/>
        <v>3</v>
      </c>
      <c r="T1904">
        <f t="shared" si="236"/>
        <v>3</v>
      </c>
      <c r="U1904">
        <f t="shared" si="237"/>
        <v>3</v>
      </c>
      <c r="V1904">
        <f t="shared" si="238"/>
        <v>0</v>
      </c>
    </row>
    <row r="1905" spans="1:22" x14ac:dyDescent="0.35">
      <c r="A1905">
        <v>1999</v>
      </c>
      <c r="B1905">
        <v>3</v>
      </c>
      <c r="C1905">
        <v>21</v>
      </c>
      <c r="D1905">
        <v>5</v>
      </c>
      <c r="E1905">
        <v>30</v>
      </c>
      <c r="F1905">
        <v>0</v>
      </c>
      <c r="G1905">
        <v>0</v>
      </c>
      <c r="H1905">
        <v>0</v>
      </c>
      <c r="I1905">
        <v>3</v>
      </c>
      <c r="J1905">
        <v>-4</v>
      </c>
      <c r="K1905">
        <v>3</v>
      </c>
      <c r="L1905">
        <v>64.260000000000005</v>
      </c>
      <c r="M1905">
        <f t="shared" si="232"/>
        <v>3</v>
      </c>
      <c r="N1905" s="3">
        <f t="shared" si="239"/>
        <v>79.208833333333615</v>
      </c>
      <c r="O1905">
        <v>0</v>
      </c>
      <c r="P1905">
        <v>0.2</v>
      </c>
      <c r="Q1905">
        <f t="shared" si="233"/>
        <v>0.20833333333333334</v>
      </c>
      <c r="R1905" t="str">
        <f t="shared" si="234"/>
        <v/>
      </c>
      <c r="S1905">
        <f t="shared" si="235"/>
        <v>3</v>
      </c>
      <c r="T1905">
        <f t="shared" si="236"/>
        <v>3</v>
      </c>
      <c r="U1905">
        <f t="shared" si="237"/>
        <v>3</v>
      </c>
      <c r="V1905">
        <f t="shared" si="238"/>
        <v>6.7130571683690405</v>
      </c>
    </row>
    <row r="1906" spans="1:22" x14ac:dyDescent="0.35">
      <c r="A1906">
        <v>1999</v>
      </c>
      <c r="B1906">
        <v>3</v>
      </c>
      <c r="C1906">
        <v>21</v>
      </c>
      <c r="D1906">
        <v>6</v>
      </c>
      <c r="E1906">
        <v>30</v>
      </c>
      <c r="F1906">
        <v>192</v>
      </c>
      <c r="G1906">
        <v>27</v>
      </c>
      <c r="H1906">
        <v>41</v>
      </c>
      <c r="I1906">
        <v>6</v>
      </c>
      <c r="J1906">
        <v>-4</v>
      </c>
      <c r="K1906">
        <v>3.9</v>
      </c>
      <c r="L1906">
        <v>53.65</v>
      </c>
      <c r="M1906">
        <f t="shared" si="232"/>
        <v>7.672638403552833</v>
      </c>
      <c r="N1906" s="3">
        <f t="shared" si="239"/>
        <v>79.250500000000287</v>
      </c>
      <c r="O1906" s="1" t="s">
        <v>1110</v>
      </c>
      <c r="P1906">
        <v>0.2</v>
      </c>
      <c r="Q1906">
        <f t="shared" si="233"/>
        <v>0.25</v>
      </c>
      <c r="R1906">
        <f t="shared" si="234"/>
        <v>0.30953065950112835</v>
      </c>
      <c r="S1906">
        <f t="shared" si="235"/>
        <v>7.9512337472133083</v>
      </c>
      <c r="T1906">
        <f t="shared" si="236"/>
        <v>7.0511764019749128</v>
      </c>
      <c r="U1906">
        <f t="shared" si="237"/>
        <v>7.672638403552833</v>
      </c>
      <c r="V1906">
        <f t="shared" si="238"/>
        <v>32.902608544835225</v>
      </c>
    </row>
    <row r="1907" spans="1:22" x14ac:dyDescent="0.35">
      <c r="A1907">
        <v>1999</v>
      </c>
      <c r="B1907">
        <v>3</v>
      </c>
      <c r="C1907">
        <v>21</v>
      </c>
      <c r="D1907">
        <v>7</v>
      </c>
      <c r="E1907">
        <v>30</v>
      </c>
      <c r="F1907">
        <v>720</v>
      </c>
      <c r="G1907">
        <v>57</v>
      </c>
      <c r="H1907">
        <v>253</v>
      </c>
      <c r="I1907">
        <v>11</v>
      </c>
      <c r="J1907">
        <v>-3</v>
      </c>
      <c r="K1907" s="1" t="s">
        <v>99</v>
      </c>
      <c r="L1907">
        <v>42.71</v>
      </c>
      <c r="M1907">
        <f t="shared" si="232"/>
        <v>22.041107126412182</v>
      </c>
      <c r="N1907" s="3">
        <f t="shared" si="239"/>
        <v>79.292166666666958</v>
      </c>
      <c r="O1907" s="1" t="s">
        <v>1111</v>
      </c>
      <c r="P1907">
        <v>0.2</v>
      </c>
      <c r="Q1907">
        <f t="shared" si="233"/>
        <v>0.29166666666666669</v>
      </c>
      <c r="R1907">
        <f t="shared" si="234"/>
        <v>0.30707610595640039</v>
      </c>
      <c r="S1907">
        <f t="shared" si="235"/>
        <v>23.886460136215458</v>
      </c>
      <c r="T1907">
        <f t="shared" si="236"/>
        <v>17.87702803124639</v>
      </c>
      <c r="U1907">
        <f t="shared" si="237"/>
        <v>22.041107126412182</v>
      </c>
      <c r="V1907">
        <f t="shared" si="238"/>
        <v>276.72989765712072</v>
      </c>
    </row>
    <row r="1908" spans="1:22" x14ac:dyDescent="0.35">
      <c r="A1908">
        <v>1999</v>
      </c>
      <c r="B1908">
        <v>3</v>
      </c>
      <c r="C1908">
        <v>21</v>
      </c>
      <c r="D1908">
        <v>8</v>
      </c>
      <c r="E1908">
        <v>30</v>
      </c>
      <c r="F1908">
        <v>881</v>
      </c>
      <c r="G1908">
        <v>70</v>
      </c>
      <c r="H1908">
        <v>466</v>
      </c>
      <c r="I1908">
        <v>14</v>
      </c>
      <c r="J1908">
        <v>-4</v>
      </c>
      <c r="K1908">
        <v>5.4</v>
      </c>
      <c r="L1908">
        <v>30.42</v>
      </c>
      <c r="M1908">
        <f t="shared" si="232"/>
        <v>33.944067791637735</v>
      </c>
      <c r="N1908" s="3">
        <f t="shared" si="239"/>
        <v>79.333833333333629</v>
      </c>
      <c r="O1908" s="1" t="s">
        <v>1112</v>
      </c>
      <c r="P1908">
        <v>0.2</v>
      </c>
      <c r="Q1908">
        <f t="shared" si="233"/>
        <v>0.33333333333333331</v>
      </c>
      <c r="R1908">
        <f t="shared" si="234"/>
        <v>0.30552738777562349</v>
      </c>
      <c r="S1908">
        <f t="shared" si="235"/>
        <v>37.283233757402414</v>
      </c>
      <c r="T1908">
        <f t="shared" si="236"/>
        <v>26.354046720929823</v>
      </c>
      <c r="U1908">
        <f t="shared" si="237"/>
        <v>33.944067791637735</v>
      </c>
      <c r="V1908">
        <f t="shared" si="238"/>
        <v>559.4896666464258</v>
      </c>
    </row>
    <row r="1909" spans="1:22" x14ac:dyDescent="0.35">
      <c r="A1909">
        <v>1999</v>
      </c>
      <c r="B1909">
        <v>3</v>
      </c>
      <c r="C1909">
        <v>21</v>
      </c>
      <c r="D1909">
        <v>9</v>
      </c>
      <c r="E1909">
        <v>30</v>
      </c>
      <c r="F1909">
        <v>952</v>
      </c>
      <c r="G1909">
        <v>80</v>
      </c>
      <c r="H1909">
        <v>648</v>
      </c>
      <c r="I1909">
        <v>17</v>
      </c>
      <c r="J1909">
        <v>-6</v>
      </c>
      <c r="K1909" s="1" t="s">
        <v>107</v>
      </c>
      <c r="L1909">
        <v>21.73</v>
      </c>
      <c r="M1909">
        <f t="shared" si="232"/>
        <v>43.512238025432453</v>
      </c>
      <c r="N1909" s="3">
        <f t="shared" si="239"/>
        <v>79.375500000000301</v>
      </c>
      <c r="O1909" s="1" t="s">
        <v>1113</v>
      </c>
      <c r="P1909">
        <v>0.2</v>
      </c>
      <c r="Q1909">
        <f t="shared" si="233"/>
        <v>0.375</v>
      </c>
      <c r="R1909">
        <f t="shared" si="234"/>
        <v>0.30380128562001907</v>
      </c>
      <c r="S1909">
        <f t="shared" si="235"/>
        <v>47.957528534780835</v>
      </c>
      <c r="T1909">
        <f t="shared" si="236"/>
        <v>33.325297797915717</v>
      </c>
      <c r="U1909">
        <f t="shared" si="237"/>
        <v>43.512238025432453</v>
      </c>
      <c r="V1909">
        <f t="shared" si="238"/>
        <v>810.44854478423781</v>
      </c>
    </row>
    <row r="1910" spans="1:22" x14ac:dyDescent="0.35">
      <c r="A1910">
        <v>1999</v>
      </c>
      <c r="B1910">
        <v>3</v>
      </c>
      <c r="C1910">
        <v>21</v>
      </c>
      <c r="D1910">
        <v>10</v>
      </c>
      <c r="E1910">
        <v>30</v>
      </c>
      <c r="F1910">
        <v>983</v>
      </c>
      <c r="G1910">
        <v>88</v>
      </c>
      <c r="H1910">
        <v>779</v>
      </c>
      <c r="I1910">
        <v>18</v>
      </c>
      <c r="J1910">
        <v>-7</v>
      </c>
      <c r="K1910">
        <v>6.7</v>
      </c>
      <c r="L1910">
        <v>19.11</v>
      </c>
      <c r="M1910">
        <f t="shared" si="232"/>
        <v>48.548211356698737</v>
      </c>
      <c r="N1910" s="3">
        <f t="shared" si="239"/>
        <v>79.417166666666972</v>
      </c>
      <c r="O1910" s="1" t="s">
        <v>1114</v>
      </c>
      <c r="P1910">
        <v>0.2</v>
      </c>
      <c r="Q1910">
        <f t="shared" si="233"/>
        <v>0.41666666666666669</v>
      </c>
      <c r="R1910">
        <f t="shared" si="234"/>
        <v>0.30238545768136654</v>
      </c>
      <c r="S1910">
        <f t="shared" si="235"/>
        <v>53.673890477343903</v>
      </c>
      <c r="T1910">
        <f t="shared" si="236"/>
        <v>36.723078226159977</v>
      </c>
      <c r="U1910">
        <f t="shared" si="237"/>
        <v>48.548211356698737</v>
      </c>
      <c r="V1910">
        <f t="shared" si="238"/>
        <v>1000.8000619508407</v>
      </c>
    </row>
    <row r="1911" spans="1:22" x14ac:dyDescent="0.35">
      <c r="A1911">
        <v>1999</v>
      </c>
      <c r="B1911">
        <v>3</v>
      </c>
      <c r="C1911">
        <v>21</v>
      </c>
      <c r="D1911">
        <v>11</v>
      </c>
      <c r="E1911">
        <v>30</v>
      </c>
      <c r="F1911">
        <v>999</v>
      </c>
      <c r="G1911">
        <v>91</v>
      </c>
      <c r="H1911">
        <v>852</v>
      </c>
      <c r="I1911">
        <v>19</v>
      </c>
      <c r="J1911">
        <v>-8</v>
      </c>
      <c r="K1911" s="1" t="s">
        <v>134</v>
      </c>
      <c r="L1911">
        <v>17.260000000000002</v>
      </c>
      <c r="M1911">
        <f t="shared" si="232"/>
        <v>51.459428858815699</v>
      </c>
      <c r="N1911" s="3">
        <f t="shared" si="239"/>
        <v>79.458833333333644</v>
      </c>
      <c r="O1911" s="1" t="s">
        <v>1115</v>
      </c>
      <c r="P1911">
        <v>0.2</v>
      </c>
      <c r="Q1911">
        <f t="shared" si="233"/>
        <v>0.45833333333333331</v>
      </c>
      <c r="R1911">
        <f t="shared" si="234"/>
        <v>0.3014718086994484</v>
      </c>
      <c r="S1911">
        <f t="shared" si="235"/>
        <v>56.906873452763584</v>
      </c>
      <c r="T1911">
        <f t="shared" si="236"/>
        <v>38.837374293130047</v>
      </c>
      <c r="U1911">
        <f t="shared" si="237"/>
        <v>51.459428858815699</v>
      </c>
      <c r="V1911">
        <f t="shared" si="238"/>
        <v>900.97255241031905</v>
      </c>
    </row>
    <row r="1912" spans="1:22" x14ac:dyDescent="0.35">
      <c r="A1912">
        <v>1999</v>
      </c>
      <c r="B1912">
        <v>3</v>
      </c>
      <c r="C1912">
        <v>21</v>
      </c>
      <c r="D1912">
        <v>12</v>
      </c>
      <c r="E1912">
        <v>30</v>
      </c>
      <c r="F1912">
        <v>509</v>
      </c>
      <c r="G1912">
        <v>333</v>
      </c>
      <c r="H1912">
        <v>724</v>
      </c>
      <c r="I1912">
        <v>20</v>
      </c>
      <c r="J1912">
        <v>-8</v>
      </c>
      <c r="K1912" s="1" t="s">
        <v>170</v>
      </c>
      <c r="L1912">
        <v>15.44</v>
      </c>
      <c r="M1912">
        <f t="shared" si="232"/>
        <v>44.095996590122198</v>
      </c>
      <c r="N1912" s="3">
        <f t="shared" si="239"/>
        <v>79.500500000000315</v>
      </c>
      <c r="O1912" s="1" t="s">
        <v>1116</v>
      </c>
      <c r="P1912">
        <v>0.2</v>
      </c>
      <c r="Q1912">
        <f t="shared" si="233"/>
        <v>0.5</v>
      </c>
      <c r="R1912">
        <f t="shared" si="234"/>
        <v>0.30102355798404001</v>
      </c>
      <c r="S1912">
        <f t="shared" si="235"/>
        <v>48.139915534141359</v>
      </c>
      <c r="T1912">
        <f t="shared" si="236"/>
        <v>34.706020289857634</v>
      </c>
      <c r="U1912">
        <f t="shared" si="237"/>
        <v>44.095996590122198</v>
      </c>
      <c r="V1912">
        <f t="shared" si="238"/>
        <v>921.29347720606233</v>
      </c>
    </row>
    <row r="1913" spans="1:22" x14ac:dyDescent="0.35">
      <c r="A1913">
        <v>1999</v>
      </c>
      <c r="B1913">
        <v>3</v>
      </c>
      <c r="C1913">
        <v>21</v>
      </c>
      <c r="D1913">
        <v>13</v>
      </c>
      <c r="E1913">
        <v>30</v>
      </c>
      <c r="F1913">
        <v>996</v>
      </c>
      <c r="G1913">
        <v>86</v>
      </c>
      <c r="H1913">
        <v>808</v>
      </c>
      <c r="I1913">
        <v>19</v>
      </c>
      <c r="J1913">
        <v>-9</v>
      </c>
      <c r="K1913" s="1" t="s">
        <v>170</v>
      </c>
      <c r="L1913">
        <v>15.7</v>
      </c>
      <c r="M1913">
        <f t="shared" si="232"/>
        <v>49.254947337337661</v>
      </c>
      <c r="N1913" s="3">
        <f t="shared" si="239"/>
        <v>79.542166666666986</v>
      </c>
      <c r="O1913" s="1" t="s">
        <v>1117</v>
      </c>
      <c r="P1913">
        <v>0.2</v>
      </c>
      <c r="Q1913">
        <f t="shared" si="233"/>
        <v>0.54166666666666663</v>
      </c>
      <c r="R1913">
        <f t="shared" si="234"/>
        <v>0.30102355798403957</v>
      </c>
      <c r="S1913">
        <f t="shared" si="235"/>
        <v>54.332494316154744</v>
      </c>
      <c r="T1913">
        <f t="shared" si="236"/>
        <v>37.464887631742698</v>
      </c>
      <c r="U1913">
        <f t="shared" si="237"/>
        <v>49.254947337337661</v>
      </c>
      <c r="V1913">
        <f t="shared" si="238"/>
        <v>1079.8402191005573</v>
      </c>
    </row>
    <row r="1914" spans="1:22" x14ac:dyDescent="0.35">
      <c r="A1914">
        <v>1999</v>
      </c>
      <c r="B1914">
        <v>3</v>
      </c>
      <c r="C1914">
        <v>21</v>
      </c>
      <c r="D1914">
        <v>14</v>
      </c>
      <c r="E1914">
        <v>30</v>
      </c>
      <c r="F1914">
        <v>968</v>
      </c>
      <c r="G1914">
        <v>81</v>
      </c>
      <c r="H1914">
        <v>690</v>
      </c>
      <c r="I1914">
        <v>18</v>
      </c>
      <c r="J1914">
        <v>-9</v>
      </c>
      <c r="K1914" s="1" t="s">
        <v>134</v>
      </c>
      <c r="L1914">
        <v>16.41</v>
      </c>
      <c r="M1914">
        <f t="shared" si="232"/>
        <v>44.18001287330052</v>
      </c>
      <c r="N1914" s="3">
        <f t="shared" si="239"/>
        <v>79.583833333333658</v>
      </c>
      <c r="O1914" s="1" t="s">
        <v>1118</v>
      </c>
      <c r="P1914">
        <v>0.2</v>
      </c>
      <c r="Q1914">
        <f t="shared" si="233"/>
        <v>0.58333333333333337</v>
      </c>
      <c r="R1914">
        <f t="shared" si="234"/>
        <v>0.30147180869944801</v>
      </c>
      <c r="S1914">
        <f t="shared" si="235"/>
        <v>48.573625903784077</v>
      </c>
      <c r="T1914">
        <f t="shared" si="236"/>
        <v>33.999748998219864</v>
      </c>
      <c r="U1914">
        <f t="shared" si="237"/>
        <v>44.18001287330052</v>
      </c>
      <c r="V1914">
        <f t="shared" si="238"/>
        <v>921.33861044044272</v>
      </c>
    </row>
    <row r="1915" spans="1:22" x14ac:dyDescent="0.35">
      <c r="A1915">
        <v>1999</v>
      </c>
      <c r="B1915">
        <v>3</v>
      </c>
      <c r="C1915">
        <v>21</v>
      </c>
      <c r="D1915">
        <v>15</v>
      </c>
      <c r="E1915">
        <v>30</v>
      </c>
      <c r="F1915">
        <v>909</v>
      </c>
      <c r="G1915">
        <v>72</v>
      </c>
      <c r="H1915">
        <v>520</v>
      </c>
      <c r="I1915">
        <v>17</v>
      </c>
      <c r="J1915">
        <v>-9</v>
      </c>
      <c r="K1915">
        <v>6.5</v>
      </c>
      <c r="L1915">
        <v>17.72</v>
      </c>
      <c r="M1915">
        <f t="shared" si="232"/>
        <v>37.479601512176963</v>
      </c>
      <c r="N1915" s="3">
        <f t="shared" si="239"/>
        <v>79.625500000000329</v>
      </c>
      <c r="O1915" s="1" t="s">
        <v>1119</v>
      </c>
      <c r="P1915">
        <v>0.2</v>
      </c>
      <c r="Q1915">
        <f t="shared" si="233"/>
        <v>0.625</v>
      </c>
      <c r="R1915">
        <f t="shared" si="234"/>
        <v>0.30285118521061244</v>
      </c>
      <c r="S1915">
        <f t="shared" si="235"/>
        <v>40.915237477626064</v>
      </c>
      <c r="T1915">
        <f t="shared" si="236"/>
        <v>29.570933300444622</v>
      </c>
      <c r="U1915">
        <f t="shared" si="237"/>
        <v>37.479601512176963</v>
      </c>
      <c r="V1915">
        <f t="shared" si="238"/>
        <v>680.55832627322877</v>
      </c>
    </row>
    <row r="1916" spans="1:22" x14ac:dyDescent="0.35">
      <c r="A1916">
        <v>1999</v>
      </c>
      <c r="B1916">
        <v>3</v>
      </c>
      <c r="C1916">
        <v>21</v>
      </c>
      <c r="D1916">
        <v>16</v>
      </c>
      <c r="E1916">
        <v>30</v>
      </c>
      <c r="F1916">
        <v>794</v>
      </c>
      <c r="G1916">
        <v>59</v>
      </c>
      <c r="H1916">
        <v>315</v>
      </c>
      <c r="I1916">
        <v>14</v>
      </c>
      <c r="J1916">
        <v>-8</v>
      </c>
      <c r="K1916" s="1" t="s">
        <v>99</v>
      </c>
      <c r="L1916">
        <v>22.31</v>
      </c>
      <c r="M1916">
        <f t="shared" si="232"/>
        <v>27.896384646478555</v>
      </c>
      <c r="N1916" s="3">
        <f t="shared" si="239"/>
        <v>79.667166666667001</v>
      </c>
      <c r="O1916" s="1" t="s">
        <v>1120</v>
      </c>
      <c r="P1916">
        <v>0.2</v>
      </c>
      <c r="Q1916">
        <f t="shared" si="233"/>
        <v>0.66666666666666663</v>
      </c>
      <c r="R1916">
        <f t="shared" si="234"/>
        <v>0.30707610595639995</v>
      </c>
      <c r="S1916">
        <f t="shared" si="235"/>
        <v>30.218953836249305</v>
      </c>
      <c r="T1916">
        <f t="shared" si="236"/>
        <v>22.655456889663306</v>
      </c>
      <c r="U1916">
        <f t="shared" si="237"/>
        <v>27.896384646478555</v>
      </c>
      <c r="V1916">
        <f t="shared" si="238"/>
        <v>371.47514338797811</v>
      </c>
    </row>
    <row r="1917" spans="1:22" x14ac:dyDescent="0.35">
      <c r="A1917">
        <v>1999</v>
      </c>
      <c r="B1917">
        <v>3</v>
      </c>
      <c r="C1917">
        <v>21</v>
      </c>
      <c r="D1917">
        <v>17</v>
      </c>
      <c r="E1917">
        <v>30</v>
      </c>
      <c r="F1917">
        <v>519</v>
      </c>
      <c r="G1917">
        <v>35</v>
      </c>
      <c r="H1917">
        <v>103</v>
      </c>
      <c r="I1917">
        <v>10</v>
      </c>
      <c r="J1917">
        <v>-7</v>
      </c>
      <c r="K1917">
        <v>2.7</v>
      </c>
      <c r="L1917" s="1" t="s">
        <v>210</v>
      </c>
      <c r="M1917">
        <f t="shared" si="232"/>
        <v>15.026744397019701</v>
      </c>
      <c r="N1917" s="3">
        <f t="shared" si="239"/>
        <v>79.708833333333672</v>
      </c>
      <c r="O1917" s="1" t="s">
        <v>1121</v>
      </c>
      <c r="P1917">
        <v>0.2</v>
      </c>
      <c r="Q1917">
        <f t="shared" si="233"/>
        <v>0.70833333333333337</v>
      </c>
      <c r="R1917">
        <f t="shared" si="234"/>
        <v>0.31307779748147108</v>
      </c>
      <c r="S1917">
        <f t="shared" si="235"/>
        <v>15.85895454378986</v>
      </c>
      <c r="T1917">
        <f t="shared" si="236"/>
        <v>13.200796879896714</v>
      </c>
      <c r="U1917">
        <f t="shared" si="237"/>
        <v>15.026744397019701</v>
      </c>
      <c r="V1917">
        <f t="shared" si="238"/>
        <v>79.461079894904671</v>
      </c>
    </row>
    <row r="1918" spans="1:22" x14ac:dyDescent="0.35">
      <c r="A1918">
        <v>1999</v>
      </c>
      <c r="B1918">
        <v>3</v>
      </c>
      <c r="C1918">
        <v>21</v>
      </c>
      <c r="D1918">
        <v>18</v>
      </c>
      <c r="E1918">
        <v>30</v>
      </c>
      <c r="F1918">
        <v>0</v>
      </c>
      <c r="G1918">
        <v>0</v>
      </c>
      <c r="H1918">
        <v>0</v>
      </c>
      <c r="I1918">
        <v>7</v>
      </c>
      <c r="J1918">
        <v>-5</v>
      </c>
      <c r="K1918">
        <v>1.9</v>
      </c>
      <c r="L1918">
        <v>48.13</v>
      </c>
      <c r="M1918">
        <f t="shared" si="232"/>
        <v>7</v>
      </c>
      <c r="N1918" s="3">
        <f t="shared" si="239"/>
        <v>79.750500000000343</v>
      </c>
      <c r="O1918">
        <v>0</v>
      </c>
      <c r="P1918">
        <v>0.2</v>
      </c>
      <c r="Q1918">
        <f t="shared" si="233"/>
        <v>0.75</v>
      </c>
      <c r="R1918" t="str">
        <f t="shared" si="234"/>
        <v/>
      </c>
      <c r="S1918">
        <f t="shared" si="235"/>
        <v>7</v>
      </c>
      <c r="T1918">
        <f t="shared" si="236"/>
        <v>7</v>
      </c>
      <c r="U1918">
        <f t="shared" si="237"/>
        <v>7</v>
      </c>
      <c r="V1918">
        <f t="shared" si="238"/>
        <v>0</v>
      </c>
    </row>
    <row r="1919" spans="1:22" x14ac:dyDescent="0.35">
      <c r="A1919">
        <v>1999</v>
      </c>
      <c r="B1919">
        <v>3</v>
      </c>
      <c r="C1919">
        <v>21</v>
      </c>
      <c r="D1919">
        <v>19</v>
      </c>
      <c r="E1919">
        <v>30</v>
      </c>
      <c r="F1919">
        <v>0</v>
      </c>
      <c r="G1919">
        <v>0</v>
      </c>
      <c r="H1919">
        <v>0</v>
      </c>
      <c r="I1919">
        <v>5</v>
      </c>
      <c r="J1919">
        <v>-6</v>
      </c>
      <c r="K1919" s="1" t="s">
        <v>88</v>
      </c>
      <c r="L1919" s="1" t="s">
        <v>172</v>
      </c>
      <c r="M1919">
        <f t="shared" si="232"/>
        <v>5</v>
      </c>
      <c r="N1919" s="3">
        <f t="shared" si="239"/>
        <v>79.792166666667015</v>
      </c>
      <c r="O1919">
        <v>0</v>
      </c>
      <c r="P1919">
        <v>0.2</v>
      </c>
      <c r="Q1919">
        <f t="shared" si="233"/>
        <v>0.79166666666666663</v>
      </c>
      <c r="R1919" t="str">
        <f t="shared" si="234"/>
        <v/>
      </c>
      <c r="S1919">
        <f t="shared" si="235"/>
        <v>5</v>
      </c>
      <c r="T1919">
        <f t="shared" si="236"/>
        <v>5</v>
      </c>
      <c r="U1919">
        <f t="shared" si="237"/>
        <v>5</v>
      </c>
      <c r="V1919">
        <f t="shared" si="238"/>
        <v>0</v>
      </c>
    </row>
    <row r="1920" spans="1:22" x14ac:dyDescent="0.35">
      <c r="A1920">
        <v>1999</v>
      </c>
      <c r="B1920">
        <v>3</v>
      </c>
      <c r="C1920">
        <v>21</v>
      </c>
      <c r="D1920">
        <v>20</v>
      </c>
      <c r="E1920">
        <v>30</v>
      </c>
      <c r="F1920">
        <v>0</v>
      </c>
      <c r="G1920">
        <v>0</v>
      </c>
      <c r="H1920">
        <v>0</v>
      </c>
      <c r="I1920">
        <v>4</v>
      </c>
      <c r="J1920">
        <v>-6</v>
      </c>
      <c r="K1920">
        <v>1.4</v>
      </c>
      <c r="L1920">
        <v>59.1</v>
      </c>
      <c r="M1920">
        <f t="shared" si="232"/>
        <v>4</v>
      </c>
      <c r="N1920" s="3">
        <f t="shared" si="239"/>
        <v>79.833833333333686</v>
      </c>
      <c r="O1920">
        <v>0</v>
      </c>
      <c r="P1920">
        <v>0.2</v>
      </c>
      <c r="Q1920">
        <f t="shared" si="233"/>
        <v>0.83333333333333337</v>
      </c>
      <c r="R1920" t="str">
        <f t="shared" si="234"/>
        <v/>
      </c>
      <c r="S1920">
        <f t="shared" si="235"/>
        <v>4</v>
      </c>
      <c r="T1920">
        <f t="shared" si="236"/>
        <v>4</v>
      </c>
      <c r="U1920">
        <f t="shared" si="237"/>
        <v>4</v>
      </c>
      <c r="V1920">
        <f t="shared" si="238"/>
        <v>0</v>
      </c>
    </row>
    <row r="1921" spans="1:22" x14ac:dyDescent="0.35">
      <c r="A1921">
        <v>1999</v>
      </c>
      <c r="B1921">
        <v>3</v>
      </c>
      <c r="C1921">
        <v>21</v>
      </c>
      <c r="D1921">
        <v>21</v>
      </c>
      <c r="E1921">
        <v>30</v>
      </c>
      <c r="F1921">
        <v>0</v>
      </c>
      <c r="G1921">
        <v>0</v>
      </c>
      <c r="H1921">
        <v>0</v>
      </c>
      <c r="I1921">
        <v>2</v>
      </c>
      <c r="J1921">
        <v>-6</v>
      </c>
      <c r="K1921" s="1" t="s">
        <v>94</v>
      </c>
      <c r="L1921">
        <v>63.52</v>
      </c>
      <c r="M1921">
        <f t="shared" si="232"/>
        <v>2</v>
      </c>
      <c r="N1921" s="3">
        <f t="shared" si="239"/>
        <v>79.875500000000358</v>
      </c>
      <c r="O1921">
        <v>0</v>
      </c>
      <c r="P1921">
        <v>0.2</v>
      </c>
      <c r="Q1921">
        <f t="shared" si="233"/>
        <v>0.875</v>
      </c>
      <c r="R1921" t="str">
        <f t="shared" si="234"/>
        <v/>
      </c>
      <c r="S1921">
        <f t="shared" si="235"/>
        <v>2</v>
      </c>
      <c r="T1921">
        <f t="shared" si="236"/>
        <v>2</v>
      </c>
      <c r="U1921">
        <f t="shared" si="237"/>
        <v>2</v>
      </c>
      <c r="V1921">
        <f t="shared" si="238"/>
        <v>0</v>
      </c>
    </row>
    <row r="1922" spans="1:22" x14ac:dyDescent="0.35">
      <c r="A1922">
        <v>1999</v>
      </c>
      <c r="B1922">
        <v>3</v>
      </c>
      <c r="C1922">
        <v>21</v>
      </c>
      <c r="D1922">
        <v>22</v>
      </c>
      <c r="E1922">
        <v>30</v>
      </c>
      <c r="F1922">
        <v>0</v>
      </c>
      <c r="G1922">
        <v>0</v>
      </c>
      <c r="H1922">
        <v>0</v>
      </c>
      <c r="I1922">
        <v>1</v>
      </c>
      <c r="J1922">
        <v>-6</v>
      </c>
      <c r="K1922">
        <v>1</v>
      </c>
      <c r="L1922">
        <v>62.56</v>
      </c>
      <c r="M1922">
        <f t="shared" si="232"/>
        <v>1</v>
      </c>
      <c r="N1922" s="3">
        <f t="shared" si="239"/>
        <v>79.917166666667029</v>
      </c>
      <c r="O1922">
        <v>0</v>
      </c>
      <c r="P1922">
        <v>0.2</v>
      </c>
      <c r="Q1922">
        <f t="shared" si="233"/>
        <v>0.91666666666666663</v>
      </c>
      <c r="R1922" t="str">
        <f t="shared" si="234"/>
        <v/>
      </c>
      <c r="S1922">
        <f t="shared" si="235"/>
        <v>1</v>
      </c>
      <c r="T1922">
        <f t="shared" si="236"/>
        <v>1</v>
      </c>
      <c r="U1922">
        <f t="shared" si="237"/>
        <v>1</v>
      </c>
      <c r="V1922">
        <f t="shared" si="238"/>
        <v>0</v>
      </c>
    </row>
    <row r="1923" spans="1:22" x14ac:dyDescent="0.35">
      <c r="A1923">
        <v>1999</v>
      </c>
      <c r="B1923">
        <v>3</v>
      </c>
      <c r="C1923">
        <v>21</v>
      </c>
      <c r="D1923">
        <v>23</v>
      </c>
      <c r="E1923">
        <v>30</v>
      </c>
      <c r="F1923">
        <v>0</v>
      </c>
      <c r="G1923">
        <v>0</v>
      </c>
      <c r="H1923">
        <v>0</v>
      </c>
      <c r="I1923">
        <v>1</v>
      </c>
      <c r="J1923">
        <v>-6</v>
      </c>
      <c r="K1923">
        <v>1</v>
      </c>
      <c r="L1923">
        <v>61.31</v>
      </c>
      <c r="M1923">
        <f t="shared" si="232"/>
        <v>1</v>
      </c>
      <c r="N1923" s="3">
        <f t="shared" si="239"/>
        <v>79.9588333333337</v>
      </c>
      <c r="O1923">
        <v>0</v>
      </c>
      <c r="P1923">
        <v>0.2</v>
      </c>
      <c r="Q1923">
        <f t="shared" si="233"/>
        <v>0.95833333333333337</v>
      </c>
      <c r="R1923" t="str">
        <f t="shared" si="234"/>
        <v/>
      </c>
      <c r="S1923">
        <f t="shared" si="235"/>
        <v>1</v>
      </c>
      <c r="T1923">
        <f t="shared" si="236"/>
        <v>1</v>
      </c>
      <c r="U1923">
        <f t="shared" si="237"/>
        <v>1</v>
      </c>
      <c r="V1923">
        <f t="shared" si="238"/>
        <v>0</v>
      </c>
    </row>
    <row r="1924" spans="1:22" x14ac:dyDescent="0.35">
      <c r="A1924">
        <v>1999</v>
      </c>
      <c r="B1924">
        <v>3</v>
      </c>
      <c r="C1924">
        <v>22</v>
      </c>
      <c r="D1924">
        <v>0</v>
      </c>
      <c r="E1924">
        <v>30</v>
      </c>
      <c r="F1924">
        <v>0</v>
      </c>
      <c r="G1924">
        <v>0</v>
      </c>
      <c r="H1924">
        <v>0</v>
      </c>
      <c r="I1924">
        <v>0</v>
      </c>
      <c r="J1924">
        <v>-6</v>
      </c>
      <c r="K1924">
        <v>1</v>
      </c>
      <c r="L1924">
        <v>64.900000000000006</v>
      </c>
      <c r="M1924">
        <f t="shared" si="232"/>
        <v>0</v>
      </c>
      <c r="N1924" s="3">
        <f t="shared" si="239"/>
        <v>80.000500000000372</v>
      </c>
      <c r="O1924">
        <v>0</v>
      </c>
      <c r="P1924">
        <v>0.2</v>
      </c>
      <c r="Q1924">
        <f t="shared" si="233"/>
        <v>0</v>
      </c>
      <c r="R1924" t="str">
        <f t="shared" si="234"/>
        <v/>
      </c>
      <c r="S1924">
        <f t="shared" si="235"/>
        <v>0</v>
      </c>
      <c r="T1924">
        <f t="shared" si="236"/>
        <v>0</v>
      </c>
      <c r="U1924">
        <f t="shared" si="237"/>
        <v>0</v>
      </c>
      <c r="V1924">
        <f t="shared" si="238"/>
        <v>0</v>
      </c>
    </row>
    <row r="1925" spans="1:22" x14ac:dyDescent="0.35">
      <c r="A1925">
        <v>1999</v>
      </c>
      <c r="B1925">
        <v>3</v>
      </c>
      <c r="C1925">
        <v>22</v>
      </c>
      <c r="D1925">
        <v>1</v>
      </c>
      <c r="E1925">
        <v>30</v>
      </c>
      <c r="F1925">
        <v>0</v>
      </c>
      <c r="G1925">
        <v>0</v>
      </c>
      <c r="H1925">
        <v>0</v>
      </c>
      <c r="I1925">
        <v>0</v>
      </c>
      <c r="J1925">
        <v>-6</v>
      </c>
      <c r="K1925">
        <v>1</v>
      </c>
      <c r="L1925">
        <v>64.19</v>
      </c>
      <c r="M1925">
        <f t="shared" ref="M1925:M1988" si="240">+I1925+O1925*EXP(-2.98-0.0471*K1925*1.7)+1*O1925/1000</f>
        <v>0</v>
      </c>
      <c r="N1925" s="3">
        <f t="shared" si="239"/>
        <v>80.042166666667043</v>
      </c>
      <c r="O1925">
        <v>0</v>
      </c>
      <c r="P1925">
        <v>0.2</v>
      </c>
      <c r="Q1925">
        <f t="shared" ref="Q1925:Q1988" si="241">+D1925/24</f>
        <v>4.1666666666666664E-2</v>
      </c>
      <c r="R1925" t="str">
        <f t="shared" ref="R1925:R1988" si="242">+IF(O1925&gt;100,IF(I1925&gt;0,(S1925-M1925)/(S1925-T1925),""),"")</f>
        <v/>
      </c>
      <c r="S1925">
        <f t="shared" ref="S1925:S1988" si="243">I1925+O1925*EXP(-2.81-0.0455*K1925*1.7)</f>
        <v>0</v>
      </c>
      <c r="T1925">
        <f t="shared" ref="T1925:T1988" si="244">I1925+O1925*EXP(-3.47-0.0594*K1925*1.7)+3*O1925/1000</f>
        <v>0</v>
      </c>
      <c r="U1925">
        <f t="shared" ref="U1925:U1988" si="245">+I1925+O1925*EXP(-2.98-0.0471*K1925*1.7)+1*O1925/1000</f>
        <v>0</v>
      </c>
      <c r="V1925">
        <f t="shared" ref="V1925:V1988" si="246">+IF((SIN(23.45*PI()/180*SIN(2*PI()*(284+N1925)/365.25))*SIN($F$2*PI()/180)*COS($AU$2*PI()/180)+SIN(23.45*PI()/180*SIN(2*PI()*(284+N1925)/365.25))*COS($F$2*PI()/180)*SIN($AU$2*PI()/180)*COS($AV$2*PI()/180)+COS(23.45*PI()/180*SIN(2*PI()*(284+N1925)/365.25))*COS($F$2*PI()/180)*COS($AU$2*PI()/180)*COS(Q1925*2*PI()-PI())-COS(23.45*PI()/180*SIN(2*PI()*(284+N1925)/365.25))*SIN($F$2*PI()/180)*SIN($AU$2*PI()/180)*COS($AV$2*PI()/180)*COS(Q1925*2*PI()-PI())-COS(23.45*PI()/180*SIN(2*PI()*(284+N1925)/365.25))*SIN($AU$2*PI()/180)*SIN($AV$2*PI()/180)*SIN(Q1925*2*PI()-PI()))&gt;0,(F1926+F1925)*COS(ACOS(SIN(23.45*PI()/180*SIN(2*PI()*(284+N1925)/365.25))*SIN($F$2*PI()/180)*COS($AU$2*PI()/180)+SIN(23.45*PI()/180*SIN(2*PI()*(284+N1925)/365.25))*COS($F$2*PI()/180)*SIN($AU$2*PI()/180)*COS($AV$2*PI()/180)+COS(23.45*PI()/180*SIN(2*PI()*(284+N1925)/365.25))*COS($F$2*PI()/180)*COS($AU$2*PI()/180)*COS(Q1925*2*PI()-PI())-COS(23.45*PI()/180*SIN(2*PI()*(284+N1925)/365.25))*SIN($F$2*PI()/180)*SIN($AU$2*PI()/180)*COS($AV$2*PI()/180)*COS(Q1925*2*PI()-PI())-COS(23.45*PI()/180*SIN(2*PI()*(284+N1925)/365.25))*SIN($AU$2*PI()/180)*SIN($AV$2*PI()/180)*SIN(Q1925*2*PI()-PI())))/2+(G1926+G1925)*(1+COS($AU$2))/4+(H1926+H1925)*P1925*(1-COS($AU$2))/4,(G1926+G1925)*(1+COS($AU$2))/4+(H1926+H1925)*P1925*(1-COS($AU$2))/4)</f>
        <v>0</v>
      </c>
    </row>
    <row r="1926" spans="1:22" x14ac:dyDescent="0.35">
      <c r="A1926">
        <v>1999</v>
      </c>
      <c r="B1926">
        <v>3</v>
      </c>
      <c r="C1926">
        <v>22</v>
      </c>
      <c r="D1926">
        <v>2</v>
      </c>
      <c r="E1926">
        <v>30</v>
      </c>
      <c r="F1926">
        <v>0</v>
      </c>
      <c r="G1926">
        <v>0</v>
      </c>
      <c r="H1926">
        <v>0</v>
      </c>
      <c r="I1926">
        <v>0</v>
      </c>
      <c r="J1926">
        <v>-7</v>
      </c>
      <c r="K1926">
        <v>1.1000000000000001</v>
      </c>
      <c r="L1926">
        <v>63.18</v>
      </c>
      <c r="M1926">
        <f t="shared" si="240"/>
        <v>0</v>
      </c>
      <c r="N1926" s="3">
        <f t="shared" ref="N1926:N1989" si="247">+N1925+1/24</f>
        <v>80.083833333333715</v>
      </c>
      <c r="O1926">
        <v>0</v>
      </c>
      <c r="P1926">
        <v>0.2</v>
      </c>
      <c r="Q1926">
        <f t="shared" si="241"/>
        <v>8.3333333333333329E-2</v>
      </c>
      <c r="R1926" t="str">
        <f t="shared" si="242"/>
        <v/>
      </c>
      <c r="S1926">
        <f t="shared" si="243"/>
        <v>0</v>
      </c>
      <c r="T1926">
        <f t="shared" si="244"/>
        <v>0</v>
      </c>
      <c r="U1926">
        <f t="shared" si="245"/>
        <v>0</v>
      </c>
      <c r="V1926">
        <f t="shared" si="246"/>
        <v>0</v>
      </c>
    </row>
    <row r="1927" spans="1:22" x14ac:dyDescent="0.35">
      <c r="A1927">
        <v>1999</v>
      </c>
      <c r="B1927">
        <v>3</v>
      </c>
      <c r="C1927">
        <v>22</v>
      </c>
      <c r="D1927">
        <v>3</v>
      </c>
      <c r="E1927">
        <v>30</v>
      </c>
      <c r="F1927">
        <v>0</v>
      </c>
      <c r="G1927">
        <v>0</v>
      </c>
      <c r="H1927">
        <v>0</v>
      </c>
      <c r="I1927">
        <v>0</v>
      </c>
      <c r="J1927">
        <v>-7</v>
      </c>
      <c r="K1927" s="1" t="s">
        <v>94</v>
      </c>
      <c r="L1927">
        <v>61.71</v>
      </c>
      <c r="M1927">
        <f t="shared" si="240"/>
        <v>0</v>
      </c>
      <c r="N1927" s="3">
        <f t="shared" si="247"/>
        <v>80.125500000000386</v>
      </c>
      <c r="O1927">
        <v>0</v>
      </c>
      <c r="P1927">
        <v>0.2</v>
      </c>
      <c r="Q1927">
        <f t="shared" si="241"/>
        <v>0.125</v>
      </c>
      <c r="R1927" t="str">
        <f t="shared" si="242"/>
        <v/>
      </c>
      <c r="S1927">
        <f t="shared" si="243"/>
        <v>0</v>
      </c>
      <c r="T1927">
        <f t="shared" si="244"/>
        <v>0</v>
      </c>
      <c r="U1927">
        <f t="shared" si="245"/>
        <v>0</v>
      </c>
      <c r="V1927">
        <f t="shared" si="246"/>
        <v>0</v>
      </c>
    </row>
    <row r="1928" spans="1:22" x14ac:dyDescent="0.35">
      <c r="A1928">
        <v>1999</v>
      </c>
      <c r="B1928">
        <v>3</v>
      </c>
      <c r="C1928">
        <v>22</v>
      </c>
      <c r="D1928">
        <v>4</v>
      </c>
      <c r="E1928">
        <v>30</v>
      </c>
      <c r="F1928">
        <v>0</v>
      </c>
      <c r="G1928">
        <v>0</v>
      </c>
      <c r="H1928">
        <v>0</v>
      </c>
      <c r="I1928">
        <v>0</v>
      </c>
      <c r="J1928">
        <v>-7</v>
      </c>
      <c r="K1928">
        <v>1.4</v>
      </c>
      <c r="L1928">
        <v>60.14</v>
      </c>
      <c r="M1928">
        <f t="shared" si="240"/>
        <v>0</v>
      </c>
      <c r="N1928" s="3">
        <f t="shared" si="247"/>
        <v>80.167166666667057</v>
      </c>
      <c r="O1928">
        <v>0</v>
      </c>
      <c r="P1928">
        <v>0.2</v>
      </c>
      <c r="Q1928">
        <f t="shared" si="241"/>
        <v>0.16666666666666666</v>
      </c>
      <c r="R1928" t="str">
        <f t="shared" si="242"/>
        <v/>
      </c>
      <c r="S1928">
        <f t="shared" si="243"/>
        <v>0</v>
      </c>
      <c r="T1928">
        <f t="shared" si="244"/>
        <v>0</v>
      </c>
      <c r="U1928">
        <f t="shared" si="245"/>
        <v>0</v>
      </c>
      <c r="V1928">
        <f t="shared" si="246"/>
        <v>0</v>
      </c>
    </row>
    <row r="1929" spans="1:22" x14ac:dyDescent="0.35">
      <c r="A1929">
        <v>1999</v>
      </c>
      <c r="B1929">
        <v>3</v>
      </c>
      <c r="C1929">
        <v>22</v>
      </c>
      <c r="D1929">
        <v>5</v>
      </c>
      <c r="E1929">
        <v>30</v>
      </c>
      <c r="F1929">
        <v>0</v>
      </c>
      <c r="G1929">
        <v>0</v>
      </c>
      <c r="H1929">
        <v>0</v>
      </c>
      <c r="I1929">
        <v>0</v>
      </c>
      <c r="J1929">
        <v>-8</v>
      </c>
      <c r="K1929">
        <v>1.5</v>
      </c>
      <c r="L1929">
        <v>54.68</v>
      </c>
      <c r="M1929">
        <f t="shared" si="240"/>
        <v>0</v>
      </c>
      <c r="N1929" s="3">
        <f t="shared" si="247"/>
        <v>80.208833333333729</v>
      </c>
      <c r="O1929">
        <v>0</v>
      </c>
      <c r="P1929">
        <v>0.2</v>
      </c>
      <c r="Q1929">
        <f t="shared" si="241"/>
        <v>0.20833333333333334</v>
      </c>
      <c r="R1929" t="str">
        <f t="shared" si="242"/>
        <v/>
      </c>
      <c r="S1929">
        <f t="shared" si="243"/>
        <v>0</v>
      </c>
      <c r="T1929">
        <f t="shared" si="244"/>
        <v>0</v>
      </c>
      <c r="U1929">
        <f t="shared" si="245"/>
        <v>0</v>
      </c>
      <c r="V1929">
        <f t="shared" si="246"/>
        <v>7.2130571683690405</v>
      </c>
    </row>
    <row r="1930" spans="1:22" x14ac:dyDescent="0.35">
      <c r="A1930">
        <v>1999</v>
      </c>
      <c r="B1930">
        <v>3</v>
      </c>
      <c r="C1930">
        <v>22</v>
      </c>
      <c r="D1930">
        <v>6</v>
      </c>
      <c r="E1930">
        <v>30</v>
      </c>
      <c r="F1930">
        <v>221</v>
      </c>
      <c r="G1930">
        <v>28</v>
      </c>
      <c r="H1930">
        <v>46</v>
      </c>
      <c r="I1930">
        <v>3</v>
      </c>
      <c r="J1930">
        <v>-7</v>
      </c>
      <c r="K1930">
        <v>2.1</v>
      </c>
      <c r="L1930">
        <v>53.48</v>
      </c>
      <c r="M1930">
        <f t="shared" si="240"/>
        <v>5.1063989106298528</v>
      </c>
      <c r="N1930" s="3">
        <f t="shared" si="247"/>
        <v>80.2505000000004</v>
      </c>
      <c r="O1930" s="1" t="s">
        <v>1122</v>
      </c>
      <c r="P1930">
        <v>0.2</v>
      </c>
      <c r="Q1930">
        <f t="shared" si="241"/>
        <v>0.25</v>
      </c>
      <c r="R1930">
        <f t="shared" si="242"/>
        <v>0.31498244719824819</v>
      </c>
      <c r="S1930">
        <f t="shared" si="243"/>
        <v>5.4538693065155108</v>
      </c>
      <c r="T1930">
        <f t="shared" si="244"/>
        <v>4.3507272140707149</v>
      </c>
      <c r="U1930">
        <f t="shared" si="245"/>
        <v>5.1063989106298528</v>
      </c>
      <c r="V1930">
        <f t="shared" si="246"/>
        <v>33.557832856602204</v>
      </c>
    </row>
    <row r="1931" spans="1:22" x14ac:dyDescent="0.35">
      <c r="A1931">
        <v>1999</v>
      </c>
      <c r="B1931">
        <v>3</v>
      </c>
      <c r="C1931">
        <v>22</v>
      </c>
      <c r="D1931">
        <v>7</v>
      </c>
      <c r="E1931">
        <v>30</v>
      </c>
      <c r="F1931">
        <v>738</v>
      </c>
      <c r="G1931">
        <v>55</v>
      </c>
      <c r="H1931">
        <v>259</v>
      </c>
      <c r="I1931">
        <v>7</v>
      </c>
      <c r="J1931">
        <v>-7</v>
      </c>
      <c r="K1931">
        <v>3</v>
      </c>
      <c r="L1931">
        <v>41.32</v>
      </c>
      <c r="M1931">
        <f t="shared" si="240"/>
        <v>19.933734735570248</v>
      </c>
      <c r="N1931" s="3">
        <f t="shared" si="247"/>
        <v>80.292166666667072</v>
      </c>
      <c r="O1931" s="1" t="s">
        <v>1123</v>
      </c>
      <c r="P1931">
        <v>0.2</v>
      </c>
      <c r="Q1931">
        <f t="shared" si="241"/>
        <v>0.29166666666666669</v>
      </c>
      <c r="R1931">
        <f t="shared" si="242"/>
        <v>0.31215941919748369</v>
      </c>
      <c r="S1931">
        <f t="shared" si="243"/>
        <v>22.078559273160351</v>
      </c>
      <c r="T1931">
        <f t="shared" si="244"/>
        <v>15.2076324143645</v>
      </c>
      <c r="U1931">
        <f t="shared" si="245"/>
        <v>19.933734735570248</v>
      </c>
      <c r="V1931">
        <f t="shared" si="246"/>
        <v>278.22832075008995</v>
      </c>
    </row>
    <row r="1932" spans="1:22" x14ac:dyDescent="0.35">
      <c r="A1932">
        <v>1999</v>
      </c>
      <c r="B1932">
        <v>3</v>
      </c>
      <c r="C1932">
        <v>22</v>
      </c>
      <c r="D1932">
        <v>8</v>
      </c>
      <c r="E1932">
        <v>30</v>
      </c>
      <c r="F1932">
        <v>870</v>
      </c>
      <c r="G1932">
        <v>72</v>
      </c>
      <c r="H1932">
        <v>468</v>
      </c>
      <c r="I1932">
        <v>10</v>
      </c>
      <c r="J1932">
        <v>-7</v>
      </c>
      <c r="K1932" s="1" t="s">
        <v>116</v>
      </c>
      <c r="L1932">
        <v>31.3</v>
      </c>
      <c r="M1932">
        <f t="shared" si="240"/>
        <v>33.160022033555613</v>
      </c>
      <c r="N1932" s="3">
        <f t="shared" si="247"/>
        <v>80.333833333333743</v>
      </c>
      <c r="O1932" s="1" t="s">
        <v>1124</v>
      </c>
      <c r="P1932">
        <v>0.2</v>
      </c>
      <c r="Q1932">
        <f t="shared" si="241"/>
        <v>0.33333333333333331</v>
      </c>
      <c r="R1932">
        <f t="shared" si="242"/>
        <v>0.31096833324542222</v>
      </c>
      <c r="S1932">
        <f t="shared" si="243"/>
        <v>37.008615189883912</v>
      </c>
      <c r="T1932">
        <f t="shared" si="244"/>
        <v>24.632457411493935</v>
      </c>
      <c r="U1932">
        <f t="shared" si="245"/>
        <v>33.160022033555613</v>
      </c>
      <c r="V1932">
        <f t="shared" si="246"/>
        <v>552.20072758005131</v>
      </c>
    </row>
    <row r="1933" spans="1:22" x14ac:dyDescent="0.35">
      <c r="A1933">
        <v>1999</v>
      </c>
      <c r="B1933">
        <v>3</v>
      </c>
      <c r="C1933">
        <v>22</v>
      </c>
      <c r="D1933">
        <v>9</v>
      </c>
      <c r="E1933">
        <v>30</v>
      </c>
      <c r="F1933">
        <v>929</v>
      </c>
      <c r="G1933">
        <v>87</v>
      </c>
      <c r="H1933">
        <v>645</v>
      </c>
      <c r="I1933">
        <v>11</v>
      </c>
      <c r="J1933">
        <v>-8</v>
      </c>
      <c r="K1933">
        <v>3.6</v>
      </c>
      <c r="L1933">
        <v>28.87</v>
      </c>
      <c r="M1933">
        <f t="shared" si="240"/>
        <v>42.778444913255619</v>
      </c>
      <c r="N1933" s="3">
        <f t="shared" si="247"/>
        <v>80.375500000000415</v>
      </c>
      <c r="O1933" s="1" t="s">
        <v>1125</v>
      </c>
      <c r="P1933">
        <v>0.2</v>
      </c>
      <c r="Q1933">
        <f t="shared" si="241"/>
        <v>0.375</v>
      </c>
      <c r="R1933">
        <f t="shared" si="242"/>
        <v>0.31038660365132575</v>
      </c>
      <c r="S1933">
        <f t="shared" si="243"/>
        <v>48.064285525092657</v>
      </c>
      <c r="T1933">
        <f t="shared" si="244"/>
        <v>31.034424862114715</v>
      </c>
      <c r="U1933">
        <f t="shared" si="245"/>
        <v>42.778444913255619</v>
      </c>
      <c r="V1933">
        <f t="shared" si="246"/>
        <v>792.89875785169772</v>
      </c>
    </row>
    <row r="1934" spans="1:22" x14ac:dyDescent="0.35">
      <c r="A1934">
        <v>1999</v>
      </c>
      <c r="B1934">
        <v>3</v>
      </c>
      <c r="C1934">
        <v>22</v>
      </c>
      <c r="D1934">
        <v>10</v>
      </c>
      <c r="E1934">
        <v>30</v>
      </c>
      <c r="F1934">
        <v>950</v>
      </c>
      <c r="G1934">
        <v>101</v>
      </c>
      <c r="H1934">
        <v>774</v>
      </c>
      <c r="I1934">
        <v>12</v>
      </c>
      <c r="J1934">
        <v>-7</v>
      </c>
      <c r="K1934">
        <v>3.6</v>
      </c>
      <c r="L1934">
        <v>27.9</v>
      </c>
      <c r="M1934">
        <f t="shared" si="240"/>
        <v>50.162751811834198</v>
      </c>
      <c r="N1934" s="3">
        <f t="shared" si="247"/>
        <v>80.417166666667086</v>
      </c>
      <c r="O1934" s="1" t="s">
        <v>1126</v>
      </c>
      <c r="P1934">
        <v>0.2</v>
      </c>
      <c r="Q1934">
        <f t="shared" si="241"/>
        <v>0.41666666666666669</v>
      </c>
      <c r="R1934">
        <f t="shared" si="242"/>
        <v>0.31038660365132531</v>
      </c>
      <c r="S1934">
        <f t="shared" si="243"/>
        <v>56.510520682749174</v>
      </c>
      <c r="T1934">
        <f t="shared" si="244"/>
        <v>36.059351733312873</v>
      </c>
      <c r="U1934">
        <f t="shared" si="245"/>
        <v>50.162751811834198</v>
      </c>
      <c r="V1934">
        <f t="shared" si="246"/>
        <v>789.18769656760821</v>
      </c>
    </row>
    <row r="1935" spans="1:22" x14ac:dyDescent="0.35">
      <c r="A1935">
        <v>1999</v>
      </c>
      <c r="B1935">
        <v>3</v>
      </c>
      <c r="C1935">
        <v>22</v>
      </c>
      <c r="D1935">
        <v>11</v>
      </c>
      <c r="E1935">
        <v>30</v>
      </c>
      <c r="F1935">
        <v>486</v>
      </c>
      <c r="G1935">
        <v>334</v>
      </c>
      <c r="H1935">
        <v>707</v>
      </c>
      <c r="I1935">
        <v>13</v>
      </c>
      <c r="J1935">
        <v>-7</v>
      </c>
      <c r="K1935" s="1" t="s">
        <v>116</v>
      </c>
      <c r="L1935">
        <v>28.7</v>
      </c>
      <c r="M1935">
        <f t="shared" si="240"/>
        <v>44.562272720831984</v>
      </c>
      <c r="N1935" s="3">
        <f t="shared" si="247"/>
        <v>80.458833333333757</v>
      </c>
      <c r="O1935" s="1" t="s">
        <v>1127</v>
      </c>
      <c r="P1935">
        <v>0.2</v>
      </c>
      <c r="Q1935">
        <f t="shared" si="241"/>
        <v>0.45833333333333331</v>
      </c>
      <c r="R1935">
        <f t="shared" si="242"/>
        <v>0.31096833324542345</v>
      </c>
      <c r="S1935">
        <f t="shared" si="243"/>
        <v>49.80710135767734</v>
      </c>
      <c r="T1935">
        <f t="shared" si="244"/>
        <v>32.940983248133321</v>
      </c>
      <c r="U1935">
        <f t="shared" si="245"/>
        <v>44.562272720831984</v>
      </c>
      <c r="V1935">
        <f t="shared" si="246"/>
        <v>657.4737996373409</v>
      </c>
    </row>
    <row r="1936" spans="1:22" x14ac:dyDescent="0.35">
      <c r="A1936">
        <v>1999</v>
      </c>
      <c r="B1936">
        <v>3</v>
      </c>
      <c r="C1936">
        <v>22</v>
      </c>
      <c r="D1936">
        <v>12</v>
      </c>
      <c r="E1936">
        <v>30</v>
      </c>
      <c r="F1936">
        <v>470</v>
      </c>
      <c r="G1936">
        <v>341</v>
      </c>
      <c r="H1936">
        <v>705</v>
      </c>
      <c r="I1936">
        <v>13</v>
      </c>
      <c r="J1936">
        <v>-7</v>
      </c>
      <c r="K1936">
        <v>3.2</v>
      </c>
      <c r="L1936">
        <v>27.39</v>
      </c>
      <c r="M1936">
        <f t="shared" si="240"/>
        <v>44.834711609740594</v>
      </c>
      <c r="N1936" s="3">
        <f t="shared" si="247"/>
        <v>80.500500000000429</v>
      </c>
      <c r="O1936" s="1" t="s">
        <v>1128</v>
      </c>
      <c r="P1936">
        <v>0.2</v>
      </c>
      <c r="Q1936">
        <f t="shared" si="241"/>
        <v>0.5</v>
      </c>
      <c r="R1936">
        <f t="shared" si="242"/>
        <v>0.31155919737316556</v>
      </c>
      <c r="S1936">
        <f t="shared" si="243"/>
        <v>50.119480594678073</v>
      </c>
      <c r="T1936">
        <f t="shared" si="244"/>
        <v>33.15715359712928</v>
      </c>
      <c r="U1936">
        <f t="shared" si="245"/>
        <v>44.834711609740594</v>
      </c>
      <c r="V1936">
        <f t="shared" si="246"/>
        <v>686.18554902041478</v>
      </c>
    </row>
    <row r="1937" spans="1:22" x14ac:dyDescent="0.35">
      <c r="A1937">
        <v>1999</v>
      </c>
      <c r="B1937">
        <v>3</v>
      </c>
      <c r="C1937">
        <v>22</v>
      </c>
      <c r="D1937">
        <v>13</v>
      </c>
      <c r="E1937">
        <v>30</v>
      </c>
      <c r="F1937">
        <v>527</v>
      </c>
      <c r="G1937">
        <v>292</v>
      </c>
      <c r="H1937">
        <v>676</v>
      </c>
      <c r="I1937">
        <v>12</v>
      </c>
      <c r="J1937">
        <v>-6</v>
      </c>
      <c r="K1937">
        <v>3</v>
      </c>
      <c r="L1937">
        <v>29.61</v>
      </c>
      <c r="M1937">
        <f t="shared" si="240"/>
        <v>43.573764765067082</v>
      </c>
      <c r="N1937" s="3">
        <f t="shared" si="247"/>
        <v>80.5421666666671</v>
      </c>
      <c r="O1937">
        <v>771.09483776117099</v>
      </c>
      <c r="P1937">
        <v>0.2</v>
      </c>
      <c r="Q1937">
        <f t="shared" si="241"/>
        <v>0.54166666666666663</v>
      </c>
      <c r="R1937">
        <f t="shared" si="242"/>
        <v>0.31215941919748336</v>
      </c>
      <c r="S1937">
        <f t="shared" si="243"/>
        <v>48.809699071495231</v>
      </c>
      <c r="T1937">
        <f t="shared" si="244"/>
        <v>32.036428798603971</v>
      </c>
      <c r="U1937">
        <f t="shared" si="245"/>
        <v>43.573764765067082</v>
      </c>
      <c r="V1937">
        <f t="shared" si="246"/>
        <v>670.25709335723957</v>
      </c>
    </row>
    <row r="1938" spans="1:22" x14ac:dyDescent="0.35">
      <c r="A1938">
        <v>1999</v>
      </c>
      <c r="B1938">
        <v>3</v>
      </c>
      <c r="C1938">
        <v>22</v>
      </c>
      <c r="D1938">
        <v>14</v>
      </c>
      <c r="E1938">
        <v>30</v>
      </c>
      <c r="F1938">
        <v>521</v>
      </c>
      <c r="G1938">
        <v>241</v>
      </c>
      <c r="H1938">
        <v>571</v>
      </c>
      <c r="I1938">
        <v>12</v>
      </c>
      <c r="J1938">
        <v>-6</v>
      </c>
      <c r="K1938">
        <v>3.1</v>
      </c>
      <c r="L1938">
        <v>32.19</v>
      </c>
      <c r="M1938">
        <f t="shared" si="240"/>
        <v>38.542497161319609</v>
      </c>
      <c r="N1938" s="3">
        <f t="shared" si="247"/>
        <v>80.583833333333772</v>
      </c>
      <c r="O1938">
        <v>653.30404115410897</v>
      </c>
      <c r="P1938">
        <v>0.2</v>
      </c>
      <c r="Q1938">
        <f t="shared" si="241"/>
        <v>0.58333333333333337</v>
      </c>
      <c r="R1938">
        <f t="shared" si="242"/>
        <v>0.31185812444280436</v>
      </c>
      <c r="S1938">
        <f t="shared" si="243"/>
        <v>42.946429456579338</v>
      </c>
      <c r="T1938">
        <f t="shared" si="244"/>
        <v>28.824840342528784</v>
      </c>
      <c r="U1938">
        <f t="shared" si="245"/>
        <v>38.542497161319609</v>
      </c>
      <c r="V1938">
        <f t="shared" si="246"/>
        <v>398.45585401246029</v>
      </c>
    </row>
    <row r="1939" spans="1:22" x14ac:dyDescent="0.35">
      <c r="A1939">
        <v>1999</v>
      </c>
      <c r="B1939">
        <v>3</v>
      </c>
      <c r="C1939">
        <v>22</v>
      </c>
      <c r="D1939">
        <v>15</v>
      </c>
      <c r="E1939">
        <v>30</v>
      </c>
      <c r="F1939">
        <v>104</v>
      </c>
      <c r="G1939">
        <v>234</v>
      </c>
      <c r="H1939">
        <v>285</v>
      </c>
      <c r="I1939">
        <v>11</v>
      </c>
      <c r="J1939">
        <v>-6</v>
      </c>
      <c r="K1939" s="1" t="s">
        <v>116</v>
      </c>
      <c r="L1939">
        <v>35.44</v>
      </c>
      <c r="M1939">
        <f t="shared" si="240"/>
        <v>22.161465495579023</v>
      </c>
      <c r="N1939" s="3">
        <f t="shared" si="247"/>
        <v>80.625500000000443</v>
      </c>
      <c r="O1939" s="1" t="s">
        <v>1129</v>
      </c>
      <c r="P1939">
        <v>0.2</v>
      </c>
      <c r="Q1939">
        <f t="shared" si="241"/>
        <v>0.625</v>
      </c>
      <c r="R1939">
        <f t="shared" si="242"/>
        <v>0.31096833324542306</v>
      </c>
      <c r="S1939">
        <f t="shared" si="243"/>
        <v>24.016210696539666</v>
      </c>
      <c r="T1939">
        <f t="shared" si="244"/>
        <v>18.051792449821157</v>
      </c>
      <c r="U1939">
        <f t="shared" si="245"/>
        <v>22.161465495579023</v>
      </c>
      <c r="V1939">
        <f t="shared" si="246"/>
        <v>91.771597768967695</v>
      </c>
    </row>
    <row r="1940" spans="1:22" x14ac:dyDescent="0.35">
      <c r="A1940">
        <v>1999</v>
      </c>
      <c r="B1940">
        <v>3</v>
      </c>
      <c r="C1940">
        <v>22</v>
      </c>
      <c r="D1940">
        <v>16</v>
      </c>
      <c r="E1940">
        <v>30</v>
      </c>
      <c r="F1940">
        <v>0</v>
      </c>
      <c r="G1940">
        <v>9</v>
      </c>
      <c r="H1940">
        <v>9</v>
      </c>
      <c r="I1940">
        <v>9</v>
      </c>
      <c r="J1940">
        <v>-5</v>
      </c>
      <c r="K1940" s="1" t="s">
        <v>116</v>
      </c>
      <c r="L1940">
        <v>39.619999999999997</v>
      </c>
      <c r="M1940">
        <f t="shared" si="240"/>
        <v>9.3262550698255282</v>
      </c>
      <c r="N1940" s="3">
        <f t="shared" si="247"/>
        <v>80.667166666667114</v>
      </c>
      <c r="O1940" s="1" t="s">
        <v>555</v>
      </c>
      <c r="P1940">
        <v>0.2</v>
      </c>
      <c r="Q1940">
        <f t="shared" si="241"/>
        <v>0.66666666666666663</v>
      </c>
      <c r="R1940">
        <f t="shared" si="242"/>
        <v>0.31096833324542217</v>
      </c>
      <c r="S1940">
        <f t="shared" si="243"/>
        <v>9.3804701749376349</v>
      </c>
      <c r="T1940">
        <f t="shared" si="244"/>
        <v>9.2061273261134779</v>
      </c>
      <c r="U1940">
        <f t="shared" si="245"/>
        <v>9.3262550698255282</v>
      </c>
      <c r="V1940">
        <f t="shared" si="246"/>
        <v>2.7455209867573416</v>
      </c>
    </row>
    <row r="1941" spans="1:22" x14ac:dyDescent="0.35">
      <c r="A1941">
        <v>1999</v>
      </c>
      <c r="B1941">
        <v>3</v>
      </c>
      <c r="C1941">
        <v>22</v>
      </c>
      <c r="D1941">
        <v>17</v>
      </c>
      <c r="E1941">
        <v>30</v>
      </c>
      <c r="F1941">
        <v>0</v>
      </c>
      <c r="G1941">
        <v>4</v>
      </c>
      <c r="H1941">
        <v>4</v>
      </c>
      <c r="I1941">
        <v>7</v>
      </c>
      <c r="J1941">
        <v>-4</v>
      </c>
      <c r="K1941">
        <v>2.7</v>
      </c>
      <c r="L1941">
        <v>51.18</v>
      </c>
      <c r="M1941">
        <f t="shared" si="240"/>
        <v>7.1531509336173391</v>
      </c>
      <c r="N1941" s="3">
        <f t="shared" si="247"/>
        <v>80.708833333333786</v>
      </c>
      <c r="O1941" s="1" t="s">
        <v>797</v>
      </c>
      <c r="P1941">
        <v>0.2</v>
      </c>
      <c r="Q1941">
        <f t="shared" si="241"/>
        <v>0.70833333333333337</v>
      </c>
      <c r="R1941">
        <f t="shared" si="242"/>
        <v>0.31307779748147291</v>
      </c>
      <c r="S1941">
        <f t="shared" si="243"/>
        <v>7.1785060642699419</v>
      </c>
      <c r="T1941">
        <f t="shared" si="244"/>
        <v>7.0975193866563586</v>
      </c>
      <c r="U1941">
        <f t="shared" si="245"/>
        <v>7.1531509336173391</v>
      </c>
      <c r="V1941">
        <f t="shared" si="246"/>
        <v>0.84477568823302818</v>
      </c>
    </row>
    <row r="1942" spans="1:22" x14ac:dyDescent="0.35">
      <c r="A1942">
        <v>1999</v>
      </c>
      <c r="B1942">
        <v>3</v>
      </c>
      <c r="C1942">
        <v>22</v>
      </c>
      <c r="D1942">
        <v>18</v>
      </c>
      <c r="E1942">
        <v>30</v>
      </c>
      <c r="F1942">
        <v>0</v>
      </c>
      <c r="G1942">
        <v>0</v>
      </c>
      <c r="H1942">
        <v>0</v>
      </c>
      <c r="I1942">
        <v>5</v>
      </c>
      <c r="J1942">
        <v>-2</v>
      </c>
      <c r="K1942">
        <v>2</v>
      </c>
      <c r="L1942">
        <v>65.540000000000006</v>
      </c>
      <c r="M1942">
        <f t="shared" si="240"/>
        <v>5</v>
      </c>
      <c r="N1942" s="3">
        <f t="shared" si="247"/>
        <v>80.750500000000457</v>
      </c>
      <c r="O1942">
        <v>0</v>
      </c>
      <c r="P1942">
        <v>0.2</v>
      </c>
      <c r="Q1942">
        <f t="shared" si="241"/>
        <v>0.75</v>
      </c>
      <c r="R1942" t="str">
        <f t="shared" si="242"/>
        <v/>
      </c>
      <c r="S1942">
        <f t="shared" si="243"/>
        <v>5</v>
      </c>
      <c r="T1942">
        <f t="shared" si="244"/>
        <v>5</v>
      </c>
      <c r="U1942">
        <f t="shared" si="245"/>
        <v>5</v>
      </c>
      <c r="V1942">
        <f t="shared" si="246"/>
        <v>0</v>
      </c>
    </row>
    <row r="1943" spans="1:22" x14ac:dyDescent="0.35">
      <c r="A1943">
        <v>1999</v>
      </c>
      <c r="B1943">
        <v>3</v>
      </c>
      <c r="C1943">
        <v>22</v>
      </c>
      <c r="D1943">
        <v>19</v>
      </c>
      <c r="E1943">
        <v>30</v>
      </c>
      <c r="F1943">
        <v>0</v>
      </c>
      <c r="G1943">
        <v>0</v>
      </c>
      <c r="H1943">
        <v>0</v>
      </c>
      <c r="I1943">
        <v>3</v>
      </c>
      <c r="J1943">
        <v>-2</v>
      </c>
      <c r="K1943">
        <v>1.4</v>
      </c>
      <c r="L1943">
        <v>75.930000000000007</v>
      </c>
      <c r="M1943">
        <f t="shared" si="240"/>
        <v>3</v>
      </c>
      <c r="N1943" s="3">
        <f t="shared" si="247"/>
        <v>80.792166666667129</v>
      </c>
      <c r="O1943">
        <v>0</v>
      </c>
      <c r="P1943">
        <v>0.2</v>
      </c>
      <c r="Q1943">
        <f t="shared" si="241"/>
        <v>0.79166666666666663</v>
      </c>
      <c r="R1943" t="str">
        <f t="shared" si="242"/>
        <v/>
      </c>
      <c r="S1943">
        <f t="shared" si="243"/>
        <v>3</v>
      </c>
      <c r="T1943">
        <f t="shared" si="244"/>
        <v>3</v>
      </c>
      <c r="U1943">
        <f t="shared" si="245"/>
        <v>3</v>
      </c>
      <c r="V1943">
        <f t="shared" si="246"/>
        <v>0</v>
      </c>
    </row>
    <row r="1944" spans="1:22" x14ac:dyDescent="0.35">
      <c r="A1944">
        <v>1999</v>
      </c>
      <c r="B1944">
        <v>3</v>
      </c>
      <c r="C1944">
        <v>22</v>
      </c>
      <c r="D1944">
        <v>20</v>
      </c>
      <c r="E1944">
        <v>30</v>
      </c>
      <c r="F1944">
        <v>0</v>
      </c>
      <c r="G1944">
        <v>0</v>
      </c>
      <c r="H1944">
        <v>0</v>
      </c>
      <c r="I1944">
        <v>3</v>
      </c>
      <c r="J1944">
        <v>-2</v>
      </c>
      <c r="K1944">
        <v>0.8</v>
      </c>
      <c r="L1944">
        <v>81.86</v>
      </c>
      <c r="M1944">
        <f t="shared" si="240"/>
        <v>3</v>
      </c>
      <c r="N1944" s="3">
        <f t="shared" si="247"/>
        <v>80.8338333333338</v>
      </c>
      <c r="O1944">
        <v>0</v>
      </c>
      <c r="P1944">
        <v>0.2</v>
      </c>
      <c r="Q1944">
        <f t="shared" si="241"/>
        <v>0.83333333333333337</v>
      </c>
      <c r="R1944" t="str">
        <f t="shared" si="242"/>
        <v/>
      </c>
      <c r="S1944">
        <f t="shared" si="243"/>
        <v>3</v>
      </c>
      <c r="T1944">
        <f t="shared" si="244"/>
        <v>3</v>
      </c>
      <c r="U1944">
        <f t="shared" si="245"/>
        <v>3</v>
      </c>
      <c r="V1944">
        <f t="shared" si="246"/>
        <v>0</v>
      </c>
    </row>
    <row r="1945" spans="1:22" x14ac:dyDescent="0.35">
      <c r="A1945">
        <v>1999</v>
      </c>
      <c r="B1945">
        <v>3</v>
      </c>
      <c r="C1945">
        <v>22</v>
      </c>
      <c r="D1945">
        <v>21</v>
      </c>
      <c r="E1945">
        <v>30</v>
      </c>
      <c r="F1945">
        <v>0</v>
      </c>
      <c r="G1945">
        <v>0</v>
      </c>
      <c r="H1945">
        <v>0</v>
      </c>
      <c r="I1945">
        <v>2</v>
      </c>
      <c r="J1945">
        <v>-2</v>
      </c>
      <c r="K1945">
        <v>0.8</v>
      </c>
      <c r="L1945" s="1" t="s">
        <v>126</v>
      </c>
      <c r="M1945">
        <f t="shared" si="240"/>
        <v>2</v>
      </c>
      <c r="N1945" s="3">
        <f t="shared" si="247"/>
        <v>80.875500000000471</v>
      </c>
      <c r="O1945">
        <v>0</v>
      </c>
      <c r="P1945">
        <v>0.2</v>
      </c>
      <c r="Q1945">
        <f t="shared" si="241"/>
        <v>0.875</v>
      </c>
      <c r="R1945" t="str">
        <f t="shared" si="242"/>
        <v/>
      </c>
      <c r="S1945">
        <f t="shared" si="243"/>
        <v>2</v>
      </c>
      <c r="T1945">
        <f t="shared" si="244"/>
        <v>2</v>
      </c>
      <c r="U1945">
        <f t="shared" si="245"/>
        <v>2</v>
      </c>
      <c r="V1945">
        <f t="shared" si="246"/>
        <v>0</v>
      </c>
    </row>
    <row r="1946" spans="1:22" x14ac:dyDescent="0.35">
      <c r="A1946">
        <v>1999</v>
      </c>
      <c r="B1946">
        <v>3</v>
      </c>
      <c r="C1946">
        <v>22</v>
      </c>
      <c r="D1946">
        <v>22</v>
      </c>
      <c r="E1946">
        <v>30</v>
      </c>
      <c r="F1946">
        <v>0</v>
      </c>
      <c r="G1946">
        <v>0</v>
      </c>
      <c r="H1946">
        <v>0</v>
      </c>
      <c r="I1946">
        <v>1</v>
      </c>
      <c r="J1946">
        <v>-2</v>
      </c>
      <c r="K1946">
        <v>1</v>
      </c>
      <c r="L1946">
        <v>80.86</v>
      </c>
      <c r="M1946">
        <f t="shared" si="240"/>
        <v>1</v>
      </c>
      <c r="N1946" s="3">
        <f t="shared" si="247"/>
        <v>80.917166666667143</v>
      </c>
      <c r="O1946">
        <v>0</v>
      </c>
      <c r="P1946">
        <v>0.2</v>
      </c>
      <c r="Q1946">
        <f t="shared" si="241"/>
        <v>0.91666666666666663</v>
      </c>
      <c r="R1946" t="str">
        <f t="shared" si="242"/>
        <v/>
      </c>
      <c r="S1946">
        <f t="shared" si="243"/>
        <v>1</v>
      </c>
      <c r="T1946">
        <f t="shared" si="244"/>
        <v>1</v>
      </c>
      <c r="U1946">
        <f t="shared" si="245"/>
        <v>1</v>
      </c>
      <c r="V1946">
        <f t="shared" si="246"/>
        <v>0</v>
      </c>
    </row>
    <row r="1947" spans="1:22" x14ac:dyDescent="0.35">
      <c r="A1947">
        <v>1999</v>
      </c>
      <c r="B1947">
        <v>3</v>
      </c>
      <c r="C1947">
        <v>22</v>
      </c>
      <c r="D1947">
        <v>23</v>
      </c>
      <c r="E1947">
        <v>30</v>
      </c>
      <c r="F1947">
        <v>0</v>
      </c>
      <c r="G1947">
        <v>0</v>
      </c>
      <c r="H1947">
        <v>0</v>
      </c>
      <c r="I1947">
        <v>0</v>
      </c>
      <c r="J1947">
        <v>-3</v>
      </c>
      <c r="K1947">
        <v>1.3</v>
      </c>
      <c r="L1947">
        <v>86.14</v>
      </c>
      <c r="M1947">
        <f t="shared" si="240"/>
        <v>0</v>
      </c>
      <c r="N1947" s="3">
        <f t="shared" si="247"/>
        <v>80.958833333333814</v>
      </c>
      <c r="O1947">
        <v>0</v>
      </c>
      <c r="P1947">
        <v>0.2</v>
      </c>
      <c r="Q1947">
        <f t="shared" si="241"/>
        <v>0.95833333333333337</v>
      </c>
      <c r="R1947" t="str">
        <f t="shared" si="242"/>
        <v/>
      </c>
      <c r="S1947">
        <f t="shared" si="243"/>
        <v>0</v>
      </c>
      <c r="T1947">
        <f t="shared" si="244"/>
        <v>0</v>
      </c>
      <c r="U1947">
        <f t="shared" si="245"/>
        <v>0</v>
      </c>
      <c r="V1947">
        <f t="shared" si="246"/>
        <v>0</v>
      </c>
    </row>
    <row r="1948" spans="1:22" x14ac:dyDescent="0.35">
      <c r="A1948">
        <v>1999</v>
      </c>
      <c r="B1948">
        <v>3</v>
      </c>
      <c r="C1948">
        <v>23</v>
      </c>
      <c r="D1948">
        <v>0</v>
      </c>
      <c r="E1948">
        <v>30</v>
      </c>
      <c r="F1948">
        <v>0</v>
      </c>
      <c r="G1948">
        <v>0</v>
      </c>
      <c r="H1948">
        <v>0</v>
      </c>
      <c r="I1948">
        <v>0</v>
      </c>
      <c r="J1948">
        <v>-3</v>
      </c>
      <c r="K1948">
        <v>1.6</v>
      </c>
      <c r="L1948">
        <v>84.75</v>
      </c>
      <c r="M1948">
        <f t="shared" si="240"/>
        <v>0</v>
      </c>
      <c r="N1948" s="3">
        <f t="shared" si="247"/>
        <v>81.000500000000486</v>
      </c>
      <c r="O1948">
        <v>0</v>
      </c>
      <c r="P1948">
        <v>0.2</v>
      </c>
      <c r="Q1948">
        <f t="shared" si="241"/>
        <v>0</v>
      </c>
      <c r="R1948" t="str">
        <f t="shared" si="242"/>
        <v/>
      </c>
      <c r="S1948">
        <f t="shared" si="243"/>
        <v>0</v>
      </c>
      <c r="T1948">
        <f t="shared" si="244"/>
        <v>0</v>
      </c>
      <c r="U1948">
        <f t="shared" si="245"/>
        <v>0</v>
      </c>
      <c r="V1948">
        <f t="shared" si="246"/>
        <v>0</v>
      </c>
    </row>
    <row r="1949" spans="1:22" x14ac:dyDescent="0.35">
      <c r="A1949">
        <v>1999</v>
      </c>
      <c r="B1949">
        <v>3</v>
      </c>
      <c r="C1949">
        <v>23</v>
      </c>
      <c r="D1949">
        <v>1</v>
      </c>
      <c r="E1949">
        <v>30</v>
      </c>
      <c r="F1949">
        <v>0</v>
      </c>
      <c r="G1949">
        <v>0</v>
      </c>
      <c r="H1949">
        <v>0</v>
      </c>
      <c r="I1949">
        <v>0</v>
      </c>
      <c r="J1949">
        <v>-3</v>
      </c>
      <c r="K1949" s="1" t="s">
        <v>88</v>
      </c>
      <c r="L1949">
        <v>89.05</v>
      </c>
      <c r="M1949">
        <f t="shared" si="240"/>
        <v>0</v>
      </c>
      <c r="N1949" s="3">
        <f t="shared" si="247"/>
        <v>81.042166666667157</v>
      </c>
      <c r="O1949">
        <v>0</v>
      </c>
      <c r="P1949">
        <v>0.2</v>
      </c>
      <c r="Q1949">
        <f t="shared" si="241"/>
        <v>4.1666666666666664E-2</v>
      </c>
      <c r="R1949" t="str">
        <f t="shared" si="242"/>
        <v/>
      </c>
      <c r="S1949">
        <f t="shared" si="243"/>
        <v>0</v>
      </c>
      <c r="T1949">
        <f t="shared" si="244"/>
        <v>0</v>
      </c>
      <c r="U1949">
        <f t="shared" si="245"/>
        <v>0</v>
      </c>
      <c r="V1949">
        <f t="shared" si="246"/>
        <v>0</v>
      </c>
    </row>
    <row r="1950" spans="1:22" x14ac:dyDescent="0.35">
      <c r="A1950">
        <v>1999</v>
      </c>
      <c r="B1950">
        <v>3</v>
      </c>
      <c r="C1950">
        <v>23</v>
      </c>
      <c r="D1950">
        <v>2</v>
      </c>
      <c r="E1950">
        <v>30</v>
      </c>
      <c r="F1950">
        <v>0</v>
      </c>
      <c r="G1950">
        <v>0</v>
      </c>
      <c r="H1950">
        <v>0</v>
      </c>
      <c r="I1950">
        <v>0</v>
      </c>
      <c r="J1950">
        <v>-3</v>
      </c>
      <c r="K1950">
        <v>1.8</v>
      </c>
      <c r="L1950">
        <v>86.19</v>
      </c>
      <c r="M1950">
        <f t="shared" si="240"/>
        <v>0</v>
      </c>
      <c r="N1950" s="3">
        <f t="shared" si="247"/>
        <v>81.083833333333828</v>
      </c>
      <c r="O1950">
        <v>0</v>
      </c>
      <c r="P1950">
        <v>0.2</v>
      </c>
      <c r="Q1950">
        <f t="shared" si="241"/>
        <v>8.3333333333333329E-2</v>
      </c>
      <c r="R1950" t="str">
        <f t="shared" si="242"/>
        <v/>
      </c>
      <c r="S1950">
        <f t="shared" si="243"/>
        <v>0</v>
      </c>
      <c r="T1950">
        <f t="shared" si="244"/>
        <v>0</v>
      </c>
      <c r="U1950">
        <f t="shared" si="245"/>
        <v>0</v>
      </c>
      <c r="V1950">
        <f t="shared" si="246"/>
        <v>0</v>
      </c>
    </row>
    <row r="1951" spans="1:22" x14ac:dyDescent="0.35">
      <c r="A1951">
        <v>1999</v>
      </c>
      <c r="B1951">
        <v>3</v>
      </c>
      <c r="C1951">
        <v>23</v>
      </c>
      <c r="D1951">
        <v>3</v>
      </c>
      <c r="E1951">
        <v>30</v>
      </c>
      <c r="F1951">
        <v>0</v>
      </c>
      <c r="G1951">
        <v>0</v>
      </c>
      <c r="H1951">
        <v>0</v>
      </c>
      <c r="I1951">
        <v>0</v>
      </c>
      <c r="J1951">
        <v>-4</v>
      </c>
      <c r="K1951" s="1" t="s">
        <v>88</v>
      </c>
      <c r="L1951">
        <v>82.75</v>
      </c>
      <c r="M1951">
        <f t="shared" si="240"/>
        <v>0</v>
      </c>
      <c r="N1951" s="3">
        <f t="shared" si="247"/>
        <v>81.1255000000005</v>
      </c>
      <c r="O1951">
        <v>0</v>
      </c>
      <c r="P1951">
        <v>0.2</v>
      </c>
      <c r="Q1951">
        <f t="shared" si="241"/>
        <v>0.125</v>
      </c>
      <c r="R1951" t="str">
        <f t="shared" si="242"/>
        <v/>
      </c>
      <c r="S1951">
        <f t="shared" si="243"/>
        <v>0</v>
      </c>
      <c r="T1951">
        <f t="shared" si="244"/>
        <v>0</v>
      </c>
      <c r="U1951">
        <f t="shared" si="245"/>
        <v>0</v>
      </c>
      <c r="V1951">
        <f t="shared" si="246"/>
        <v>0</v>
      </c>
    </row>
    <row r="1952" spans="1:22" x14ac:dyDescent="0.35">
      <c r="A1952">
        <v>1999</v>
      </c>
      <c r="B1952">
        <v>3</v>
      </c>
      <c r="C1952">
        <v>23</v>
      </c>
      <c r="D1952">
        <v>4</v>
      </c>
      <c r="E1952">
        <v>30</v>
      </c>
      <c r="F1952">
        <v>0</v>
      </c>
      <c r="G1952">
        <v>0</v>
      </c>
      <c r="H1952">
        <v>0</v>
      </c>
      <c r="I1952">
        <v>0</v>
      </c>
      <c r="J1952">
        <v>-5</v>
      </c>
      <c r="K1952" s="1" t="s">
        <v>88</v>
      </c>
      <c r="L1952">
        <v>84.65</v>
      </c>
      <c r="M1952">
        <f t="shared" si="240"/>
        <v>0</v>
      </c>
      <c r="N1952" s="3">
        <f t="shared" si="247"/>
        <v>81.167166666667171</v>
      </c>
      <c r="O1952">
        <v>0</v>
      </c>
      <c r="P1952">
        <v>0.2</v>
      </c>
      <c r="Q1952">
        <f t="shared" si="241"/>
        <v>0.16666666666666666</v>
      </c>
      <c r="R1952" t="str">
        <f t="shared" si="242"/>
        <v/>
      </c>
      <c r="S1952">
        <f t="shared" si="243"/>
        <v>0</v>
      </c>
      <c r="T1952">
        <f t="shared" si="244"/>
        <v>0</v>
      </c>
      <c r="U1952">
        <f t="shared" si="245"/>
        <v>0</v>
      </c>
      <c r="V1952">
        <f t="shared" si="246"/>
        <v>0</v>
      </c>
    </row>
    <row r="1953" spans="1:22" x14ac:dyDescent="0.35">
      <c r="A1953">
        <v>1999</v>
      </c>
      <c r="B1953">
        <v>3</v>
      </c>
      <c r="C1953">
        <v>23</v>
      </c>
      <c r="D1953">
        <v>5</v>
      </c>
      <c r="E1953">
        <v>30</v>
      </c>
      <c r="F1953">
        <v>0</v>
      </c>
      <c r="G1953">
        <v>0</v>
      </c>
      <c r="H1953">
        <v>0</v>
      </c>
      <c r="I1953">
        <v>0</v>
      </c>
      <c r="J1953">
        <v>-6</v>
      </c>
      <c r="K1953">
        <v>1.8</v>
      </c>
      <c r="L1953">
        <v>73.95</v>
      </c>
      <c r="M1953">
        <f t="shared" si="240"/>
        <v>0</v>
      </c>
      <c r="N1953" s="3">
        <f t="shared" si="247"/>
        <v>81.208833333333843</v>
      </c>
      <c r="O1953">
        <v>0</v>
      </c>
      <c r="P1953">
        <v>0.2</v>
      </c>
      <c r="Q1953">
        <f t="shared" si="241"/>
        <v>0.20833333333333334</v>
      </c>
      <c r="R1953" t="str">
        <f t="shared" si="242"/>
        <v/>
      </c>
      <c r="S1953">
        <f t="shared" si="243"/>
        <v>0</v>
      </c>
      <c r="T1953">
        <f t="shared" si="244"/>
        <v>0</v>
      </c>
      <c r="U1953">
        <f t="shared" si="245"/>
        <v>0</v>
      </c>
      <c r="V1953">
        <f t="shared" si="246"/>
        <v>7.7744374150583759</v>
      </c>
    </row>
    <row r="1954" spans="1:22" x14ac:dyDescent="0.35">
      <c r="A1954">
        <v>1999</v>
      </c>
      <c r="B1954">
        <v>3</v>
      </c>
      <c r="C1954">
        <v>23</v>
      </c>
      <c r="D1954">
        <v>6</v>
      </c>
      <c r="E1954">
        <v>30</v>
      </c>
      <c r="F1954">
        <v>202</v>
      </c>
      <c r="G1954">
        <v>31</v>
      </c>
      <c r="H1954">
        <v>48</v>
      </c>
      <c r="I1954">
        <v>2</v>
      </c>
      <c r="J1954">
        <v>-6</v>
      </c>
      <c r="K1954">
        <v>2.5</v>
      </c>
      <c r="L1954">
        <v>57.45</v>
      </c>
      <c r="M1954">
        <f t="shared" si="240"/>
        <v>4.0873311522176463</v>
      </c>
      <c r="N1954" s="3">
        <f t="shared" si="247"/>
        <v>81.250500000000514</v>
      </c>
      <c r="O1954" s="1" t="s">
        <v>1130</v>
      </c>
      <c r="P1954">
        <v>0.2</v>
      </c>
      <c r="Q1954">
        <f t="shared" si="241"/>
        <v>0.25</v>
      </c>
      <c r="R1954">
        <f t="shared" si="242"/>
        <v>0.31370242142013605</v>
      </c>
      <c r="S1954">
        <f t="shared" si="243"/>
        <v>4.4325011217997385</v>
      </c>
      <c r="T1954">
        <f t="shared" si="244"/>
        <v>3.3321909360526791</v>
      </c>
      <c r="U1954">
        <f t="shared" si="245"/>
        <v>4.0873311522176463</v>
      </c>
      <c r="V1954">
        <f t="shared" si="246"/>
        <v>35.380965999243024</v>
      </c>
    </row>
    <row r="1955" spans="1:22" x14ac:dyDescent="0.35">
      <c r="A1955">
        <v>1999</v>
      </c>
      <c r="B1955">
        <v>3</v>
      </c>
      <c r="C1955">
        <v>23</v>
      </c>
      <c r="D1955">
        <v>7</v>
      </c>
      <c r="E1955">
        <v>30</v>
      </c>
      <c r="F1955">
        <v>711</v>
      </c>
      <c r="G1955">
        <v>62</v>
      </c>
      <c r="H1955">
        <v>263</v>
      </c>
      <c r="I1955">
        <v>7</v>
      </c>
      <c r="J1955">
        <v>-6</v>
      </c>
      <c r="K1955">
        <v>2.5</v>
      </c>
      <c r="L1955">
        <v>42.24</v>
      </c>
      <c r="M1955">
        <f t="shared" si="240"/>
        <v>20.348701660330175</v>
      </c>
      <c r="N1955" s="3">
        <f t="shared" si="247"/>
        <v>81.292166666667185</v>
      </c>
      <c r="O1955" s="1" t="s">
        <v>1131</v>
      </c>
      <c r="P1955">
        <v>0.2</v>
      </c>
      <c r="Q1955">
        <f t="shared" si="241"/>
        <v>0.29166666666666669</v>
      </c>
      <c r="R1955">
        <f t="shared" si="242"/>
        <v>0.31370242142013549</v>
      </c>
      <c r="S1955">
        <f t="shared" si="243"/>
        <v>22.556099820972463</v>
      </c>
      <c r="T1955">
        <f t="shared" si="244"/>
        <v>15.519500770670701</v>
      </c>
      <c r="U1955">
        <f t="shared" si="245"/>
        <v>20.348701660330175</v>
      </c>
      <c r="V1955">
        <f t="shared" si="246"/>
        <v>275.85398055863919</v>
      </c>
    </row>
    <row r="1956" spans="1:22" x14ac:dyDescent="0.35">
      <c r="A1956">
        <v>1999</v>
      </c>
      <c r="B1956">
        <v>3</v>
      </c>
      <c r="C1956">
        <v>23</v>
      </c>
      <c r="D1956">
        <v>8</v>
      </c>
      <c r="E1956">
        <v>30</v>
      </c>
      <c r="F1956">
        <v>858</v>
      </c>
      <c r="G1956">
        <v>79</v>
      </c>
      <c r="H1956">
        <v>474</v>
      </c>
      <c r="I1956">
        <v>10</v>
      </c>
      <c r="J1956">
        <v>-7</v>
      </c>
      <c r="K1956">
        <v>1.6</v>
      </c>
      <c r="L1956">
        <v>31.46</v>
      </c>
      <c r="M1956">
        <f t="shared" si="240"/>
        <v>36.670949265697246</v>
      </c>
      <c r="N1956" s="3">
        <f t="shared" si="247"/>
        <v>81.333833333333857</v>
      </c>
      <c r="O1956" s="1" t="s">
        <v>1132</v>
      </c>
      <c r="P1956">
        <v>0.2</v>
      </c>
      <c r="Q1956">
        <f t="shared" si="241"/>
        <v>0.33333333333333331</v>
      </c>
      <c r="R1956">
        <f t="shared" si="242"/>
        <v>0.31664277623061521</v>
      </c>
      <c r="S1956">
        <f t="shared" si="243"/>
        <v>41.056089466948279</v>
      </c>
      <c r="T1956">
        <f t="shared" si="244"/>
        <v>27.207233499183278</v>
      </c>
      <c r="U1956">
        <f t="shared" si="245"/>
        <v>36.670949265697246</v>
      </c>
      <c r="V1956">
        <f t="shared" si="246"/>
        <v>552.39414603002047</v>
      </c>
    </row>
    <row r="1957" spans="1:22" x14ac:dyDescent="0.35">
      <c r="A1957">
        <v>1999</v>
      </c>
      <c r="B1957">
        <v>3</v>
      </c>
      <c r="C1957">
        <v>23</v>
      </c>
      <c r="D1957">
        <v>9</v>
      </c>
      <c r="E1957">
        <v>30</v>
      </c>
      <c r="F1957">
        <v>931</v>
      </c>
      <c r="G1957">
        <v>91</v>
      </c>
      <c r="H1957">
        <v>655</v>
      </c>
      <c r="I1957">
        <v>12</v>
      </c>
      <c r="J1957">
        <v>-8</v>
      </c>
      <c r="K1957">
        <v>1.5</v>
      </c>
      <c r="L1957">
        <v>25.58</v>
      </c>
      <c r="M1957">
        <f t="shared" si="240"/>
        <v>49.727942996995871</v>
      </c>
      <c r="N1957" s="3">
        <f t="shared" si="247"/>
        <v>81.375500000000528</v>
      </c>
      <c r="O1957" s="1" t="s">
        <v>1133</v>
      </c>
      <c r="P1957">
        <v>0.2</v>
      </c>
      <c r="Q1957">
        <f t="shared" si="241"/>
        <v>0.375</v>
      </c>
      <c r="R1957">
        <f t="shared" si="242"/>
        <v>0.31698320636141808</v>
      </c>
      <c r="S1957">
        <f t="shared" si="243"/>
        <v>55.92675422271315</v>
      </c>
      <c r="T1957">
        <f t="shared" si="244"/>
        <v>36.371108682773993</v>
      </c>
      <c r="U1957">
        <f t="shared" si="245"/>
        <v>49.727942996995871</v>
      </c>
      <c r="V1957">
        <f t="shared" si="246"/>
        <v>801.85398334675881</v>
      </c>
    </row>
    <row r="1958" spans="1:22" x14ac:dyDescent="0.35">
      <c r="A1958">
        <v>1999</v>
      </c>
      <c r="B1958">
        <v>3</v>
      </c>
      <c r="C1958">
        <v>23</v>
      </c>
      <c r="D1958">
        <v>10</v>
      </c>
      <c r="E1958">
        <v>30</v>
      </c>
      <c r="F1958">
        <v>968</v>
      </c>
      <c r="G1958">
        <v>98</v>
      </c>
      <c r="H1958">
        <v>788</v>
      </c>
      <c r="I1958">
        <v>14</v>
      </c>
      <c r="J1958">
        <v>-9</v>
      </c>
      <c r="K1958">
        <v>1.9</v>
      </c>
      <c r="L1958">
        <v>23.31</v>
      </c>
      <c r="M1958">
        <f t="shared" si="240"/>
        <v>58.235375686107048</v>
      </c>
      <c r="N1958" s="3">
        <f t="shared" si="247"/>
        <v>81.4171666666672</v>
      </c>
      <c r="O1958" s="1" t="s">
        <v>1134</v>
      </c>
      <c r="P1958">
        <v>0.2</v>
      </c>
      <c r="Q1958">
        <f t="shared" si="241"/>
        <v>0.41666666666666669</v>
      </c>
      <c r="R1958">
        <f t="shared" si="242"/>
        <v>0.31563834665908852</v>
      </c>
      <c r="S1958">
        <f t="shared" si="243"/>
        <v>65.523024361123007</v>
      </c>
      <c r="T1958">
        <f t="shared" si="244"/>
        <v>42.434420735635356</v>
      </c>
      <c r="U1958">
        <f t="shared" si="245"/>
        <v>58.235375686107048</v>
      </c>
      <c r="V1958">
        <f t="shared" si="246"/>
        <v>992.09899481867171</v>
      </c>
    </row>
    <row r="1959" spans="1:22" x14ac:dyDescent="0.35">
      <c r="A1959">
        <v>1999</v>
      </c>
      <c r="B1959">
        <v>3</v>
      </c>
      <c r="C1959">
        <v>23</v>
      </c>
      <c r="D1959">
        <v>11</v>
      </c>
      <c r="E1959">
        <v>30</v>
      </c>
      <c r="F1959">
        <v>984</v>
      </c>
      <c r="G1959">
        <v>102</v>
      </c>
      <c r="H1959">
        <v>861</v>
      </c>
      <c r="I1959">
        <v>15</v>
      </c>
      <c r="J1959">
        <v>-9</v>
      </c>
      <c r="K1959" s="1" t="s">
        <v>92</v>
      </c>
      <c r="L1959">
        <v>21.78</v>
      </c>
      <c r="M1959">
        <f t="shared" si="240"/>
        <v>61.597738389195023</v>
      </c>
      <c r="N1959" s="3">
        <f t="shared" si="247"/>
        <v>81.458833333333871</v>
      </c>
      <c r="O1959" s="1" t="s">
        <v>1135</v>
      </c>
      <c r="P1959">
        <v>0.2</v>
      </c>
      <c r="Q1959">
        <f t="shared" si="241"/>
        <v>0.45833333333333331</v>
      </c>
      <c r="R1959">
        <f t="shared" si="242"/>
        <v>0.31401853463280088</v>
      </c>
      <c r="S1959">
        <f t="shared" si="243"/>
        <v>69.298740656828414</v>
      </c>
      <c r="T1959">
        <f t="shared" si="244"/>
        <v>44.774703320501764</v>
      </c>
      <c r="U1959">
        <f t="shared" si="245"/>
        <v>61.597738389195023</v>
      </c>
      <c r="V1959">
        <f t="shared" si="246"/>
        <v>1102.7617291158788</v>
      </c>
    </row>
    <row r="1960" spans="1:22" x14ac:dyDescent="0.35">
      <c r="A1960">
        <v>1999</v>
      </c>
      <c r="B1960">
        <v>3</v>
      </c>
      <c r="C1960">
        <v>23</v>
      </c>
      <c r="D1960">
        <v>12</v>
      </c>
      <c r="E1960">
        <v>30</v>
      </c>
      <c r="F1960">
        <v>982</v>
      </c>
      <c r="G1960">
        <v>103</v>
      </c>
      <c r="H1960">
        <v>867</v>
      </c>
      <c r="I1960">
        <v>16</v>
      </c>
      <c r="J1960">
        <v>-9</v>
      </c>
      <c r="K1960" s="1" t="s">
        <v>105</v>
      </c>
      <c r="L1960">
        <v>20.62</v>
      </c>
      <c r="M1960">
        <f t="shared" si="240"/>
        <v>61.466242730760229</v>
      </c>
      <c r="N1960" s="3">
        <f t="shared" si="247"/>
        <v>81.500500000000542</v>
      </c>
      <c r="O1960">
        <v>1093.1612559689599</v>
      </c>
      <c r="P1960">
        <v>0.2</v>
      </c>
      <c r="Q1960">
        <f t="shared" si="241"/>
        <v>0.5</v>
      </c>
      <c r="R1960">
        <f t="shared" si="242"/>
        <v>0.31276922661581069</v>
      </c>
      <c r="S1960">
        <f t="shared" si="243"/>
        <v>68.997726292482596</v>
      </c>
      <c r="T1960">
        <f t="shared" si="244"/>
        <v>44.917724422689801</v>
      </c>
      <c r="U1960">
        <f t="shared" si="245"/>
        <v>61.466242730760229</v>
      </c>
      <c r="V1960">
        <f t="shared" si="246"/>
        <v>1120.635260795895</v>
      </c>
    </row>
    <row r="1961" spans="1:22" x14ac:dyDescent="0.35">
      <c r="A1961">
        <v>1999</v>
      </c>
      <c r="B1961">
        <v>3</v>
      </c>
      <c r="C1961">
        <v>23</v>
      </c>
      <c r="D1961">
        <v>13</v>
      </c>
      <c r="E1961">
        <v>30</v>
      </c>
      <c r="F1961">
        <v>960</v>
      </c>
      <c r="G1961">
        <v>104</v>
      </c>
      <c r="H1961">
        <v>807</v>
      </c>
      <c r="I1961">
        <v>16</v>
      </c>
      <c r="J1961">
        <v>-8</v>
      </c>
      <c r="K1961">
        <v>3.2</v>
      </c>
      <c r="L1961">
        <v>19.53</v>
      </c>
      <c r="M1961">
        <f t="shared" si="240"/>
        <v>56.850325097533137</v>
      </c>
      <c r="N1961" s="3">
        <f t="shared" si="247"/>
        <v>81.542166666667214</v>
      </c>
      <c r="O1961" s="1" t="s">
        <v>1136</v>
      </c>
      <c r="P1961">
        <v>0.2</v>
      </c>
      <c r="Q1961">
        <f t="shared" si="241"/>
        <v>0.54166666666666663</v>
      </c>
      <c r="R1961">
        <f t="shared" si="242"/>
        <v>0.31155919737316534</v>
      </c>
      <c r="S1961">
        <f t="shared" si="243"/>
        <v>63.631744503701121</v>
      </c>
      <c r="T1961">
        <f t="shared" si="244"/>
        <v>41.865674160267666</v>
      </c>
      <c r="U1961">
        <f t="shared" si="245"/>
        <v>56.850325097533137</v>
      </c>
      <c r="V1961">
        <f t="shared" si="246"/>
        <v>1037.8365654413146</v>
      </c>
    </row>
    <row r="1962" spans="1:22" x14ac:dyDescent="0.35">
      <c r="A1962">
        <v>1999</v>
      </c>
      <c r="B1962">
        <v>3</v>
      </c>
      <c r="C1962">
        <v>23</v>
      </c>
      <c r="D1962">
        <v>14</v>
      </c>
      <c r="E1962">
        <v>30</v>
      </c>
      <c r="F1962">
        <v>906</v>
      </c>
      <c r="G1962">
        <v>105</v>
      </c>
      <c r="H1962">
        <v>683</v>
      </c>
      <c r="I1962">
        <v>15</v>
      </c>
      <c r="J1962">
        <v>-8</v>
      </c>
      <c r="K1962">
        <v>3.5</v>
      </c>
      <c r="L1962">
        <v>20.99</v>
      </c>
      <c r="M1962">
        <f t="shared" si="240"/>
        <v>48.414214154497174</v>
      </c>
      <c r="N1962" s="3">
        <f t="shared" si="247"/>
        <v>81.583833333333885</v>
      </c>
      <c r="O1962" s="1" t="s">
        <v>1137</v>
      </c>
      <c r="P1962">
        <v>0.2</v>
      </c>
      <c r="Q1962">
        <f t="shared" si="241"/>
        <v>0.58333333333333337</v>
      </c>
      <c r="R1962">
        <f t="shared" si="242"/>
        <v>0.3106763403994327</v>
      </c>
      <c r="S1962">
        <f t="shared" si="243"/>
        <v>53.96949399118219</v>
      </c>
      <c r="T1962">
        <f t="shared" si="244"/>
        <v>36.088248739153464</v>
      </c>
      <c r="U1962">
        <f t="shared" si="245"/>
        <v>48.414214154497174</v>
      </c>
      <c r="V1962">
        <f t="shared" si="246"/>
        <v>725.56086537637691</v>
      </c>
    </row>
    <row r="1963" spans="1:22" x14ac:dyDescent="0.35">
      <c r="A1963">
        <v>1999</v>
      </c>
      <c r="B1963">
        <v>3</v>
      </c>
      <c r="C1963">
        <v>23</v>
      </c>
      <c r="D1963">
        <v>15</v>
      </c>
      <c r="E1963">
        <v>30</v>
      </c>
      <c r="F1963">
        <v>495</v>
      </c>
      <c r="G1963">
        <v>176</v>
      </c>
      <c r="H1963">
        <v>423</v>
      </c>
      <c r="I1963">
        <v>14</v>
      </c>
      <c r="J1963">
        <v>-8</v>
      </c>
      <c r="K1963">
        <v>3.8</v>
      </c>
      <c r="L1963">
        <v>22.61</v>
      </c>
      <c r="M1963">
        <f t="shared" si="240"/>
        <v>32.526585870510701</v>
      </c>
      <c r="N1963" s="3">
        <f t="shared" si="247"/>
        <v>81.625500000000557</v>
      </c>
      <c r="O1963" s="1" t="s">
        <v>1138</v>
      </c>
      <c r="P1963">
        <v>0.2</v>
      </c>
      <c r="Q1963">
        <f t="shared" si="241"/>
        <v>0.625</v>
      </c>
      <c r="R1963">
        <f t="shared" si="242"/>
        <v>0.30981378998020376</v>
      </c>
      <c r="S1963">
        <f t="shared" si="243"/>
        <v>35.611019274092001</v>
      </c>
      <c r="T1963">
        <f t="shared" si="244"/>
        <v>25.655253897159014</v>
      </c>
      <c r="U1963">
        <f t="shared" si="245"/>
        <v>32.526585870510701</v>
      </c>
      <c r="V1963">
        <f t="shared" si="246"/>
        <v>330.66939485327532</v>
      </c>
    </row>
    <row r="1964" spans="1:22" x14ac:dyDescent="0.35">
      <c r="A1964">
        <v>1999</v>
      </c>
      <c r="B1964">
        <v>3</v>
      </c>
      <c r="C1964">
        <v>23</v>
      </c>
      <c r="D1964">
        <v>16</v>
      </c>
      <c r="E1964">
        <v>30</v>
      </c>
      <c r="F1964">
        <v>190</v>
      </c>
      <c r="G1964">
        <v>137</v>
      </c>
      <c r="H1964">
        <v>200</v>
      </c>
      <c r="I1964">
        <v>12</v>
      </c>
      <c r="J1964">
        <v>-7</v>
      </c>
      <c r="K1964" s="1" t="s">
        <v>116</v>
      </c>
      <c r="L1964">
        <v>30.15</v>
      </c>
      <c r="M1964">
        <f t="shared" si="240"/>
        <v>20.146662956033321</v>
      </c>
      <c r="N1964" s="3">
        <f t="shared" si="247"/>
        <v>81.667166666667228</v>
      </c>
      <c r="O1964" s="1" t="s">
        <v>1139</v>
      </c>
      <c r="P1964">
        <v>0.2</v>
      </c>
      <c r="Q1964">
        <f t="shared" si="241"/>
        <v>0.66666666666666663</v>
      </c>
      <c r="R1964">
        <f t="shared" si="242"/>
        <v>0.31096833324542322</v>
      </c>
      <c r="S1964">
        <f t="shared" si="243"/>
        <v>21.500426404706939</v>
      </c>
      <c r="T1964">
        <f t="shared" si="244"/>
        <v>17.14704599923267</v>
      </c>
      <c r="U1964">
        <f t="shared" si="245"/>
        <v>20.146662956033321</v>
      </c>
      <c r="V1964">
        <f t="shared" si="246"/>
        <v>149.05234047729687</v>
      </c>
    </row>
    <row r="1965" spans="1:22" x14ac:dyDescent="0.35">
      <c r="A1965">
        <v>1999</v>
      </c>
      <c r="B1965">
        <v>3</v>
      </c>
      <c r="C1965">
        <v>23</v>
      </c>
      <c r="D1965">
        <v>17</v>
      </c>
      <c r="E1965">
        <v>30</v>
      </c>
      <c r="F1965">
        <v>218</v>
      </c>
      <c r="G1965">
        <v>54</v>
      </c>
      <c r="H1965">
        <v>84</v>
      </c>
      <c r="I1965">
        <v>9</v>
      </c>
      <c r="J1965">
        <v>-5</v>
      </c>
      <c r="K1965" s="1" t="s">
        <v>100</v>
      </c>
      <c r="L1965">
        <v>44.37</v>
      </c>
      <c r="M1965">
        <f t="shared" si="240"/>
        <v>12.707698993549739</v>
      </c>
      <c r="N1965" s="3">
        <f t="shared" si="247"/>
        <v>81.708833333333899</v>
      </c>
      <c r="O1965" s="1" t="s">
        <v>1140</v>
      </c>
      <c r="P1965">
        <v>0.2</v>
      </c>
      <c r="Q1965">
        <f t="shared" si="241"/>
        <v>0.70833333333333337</v>
      </c>
      <c r="R1965">
        <f t="shared" si="242"/>
        <v>0.3143372226612024</v>
      </c>
      <c r="S1965">
        <f t="shared" si="243"/>
        <v>13.320081873663103</v>
      </c>
      <c r="T1965">
        <f t="shared" si="244"/>
        <v>11.37191017789992</v>
      </c>
      <c r="U1965">
        <f t="shared" si="245"/>
        <v>12.707698993549739</v>
      </c>
      <c r="V1965">
        <f t="shared" si="246"/>
        <v>41.781646090133023</v>
      </c>
    </row>
    <row r="1966" spans="1:22" x14ac:dyDescent="0.35">
      <c r="A1966">
        <v>1999</v>
      </c>
      <c r="B1966">
        <v>3</v>
      </c>
      <c r="C1966">
        <v>23</v>
      </c>
      <c r="D1966">
        <v>18</v>
      </c>
      <c r="E1966">
        <v>30</v>
      </c>
      <c r="F1966">
        <v>0</v>
      </c>
      <c r="G1966">
        <v>0</v>
      </c>
      <c r="H1966">
        <v>0</v>
      </c>
      <c r="I1966">
        <v>7</v>
      </c>
      <c r="J1966">
        <v>-3</v>
      </c>
      <c r="K1966" s="1" t="s">
        <v>88</v>
      </c>
      <c r="L1966">
        <v>52.42</v>
      </c>
      <c r="M1966">
        <f t="shared" si="240"/>
        <v>7</v>
      </c>
      <c r="N1966" s="3">
        <f t="shared" si="247"/>
        <v>81.750500000000571</v>
      </c>
      <c r="O1966">
        <v>0</v>
      </c>
      <c r="P1966">
        <v>0.2</v>
      </c>
      <c r="Q1966">
        <f t="shared" si="241"/>
        <v>0.75</v>
      </c>
      <c r="R1966" t="str">
        <f t="shared" si="242"/>
        <v/>
      </c>
      <c r="S1966">
        <f t="shared" si="243"/>
        <v>7</v>
      </c>
      <c r="T1966">
        <f t="shared" si="244"/>
        <v>7</v>
      </c>
      <c r="U1966">
        <f t="shared" si="245"/>
        <v>7</v>
      </c>
      <c r="V1966">
        <f t="shared" si="246"/>
        <v>0</v>
      </c>
    </row>
    <row r="1967" spans="1:22" x14ac:dyDescent="0.35">
      <c r="A1967">
        <v>1999</v>
      </c>
      <c r="B1967">
        <v>3</v>
      </c>
      <c r="C1967">
        <v>23</v>
      </c>
      <c r="D1967">
        <v>19</v>
      </c>
      <c r="E1967">
        <v>30</v>
      </c>
      <c r="F1967">
        <v>0</v>
      </c>
      <c r="G1967">
        <v>0</v>
      </c>
      <c r="H1967">
        <v>0</v>
      </c>
      <c r="I1967">
        <v>7</v>
      </c>
      <c r="J1967">
        <v>-3</v>
      </c>
      <c r="K1967">
        <v>1.6</v>
      </c>
      <c r="L1967">
        <v>60.29</v>
      </c>
      <c r="M1967">
        <f t="shared" si="240"/>
        <v>7</v>
      </c>
      <c r="N1967" s="3">
        <f t="shared" si="247"/>
        <v>81.792166666667242</v>
      </c>
      <c r="O1967">
        <v>0</v>
      </c>
      <c r="P1967">
        <v>0.2</v>
      </c>
      <c r="Q1967">
        <f t="shared" si="241"/>
        <v>0.79166666666666663</v>
      </c>
      <c r="R1967" t="str">
        <f t="shared" si="242"/>
        <v/>
      </c>
      <c r="S1967">
        <f t="shared" si="243"/>
        <v>7</v>
      </c>
      <c r="T1967">
        <f t="shared" si="244"/>
        <v>7</v>
      </c>
      <c r="U1967">
        <f t="shared" si="245"/>
        <v>7</v>
      </c>
      <c r="V1967">
        <f t="shared" si="246"/>
        <v>0</v>
      </c>
    </row>
    <row r="1968" spans="1:22" x14ac:dyDescent="0.35">
      <c r="A1968">
        <v>1999</v>
      </c>
      <c r="B1968">
        <v>3</v>
      </c>
      <c r="C1968">
        <v>23</v>
      </c>
      <c r="D1968">
        <v>20</v>
      </c>
      <c r="E1968">
        <v>30</v>
      </c>
      <c r="F1968">
        <v>0</v>
      </c>
      <c r="G1968">
        <v>0</v>
      </c>
      <c r="H1968">
        <v>0</v>
      </c>
      <c r="I1968">
        <v>7</v>
      </c>
      <c r="J1968">
        <v>-2</v>
      </c>
      <c r="K1968">
        <v>1.5</v>
      </c>
      <c r="L1968">
        <v>64.38</v>
      </c>
      <c r="M1968">
        <f t="shared" si="240"/>
        <v>7</v>
      </c>
      <c r="N1968" s="3">
        <f t="shared" si="247"/>
        <v>81.833833333333914</v>
      </c>
      <c r="O1968">
        <v>0</v>
      </c>
      <c r="P1968">
        <v>0.2</v>
      </c>
      <c r="Q1968">
        <f t="shared" si="241"/>
        <v>0.83333333333333337</v>
      </c>
      <c r="R1968" t="str">
        <f t="shared" si="242"/>
        <v/>
      </c>
      <c r="S1968">
        <f t="shared" si="243"/>
        <v>7</v>
      </c>
      <c r="T1968">
        <f t="shared" si="244"/>
        <v>7</v>
      </c>
      <c r="U1968">
        <f t="shared" si="245"/>
        <v>7</v>
      </c>
      <c r="V1968">
        <f t="shared" si="246"/>
        <v>0</v>
      </c>
    </row>
    <row r="1969" spans="1:22" x14ac:dyDescent="0.35">
      <c r="A1969">
        <v>1999</v>
      </c>
      <c r="B1969">
        <v>3</v>
      </c>
      <c r="C1969">
        <v>23</v>
      </c>
      <c r="D1969">
        <v>21</v>
      </c>
      <c r="E1969">
        <v>30</v>
      </c>
      <c r="F1969">
        <v>0</v>
      </c>
      <c r="G1969">
        <v>0</v>
      </c>
      <c r="H1969">
        <v>0</v>
      </c>
      <c r="I1969">
        <v>7</v>
      </c>
      <c r="J1969">
        <v>-1</v>
      </c>
      <c r="K1969">
        <v>1.5</v>
      </c>
      <c r="L1969">
        <v>64.989999999999995</v>
      </c>
      <c r="M1969">
        <f t="shared" si="240"/>
        <v>7</v>
      </c>
      <c r="N1969" s="3">
        <f t="shared" si="247"/>
        <v>81.875500000000585</v>
      </c>
      <c r="O1969">
        <v>0</v>
      </c>
      <c r="P1969">
        <v>0.2</v>
      </c>
      <c r="Q1969">
        <f t="shared" si="241"/>
        <v>0.875</v>
      </c>
      <c r="R1969" t="str">
        <f t="shared" si="242"/>
        <v/>
      </c>
      <c r="S1969">
        <f t="shared" si="243"/>
        <v>7</v>
      </c>
      <c r="T1969">
        <f t="shared" si="244"/>
        <v>7</v>
      </c>
      <c r="U1969">
        <f t="shared" si="245"/>
        <v>7</v>
      </c>
      <c r="V1969">
        <f t="shared" si="246"/>
        <v>0</v>
      </c>
    </row>
    <row r="1970" spans="1:22" x14ac:dyDescent="0.35">
      <c r="A1970">
        <v>1999</v>
      </c>
      <c r="B1970">
        <v>3</v>
      </c>
      <c r="C1970">
        <v>23</v>
      </c>
      <c r="D1970">
        <v>22</v>
      </c>
      <c r="E1970">
        <v>30</v>
      </c>
      <c r="F1970">
        <v>0</v>
      </c>
      <c r="G1970">
        <v>0</v>
      </c>
      <c r="H1970">
        <v>0</v>
      </c>
      <c r="I1970">
        <v>7</v>
      </c>
      <c r="J1970">
        <v>-1</v>
      </c>
      <c r="K1970" s="1" t="s">
        <v>94</v>
      </c>
      <c r="L1970">
        <v>65.09</v>
      </c>
      <c r="M1970">
        <f t="shared" si="240"/>
        <v>7</v>
      </c>
      <c r="N1970" s="3">
        <f t="shared" si="247"/>
        <v>81.917166666667256</v>
      </c>
      <c r="O1970">
        <v>0</v>
      </c>
      <c r="P1970">
        <v>0.2</v>
      </c>
      <c r="Q1970">
        <f t="shared" si="241"/>
        <v>0.91666666666666663</v>
      </c>
      <c r="R1970" t="str">
        <f t="shared" si="242"/>
        <v/>
      </c>
      <c r="S1970">
        <f t="shared" si="243"/>
        <v>7</v>
      </c>
      <c r="T1970">
        <f t="shared" si="244"/>
        <v>7</v>
      </c>
      <c r="U1970">
        <f t="shared" si="245"/>
        <v>7</v>
      </c>
      <c r="V1970">
        <f t="shared" si="246"/>
        <v>0</v>
      </c>
    </row>
    <row r="1971" spans="1:22" x14ac:dyDescent="0.35">
      <c r="A1971">
        <v>1999</v>
      </c>
      <c r="B1971">
        <v>3</v>
      </c>
      <c r="C1971">
        <v>23</v>
      </c>
      <c r="D1971">
        <v>23</v>
      </c>
      <c r="E1971">
        <v>30</v>
      </c>
      <c r="F1971">
        <v>0</v>
      </c>
      <c r="G1971">
        <v>0</v>
      </c>
      <c r="H1971">
        <v>0</v>
      </c>
      <c r="I1971">
        <v>6</v>
      </c>
      <c r="J1971">
        <v>-1</v>
      </c>
      <c r="K1971">
        <v>0.9</v>
      </c>
      <c r="L1971">
        <v>65.11</v>
      </c>
      <c r="M1971">
        <f t="shared" si="240"/>
        <v>6</v>
      </c>
      <c r="N1971" s="3">
        <f t="shared" si="247"/>
        <v>81.958833333333928</v>
      </c>
      <c r="O1971">
        <v>0</v>
      </c>
      <c r="P1971">
        <v>0.2</v>
      </c>
      <c r="Q1971">
        <f t="shared" si="241"/>
        <v>0.95833333333333337</v>
      </c>
      <c r="R1971" t="str">
        <f t="shared" si="242"/>
        <v/>
      </c>
      <c r="S1971">
        <f t="shared" si="243"/>
        <v>6</v>
      </c>
      <c r="T1971">
        <f t="shared" si="244"/>
        <v>6</v>
      </c>
      <c r="U1971">
        <f t="shared" si="245"/>
        <v>6</v>
      </c>
      <c r="V1971">
        <f t="shared" si="246"/>
        <v>0</v>
      </c>
    </row>
    <row r="1972" spans="1:22" x14ac:dyDescent="0.35">
      <c r="A1972">
        <v>1999</v>
      </c>
      <c r="B1972">
        <v>3</v>
      </c>
      <c r="C1972">
        <v>24</v>
      </c>
      <c r="D1972">
        <v>0</v>
      </c>
      <c r="E1972">
        <v>30</v>
      </c>
      <c r="F1972">
        <v>0</v>
      </c>
      <c r="G1972">
        <v>0</v>
      </c>
      <c r="H1972">
        <v>0</v>
      </c>
      <c r="I1972">
        <v>6</v>
      </c>
      <c r="J1972">
        <v>-1</v>
      </c>
      <c r="K1972">
        <v>0.4</v>
      </c>
      <c r="L1972">
        <v>69.88</v>
      </c>
      <c r="M1972">
        <f t="shared" si="240"/>
        <v>6</v>
      </c>
      <c r="N1972" s="3">
        <f t="shared" si="247"/>
        <v>82.000500000000599</v>
      </c>
      <c r="O1972">
        <v>0</v>
      </c>
      <c r="P1972">
        <v>0.2</v>
      </c>
      <c r="Q1972">
        <f t="shared" si="241"/>
        <v>0</v>
      </c>
      <c r="R1972" t="str">
        <f t="shared" si="242"/>
        <v/>
      </c>
      <c r="S1972">
        <f t="shared" si="243"/>
        <v>6</v>
      </c>
      <c r="T1972">
        <f t="shared" si="244"/>
        <v>6</v>
      </c>
      <c r="U1972">
        <f t="shared" si="245"/>
        <v>6</v>
      </c>
      <c r="V1972">
        <f t="shared" si="246"/>
        <v>0</v>
      </c>
    </row>
    <row r="1973" spans="1:22" x14ac:dyDescent="0.35">
      <c r="A1973">
        <v>1999</v>
      </c>
      <c r="B1973">
        <v>3</v>
      </c>
      <c r="C1973">
        <v>24</v>
      </c>
      <c r="D1973">
        <v>1</v>
      </c>
      <c r="E1973">
        <v>30</v>
      </c>
      <c r="F1973">
        <v>0</v>
      </c>
      <c r="G1973">
        <v>0</v>
      </c>
      <c r="H1973">
        <v>0</v>
      </c>
      <c r="I1973">
        <v>5</v>
      </c>
      <c r="J1973">
        <v>-2</v>
      </c>
      <c r="K1973">
        <v>0.2</v>
      </c>
      <c r="L1973">
        <v>69.64</v>
      </c>
      <c r="M1973">
        <f t="shared" si="240"/>
        <v>5</v>
      </c>
      <c r="N1973" s="3">
        <f t="shared" si="247"/>
        <v>82.042166666667271</v>
      </c>
      <c r="O1973">
        <v>0</v>
      </c>
      <c r="P1973">
        <v>0.2</v>
      </c>
      <c r="Q1973">
        <f t="shared" si="241"/>
        <v>4.1666666666666664E-2</v>
      </c>
      <c r="R1973" t="str">
        <f t="shared" si="242"/>
        <v/>
      </c>
      <c r="S1973">
        <f t="shared" si="243"/>
        <v>5</v>
      </c>
      <c r="T1973">
        <f t="shared" si="244"/>
        <v>5</v>
      </c>
      <c r="U1973">
        <f t="shared" si="245"/>
        <v>5</v>
      </c>
      <c r="V1973">
        <f t="shared" si="246"/>
        <v>0</v>
      </c>
    </row>
    <row r="1974" spans="1:22" x14ac:dyDescent="0.35">
      <c r="A1974">
        <v>1999</v>
      </c>
      <c r="B1974">
        <v>3</v>
      </c>
      <c r="C1974">
        <v>24</v>
      </c>
      <c r="D1974">
        <v>2</v>
      </c>
      <c r="E1974">
        <v>30</v>
      </c>
      <c r="F1974">
        <v>0</v>
      </c>
      <c r="G1974">
        <v>0</v>
      </c>
      <c r="H1974">
        <v>0</v>
      </c>
      <c r="I1974">
        <v>5</v>
      </c>
      <c r="J1974">
        <v>-2</v>
      </c>
      <c r="K1974" s="1" t="s">
        <v>102</v>
      </c>
      <c r="L1974">
        <v>73.38</v>
      </c>
      <c r="M1974">
        <f t="shared" si="240"/>
        <v>5</v>
      </c>
      <c r="N1974" s="3">
        <f t="shared" si="247"/>
        <v>82.083833333333942</v>
      </c>
      <c r="O1974">
        <v>0</v>
      </c>
      <c r="P1974">
        <v>0.2</v>
      </c>
      <c r="Q1974">
        <f t="shared" si="241"/>
        <v>8.3333333333333329E-2</v>
      </c>
      <c r="R1974" t="str">
        <f t="shared" si="242"/>
        <v/>
      </c>
      <c r="S1974">
        <f t="shared" si="243"/>
        <v>5</v>
      </c>
      <c r="T1974">
        <f t="shared" si="244"/>
        <v>5</v>
      </c>
      <c r="U1974">
        <f t="shared" si="245"/>
        <v>5</v>
      </c>
      <c r="V1974">
        <f t="shared" si="246"/>
        <v>0</v>
      </c>
    </row>
    <row r="1975" spans="1:22" x14ac:dyDescent="0.35">
      <c r="A1975">
        <v>1999</v>
      </c>
      <c r="B1975">
        <v>3</v>
      </c>
      <c r="C1975">
        <v>24</v>
      </c>
      <c r="D1975">
        <v>3</v>
      </c>
      <c r="E1975">
        <v>30</v>
      </c>
      <c r="F1975">
        <v>0</v>
      </c>
      <c r="G1975">
        <v>0</v>
      </c>
      <c r="H1975">
        <v>0</v>
      </c>
      <c r="I1975">
        <v>4</v>
      </c>
      <c r="J1975">
        <v>-2</v>
      </c>
      <c r="K1975" s="1" t="s">
        <v>97</v>
      </c>
      <c r="L1975">
        <v>77.02</v>
      </c>
      <c r="M1975">
        <f t="shared" si="240"/>
        <v>4</v>
      </c>
      <c r="N1975" s="3">
        <f t="shared" si="247"/>
        <v>82.125500000000613</v>
      </c>
      <c r="O1975">
        <v>0</v>
      </c>
      <c r="P1975">
        <v>0.2</v>
      </c>
      <c r="Q1975">
        <f t="shared" si="241"/>
        <v>0.125</v>
      </c>
      <c r="R1975" t="str">
        <f t="shared" si="242"/>
        <v/>
      </c>
      <c r="S1975">
        <f t="shared" si="243"/>
        <v>4</v>
      </c>
      <c r="T1975">
        <f t="shared" si="244"/>
        <v>4</v>
      </c>
      <c r="U1975">
        <f t="shared" si="245"/>
        <v>4</v>
      </c>
      <c r="V1975">
        <f t="shared" si="246"/>
        <v>0</v>
      </c>
    </row>
    <row r="1976" spans="1:22" x14ac:dyDescent="0.35">
      <c r="A1976">
        <v>1999</v>
      </c>
      <c r="B1976">
        <v>3</v>
      </c>
      <c r="C1976">
        <v>24</v>
      </c>
      <c r="D1976">
        <v>4</v>
      </c>
      <c r="E1976">
        <v>30</v>
      </c>
      <c r="F1976">
        <v>0</v>
      </c>
      <c r="G1976">
        <v>0</v>
      </c>
      <c r="H1976">
        <v>0</v>
      </c>
      <c r="I1976">
        <v>2</v>
      </c>
      <c r="J1976">
        <v>-2</v>
      </c>
      <c r="K1976">
        <v>1</v>
      </c>
      <c r="L1976">
        <v>81.91</v>
      </c>
      <c r="M1976">
        <f t="shared" si="240"/>
        <v>2</v>
      </c>
      <c r="N1976" s="3">
        <f t="shared" si="247"/>
        <v>82.167166666667285</v>
      </c>
      <c r="O1976">
        <v>0</v>
      </c>
      <c r="P1976">
        <v>0.2</v>
      </c>
      <c r="Q1976">
        <f t="shared" si="241"/>
        <v>0.16666666666666666</v>
      </c>
      <c r="R1976" t="str">
        <f t="shared" si="242"/>
        <v/>
      </c>
      <c r="S1976">
        <f t="shared" si="243"/>
        <v>2</v>
      </c>
      <c r="T1976">
        <f t="shared" si="244"/>
        <v>2</v>
      </c>
      <c r="U1976">
        <f t="shared" si="245"/>
        <v>2</v>
      </c>
      <c r="V1976">
        <f t="shared" si="246"/>
        <v>0</v>
      </c>
    </row>
    <row r="1977" spans="1:22" x14ac:dyDescent="0.35">
      <c r="A1977">
        <v>1999</v>
      </c>
      <c r="B1977">
        <v>3</v>
      </c>
      <c r="C1977">
        <v>24</v>
      </c>
      <c r="D1977">
        <v>5</v>
      </c>
      <c r="E1977">
        <v>30</v>
      </c>
      <c r="F1977">
        <v>0</v>
      </c>
      <c r="G1977">
        <v>0</v>
      </c>
      <c r="H1977">
        <v>0</v>
      </c>
      <c r="I1977">
        <v>2</v>
      </c>
      <c r="J1977">
        <v>-2</v>
      </c>
      <c r="K1977" s="1" t="s">
        <v>94</v>
      </c>
      <c r="L1977">
        <v>81.28</v>
      </c>
      <c r="M1977">
        <f t="shared" si="240"/>
        <v>2</v>
      </c>
      <c r="N1977" s="3">
        <f t="shared" si="247"/>
        <v>82.208833333333956</v>
      </c>
      <c r="O1977">
        <v>0</v>
      </c>
      <c r="P1977">
        <v>0.2</v>
      </c>
      <c r="Q1977">
        <f t="shared" si="241"/>
        <v>0.20833333333333334</v>
      </c>
      <c r="R1977" t="str">
        <f t="shared" si="242"/>
        <v/>
      </c>
      <c r="S1977">
        <f t="shared" si="243"/>
        <v>2</v>
      </c>
      <c r="T1977">
        <f t="shared" si="244"/>
        <v>2</v>
      </c>
      <c r="U1977">
        <f t="shared" si="245"/>
        <v>2</v>
      </c>
      <c r="V1977">
        <f t="shared" si="246"/>
        <v>8.6914146227768398</v>
      </c>
    </row>
    <row r="1978" spans="1:22" x14ac:dyDescent="0.35">
      <c r="A1978">
        <v>1999</v>
      </c>
      <c r="B1978">
        <v>3</v>
      </c>
      <c r="C1978">
        <v>24</v>
      </c>
      <c r="D1978">
        <v>6</v>
      </c>
      <c r="E1978">
        <v>30</v>
      </c>
      <c r="F1978">
        <v>196</v>
      </c>
      <c r="G1978">
        <v>35</v>
      </c>
      <c r="H1978">
        <v>53</v>
      </c>
      <c r="I1978">
        <v>4</v>
      </c>
      <c r="J1978">
        <v>-2</v>
      </c>
      <c r="K1978">
        <v>2</v>
      </c>
      <c r="L1978">
        <v>72.73</v>
      </c>
      <c r="M1978">
        <f t="shared" si="240"/>
        <v>6.3175816004041945</v>
      </c>
      <c r="N1978" s="3">
        <f t="shared" si="247"/>
        <v>82.250500000000628</v>
      </c>
      <c r="O1978" s="1" t="s">
        <v>1141</v>
      </c>
      <c r="P1978">
        <v>0.2</v>
      </c>
      <c r="Q1978">
        <f t="shared" si="241"/>
        <v>0.25</v>
      </c>
      <c r="R1978">
        <f t="shared" si="242"/>
        <v>0.31530904661041265</v>
      </c>
      <c r="S1978">
        <f t="shared" si="243"/>
        <v>6.699644379952348</v>
      </c>
      <c r="T1978">
        <f t="shared" si="244"/>
        <v>5.4879354751323097</v>
      </c>
      <c r="U1978">
        <f t="shared" si="245"/>
        <v>6.3175816004041945</v>
      </c>
      <c r="V1978">
        <f t="shared" si="246"/>
        <v>37.733015570184875</v>
      </c>
    </row>
    <row r="1979" spans="1:22" x14ac:dyDescent="0.35">
      <c r="A1979">
        <v>1999</v>
      </c>
      <c r="B1979">
        <v>3</v>
      </c>
      <c r="C1979">
        <v>24</v>
      </c>
      <c r="D1979">
        <v>7</v>
      </c>
      <c r="E1979">
        <v>30</v>
      </c>
      <c r="F1979">
        <v>615</v>
      </c>
      <c r="G1979">
        <v>77</v>
      </c>
      <c r="H1979">
        <v>254</v>
      </c>
      <c r="I1979">
        <v>7</v>
      </c>
      <c r="J1979">
        <v>-1</v>
      </c>
      <c r="K1979" s="1" t="s">
        <v>105</v>
      </c>
      <c r="L1979">
        <v>60.59</v>
      </c>
      <c r="M1979">
        <f t="shared" si="240"/>
        <v>19.200190124655155</v>
      </c>
      <c r="N1979" s="3">
        <f t="shared" si="247"/>
        <v>82.292166666667299</v>
      </c>
      <c r="O1979" s="1" t="s">
        <v>1142</v>
      </c>
      <c r="P1979">
        <v>0.2</v>
      </c>
      <c r="Q1979">
        <f t="shared" si="241"/>
        <v>0.29166666666666669</v>
      </c>
      <c r="R1979">
        <f t="shared" si="242"/>
        <v>0.31276922661581025</v>
      </c>
      <c r="S1979">
        <f t="shared" si="243"/>
        <v>21.221151740459895</v>
      </c>
      <c r="T1979">
        <f t="shared" si="244"/>
        <v>14.75964132374877</v>
      </c>
      <c r="U1979">
        <f t="shared" si="245"/>
        <v>19.200190124655155</v>
      </c>
      <c r="V1979">
        <f t="shared" si="246"/>
        <v>256.34936206295572</v>
      </c>
    </row>
    <row r="1980" spans="1:22" x14ac:dyDescent="0.35">
      <c r="A1980">
        <v>1999</v>
      </c>
      <c r="B1980">
        <v>3</v>
      </c>
      <c r="C1980">
        <v>24</v>
      </c>
      <c r="D1980">
        <v>8</v>
      </c>
      <c r="E1980">
        <v>30</v>
      </c>
      <c r="F1980">
        <v>778</v>
      </c>
      <c r="G1980">
        <v>99</v>
      </c>
      <c r="H1980">
        <v>461</v>
      </c>
      <c r="I1980">
        <v>10</v>
      </c>
      <c r="J1980">
        <v>-2</v>
      </c>
      <c r="K1980">
        <v>3.2</v>
      </c>
      <c r="L1980">
        <v>48.08</v>
      </c>
      <c r="M1980">
        <f t="shared" si="240"/>
        <v>32.382510085326224</v>
      </c>
      <c r="N1980" s="3">
        <f t="shared" si="247"/>
        <v>82.33383333333397</v>
      </c>
      <c r="O1980">
        <v>555.23115071449502</v>
      </c>
      <c r="P1980">
        <v>0.2</v>
      </c>
      <c r="Q1980">
        <f t="shared" si="241"/>
        <v>0.33333333333333331</v>
      </c>
      <c r="R1980">
        <f t="shared" si="242"/>
        <v>0.31155919737316523</v>
      </c>
      <c r="S1980">
        <f t="shared" si="243"/>
        <v>36.098152198062991</v>
      </c>
      <c r="T1980">
        <f t="shared" si="244"/>
        <v>24.172193522908191</v>
      </c>
      <c r="U1980">
        <f t="shared" si="245"/>
        <v>32.382510085326224</v>
      </c>
      <c r="V1980">
        <f t="shared" si="246"/>
        <v>517.65415359940789</v>
      </c>
    </row>
    <row r="1981" spans="1:22" x14ac:dyDescent="0.35">
      <c r="A1981">
        <v>1999</v>
      </c>
      <c r="B1981">
        <v>3</v>
      </c>
      <c r="C1981">
        <v>24</v>
      </c>
      <c r="D1981">
        <v>9</v>
      </c>
      <c r="E1981">
        <v>30</v>
      </c>
      <c r="F1981">
        <v>856</v>
      </c>
      <c r="G1981">
        <v>115</v>
      </c>
      <c r="H1981">
        <v>639</v>
      </c>
      <c r="I1981">
        <v>11</v>
      </c>
      <c r="J1981">
        <v>-3</v>
      </c>
      <c r="K1981">
        <v>3.5</v>
      </c>
      <c r="L1981">
        <v>42.49</v>
      </c>
      <c r="M1981">
        <f t="shared" si="240"/>
        <v>41.824262688417583</v>
      </c>
      <c r="N1981" s="3">
        <f t="shared" si="247"/>
        <v>82.375500000000642</v>
      </c>
      <c r="O1981" s="1" t="s">
        <v>1143</v>
      </c>
      <c r="P1981">
        <v>0.2</v>
      </c>
      <c r="Q1981">
        <f t="shared" si="241"/>
        <v>0.375</v>
      </c>
      <c r="R1981">
        <f t="shared" si="242"/>
        <v>0.31067634039943298</v>
      </c>
      <c r="S1981">
        <f t="shared" si="243"/>
        <v>46.94895017027482</v>
      </c>
      <c r="T1981">
        <f t="shared" si="244"/>
        <v>30.453688653841077</v>
      </c>
      <c r="U1981">
        <f t="shared" si="245"/>
        <v>41.824262688417583</v>
      </c>
      <c r="V1981">
        <f t="shared" si="246"/>
        <v>754.56300353582049</v>
      </c>
    </row>
    <row r="1982" spans="1:22" x14ac:dyDescent="0.35">
      <c r="A1982">
        <v>1999</v>
      </c>
      <c r="B1982">
        <v>3</v>
      </c>
      <c r="C1982">
        <v>24</v>
      </c>
      <c r="D1982">
        <v>10</v>
      </c>
      <c r="E1982">
        <v>30</v>
      </c>
      <c r="F1982">
        <v>896</v>
      </c>
      <c r="G1982">
        <v>126</v>
      </c>
      <c r="H1982">
        <v>769</v>
      </c>
      <c r="I1982">
        <v>12</v>
      </c>
      <c r="J1982">
        <v>-3</v>
      </c>
      <c r="K1982" s="1" t="s">
        <v>116</v>
      </c>
      <c r="L1982">
        <v>38.520000000000003</v>
      </c>
      <c r="M1982">
        <f t="shared" si="240"/>
        <v>49.713635741380422</v>
      </c>
      <c r="N1982" s="3">
        <f t="shared" si="247"/>
        <v>82.417166666667313</v>
      </c>
      <c r="O1982" s="1" t="s">
        <v>1144</v>
      </c>
      <c r="P1982">
        <v>0.2</v>
      </c>
      <c r="Q1982">
        <f t="shared" si="241"/>
        <v>0.41666666666666669</v>
      </c>
      <c r="R1982">
        <f t="shared" si="242"/>
        <v>0.31096833324542306</v>
      </c>
      <c r="S1982">
        <f t="shared" si="243"/>
        <v>55.980660885149355</v>
      </c>
      <c r="T1982">
        <f t="shared" si="244"/>
        <v>35.827402582726457</v>
      </c>
      <c r="U1982">
        <f t="shared" si="245"/>
        <v>49.713635741380422</v>
      </c>
      <c r="V1982">
        <f t="shared" si="246"/>
        <v>934.44380098623583</v>
      </c>
    </row>
    <row r="1983" spans="1:22" x14ac:dyDescent="0.35">
      <c r="A1983">
        <v>1999</v>
      </c>
      <c r="B1983">
        <v>3</v>
      </c>
      <c r="C1983">
        <v>24</v>
      </c>
      <c r="D1983">
        <v>11</v>
      </c>
      <c r="E1983">
        <v>30</v>
      </c>
      <c r="F1983">
        <v>910</v>
      </c>
      <c r="G1983">
        <v>135</v>
      </c>
      <c r="H1983">
        <v>840</v>
      </c>
      <c r="I1983">
        <v>13</v>
      </c>
      <c r="J1983">
        <v>-3</v>
      </c>
      <c r="K1983" s="1" t="s">
        <v>112</v>
      </c>
      <c r="L1983">
        <v>35.11</v>
      </c>
      <c r="M1983">
        <f t="shared" si="240"/>
        <v>54.658757875002102</v>
      </c>
      <c r="N1983" s="3">
        <f t="shared" si="247"/>
        <v>82.458833333333985</v>
      </c>
      <c r="O1983" s="1" t="s">
        <v>1145</v>
      </c>
      <c r="P1983">
        <v>0.2</v>
      </c>
      <c r="Q1983">
        <f t="shared" si="241"/>
        <v>0.45833333333333331</v>
      </c>
      <c r="R1983">
        <f t="shared" si="242"/>
        <v>0.31126260965370578</v>
      </c>
      <c r="S1983">
        <f t="shared" si="243"/>
        <v>61.577908863712977</v>
      </c>
      <c r="T1983">
        <f t="shared" si="244"/>
        <v>39.348605458434861</v>
      </c>
      <c r="U1983">
        <f t="shared" si="245"/>
        <v>54.658757875002102</v>
      </c>
      <c r="V1983">
        <f t="shared" si="246"/>
        <v>1035.8786791057557</v>
      </c>
    </row>
    <row r="1984" spans="1:22" x14ac:dyDescent="0.35">
      <c r="A1984">
        <v>1999</v>
      </c>
      <c r="B1984">
        <v>3</v>
      </c>
      <c r="C1984">
        <v>24</v>
      </c>
      <c r="D1984">
        <v>12</v>
      </c>
      <c r="E1984">
        <v>30</v>
      </c>
      <c r="F1984">
        <v>904</v>
      </c>
      <c r="G1984">
        <v>139</v>
      </c>
      <c r="H1984">
        <v>846</v>
      </c>
      <c r="I1984">
        <v>14</v>
      </c>
      <c r="J1984">
        <v>-4</v>
      </c>
      <c r="K1984" s="1" t="s">
        <v>112</v>
      </c>
      <c r="L1984">
        <v>31.92</v>
      </c>
      <c r="M1984">
        <f t="shared" si="240"/>
        <v>55.859928069286994</v>
      </c>
      <c r="N1984" s="3">
        <f t="shared" si="247"/>
        <v>82.500500000000656</v>
      </c>
      <c r="O1984" s="1" t="s">
        <v>1146</v>
      </c>
      <c r="P1984">
        <v>0.2</v>
      </c>
      <c r="Q1984">
        <f t="shared" si="241"/>
        <v>0.5</v>
      </c>
      <c r="R1984">
        <f t="shared" si="242"/>
        <v>0.31126260965370584</v>
      </c>
      <c r="S1984">
        <f t="shared" si="243"/>
        <v>62.81249164684322</v>
      </c>
      <c r="T1984">
        <f t="shared" si="244"/>
        <v>40.475842907403305</v>
      </c>
      <c r="U1984">
        <f t="shared" si="245"/>
        <v>55.859928069286994</v>
      </c>
      <c r="V1984">
        <f t="shared" si="246"/>
        <v>1049.8045615797689</v>
      </c>
    </row>
    <row r="1985" spans="1:22" x14ac:dyDescent="0.35">
      <c r="A1985">
        <v>1999</v>
      </c>
      <c r="B1985">
        <v>3</v>
      </c>
      <c r="C1985">
        <v>24</v>
      </c>
      <c r="D1985">
        <v>13</v>
      </c>
      <c r="E1985">
        <v>30</v>
      </c>
      <c r="F1985">
        <v>883</v>
      </c>
      <c r="G1985">
        <v>137</v>
      </c>
      <c r="H1985">
        <v>788</v>
      </c>
      <c r="I1985">
        <v>14</v>
      </c>
      <c r="J1985">
        <v>-4</v>
      </c>
      <c r="K1985" s="1" t="s">
        <v>116</v>
      </c>
      <c r="L1985">
        <v>31.12</v>
      </c>
      <c r="M1985">
        <f t="shared" si="240"/>
        <v>52.473957217276705</v>
      </c>
      <c r="N1985" s="3">
        <f t="shared" si="247"/>
        <v>82.542166666667327</v>
      </c>
      <c r="O1985" s="1" t="s">
        <v>1147</v>
      </c>
      <c r="P1985">
        <v>0.2</v>
      </c>
      <c r="Q1985">
        <f t="shared" si="241"/>
        <v>0.54166666666666663</v>
      </c>
      <c r="R1985">
        <f t="shared" si="242"/>
        <v>0.31096833324542283</v>
      </c>
      <c r="S1985">
        <f t="shared" si="243"/>
        <v>58.867328010652713</v>
      </c>
      <c r="T1985">
        <f t="shared" si="244"/>
        <v>38.307772229999564</v>
      </c>
      <c r="U1985">
        <f t="shared" si="245"/>
        <v>52.473957217276705</v>
      </c>
      <c r="V1985">
        <f t="shared" si="246"/>
        <v>968.75834535980357</v>
      </c>
    </row>
    <row r="1986" spans="1:22" x14ac:dyDescent="0.35">
      <c r="A1986">
        <v>1999</v>
      </c>
      <c r="B1986">
        <v>3</v>
      </c>
      <c r="C1986">
        <v>24</v>
      </c>
      <c r="D1986">
        <v>14</v>
      </c>
      <c r="E1986">
        <v>30</v>
      </c>
      <c r="F1986">
        <v>827</v>
      </c>
      <c r="G1986">
        <v>136</v>
      </c>
      <c r="H1986">
        <v>666</v>
      </c>
      <c r="I1986">
        <v>14</v>
      </c>
      <c r="J1986">
        <v>-4</v>
      </c>
      <c r="K1986">
        <v>3.6</v>
      </c>
      <c r="L1986">
        <v>32.71</v>
      </c>
      <c r="M1986">
        <f t="shared" si="240"/>
        <v>45.670420704748338</v>
      </c>
      <c r="N1986" s="3">
        <f t="shared" si="247"/>
        <v>82.583833333333999</v>
      </c>
      <c r="O1986" s="1" t="s">
        <v>1148</v>
      </c>
      <c r="P1986">
        <v>0.2</v>
      </c>
      <c r="Q1986">
        <f t="shared" si="241"/>
        <v>0.58333333333333337</v>
      </c>
      <c r="R1986">
        <f t="shared" si="242"/>
        <v>0.31038660365132592</v>
      </c>
      <c r="S1986">
        <f t="shared" si="243"/>
        <v>50.938293201721734</v>
      </c>
      <c r="T1986">
        <f t="shared" si="244"/>
        <v>33.966322005145599</v>
      </c>
      <c r="U1986">
        <f t="shared" si="245"/>
        <v>45.670420704748338</v>
      </c>
      <c r="V1986">
        <f t="shared" si="246"/>
        <v>798.60938110399513</v>
      </c>
    </row>
    <row r="1987" spans="1:22" x14ac:dyDescent="0.35">
      <c r="A1987">
        <v>1999</v>
      </c>
      <c r="B1987">
        <v>3</v>
      </c>
      <c r="C1987">
        <v>24</v>
      </c>
      <c r="D1987">
        <v>15</v>
      </c>
      <c r="E1987">
        <v>30</v>
      </c>
      <c r="F1987">
        <v>740</v>
      </c>
      <c r="G1987">
        <v>124</v>
      </c>
      <c r="H1987">
        <v>497</v>
      </c>
      <c r="I1987">
        <v>13</v>
      </c>
      <c r="J1987">
        <v>-4</v>
      </c>
      <c r="K1987">
        <v>3.9</v>
      </c>
      <c r="L1987">
        <v>34.99</v>
      </c>
      <c r="M1987">
        <f t="shared" si="240"/>
        <v>35.603721305705932</v>
      </c>
      <c r="N1987" s="3">
        <f t="shared" si="247"/>
        <v>82.62550000000067</v>
      </c>
      <c r="O1987" s="1" t="s">
        <v>1149</v>
      </c>
      <c r="P1987">
        <v>0.2</v>
      </c>
      <c r="Q1987">
        <f t="shared" si="241"/>
        <v>0.625</v>
      </c>
      <c r="R1987">
        <f t="shared" si="242"/>
        <v>0.30953065950112868</v>
      </c>
      <c r="S1987">
        <f t="shared" si="243"/>
        <v>39.368606466654498</v>
      </c>
      <c r="T1987">
        <f t="shared" si="244"/>
        <v>27.205400511495029</v>
      </c>
      <c r="U1987">
        <f t="shared" si="245"/>
        <v>35.603721305705932</v>
      </c>
      <c r="V1987">
        <f t="shared" si="246"/>
        <v>563.27100768403193</v>
      </c>
    </row>
    <row r="1988" spans="1:22" x14ac:dyDescent="0.35">
      <c r="A1988">
        <v>1999</v>
      </c>
      <c r="B1988">
        <v>3</v>
      </c>
      <c r="C1988">
        <v>24</v>
      </c>
      <c r="D1988">
        <v>16</v>
      </c>
      <c r="E1988">
        <v>30</v>
      </c>
      <c r="F1988">
        <v>604</v>
      </c>
      <c r="G1988">
        <v>97</v>
      </c>
      <c r="H1988">
        <v>298</v>
      </c>
      <c r="I1988">
        <v>11</v>
      </c>
      <c r="J1988">
        <v>-4</v>
      </c>
      <c r="K1988">
        <v>3.9</v>
      </c>
      <c r="L1988">
        <v>38.21</v>
      </c>
      <c r="M1988">
        <f t="shared" si="240"/>
        <v>24.076673750557198</v>
      </c>
      <c r="N1988" s="3">
        <f t="shared" si="247"/>
        <v>82.667166666667342</v>
      </c>
      <c r="O1988" s="1" t="s">
        <v>1150</v>
      </c>
      <c r="P1988">
        <v>0.2</v>
      </c>
      <c r="Q1988">
        <f t="shared" si="241"/>
        <v>0.66666666666666663</v>
      </c>
      <c r="R1988">
        <f t="shared" si="242"/>
        <v>0.30953065950112918</v>
      </c>
      <c r="S1988">
        <f t="shared" si="243"/>
        <v>26.254729933970268</v>
      </c>
      <c r="T1988">
        <f t="shared" si="244"/>
        <v>19.218088759479041</v>
      </c>
      <c r="U1988">
        <f t="shared" si="245"/>
        <v>24.076673750557198</v>
      </c>
      <c r="V1988">
        <f t="shared" si="246"/>
        <v>193.17139438097038</v>
      </c>
    </row>
    <row r="1989" spans="1:22" x14ac:dyDescent="0.35">
      <c r="A1989">
        <v>1999</v>
      </c>
      <c r="B1989">
        <v>3</v>
      </c>
      <c r="C1989">
        <v>24</v>
      </c>
      <c r="D1989">
        <v>17</v>
      </c>
      <c r="E1989">
        <v>30</v>
      </c>
      <c r="F1989">
        <v>0</v>
      </c>
      <c r="G1989">
        <v>34</v>
      </c>
      <c r="H1989">
        <v>34</v>
      </c>
      <c r="I1989">
        <v>8</v>
      </c>
      <c r="J1989">
        <v>-3</v>
      </c>
      <c r="K1989">
        <v>3.5</v>
      </c>
      <c r="L1989">
        <v>51.63</v>
      </c>
      <c r="M1989">
        <f t="shared" ref="M1989:M2052" si="248">+I1989+O1989*EXP(-2.98-0.0471*K1989*1.7)+1*O1989/1000</f>
        <v>9.2229374453938906</v>
      </c>
      <c r="N1989" s="3">
        <f t="shared" si="247"/>
        <v>82.708833333334013</v>
      </c>
      <c r="O1989" s="1" t="s">
        <v>1151</v>
      </c>
      <c r="P1989">
        <v>0.2</v>
      </c>
      <c r="Q1989">
        <f t="shared" ref="Q1989:Q2052" si="249">+D1989/24</f>
        <v>0.70833333333333337</v>
      </c>
      <c r="R1989">
        <f t="shared" ref="R1989:R2052" si="250">+IF(O1989&gt;100,IF(I1989&gt;0,(S1989-M1989)/(S1989-T1989),""),"")</f>
        <v>0.31067634039943226</v>
      </c>
      <c r="S1989">
        <f t="shared" ref="S1989:S2052" si="251">I1989+O1989*EXP(-2.81-0.0455*K1989*1.7)</f>
        <v>9.4262568980229862</v>
      </c>
      <c r="T1989">
        <f t="shared" ref="T1989:T2052" si="252">I1989+O1989*EXP(-3.47-0.0594*K1989*1.7)+3*O1989/1000</f>
        <v>8.7718155190377356</v>
      </c>
      <c r="U1989">
        <f t="shared" ref="U1989:U2052" si="253">+I1989+O1989*EXP(-2.98-0.0471*K1989*1.7)+1*O1989/1000</f>
        <v>9.2229374453938906</v>
      </c>
      <c r="V1989">
        <f t="shared" ref="V1989:V2052" si="254">+IF((SIN(23.45*PI()/180*SIN(2*PI()*(284+N1989)/365.25))*SIN($F$2*PI()/180)*COS($AU$2*PI()/180)+SIN(23.45*PI()/180*SIN(2*PI()*(284+N1989)/365.25))*COS($F$2*PI()/180)*SIN($AU$2*PI()/180)*COS($AV$2*PI()/180)+COS(23.45*PI()/180*SIN(2*PI()*(284+N1989)/365.25))*COS($F$2*PI()/180)*COS($AU$2*PI()/180)*COS(Q1989*2*PI()-PI())-COS(23.45*PI()/180*SIN(2*PI()*(284+N1989)/365.25))*SIN($F$2*PI()/180)*SIN($AU$2*PI()/180)*COS($AV$2*PI()/180)*COS(Q1989*2*PI()-PI())-COS(23.45*PI()/180*SIN(2*PI()*(284+N1989)/365.25))*SIN($AU$2*PI()/180)*SIN($AV$2*PI()/180)*SIN(Q1989*2*PI()-PI()))&gt;0,(F1990+F1989)*COS(ACOS(SIN(23.45*PI()/180*SIN(2*PI()*(284+N1989)/365.25))*SIN($F$2*PI()/180)*COS($AU$2*PI()/180)+SIN(23.45*PI()/180*SIN(2*PI()*(284+N1989)/365.25))*COS($F$2*PI()/180)*SIN($AU$2*PI()/180)*COS($AV$2*PI()/180)+COS(23.45*PI()/180*SIN(2*PI()*(284+N1989)/365.25))*COS($F$2*PI()/180)*COS($AU$2*PI()/180)*COS(Q1989*2*PI()-PI())-COS(23.45*PI()/180*SIN(2*PI()*(284+N1989)/365.25))*SIN($F$2*PI()/180)*SIN($AU$2*PI()/180)*COS($AV$2*PI()/180)*COS(Q1989*2*PI()-PI())-COS(23.45*PI()/180*SIN(2*PI()*(284+N1989)/365.25))*SIN($AU$2*PI()/180)*SIN($AV$2*PI()/180)*SIN(Q1989*2*PI()-PI())))/2+(G1990+G1989)*(1+COS($AU$2))/4+(H1990+H1989)*P1989*(1-COS($AU$2))/4,(G1990+G1989)*(1+COS($AU$2))/4+(H1990+H1989)*P1989*(1-COS($AU$2))/4)</f>
        <v>7.1805933499807395</v>
      </c>
    </row>
    <row r="1990" spans="1:22" x14ac:dyDescent="0.35">
      <c r="A1990">
        <v>1999</v>
      </c>
      <c r="B1990">
        <v>3</v>
      </c>
      <c r="C1990">
        <v>24</v>
      </c>
      <c r="D1990">
        <v>18</v>
      </c>
      <c r="E1990">
        <v>30</v>
      </c>
      <c r="F1990">
        <v>0</v>
      </c>
      <c r="G1990">
        <v>0</v>
      </c>
      <c r="H1990">
        <v>0</v>
      </c>
      <c r="I1990">
        <v>6</v>
      </c>
      <c r="J1990">
        <v>-2</v>
      </c>
      <c r="K1990">
        <v>3.5</v>
      </c>
      <c r="L1990">
        <v>61.51</v>
      </c>
      <c r="M1990">
        <f t="shared" si="248"/>
        <v>6</v>
      </c>
      <c r="N1990" s="3">
        <f t="shared" ref="N1990:N2053" si="255">+N1989+1/24</f>
        <v>82.750500000000685</v>
      </c>
      <c r="O1990">
        <v>0</v>
      </c>
      <c r="P1990">
        <v>0.2</v>
      </c>
      <c r="Q1990">
        <f t="shared" si="249"/>
        <v>0.75</v>
      </c>
      <c r="R1990" t="str">
        <f t="shared" si="250"/>
        <v/>
      </c>
      <c r="S1990">
        <f t="shared" si="251"/>
        <v>6</v>
      </c>
      <c r="T1990">
        <f t="shared" si="252"/>
        <v>6</v>
      </c>
      <c r="U1990">
        <f t="shared" si="253"/>
        <v>6</v>
      </c>
      <c r="V1990">
        <f t="shared" si="254"/>
        <v>0</v>
      </c>
    </row>
    <row r="1991" spans="1:22" x14ac:dyDescent="0.35">
      <c r="A1991">
        <v>1999</v>
      </c>
      <c r="B1991">
        <v>3</v>
      </c>
      <c r="C1991">
        <v>24</v>
      </c>
      <c r="D1991">
        <v>19</v>
      </c>
      <c r="E1991">
        <v>30</v>
      </c>
      <c r="F1991">
        <v>0</v>
      </c>
      <c r="G1991">
        <v>0</v>
      </c>
      <c r="H1991">
        <v>0</v>
      </c>
      <c r="I1991">
        <v>4</v>
      </c>
      <c r="J1991">
        <v>-2</v>
      </c>
      <c r="K1991">
        <v>3.7</v>
      </c>
      <c r="L1991">
        <v>73.16</v>
      </c>
      <c r="M1991">
        <f t="shared" si="248"/>
        <v>4</v>
      </c>
      <c r="N1991" s="3">
        <f t="shared" si="255"/>
        <v>82.792166666667356</v>
      </c>
      <c r="O1991">
        <v>0</v>
      </c>
      <c r="P1991">
        <v>0.2</v>
      </c>
      <c r="Q1991">
        <f t="shared" si="249"/>
        <v>0.79166666666666663</v>
      </c>
      <c r="R1991" t="str">
        <f t="shared" si="250"/>
        <v/>
      </c>
      <c r="S1991">
        <f t="shared" si="251"/>
        <v>4</v>
      </c>
      <c r="T1991">
        <f t="shared" si="252"/>
        <v>4</v>
      </c>
      <c r="U1991">
        <f t="shared" si="253"/>
        <v>4</v>
      </c>
      <c r="V1991">
        <f t="shared" si="254"/>
        <v>0</v>
      </c>
    </row>
    <row r="1992" spans="1:22" x14ac:dyDescent="0.35">
      <c r="A1992">
        <v>1999</v>
      </c>
      <c r="B1992">
        <v>3</v>
      </c>
      <c r="C1992">
        <v>24</v>
      </c>
      <c r="D1992">
        <v>20</v>
      </c>
      <c r="E1992">
        <v>30</v>
      </c>
      <c r="F1992">
        <v>0</v>
      </c>
      <c r="G1992">
        <v>0</v>
      </c>
      <c r="H1992">
        <v>0</v>
      </c>
      <c r="I1992">
        <v>4</v>
      </c>
      <c r="J1992">
        <v>-1</v>
      </c>
      <c r="K1992">
        <v>3.9</v>
      </c>
      <c r="L1992">
        <v>81.39</v>
      </c>
      <c r="M1992">
        <f t="shared" si="248"/>
        <v>4</v>
      </c>
      <c r="N1992" s="3">
        <f t="shared" si="255"/>
        <v>82.833833333334027</v>
      </c>
      <c r="O1992">
        <v>0</v>
      </c>
      <c r="P1992">
        <v>0.2</v>
      </c>
      <c r="Q1992">
        <f t="shared" si="249"/>
        <v>0.83333333333333337</v>
      </c>
      <c r="R1992" t="str">
        <f t="shared" si="250"/>
        <v/>
      </c>
      <c r="S1992">
        <f t="shared" si="251"/>
        <v>4</v>
      </c>
      <c r="T1992">
        <f t="shared" si="252"/>
        <v>4</v>
      </c>
      <c r="U1992">
        <f t="shared" si="253"/>
        <v>4</v>
      </c>
      <c r="V1992">
        <f t="shared" si="254"/>
        <v>0</v>
      </c>
    </row>
    <row r="1993" spans="1:22" x14ac:dyDescent="0.35">
      <c r="A1993">
        <v>1999</v>
      </c>
      <c r="B1993">
        <v>3</v>
      </c>
      <c r="C1993">
        <v>24</v>
      </c>
      <c r="D1993">
        <v>21</v>
      </c>
      <c r="E1993">
        <v>30</v>
      </c>
      <c r="F1993">
        <v>0</v>
      </c>
      <c r="G1993">
        <v>0</v>
      </c>
      <c r="H1993">
        <v>0</v>
      </c>
      <c r="I1993">
        <v>3</v>
      </c>
      <c r="J1993">
        <v>-1</v>
      </c>
      <c r="K1993">
        <v>4</v>
      </c>
      <c r="L1993">
        <v>82.88</v>
      </c>
      <c r="M1993">
        <f t="shared" si="248"/>
        <v>3</v>
      </c>
      <c r="N1993" s="3">
        <f t="shared" si="255"/>
        <v>82.875500000000699</v>
      </c>
      <c r="O1993">
        <v>0</v>
      </c>
      <c r="P1993">
        <v>0.2</v>
      </c>
      <c r="Q1993">
        <f t="shared" si="249"/>
        <v>0.875</v>
      </c>
      <c r="R1993" t="str">
        <f t="shared" si="250"/>
        <v/>
      </c>
      <c r="S1993">
        <f t="shared" si="251"/>
        <v>3</v>
      </c>
      <c r="T1993">
        <f t="shared" si="252"/>
        <v>3</v>
      </c>
      <c r="U1993">
        <f t="shared" si="253"/>
        <v>3</v>
      </c>
      <c r="V1993">
        <f t="shared" si="254"/>
        <v>0</v>
      </c>
    </row>
    <row r="1994" spans="1:22" x14ac:dyDescent="0.35">
      <c r="A1994">
        <v>1999</v>
      </c>
      <c r="B1994">
        <v>3</v>
      </c>
      <c r="C1994">
        <v>24</v>
      </c>
      <c r="D1994">
        <v>22</v>
      </c>
      <c r="E1994">
        <v>30</v>
      </c>
      <c r="F1994">
        <v>0</v>
      </c>
      <c r="G1994">
        <v>0</v>
      </c>
      <c r="H1994">
        <v>0</v>
      </c>
      <c r="I1994">
        <v>3</v>
      </c>
      <c r="J1994">
        <v>-1</v>
      </c>
      <c r="K1994">
        <v>3.9</v>
      </c>
      <c r="L1994">
        <v>88.39</v>
      </c>
      <c r="M1994">
        <f t="shared" si="248"/>
        <v>3</v>
      </c>
      <c r="N1994" s="3">
        <f t="shared" si="255"/>
        <v>82.91716666666737</v>
      </c>
      <c r="O1994">
        <v>0</v>
      </c>
      <c r="P1994">
        <v>0.2</v>
      </c>
      <c r="Q1994">
        <f t="shared" si="249"/>
        <v>0.91666666666666663</v>
      </c>
      <c r="R1994" t="str">
        <f t="shared" si="250"/>
        <v/>
      </c>
      <c r="S1994">
        <f t="shared" si="251"/>
        <v>3</v>
      </c>
      <c r="T1994">
        <f t="shared" si="252"/>
        <v>3</v>
      </c>
      <c r="U1994">
        <f t="shared" si="253"/>
        <v>3</v>
      </c>
      <c r="V1994">
        <f t="shared" si="254"/>
        <v>0</v>
      </c>
    </row>
    <row r="1995" spans="1:22" x14ac:dyDescent="0.35">
      <c r="A1995">
        <v>1999</v>
      </c>
      <c r="B1995">
        <v>3</v>
      </c>
      <c r="C1995">
        <v>24</v>
      </c>
      <c r="D1995">
        <v>23</v>
      </c>
      <c r="E1995">
        <v>30</v>
      </c>
      <c r="F1995">
        <v>0</v>
      </c>
      <c r="G1995">
        <v>0</v>
      </c>
      <c r="H1995">
        <v>0</v>
      </c>
      <c r="I1995">
        <v>3</v>
      </c>
      <c r="J1995">
        <v>-2</v>
      </c>
      <c r="K1995">
        <v>3.7</v>
      </c>
      <c r="L1995">
        <v>86.13</v>
      </c>
      <c r="M1995">
        <f t="shared" si="248"/>
        <v>3</v>
      </c>
      <c r="N1995" s="3">
        <f t="shared" si="255"/>
        <v>82.958833333334042</v>
      </c>
      <c r="O1995">
        <v>0</v>
      </c>
      <c r="P1995">
        <v>0.2</v>
      </c>
      <c r="Q1995">
        <f t="shared" si="249"/>
        <v>0.95833333333333337</v>
      </c>
      <c r="R1995" t="str">
        <f t="shared" si="250"/>
        <v/>
      </c>
      <c r="S1995">
        <f t="shared" si="251"/>
        <v>3</v>
      </c>
      <c r="T1995">
        <f t="shared" si="252"/>
        <v>3</v>
      </c>
      <c r="U1995">
        <f t="shared" si="253"/>
        <v>3</v>
      </c>
      <c r="V1995">
        <f t="shared" si="254"/>
        <v>0</v>
      </c>
    </row>
    <row r="1996" spans="1:22" x14ac:dyDescent="0.35">
      <c r="A1996">
        <v>1999</v>
      </c>
      <c r="B1996">
        <v>3</v>
      </c>
      <c r="C1996">
        <v>25</v>
      </c>
      <c r="D1996">
        <v>0</v>
      </c>
      <c r="E1996">
        <v>30</v>
      </c>
      <c r="F1996">
        <v>0</v>
      </c>
      <c r="G1996">
        <v>0</v>
      </c>
      <c r="H1996">
        <v>0</v>
      </c>
      <c r="I1996">
        <v>2</v>
      </c>
      <c r="J1996">
        <v>-2</v>
      </c>
      <c r="K1996">
        <v>3.7</v>
      </c>
      <c r="L1996">
        <v>83.5</v>
      </c>
      <c r="M1996">
        <f t="shared" si="248"/>
        <v>2</v>
      </c>
      <c r="N1996" s="3">
        <f t="shared" si="255"/>
        <v>83.000500000000713</v>
      </c>
      <c r="O1996">
        <v>0</v>
      </c>
      <c r="P1996">
        <v>0.2</v>
      </c>
      <c r="Q1996">
        <f t="shared" si="249"/>
        <v>0</v>
      </c>
      <c r="R1996" t="str">
        <f t="shared" si="250"/>
        <v/>
      </c>
      <c r="S1996">
        <f t="shared" si="251"/>
        <v>2</v>
      </c>
      <c r="T1996">
        <f t="shared" si="252"/>
        <v>2</v>
      </c>
      <c r="U1996">
        <f t="shared" si="253"/>
        <v>2</v>
      </c>
      <c r="V1996">
        <f t="shared" si="254"/>
        <v>0</v>
      </c>
    </row>
    <row r="1997" spans="1:22" x14ac:dyDescent="0.35">
      <c r="A1997">
        <v>1999</v>
      </c>
      <c r="B1997">
        <v>3</v>
      </c>
      <c r="C1997">
        <v>25</v>
      </c>
      <c r="D1997">
        <v>1</v>
      </c>
      <c r="E1997">
        <v>30</v>
      </c>
      <c r="F1997">
        <v>0</v>
      </c>
      <c r="G1997">
        <v>0</v>
      </c>
      <c r="H1997">
        <v>0</v>
      </c>
      <c r="I1997">
        <v>2</v>
      </c>
      <c r="J1997">
        <v>-2</v>
      </c>
      <c r="K1997">
        <v>3.6</v>
      </c>
      <c r="L1997">
        <v>81.010000000000005</v>
      </c>
      <c r="M1997">
        <f t="shared" si="248"/>
        <v>2</v>
      </c>
      <c r="N1997" s="3">
        <f t="shared" si="255"/>
        <v>83.042166666667384</v>
      </c>
      <c r="O1997">
        <v>0</v>
      </c>
      <c r="P1997">
        <v>0.2</v>
      </c>
      <c r="Q1997">
        <f t="shared" si="249"/>
        <v>4.1666666666666664E-2</v>
      </c>
      <c r="R1997" t="str">
        <f t="shared" si="250"/>
        <v/>
      </c>
      <c r="S1997">
        <f t="shared" si="251"/>
        <v>2</v>
      </c>
      <c r="T1997">
        <f t="shared" si="252"/>
        <v>2</v>
      </c>
      <c r="U1997">
        <f t="shared" si="253"/>
        <v>2</v>
      </c>
      <c r="V1997">
        <f t="shared" si="254"/>
        <v>0</v>
      </c>
    </row>
    <row r="1998" spans="1:22" x14ac:dyDescent="0.35">
      <c r="A1998">
        <v>1999</v>
      </c>
      <c r="B1998">
        <v>3</v>
      </c>
      <c r="C1998">
        <v>25</v>
      </c>
      <c r="D1998">
        <v>2</v>
      </c>
      <c r="E1998">
        <v>30</v>
      </c>
      <c r="F1998">
        <v>0</v>
      </c>
      <c r="G1998">
        <v>0</v>
      </c>
      <c r="H1998">
        <v>0</v>
      </c>
      <c r="I1998">
        <v>1</v>
      </c>
      <c r="J1998">
        <v>-3</v>
      </c>
      <c r="K1998" s="1" t="s">
        <v>116</v>
      </c>
      <c r="L1998">
        <v>79.400000000000006</v>
      </c>
      <c r="M1998">
        <f t="shared" si="248"/>
        <v>1</v>
      </c>
      <c r="N1998" s="3">
        <f t="shared" si="255"/>
        <v>83.083833333334056</v>
      </c>
      <c r="O1998">
        <v>0</v>
      </c>
      <c r="P1998">
        <v>0.2</v>
      </c>
      <c r="Q1998">
        <f t="shared" si="249"/>
        <v>8.3333333333333329E-2</v>
      </c>
      <c r="R1998" t="str">
        <f t="shared" si="250"/>
        <v/>
      </c>
      <c r="S1998">
        <f t="shared" si="251"/>
        <v>1</v>
      </c>
      <c r="T1998">
        <f t="shared" si="252"/>
        <v>1</v>
      </c>
      <c r="U1998">
        <f t="shared" si="253"/>
        <v>1</v>
      </c>
      <c r="V1998">
        <f t="shared" si="254"/>
        <v>0</v>
      </c>
    </row>
    <row r="1999" spans="1:22" x14ac:dyDescent="0.35">
      <c r="A1999">
        <v>1999</v>
      </c>
      <c r="B1999">
        <v>3</v>
      </c>
      <c r="C1999">
        <v>25</v>
      </c>
      <c r="D1999">
        <v>3</v>
      </c>
      <c r="E1999">
        <v>30</v>
      </c>
      <c r="F1999">
        <v>0</v>
      </c>
      <c r="G1999">
        <v>0</v>
      </c>
      <c r="H1999">
        <v>0</v>
      </c>
      <c r="I1999">
        <v>1</v>
      </c>
      <c r="J1999">
        <v>-3</v>
      </c>
      <c r="K1999">
        <v>3</v>
      </c>
      <c r="L1999" s="1" t="s">
        <v>211</v>
      </c>
      <c r="M1999">
        <f t="shared" si="248"/>
        <v>1</v>
      </c>
      <c r="N1999" s="3">
        <f t="shared" si="255"/>
        <v>83.125500000000727</v>
      </c>
      <c r="O1999">
        <v>0</v>
      </c>
      <c r="P1999">
        <v>0.2</v>
      </c>
      <c r="Q1999">
        <f t="shared" si="249"/>
        <v>0.125</v>
      </c>
      <c r="R1999" t="str">
        <f t="shared" si="250"/>
        <v/>
      </c>
      <c r="S1999">
        <f t="shared" si="251"/>
        <v>1</v>
      </c>
      <c r="T1999">
        <f t="shared" si="252"/>
        <v>1</v>
      </c>
      <c r="U1999">
        <f t="shared" si="253"/>
        <v>1</v>
      </c>
      <c r="V1999">
        <f t="shared" si="254"/>
        <v>0</v>
      </c>
    </row>
    <row r="2000" spans="1:22" x14ac:dyDescent="0.35">
      <c r="A2000">
        <v>1999</v>
      </c>
      <c r="B2000">
        <v>3</v>
      </c>
      <c r="C2000">
        <v>25</v>
      </c>
      <c r="D2000">
        <v>4</v>
      </c>
      <c r="E2000">
        <v>30</v>
      </c>
      <c r="F2000">
        <v>0</v>
      </c>
      <c r="G2000">
        <v>0</v>
      </c>
      <c r="H2000">
        <v>0</v>
      </c>
      <c r="I2000">
        <v>1</v>
      </c>
      <c r="J2000">
        <v>-3</v>
      </c>
      <c r="K2000">
        <v>2.5</v>
      </c>
      <c r="L2000">
        <v>77.16</v>
      </c>
      <c r="M2000">
        <f t="shared" si="248"/>
        <v>1</v>
      </c>
      <c r="N2000" s="3">
        <f t="shared" si="255"/>
        <v>83.167166666667399</v>
      </c>
      <c r="O2000">
        <v>0</v>
      </c>
      <c r="P2000">
        <v>0.2</v>
      </c>
      <c r="Q2000">
        <f t="shared" si="249"/>
        <v>0.16666666666666666</v>
      </c>
      <c r="R2000" t="str">
        <f t="shared" si="250"/>
        <v/>
      </c>
      <c r="S2000">
        <f t="shared" si="251"/>
        <v>1</v>
      </c>
      <c r="T2000">
        <f t="shared" si="252"/>
        <v>1</v>
      </c>
      <c r="U2000">
        <f t="shared" si="253"/>
        <v>1</v>
      </c>
      <c r="V2000">
        <f t="shared" si="254"/>
        <v>0</v>
      </c>
    </row>
    <row r="2001" spans="1:22" x14ac:dyDescent="0.35">
      <c r="A2001">
        <v>1999</v>
      </c>
      <c r="B2001">
        <v>3</v>
      </c>
      <c r="C2001">
        <v>25</v>
      </c>
      <c r="D2001">
        <v>5</v>
      </c>
      <c r="E2001">
        <v>30</v>
      </c>
      <c r="F2001">
        <v>0</v>
      </c>
      <c r="G2001">
        <v>0</v>
      </c>
      <c r="H2001">
        <v>0</v>
      </c>
      <c r="I2001">
        <v>2</v>
      </c>
      <c r="J2001">
        <v>-3</v>
      </c>
      <c r="K2001" s="1" t="s">
        <v>92</v>
      </c>
      <c r="L2001">
        <v>75.63</v>
      </c>
      <c r="M2001">
        <f t="shared" si="248"/>
        <v>2</v>
      </c>
      <c r="N2001" s="3">
        <f t="shared" si="255"/>
        <v>83.20883333333407</v>
      </c>
      <c r="O2001">
        <v>0</v>
      </c>
      <c r="P2001">
        <v>0.2</v>
      </c>
      <c r="Q2001">
        <f t="shared" si="249"/>
        <v>0.20833333333333334</v>
      </c>
      <c r="R2001" t="str">
        <f t="shared" si="250"/>
        <v/>
      </c>
      <c r="S2001">
        <f t="shared" si="251"/>
        <v>2</v>
      </c>
      <c r="T2001">
        <f t="shared" si="252"/>
        <v>2</v>
      </c>
      <c r="U2001">
        <f t="shared" si="253"/>
        <v>2</v>
      </c>
      <c r="V2001">
        <f t="shared" si="254"/>
        <v>8.7636161422622756</v>
      </c>
    </row>
    <row r="2002" spans="1:22" x14ac:dyDescent="0.35">
      <c r="A2002">
        <v>1999</v>
      </c>
      <c r="B2002">
        <v>3</v>
      </c>
      <c r="C2002">
        <v>25</v>
      </c>
      <c r="D2002">
        <v>6</v>
      </c>
      <c r="E2002">
        <v>30</v>
      </c>
      <c r="F2002">
        <v>196</v>
      </c>
      <c r="G2002">
        <v>35</v>
      </c>
      <c r="H2002">
        <v>54</v>
      </c>
      <c r="I2002">
        <v>5</v>
      </c>
      <c r="J2002">
        <v>-3</v>
      </c>
      <c r="K2002" s="1" t="s">
        <v>105</v>
      </c>
      <c r="L2002">
        <v>66.03</v>
      </c>
      <c r="M2002">
        <f t="shared" si="248"/>
        <v>7.1881740850434745</v>
      </c>
      <c r="N2002" s="3">
        <f t="shared" si="255"/>
        <v>83.250500000000741</v>
      </c>
      <c r="O2002" s="1" t="s">
        <v>1152</v>
      </c>
      <c r="P2002">
        <v>0.2</v>
      </c>
      <c r="Q2002">
        <f t="shared" si="249"/>
        <v>0.25</v>
      </c>
      <c r="R2002">
        <f t="shared" si="250"/>
        <v>0.3127692266158098</v>
      </c>
      <c r="S2002">
        <f t="shared" si="251"/>
        <v>7.5506451440505575</v>
      </c>
      <c r="T2002">
        <f t="shared" si="252"/>
        <v>6.3917361844669971</v>
      </c>
      <c r="U2002">
        <f t="shared" si="253"/>
        <v>7.1881740850434745</v>
      </c>
      <c r="V2002">
        <f t="shared" si="254"/>
        <v>37.626486986000359</v>
      </c>
    </row>
    <row r="2003" spans="1:22" x14ac:dyDescent="0.35">
      <c r="A2003">
        <v>1999</v>
      </c>
      <c r="B2003">
        <v>3</v>
      </c>
      <c r="C2003">
        <v>25</v>
      </c>
      <c r="D2003">
        <v>7</v>
      </c>
      <c r="E2003">
        <v>30</v>
      </c>
      <c r="F2003">
        <v>665</v>
      </c>
      <c r="G2003">
        <v>70</v>
      </c>
      <c r="H2003">
        <v>265</v>
      </c>
      <c r="I2003">
        <v>10</v>
      </c>
      <c r="J2003">
        <v>-3</v>
      </c>
      <c r="K2003">
        <v>2.6</v>
      </c>
      <c r="L2003">
        <v>47.23</v>
      </c>
      <c r="M2003">
        <f t="shared" si="248"/>
        <v>22.925036035204958</v>
      </c>
      <c r="N2003" s="3">
        <f t="shared" si="255"/>
        <v>83.292166666667413</v>
      </c>
      <c r="O2003" s="1" t="s">
        <v>1153</v>
      </c>
      <c r="P2003">
        <v>0.2</v>
      </c>
      <c r="Q2003">
        <f t="shared" si="249"/>
        <v>0.29166666666666669</v>
      </c>
      <c r="R2003">
        <f t="shared" si="250"/>
        <v>0.31338885244836356</v>
      </c>
      <c r="S2003">
        <f t="shared" si="251"/>
        <v>25.063628432144014</v>
      </c>
      <c r="T2003">
        <f t="shared" si="252"/>
        <v>18.239542698936805</v>
      </c>
      <c r="U2003">
        <f t="shared" si="253"/>
        <v>22.925036035204958</v>
      </c>
      <c r="V2003">
        <f t="shared" si="254"/>
        <v>266.78061456824605</v>
      </c>
    </row>
    <row r="2004" spans="1:22" x14ac:dyDescent="0.35">
      <c r="A2004">
        <v>1999</v>
      </c>
      <c r="B2004">
        <v>3</v>
      </c>
      <c r="C2004">
        <v>25</v>
      </c>
      <c r="D2004">
        <v>8</v>
      </c>
      <c r="E2004">
        <v>30</v>
      </c>
      <c r="F2004">
        <v>812</v>
      </c>
      <c r="G2004">
        <v>91</v>
      </c>
      <c r="H2004">
        <v>473</v>
      </c>
      <c r="I2004">
        <v>13</v>
      </c>
      <c r="J2004">
        <v>-4</v>
      </c>
      <c r="K2004">
        <v>1.4</v>
      </c>
      <c r="L2004">
        <v>33.94</v>
      </c>
      <c r="M2004">
        <f t="shared" si="248"/>
        <v>39.41141608418917</v>
      </c>
      <c r="N2004" s="3">
        <f t="shared" si="255"/>
        <v>83.333833333334084</v>
      </c>
      <c r="O2004" s="1" t="s">
        <v>1154</v>
      </c>
      <c r="P2004">
        <v>0.2</v>
      </c>
      <c r="Q2004">
        <f t="shared" si="249"/>
        <v>0.33333333333333331</v>
      </c>
      <c r="R2004">
        <f t="shared" si="250"/>
        <v>0.3173265028525139</v>
      </c>
      <c r="S2004">
        <f t="shared" si="251"/>
        <v>43.747851394306025</v>
      </c>
      <c r="T2004">
        <f t="shared" si="252"/>
        <v>30.082319927076732</v>
      </c>
      <c r="U2004">
        <f t="shared" si="253"/>
        <v>39.41141608418917</v>
      </c>
      <c r="V2004">
        <f t="shared" si="254"/>
        <v>532.92355363282331</v>
      </c>
    </row>
    <row r="2005" spans="1:22" x14ac:dyDescent="0.35">
      <c r="A2005">
        <v>1999</v>
      </c>
      <c r="B2005">
        <v>3</v>
      </c>
      <c r="C2005">
        <v>25</v>
      </c>
      <c r="D2005">
        <v>9</v>
      </c>
      <c r="E2005">
        <v>30</v>
      </c>
      <c r="F2005">
        <v>886</v>
      </c>
      <c r="G2005">
        <v>105</v>
      </c>
      <c r="H2005">
        <v>652</v>
      </c>
      <c r="I2005">
        <v>16</v>
      </c>
      <c r="J2005">
        <v>-5</v>
      </c>
      <c r="K2005">
        <v>0.8</v>
      </c>
      <c r="L2005">
        <v>27.81</v>
      </c>
      <c r="M2005">
        <f t="shared" si="248"/>
        <v>54.82124989178628</v>
      </c>
      <c r="N2005" s="3">
        <f t="shared" si="255"/>
        <v>83.375500000000756</v>
      </c>
      <c r="O2005" s="1" t="s">
        <v>1155</v>
      </c>
      <c r="P2005">
        <v>0.2</v>
      </c>
      <c r="Q2005">
        <f t="shared" si="249"/>
        <v>0.375</v>
      </c>
      <c r="R2005">
        <f t="shared" si="250"/>
        <v>0.31944842838348164</v>
      </c>
      <c r="S2005">
        <f t="shared" si="251"/>
        <v>61.167184958524949</v>
      </c>
      <c r="T2005">
        <f t="shared" si="252"/>
        <v>41.30189684660256</v>
      </c>
      <c r="U2005">
        <f t="shared" si="253"/>
        <v>54.82124989178628</v>
      </c>
      <c r="V2005">
        <f t="shared" si="254"/>
        <v>774.40103824598589</v>
      </c>
    </row>
    <row r="2006" spans="1:22" x14ac:dyDescent="0.35">
      <c r="A2006">
        <v>1999</v>
      </c>
      <c r="B2006">
        <v>3</v>
      </c>
      <c r="C2006">
        <v>25</v>
      </c>
      <c r="D2006">
        <v>10</v>
      </c>
      <c r="E2006">
        <v>30</v>
      </c>
      <c r="F2006">
        <v>925</v>
      </c>
      <c r="G2006">
        <v>115</v>
      </c>
      <c r="H2006">
        <v>783</v>
      </c>
      <c r="I2006">
        <v>17</v>
      </c>
      <c r="J2006">
        <v>-5</v>
      </c>
      <c r="K2006">
        <v>1.3</v>
      </c>
      <c r="L2006">
        <v>23.58</v>
      </c>
      <c r="M2006">
        <f t="shared" si="248"/>
        <v>62.261001489148207</v>
      </c>
      <c r="N2006" s="3">
        <f t="shared" si="255"/>
        <v>83.417166666667427</v>
      </c>
      <c r="O2006" s="1" t="s">
        <v>1156</v>
      </c>
      <c r="P2006">
        <v>0.2</v>
      </c>
      <c r="Q2006">
        <f t="shared" si="249"/>
        <v>0.41666666666666669</v>
      </c>
      <c r="R2006">
        <f t="shared" si="250"/>
        <v>0.31767270004858039</v>
      </c>
      <c r="S2006">
        <f t="shared" si="251"/>
        <v>69.687034876556396</v>
      </c>
      <c r="T2006">
        <f t="shared" si="252"/>
        <v>46.310668615708181</v>
      </c>
      <c r="U2006">
        <f t="shared" si="253"/>
        <v>62.261001489148207</v>
      </c>
      <c r="V2006">
        <f t="shared" si="254"/>
        <v>959.19775541833656</v>
      </c>
    </row>
    <row r="2007" spans="1:22" x14ac:dyDescent="0.35">
      <c r="A2007">
        <v>1999</v>
      </c>
      <c r="B2007">
        <v>3</v>
      </c>
      <c r="C2007">
        <v>25</v>
      </c>
      <c r="D2007">
        <v>11</v>
      </c>
      <c r="E2007">
        <v>30</v>
      </c>
      <c r="F2007">
        <v>942</v>
      </c>
      <c r="G2007">
        <v>120</v>
      </c>
      <c r="H2007">
        <v>854</v>
      </c>
      <c r="I2007">
        <v>18</v>
      </c>
      <c r="J2007">
        <v>-5</v>
      </c>
      <c r="K2007">
        <v>2</v>
      </c>
      <c r="L2007">
        <v>21.9</v>
      </c>
      <c r="M2007">
        <f t="shared" si="248"/>
        <v>64.943491341754438</v>
      </c>
      <c r="N2007" s="3">
        <f t="shared" si="255"/>
        <v>83.458833333334098</v>
      </c>
      <c r="O2007" s="1" t="s">
        <v>1157</v>
      </c>
      <c r="P2007">
        <v>0.2</v>
      </c>
      <c r="Q2007">
        <f t="shared" si="249"/>
        <v>0.45833333333333331</v>
      </c>
      <c r="R2007">
        <f t="shared" si="250"/>
        <v>0.31530904661041181</v>
      </c>
      <c r="S2007">
        <f t="shared" si="251"/>
        <v>72.682317357890113</v>
      </c>
      <c r="T2007">
        <f t="shared" si="252"/>
        <v>48.138695475395949</v>
      </c>
      <c r="U2007">
        <f t="shared" si="253"/>
        <v>64.943491341754438</v>
      </c>
      <c r="V2007">
        <f t="shared" si="254"/>
        <v>1066.0769180673321</v>
      </c>
    </row>
    <row r="2008" spans="1:22" x14ac:dyDescent="0.35">
      <c r="A2008">
        <v>1999</v>
      </c>
      <c r="B2008">
        <v>3</v>
      </c>
      <c r="C2008">
        <v>25</v>
      </c>
      <c r="D2008">
        <v>12</v>
      </c>
      <c r="E2008">
        <v>30</v>
      </c>
      <c r="F2008">
        <v>940</v>
      </c>
      <c r="G2008">
        <v>121</v>
      </c>
      <c r="H2008">
        <v>860</v>
      </c>
      <c r="I2008">
        <v>19</v>
      </c>
      <c r="J2008">
        <v>-5</v>
      </c>
      <c r="K2008">
        <v>2.6</v>
      </c>
      <c r="L2008">
        <v>21.87</v>
      </c>
      <c r="M2008">
        <f t="shared" si="248"/>
        <v>64.056763727591459</v>
      </c>
      <c r="N2008" s="3">
        <f t="shared" si="255"/>
        <v>83.50050000000077</v>
      </c>
      <c r="O2008" s="1" t="s">
        <v>1158</v>
      </c>
      <c r="P2008">
        <v>0.2</v>
      </c>
      <c r="Q2008">
        <f t="shared" si="249"/>
        <v>0.5</v>
      </c>
      <c r="R2008">
        <f t="shared" si="250"/>
        <v>0.31338885244836379</v>
      </c>
      <c r="S2008">
        <f t="shared" si="251"/>
        <v>71.511911401922774</v>
      </c>
      <c r="T2008">
        <f t="shared" si="252"/>
        <v>47.723102016752705</v>
      </c>
      <c r="U2008">
        <f t="shared" si="253"/>
        <v>64.056763727591459</v>
      </c>
      <c r="V2008">
        <f t="shared" si="254"/>
        <v>1082.7350718895379</v>
      </c>
    </row>
    <row r="2009" spans="1:22" x14ac:dyDescent="0.35">
      <c r="A2009">
        <v>1999</v>
      </c>
      <c r="B2009">
        <v>3</v>
      </c>
      <c r="C2009">
        <v>25</v>
      </c>
      <c r="D2009">
        <v>13</v>
      </c>
      <c r="E2009">
        <v>30</v>
      </c>
      <c r="F2009">
        <v>919</v>
      </c>
      <c r="G2009">
        <v>120</v>
      </c>
      <c r="H2009">
        <v>800</v>
      </c>
      <c r="I2009">
        <v>19</v>
      </c>
      <c r="J2009">
        <v>-5</v>
      </c>
      <c r="K2009" s="1" t="s">
        <v>116</v>
      </c>
      <c r="L2009">
        <v>20.65</v>
      </c>
      <c r="M2009">
        <f t="shared" si="248"/>
        <v>58.202629428049079</v>
      </c>
      <c r="N2009" s="3">
        <f t="shared" si="255"/>
        <v>83.542166666667441</v>
      </c>
      <c r="O2009" s="1" t="s">
        <v>1159</v>
      </c>
      <c r="P2009">
        <v>0.2</v>
      </c>
      <c r="Q2009">
        <f t="shared" si="249"/>
        <v>0.54166666666666663</v>
      </c>
      <c r="R2009">
        <f t="shared" si="250"/>
        <v>0.31096833324542261</v>
      </c>
      <c r="S2009">
        <f t="shared" si="251"/>
        <v>64.71708658652102</v>
      </c>
      <c r="T2009">
        <f t="shared" si="252"/>
        <v>43.768145932391462</v>
      </c>
      <c r="U2009">
        <f t="shared" si="253"/>
        <v>58.202629428049079</v>
      </c>
      <c r="V2009">
        <f t="shared" si="254"/>
        <v>1006.3270622147871</v>
      </c>
    </row>
    <row r="2010" spans="1:22" x14ac:dyDescent="0.35">
      <c r="A2010">
        <v>1999</v>
      </c>
      <c r="B2010">
        <v>3</v>
      </c>
      <c r="C2010">
        <v>25</v>
      </c>
      <c r="D2010">
        <v>14</v>
      </c>
      <c r="E2010">
        <v>30</v>
      </c>
      <c r="F2010">
        <v>876</v>
      </c>
      <c r="G2010">
        <v>115</v>
      </c>
      <c r="H2010">
        <v>680</v>
      </c>
      <c r="I2010">
        <v>18</v>
      </c>
      <c r="J2010">
        <v>-5</v>
      </c>
      <c r="K2010">
        <v>4.4000000000000004</v>
      </c>
      <c r="L2010">
        <v>22.31</v>
      </c>
      <c r="M2010">
        <f t="shared" si="248"/>
        <v>48.51796453858698</v>
      </c>
      <c r="N2010" s="3">
        <f t="shared" si="255"/>
        <v>83.583833333334113</v>
      </c>
      <c r="O2010" s="1" t="s">
        <v>1160</v>
      </c>
      <c r="P2010">
        <v>0.2</v>
      </c>
      <c r="Q2010">
        <f t="shared" si="249"/>
        <v>0.58333333333333337</v>
      </c>
      <c r="R2010">
        <f t="shared" si="250"/>
        <v>0.30814672301248208</v>
      </c>
      <c r="S2010">
        <f t="shared" si="251"/>
        <v>53.611389822455337</v>
      </c>
      <c r="T2010">
        <f t="shared" si="252"/>
        <v>37.082168826449362</v>
      </c>
      <c r="U2010">
        <f t="shared" si="253"/>
        <v>48.51796453858698</v>
      </c>
      <c r="V2010">
        <f t="shared" si="254"/>
        <v>783.61787033919506</v>
      </c>
    </row>
    <row r="2011" spans="1:22" x14ac:dyDescent="0.35">
      <c r="A2011">
        <v>1999</v>
      </c>
      <c r="B2011">
        <v>3</v>
      </c>
      <c r="C2011">
        <v>25</v>
      </c>
      <c r="D2011">
        <v>15</v>
      </c>
      <c r="E2011">
        <v>30</v>
      </c>
      <c r="F2011">
        <v>664</v>
      </c>
      <c r="G2011">
        <v>130</v>
      </c>
      <c r="H2011">
        <v>467</v>
      </c>
      <c r="I2011">
        <v>17</v>
      </c>
      <c r="J2011">
        <v>-5</v>
      </c>
      <c r="K2011">
        <v>5.5</v>
      </c>
      <c r="L2011">
        <v>24.29</v>
      </c>
      <c r="M2011">
        <f t="shared" si="248"/>
        <v>35.46042314636675</v>
      </c>
      <c r="N2011" s="3">
        <f t="shared" si="255"/>
        <v>83.625500000000784</v>
      </c>
      <c r="O2011">
        <v>547.78958777114599</v>
      </c>
      <c r="P2011">
        <v>0.2</v>
      </c>
      <c r="Q2011">
        <f t="shared" si="249"/>
        <v>0.625</v>
      </c>
      <c r="R2011">
        <f t="shared" si="250"/>
        <v>0.30527563845673156</v>
      </c>
      <c r="S2011">
        <f t="shared" si="251"/>
        <v>38.55194891375406</v>
      </c>
      <c r="T2011">
        <f t="shared" si="252"/>
        <v>28.42495095539752</v>
      </c>
      <c r="U2011">
        <f t="shared" si="253"/>
        <v>35.46042314636675</v>
      </c>
      <c r="V2011">
        <f t="shared" si="254"/>
        <v>539.51489050466876</v>
      </c>
    </row>
    <row r="2012" spans="1:22" x14ac:dyDescent="0.35">
      <c r="A2012">
        <v>1999</v>
      </c>
      <c r="B2012">
        <v>3</v>
      </c>
      <c r="C2012">
        <v>25</v>
      </c>
      <c r="D2012">
        <v>16</v>
      </c>
      <c r="E2012">
        <v>30</v>
      </c>
      <c r="F2012">
        <v>626</v>
      </c>
      <c r="G2012">
        <v>78</v>
      </c>
      <c r="H2012">
        <v>289</v>
      </c>
      <c r="I2012">
        <v>15</v>
      </c>
      <c r="J2012">
        <v>-4</v>
      </c>
      <c r="K2012" s="1" t="s">
        <v>107</v>
      </c>
      <c r="L2012">
        <v>31.42</v>
      </c>
      <c r="M2012">
        <f t="shared" si="248"/>
        <v>25.73578608942347</v>
      </c>
      <c r="N2012" s="3">
        <f t="shared" si="255"/>
        <v>83.667166666667455</v>
      </c>
      <c r="O2012" s="1" t="s">
        <v>1161</v>
      </c>
      <c r="P2012">
        <v>0.2</v>
      </c>
      <c r="Q2012">
        <f t="shared" si="249"/>
        <v>0.66666666666666663</v>
      </c>
      <c r="R2012">
        <f t="shared" si="250"/>
        <v>0.30380128562001851</v>
      </c>
      <c r="S2012">
        <f t="shared" si="251"/>
        <v>27.535848685720637</v>
      </c>
      <c r="T2012">
        <f t="shared" si="252"/>
        <v>21.610717089837244</v>
      </c>
      <c r="U2012">
        <f t="shared" si="253"/>
        <v>25.73578608942347</v>
      </c>
      <c r="V2012">
        <f t="shared" si="254"/>
        <v>254.47519758908123</v>
      </c>
    </row>
    <row r="2013" spans="1:22" x14ac:dyDescent="0.35">
      <c r="A2013">
        <v>1999</v>
      </c>
      <c r="B2013">
        <v>3</v>
      </c>
      <c r="C2013">
        <v>25</v>
      </c>
      <c r="D2013">
        <v>17</v>
      </c>
      <c r="E2013">
        <v>30</v>
      </c>
      <c r="F2013">
        <v>214</v>
      </c>
      <c r="G2013">
        <v>50</v>
      </c>
      <c r="H2013">
        <v>81</v>
      </c>
      <c r="I2013">
        <v>12</v>
      </c>
      <c r="J2013">
        <v>-3</v>
      </c>
      <c r="K2013">
        <v>6.2</v>
      </c>
      <c r="L2013">
        <v>40.78</v>
      </c>
      <c r="M2013">
        <f t="shared" si="248"/>
        <v>14.581222859602869</v>
      </c>
      <c r="N2013" s="3">
        <f t="shared" si="255"/>
        <v>83.708833333334127</v>
      </c>
      <c r="O2013" s="1" t="s">
        <v>1162</v>
      </c>
      <c r="P2013">
        <v>0.2</v>
      </c>
      <c r="Q2013">
        <f t="shared" si="249"/>
        <v>0.70833333333333337</v>
      </c>
      <c r="R2013">
        <f t="shared" si="250"/>
        <v>0.30356137659218763</v>
      </c>
      <c r="S2013">
        <f t="shared" si="251"/>
        <v>15.014081520376957</v>
      </c>
      <c r="T2013">
        <f t="shared" si="252"/>
        <v>13.588146951119811</v>
      </c>
      <c r="U2013">
        <f t="shared" si="253"/>
        <v>14.581222859602869</v>
      </c>
      <c r="V2013">
        <f t="shared" si="254"/>
        <v>40.487433803539815</v>
      </c>
    </row>
    <row r="2014" spans="1:22" x14ac:dyDescent="0.35">
      <c r="A2014">
        <v>1999</v>
      </c>
      <c r="B2014">
        <v>3</v>
      </c>
      <c r="C2014">
        <v>25</v>
      </c>
      <c r="D2014">
        <v>18</v>
      </c>
      <c r="E2014">
        <v>30</v>
      </c>
      <c r="F2014">
        <v>0</v>
      </c>
      <c r="G2014">
        <v>0</v>
      </c>
      <c r="H2014">
        <v>0</v>
      </c>
      <c r="I2014">
        <v>9</v>
      </c>
      <c r="J2014">
        <v>-3</v>
      </c>
      <c r="K2014">
        <v>6.4</v>
      </c>
      <c r="L2014">
        <v>50.3</v>
      </c>
      <c r="M2014">
        <f t="shared" si="248"/>
        <v>9</v>
      </c>
      <c r="N2014" s="3">
        <f t="shared" si="255"/>
        <v>83.750500000000798</v>
      </c>
      <c r="O2014">
        <v>0</v>
      </c>
      <c r="P2014">
        <v>0.2</v>
      </c>
      <c r="Q2014">
        <f t="shared" si="249"/>
        <v>0.75</v>
      </c>
      <c r="R2014" t="str">
        <f t="shared" si="250"/>
        <v/>
      </c>
      <c r="S2014">
        <f t="shared" si="251"/>
        <v>9</v>
      </c>
      <c r="T2014">
        <f t="shared" si="252"/>
        <v>9</v>
      </c>
      <c r="U2014">
        <f t="shared" si="253"/>
        <v>9</v>
      </c>
      <c r="V2014">
        <f t="shared" si="254"/>
        <v>0</v>
      </c>
    </row>
    <row r="2015" spans="1:22" x14ac:dyDescent="0.35">
      <c r="A2015">
        <v>1999</v>
      </c>
      <c r="B2015">
        <v>3</v>
      </c>
      <c r="C2015">
        <v>25</v>
      </c>
      <c r="D2015">
        <v>19</v>
      </c>
      <c r="E2015">
        <v>30</v>
      </c>
      <c r="F2015">
        <v>0</v>
      </c>
      <c r="G2015">
        <v>0</v>
      </c>
      <c r="H2015">
        <v>0</v>
      </c>
      <c r="I2015">
        <v>7</v>
      </c>
      <c r="J2015">
        <v>-3</v>
      </c>
      <c r="K2015" s="1" t="s">
        <v>89</v>
      </c>
      <c r="L2015">
        <v>59.31</v>
      </c>
      <c r="M2015">
        <f t="shared" si="248"/>
        <v>7</v>
      </c>
      <c r="N2015" s="3">
        <f t="shared" si="255"/>
        <v>83.79216666666747</v>
      </c>
      <c r="O2015">
        <v>0</v>
      </c>
      <c r="P2015">
        <v>0.2</v>
      </c>
      <c r="Q2015">
        <f t="shared" si="249"/>
        <v>0.79166666666666663</v>
      </c>
      <c r="R2015" t="str">
        <f t="shared" si="250"/>
        <v/>
      </c>
      <c r="S2015">
        <f t="shared" si="251"/>
        <v>7</v>
      </c>
      <c r="T2015">
        <f t="shared" si="252"/>
        <v>7</v>
      </c>
      <c r="U2015">
        <f t="shared" si="253"/>
        <v>7</v>
      </c>
      <c r="V2015">
        <f t="shared" si="254"/>
        <v>0</v>
      </c>
    </row>
    <row r="2016" spans="1:22" x14ac:dyDescent="0.35">
      <c r="A2016">
        <v>1999</v>
      </c>
      <c r="B2016">
        <v>3</v>
      </c>
      <c r="C2016">
        <v>25</v>
      </c>
      <c r="D2016">
        <v>20</v>
      </c>
      <c r="E2016">
        <v>30</v>
      </c>
      <c r="F2016">
        <v>0</v>
      </c>
      <c r="G2016">
        <v>0</v>
      </c>
      <c r="H2016">
        <v>0</v>
      </c>
      <c r="I2016">
        <v>6</v>
      </c>
      <c r="J2016">
        <v>-2</v>
      </c>
      <c r="K2016" s="1" t="s">
        <v>111</v>
      </c>
      <c r="L2016">
        <v>64.83</v>
      </c>
      <c r="M2016">
        <f t="shared" si="248"/>
        <v>6</v>
      </c>
      <c r="N2016" s="3">
        <f t="shared" si="255"/>
        <v>83.833833333334141</v>
      </c>
      <c r="O2016">
        <v>0</v>
      </c>
      <c r="P2016">
        <v>0.2</v>
      </c>
      <c r="Q2016">
        <f t="shared" si="249"/>
        <v>0.83333333333333337</v>
      </c>
      <c r="R2016" t="str">
        <f t="shared" si="250"/>
        <v/>
      </c>
      <c r="S2016">
        <f t="shared" si="251"/>
        <v>6</v>
      </c>
      <c r="T2016">
        <f t="shared" si="252"/>
        <v>6</v>
      </c>
      <c r="U2016">
        <f t="shared" si="253"/>
        <v>6</v>
      </c>
      <c r="V2016">
        <f t="shared" si="254"/>
        <v>0</v>
      </c>
    </row>
    <row r="2017" spans="1:22" x14ac:dyDescent="0.35">
      <c r="A2017">
        <v>1999</v>
      </c>
      <c r="B2017">
        <v>3</v>
      </c>
      <c r="C2017">
        <v>25</v>
      </c>
      <c r="D2017">
        <v>21</v>
      </c>
      <c r="E2017">
        <v>30</v>
      </c>
      <c r="F2017">
        <v>0</v>
      </c>
      <c r="G2017">
        <v>0</v>
      </c>
      <c r="H2017">
        <v>0</v>
      </c>
      <c r="I2017">
        <v>5</v>
      </c>
      <c r="J2017">
        <v>-2</v>
      </c>
      <c r="K2017" s="1" t="s">
        <v>91</v>
      </c>
      <c r="L2017">
        <v>65.05</v>
      </c>
      <c r="M2017">
        <f t="shared" si="248"/>
        <v>5</v>
      </c>
      <c r="N2017" s="3">
        <f t="shared" si="255"/>
        <v>83.875500000000812</v>
      </c>
      <c r="O2017">
        <v>0</v>
      </c>
      <c r="P2017">
        <v>0.2</v>
      </c>
      <c r="Q2017">
        <f t="shared" si="249"/>
        <v>0.875</v>
      </c>
      <c r="R2017" t="str">
        <f t="shared" si="250"/>
        <v/>
      </c>
      <c r="S2017">
        <f t="shared" si="251"/>
        <v>5</v>
      </c>
      <c r="T2017">
        <f t="shared" si="252"/>
        <v>5</v>
      </c>
      <c r="U2017">
        <f t="shared" si="253"/>
        <v>5</v>
      </c>
      <c r="V2017">
        <f t="shared" si="254"/>
        <v>0</v>
      </c>
    </row>
    <row r="2018" spans="1:22" x14ac:dyDescent="0.35">
      <c r="A2018">
        <v>1999</v>
      </c>
      <c r="B2018">
        <v>3</v>
      </c>
      <c r="C2018">
        <v>25</v>
      </c>
      <c r="D2018">
        <v>22</v>
      </c>
      <c r="E2018">
        <v>30</v>
      </c>
      <c r="F2018">
        <v>0</v>
      </c>
      <c r="G2018">
        <v>0</v>
      </c>
      <c r="H2018">
        <v>0</v>
      </c>
      <c r="I2018">
        <v>5</v>
      </c>
      <c r="J2018">
        <v>-2</v>
      </c>
      <c r="K2018">
        <v>4.4000000000000004</v>
      </c>
      <c r="L2018">
        <v>64.900000000000006</v>
      </c>
      <c r="M2018">
        <f t="shared" si="248"/>
        <v>5</v>
      </c>
      <c r="N2018" s="3">
        <f t="shared" si="255"/>
        <v>83.917166666667484</v>
      </c>
      <c r="O2018">
        <v>0</v>
      </c>
      <c r="P2018">
        <v>0.2</v>
      </c>
      <c r="Q2018">
        <f t="shared" si="249"/>
        <v>0.91666666666666663</v>
      </c>
      <c r="R2018" t="str">
        <f t="shared" si="250"/>
        <v/>
      </c>
      <c r="S2018">
        <f t="shared" si="251"/>
        <v>5</v>
      </c>
      <c r="T2018">
        <f t="shared" si="252"/>
        <v>5</v>
      </c>
      <c r="U2018">
        <f t="shared" si="253"/>
        <v>5</v>
      </c>
      <c r="V2018">
        <f t="shared" si="254"/>
        <v>0</v>
      </c>
    </row>
    <row r="2019" spans="1:22" x14ac:dyDescent="0.35">
      <c r="A2019">
        <v>1999</v>
      </c>
      <c r="B2019">
        <v>3</v>
      </c>
      <c r="C2019">
        <v>25</v>
      </c>
      <c r="D2019">
        <v>23</v>
      </c>
      <c r="E2019">
        <v>30</v>
      </c>
      <c r="F2019">
        <v>0</v>
      </c>
      <c r="G2019">
        <v>0</v>
      </c>
      <c r="H2019">
        <v>0</v>
      </c>
      <c r="I2019">
        <v>5</v>
      </c>
      <c r="J2019">
        <v>-3</v>
      </c>
      <c r="K2019">
        <v>3.7</v>
      </c>
      <c r="L2019" s="1" t="s">
        <v>212</v>
      </c>
      <c r="M2019">
        <f t="shared" si="248"/>
        <v>5</v>
      </c>
      <c r="N2019" s="3">
        <f t="shared" si="255"/>
        <v>83.958833333334155</v>
      </c>
      <c r="O2019">
        <v>0</v>
      </c>
      <c r="P2019">
        <v>0.2</v>
      </c>
      <c r="Q2019">
        <f t="shared" si="249"/>
        <v>0.95833333333333337</v>
      </c>
      <c r="R2019" t="str">
        <f t="shared" si="250"/>
        <v/>
      </c>
      <c r="S2019">
        <f t="shared" si="251"/>
        <v>5</v>
      </c>
      <c r="T2019">
        <f t="shared" si="252"/>
        <v>5</v>
      </c>
      <c r="U2019">
        <f t="shared" si="253"/>
        <v>5</v>
      </c>
      <c r="V2019">
        <f t="shared" si="254"/>
        <v>0</v>
      </c>
    </row>
    <row r="2020" spans="1:22" x14ac:dyDescent="0.35">
      <c r="A2020">
        <v>1999</v>
      </c>
      <c r="B2020">
        <v>3</v>
      </c>
      <c r="C2020">
        <v>26</v>
      </c>
      <c r="D2020">
        <v>0</v>
      </c>
      <c r="E2020">
        <v>30</v>
      </c>
      <c r="F2020">
        <v>0</v>
      </c>
      <c r="G2020">
        <v>0</v>
      </c>
      <c r="H2020">
        <v>0</v>
      </c>
      <c r="I2020">
        <v>5</v>
      </c>
      <c r="J2020">
        <v>-3</v>
      </c>
      <c r="K2020" s="1" t="s">
        <v>116</v>
      </c>
      <c r="L2020">
        <v>60.69</v>
      </c>
      <c r="M2020">
        <f t="shared" si="248"/>
        <v>5</v>
      </c>
      <c r="N2020" s="3">
        <f t="shared" si="255"/>
        <v>84.000500000000827</v>
      </c>
      <c r="O2020">
        <v>0</v>
      </c>
      <c r="P2020">
        <v>0.2</v>
      </c>
      <c r="Q2020">
        <f t="shared" si="249"/>
        <v>0</v>
      </c>
      <c r="R2020" t="str">
        <f t="shared" si="250"/>
        <v/>
      </c>
      <c r="S2020">
        <f t="shared" si="251"/>
        <v>5</v>
      </c>
      <c r="T2020">
        <f t="shared" si="252"/>
        <v>5</v>
      </c>
      <c r="U2020">
        <f t="shared" si="253"/>
        <v>5</v>
      </c>
      <c r="V2020">
        <f t="shared" si="254"/>
        <v>0</v>
      </c>
    </row>
    <row r="2021" spans="1:22" x14ac:dyDescent="0.35">
      <c r="A2021">
        <v>1999</v>
      </c>
      <c r="B2021">
        <v>3</v>
      </c>
      <c r="C2021">
        <v>26</v>
      </c>
      <c r="D2021">
        <v>1</v>
      </c>
      <c r="E2021">
        <v>30</v>
      </c>
      <c r="F2021">
        <v>0</v>
      </c>
      <c r="G2021">
        <v>0</v>
      </c>
      <c r="H2021">
        <v>0</v>
      </c>
      <c r="I2021">
        <v>5</v>
      </c>
      <c r="J2021">
        <v>-4</v>
      </c>
      <c r="K2021">
        <v>3.2</v>
      </c>
      <c r="L2021">
        <v>57.09</v>
      </c>
      <c r="M2021">
        <f t="shared" si="248"/>
        <v>5</v>
      </c>
      <c r="N2021" s="3">
        <f t="shared" si="255"/>
        <v>84.042166666667498</v>
      </c>
      <c r="O2021">
        <v>0</v>
      </c>
      <c r="P2021">
        <v>0.2</v>
      </c>
      <c r="Q2021">
        <f t="shared" si="249"/>
        <v>4.1666666666666664E-2</v>
      </c>
      <c r="R2021" t="str">
        <f t="shared" si="250"/>
        <v/>
      </c>
      <c r="S2021">
        <f t="shared" si="251"/>
        <v>5</v>
      </c>
      <c r="T2021">
        <f t="shared" si="252"/>
        <v>5</v>
      </c>
      <c r="U2021">
        <f t="shared" si="253"/>
        <v>5</v>
      </c>
      <c r="V2021">
        <f t="shared" si="254"/>
        <v>0</v>
      </c>
    </row>
    <row r="2022" spans="1:22" x14ac:dyDescent="0.35">
      <c r="A2022">
        <v>1999</v>
      </c>
      <c r="B2022">
        <v>3</v>
      </c>
      <c r="C2022">
        <v>26</v>
      </c>
      <c r="D2022">
        <v>2</v>
      </c>
      <c r="E2022">
        <v>30</v>
      </c>
      <c r="F2022">
        <v>0</v>
      </c>
      <c r="G2022">
        <v>0</v>
      </c>
      <c r="H2022">
        <v>0</v>
      </c>
      <c r="I2022">
        <v>5</v>
      </c>
      <c r="J2022">
        <v>-5</v>
      </c>
      <c r="K2022" s="1" t="s">
        <v>114</v>
      </c>
      <c r="L2022">
        <v>58.84</v>
      </c>
      <c r="M2022">
        <f t="shared" si="248"/>
        <v>5</v>
      </c>
      <c r="N2022" s="3">
        <f t="shared" si="255"/>
        <v>84.083833333334169</v>
      </c>
      <c r="O2022">
        <v>0</v>
      </c>
      <c r="P2022">
        <v>0.2</v>
      </c>
      <c r="Q2022">
        <f t="shared" si="249"/>
        <v>8.3333333333333329E-2</v>
      </c>
      <c r="R2022" t="str">
        <f t="shared" si="250"/>
        <v/>
      </c>
      <c r="S2022">
        <f t="shared" si="251"/>
        <v>5</v>
      </c>
      <c r="T2022">
        <f t="shared" si="252"/>
        <v>5</v>
      </c>
      <c r="U2022">
        <f t="shared" si="253"/>
        <v>5</v>
      </c>
      <c r="V2022">
        <f t="shared" si="254"/>
        <v>0</v>
      </c>
    </row>
    <row r="2023" spans="1:22" x14ac:dyDescent="0.35">
      <c r="A2023">
        <v>1999</v>
      </c>
      <c r="B2023">
        <v>3</v>
      </c>
      <c r="C2023">
        <v>26</v>
      </c>
      <c r="D2023">
        <v>3</v>
      </c>
      <c r="E2023">
        <v>30</v>
      </c>
      <c r="F2023">
        <v>0</v>
      </c>
      <c r="G2023">
        <v>0</v>
      </c>
      <c r="H2023">
        <v>0</v>
      </c>
      <c r="I2023">
        <v>4</v>
      </c>
      <c r="J2023">
        <v>-5</v>
      </c>
      <c r="K2023">
        <v>2.5</v>
      </c>
      <c r="L2023">
        <v>57.6</v>
      </c>
      <c r="M2023">
        <f t="shared" si="248"/>
        <v>4</v>
      </c>
      <c r="N2023" s="3">
        <f t="shared" si="255"/>
        <v>84.125500000000841</v>
      </c>
      <c r="O2023">
        <v>0</v>
      </c>
      <c r="P2023">
        <v>0.2</v>
      </c>
      <c r="Q2023">
        <f t="shared" si="249"/>
        <v>0.125</v>
      </c>
      <c r="R2023" t="str">
        <f t="shared" si="250"/>
        <v/>
      </c>
      <c r="S2023">
        <f t="shared" si="251"/>
        <v>4</v>
      </c>
      <c r="T2023">
        <f t="shared" si="252"/>
        <v>4</v>
      </c>
      <c r="U2023">
        <f t="shared" si="253"/>
        <v>4</v>
      </c>
      <c r="V2023">
        <f t="shared" si="254"/>
        <v>0</v>
      </c>
    </row>
    <row r="2024" spans="1:22" x14ac:dyDescent="0.35">
      <c r="A2024">
        <v>1999</v>
      </c>
      <c r="B2024">
        <v>3</v>
      </c>
      <c r="C2024">
        <v>26</v>
      </c>
      <c r="D2024">
        <v>4</v>
      </c>
      <c r="E2024">
        <v>30</v>
      </c>
      <c r="F2024">
        <v>0</v>
      </c>
      <c r="G2024">
        <v>0</v>
      </c>
      <c r="H2024">
        <v>0</v>
      </c>
      <c r="I2024">
        <v>3</v>
      </c>
      <c r="J2024">
        <v>-5</v>
      </c>
      <c r="K2024">
        <v>2</v>
      </c>
      <c r="L2024">
        <v>61.26</v>
      </c>
      <c r="M2024">
        <f t="shared" si="248"/>
        <v>3</v>
      </c>
      <c r="N2024" s="3">
        <f t="shared" si="255"/>
        <v>84.167166666667512</v>
      </c>
      <c r="O2024">
        <v>0</v>
      </c>
      <c r="P2024">
        <v>0.2</v>
      </c>
      <c r="Q2024">
        <f t="shared" si="249"/>
        <v>0.16666666666666666</v>
      </c>
      <c r="R2024" t="str">
        <f t="shared" si="250"/>
        <v/>
      </c>
      <c r="S2024">
        <f t="shared" si="251"/>
        <v>3</v>
      </c>
      <c r="T2024">
        <f t="shared" si="252"/>
        <v>3</v>
      </c>
      <c r="U2024">
        <f t="shared" si="253"/>
        <v>3</v>
      </c>
      <c r="V2024">
        <f t="shared" si="254"/>
        <v>0</v>
      </c>
    </row>
    <row r="2025" spans="1:22" x14ac:dyDescent="0.35">
      <c r="A2025">
        <v>1999</v>
      </c>
      <c r="B2025">
        <v>3</v>
      </c>
      <c r="C2025">
        <v>26</v>
      </c>
      <c r="D2025">
        <v>5</v>
      </c>
      <c r="E2025">
        <v>30</v>
      </c>
      <c r="F2025">
        <v>0</v>
      </c>
      <c r="G2025">
        <v>0</v>
      </c>
      <c r="H2025">
        <v>0</v>
      </c>
      <c r="I2025">
        <v>4</v>
      </c>
      <c r="J2025">
        <v>-5</v>
      </c>
      <c r="K2025">
        <v>1.8</v>
      </c>
      <c r="L2025">
        <v>56.58</v>
      </c>
      <c r="M2025">
        <f t="shared" si="248"/>
        <v>4</v>
      </c>
      <c r="N2025" s="3">
        <f t="shared" si="255"/>
        <v>84.208833333334184</v>
      </c>
      <c r="O2025">
        <v>0</v>
      </c>
      <c r="P2025">
        <v>0.2</v>
      </c>
      <c r="Q2025">
        <f t="shared" si="249"/>
        <v>0.20833333333333334</v>
      </c>
      <c r="R2025" t="str">
        <f t="shared" si="250"/>
        <v/>
      </c>
      <c r="S2025">
        <f t="shared" si="251"/>
        <v>4</v>
      </c>
      <c r="T2025">
        <f t="shared" si="252"/>
        <v>4</v>
      </c>
      <c r="U2025">
        <f t="shared" si="253"/>
        <v>4</v>
      </c>
      <c r="V2025">
        <f t="shared" si="254"/>
        <v>10.258205505864225</v>
      </c>
    </row>
    <row r="2026" spans="1:22" x14ac:dyDescent="0.35">
      <c r="A2026">
        <v>1999</v>
      </c>
      <c r="B2026">
        <v>3</v>
      </c>
      <c r="C2026">
        <v>26</v>
      </c>
      <c r="D2026">
        <v>6</v>
      </c>
      <c r="E2026">
        <v>30</v>
      </c>
      <c r="F2026">
        <v>274</v>
      </c>
      <c r="G2026">
        <v>39</v>
      </c>
      <c r="H2026">
        <v>67</v>
      </c>
      <c r="I2026">
        <v>7</v>
      </c>
      <c r="J2026">
        <v>-5</v>
      </c>
      <c r="K2026" s="1" t="s">
        <v>92</v>
      </c>
      <c r="L2026">
        <v>48.39</v>
      </c>
      <c r="M2026">
        <f t="shared" si="248"/>
        <v>9.7831501599054267</v>
      </c>
      <c r="N2026" s="3">
        <f t="shared" si="255"/>
        <v>84.250500000000855</v>
      </c>
      <c r="O2026" s="1" t="s">
        <v>1163</v>
      </c>
      <c r="P2026">
        <v>0.2</v>
      </c>
      <c r="Q2026">
        <f t="shared" si="249"/>
        <v>0.25</v>
      </c>
      <c r="R2026">
        <f t="shared" si="250"/>
        <v>0.31401853463280133</v>
      </c>
      <c r="S2026">
        <f t="shared" si="251"/>
        <v>10.243109085670927</v>
      </c>
      <c r="T2026">
        <f t="shared" si="252"/>
        <v>8.7783582030411651</v>
      </c>
      <c r="U2026">
        <f t="shared" si="253"/>
        <v>9.7831501599054267</v>
      </c>
      <c r="V2026">
        <f t="shared" si="254"/>
        <v>40.153719270524881</v>
      </c>
    </row>
    <row r="2027" spans="1:22" x14ac:dyDescent="0.35">
      <c r="A2027">
        <v>1999</v>
      </c>
      <c r="B2027">
        <v>3</v>
      </c>
      <c r="C2027">
        <v>26</v>
      </c>
      <c r="D2027">
        <v>7</v>
      </c>
      <c r="E2027">
        <v>30</v>
      </c>
      <c r="F2027">
        <v>348</v>
      </c>
      <c r="G2027">
        <v>106</v>
      </c>
      <c r="H2027">
        <v>210</v>
      </c>
      <c r="I2027">
        <v>12</v>
      </c>
      <c r="J2027">
        <v>-5</v>
      </c>
      <c r="K2027" s="1" t="s">
        <v>105</v>
      </c>
      <c r="L2027">
        <v>33.28</v>
      </c>
      <c r="M2027">
        <f t="shared" si="248"/>
        <v>21.312993501869748</v>
      </c>
      <c r="N2027" s="3">
        <f t="shared" si="255"/>
        <v>84.292166666667526</v>
      </c>
      <c r="O2027" s="1" t="s">
        <v>1164</v>
      </c>
      <c r="P2027">
        <v>0.2</v>
      </c>
      <c r="Q2027">
        <f t="shared" si="249"/>
        <v>0.29166666666666669</v>
      </c>
      <c r="R2027">
        <f t="shared" si="250"/>
        <v>0.31276922661581069</v>
      </c>
      <c r="S2027">
        <f t="shared" si="251"/>
        <v>22.855690968320072</v>
      </c>
      <c r="T2027">
        <f t="shared" si="252"/>
        <v>17.923308447371831</v>
      </c>
      <c r="U2027">
        <f t="shared" si="253"/>
        <v>21.312993501869748</v>
      </c>
      <c r="V2027">
        <f t="shared" si="254"/>
        <v>181.94488033137071</v>
      </c>
    </row>
    <row r="2028" spans="1:22" x14ac:dyDescent="0.35">
      <c r="A2028">
        <v>1999</v>
      </c>
      <c r="B2028">
        <v>3</v>
      </c>
      <c r="C2028">
        <v>26</v>
      </c>
      <c r="D2028">
        <v>8</v>
      </c>
      <c r="E2028">
        <v>30</v>
      </c>
      <c r="F2028">
        <v>418</v>
      </c>
      <c r="G2028">
        <v>183</v>
      </c>
      <c r="H2028">
        <v>381</v>
      </c>
      <c r="I2028">
        <v>15</v>
      </c>
      <c r="J2028">
        <v>-7</v>
      </c>
      <c r="K2028">
        <v>2.2000000000000002</v>
      </c>
      <c r="L2028">
        <v>23.05</v>
      </c>
      <c r="M2028">
        <f t="shared" si="248"/>
        <v>33.210122599769548</v>
      </c>
      <c r="N2028" s="3">
        <f t="shared" si="255"/>
        <v>84.333833333334198</v>
      </c>
      <c r="O2028" s="1" t="s">
        <v>1165</v>
      </c>
      <c r="P2028">
        <v>0.2</v>
      </c>
      <c r="Q2028">
        <f t="shared" si="249"/>
        <v>0.33333333333333331</v>
      </c>
      <c r="R2028">
        <f t="shared" si="250"/>
        <v>0.31465851642557863</v>
      </c>
      <c r="S2028">
        <f t="shared" si="251"/>
        <v>36.21594297795636</v>
      </c>
      <c r="T2028">
        <f t="shared" si="252"/>
        <v>26.663300283482421</v>
      </c>
      <c r="U2028">
        <f t="shared" si="253"/>
        <v>33.210122599769548</v>
      </c>
      <c r="V2028">
        <f t="shared" si="254"/>
        <v>441.02651279123313</v>
      </c>
    </row>
    <row r="2029" spans="1:22" x14ac:dyDescent="0.35">
      <c r="A2029">
        <v>1999</v>
      </c>
      <c r="B2029">
        <v>3</v>
      </c>
      <c r="C2029">
        <v>26</v>
      </c>
      <c r="D2029">
        <v>9</v>
      </c>
      <c r="E2029">
        <v>30</v>
      </c>
      <c r="F2029">
        <v>884</v>
      </c>
      <c r="G2029">
        <v>109</v>
      </c>
      <c r="H2029">
        <v>658</v>
      </c>
      <c r="I2029">
        <v>17</v>
      </c>
      <c r="J2029">
        <v>-8</v>
      </c>
      <c r="K2029">
        <v>2.2000000000000002</v>
      </c>
      <c r="L2029">
        <v>18.48</v>
      </c>
      <c r="M2029">
        <f t="shared" si="248"/>
        <v>51.90823064841036</v>
      </c>
      <c r="N2029" s="3">
        <f t="shared" si="255"/>
        <v>84.375500000000869</v>
      </c>
      <c r="O2029" s="1" t="s">
        <v>1166</v>
      </c>
      <c r="P2029">
        <v>0.2</v>
      </c>
      <c r="Q2029">
        <f t="shared" si="249"/>
        <v>0.375</v>
      </c>
      <c r="R2029">
        <f t="shared" si="250"/>
        <v>0.31465851642557935</v>
      </c>
      <c r="S2029">
        <f t="shared" si="251"/>
        <v>57.670293505184617</v>
      </c>
      <c r="T2029">
        <f t="shared" si="252"/>
        <v>39.358178764959376</v>
      </c>
      <c r="U2029">
        <f t="shared" si="253"/>
        <v>51.90823064841036</v>
      </c>
      <c r="V2029">
        <f t="shared" si="254"/>
        <v>776.38036251186645</v>
      </c>
    </row>
    <row r="2030" spans="1:22" x14ac:dyDescent="0.35">
      <c r="A2030">
        <v>1999</v>
      </c>
      <c r="B2030">
        <v>3</v>
      </c>
      <c r="C2030">
        <v>26</v>
      </c>
      <c r="D2030">
        <v>10</v>
      </c>
      <c r="E2030">
        <v>30</v>
      </c>
      <c r="F2030">
        <v>929</v>
      </c>
      <c r="G2030">
        <v>114</v>
      </c>
      <c r="H2030">
        <v>790</v>
      </c>
      <c r="I2030">
        <v>18</v>
      </c>
      <c r="J2030">
        <v>-8</v>
      </c>
      <c r="K2030">
        <v>3</v>
      </c>
      <c r="L2030">
        <v>17.27</v>
      </c>
      <c r="M2030">
        <f t="shared" si="248"/>
        <v>57.757640177419439</v>
      </c>
      <c r="N2030" s="3">
        <f t="shared" si="255"/>
        <v>84.417166666667541</v>
      </c>
      <c r="O2030" s="1" t="s">
        <v>1167</v>
      </c>
      <c r="P2030">
        <v>0.2</v>
      </c>
      <c r="Q2030">
        <f t="shared" si="249"/>
        <v>0.41666666666666669</v>
      </c>
      <c r="R2030">
        <f t="shared" si="250"/>
        <v>0.31215941919748341</v>
      </c>
      <c r="S2030">
        <f t="shared" si="251"/>
        <v>64.350721290695233</v>
      </c>
      <c r="T2030">
        <f t="shared" si="252"/>
        <v>43.229842957996993</v>
      </c>
      <c r="U2030">
        <f t="shared" si="253"/>
        <v>57.757640177419439</v>
      </c>
      <c r="V2030">
        <f t="shared" si="254"/>
        <v>961.46736021839899</v>
      </c>
    </row>
    <row r="2031" spans="1:22" x14ac:dyDescent="0.35">
      <c r="A2031">
        <v>1999</v>
      </c>
      <c r="B2031">
        <v>3</v>
      </c>
      <c r="C2031">
        <v>26</v>
      </c>
      <c r="D2031">
        <v>11</v>
      </c>
      <c r="E2031">
        <v>30</v>
      </c>
      <c r="F2031">
        <v>941</v>
      </c>
      <c r="G2031">
        <v>122</v>
      </c>
      <c r="H2031">
        <v>860</v>
      </c>
      <c r="I2031">
        <v>19</v>
      </c>
      <c r="J2031">
        <v>-8</v>
      </c>
      <c r="K2031">
        <v>3.9</v>
      </c>
      <c r="L2031">
        <v>16.260000000000002</v>
      </c>
      <c r="M2031">
        <f t="shared" si="248"/>
        <v>59.503465210944952</v>
      </c>
      <c r="N2031" s="3">
        <f t="shared" si="255"/>
        <v>84.458833333334212</v>
      </c>
      <c r="O2031" s="1" t="s">
        <v>1168</v>
      </c>
      <c r="P2031">
        <v>0.2</v>
      </c>
      <c r="Q2031">
        <f t="shared" si="249"/>
        <v>0.45833333333333331</v>
      </c>
      <c r="R2031">
        <f t="shared" si="250"/>
        <v>0.30953065950112857</v>
      </c>
      <c r="S2031">
        <f t="shared" si="251"/>
        <v>66.249739113250996</v>
      </c>
      <c r="T2031">
        <f t="shared" si="252"/>
        <v>44.454567309659609</v>
      </c>
      <c r="U2031">
        <f t="shared" si="253"/>
        <v>59.503465210944952</v>
      </c>
      <c r="V2031">
        <f t="shared" si="254"/>
        <v>879.96299580993696</v>
      </c>
    </row>
    <row r="2032" spans="1:22" x14ac:dyDescent="0.35">
      <c r="A2032">
        <v>1999</v>
      </c>
      <c r="B2032">
        <v>3</v>
      </c>
      <c r="C2032">
        <v>26</v>
      </c>
      <c r="D2032">
        <v>12</v>
      </c>
      <c r="E2032">
        <v>30</v>
      </c>
      <c r="F2032">
        <v>505</v>
      </c>
      <c r="G2032">
        <v>350</v>
      </c>
      <c r="H2032">
        <v>749</v>
      </c>
      <c r="I2032">
        <v>20</v>
      </c>
      <c r="J2032">
        <v>-8</v>
      </c>
      <c r="K2032" s="1" t="s">
        <v>106</v>
      </c>
      <c r="L2032">
        <v>16.440000000000001</v>
      </c>
      <c r="M2032">
        <f t="shared" si="248"/>
        <v>50.112622361111256</v>
      </c>
      <c r="N2032" s="3">
        <f t="shared" si="255"/>
        <v>84.500500000000883</v>
      </c>
      <c r="O2032" s="1" t="s">
        <v>1169</v>
      </c>
      <c r="P2032">
        <v>0.2</v>
      </c>
      <c r="Q2032">
        <f t="shared" si="249"/>
        <v>0.5</v>
      </c>
      <c r="R2032">
        <f t="shared" si="250"/>
        <v>0.30760747190509624</v>
      </c>
      <c r="S2032">
        <f t="shared" si="251"/>
        <v>55.142063652630867</v>
      </c>
      <c r="T2032">
        <f t="shared" si="252"/>
        <v>38.79187144055318</v>
      </c>
      <c r="U2032">
        <f t="shared" si="253"/>
        <v>50.112622361111256</v>
      </c>
      <c r="V2032">
        <f t="shared" si="254"/>
        <v>697.76881840266492</v>
      </c>
    </row>
    <row r="2033" spans="1:22" x14ac:dyDescent="0.35">
      <c r="A2033">
        <v>1999</v>
      </c>
      <c r="B2033">
        <v>3</v>
      </c>
      <c r="C2033">
        <v>26</v>
      </c>
      <c r="D2033">
        <v>13</v>
      </c>
      <c r="E2033">
        <v>30</v>
      </c>
      <c r="F2033">
        <v>499</v>
      </c>
      <c r="G2033">
        <v>314</v>
      </c>
      <c r="H2033">
        <v>686</v>
      </c>
      <c r="I2033">
        <v>19</v>
      </c>
      <c r="J2033">
        <v>-8</v>
      </c>
      <c r="K2033">
        <v>4.9000000000000004</v>
      </c>
      <c r="L2033">
        <v>17.809999999999999</v>
      </c>
      <c r="M2033">
        <f t="shared" si="248"/>
        <v>45.953897685642822</v>
      </c>
      <c r="N2033" s="3">
        <f t="shared" si="255"/>
        <v>84.542166666667555</v>
      </c>
      <c r="O2033" s="1" t="s">
        <v>1170</v>
      </c>
      <c r="P2033">
        <v>0.2</v>
      </c>
      <c r="Q2033">
        <f t="shared" si="249"/>
        <v>0.54166666666666663</v>
      </c>
      <c r="R2033">
        <f t="shared" si="250"/>
        <v>0.30681331889857799</v>
      </c>
      <c r="S2033">
        <f t="shared" si="251"/>
        <v>50.460282093124675</v>
      </c>
      <c r="T2033">
        <f t="shared" si="252"/>
        <v>35.772574194200281</v>
      </c>
      <c r="U2033">
        <f t="shared" si="253"/>
        <v>45.953897685642822</v>
      </c>
      <c r="V2033">
        <f t="shared" si="254"/>
        <v>399.4381938329139</v>
      </c>
    </row>
    <row r="2034" spans="1:22" x14ac:dyDescent="0.35">
      <c r="A2034">
        <v>1999</v>
      </c>
      <c r="B2034">
        <v>3</v>
      </c>
      <c r="C2034">
        <v>26</v>
      </c>
      <c r="D2034">
        <v>14</v>
      </c>
      <c r="E2034">
        <v>30</v>
      </c>
      <c r="F2034">
        <v>24</v>
      </c>
      <c r="G2034">
        <v>249</v>
      </c>
      <c r="H2034">
        <v>265</v>
      </c>
      <c r="I2034">
        <v>18</v>
      </c>
      <c r="J2034">
        <v>-7</v>
      </c>
      <c r="K2034">
        <v>5.2</v>
      </c>
      <c r="L2034">
        <v>19.77</v>
      </c>
      <c r="M2034">
        <f t="shared" si="248"/>
        <v>26.53146394980412</v>
      </c>
      <c r="N2034" s="3">
        <f t="shared" si="255"/>
        <v>84.583833333334226</v>
      </c>
      <c r="O2034" s="1" t="s">
        <v>1171</v>
      </c>
      <c r="P2034">
        <v>0.2</v>
      </c>
      <c r="Q2034">
        <f t="shared" si="249"/>
        <v>0.58333333333333337</v>
      </c>
      <c r="R2034">
        <f t="shared" si="250"/>
        <v>0.30603625365755971</v>
      </c>
      <c r="S2034">
        <f t="shared" si="251"/>
        <v>27.959099107924061</v>
      </c>
      <c r="T2034">
        <f t="shared" si="252"/>
        <v>23.294177416269196</v>
      </c>
      <c r="U2034">
        <f t="shared" si="253"/>
        <v>26.53146394980412</v>
      </c>
      <c r="V2034">
        <f t="shared" si="254"/>
        <v>207.40138707463979</v>
      </c>
    </row>
    <row r="2035" spans="1:22" x14ac:dyDescent="0.35">
      <c r="A2035">
        <v>1999</v>
      </c>
      <c r="B2035">
        <v>3</v>
      </c>
      <c r="C2035">
        <v>26</v>
      </c>
      <c r="D2035">
        <v>15</v>
      </c>
      <c r="E2035">
        <v>30</v>
      </c>
      <c r="F2035">
        <v>198</v>
      </c>
      <c r="G2035">
        <v>238</v>
      </c>
      <c r="H2035">
        <v>339</v>
      </c>
      <c r="I2035">
        <v>17</v>
      </c>
      <c r="J2035">
        <v>-6</v>
      </c>
      <c r="K2035">
        <v>5.2</v>
      </c>
      <c r="L2035">
        <v>24.31</v>
      </c>
      <c r="M2035">
        <f t="shared" si="248"/>
        <v>28.904434230062048</v>
      </c>
      <c r="N2035" s="3">
        <f t="shared" si="255"/>
        <v>84.625500000000898</v>
      </c>
      <c r="O2035" s="1" t="s">
        <v>1172</v>
      </c>
      <c r="P2035">
        <v>0.2</v>
      </c>
      <c r="Q2035">
        <f t="shared" si="249"/>
        <v>0.625</v>
      </c>
      <c r="R2035">
        <f t="shared" si="250"/>
        <v>0.30603625365755976</v>
      </c>
      <c r="S2035">
        <f t="shared" si="251"/>
        <v>30.896494320142281</v>
      </c>
      <c r="T2035">
        <f t="shared" si="252"/>
        <v>24.387265213223284</v>
      </c>
      <c r="U2035">
        <f t="shared" si="253"/>
        <v>28.904434230062048</v>
      </c>
      <c r="V2035">
        <f t="shared" si="254"/>
        <v>334.89344158179341</v>
      </c>
    </row>
    <row r="2036" spans="1:22" x14ac:dyDescent="0.35">
      <c r="A2036">
        <v>1999</v>
      </c>
      <c r="B2036">
        <v>3</v>
      </c>
      <c r="C2036">
        <v>26</v>
      </c>
      <c r="D2036">
        <v>16</v>
      </c>
      <c r="E2036">
        <v>30</v>
      </c>
      <c r="F2036">
        <v>490</v>
      </c>
      <c r="G2036">
        <v>105</v>
      </c>
      <c r="H2036">
        <v>271</v>
      </c>
      <c r="I2036">
        <v>15</v>
      </c>
      <c r="J2036">
        <v>-4</v>
      </c>
      <c r="K2036">
        <v>4.2</v>
      </c>
      <c r="L2036">
        <v>32.11</v>
      </c>
      <c r="M2036">
        <f t="shared" si="248"/>
        <v>26.214871675541001</v>
      </c>
      <c r="N2036" s="3">
        <f t="shared" si="255"/>
        <v>84.667166666667569</v>
      </c>
      <c r="O2036" s="1" t="s">
        <v>1173</v>
      </c>
      <c r="P2036">
        <v>0.2</v>
      </c>
      <c r="Q2036">
        <f t="shared" si="249"/>
        <v>0.66666666666666663</v>
      </c>
      <c r="R2036">
        <f t="shared" si="250"/>
        <v>0.30869405767176972</v>
      </c>
      <c r="S2036">
        <f t="shared" si="251"/>
        <v>28.085170708566771</v>
      </c>
      <c r="T2036">
        <f t="shared" si="252"/>
        <v>22.026424235985061</v>
      </c>
      <c r="U2036">
        <f t="shared" si="253"/>
        <v>26.214871675541001</v>
      </c>
      <c r="V2036">
        <f t="shared" si="254"/>
        <v>243.70699327709457</v>
      </c>
    </row>
    <row r="2037" spans="1:22" x14ac:dyDescent="0.35">
      <c r="A2037">
        <v>1999</v>
      </c>
      <c r="B2037">
        <v>3</v>
      </c>
      <c r="C2037">
        <v>26</v>
      </c>
      <c r="D2037">
        <v>17</v>
      </c>
      <c r="E2037">
        <v>30</v>
      </c>
      <c r="F2037">
        <v>296</v>
      </c>
      <c r="G2037">
        <v>47</v>
      </c>
      <c r="H2037">
        <v>91</v>
      </c>
      <c r="I2037">
        <v>12</v>
      </c>
      <c r="J2037">
        <v>-3</v>
      </c>
      <c r="K2037" s="1" t="s">
        <v>105</v>
      </c>
      <c r="L2037">
        <v>42.14</v>
      </c>
      <c r="M2037">
        <f t="shared" si="248"/>
        <v>15.795125835556004</v>
      </c>
      <c r="N2037" s="3">
        <f t="shared" si="255"/>
        <v>84.70883333333424</v>
      </c>
      <c r="O2037" s="1" t="s">
        <v>1174</v>
      </c>
      <c r="P2037">
        <v>0.2</v>
      </c>
      <c r="Q2037">
        <f t="shared" si="249"/>
        <v>0.70833333333333337</v>
      </c>
      <c r="R2037">
        <f t="shared" si="250"/>
        <v>0.31276922661580969</v>
      </c>
      <c r="S2037">
        <f t="shared" si="251"/>
        <v>16.423788468059392</v>
      </c>
      <c r="T2037">
        <f t="shared" si="252"/>
        <v>14.413799699964867</v>
      </c>
      <c r="U2037">
        <f t="shared" si="253"/>
        <v>15.795125835556004</v>
      </c>
      <c r="V2037">
        <f t="shared" si="254"/>
        <v>51.396855693905763</v>
      </c>
    </row>
    <row r="2038" spans="1:22" x14ac:dyDescent="0.35">
      <c r="A2038">
        <v>1999</v>
      </c>
      <c r="B2038">
        <v>3</v>
      </c>
      <c r="C2038">
        <v>26</v>
      </c>
      <c r="D2038">
        <v>18</v>
      </c>
      <c r="E2038">
        <v>30</v>
      </c>
      <c r="F2038">
        <v>0</v>
      </c>
      <c r="G2038">
        <v>0</v>
      </c>
      <c r="H2038">
        <v>0</v>
      </c>
      <c r="I2038">
        <v>9</v>
      </c>
      <c r="J2038">
        <v>-2</v>
      </c>
      <c r="K2038">
        <v>2.2000000000000002</v>
      </c>
      <c r="L2038">
        <v>50.5</v>
      </c>
      <c r="M2038">
        <f t="shared" si="248"/>
        <v>9</v>
      </c>
      <c r="N2038" s="3">
        <f t="shared" si="255"/>
        <v>84.750500000000912</v>
      </c>
      <c r="O2038">
        <v>0</v>
      </c>
      <c r="P2038">
        <v>0.2</v>
      </c>
      <c r="Q2038">
        <f t="shared" si="249"/>
        <v>0.75</v>
      </c>
      <c r="R2038" t="str">
        <f t="shared" si="250"/>
        <v/>
      </c>
      <c r="S2038">
        <f t="shared" si="251"/>
        <v>9</v>
      </c>
      <c r="T2038">
        <f t="shared" si="252"/>
        <v>9</v>
      </c>
      <c r="U2038">
        <f t="shared" si="253"/>
        <v>9</v>
      </c>
      <c r="V2038">
        <f t="shared" si="254"/>
        <v>0</v>
      </c>
    </row>
    <row r="2039" spans="1:22" x14ac:dyDescent="0.35">
      <c r="A2039">
        <v>1999</v>
      </c>
      <c r="B2039">
        <v>3</v>
      </c>
      <c r="C2039">
        <v>26</v>
      </c>
      <c r="D2039">
        <v>19</v>
      </c>
      <c r="E2039">
        <v>30</v>
      </c>
      <c r="F2039">
        <v>0</v>
      </c>
      <c r="G2039">
        <v>0</v>
      </c>
      <c r="H2039">
        <v>0</v>
      </c>
      <c r="I2039">
        <v>8</v>
      </c>
      <c r="J2039">
        <v>-2</v>
      </c>
      <c r="K2039">
        <v>2</v>
      </c>
      <c r="L2039">
        <v>54.84</v>
      </c>
      <c r="M2039">
        <f t="shared" si="248"/>
        <v>8</v>
      </c>
      <c r="N2039" s="3">
        <f t="shared" si="255"/>
        <v>84.792166666667583</v>
      </c>
      <c r="O2039">
        <v>0</v>
      </c>
      <c r="P2039">
        <v>0.2</v>
      </c>
      <c r="Q2039">
        <f t="shared" si="249"/>
        <v>0.79166666666666663</v>
      </c>
      <c r="R2039" t="str">
        <f t="shared" si="250"/>
        <v/>
      </c>
      <c r="S2039">
        <f t="shared" si="251"/>
        <v>8</v>
      </c>
      <c r="T2039">
        <f t="shared" si="252"/>
        <v>8</v>
      </c>
      <c r="U2039">
        <f t="shared" si="253"/>
        <v>8</v>
      </c>
      <c r="V2039">
        <f t="shared" si="254"/>
        <v>0</v>
      </c>
    </row>
    <row r="2040" spans="1:22" x14ac:dyDescent="0.35">
      <c r="A2040">
        <v>1999</v>
      </c>
      <c r="B2040">
        <v>3</v>
      </c>
      <c r="C2040">
        <v>26</v>
      </c>
      <c r="D2040">
        <v>20</v>
      </c>
      <c r="E2040">
        <v>30</v>
      </c>
      <c r="F2040">
        <v>0</v>
      </c>
      <c r="G2040">
        <v>0</v>
      </c>
      <c r="H2040">
        <v>0</v>
      </c>
      <c r="I2040">
        <v>7</v>
      </c>
      <c r="J2040">
        <v>-2</v>
      </c>
      <c r="K2040">
        <v>1.8</v>
      </c>
      <c r="L2040">
        <v>59.9</v>
      </c>
      <c r="M2040">
        <f t="shared" si="248"/>
        <v>7</v>
      </c>
      <c r="N2040" s="3">
        <f t="shared" si="255"/>
        <v>84.833833333334255</v>
      </c>
      <c r="O2040">
        <v>0</v>
      </c>
      <c r="P2040">
        <v>0.2</v>
      </c>
      <c r="Q2040">
        <f t="shared" si="249"/>
        <v>0.83333333333333337</v>
      </c>
      <c r="R2040" t="str">
        <f t="shared" si="250"/>
        <v/>
      </c>
      <c r="S2040">
        <f t="shared" si="251"/>
        <v>7</v>
      </c>
      <c r="T2040">
        <f t="shared" si="252"/>
        <v>7</v>
      </c>
      <c r="U2040">
        <f t="shared" si="253"/>
        <v>7</v>
      </c>
      <c r="V2040">
        <f t="shared" si="254"/>
        <v>0</v>
      </c>
    </row>
    <row r="2041" spans="1:22" x14ac:dyDescent="0.35">
      <c r="A2041">
        <v>1999</v>
      </c>
      <c r="B2041">
        <v>3</v>
      </c>
      <c r="C2041">
        <v>26</v>
      </c>
      <c r="D2041">
        <v>21</v>
      </c>
      <c r="E2041">
        <v>30</v>
      </c>
      <c r="F2041">
        <v>0</v>
      </c>
      <c r="G2041">
        <v>0</v>
      </c>
      <c r="H2041">
        <v>0</v>
      </c>
      <c r="I2041">
        <v>7</v>
      </c>
      <c r="J2041">
        <v>-1</v>
      </c>
      <c r="K2041" s="1" t="s">
        <v>88</v>
      </c>
      <c r="L2041" s="1" t="s">
        <v>192</v>
      </c>
      <c r="M2041">
        <f t="shared" si="248"/>
        <v>7</v>
      </c>
      <c r="N2041" s="3">
        <f t="shared" si="255"/>
        <v>84.875500000000926</v>
      </c>
      <c r="O2041">
        <v>0</v>
      </c>
      <c r="P2041">
        <v>0.2</v>
      </c>
      <c r="Q2041">
        <f t="shared" si="249"/>
        <v>0.875</v>
      </c>
      <c r="R2041" t="str">
        <f t="shared" si="250"/>
        <v/>
      </c>
      <c r="S2041">
        <f t="shared" si="251"/>
        <v>7</v>
      </c>
      <c r="T2041">
        <f t="shared" si="252"/>
        <v>7</v>
      </c>
      <c r="U2041">
        <f t="shared" si="253"/>
        <v>7</v>
      </c>
      <c r="V2041">
        <f t="shared" si="254"/>
        <v>0</v>
      </c>
    </row>
    <row r="2042" spans="1:22" x14ac:dyDescent="0.35">
      <c r="A2042">
        <v>1999</v>
      </c>
      <c r="B2042">
        <v>3</v>
      </c>
      <c r="C2042">
        <v>26</v>
      </c>
      <c r="D2042">
        <v>22</v>
      </c>
      <c r="E2042">
        <v>30</v>
      </c>
      <c r="F2042">
        <v>0</v>
      </c>
      <c r="G2042">
        <v>0</v>
      </c>
      <c r="H2042">
        <v>0</v>
      </c>
      <c r="I2042">
        <v>6</v>
      </c>
      <c r="J2042">
        <v>-1</v>
      </c>
      <c r="K2042">
        <v>1.5</v>
      </c>
      <c r="L2042" s="1" t="s">
        <v>180</v>
      </c>
      <c r="M2042">
        <f t="shared" si="248"/>
        <v>6</v>
      </c>
      <c r="N2042" s="3">
        <f t="shared" si="255"/>
        <v>84.917166666667597</v>
      </c>
      <c r="O2042">
        <v>0</v>
      </c>
      <c r="P2042">
        <v>0.2</v>
      </c>
      <c r="Q2042">
        <f t="shared" si="249"/>
        <v>0.91666666666666663</v>
      </c>
      <c r="R2042" t="str">
        <f t="shared" si="250"/>
        <v/>
      </c>
      <c r="S2042">
        <f t="shared" si="251"/>
        <v>6</v>
      </c>
      <c r="T2042">
        <f t="shared" si="252"/>
        <v>6</v>
      </c>
      <c r="U2042">
        <f t="shared" si="253"/>
        <v>6</v>
      </c>
      <c r="V2042">
        <f t="shared" si="254"/>
        <v>0</v>
      </c>
    </row>
    <row r="2043" spans="1:22" x14ac:dyDescent="0.35">
      <c r="A2043">
        <v>1999</v>
      </c>
      <c r="B2043">
        <v>3</v>
      </c>
      <c r="C2043">
        <v>26</v>
      </c>
      <c r="D2043">
        <v>23</v>
      </c>
      <c r="E2043">
        <v>30</v>
      </c>
      <c r="F2043">
        <v>0</v>
      </c>
      <c r="G2043">
        <v>0</v>
      </c>
      <c r="H2043">
        <v>0</v>
      </c>
      <c r="I2043">
        <v>6</v>
      </c>
      <c r="J2043">
        <v>-1</v>
      </c>
      <c r="K2043" s="1" t="s">
        <v>94</v>
      </c>
      <c r="L2043">
        <v>74.89</v>
      </c>
      <c r="M2043">
        <f t="shared" si="248"/>
        <v>6</v>
      </c>
      <c r="N2043" s="3">
        <f t="shared" si="255"/>
        <v>84.958833333334269</v>
      </c>
      <c r="O2043">
        <v>0</v>
      </c>
      <c r="P2043">
        <v>0.2</v>
      </c>
      <c r="Q2043">
        <f t="shared" si="249"/>
        <v>0.95833333333333337</v>
      </c>
      <c r="R2043" t="str">
        <f t="shared" si="250"/>
        <v/>
      </c>
      <c r="S2043">
        <f t="shared" si="251"/>
        <v>6</v>
      </c>
      <c r="T2043">
        <f t="shared" si="252"/>
        <v>6</v>
      </c>
      <c r="U2043">
        <f t="shared" si="253"/>
        <v>6</v>
      </c>
      <c r="V2043">
        <f t="shared" si="254"/>
        <v>0</v>
      </c>
    </row>
    <row r="2044" spans="1:22" x14ac:dyDescent="0.35">
      <c r="A2044">
        <v>1999</v>
      </c>
      <c r="B2044">
        <v>3</v>
      </c>
      <c r="C2044">
        <v>27</v>
      </c>
      <c r="D2044">
        <v>0</v>
      </c>
      <c r="E2044">
        <v>30</v>
      </c>
      <c r="F2044">
        <v>0</v>
      </c>
      <c r="G2044">
        <v>0</v>
      </c>
      <c r="H2044">
        <v>0</v>
      </c>
      <c r="I2044">
        <v>5</v>
      </c>
      <c r="J2044">
        <v>0</v>
      </c>
      <c r="K2044">
        <v>0.9</v>
      </c>
      <c r="L2044">
        <v>75.84</v>
      </c>
      <c r="M2044">
        <f t="shared" si="248"/>
        <v>5</v>
      </c>
      <c r="N2044" s="3">
        <f t="shared" si="255"/>
        <v>85.00050000000094</v>
      </c>
      <c r="O2044">
        <v>0</v>
      </c>
      <c r="P2044">
        <v>0.2</v>
      </c>
      <c r="Q2044">
        <f t="shared" si="249"/>
        <v>0</v>
      </c>
      <c r="R2044" t="str">
        <f t="shared" si="250"/>
        <v/>
      </c>
      <c r="S2044">
        <f t="shared" si="251"/>
        <v>5</v>
      </c>
      <c r="T2044">
        <f t="shared" si="252"/>
        <v>5</v>
      </c>
      <c r="U2044">
        <f t="shared" si="253"/>
        <v>5</v>
      </c>
      <c r="V2044">
        <f t="shared" si="254"/>
        <v>0</v>
      </c>
    </row>
    <row r="2045" spans="1:22" x14ac:dyDescent="0.35">
      <c r="A2045">
        <v>1999</v>
      </c>
      <c r="B2045">
        <v>3</v>
      </c>
      <c r="C2045">
        <v>27</v>
      </c>
      <c r="D2045">
        <v>1</v>
      </c>
      <c r="E2045">
        <v>30</v>
      </c>
      <c r="F2045">
        <v>0</v>
      </c>
      <c r="G2045">
        <v>0</v>
      </c>
      <c r="H2045">
        <v>0</v>
      </c>
      <c r="I2045">
        <v>5</v>
      </c>
      <c r="J2045">
        <v>0</v>
      </c>
      <c r="K2045" s="1" t="s">
        <v>96</v>
      </c>
      <c r="L2045">
        <v>76.37</v>
      </c>
      <c r="M2045">
        <f t="shared" si="248"/>
        <v>5</v>
      </c>
      <c r="N2045" s="3">
        <f t="shared" si="255"/>
        <v>85.042166666667612</v>
      </c>
      <c r="O2045">
        <v>0</v>
      </c>
      <c r="P2045">
        <v>0.2</v>
      </c>
      <c r="Q2045">
        <f t="shared" si="249"/>
        <v>4.1666666666666664E-2</v>
      </c>
      <c r="R2045" t="str">
        <f t="shared" si="250"/>
        <v/>
      </c>
      <c r="S2045">
        <f t="shared" si="251"/>
        <v>5</v>
      </c>
      <c r="T2045">
        <f t="shared" si="252"/>
        <v>5</v>
      </c>
      <c r="U2045">
        <f t="shared" si="253"/>
        <v>5</v>
      </c>
      <c r="V2045">
        <f t="shared" si="254"/>
        <v>0</v>
      </c>
    </row>
    <row r="2046" spans="1:22" x14ac:dyDescent="0.35">
      <c r="A2046">
        <v>1999</v>
      </c>
      <c r="B2046">
        <v>3</v>
      </c>
      <c r="C2046">
        <v>27</v>
      </c>
      <c r="D2046">
        <v>2</v>
      </c>
      <c r="E2046">
        <v>30</v>
      </c>
      <c r="F2046">
        <v>0</v>
      </c>
      <c r="G2046">
        <v>0</v>
      </c>
      <c r="H2046">
        <v>0</v>
      </c>
      <c r="I2046">
        <v>5</v>
      </c>
      <c r="J2046">
        <v>0</v>
      </c>
      <c r="K2046">
        <v>0.4</v>
      </c>
      <c r="L2046">
        <v>82.94</v>
      </c>
      <c r="M2046">
        <f t="shared" si="248"/>
        <v>5</v>
      </c>
      <c r="N2046" s="3">
        <f t="shared" si="255"/>
        <v>85.083833333334283</v>
      </c>
      <c r="O2046">
        <v>0</v>
      </c>
      <c r="P2046">
        <v>0.2</v>
      </c>
      <c r="Q2046">
        <f t="shared" si="249"/>
        <v>8.3333333333333329E-2</v>
      </c>
      <c r="R2046" t="str">
        <f t="shared" si="250"/>
        <v/>
      </c>
      <c r="S2046">
        <f t="shared" si="251"/>
        <v>5</v>
      </c>
      <c r="T2046">
        <f t="shared" si="252"/>
        <v>5</v>
      </c>
      <c r="U2046">
        <f t="shared" si="253"/>
        <v>5</v>
      </c>
      <c r="V2046">
        <f t="shared" si="254"/>
        <v>0</v>
      </c>
    </row>
    <row r="2047" spans="1:22" x14ac:dyDescent="0.35">
      <c r="A2047">
        <v>1999</v>
      </c>
      <c r="B2047">
        <v>3</v>
      </c>
      <c r="C2047">
        <v>27</v>
      </c>
      <c r="D2047">
        <v>3</v>
      </c>
      <c r="E2047">
        <v>30</v>
      </c>
      <c r="F2047">
        <v>0</v>
      </c>
      <c r="G2047">
        <v>0</v>
      </c>
      <c r="H2047">
        <v>0</v>
      </c>
      <c r="I2047">
        <v>4</v>
      </c>
      <c r="J2047">
        <v>0</v>
      </c>
      <c r="K2047" s="1" t="s">
        <v>102</v>
      </c>
      <c r="L2047">
        <v>83.17</v>
      </c>
      <c r="M2047">
        <f t="shared" si="248"/>
        <v>4</v>
      </c>
      <c r="N2047" s="3">
        <f t="shared" si="255"/>
        <v>85.125500000000955</v>
      </c>
      <c r="O2047">
        <v>0</v>
      </c>
      <c r="P2047">
        <v>0.2</v>
      </c>
      <c r="Q2047">
        <f t="shared" si="249"/>
        <v>0.125</v>
      </c>
      <c r="R2047" t="str">
        <f t="shared" si="250"/>
        <v/>
      </c>
      <c r="S2047">
        <f t="shared" si="251"/>
        <v>4</v>
      </c>
      <c r="T2047">
        <f t="shared" si="252"/>
        <v>4</v>
      </c>
      <c r="U2047">
        <f t="shared" si="253"/>
        <v>4</v>
      </c>
      <c r="V2047">
        <f t="shared" si="254"/>
        <v>0</v>
      </c>
    </row>
    <row r="2048" spans="1:22" x14ac:dyDescent="0.35">
      <c r="A2048">
        <v>1999</v>
      </c>
      <c r="B2048">
        <v>3</v>
      </c>
      <c r="C2048">
        <v>27</v>
      </c>
      <c r="D2048">
        <v>4</v>
      </c>
      <c r="E2048">
        <v>30</v>
      </c>
      <c r="F2048">
        <v>0</v>
      </c>
      <c r="G2048">
        <v>0</v>
      </c>
      <c r="H2048">
        <v>0</v>
      </c>
      <c r="I2048">
        <v>4</v>
      </c>
      <c r="J2048">
        <v>0</v>
      </c>
      <c r="K2048" s="1" t="s">
        <v>102</v>
      </c>
      <c r="L2048">
        <v>83.2</v>
      </c>
      <c r="M2048">
        <f t="shared" si="248"/>
        <v>4</v>
      </c>
      <c r="N2048" s="3">
        <f t="shared" si="255"/>
        <v>85.167166666667626</v>
      </c>
      <c r="O2048">
        <v>0</v>
      </c>
      <c r="P2048">
        <v>0.2</v>
      </c>
      <c r="Q2048">
        <f t="shared" si="249"/>
        <v>0.16666666666666666</v>
      </c>
      <c r="R2048" t="str">
        <f t="shared" si="250"/>
        <v/>
      </c>
      <c r="S2048">
        <f t="shared" si="251"/>
        <v>4</v>
      </c>
      <c r="T2048">
        <f t="shared" si="252"/>
        <v>4</v>
      </c>
      <c r="U2048">
        <f t="shared" si="253"/>
        <v>4</v>
      </c>
      <c r="V2048">
        <f t="shared" si="254"/>
        <v>0</v>
      </c>
    </row>
    <row r="2049" spans="1:22" x14ac:dyDescent="0.35">
      <c r="A2049">
        <v>1999</v>
      </c>
      <c r="B2049">
        <v>3</v>
      </c>
      <c r="C2049">
        <v>27</v>
      </c>
      <c r="D2049">
        <v>5</v>
      </c>
      <c r="E2049">
        <v>30</v>
      </c>
      <c r="F2049">
        <v>0</v>
      </c>
      <c r="G2049">
        <v>0</v>
      </c>
      <c r="H2049">
        <v>0</v>
      </c>
      <c r="I2049">
        <v>4</v>
      </c>
      <c r="J2049">
        <v>0</v>
      </c>
      <c r="K2049" s="1" t="s">
        <v>96</v>
      </c>
      <c r="L2049">
        <v>83.52</v>
      </c>
      <c r="M2049">
        <f t="shared" si="248"/>
        <v>4</v>
      </c>
      <c r="N2049" s="3">
        <f t="shared" si="255"/>
        <v>85.208833333334297</v>
      </c>
      <c r="O2049">
        <v>0</v>
      </c>
      <c r="P2049">
        <v>0.2</v>
      </c>
      <c r="Q2049">
        <f t="shared" si="249"/>
        <v>0.20833333333333334</v>
      </c>
      <c r="R2049" t="str">
        <f t="shared" si="250"/>
        <v/>
      </c>
      <c r="S2049">
        <f t="shared" si="251"/>
        <v>4</v>
      </c>
      <c r="T2049">
        <f t="shared" si="252"/>
        <v>4</v>
      </c>
      <c r="U2049">
        <f t="shared" si="253"/>
        <v>4</v>
      </c>
      <c r="V2049">
        <f t="shared" si="254"/>
        <v>1.4783574544077993</v>
      </c>
    </row>
    <row r="2050" spans="1:22" x14ac:dyDescent="0.35">
      <c r="A2050">
        <v>1999</v>
      </c>
      <c r="B2050">
        <v>3</v>
      </c>
      <c r="C2050">
        <v>27</v>
      </c>
      <c r="D2050">
        <v>6</v>
      </c>
      <c r="E2050">
        <v>30</v>
      </c>
      <c r="F2050">
        <v>0</v>
      </c>
      <c r="G2050">
        <v>7</v>
      </c>
      <c r="H2050">
        <v>7</v>
      </c>
      <c r="I2050">
        <v>6</v>
      </c>
      <c r="J2050">
        <v>0</v>
      </c>
      <c r="K2050" s="1" t="s">
        <v>88</v>
      </c>
      <c r="L2050">
        <v>74.72</v>
      </c>
      <c r="M2050">
        <f t="shared" si="248"/>
        <v>6.2898235640348492</v>
      </c>
      <c r="N2050" s="3">
        <f t="shared" si="255"/>
        <v>85.250500000000969</v>
      </c>
      <c r="O2050" s="1" t="s">
        <v>1056</v>
      </c>
      <c r="P2050">
        <v>0.2</v>
      </c>
      <c r="Q2050">
        <f t="shared" si="249"/>
        <v>0.25</v>
      </c>
      <c r="R2050">
        <f t="shared" si="250"/>
        <v>0.31630517852556822</v>
      </c>
      <c r="S2050">
        <f t="shared" si="251"/>
        <v>6.3375077125593231</v>
      </c>
      <c r="T2050">
        <f t="shared" si="252"/>
        <v>6.1867540993976613</v>
      </c>
      <c r="U2050">
        <f t="shared" si="253"/>
        <v>6.2898235640348492</v>
      </c>
      <c r="V2050">
        <f t="shared" si="254"/>
        <v>32.023684894437338</v>
      </c>
    </row>
    <row r="2051" spans="1:22" x14ac:dyDescent="0.35">
      <c r="A2051">
        <v>1999</v>
      </c>
      <c r="B2051">
        <v>3</v>
      </c>
      <c r="C2051">
        <v>27</v>
      </c>
      <c r="D2051">
        <v>7</v>
      </c>
      <c r="E2051">
        <v>30</v>
      </c>
      <c r="F2051">
        <v>370</v>
      </c>
      <c r="G2051">
        <v>106</v>
      </c>
      <c r="H2051">
        <v>219</v>
      </c>
      <c r="I2051">
        <v>9</v>
      </c>
      <c r="J2051">
        <v>0</v>
      </c>
      <c r="K2051">
        <v>2.7</v>
      </c>
      <c r="L2051">
        <v>66.02</v>
      </c>
      <c r="M2051">
        <f t="shared" si="248"/>
        <v>18.743230013862362</v>
      </c>
      <c r="N2051" s="3">
        <f t="shared" si="255"/>
        <v>85.29216666666764</v>
      </c>
      <c r="O2051" s="1" t="s">
        <v>1175</v>
      </c>
      <c r="P2051">
        <v>0.2</v>
      </c>
      <c r="Q2051">
        <f t="shared" si="249"/>
        <v>0.29166666666666669</v>
      </c>
      <c r="R2051">
        <f t="shared" si="250"/>
        <v>0.31307779748147097</v>
      </c>
      <c r="S2051">
        <f t="shared" si="251"/>
        <v>20.356284953488732</v>
      </c>
      <c r="T2051">
        <f t="shared" si="252"/>
        <v>15.204035408479601</v>
      </c>
      <c r="U2051">
        <f t="shared" si="253"/>
        <v>18.743230013862362</v>
      </c>
      <c r="V2051">
        <f t="shared" si="254"/>
        <v>221.4286735402585</v>
      </c>
    </row>
    <row r="2052" spans="1:22" x14ac:dyDescent="0.35">
      <c r="A2052">
        <v>1999</v>
      </c>
      <c r="B2052">
        <v>3</v>
      </c>
      <c r="C2052">
        <v>27</v>
      </c>
      <c r="D2052">
        <v>8</v>
      </c>
      <c r="E2052">
        <v>30</v>
      </c>
      <c r="F2052">
        <v>715</v>
      </c>
      <c r="G2052">
        <v>122</v>
      </c>
      <c r="H2052">
        <v>465</v>
      </c>
      <c r="I2052">
        <v>11</v>
      </c>
      <c r="J2052">
        <v>0</v>
      </c>
      <c r="K2052">
        <v>3.1</v>
      </c>
      <c r="L2052">
        <v>51.63</v>
      </c>
      <c r="M2052">
        <f t="shared" si="248"/>
        <v>32.975134667115071</v>
      </c>
      <c r="N2052" s="3">
        <f t="shared" si="255"/>
        <v>85.333833333334312</v>
      </c>
      <c r="O2052">
        <v>540.88521496966302</v>
      </c>
      <c r="P2052">
        <v>0.2</v>
      </c>
      <c r="Q2052">
        <f t="shared" si="249"/>
        <v>0.33333333333333331</v>
      </c>
      <c r="R2052">
        <f t="shared" si="250"/>
        <v>0.31185812444280331</v>
      </c>
      <c r="S2052">
        <f t="shared" si="251"/>
        <v>36.621249976650546</v>
      </c>
      <c r="T2052">
        <f t="shared" si="252"/>
        <v>24.929666452732462</v>
      </c>
      <c r="U2052">
        <f t="shared" si="253"/>
        <v>32.975134667115071</v>
      </c>
      <c r="V2052">
        <f t="shared" si="254"/>
        <v>306.06816980856416</v>
      </c>
    </row>
    <row r="2053" spans="1:22" x14ac:dyDescent="0.35">
      <c r="A2053">
        <v>1999</v>
      </c>
      <c r="B2053">
        <v>3</v>
      </c>
      <c r="C2053">
        <v>27</v>
      </c>
      <c r="D2053">
        <v>9</v>
      </c>
      <c r="E2053">
        <v>30</v>
      </c>
      <c r="F2053">
        <v>58</v>
      </c>
      <c r="G2053">
        <v>283</v>
      </c>
      <c r="H2053">
        <v>319</v>
      </c>
      <c r="I2053">
        <v>13</v>
      </c>
      <c r="J2053">
        <v>-1</v>
      </c>
      <c r="K2053" s="1" t="s">
        <v>112</v>
      </c>
      <c r="L2053">
        <v>42.13</v>
      </c>
      <c r="M2053">
        <f t="shared" ref="M2053:M2116" si="256">+I2053+O2053*EXP(-2.98-0.0471*K2053*1.7)+1*O2053/1000</f>
        <v>25.181101193665398</v>
      </c>
      <c r="N2053" s="3">
        <f t="shared" si="255"/>
        <v>85.375500000000983</v>
      </c>
      <c r="O2053" s="1" t="s">
        <v>1176</v>
      </c>
      <c r="P2053">
        <v>0.2</v>
      </c>
      <c r="Q2053">
        <f t="shared" ref="Q2053:Q2116" si="257">+D2053/24</f>
        <v>0.375</v>
      </c>
      <c r="R2053">
        <f t="shared" ref="R2053:R2116" si="258">+IF(O2053&gt;100,IF(I2053&gt;0,(S2053-M2053)/(S2053-T2053),""),"")</f>
        <v>0.31126260965370556</v>
      </c>
      <c r="S2053">
        <f t="shared" ref="S2053:S2116" si="259">I2053+O2053*EXP(-2.81-0.0455*K2053*1.7)</f>
        <v>27.204274295000523</v>
      </c>
      <c r="T2053">
        <f t="shared" ref="T2053:T2116" si="260">I2053+O2053*EXP(-3.47-0.0594*K2053*1.7)+3*O2053/1000</f>
        <v>20.704383082284672</v>
      </c>
      <c r="U2053">
        <f t="shared" ref="U2053:U2116" si="261">+I2053+O2053*EXP(-2.98-0.0471*K2053*1.7)+1*O2053/1000</f>
        <v>25.181101193665398</v>
      </c>
      <c r="V2053">
        <f t="shared" ref="V2053:V2116" si="262">+IF((SIN(23.45*PI()/180*SIN(2*PI()*(284+N2053)/365.25))*SIN($F$2*PI()/180)*COS($AU$2*PI()/180)+SIN(23.45*PI()/180*SIN(2*PI()*(284+N2053)/365.25))*COS($F$2*PI()/180)*SIN($AU$2*PI()/180)*COS($AV$2*PI()/180)+COS(23.45*PI()/180*SIN(2*PI()*(284+N2053)/365.25))*COS($F$2*PI()/180)*COS($AU$2*PI()/180)*COS(Q2053*2*PI()-PI())-COS(23.45*PI()/180*SIN(2*PI()*(284+N2053)/365.25))*SIN($F$2*PI()/180)*SIN($AU$2*PI()/180)*COS($AV$2*PI()/180)*COS(Q2053*2*PI()-PI())-COS(23.45*PI()/180*SIN(2*PI()*(284+N2053)/365.25))*SIN($AU$2*PI()/180)*SIN($AV$2*PI()/180)*SIN(Q2053*2*PI()-PI()))&gt;0,(F2054+F2053)*COS(ACOS(SIN(23.45*PI()/180*SIN(2*PI()*(284+N2053)/365.25))*SIN($F$2*PI()/180)*COS($AU$2*PI()/180)+SIN(23.45*PI()/180*SIN(2*PI()*(284+N2053)/365.25))*COS($F$2*PI()/180)*SIN($AU$2*PI()/180)*COS($AV$2*PI()/180)+COS(23.45*PI()/180*SIN(2*PI()*(284+N2053)/365.25))*COS($F$2*PI()/180)*COS($AU$2*PI()/180)*COS(Q2053*2*PI()-PI())-COS(23.45*PI()/180*SIN(2*PI()*(284+N2053)/365.25))*SIN($F$2*PI()/180)*SIN($AU$2*PI()/180)*COS($AV$2*PI()/180)*COS(Q2053*2*PI()-PI())-COS(23.45*PI()/180*SIN(2*PI()*(284+N2053)/365.25))*SIN($AU$2*PI()/180)*SIN($AV$2*PI()/180)*SIN(Q2053*2*PI()-PI())))/2+(G2054+G2053)*(1+COS($AU$2))/4+(H2054+H2053)*P2053*(1-COS($AU$2))/4,(G2054+G2053)*(1+COS($AU$2))/4+(H2054+H2053)*P2053*(1-COS($AU$2))/4)</f>
        <v>132.9539815227152</v>
      </c>
    </row>
    <row r="2054" spans="1:22" x14ac:dyDescent="0.35">
      <c r="A2054">
        <v>1999</v>
      </c>
      <c r="B2054">
        <v>3</v>
      </c>
      <c r="C2054">
        <v>27</v>
      </c>
      <c r="D2054">
        <v>10</v>
      </c>
      <c r="E2054">
        <v>30</v>
      </c>
      <c r="F2054">
        <v>13</v>
      </c>
      <c r="G2054">
        <v>212</v>
      </c>
      <c r="H2054">
        <v>222</v>
      </c>
      <c r="I2054">
        <v>14</v>
      </c>
      <c r="J2054">
        <v>-2</v>
      </c>
      <c r="K2054">
        <v>3.8</v>
      </c>
      <c r="L2054">
        <v>36.5</v>
      </c>
      <c r="M2054">
        <f t="shared" si="256"/>
        <v>21.916341793361646</v>
      </c>
      <c r="N2054" s="3">
        <f t="shared" ref="N2054:N2117" si="263">+N2053+1/24</f>
        <v>85.417166666667654</v>
      </c>
      <c r="O2054" s="1" t="s">
        <v>1177</v>
      </c>
      <c r="P2054">
        <v>0.2</v>
      </c>
      <c r="Q2054">
        <f t="shared" si="257"/>
        <v>0.41666666666666669</v>
      </c>
      <c r="R2054">
        <f t="shared" si="258"/>
        <v>0.30981378998020392</v>
      </c>
      <c r="S2054">
        <f t="shared" si="259"/>
        <v>23.234308807482542</v>
      </c>
      <c r="T2054">
        <f t="shared" si="260"/>
        <v>18.980246991173107</v>
      </c>
      <c r="U2054">
        <f t="shared" si="261"/>
        <v>21.916341793361646</v>
      </c>
      <c r="V2054">
        <f t="shared" si="262"/>
        <v>463.43149790764278</v>
      </c>
    </row>
    <row r="2055" spans="1:22" x14ac:dyDescent="0.35">
      <c r="A2055">
        <v>1999</v>
      </c>
      <c r="B2055">
        <v>3</v>
      </c>
      <c r="C2055">
        <v>27</v>
      </c>
      <c r="D2055">
        <v>11</v>
      </c>
      <c r="E2055">
        <v>30</v>
      </c>
      <c r="F2055">
        <v>741</v>
      </c>
      <c r="G2055">
        <v>234</v>
      </c>
      <c r="H2055">
        <v>818</v>
      </c>
      <c r="I2055">
        <v>15</v>
      </c>
      <c r="J2055">
        <v>-3</v>
      </c>
      <c r="K2055">
        <v>4.7</v>
      </c>
      <c r="L2055">
        <v>31.48</v>
      </c>
      <c r="M2055">
        <f t="shared" si="256"/>
        <v>49.48674398520285</v>
      </c>
      <c r="N2055" s="3">
        <f t="shared" si="263"/>
        <v>85.458833333334326</v>
      </c>
      <c r="O2055" s="1" t="s">
        <v>1178</v>
      </c>
      <c r="P2055">
        <v>0.2</v>
      </c>
      <c r="Q2055">
        <f t="shared" si="257"/>
        <v>0.45833333333333331</v>
      </c>
      <c r="R2055">
        <f t="shared" si="258"/>
        <v>0.30734081554433068</v>
      </c>
      <c r="S2055">
        <f t="shared" si="259"/>
        <v>55.248751895620053</v>
      </c>
      <c r="T2055">
        <f t="shared" si="260"/>
        <v>36.50080948448236</v>
      </c>
      <c r="U2055">
        <f t="shared" si="261"/>
        <v>49.48674398520285</v>
      </c>
      <c r="V2055">
        <f t="shared" si="262"/>
        <v>559.9009370592396</v>
      </c>
    </row>
    <row r="2056" spans="1:22" x14ac:dyDescent="0.35">
      <c r="A2056">
        <v>1999</v>
      </c>
      <c r="B2056">
        <v>3</v>
      </c>
      <c r="C2056">
        <v>27</v>
      </c>
      <c r="D2056">
        <v>12</v>
      </c>
      <c r="E2056">
        <v>30</v>
      </c>
      <c r="F2056">
        <v>57</v>
      </c>
      <c r="G2056">
        <v>378</v>
      </c>
      <c r="H2056">
        <v>423</v>
      </c>
      <c r="I2056">
        <v>15</v>
      </c>
      <c r="J2056">
        <v>-4</v>
      </c>
      <c r="K2056">
        <v>5.5</v>
      </c>
      <c r="L2056">
        <v>29.67</v>
      </c>
      <c r="M2056">
        <f t="shared" si="256"/>
        <v>28.58757211387023</v>
      </c>
      <c r="N2056" s="3">
        <f t="shared" si="263"/>
        <v>85.500500000000997</v>
      </c>
      <c r="O2056" s="1" t="s">
        <v>1179</v>
      </c>
      <c r="P2056">
        <v>0.2</v>
      </c>
      <c r="Q2056">
        <f t="shared" si="257"/>
        <v>0.5</v>
      </c>
      <c r="R2056">
        <f t="shared" si="258"/>
        <v>0.30527563845673222</v>
      </c>
      <c r="S2056">
        <f t="shared" si="259"/>
        <v>30.863052419668669</v>
      </c>
      <c r="T2056">
        <f t="shared" si="260"/>
        <v>23.409197545097829</v>
      </c>
      <c r="U2056">
        <f t="shared" si="261"/>
        <v>28.58757211387023</v>
      </c>
      <c r="V2056">
        <f t="shared" si="262"/>
        <v>378.21016423207345</v>
      </c>
    </row>
    <row r="2057" spans="1:22" x14ac:dyDescent="0.35">
      <c r="A2057">
        <v>1999</v>
      </c>
      <c r="B2057">
        <v>3</v>
      </c>
      <c r="C2057">
        <v>27</v>
      </c>
      <c r="D2057">
        <v>13</v>
      </c>
      <c r="E2057">
        <v>30</v>
      </c>
      <c r="F2057">
        <v>343</v>
      </c>
      <c r="G2057">
        <v>363</v>
      </c>
      <c r="H2057">
        <v>620</v>
      </c>
      <c r="I2057">
        <v>15</v>
      </c>
      <c r="J2057">
        <v>-4</v>
      </c>
      <c r="K2057" s="1" t="s">
        <v>107</v>
      </c>
      <c r="L2057">
        <v>29.06</v>
      </c>
      <c r="M2057">
        <f t="shared" si="256"/>
        <v>36.194848407844837</v>
      </c>
      <c r="N2057" s="3">
        <f t="shared" si="263"/>
        <v>85.542166666667669</v>
      </c>
      <c r="O2057" s="1" t="s">
        <v>1180</v>
      </c>
      <c r="P2057">
        <v>0.2</v>
      </c>
      <c r="Q2057">
        <f t="shared" si="257"/>
        <v>0.54166666666666663</v>
      </c>
      <c r="R2057">
        <f t="shared" si="258"/>
        <v>0.30380128562001929</v>
      </c>
      <c r="S2057">
        <f t="shared" si="259"/>
        <v>39.748575497353102</v>
      </c>
      <c r="T2057">
        <f t="shared" si="260"/>
        <v>28.051037475894223</v>
      </c>
      <c r="U2057">
        <f t="shared" si="261"/>
        <v>36.194848407844837</v>
      </c>
      <c r="V2057">
        <f t="shared" si="262"/>
        <v>324.03464814805625</v>
      </c>
    </row>
    <row r="2058" spans="1:22" x14ac:dyDescent="0.35">
      <c r="A2058">
        <v>1999</v>
      </c>
      <c r="B2058">
        <v>3</v>
      </c>
      <c r="C2058">
        <v>27</v>
      </c>
      <c r="D2058">
        <v>14</v>
      </c>
      <c r="E2058">
        <v>30</v>
      </c>
      <c r="F2058">
        <v>22</v>
      </c>
      <c r="G2058">
        <v>244</v>
      </c>
      <c r="H2058">
        <v>259</v>
      </c>
      <c r="I2058">
        <v>14</v>
      </c>
      <c r="J2058">
        <v>-4</v>
      </c>
      <c r="K2058" s="1" t="s">
        <v>89</v>
      </c>
      <c r="L2058">
        <v>31.15</v>
      </c>
      <c r="M2058">
        <f t="shared" si="256"/>
        <v>21.635493034050562</v>
      </c>
      <c r="N2058" s="3">
        <f t="shared" si="263"/>
        <v>85.58383333333434</v>
      </c>
      <c r="O2058" s="1" t="s">
        <v>1181</v>
      </c>
      <c r="P2058">
        <v>0.2</v>
      </c>
      <c r="Q2058">
        <f t="shared" si="257"/>
        <v>0.58333333333333337</v>
      </c>
      <c r="R2058">
        <f t="shared" si="258"/>
        <v>0.30332307114888007</v>
      </c>
      <c r="S2058">
        <f t="shared" si="259"/>
        <v>22.91610823493663</v>
      </c>
      <c r="T2058">
        <f t="shared" si="260"/>
        <v>18.694157045943481</v>
      </c>
      <c r="U2058">
        <f t="shared" si="261"/>
        <v>21.635493034050562</v>
      </c>
      <c r="V2058">
        <f t="shared" si="262"/>
        <v>469.77908859819826</v>
      </c>
    </row>
    <row r="2059" spans="1:22" x14ac:dyDescent="0.35">
      <c r="A2059">
        <v>1999</v>
      </c>
      <c r="B2059">
        <v>3</v>
      </c>
      <c r="C2059">
        <v>27</v>
      </c>
      <c r="D2059">
        <v>15</v>
      </c>
      <c r="E2059">
        <v>30</v>
      </c>
      <c r="F2059">
        <v>822</v>
      </c>
      <c r="G2059">
        <v>101</v>
      </c>
      <c r="H2059">
        <v>524</v>
      </c>
      <c r="I2059">
        <v>13</v>
      </c>
      <c r="J2059">
        <v>-5</v>
      </c>
      <c r="K2059">
        <v>6</v>
      </c>
      <c r="L2059">
        <v>31.68</v>
      </c>
      <c r="M2059">
        <f t="shared" si="256"/>
        <v>33.149663428476856</v>
      </c>
      <c r="N2059" s="3">
        <f t="shared" si="263"/>
        <v>85.625500000001011</v>
      </c>
      <c r="O2059">
        <v>621.58541072379296</v>
      </c>
      <c r="P2059">
        <v>0.2</v>
      </c>
      <c r="Q2059">
        <f t="shared" si="257"/>
        <v>0.625</v>
      </c>
      <c r="R2059">
        <f t="shared" si="258"/>
        <v>0.30404281987627085</v>
      </c>
      <c r="S2059">
        <f t="shared" si="259"/>
        <v>36.527579487925394</v>
      </c>
      <c r="T2059">
        <f t="shared" si="260"/>
        <v>25.41757840050235</v>
      </c>
      <c r="U2059">
        <f t="shared" si="261"/>
        <v>33.149663428476856</v>
      </c>
      <c r="V2059">
        <f t="shared" si="262"/>
        <v>630.53209455770559</v>
      </c>
    </row>
    <row r="2060" spans="1:22" x14ac:dyDescent="0.35">
      <c r="A2060">
        <v>1999</v>
      </c>
      <c r="B2060">
        <v>3</v>
      </c>
      <c r="C2060">
        <v>27</v>
      </c>
      <c r="D2060">
        <v>16</v>
      </c>
      <c r="E2060">
        <v>30</v>
      </c>
      <c r="F2060">
        <v>718</v>
      </c>
      <c r="G2060">
        <v>79</v>
      </c>
      <c r="H2060">
        <v>325</v>
      </c>
      <c r="I2060">
        <v>11</v>
      </c>
      <c r="J2060">
        <v>-6</v>
      </c>
      <c r="K2060" s="1" t="s">
        <v>99</v>
      </c>
      <c r="L2060">
        <v>31.93</v>
      </c>
      <c r="M2060">
        <f t="shared" si="256"/>
        <v>24.218694196668544</v>
      </c>
      <c r="N2060" s="3">
        <f t="shared" si="263"/>
        <v>85.667166666667683</v>
      </c>
      <c r="O2060" s="1" t="s">
        <v>1182</v>
      </c>
      <c r="P2060">
        <v>0.2</v>
      </c>
      <c r="Q2060">
        <f t="shared" si="257"/>
        <v>0.66666666666666663</v>
      </c>
      <c r="R2060">
        <f t="shared" si="258"/>
        <v>0.30707610595640067</v>
      </c>
      <c r="S2060">
        <f t="shared" si="259"/>
        <v>26.427997742246767</v>
      </c>
      <c r="T2060">
        <f t="shared" si="260"/>
        <v>19.233352822879759</v>
      </c>
      <c r="U2060">
        <f t="shared" si="261"/>
        <v>24.218694196668544</v>
      </c>
      <c r="V2060">
        <f t="shared" si="262"/>
        <v>340.85222115686656</v>
      </c>
    </row>
    <row r="2061" spans="1:22" x14ac:dyDescent="0.35">
      <c r="A2061">
        <v>1999</v>
      </c>
      <c r="B2061">
        <v>3</v>
      </c>
      <c r="C2061">
        <v>27</v>
      </c>
      <c r="D2061">
        <v>17</v>
      </c>
      <c r="E2061">
        <v>30</v>
      </c>
      <c r="F2061">
        <v>448</v>
      </c>
      <c r="G2061">
        <v>48</v>
      </c>
      <c r="H2061">
        <v>116</v>
      </c>
      <c r="I2061">
        <v>8</v>
      </c>
      <c r="J2061">
        <v>-7</v>
      </c>
      <c r="K2061">
        <v>3</v>
      </c>
      <c r="L2061">
        <v>35.96</v>
      </c>
      <c r="M2061">
        <f t="shared" si="256"/>
        <v>12.766080393688107</v>
      </c>
      <c r="N2061" s="3">
        <f t="shared" si="263"/>
        <v>85.708833333334354</v>
      </c>
      <c r="O2061" s="1" t="s">
        <v>1183</v>
      </c>
      <c r="P2061">
        <v>0.2</v>
      </c>
      <c r="Q2061">
        <f t="shared" si="257"/>
        <v>0.70833333333333337</v>
      </c>
      <c r="R2061">
        <f t="shared" si="258"/>
        <v>0.31215941919748275</v>
      </c>
      <c r="S2061">
        <f t="shared" si="259"/>
        <v>13.556448093776755</v>
      </c>
      <c r="T2061">
        <f t="shared" si="260"/>
        <v>11.024512001248871</v>
      </c>
      <c r="U2061">
        <f t="shared" si="261"/>
        <v>12.766080393688107</v>
      </c>
      <c r="V2061">
        <f t="shared" si="262"/>
        <v>72.99396822702154</v>
      </c>
    </row>
    <row r="2062" spans="1:22" x14ac:dyDescent="0.35">
      <c r="A2062">
        <v>1999</v>
      </c>
      <c r="B2062">
        <v>3</v>
      </c>
      <c r="C2062">
        <v>27</v>
      </c>
      <c r="D2062">
        <v>18</v>
      </c>
      <c r="E2062">
        <v>30</v>
      </c>
      <c r="F2062">
        <v>0</v>
      </c>
      <c r="G2062">
        <v>0</v>
      </c>
      <c r="H2062">
        <v>0</v>
      </c>
      <c r="I2062">
        <v>5</v>
      </c>
      <c r="J2062">
        <v>-7</v>
      </c>
      <c r="K2062">
        <v>1.9</v>
      </c>
      <c r="L2062">
        <v>44.86</v>
      </c>
      <c r="M2062">
        <f t="shared" si="256"/>
        <v>5</v>
      </c>
      <c r="N2062" s="3">
        <f t="shared" si="263"/>
        <v>85.750500000001026</v>
      </c>
      <c r="O2062">
        <v>0</v>
      </c>
      <c r="P2062">
        <v>0.2</v>
      </c>
      <c r="Q2062">
        <f t="shared" si="257"/>
        <v>0.75</v>
      </c>
      <c r="R2062" t="str">
        <f t="shared" si="258"/>
        <v/>
      </c>
      <c r="S2062">
        <f t="shared" si="259"/>
        <v>5</v>
      </c>
      <c r="T2062">
        <f t="shared" si="260"/>
        <v>5</v>
      </c>
      <c r="U2062">
        <f t="shared" si="261"/>
        <v>5</v>
      </c>
      <c r="V2062">
        <f t="shared" si="262"/>
        <v>0</v>
      </c>
    </row>
    <row r="2063" spans="1:22" x14ac:dyDescent="0.35">
      <c r="A2063">
        <v>1999</v>
      </c>
      <c r="B2063">
        <v>3</v>
      </c>
      <c r="C2063">
        <v>27</v>
      </c>
      <c r="D2063">
        <v>19</v>
      </c>
      <c r="E2063">
        <v>30</v>
      </c>
      <c r="F2063">
        <v>0</v>
      </c>
      <c r="G2063">
        <v>0</v>
      </c>
      <c r="H2063">
        <v>0</v>
      </c>
      <c r="I2063">
        <v>3</v>
      </c>
      <c r="J2063">
        <v>-8</v>
      </c>
      <c r="K2063">
        <v>1.6</v>
      </c>
      <c r="L2063">
        <v>49.84</v>
      </c>
      <c r="M2063">
        <f t="shared" si="256"/>
        <v>3</v>
      </c>
      <c r="N2063" s="3">
        <f t="shared" si="263"/>
        <v>85.792166666667697</v>
      </c>
      <c r="O2063">
        <v>0</v>
      </c>
      <c r="P2063">
        <v>0.2</v>
      </c>
      <c r="Q2063">
        <f t="shared" si="257"/>
        <v>0.79166666666666663</v>
      </c>
      <c r="R2063" t="str">
        <f t="shared" si="258"/>
        <v/>
      </c>
      <c r="S2063">
        <f t="shared" si="259"/>
        <v>3</v>
      </c>
      <c r="T2063">
        <f t="shared" si="260"/>
        <v>3</v>
      </c>
      <c r="U2063">
        <f t="shared" si="261"/>
        <v>3</v>
      </c>
      <c r="V2063">
        <f t="shared" si="262"/>
        <v>0</v>
      </c>
    </row>
    <row r="2064" spans="1:22" x14ac:dyDescent="0.35">
      <c r="A2064">
        <v>1999</v>
      </c>
      <c r="B2064">
        <v>3</v>
      </c>
      <c r="C2064">
        <v>27</v>
      </c>
      <c r="D2064">
        <v>20</v>
      </c>
      <c r="E2064">
        <v>30</v>
      </c>
      <c r="F2064">
        <v>0</v>
      </c>
      <c r="G2064">
        <v>0</v>
      </c>
      <c r="H2064">
        <v>0</v>
      </c>
      <c r="I2064">
        <v>1</v>
      </c>
      <c r="J2064">
        <v>-8</v>
      </c>
      <c r="K2064" s="1" t="s">
        <v>94</v>
      </c>
      <c r="L2064">
        <v>52.34</v>
      </c>
      <c r="M2064">
        <f t="shared" si="256"/>
        <v>1</v>
      </c>
      <c r="N2064" s="3">
        <f t="shared" si="263"/>
        <v>85.833833333334368</v>
      </c>
      <c r="O2064">
        <v>0</v>
      </c>
      <c r="P2064">
        <v>0.2</v>
      </c>
      <c r="Q2064">
        <f t="shared" si="257"/>
        <v>0.83333333333333337</v>
      </c>
      <c r="R2064" t="str">
        <f t="shared" si="258"/>
        <v/>
      </c>
      <c r="S2064">
        <f t="shared" si="259"/>
        <v>1</v>
      </c>
      <c r="T2064">
        <f t="shared" si="260"/>
        <v>1</v>
      </c>
      <c r="U2064">
        <f t="shared" si="261"/>
        <v>1</v>
      </c>
      <c r="V2064">
        <f t="shared" si="262"/>
        <v>0</v>
      </c>
    </row>
    <row r="2065" spans="1:22" x14ac:dyDescent="0.35">
      <c r="A2065">
        <v>1999</v>
      </c>
      <c r="B2065">
        <v>3</v>
      </c>
      <c r="C2065">
        <v>27</v>
      </c>
      <c r="D2065">
        <v>21</v>
      </c>
      <c r="E2065">
        <v>30</v>
      </c>
      <c r="F2065">
        <v>0</v>
      </c>
      <c r="G2065">
        <v>0</v>
      </c>
      <c r="H2065">
        <v>0</v>
      </c>
      <c r="I2065">
        <v>0</v>
      </c>
      <c r="J2065">
        <v>-9</v>
      </c>
      <c r="K2065">
        <v>1.1000000000000001</v>
      </c>
      <c r="L2065">
        <v>50.44</v>
      </c>
      <c r="M2065">
        <f t="shared" si="256"/>
        <v>0</v>
      </c>
      <c r="N2065" s="3">
        <f t="shared" si="263"/>
        <v>85.87550000000104</v>
      </c>
      <c r="O2065">
        <v>0</v>
      </c>
      <c r="P2065">
        <v>0.2</v>
      </c>
      <c r="Q2065">
        <f t="shared" si="257"/>
        <v>0.875</v>
      </c>
      <c r="R2065" t="str">
        <f t="shared" si="258"/>
        <v/>
      </c>
      <c r="S2065">
        <f t="shared" si="259"/>
        <v>0</v>
      </c>
      <c r="T2065">
        <f t="shared" si="260"/>
        <v>0</v>
      </c>
      <c r="U2065">
        <f t="shared" si="261"/>
        <v>0</v>
      </c>
      <c r="V2065">
        <f t="shared" si="262"/>
        <v>0</v>
      </c>
    </row>
    <row r="2066" spans="1:22" x14ac:dyDescent="0.35">
      <c r="A2066">
        <v>1999</v>
      </c>
      <c r="B2066">
        <v>3</v>
      </c>
      <c r="C2066">
        <v>27</v>
      </c>
      <c r="D2066">
        <v>22</v>
      </c>
      <c r="E2066">
        <v>30</v>
      </c>
      <c r="F2066">
        <v>0</v>
      </c>
      <c r="G2066">
        <v>0</v>
      </c>
      <c r="H2066">
        <v>0</v>
      </c>
      <c r="I2066">
        <v>0</v>
      </c>
      <c r="J2066">
        <v>-9</v>
      </c>
      <c r="K2066" s="1" t="s">
        <v>94</v>
      </c>
      <c r="L2066">
        <v>51.22</v>
      </c>
      <c r="M2066">
        <f t="shared" si="256"/>
        <v>0</v>
      </c>
      <c r="N2066" s="3">
        <f t="shared" si="263"/>
        <v>85.917166666667711</v>
      </c>
      <c r="O2066">
        <v>0</v>
      </c>
      <c r="P2066">
        <v>0.2</v>
      </c>
      <c r="Q2066">
        <f t="shared" si="257"/>
        <v>0.91666666666666663</v>
      </c>
      <c r="R2066" t="str">
        <f t="shared" si="258"/>
        <v/>
      </c>
      <c r="S2066">
        <f t="shared" si="259"/>
        <v>0</v>
      </c>
      <c r="T2066">
        <f t="shared" si="260"/>
        <v>0</v>
      </c>
      <c r="U2066">
        <f t="shared" si="261"/>
        <v>0</v>
      </c>
      <c r="V2066">
        <f t="shared" si="262"/>
        <v>0</v>
      </c>
    </row>
    <row r="2067" spans="1:22" x14ac:dyDescent="0.35">
      <c r="A2067">
        <v>1999</v>
      </c>
      <c r="B2067">
        <v>3</v>
      </c>
      <c r="C2067">
        <v>27</v>
      </c>
      <c r="D2067">
        <v>23</v>
      </c>
      <c r="E2067">
        <v>30</v>
      </c>
      <c r="F2067">
        <v>0</v>
      </c>
      <c r="G2067">
        <v>0</v>
      </c>
      <c r="H2067">
        <v>0</v>
      </c>
      <c r="I2067">
        <v>0</v>
      </c>
      <c r="J2067">
        <v>-10</v>
      </c>
      <c r="K2067">
        <v>1.4</v>
      </c>
      <c r="L2067">
        <v>51.61</v>
      </c>
      <c r="M2067">
        <f t="shared" si="256"/>
        <v>0</v>
      </c>
      <c r="N2067" s="3">
        <f t="shared" si="263"/>
        <v>85.958833333334383</v>
      </c>
      <c r="O2067">
        <v>0</v>
      </c>
      <c r="P2067">
        <v>0.2</v>
      </c>
      <c r="Q2067">
        <f t="shared" si="257"/>
        <v>0.95833333333333337</v>
      </c>
      <c r="R2067" t="str">
        <f t="shared" si="258"/>
        <v/>
      </c>
      <c r="S2067">
        <f t="shared" si="259"/>
        <v>0</v>
      </c>
      <c r="T2067">
        <f t="shared" si="260"/>
        <v>0</v>
      </c>
      <c r="U2067">
        <f t="shared" si="261"/>
        <v>0</v>
      </c>
      <c r="V2067">
        <f t="shared" si="262"/>
        <v>0</v>
      </c>
    </row>
    <row r="2068" spans="1:22" x14ac:dyDescent="0.35">
      <c r="A2068">
        <v>1999</v>
      </c>
      <c r="B2068">
        <v>3</v>
      </c>
      <c r="C2068">
        <v>28</v>
      </c>
      <c r="D2068">
        <v>0</v>
      </c>
      <c r="E2068">
        <v>30</v>
      </c>
      <c r="F2068">
        <v>0</v>
      </c>
      <c r="G2068">
        <v>0</v>
      </c>
      <c r="H2068">
        <v>0</v>
      </c>
      <c r="I2068">
        <v>0</v>
      </c>
      <c r="J2068">
        <v>-11</v>
      </c>
      <c r="K2068">
        <v>1.4</v>
      </c>
      <c r="L2068">
        <v>49.23</v>
      </c>
      <c r="M2068">
        <f t="shared" si="256"/>
        <v>0</v>
      </c>
      <c r="N2068" s="3">
        <f t="shared" si="263"/>
        <v>86.000500000001054</v>
      </c>
      <c r="O2068">
        <v>0</v>
      </c>
      <c r="P2068">
        <v>0.2</v>
      </c>
      <c r="Q2068">
        <f t="shared" si="257"/>
        <v>0</v>
      </c>
      <c r="R2068" t="str">
        <f t="shared" si="258"/>
        <v/>
      </c>
      <c r="S2068">
        <f t="shared" si="259"/>
        <v>0</v>
      </c>
      <c r="T2068">
        <f t="shared" si="260"/>
        <v>0</v>
      </c>
      <c r="U2068">
        <f t="shared" si="261"/>
        <v>0</v>
      </c>
      <c r="V2068">
        <f t="shared" si="262"/>
        <v>0</v>
      </c>
    </row>
    <row r="2069" spans="1:22" x14ac:dyDescent="0.35">
      <c r="A2069">
        <v>1999</v>
      </c>
      <c r="B2069">
        <v>3</v>
      </c>
      <c r="C2069">
        <v>28</v>
      </c>
      <c r="D2069">
        <v>1</v>
      </c>
      <c r="E2069">
        <v>30</v>
      </c>
      <c r="F2069">
        <v>0</v>
      </c>
      <c r="G2069">
        <v>0</v>
      </c>
      <c r="H2069">
        <v>0</v>
      </c>
      <c r="I2069">
        <v>-1</v>
      </c>
      <c r="J2069">
        <v>-11</v>
      </c>
      <c r="K2069" s="1" t="s">
        <v>94</v>
      </c>
      <c r="L2069">
        <v>51.43</v>
      </c>
      <c r="M2069">
        <f t="shared" si="256"/>
        <v>-1</v>
      </c>
      <c r="N2069" s="3">
        <f t="shared" si="263"/>
        <v>86.042166666667725</v>
      </c>
      <c r="O2069">
        <v>0</v>
      </c>
      <c r="P2069">
        <v>0.2</v>
      </c>
      <c r="Q2069">
        <f t="shared" si="257"/>
        <v>4.1666666666666664E-2</v>
      </c>
      <c r="R2069" t="str">
        <f t="shared" si="258"/>
        <v/>
      </c>
      <c r="S2069">
        <f t="shared" si="259"/>
        <v>-1</v>
      </c>
      <c r="T2069">
        <f t="shared" si="260"/>
        <v>-1</v>
      </c>
      <c r="U2069">
        <f t="shared" si="261"/>
        <v>-1</v>
      </c>
      <c r="V2069">
        <f t="shared" si="262"/>
        <v>0</v>
      </c>
    </row>
    <row r="2070" spans="1:22" x14ac:dyDescent="0.35">
      <c r="A2070">
        <v>1999</v>
      </c>
      <c r="B2070">
        <v>3</v>
      </c>
      <c r="C2070">
        <v>28</v>
      </c>
      <c r="D2070">
        <v>2</v>
      </c>
      <c r="E2070">
        <v>30</v>
      </c>
      <c r="F2070">
        <v>0</v>
      </c>
      <c r="G2070">
        <v>0</v>
      </c>
      <c r="H2070">
        <v>0</v>
      </c>
      <c r="I2070">
        <v>-1</v>
      </c>
      <c r="J2070">
        <v>-11</v>
      </c>
      <c r="K2070">
        <v>0.9</v>
      </c>
      <c r="L2070">
        <v>53.79</v>
      </c>
      <c r="M2070">
        <f t="shared" si="256"/>
        <v>-1</v>
      </c>
      <c r="N2070" s="3">
        <f t="shared" si="263"/>
        <v>86.083833333334397</v>
      </c>
      <c r="O2070">
        <v>0</v>
      </c>
      <c r="P2070">
        <v>0.2</v>
      </c>
      <c r="Q2070">
        <f t="shared" si="257"/>
        <v>8.3333333333333329E-2</v>
      </c>
      <c r="R2070" t="str">
        <f t="shared" si="258"/>
        <v/>
      </c>
      <c r="S2070">
        <f t="shared" si="259"/>
        <v>-1</v>
      </c>
      <c r="T2070">
        <f t="shared" si="260"/>
        <v>-1</v>
      </c>
      <c r="U2070">
        <f t="shared" si="261"/>
        <v>-1</v>
      </c>
      <c r="V2070">
        <f t="shared" si="262"/>
        <v>0</v>
      </c>
    </row>
    <row r="2071" spans="1:22" x14ac:dyDescent="0.35">
      <c r="A2071">
        <v>1999</v>
      </c>
      <c r="B2071">
        <v>3</v>
      </c>
      <c r="C2071">
        <v>28</v>
      </c>
      <c r="D2071">
        <v>3</v>
      </c>
      <c r="E2071">
        <v>30</v>
      </c>
      <c r="F2071">
        <v>0</v>
      </c>
      <c r="G2071">
        <v>0</v>
      </c>
      <c r="H2071">
        <v>0</v>
      </c>
      <c r="I2071">
        <v>-2</v>
      </c>
      <c r="J2071">
        <v>-12</v>
      </c>
      <c r="K2071" s="1" t="s">
        <v>96</v>
      </c>
      <c r="L2071">
        <v>51.99</v>
      </c>
      <c r="M2071">
        <f t="shared" si="256"/>
        <v>-2</v>
      </c>
      <c r="N2071" s="3">
        <f t="shared" si="263"/>
        <v>86.125500000001068</v>
      </c>
      <c r="O2071">
        <v>0</v>
      </c>
      <c r="P2071">
        <v>0.2</v>
      </c>
      <c r="Q2071">
        <f t="shared" si="257"/>
        <v>0.125</v>
      </c>
      <c r="R2071" t="str">
        <f t="shared" si="258"/>
        <v/>
      </c>
      <c r="S2071">
        <f t="shared" si="259"/>
        <v>-2</v>
      </c>
      <c r="T2071">
        <f t="shared" si="260"/>
        <v>-2</v>
      </c>
      <c r="U2071">
        <f t="shared" si="261"/>
        <v>-2</v>
      </c>
      <c r="V2071">
        <f t="shared" si="262"/>
        <v>0</v>
      </c>
    </row>
    <row r="2072" spans="1:22" x14ac:dyDescent="0.35">
      <c r="A2072">
        <v>1999</v>
      </c>
      <c r="B2072">
        <v>3</v>
      </c>
      <c r="C2072">
        <v>28</v>
      </c>
      <c r="D2072">
        <v>4</v>
      </c>
      <c r="E2072">
        <v>30</v>
      </c>
      <c r="F2072">
        <v>0</v>
      </c>
      <c r="G2072">
        <v>0</v>
      </c>
      <c r="H2072">
        <v>0</v>
      </c>
      <c r="I2072">
        <v>-2</v>
      </c>
      <c r="J2072">
        <v>-12</v>
      </c>
      <c r="K2072">
        <v>0.9</v>
      </c>
      <c r="L2072">
        <v>50.93</v>
      </c>
      <c r="M2072">
        <f t="shared" si="256"/>
        <v>-2</v>
      </c>
      <c r="N2072" s="3">
        <f t="shared" si="263"/>
        <v>86.16716666666774</v>
      </c>
      <c r="O2072">
        <v>0</v>
      </c>
      <c r="P2072">
        <v>0.2</v>
      </c>
      <c r="Q2072">
        <f t="shared" si="257"/>
        <v>0.16666666666666666</v>
      </c>
      <c r="R2072" t="str">
        <f t="shared" si="258"/>
        <v/>
      </c>
      <c r="S2072">
        <f t="shared" si="259"/>
        <v>-2</v>
      </c>
      <c r="T2072">
        <f t="shared" si="260"/>
        <v>-2</v>
      </c>
      <c r="U2072">
        <f t="shared" si="261"/>
        <v>-2</v>
      </c>
      <c r="V2072">
        <f t="shared" si="262"/>
        <v>0</v>
      </c>
    </row>
    <row r="2073" spans="1:22" x14ac:dyDescent="0.35">
      <c r="A2073">
        <v>1999</v>
      </c>
      <c r="B2073">
        <v>3</v>
      </c>
      <c r="C2073">
        <v>28</v>
      </c>
      <c r="D2073">
        <v>5</v>
      </c>
      <c r="E2073">
        <v>30</v>
      </c>
      <c r="F2073">
        <v>0</v>
      </c>
      <c r="G2073">
        <v>0</v>
      </c>
      <c r="H2073">
        <v>0</v>
      </c>
      <c r="I2073">
        <v>-1</v>
      </c>
      <c r="J2073">
        <v>-12</v>
      </c>
      <c r="K2073">
        <v>1.9</v>
      </c>
      <c r="L2073">
        <v>51.51</v>
      </c>
      <c r="M2073">
        <f t="shared" si="256"/>
        <v>-1</v>
      </c>
      <c r="N2073" s="3">
        <f t="shared" si="263"/>
        <v>86.208833333334411</v>
      </c>
      <c r="O2073">
        <v>0</v>
      </c>
      <c r="P2073">
        <v>0.2</v>
      </c>
      <c r="Q2073">
        <f t="shared" si="257"/>
        <v>0.20833333333333334</v>
      </c>
      <c r="R2073" t="str">
        <f t="shared" si="258"/>
        <v/>
      </c>
      <c r="S2073">
        <f t="shared" si="259"/>
        <v>-1</v>
      </c>
      <c r="T2073">
        <f t="shared" si="260"/>
        <v>-1</v>
      </c>
      <c r="U2073">
        <f t="shared" si="261"/>
        <v>-1</v>
      </c>
      <c r="V2073">
        <f t="shared" si="262"/>
        <v>11.886376635640946</v>
      </c>
    </row>
    <row r="2074" spans="1:22" x14ac:dyDescent="0.35">
      <c r="A2074">
        <v>1999</v>
      </c>
      <c r="B2074">
        <v>3</v>
      </c>
      <c r="C2074">
        <v>28</v>
      </c>
      <c r="D2074">
        <v>6</v>
      </c>
      <c r="E2074">
        <v>30</v>
      </c>
      <c r="F2074">
        <v>289</v>
      </c>
      <c r="G2074">
        <v>45</v>
      </c>
      <c r="H2074">
        <v>78</v>
      </c>
      <c r="I2074">
        <v>1</v>
      </c>
      <c r="J2074">
        <v>-11</v>
      </c>
      <c r="K2074">
        <v>3.5</v>
      </c>
      <c r="L2074">
        <v>45.93</v>
      </c>
      <c r="M2074">
        <f t="shared" si="256"/>
        <v>3.8646266146385084</v>
      </c>
      <c r="N2074" s="3">
        <f t="shared" si="263"/>
        <v>86.250500000001082</v>
      </c>
      <c r="O2074" s="1" t="s">
        <v>1184</v>
      </c>
      <c r="P2074">
        <v>0.2</v>
      </c>
      <c r="Q2074">
        <f t="shared" si="257"/>
        <v>0.25</v>
      </c>
      <c r="R2074">
        <f t="shared" si="258"/>
        <v>0.31067634039943265</v>
      </c>
      <c r="S2074">
        <f t="shared" si="259"/>
        <v>4.3408850835150163</v>
      </c>
      <c r="T2074">
        <f t="shared" si="260"/>
        <v>2.8079119956249361</v>
      </c>
      <c r="U2074">
        <f t="shared" si="261"/>
        <v>3.8646266146385084</v>
      </c>
      <c r="V2074">
        <f t="shared" si="262"/>
        <v>44.695141115398542</v>
      </c>
    </row>
    <row r="2075" spans="1:22" x14ac:dyDescent="0.35">
      <c r="A2075">
        <v>1999</v>
      </c>
      <c r="B2075">
        <v>3</v>
      </c>
      <c r="C2075">
        <v>28</v>
      </c>
      <c r="D2075">
        <v>7</v>
      </c>
      <c r="E2075">
        <v>30</v>
      </c>
      <c r="F2075">
        <v>639</v>
      </c>
      <c r="G2075">
        <v>88</v>
      </c>
      <c r="H2075">
        <v>285</v>
      </c>
      <c r="I2075">
        <v>4</v>
      </c>
      <c r="J2075">
        <v>-11</v>
      </c>
      <c r="K2075" s="1" t="s">
        <v>106</v>
      </c>
      <c r="L2075">
        <v>36.68</v>
      </c>
      <c r="M2075">
        <f t="shared" si="256"/>
        <v>15.397863467936357</v>
      </c>
      <c r="N2075" s="3">
        <f t="shared" si="263"/>
        <v>86.292166666667754</v>
      </c>
      <c r="O2075" s="1" t="s">
        <v>1185</v>
      </c>
      <c r="P2075">
        <v>0.2</v>
      </c>
      <c r="Q2075">
        <f t="shared" si="257"/>
        <v>0.29166666666666669</v>
      </c>
      <c r="R2075">
        <f t="shared" si="258"/>
        <v>0.30760747190509652</v>
      </c>
      <c r="S2075">
        <f t="shared" si="259"/>
        <v>17.301546397749004</v>
      </c>
      <c r="T2075">
        <f t="shared" si="260"/>
        <v>11.112870557000983</v>
      </c>
      <c r="U2075">
        <f t="shared" si="261"/>
        <v>15.397863467936357</v>
      </c>
      <c r="V2075">
        <f t="shared" si="262"/>
        <v>268.99785313441515</v>
      </c>
    </row>
    <row r="2076" spans="1:22" x14ac:dyDescent="0.35">
      <c r="A2076">
        <v>1999</v>
      </c>
      <c r="B2076">
        <v>3</v>
      </c>
      <c r="C2076">
        <v>28</v>
      </c>
      <c r="D2076">
        <v>8</v>
      </c>
      <c r="E2076">
        <v>30</v>
      </c>
      <c r="F2076">
        <v>790</v>
      </c>
      <c r="G2076">
        <v>112</v>
      </c>
      <c r="H2076">
        <v>496</v>
      </c>
      <c r="I2076">
        <v>7</v>
      </c>
      <c r="J2076">
        <v>-11</v>
      </c>
      <c r="K2076" s="1" t="s">
        <v>106</v>
      </c>
      <c r="L2076">
        <v>29.31</v>
      </c>
      <c r="M2076">
        <f t="shared" si="256"/>
        <v>27.877501240600687</v>
      </c>
      <c r="N2076" s="3">
        <f t="shared" si="263"/>
        <v>86.333833333334425</v>
      </c>
      <c r="O2076">
        <v>577.63169500782396</v>
      </c>
      <c r="P2076">
        <v>0.2</v>
      </c>
      <c r="Q2076">
        <f t="shared" si="257"/>
        <v>0.33333333333333331</v>
      </c>
      <c r="R2076">
        <f t="shared" si="258"/>
        <v>0.30760747190509646</v>
      </c>
      <c r="S2076">
        <f t="shared" si="259"/>
        <v>31.364483063174646</v>
      </c>
      <c r="T2076">
        <f t="shared" si="260"/>
        <v>20.028666670360337</v>
      </c>
      <c r="U2076">
        <f t="shared" si="261"/>
        <v>27.877501240600687</v>
      </c>
      <c r="V2076">
        <f t="shared" si="262"/>
        <v>532.25218847430392</v>
      </c>
    </row>
    <row r="2077" spans="1:22" x14ac:dyDescent="0.35">
      <c r="A2077">
        <v>1999</v>
      </c>
      <c r="B2077">
        <v>3</v>
      </c>
      <c r="C2077">
        <v>28</v>
      </c>
      <c r="D2077">
        <v>9</v>
      </c>
      <c r="E2077">
        <v>30</v>
      </c>
      <c r="F2077">
        <v>869</v>
      </c>
      <c r="G2077">
        <v>127</v>
      </c>
      <c r="H2077">
        <v>675</v>
      </c>
      <c r="I2077">
        <v>10</v>
      </c>
      <c r="J2077">
        <v>-12</v>
      </c>
      <c r="K2077">
        <v>4.4000000000000004</v>
      </c>
      <c r="L2077">
        <v>24.3</v>
      </c>
      <c r="M2077">
        <f t="shared" si="256"/>
        <v>39.612669097223524</v>
      </c>
      <c r="N2077" s="3">
        <f t="shared" si="263"/>
        <v>86.375500000001097</v>
      </c>
      <c r="O2077">
        <v>806.65195590692304</v>
      </c>
      <c r="P2077">
        <v>0.2</v>
      </c>
      <c r="Q2077">
        <f t="shared" si="257"/>
        <v>0.375</v>
      </c>
      <c r="R2077">
        <f t="shared" si="258"/>
        <v>0.30814672301248192</v>
      </c>
      <c r="S2077">
        <f t="shared" si="259"/>
        <v>44.555001254137714</v>
      </c>
      <c r="T2077">
        <f t="shared" si="260"/>
        <v>28.516108779159183</v>
      </c>
      <c r="U2077">
        <f t="shared" si="261"/>
        <v>39.612669097223524</v>
      </c>
      <c r="V2077">
        <f t="shared" si="262"/>
        <v>773.39500580729123</v>
      </c>
    </row>
    <row r="2078" spans="1:22" x14ac:dyDescent="0.35">
      <c r="A2078">
        <v>1999</v>
      </c>
      <c r="B2078">
        <v>3</v>
      </c>
      <c r="C2078">
        <v>28</v>
      </c>
      <c r="D2078">
        <v>10</v>
      </c>
      <c r="E2078">
        <v>30</v>
      </c>
      <c r="F2078">
        <v>914</v>
      </c>
      <c r="G2078">
        <v>135</v>
      </c>
      <c r="H2078">
        <v>807</v>
      </c>
      <c r="I2078">
        <v>12</v>
      </c>
      <c r="J2078">
        <v>-12</v>
      </c>
      <c r="K2078" s="1" t="s">
        <v>106</v>
      </c>
      <c r="L2078">
        <v>19.84</v>
      </c>
      <c r="M2078">
        <f t="shared" si="256"/>
        <v>47.305006430454384</v>
      </c>
      <c r="N2078" s="3">
        <f t="shared" si="263"/>
        <v>86.417166666667768</v>
      </c>
      <c r="O2078" s="1" t="s">
        <v>1186</v>
      </c>
      <c r="P2078">
        <v>0.2</v>
      </c>
      <c r="Q2078">
        <f t="shared" si="257"/>
        <v>0.41666666666666669</v>
      </c>
      <c r="R2078">
        <f t="shared" si="258"/>
        <v>0.30760747190509657</v>
      </c>
      <c r="S2078">
        <f t="shared" si="259"/>
        <v>53.201685072697359</v>
      </c>
      <c r="T2078">
        <f t="shared" si="260"/>
        <v>34.032194144134266</v>
      </c>
      <c r="U2078">
        <f t="shared" si="261"/>
        <v>47.305006430454384</v>
      </c>
      <c r="V2078">
        <f t="shared" si="262"/>
        <v>742.65009448329079</v>
      </c>
    </row>
    <row r="2079" spans="1:22" x14ac:dyDescent="0.35">
      <c r="A2079">
        <v>1999</v>
      </c>
      <c r="B2079">
        <v>3</v>
      </c>
      <c r="C2079">
        <v>28</v>
      </c>
      <c r="D2079">
        <v>11</v>
      </c>
      <c r="E2079">
        <v>30</v>
      </c>
      <c r="F2079">
        <v>394</v>
      </c>
      <c r="G2079">
        <v>365</v>
      </c>
      <c r="H2079">
        <v>677</v>
      </c>
      <c r="I2079">
        <v>13</v>
      </c>
      <c r="J2079">
        <v>-13</v>
      </c>
      <c r="K2079" s="1" t="s">
        <v>111</v>
      </c>
      <c r="L2079">
        <v>17.93</v>
      </c>
      <c r="M2079">
        <f t="shared" si="256"/>
        <v>37.445502368967119</v>
      </c>
      <c r="N2079" s="3">
        <f t="shared" si="263"/>
        <v>86.458833333334439</v>
      </c>
      <c r="O2079" s="1" t="s">
        <v>1187</v>
      </c>
      <c r="P2079">
        <v>0.2</v>
      </c>
      <c r="Q2079">
        <f t="shared" si="257"/>
        <v>0.45833333333333331</v>
      </c>
      <c r="R2079">
        <f t="shared" si="258"/>
        <v>0.30502564770369256</v>
      </c>
      <c r="S2079">
        <f t="shared" si="259"/>
        <v>41.540291396097388</v>
      </c>
      <c r="T2079">
        <f t="shared" si="260"/>
        <v>28.115882471940228</v>
      </c>
      <c r="U2079">
        <f t="shared" si="261"/>
        <v>37.445502368967119</v>
      </c>
      <c r="V2079">
        <f t="shared" si="262"/>
        <v>646.69466216144906</v>
      </c>
    </row>
    <row r="2080" spans="1:22" x14ac:dyDescent="0.35">
      <c r="A2080">
        <v>1999</v>
      </c>
      <c r="B2080">
        <v>3</v>
      </c>
      <c r="C2080">
        <v>28</v>
      </c>
      <c r="D2080">
        <v>12</v>
      </c>
      <c r="E2080">
        <v>30</v>
      </c>
      <c r="F2080">
        <v>525</v>
      </c>
      <c r="G2080">
        <v>347</v>
      </c>
      <c r="H2080">
        <v>766</v>
      </c>
      <c r="I2080">
        <v>14</v>
      </c>
      <c r="J2080">
        <v>-13</v>
      </c>
      <c r="K2080" s="1" t="s">
        <v>90</v>
      </c>
      <c r="L2080">
        <v>16.63</v>
      </c>
      <c r="M2080">
        <f t="shared" si="256"/>
        <v>39.908930340477276</v>
      </c>
      <c r="N2080" s="3">
        <f t="shared" si="263"/>
        <v>86.500500000001111</v>
      </c>
      <c r="O2080" s="1" t="s">
        <v>1188</v>
      </c>
      <c r="P2080">
        <v>0.2</v>
      </c>
      <c r="Q2080">
        <f t="shared" si="257"/>
        <v>0.5</v>
      </c>
      <c r="R2080">
        <f t="shared" si="258"/>
        <v>0.30215485078675369</v>
      </c>
      <c r="S2080">
        <f t="shared" si="259"/>
        <v>44.256494162814846</v>
      </c>
      <c r="T2080">
        <f t="shared" si="260"/>
        <v>29.867965198221555</v>
      </c>
      <c r="U2080">
        <f t="shared" si="261"/>
        <v>39.908930340477276</v>
      </c>
      <c r="V2080">
        <f t="shared" si="262"/>
        <v>788.46276092689334</v>
      </c>
    </row>
    <row r="2081" spans="1:22" x14ac:dyDescent="0.35">
      <c r="A2081">
        <v>1999</v>
      </c>
      <c r="B2081">
        <v>3</v>
      </c>
      <c r="C2081">
        <v>28</v>
      </c>
      <c r="D2081">
        <v>13</v>
      </c>
      <c r="E2081">
        <v>30</v>
      </c>
      <c r="F2081">
        <v>668</v>
      </c>
      <c r="G2081">
        <v>249</v>
      </c>
      <c r="H2081">
        <v>751</v>
      </c>
      <c r="I2081">
        <v>13</v>
      </c>
      <c r="J2081">
        <v>-13</v>
      </c>
      <c r="K2081" s="1" t="s">
        <v>170</v>
      </c>
      <c r="L2081">
        <v>16.28</v>
      </c>
      <c r="M2081">
        <f t="shared" si="256"/>
        <v>38.338728084740303</v>
      </c>
      <c r="N2081" s="3">
        <f t="shared" si="263"/>
        <v>86.542166666667782</v>
      </c>
      <c r="O2081" s="1" t="s">
        <v>1189</v>
      </c>
      <c r="P2081">
        <v>0.2</v>
      </c>
      <c r="Q2081">
        <f t="shared" si="257"/>
        <v>0.54166666666666663</v>
      </c>
      <c r="R2081">
        <f t="shared" si="258"/>
        <v>0.30102355798403946</v>
      </c>
      <c r="S2081">
        <f t="shared" si="259"/>
        <v>42.591208870749242</v>
      </c>
      <c r="T2081">
        <f t="shared" si="260"/>
        <v>28.464471367253225</v>
      </c>
      <c r="U2081">
        <f t="shared" si="261"/>
        <v>38.338728084740303</v>
      </c>
      <c r="V2081">
        <f t="shared" si="262"/>
        <v>458.43670546688969</v>
      </c>
    </row>
    <row r="2082" spans="1:22" x14ac:dyDescent="0.35">
      <c r="A2082">
        <v>1999</v>
      </c>
      <c r="B2082">
        <v>3</v>
      </c>
      <c r="C2082">
        <v>28</v>
      </c>
      <c r="D2082">
        <v>14</v>
      </c>
      <c r="E2082">
        <v>30</v>
      </c>
      <c r="F2082">
        <v>11</v>
      </c>
      <c r="G2082">
        <v>196</v>
      </c>
      <c r="H2082">
        <v>203</v>
      </c>
      <c r="I2082">
        <v>12</v>
      </c>
      <c r="J2082">
        <v>-14</v>
      </c>
      <c r="K2082">
        <v>7.2</v>
      </c>
      <c r="L2082">
        <v>16.43</v>
      </c>
      <c r="M2082">
        <f t="shared" si="256"/>
        <v>17.556466822612382</v>
      </c>
      <c r="N2082" s="3">
        <f t="shared" si="263"/>
        <v>86.583833333334454</v>
      </c>
      <c r="O2082" s="1" t="s">
        <v>1190</v>
      </c>
      <c r="P2082">
        <v>0.2</v>
      </c>
      <c r="Q2082">
        <f t="shared" si="257"/>
        <v>0.58333333333333337</v>
      </c>
      <c r="R2082">
        <f t="shared" si="258"/>
        <v>0.30124698582557008</v>
      </c>
      <c r="S2082">
        <f t="shared" si="259"/>
        <v>18.488983575129396</v>
      </c>
      <c r="T2082">
        <f t="shared" si="260"/>
        <v>15.393461308038679</v>
      </c>
      <c r="U2082">
        <f t="shared" si="261"/>
        <v>17.556466822612382</v>
      </c>
      <c r="V2082">
        <f t="shared" si="262"/>
        <v>315.81292552769054</v>
      </c>
    </row>
    <row r="2083" spans="1:22" x14ac:dyDescent="0.35">
      <c r="A2083">
        <v>1999</v>
      </c>
      <c r="B2083">
        <v>3</v>
      </c>
      <c r="C2083">
        <v>28</v>
      </c>
      <c r="D2083">
        <v>15</v>
      </c>
      <c r="E2083">
        <v>30</v>
      </c>
      <c r="F2083">
        <v>490</v>
      </c>
      <c r="G2083">
        <v>184</v>
      </c>
      <c r="H2083">
        <v>437</v>
      </c>
      <c r="I2083">
        <v>11</v>
      </c>
      <c r="J2083">
        <v>-15</v>
      </c>
      <c r="K2083">
        <v>6.5</v>
      </c>
      <c r="L2083">
        <v>16.190000000000001</v>
      </c>
      <c r="M2083">
        <f t="shared" si="256"/>
        <v>26.062255688769319</v>
      </c>
      <c r="N2083" s="3">
        <f t="shared" si="263"/>
        <v>86.625500000001125</v>
      </c>
      <c r="O2083" s="1" t="s">
        <v>1191</v>
      </c>
      <c r="P2083">
        <v>0.2</v>
      </c>
      <c r="Q2083">
        <f t="shared" si="257"/>
        <v>0.625</v>
      </c>
      <c r="R2083">
        <f t="shared" si="258"/>
        <v>0.30285118521061238</v>
      </c>
      <c r="S2083">
        <f t="shared" si="259"/>
        <v>28.589083534240682</v>
      </c>
      <c r="T2083">
        <f t="shared" si="260"/>
        <v>20.245619916245836</v>
      </c>
      <c r="U2083">
        <f t="shared" si="261"/>
        <v>26.062255688769319</v>
      </c>
      <c r="V2083">
        <f t="shared" si="262"/>
        <v>234.8903883781191</v>
      </c>
    </row>
    <row r="2084" spans="1:22" x14ac:dyDescent="0.35">
      <c r="A2084">
        <v>1999</v>
      </c>
      <c r="B2084">
        <v>3</v>
      </c>
      <c r="C2084">
        <v>28</v>
      </c>
      <c r="D2084">
        <v>16</v>
      </c>
      <c r="E2084">
        <v>30</v>
      </c>
      <c r="F2084">
        <v>0</v>
      </c>
      <c r="G2084">
        <v>22</v>
      </c>
      <c r="H2084">
        <v>22</v>
      </c>
      <c r="I2084">
        <v>9</v>
      </c>
      <c r="J2084">
        <v>-15</v>
      </c>
      <c r="K2084">
        <v>4.9000000000000004</v>
      </c>
      <c r="L2084" s="1" t="s">
        <v>213</v>
      </c>
      <c r="M2084">
        <f t="shared" si="256"/>
        <v>9.7095299549564462</v>
      </c>
      <c r="N2084" s="3">
        <f t="shared" si="263"/>
        <v>86.667166666667796</v>
      </c>
      <c r="O2084" s="1" t="s">
        <v>585</v>
      </c>
      <c r="P2084">
        <v>0.2</v>
      </c>
      <c r="Q2084">
        <f t="shared" si="257"/>
        <v>0.66666666666666663</v>
      </c>
      <c r="R2084">
        <f t="shared" si="258"/>
        <v>0.30681331889857666</v>
      </c>
      <c r="S2084">
        <f t="shared" si="259"/>
        <v>9.8281552744908502</v>
      </c>
      <c r="T2084">
        <f t="shared" si="260"/>
        <v>9.441518475409719</v>
      </c>
      <c r="U2084">
        <f t="shared" si="261"/>
        <v>9.7095299549564462</v>
      </c>
      <c r="V2084">
        <f t="shared" si="262"/>
        <v>21.686104760248593</v>
      </c>
    </row>
    <row r="2085" spans="1:22" x14ac:dyDescent="0.35">
      <c r="A2085">
        <v>1999</v>
      </c>
      <c r="B2085">
        <v>3</v>
      </c>
      <c r="C2085">
        <v>28</v>
      </c>
      <c r="D2085">
        <v>17</v>
      </c>
      <c r="E2085">
        <v>30</v>
      </c>
      <c r="F2085">
        <v>20</v>
      </c>
      <c r="G2085">
        <v>56</v>
      </c>
      <c r="H2085">
        <v>59</v>
      </c>
      <c r="I2085">
        <v>6</v>
      </c>
      <c r="J2085">
        <v>-13</v>
      </c>
      <c r="K2085">
        <v>2.6</v>
      </c>
      <c r="L2085">
        <v>25.65</v>
      </c>
      <c r="M2085">
        <f t="shared" si="256"/>
        <v>8.2965668653454383</v>
      </c>
      <c r="N2085" s="3">
        <f t="shared" si="263"/>
        <v>86.708833333334468</v>
      </c>
      <c r="O2085" s="1" t="s">
        <v>1192</v>
      </c>
      <c r="P2085">
        <v>0.2</v>
      </c>
      <c r="Q2085">
        <f t="shared" si="257"/>
        <v>0.70833333333333337</v>
      </c>
      <c r="R2085">
        <f t="shared" si="258"/>
        <v>0.31338885244836373</v>
      </c>
      <c r="S2085">
        <f t="shared" si="259"/>
        <v>8.6765596501943385</v>
      </c>
      <c r="T2085">
        <f t="shared" si="260"/>
        <v>7.4640315660579999</v>
      </c>
      <c r="U2085">
        <f t="shared" si="261"/>
        <v>8.2965668653454383</v>
      </c>
      <c r="V2085">
        <f t="shared" si="262"/>
        <v>14.629748941028446</v>
      </c>
    </row>
    <row r="2086" spans="1:22" x14ac:dyDescent="0.35">
      <c r="A2086">
        <v>1999</v>
      </c>
      <c r="B2086">
        <v>3</v>
      </c>
      <c r="C2086">
        <v>28</v>
      </c>
      <c r="D2086">
        <v>18</v>
      </c>
      <c r="E2086">
        <v>30</v>
      </c>
      <c r="F2086">
        <v>0</v>
      </c>
      <c r="G2086">
        <v>0</v>
      </c>
      <c r="H2086">
        <v>0</v>
      </c>
      <c r="I2086">
        <v>3</v>
      </c>
      <c r="J2086">
        <v>-11</v>
      </c>
      <c r="K2086">
        <v>1.3</v>
      </c>
      <c r="L2086">
        <v>39.369999999999997</v>
      </c>
      <c r="M2086">
        <f t="shared" si="256"/>
        <v>3</v>
      </c>
      <c r="N2086" s="3">
        <f t="shared" si="263"/>
        <v>86.750500000001139</v>
      </c>
      <c r="O2086">
        <v>0</v>
      </c>
      <c r="P2086">
        <v>0.2</v>
      </c>
      <c r="Q2086">
        <f t="shared" si="257"/>
        <v>0.75</v>
      </c>
      <c r="R2086" t="str">
        <f t="shared" si="258"/>
        <v/>
      </c>
      <c r="S2086">
        <f t="shared" si="259"/>
        <v>3</v>
      </c>
      <c r="T2086">
        <f t="shared" si="260"/>
        <v>3</v>
      </c>
      <c r="U2086">
        <f t="shared" si="261"/>
        <v>3</v>
      </c>
      <c r="V2086">
        <f t="shared" si="262"/>
        <v>0</v>
      </c>
    </row>
    <row r="2087" spans="1:22" x14ac:dyDescent="0.35">
      <c r="A2087">
        <v>1999</v>
      </c>
      <c r="B2087">
        <v>3</v>
      </c>
      <c r="C2087">
        <v>28</v>
      </c>
      <c r="D2087">
        <v>19</v>
      </c>
      <c r="E2087">
        <v>30</v>
      </c>
      <c r="F2087">
        <v>0</v>
      </c>
      <c r="G2087">
        <v>0</v>
      </c>
      <c r="H2087">
        <v>0</v>
      </c>
      <c r="I2087">
        <v>1</v>
      </c>
      <c r="J2087">
        <v>-11</v>
      </c>
      <c r="K2087">
        <v>1.1000000000000001</v>
      </c>
      <c r="L2087">
        <v>42.95</v>
      </c>
      <c r="M2087">
        <f t="shared" si="256"/>
        <v>1</v>
      </c>
      <c r="N2087" s="3">
        <f t="shared" si="263"/>
        <v>86.792166666667811</v>
      </c>
      <c r="O2087">
        <v>0</v>
      </c>
      <c r="P2087">
        <v>0.2</v>
      </c>
      <c r="Q2087">
        <f t="shared" si="257"/>
        <v>0.79166666666666663</v>
      </c>
      <c r="R2087" t="str">
        <f t="shared" si="258"/>
        <v/>
      </c>
      <c r="S2087">
        <f t="shared" si="259"/>
        <v>1</v>
      </c>
      <c r="T2087">
        <f t="shared" si="260"/>
        <v>1</v>
      </c>
      <c r="U2087">
        <f t="shared" si="261"/>
        <v>1</v>
      </c>
      <c r="V2087">
        <f t="shared" si="262"/>
        <v>0</v>
      </c>
    </row>
    <row r="2088" spans="1:22" x14ac:dyDescent="0.35">
      <c r="A2088">
        <v>1999</v>
      </c>
      <c r="B2088">
        <v>3</v>
      </c>
      <c r="C2088">
        <v>28</v>
      </c>
      <c r="D2088">
        <v>20</v>
      </c>
      <c r="E2088">
        <v>30</v>
      </c>
      <c r="F2088">
        <v>0</v>
      </c>
      <c r="G2088">
        <v>0</v>
      </c>
      <c r="H2088">
        <v>0</v>
      </c>
      <c r="I2088">
        <v>0</v>
      </c>
      <c r="J2088">
        <v>-11</v>
      </c>
      <c r="K2088">
        <v>1</v>
      </c>
      <c r="L2088">
        <v>42.73</v>
      </c>
      <c r="M2088">
        <f t="shared" si="256"/>
        <v>0</v>
      </c>
      <c r="N2088" s="3">
        <f t="shared" si="263"/>
        <v>86.833833333334482</v>
      </c>
      <c r="O2088">
        <v>0</v>
      </c>
      <c r="P2088">
        <v>0.2</v>
      </c>
      <c r="Q2088">
        <f t="shared" si="257"/>
        <v>0.83333333333333337</v>
      </c>
      <c r="R2088" t="str">
        <f t="shared" si="258"/>
        <v/>
      </c>
      <c r="S2088">
        <f t="shared" si="259"/>
        <v>0</v>
      </c>
      <c r="T2088">
        <f t="shared" si="260"/>
        <v>0</v>
      </c>
      <c r="U2088">
        <f t="shared" si="261"/>
        <v>0</v>
      </c>
      <c r="V2088">
        <f t="shared" si="262"/>
        <v>0</v>
      </c>
    </row>
    <row r="2089" spans="1:22" x14ac:dyDescent="0.35">
      <c r="A2089">
        <v>1999</v>
      </c>
      <c r="B2089">
        <v>3</v>
      </c>
      <c r="C2089">
        <v>28</v>
      </c>
      <c r="D2089">
        <v>21</v>
      </c>
      <c r="E2089">
        <v>30</v>
      </c>
      <c r="F2089">
        <v>0</v>
      </c>
      <c r="G2089">
        <v>0</v>
      </c>
      <c r="H2089">
        <v>0</v>
      </c>
      <c r="I2089">
        <v>0</v>
      </c>
      <c r="J2089">
        <v>-10</v>
      </c>
      <c r="K2089">
        <v>0.9</v>
      </c>
      <c r="L2089">
        <v>46.78</v>
      </c>
      <c r="M2089">
        <f t="shared" si="256"/>
        <v>0</v>
      </c>
      <c r="N2089" s="3">
        <f t="shared" si="263"/>
        <v>86.875500000001153</v>
      </c>
      <c r="O2089">
        <v>0</v>
      </c>
      <c r="P2089">
        <v>0.2</v>
      </c>
      <c r="Q2089">
        <f t="shared" si="257"/>
        <v>0.875</v>
      </c>
      <c r="R2089" t="str">
        <f t="shared" si="258"/>
        <v/>
      </c>
      <c r="S2089">
        <f t="shared" si="259"/>
        <v>0</v>
      </c>
      <c r="T2089">
        <f t="shared" si="260"/>
        <v>0</v>
      </c>
      <c r="U2089">
        <f t="shared" si="261"/>
        <v>0</v>
      </c>
      <c r="V2089">
        <f t="shared" si="262"/>
        <v>0</v>
      </c>
    </row>
    <row r="2090" spans="1:22" x14ac:dyDescent="0.35">
      <c r="A2090">
        <v>1999</v>
      </c>
      <c r="B2090">
        <v>3</v>
      </c>
      <c r="C2090">
        <v>28</v>
      </c>
      <c r="D2090">
        <v>22</v>
      </c>
      <c r="E2090">
        <v>30</v>
      </c>
      <c r="F2090">
        <v>0</v>
      </c>
      <c r="G2090">
        <v>0</v>
      </c>
      <c r="H2090">
        <v>0</v>
      </c>
      <c r="I2090">
        <v>0</v>
      </c>
      <c r="J2090">
        <v>-10</v>
      </c>
      <c r="K2090">
        <v>0.8</v>
      </c>
      <c r="L2090">
        <v>51.5</v>
      </c>
      <c r="M2090">
        <f t="shared" si="256"/>
        <v>0</v>
      </c>
      <c r="N2090" s="3">
        <f t="shared" si="263"/>
        <v>86.917166666667825</v>
      </c>
      <c r="O2090">
        <v>0</v>
      </c>
      <c r="P2090">
        <v>0.2</v>
      </c>
      <c r="Q2090">
        <f t="shared" si="257"/>
        <v>0.91666666666666663</v>
      </c>
      <c r="R2090" t="str">
        <f t="shared" si="258"/>
        <v/>
      </c>
      <c r="S2090">
        <f t="shared" si="259"/>
        <v>0</v>
      </c>
      <c r="T2090">
        <f t="shared" si="260"/>
        <v>0</v>
      </c>
      <c r="U2090">
        <f t="shared" si="261"/>
        <v>0</v>
      </c>
      <c r="V2090">
        <f t="shared" si="262"/>
        <v>0</v>
      </c>
    </row>
    <row r="2091" spans="1:22" x14ac:dyDescent="0.35">
      <c r="A2091">
        <v>1999</v>
      </c>
      <c r="B2091">
        <v>3</v>
      </c>
      <c r="C2091">
        <v>28</v>
      </c>
      <c r="D2091">
        <v>23</v>
      </c>
      <c r="E2091">
        <v>30</v>
      </c>
      <c r="F2091">
        <v>0</v>
      </c>
      <c r="G2091">
        <v>0</v>
      </c>
      <c r="H2091">
        <v>0</v>
      </c>
      <c r="I2091">
        <v>-1</v>
      </c>
      <c r="J2091">
        <v>-10</v>
      </c>
      <c r="K2091" s="1" t="s">
        <v>97</v>
      </c>
      <c r="L2091">
        <v>55.63</v>
      </c>
      <c r="M2091">
        <f t="shared" si="256"/>
        <v>-1</v>
      </c>
      <c r="N2091" s="3">
        <f t="shared" si="263"/>
        <v>86.958833333334496</v>
      </c>
      <c r="O2091">
        <v>0</v>
      </c>
      <c r="P2091">
        <v>0.2</v>
      </c>
      <c r="Q2091">
        <f t="shared" si="257"/>
        <v>0.95833333333333337</v>
      </c>
      <c r="R2091" t="str">
        <f t="shared" si="258"/>
        <v/>
      </c>
      <c r="S2091">
        <f t="shared" si="259"/>
        <v>-1</v>
      </c>
      <c r="T2091">
        <f t="shared" si="260"/>
        <v>-1</v>
      </c>
      <c r="U2091">
        <f t="shared" si="261"/>
        <v>-1</v>
      </c>
      <c r="V2091">
        <f t="shared" si="262"/>
        <v>0</v>
      </c>
    </row>
    <row r="2092" spans="1:22" x14ac:dyDescent="0.35">
      <c r="A2092">
        <v>1999</v>
      </c>
      <c r="B2092">
        <v>3</v>
      </c>
      <c r="C2092">
        <v>29</v>
      </c>
      <c r="D2092">
        <v>0</v>
      </c>
      <c r="E2092">
        <v>30</v>
      </c>
      <c r="F2092">
        <v>0</v>
      </c>
      <c r="G2092">
        <v>0</v>
      </c>
      <c r="H2092">
        <v>0</v>
      </c>
      <c r="I2092">
        <v>-2</v>
      </c>
      <c r="J2092">
        <v>-10</v>
      </c>
      <c r="K2092">
        <v>0.5</v>
      </c>
      <c r="L2092">
        <v>59.81</v>
      </c>
      <c r="M2092">
        <f t="shared" si="256"/>
        <v>-2</v>
      </c>
      <c r="N2092" s="3">
        <f t="shared" si="263"/>
        <v>87.000500000001168</v>
      </c>
      <c r="O2092">
        <v>0</v>
      </c>
      <c r="P2092">
        <v>0.2</v>
      </c>
      <c r="Q2092">
        <f t="shared" si="257"/>
        <v>0</v>
      </c>
      <c r="R2092" t="str">
        <f t="shared" si="258"/>
        <v/>
      </c>
      <c r="S2092">
        <f t="shared" si="259"/>
        <v>-2</v>
      </c>
      <c r="T2092">
        <f t="shared" si="260"/>
        <v>-2</v>
      </c>
      <c r="U2092">
        <f t="shared" si="261"/>
        <v>-2</v>
      </c>
      <c r="V2092">
        <f t="shared" si="262"/>
        <v>0</v>
      </c>
    </row>
    <row r="2093" spans="1:22" x14ac:dyDescent="0.35">
      <c r="A2093">
        <v>1999</v>
      </c>
      <c r="B2093">
        <v>3</v>
      </c>
      <c r="C2093">
        <v>29</v>
      </c>
      <c r="D2093">
        <v>1</v>
      </c>
      <c r="E2093">
        <v>30</v>
      </c>
      <c r="F2093">
        <v>0</v>
      </c>
      <c r="G2093">
        <v>0</v>
      </c>
      <c r="H2093">
        <v>0</v>
      </c>
      <c r="I2093">
        <v>-2</v>
      </c>
      <c r="J2093">
        <v>-10</v>
      </c>
      <c r="K2093">
        <v>0.4</v>
      </c>
      <c r="L2093">
        <v>63.88</v>
      </c>
      <c r="M2093">
        <f t="shared" si="256"/>
        <v>-2</v>
      </c>
      <c r="N2093" s="3">
        <f t="shared" si="263"/>
        <v>87.042166666667839</v>
      </c>
      <c r="O2093">
        <v>0</v>
      </c>
      <c r="P2093">
        <v>0.2</v>
      </c>
      <c r="Q2093">
        <f t="shared" si="257"/>
        <v>4.1666666666666664E-2</v>
      </c>
      <c r="R2093" t="str">
        <f t="shared" si="258"/>
        <v/>
      </c>
      <c r="S2093">
        <f t="shared" si="259"/>
        <v>-2</v>
      </c>
      <c r="T2093">
        <f t="shared" si="260"/>
        <v>-2</v>
      </c>
      <c r="U2093">
        <f t="shared" si="261"/>
        <v>-2</v>
      </c>
      <c r="V2093">
        <f t="shared" si="262"/>
        <v>0</v>
      </c>
    </row>
    <row r="2094" spans="1:22" x14ac:dyDescent="0.35">
      <c r="A2094">
        <v>1999</v>
      </c>
      <c r="B2094">
        <v>3</v>
      </c>
      <c r="C2094">
        <v>29</v>
      </c>
      <c r="D2094">
        <v>2</v>
      </c>
      <c r="E2094">
        <v>30</v>
      </c>
      <c r="F2094">
        <v>0</v>
      </c>
      <c r="G2094">
        <v>0</v>
      </c>
      <c r="H2094">
        <v>0</v>
      </c>
      <c r="I2094">
        <v>-3</v>
      </c>
      <c r="J2094">
        <v>-10</v>
      </c>
      <c r="K2094" s="1" t="s">
        <v>97</v>
      </c>
      <c r="L2094">
        <v>63.08</v>
      </c>
      <c r="M2094">
        <f t="shared" si="256"/>
        <v>-3</v>
      </c>
      <c r="N2094" s="3">
        <f t="shared" si="263"/>
        <v>87.08383333333451</v>
      </c>
      <c r="O2094">
        <v>0</v>
      </c>
      <c r="P2094">
        <v>0.2</v>
      </c>
      <c r="Q2094">
        <f t="shared" si="257"/>
        <v>8.3333333333333329E-2</v>
      </c>
      <c r="R2094" t="str">
        <f t="shared" si="258"/>
        <v/>
      </c>
      <c r="S2094">
        <f t="shared" si="259"/>
        <v>-3</v>
      </c>
      <c r="T2094">
        <f t="shared" si="260"/>
        <v>-3</v>
      </c>
      <c r="U2094">
        <f t="shared" si="261"/>
        <v>-3</v>
      </c>
      <c r="V2094">
        <f t="shared" si="262"/>
        <v>0</v>
      </c>
    </row>
    <row r="2095" spans="1:22" x14ac:dyDescent="0.35">
      <c r="A2095">
        <v>1999</v>
      </c>
      <c r="B2095">
        <v>3</v>
      </c>
      <c r="C2095">
        <v>29</v>
      </c>
      <c r="D2095">
        <v>3</v>
      </c>
      <c r="E2095">
        <v>30</v>
      </c>
      <c r="F2095">
        <v>0</v>
      </c>
      <c r="G2095">
        <v>0</v>
      </c>
      <c r="H2095">
        <v>0</v>
      </c>
      <c r="I2095">
        <v>-3</v>
      </c>
      <c r="J2095">
        <v>-11</v>
      </c>
      <c r="K2095">
        <v>1</v>
      </c>
      <c r="L2095">
        <v>61.31</v>
      </c>
      <c r="M2095">
        <f t="shared" si="256"/>
        <v>-3</v>
      </c>
      <c r="N2095" s="3">
        <f t="shared" si="263"/>
        <v>87.125500000001182</v>
      </c>
      <c r="O2095">
        <v>0</v>
      </c>
      <c r="P2095">
        <v>0.2</v>
      </c>
      <c r="Q2095">
        <f t="shared" si="257"/>
        <v>0.125</v>
      </c>
      <c r="R2095" t="str">
        <f t="shared" si="258"/>
        <v/>
      </c>
      <c r="S2095">
        <f t="shared" si="259"/>
        <v>-3</v>
      </c>
      <c r="T2095">
        <f t="shared" si="260"/>
        <v>-3</v>
      </c>
      <c r="U2095">
        <f t="shared" si="261"/>
        <v>-3</v>
      </c>
      <c r="V2095">
        <f t="shared" si="262"/>
        <v>0</v>
      </c>
    </row>
    <row r="2096" spans="1:22" x14ac:dyDescent="0.35">
      <c r="A2096">
        <v>1999</v>
      </c>
      <c r="B2096">
        <v>3</v>
      </c>
      <c r="C2096">
        <v>29</v>
      </c>
      <c r="D2096">
        <v>4</v>
      </c>
      <c r="E2096">
        <v>30</v>
      </c>
      <c r="F2096">
        <v>0</v>
      </c>
      <c r="G2096">
        <v>0</v>
      </c>
      <c r="H2096">
        <v>0</v>
      </c>
      <c r="I2096">
        <v>-3</v>
      </c>
      <c r="J2096">
        <v>-11</v>
      </c>
      <c r="K2096" s="1" t="s">
        <v>94</v>
      </c>
      <c r="L2096">
        <v>58.79</v>
      </c>
      <c r="M2096">
        <f t="shared" si="256"/>
        <v>-3</v>
      </c>
      <c r="N2096" s="3">
        <f t="shared" si="263"/>
        <v>87.167166666667853</v>
      </c>
      <c r="O2096">
        <v>0</v>
      </c>
      <c r="P2096">
        <v>0.2</v>
      </c>
      <c r="Q2096">
        <f t="shared" si="257"/>
        <v>0.16666666666666666</v>
      </c>
      <c r="R2096" t="str">
        <f t="shared" si="258"/>
        <v/>
      </c>
      <c r="S2096">
        <f t="shared" si="259"/>
        <v>-3</v>
      </c>
      <c r="T2096">
        <f t="shared" si="260"/>
        <v>-3</v>
      </c>
      <c r="U2096">
        <f t="shared" si="261"/>
        <v>-3</v>
      </c>
      <c r="V2096">
        <f t="shared" si="262"/>
        <v>0</v>
      </c>
    </row>
    <row r="2097" spans="1:22" x14ac:dyDescent="0.35">
      <c r="A2097">
        <v>1999</v>
      </c>
      <c r="B2097">
        <v>3</v>
      </c>
      <c r="C2097">
        <v>29</v>
      </c>
      <c r="D2097">
        <v>5</v>
      </c>
      <c r="E2097">
        <v>30</v>
      </c>
      <c r="F2097">
        <v>0</v>
      </c>
      <c r="G2097">
        <v>0</v>
      </c>
      <c r="H2097">
        <v>0</v>
      </c>
      <c r="I2097">
        <v>-1</v>
      </c>
      <c r="J2097">
        <v>-12</v>
      </c>
      <c r="K2097" s="1" t="s">
        <v>88</v>
      </c>
      <c r="L2097">
        <v>47.76</v>
      </c>
      <c r="M2097">
        <f t="shared" si="256"/>
        <v>-1</v>
      </c>
      <c r="N2097" s="3">
        <f t="shared" si="263"/>
        <v>87.208833333334525</v>
      </c>
      <c r="O2097">
        <v>0</v>
      </c>
      <c r="P2097">
        <v>0.2</v>
      </c>
      <c r="Q2097">
        <f t="shared" si="257"/>
        <v>0.20833333333333334</v>
      </c>
      <c r="R2097" t="str">
        <f t="shared" si="258"/>
        <v/>
      </c>
      <c r="S2097">
        <f t="shared" si="259"/>
        <v>-1</v>
      </c>
      <c r="T2097">
        <f t="shared" si="260"/>
        <v>-1</v>
      </c>
      <c r="U2097">
        <f t="shared" si="261"/>
        <v>-1</v>
      </c>
      <c r="V2097">
        <f t="shared" si="262"/>
        <v>12.519958401815718</v>
      </c>
    </row>
    <row r="2098" spans="1:22" x14ac:dyDescent="0.35">
      <c r="A2098">
        <v>1999</v>
      </c>
      <c r="B2098">
        <v>3</v>
      </c>
      <c r="C2098">
        <v>29</v>
      </c>
      <c r="D2098">
        <v>6</v>
      </c>
      <c r="E2098">
        <v>30</v>
      </c>
      <c r="F2098">
        <v>280</v>
      </c>
      <c r="G2098">
        <v>48</v>
      </c>
      <c r="H2098">
        <v>81</v>
      </c>
      <c r="I2098">
        <v>2</v>
      </c>
      <c r="J2098">
        <v>-12</v>
      </c>
      <c r="K2098">
        <v>2.6</v>
      </c>
      <c r="L2098">
        <v>37.65</v>
      </c>
      <c r="M2098">
        <f t="shared" si="256"/>
        <v>5.1630816762594502</v>
      </c>
      <c r="N2098" s="3">
        <f t="shared" si="263"/>
        <v>87.250500000001196</v>
      </c>
      <c r="O2098" s="1" t="s">
        <v>1193</v>
      </c>
      <c r="P2098">
        <v>0.2</v>
      </c>
      <c r="Q2098">
        <f t="shared" si="257"/>
        <v>0.25</v>
      </c>
      <c r="R2098">
        <f t="shared" si="258"/>
        <v>0.31338885244836395</v>
      </c>
      <c r="S2098">
        <f t="shared" si="259"/>
        <v>5.6864490699998305</v>
      </c>
      <c r="T2098">
        <f t="shared" si="260"/>
        <v>4.0164235102150778</v>
      </c>
      <c r="U2098">
        <f t="shared" si="261"/>
        <v>5.1630816762594502</v>
      </c>
      <c r="V2098">
        <f t="shared" si="262"/>
        <v>46.518274258039362</v>
      </c>
    </row>
    <row r="2099" spans="1:22" x14ac:dyDescent="0.35">
      <c r="A2099">
        <v>1999</v>
      </c>
      <c r="B2099">
        <v>3</v>
      </c>
      <c r="C2099">
        <v>29</v>
      </c>
      <c r="D2099">
        <v>7</v>
      </c>
      <c r="E2099">
        <v>30</v>
      </c>
      <c r="F2099">
        <v>612</v>
      </c>
      <c r="G2099">
        <v>95</v>
      </c>
      <c r="H2099">
        <v>288</v>
      </c>
      <c r="I2099">
        <v>6</v>
      </c>
      <c r="J2099">
        <v>-13</v>
      </c>
      <c r="K2099" s="1" t="s">
        <v>105</v>
      </c>
      <c r="L2099">
        <v>28.57</v>
      </c>
      <c r="M2099">
        <f t="shared" si="256"/>
        <v>19.001861398431</v>
      </c>
      <c r="N2099" s="3">
        <f t="shared" si="263"/>
        <v>87.292166666667868</v>
      </c>
      <c r="O2099" s="1" t="s">
        <v>1194</v>
      </c>
      <c r="P2099">
        <v>0.2</v>
      </c>
      <c r="Q2099">
        <f t="shared" si="257"/>
        <v>0.29166666666666669</v>
      </c>
      <c r="R2099">
        <f t="shared" si="258"/>
        <v>0.31276922661581019</v>
      </c>
      <c r="S2099">
        <f t="shared" si="259"/>
        <v>21.155619868730668</v>
      </c>
      <c r="T2099">
        <f t="shared" si="260"/>
        <v>14.269525307563258</v>
      </c>
      <c r="U2099">
        <f t="shared" si="261"/>
        <v>19.001861398431</v>
      </c>
      <c r="V2099">
        <f t="shared" si="262"/>
        <v>265.16891471539702</v>
      </c>
    </row>
    <row r="2100" spans="1:22" x14ac:dyDescent="0.35">
      <c r="A2100">
        <v>1999</v>
      </c>
      <c r="B2100">
        <v>3</v>
      </c>
      <c r="C2100">
        <v>29</v>
      </c>
      <c r="D2100">
        <v>8</v>
      </c>
      <c r="E2100">
        <v>30</v>
      </c>
      <c r="F2100">
        <v>764</v>
      </c>
      <c r="G2100">
        <v>124</v>
      </c>
      <c r="H2100">
        <v>499</v>
      </c>
      <c r="I2100">
        <v>10</v>
      </c>
      <c r="J2100">
        <v>-14</v>
      </c>
      <c r="K2100">
        <v>2</v>
      </c>
      <c r="L2100">
        <v>18.05</v>
      </c>
      <c r="M2100">
        <f t="shared" si="256"/>
        <v>35.401421007684945</v>
      </c>
      <c r="N2100" s="3">
        <f t="shared" si="263"/>
        <v>87.333833333334539</v>
      </c>
      <c r="O2100" s="1" t="s">
        <v>1195</v>
      </c>
      <c r="P2100">
        <v>0.2</v>
      </c>
      <c r="Q2100">
        <f t="shared" si="257"/>
        <v>0.33333333333333331</v>
      </c>
      <c r="R2100">
        <f t="shared" si="258"/>
        <v>0.31530904661041226</v>
      </c>
      <c r="S2100">
        <f t="shared" si="259"/>
        <v>39.588948865593544</v>
      </c>
      <c r="T2100">
        <f t="shared" si="260"/>
        <v>26.308239342905473</v>
      </c>
      <c r="U2100">
        <f t="shared" si="261"/>
        <v>35.401421007684945</v>
      </c>
      <c r="V2100">
        <f t="shared" si="262"/>
        <v>524.47950300418677</v>
      </c>
    </row>
    <row r="2101" spans="1:22" x14ac:dyDescent="0.35">
      <c r="A2101">
        <v>1999</v>
      </c>
      <c r="B2101">
        <v>3</v>
      </c>
      <c r="C2101">
        <v>29</v>
      </c>
      <c r="D2101">
        <v>9</v>
      </c>
      <c r="E2101">
        <v>30</v>
      </c>
      <c r="F2101">
        <v>847</v>
      </c>
      <c r="G2101">
        <v>142</v>
      </c>
      <c r="H2101">
        <v>680</v>
      </c>
      <c r="I2101">
        <v>13</v>
      </c>
      <c r="J2101">
        <v>-15</v>
      </c>
      <c r="K2101">
        <v>1.1000000000000001</v>
      </c>
      <c r="L2101">
        <v>14.51</v>
      </c>
      <c r="M2101">
        <f t="shared" si="256"/>
        <v>51.17143002477787</v>
      </c>
      <c r="N2101" s="3">
        <f t="shared" si="263"/>
        <v>87.37550000000121</v>
      </c>
      <c r="O2101" s="1" t="s">
        <v>1196</v>
      </c>
      <c r="P2101">
        <v>0.2</v>
      </c>
      <c r="Q2101">
        <f t="shared" si="257"/>
        <v>0.375</v>
      </c>
      <c r="R2101">
        <f t="shared" si="258"/>
        <v>0.31837393603252018</v>
      </c>
      <c r="S2101">
        <f t="shared" si="259"/>
        <v>57.425191687822576</v>
      </c>
      <c r="T2101">
        <f t="shared" si="260"/>
        <v>37.782372489187175</v>
      </c>
      <c r="U2101">
        <f t="shared" si="261"/>
        <v>51.17143002477787</v>
      </c>
      <c r="V2101">
        <f t="shared" si="262"/>
        <v>763.27363019726863</v>
      </c>
    </row>
    <row r="2102" spans="1:22" x14ac:dyDescent="0.35">
      <c r="A2102">
        <v>1999</v>
      </c>
      <c r="B2102">
        <v>3</v>
      </c>
      <c r="C2102">
        <v>29</v>
      </c>
      <c r="D2102">
        <v>10</v>
      </c>
      <c r="E2102">
        <v>30</v>
      </c>
      <c r="F2102">
        <v>893</v>
      </c>
      <c r="G2102">
        <v>152</v>
      </c>
      <c r="H2102">
        <v>813</v>
      </c>
      <c r="I2102">
        <v>15</v>
      </c>
      <c r="J2102">
        <v>-14</v>
      </c>
      <c r="K2102">
        <v>0.5</v>
      </c>
      <c r="L2102">
        <v>13.16</v>
      </c>
      <c r="M2102">
        <f t="shared" si="256"/>
        <v>63.455884280526838</v>
      </c>
      <c r="N2102" s="3">
        <f t="shared" si="263"/>
        <v>87.417166666667882</v>
      </c>
      <c r="O2102" s="1" t="s">
        <v>1197</v>
      </c>
      <c r="P2102">
        <v>0.2</v>
      </c>
      <c r="Q2102">
        <f t="shared" si="257"/>
        <v>0.41666666666666669</v>
      </c>
      <c r="R2102">
        <f t="shared" si="258"/>
        <v>0.32055096609131911</v>
      </c>
      <c r="S2102">
        <f t="shared" si="259"/>
        <v>71.358265370401199</v>
      </c>
      <c r="T2102">
        <f t="shared" si="260"/>
        <v>46.705770367085201</v>
      </c>
      <c r="U2102">
        <f t="shared" si="261"/>
        <v>63.455884280526838</v>
      </c>
      <c r="V2102">
        <f t="shared" si="262"/>
        <v>947.85329206933829</v>
      </c>
    </row>
    <row r="2103" spans="1:22" x14ac:dyDescent="0.35">
      <c r="A2103">
        <v>1999</v>
      </c>
      <c r="B2103">
        <v>3</v>
      </c>
      <c r="C2103">
        <v>29</v>
      </c>
      <c r="D2103">
        <v>11</v>
      </c>
      <c r="E2103">
        <v>30</v>
      </c>
      <c r="F2103">
        <v>916</v>
      </c>
      <c r="G2103">
        <v>155</v>
      </c>
      <c r="H2103">
        <v>885</v>
      </c>
      <c r="I2103">
        <v>16</v>
      </c>
      <c r="J2103">
        <v>-14</v>
      </c>
      <c r="K2103">
        <v>0.5</v>
      </c>
      <c r="L2103">
        <v>12.68</v>
      </c>
      <c r="M2103">
        <f t="shared" si="256"/>
        <v>69.08876607827861</v>
      </c>
      <c r="N2103" s="3">
        <f t="shared" si="263"/>
        <v>87.458833333334553</v>
      </c>
      <c r="O2103" s="1" t="s">
        <v>1198</v>
      </c>
      <c r="P2103">
        <v>0.2</v>
      </c>
      <c r="Q2103">
        <f t="shared" si="257"/>
        <v>0.45833333333333331</v>
      </c>
      <c r="R2103">
        <f t="shared" si="258"/>
        <v>0.32055096609131872</v>
      </c>
      <c r="S2103">
        <f t="shared" si="259"/>
        <v>77.746696221766854</v>
      </c>
      <c r="T2103">
        <f t="shared" si="260"/>
        <v>50.737168691527657</v>
      </c>
      <c r="U2103">
        <f t="shared" si="261"/>
        <v>69.08876607827861</v>
      </c>
      <c r="V2103">
        <f t="shared" si="262"/>
        <v>1056.4330944771723</v>
      </c>
    </row>
    <row r="2104" spans="1:22" x14ac:dyDescent="0.35">
      <c r="A2104">
        <v>1999</v>
      </c>
      <c r="B2104">
        <v>3</v>
      </c>
      <c r="C2104">
        <v>29</v>
      </c>
      <c r="D2104">
        <v>12</v>
      </c>
      <c r="E2104">
        <v>30</v>
      </c>
      <c r="F2104">
        <v>919</v>
      </c>
      <c r="G2104">
        <v>153</v>
      </c>
      <c r="H2104">
        <v>891</v>
      </c>
      <c r="I2104">
        <v>17</v>
      </c>
      <c r="J2104">
        <v>-14</v>
      </c>
      <c r="K2104">
        <v>1</v>
      </c>
      <c r="L2104">
        <v>12.03</v>
      </c>
      <c r="M2104">
        <f t="shared" si="256"/>
        <v>68.388083060530292</v>
      </c>
      <c r="N2104" s="3">
        <f t="shared" si="263"/>
        <v>87.500500000001225</v>
      </c>
      <c r="O2104" s="1" t="s">
        <v>1199</v>
      </c>
      <c r="P2104">
        <v>0.2</v>
      </c>
      <c r="Q2104">
        <f t="shared" si="257"/>
        <v>0.5</v>
      </c>
      <c r="R2104">
        <f t="shared" si="258"/>
        <v>0.3187290456321813</v>
      </c>
      <c r="S2104">
        <f t="shared" si="259"/>
        <v>76.800948918410768</v>
      </c>
      <c r="T2104">
        <f t="shared" si="260"/>
        <v>50.405909077614254</v>
      </c>
      <c r="U2104">
        <f t="shared" si="261"/>
        <v>68.388083060530292</v>
      </c>
      <c r="V2104">
        <f t="shared" si="262"/>
        <v>1076.9379743634022</v>
      </c>
    </row>
    <row r="2105" spans="1:22" x14ac:dyDescent="0.35">
      <c r="A2105">
        <v>1999</v>
      </c>
      <c r="B2105">
        <v>3</v>
      </c>
      <c r="C2105">
        <v>29</v>
      </c>
      <c r="D2105">
        <v>13</v>
      </c>
      <c r="E2105">
        <v>30</v>
      </c>
      <c r="F2105">
        <v>905</v>
      </c>
      <c r="G2105">
        <v>146</v>
      </c>
      <c r="H2105">
        <v>830</v>
      </c>
      <c r="I2105">
        <v>18</v>
      </c>
      <c r="J2105">
        <v>-14</v>
      </c>
      <c r="K2105">
        <v>1.6</v>
      </c>
      <c r="L2105">
        <v>11.39</v>
      </c>
      <c r="M2105">
        <f t="shared" si="256"/>
        <v>63.492331041683848</v>
      </c>
      <c r="N2105" s="3">
        <f t="shared" si="263"/>
        <v>87.542166666667896</v>
      </c>
      <c r="O2105" s="1" t="s">
        <v>1200</v>
      </c>
      <c r="P2105">
        <v>0.2</v>
      </c>
      <c r="Q2105">
        <f t="shared" si="257"/>
        <v>0.54166666666666663</v>
      </c>
      <c r="R2105">
        <f t="shared" si="258"/>
        <v>0.31664277623061488</v>
      </c>
      <c r="S2105">
        <f t="shared" si="259"/>
        <v>70.972014187273331</v>
      </c>
      <c r="T2105">
        <f t="shared" si="260"/>
        <v>47.350180035143687</v>
      </c>
      <c r="U2105">
        <f t="shared" si="261"/>
        <v>63.492331041683848</v>
      </c>
      <c r="V2105">
        <f t="shared" si="262"/>
        <v>1006.5241836100182</v>
      </c>
    </row>
    <row r="2106" spans="1:22" x14ac:dyDescent="0.35">
      <c r="A2106">
        <v>1999</v>
      </c>
      <c r="B2106">
        <v>3</v>
      </c>
      <c r="C2106">
        <v>29</v>
      </c>
      <c r="D2106">
        <v>14</v>
      </c>
      <c r="E2106">
        <v>30</v>
      </c>
      <c r="F2106">
        <v>870</v>
      </c>
      <c r="G2106">
        <v>135</v>
      </c>
      <c r="H2106">
        <v>708</v>
      </c>
      <c r="I2106">
        <v>18</v>
      </c>
      <c r="J2106">
        <v>-14</v>
      </c>
      <c r="K2106">
        <v>2.2000000000000002</v>
      </c>
      <c r="L2106">
        <v>11.43</v>
      </c>
      <c r="M2106">
        <f t="shared" si="256"/>
        <v>54.673480493418026</v>
      </c>
      <c r="N2106" s="3">
        <f t="shared" si="263"/>
        <v>87.583833333334567</v>
      </c>
      <c r="O2106" s="1" t="s">
        <v>1201</v>
      </c>
      <c r="P2106">
        <v>0.2</v>
      </c>
      <c r="Q2106">
        <f t="shared" si="257"/>
        <v>0.58333333333333337</v>
      </c>
      <c r="R2106">
        <f t="shared" si="258"/>
        <v>0.31465851642557952</v>
      </c>
      <c r="S2106">
        <f t="shared" si="259"/>
        <v>60.726921067593395</v>
      </c>
      <c r="T2106">
        <f t="shared" si="260"/>
        <v>41.488793833852753</v>
      </c>
      <c r="U2106">
        <f t="shared" si="261"/>
        <v>54.673480493418026</v>
      </c>
      <c r="V2106">
        <f t="shared" si="262"/>
        <v>847.03312769597142</v>
      </c>
    </row>
    <row r="2107" spans="1:22" x14ac:dyDescent="0.35">
      <c r="A2107">
        <v>1999</v>
      </c>
      <c r="B2107">
        <v>3</v>
      </c>
      <c r="C2107">
        <v>29</v>
      </c>
      <c r="D2107">
        <v>15</v>
      </c>
      <c r="E2107">
        <v>30</v>
      </c>
      <c r="F2107">
        <v>799</v>
      </c>
      <c r="G2107">
        <v>119</v>
      </c>
      <c r="H2107">
        <v>535</v>
      </c>
      <c r="I2107">
        <v>17</v>
      </c>
      <c r="J2107">
        <v>-13</v>
      </c>
      <c r="K2107" s="1" t="s">
        <v>114</v>
      </c>
      <c r="L2107">
        <v>12.24</v>
      </c>
      <c r="M2107">
        <f t="shared" si="256"/>
        <v>42.641404813366975</v>
      </c>
      <c r="N2107" s="3">
        <f t="shared" si="263"/>
        <v>87.625500000001239</v>
      </c>
      <c r="O2107">
        <v>621.34161233129203</v>
      </c>
      <c r="P2107">
        <v>0.2</v>
      </c>
      <c r="Q2107">
        <f t="shared" si="257"/>
        <v>0.625</v>
      </c>
      <c r="R2107">
        <f t="shared" si="258"/>
        <v>0.31246311027375978</v>
      </c>
      <c r="S2107">
        <f t="shared" si="259"/>
        <v>46.89125704321868</v>
      </c>
      <c r="T2107">
        <f t="shared" si="260"/>
        <v>33.290124333094077</v>
      </c>
      <c r="U2107">
        <f t="shared" si="261"/>
        <v>42.641404813366975</v>
      </c>
      <c r="V2107">
        <f t="shared" si="262"/>
        <v>610.97536656101806</v>
      </c>
    </row>
    <row r="2108" spans="1:22" x14ac:dyDescent="0.35">
      <c r="A2108">
        <v>1999</v>
      </c>
      <c r="B2108">
        <v>3</v>
      </c>
      <c r="C2108">
        <v>29</v>
      </c>
      <c r="D2108">
        <v>16</v>
      </c>
      <c r="E2108">
        <v>30</v>
      </c>
      <c r="F2108">
        <v>670</v>
      </c>
      <c r="G2108">
        <v>95</v>
      </c>
      <c r="H2108">
        <v>329</v>
      </c>
      <c r="I2108">
        <v>15</v>
      </c>
      <c r="J2108">
        <v>-13</v>
      </c>
      <c r="K2108" s="1" t="s">
        <v>116</v>
      </c>
      <c r="L2108">
        <v>14.85</v>
      </c>
      <c r="M2108">
        <f t="shared" si="256"/>
        <v>29.46123839381271</v>
      </c>
      <c r="N2108" s="3">
        <f t="shared" si="263"/>
        <v>87.66716666666791</v>
      </c>
      <c r="O2108" s="1" t="s">
        <v>1202</v>
      </c>
      <c r="P2108">
        <v>0.2</v>
      </c>
      <c r="Q2108">
        <f t="shared" si="257"/>
        <v>0.66666666666666663</v>
      </c>
      <c r="R2108">
        <f t="shared" si="258"/>
        <v>0.31096833324542333</v>
      </c>
      <c r="S2108">
        <f t="shared" si="259"/>
        <v>31.864320007199044</v>
      </c>
      <c r="T2108">
        <f t="shared" si="260"/>
        <v>24.136582625368057</v>
      </c>
      <c r="U2108">
        <f t="shared" si="261"/>
        <v>29.46123839381271</v>
      </c>
      <c r="V2108">
        <f t="shared" si="262"/>
        <v>318.99158622998158</v>
      </c>
    </row>
    <row r="2109" spans="1:22" x14ac:dyDescent="0.35">
      <c r="A2109">
        <v>1999</v>
      </c>
      <c r="B2109">
        <v>3</v>
      </c>
      <c r="C2109">
        <v>29</v>
      </c>
      <c r="D2109">
        <v>17</v>
      </c>
      <c r="E2109">
        <v>30</v>
      </c>
      <c r="F2109">
        <v>394</v>
      </c>
      <c r="G2109">
        <v>56</v>
      </c>
      <c r="H2109">
        <v>118</v>
      </c>
      <c r="I2109">
        <v>11</v>
      </c>
      <c r="J2109">
        <v>-7</v>
      </c>
      <c r="K2109" s="1" t="s">
        <v>104</v>
      </c>
      <c r="L2109">
        <v>30.04</v>
      </c>
      <c r="M2109">
        <f t="shared" si="256"/>
        <v>15.281469375875172</v>
      </c>
      <c r="N2109" s="3">
        <f t="shared" si="263"/>
        <v>87.708833333334582</v>
      </c>
      <c r="O2109" s="1" t="s">
        <v>1203</v>
      </c>
      <c r="P2109">
        <v>0.2</v>
      </c>
      <c r="Q2109">
        <f t="shared" si="257"/>
        <v>0.70833333333333337</v>
      </c>
      <c r="R2109">
        <f t="shared" si="258"/>
        <v>0.3089708193444532</v>
      </c>
      <c r="S2109">
        <f t="shared" si="259"/>
        <v>15.995197865090987</v>
      </c>
      <c r="T2109">
        <f t="shared" si="260"/>
        <v>13.685178780666963</v>
      </c>
      <c r="U2109">
        <f t="shared" si="261"/>
        <v>15.281469375875172</v>
      </c>
      <c r="V2109">
        <f t="shared" si="262"/>
        <v>67.238213143852221</v>
      </c>
    </row>
    <row r="2110" spans="1:22" x14ac:dyDescent="0.35">
      <c r="A2110">
        <v>1999</v>
      </c>
      <c r="B2110">
        <v>3</v>
      </c>
      <c r="C2110">
        <v>29</v>
      </c>
      <c r="D2110">
        <v>18</v>
      </c>
      <c r="E2110">
        <v>30</v>
      </c>
      <c r="F2110">
        <v>0</v>
      </c>
      <c r="G2110">
        <v>0</v>
      </c>
      <c r="H2110">
        <v>0</v>
      </c>
      <c r="I2110">
        <v>8</v>
      </c>
      <c r="J2110">
        <v>-9</v>
      </c>
      <c r="K2110" s="1" t="s">
        <v>99</v>
      </c>
      <c r="L2110">
        <v>33.06</v>
      </c>
      <c r="M2110">
        <f t="shared" si="256"/>
        <v>8</v>
      </c>
      <c r="N2110" s="3">
        <f t="shared" si="263"/>
        <v>87.750500000001253</v>
      </c>
      <c r="O2110">
        <v>0</v>
      </c>
      <c r="P2110">
        <v>0.2</v>
      </c>
      <c r="Q2110">
        <f t="shared" si="257"/>
        <v>0.75</v>
      </c>
      <c r="R2110" t="str">
        <f t="shared" si="258"/>
        <v/>
      </c>
      <c r="S2110">
        <f t="shared" si="259"/>
        <v>8</v>
      </c>
      <c r="T2110">
        <f t="shared" si="260"/>
        <v>8</v>
      </c>
      <c r="U2110">
        <f t="shared" si="261"/>
        <v>8</v>
      </c>
      <c r="V2110">
        <f t="shared" si="262"/>
        <v>0</v>
      </c>
    </row>
    <row r="2111" spans="1:22" x14ac:dyDescent="0.35">
      <c r="A2111">
        <v>1999</v>
      </c>
      <c r="B2111">
        <v>3</v>
      </c>
      <c r="C2111">
        <v>29</v>
      </c>
      <c r="D2111">
        <v>19</v>
      </c>
      <c r="E2111">
        <v>30</v>
      </c>
      <c r="F2111">
        <v>0</v>
      </c>
      <c r="G2111">
        <v>0</v>
      </c>
      <c r="H2111">
        <v>0</v>
      </c>
      <c r="I2111">
        <v>6</v>
      </c>
      <c r="J2111">
        <v>-9</v>
      </c>
      <c r="K2111">
        <v>4.7</v>
      </c>
      <c r="L2111">
        <v>36.729999999999997</v>
      </c>
      <c r="M2111">
        <f t="shared" si="256"/>
        <v>6</v>
      </c>
      <c r="N2111" s="3">
        <f t="shared" si="263"/>
        <v>87.792166666667924</v>
      </c>
      <c r="O2111">
        <v>0</v>
      </c>
      <c r="P2111">
        <v>0.2</v>
      </c>
      <c r="Q2111">
        <f t="shared" si="257"/>
        <v>0.79166666666666663</v>
      </c>
      <c r="R2111" t="str">
        <f t="shared" si="258"/>
        <v/>
      </c>
      <c r="S2111">
        <f t="shared" si="259"/>
        <v>6</v>
      </c>
      <c r="T2111">
        <f t="shared" si="260"/>
        <v>6</v>
      </c>
      <c r="U2111">
        <f t="shared" si="261"/>
        <v>6</v>
      </c>
      <c r="V2111">
        <f t="shared" si="262"/>
        <v>0</v>
      </c>
    </row>
    <row r="2112" spans="1:22" x14ac:dyDescent="0.35">
      <c r="A2112">
        <v>1999</v>
      </c>
      <c r="B2112">
        <v>3</v>
      </c>
      <c r="C2112">
        <v>29</v>
      </c>
      <c r="D2112">
        <v>20</v>
      </c>
      <c r="E2112">
        <v>30</v>
      </c>
      <c r="F2112">
        <v>0</v>
      </c>
      <c r="G2112">
        <v>0</v>
      </c>
      <c r="H2112">
        <v>0</v>
      </c>
      <c r="I2112">
        <v>5</v>
      </c>
      <c r="J2112">
        <v>-9</v>
      </c>
      <c r="K2112">
        <v>4.3</v>
      </c>
      <c r="L2112">
        <v>40.4</v>
      </c>
      <c r="M2112">
        <f t="shared" si="256"/>
        <v>5</v>
      </c>
      <c r="N2112" s="3">
        <f t="shared" si="263"/>
        <v>87.833833333334596</v>
      </c>
      <c r="O2112">
        <v>0</v>
      </c>
      <c r="P2112">
        <v>0.2</v>
      </c>
      <c r="Q2112">
        <f t="shared" si="257"/>
        <v>0.83333333333333337</v>
      </c>
      <c r="R2112" t="str">
        <f t="shared" si="258"/>
        <v/>
      </c>
      <c r="S2112">
        <f t="shared" si="259"/>
        <v>5</v>
      </c>
      <c r="T2112">
        <f t="shared" si="260"/>
        <v>5</v>
      </c>
      <c r="U2112">
        <f t="shared" si="261"/>
        <v>5</v>
      </c>
      <c r="V2112">
        <f t="shared" si="262"/>
        <v>0</v>
      </c>
    </row>
    <row r="2113" spans="1:22" x14ac:dyDescent="0.35">
      <c r="A2113">
        <v>1999</v>
      </c>
      <c r="B2113">
        <v>3</v>
      </c>
      <c r="C2113">
        <v>29</v>
      </c>
      <c r="D2113">
        <v>21</v>
      </c>
      <c r="E2113">
        <v>30</v>
      </c>
      <c r="F2113">
        <v>0</v>
      </c>
      <c r="G2113">
        <v>0</v>
      </c>
      <c r="H2113">
        <v>0</v>
      </c>
      <c r="I2113">
        <v>4</v>
      </c>
      <c r="J2113">
        <v>-8</v>
      </c>
      <c r="K2113">
        <v>4.2</v>
      </c>
      <c r="L2113">
        <v>44.23</v>
      </c>
      <c r="M2113">
        <f t="shared" si="256"/>
        <v>4</v>
      </c>
      <c r="N2113" s="3">
        <f t="shared" si="263"/>
        <v>87.875500000001267</v>
      </c>
      <c r="O2113">
        <v>0</v>
      </c>
      <c r="P2113">
        <v>0.2</v>
      </c>
      <c r="Q2113">
        <f t="shared" si="257"/>
        <v>0.875</v>
      </c>
      <c r="R2113" t="str">
        <f t="shared" si="258"/>
        <v/>
      </c>
      <c r="S2113">
        <f t="shared" si="259"/>
        <v>4</v>
      </c>
      <c r="T2113">
        <f t="shared" si="260"/>
        <v>4</v>
      </c>
      <c r="U2113">
        <f t="shared" si="261"/>
        <v>4</v>
      </c>
      <c r="V2113">
        <f t="shared" si="262"/>
        <v>0</v>
      </c>
    </row>
    <row r="2114" spans="1:22" x14ac:dyDescent="0.35">
      <c r="A2114">
        <v>1999</v>
      </c>
      <c r="B2114">
        <v>3</v>
      </c>
      <c r="C2114">
        <v>29</v>
      </c>
      <c r="D2114">
        <v>22</v>
      </c>
      <c r="E2114">
        <v>30</v>
      </c>
      <c r="F2114">
        <v>0</v>
      </c>
      <c r="G2114">
        <v>0</v>
      </c>
      <c r="H2114">
        <v>0</v>
      </c>
      <c r="I2114">
        <v>4</v>
      </c>
      <c r="J2114">
        <v>-9</v>
      </c>
      <c r="K2114">
        <v>4.2</v>
      </c>
      <c r="L2114">
        <v>43.31</v>
      </c>
      <c r="M2114">
        <f t="shared" si="256"/>
        <v>4</v>
      </c>
      <c r="N2114" s="3">
        <f t="shared" si="263"/>
        <v>87.917166666667939</v>
      </c>
      <c r="O2114">
        <v>0</v>
      </c>
      <c r="P2114">
        <v>0.2</v>
      </c>
      <c r="Q2114">
        <f t="shared" si="257"/>
        <v>0.91666666666666663</v>
      </c>
      <c r="R2114" t="str">
        <f t="shared" si="258"/>
        <v/>
      </c>
      <c r="S2114">
        <f t="shared" si="259"/>
        <v>4</v>
      </c>
      <c r="T2114">
        <f t="shared" si="260"/>
        <v>4</v>
      </c>
      <c r="U2114">
        <f t="shared" si="261"/>
        <v>4</v>
      </c>
      <c r="V2114">
        <f t="shared" si="262"/>
        <v>0</v>
      </c>
    </row>
    <row r="2115" spans="1:22" x14ac:dyDescent="0.35">
      <c r="A2115">
        <v>1999</v>
      </c>
      <c r="B2115">
        <v>3</v>
      </c>
      <c r="C2115">
        <v>29</v>
      </c>
      <c r="D2115">
        <v>23</v>
      </c>
      <c r="E2115">
        <v>30</v>
      </c>
      <c r="F2115">
        <v>0</v>
      </c>
      <c r="G2115">
        <v>0</v>
      </c>
      <c r="H2115">
        <v>0</v>
      </c>
      <c r="I2115">
        <v>4</v>
      </c>
      <c r="J2115">
        <v>-9</v>
      </c>
      <c r="K2115">
        <v>3.9</v>
      </c>
      <c r="L2115">
        <v>41.84</v>
      </c>
      <c r="M2115">
        <f t="shared" si="256"/>
        <v>4</v>
      </c>
      <c r="N2115" s="3">
        <f t="shared" si="263"/>
        <v>87.95883333333461</v>
      </c>
      <c r="O2115">
        <v>0</v>
      </c>
      <c r="P2115">
        <v>0.2</v>
      </c>
      <c r="Q2115">
        <f t="shared" si="257"/>
        <v>0.95833333333333337</v>
      </c>
      <c r="R2115" t="str">
        <f t="shared" si="258"/>
        <v/>
      </c>
      <c r="S2115">
        <f t="shared" si="259"/>
        <v>4</v>
      </c>
      <c r="T2115">
        <f t="shared" si="260"/>
        <v>4</v>
      </c>
      <c r="U2115">
        <f t="shared" si="261"/>
        <v>4</v>
      </c>
      <c r="V2115">
        <f t="shared" si="262"/>
        <v>0</v>
      </c>
    </row>
    <row r="2116" spans="1:22" x14ac:dyDescent="0.35">
      <c r="A2116">
        <v>1999</v>
      </c>
      <c r="B2116">
        <v>3</v>
      </c>
      <c r="C2116">
        <v>30</v>
      </c>
      <c r="D2116">
        <v>0</v>
      </c>
      <c r="E2116">
        <v>30</v>
      </c>
      <c r="F2116">
        <v>0</v>
      </c>
      <c r="G2116">
        <v>0</v>
      </c>
      <c r="H2116">
        <v>0</v>
      </c>
      <c r="I2116">
        <v>4</v>
      </c>
      <c r="J2116">
        <v>-9</v>
      </c>
      <c r="K2116">
        <v>3.6</v>
      </c>
      <c r="L2116">
        <v>41.29</v>
      </c>
      <c r="M2116">
        <f t="shared" si="256"/>
        <v>4</v>
      </c>
      <c r="N2116" s="3">
        <f t="shared" si="263"/>
        <v>88.000500000001281</v>
      </c>
      <c r="O2116">
        <v>0</v>
      </c>
      <c r="P2116">
        <v>0.2</v>
      </c>
      <c r="Q2116">
        <f t="shared" si="257"/>
        <v>0</v>
      </c>
      <c r="R2116" t="str">
        <f t="shared" si="258"/>
        <v/>
      </c>
      <c r="S2116">
        <f t="shared" si="259"/>
        <v>4</v>
      </c>
      <c r="T2116">
        <f t="shared" si="260"/>
        <v>4</v>
      </c>
      <c r="U2116">
        <f t="shared" si="261"/>
        <v>4</v>
      </c>
      <c r="V2116">
        <f t="shared" si="262"/>
        <v>0</v>
      </c>
    </row>
    <row r="2117" spans="1:22" x14ac:dyDescent="0.35">
      <c r="A2117">
        <v>1999</v>
      </c>
      <c r="B2117">
        <v>3</v>
      </c>
      <c r="C2117">
        <v>30</v>
      </c>
      <c r="D2117">
        <v>1</v>
      </c>
      <c r="E2117">
        <v>30</v>
      </c>
      <c r="F2117">
        <v>0</v>
      </c>
      <c r="G2117">
        <v>0</v>
      </c>
      <c r="H2117">
        <v>0</v>
      </c>
      <c r="I2117">
        <v>4</v>
      </c>
      <c r="J2117">
        <v>-9</v>
      </c>
      <c r="K2117">
        <v>3.6</v>
      </c>
      <c r="L2117">
        <v>45.24</v>
      </c>
      <c r="M2117">
        <f t="shared" ref="M2117:M2180" si="264">+I2117+O2117*EXP(-2.98-0.0471*K2117*1.7)+1*O2117/1000</f>
        <v>4</v>
      </c>
      <c r="N2117" s="3">
        <f t="shared" si="263"/>
        <v>88.042166666667953</v>
      </c>
      <c r="O2117">
        <v>0</v>
      </c>
      <c r="P2117">
        <v>0.2</v>
      </c>
      <c r="Q2117">
        <f t="shared" ref="Q2117:Q2180" si="265">+D2117/24</f>
        <v>4.1666666666666664E-2</v>
      </c>
      <c r="R2117" t="str">
        <f t="shared" ref="R2117:R2180" si="266">+IF(O2117&gt;100,IF(I2117&gt;0,(S2117-M2117)/(S2117-T2117),""),"")</f>
        <v/>
      </c>
      <c r="S2117">
        <f t="shared" ref="S2117:S2180" si="267">I2117+O2117*EXP(-2.81-0.0455*K2117*1.7)</f>
        <v>4</v>
      </c>
      <c r="T2117">
        <f t="shared" ref="T2117:T2180" si="268">I2117+O2117*EXP(-3.47-0.0594*K2117*1.7)+3*O2117/1000</f>
        <v>4</v>
      </c>
      <c r="U2117">
        <f t="shared" ref="U2117:U2180" si="269">+I2117+O2117*EXP(-2.98-0.0471*K2117*1.7)+1*O2117/1000</f>
        <v>4</v>
      </c>
      <c r="V2117">
        <f t="shared" ref="V2117:V2180" si="270">+IF((SIN(23.45*PI()/180*SIN(2*PI()*(284+N2117)/365.25))*SIN($F$2*PI()/180)*COS($AU$2*PI()/180)+SIN(23.45*PI()/180*SIN(2*PI()*(284+N2117)/365.25))*COS($F$2*PI()/180)*SIN($AU$2*PI()/180)*COS($AV$2*PI()/180)+COS(23.45*PI()/180*SIN(2*PI()*(284+N2117)/365.25))*COS($F$2*PI()/180)*COS($AU$2*PI()/180)*COS(Q2117*2*PI()-PI())-COS(23.45*PI()/180*SIN(2*PI()*(284+N2117)/365.25))*SIN($F$2*PI()/180)*SIN($AU$2*PI()/180)*COS($AV$2*PI()/180)*COS(Q2117*2*PI()-PI())-COS(23.45*PI()/180*SIN(2*PI()*(284+N2117)/365.25))*SIN($AU$2*PI()/180)*SIN($AV$2*PI()/180)*SIN(Q2117*2*PI()-PI()))&gt;0,(F2118+F2117)*COS(ACOS(SIN(23.45*PI()/180*SIN(2*PI()*(284+N2117)/365.25))*SIN($F$2*PI()/180)*COS($AU$2*PI()/180)+SIN(23.45*PI()/180*SIN(2*PI()*(284+N2117)/365.25))*COS($F$2*PI()/180)*SIN($AU$2*PI()/180)*COS($AV$2*PI()/180)+COS(23.45*PI()/180*SIN(2*PI()*(284+N2117)/365.25))*COS($F$2*PI()/180)*COS($AU$2*PI()/180)*COS(Q2117*2*PI()-PI())-COS(23.45*PI()/180*SIN(2*PI()*(284+N2117)/365.25))*SIN($F$2*PI()/180)*SIN($AU$2*PI()/180)*COS($AV$2*PI()/180)*COS(Q2117*2*PI()-PI())-COS(23.45*PI()/180*SIN(2*PI()*(284+N2117)/365.25))*SIN($AU$2*PI()/180)*SIN($AV$2*PI()/180)*SIN(Q2117*2*PI()-PI())))/2+(G2118+G2117)*(1+COS($AU$2))/4+(H2118+H2117)*P2117*(1-COS($AU$2))/4,(G2118+G2117)*(1+COS($AU$2))/4+(H2118+H2117)*P2117*(1-COS($AU$2))/4)</f>
        <v>0</v>
      </c>
    </row>
    <row r="2118" spans="1:22" x14ac:dyDescent="0.35">
      <c r="A2118">
        <v>1999</v>
      </c>
      <c r="B2118">
        <v>3</v>
      </c>
      <c r="C2118">
        <v>30</v>
      </c>
      <c r="D2118">
        <v>2</v>
      </c>
      <c r="E2118">
        <v>30</v>
      </c>
      <c r="F2118">
        <v>0</v>
      </c>
      <c r="G2118">
        <v>0</v>
      </c>
      <c r="H2118">
        <v>0</v>
      </c>
      <c r="I2118">
        <v>3</v>
      </c>
      <c r="J2118">
        <v>-8</v>
      </c>
      <c r="K2118">
        <v>3.7</v>
      </c>
      <c r="L2118">
        <v>47.33</v>
      </c>
      <c r="M2118">
        <f t="shared" si="264"/>
        <v>3</v>
      </c>
      <c r="N2118" s="3">
        <f t="shared" ref="N2118:N2181" si="271">+N2117+1/24</f>
        <v>88.083833333334624</v>
      </c>
      <c r="O2118">
        <v>0</v>
      </c>
      <c r="P2118">
        <v>0.2</v>
      </c>
      <c r="Q2118">
        <f t="shared" si="265"/>
        <v>8.3333333333333329E-2</v>
      </c>
      <c r="R2118" t="str">
        <f t="shared" si="266"/>
        <v/>
      </c>
      <c r="S2118">
        <f t="shared" si="267"/>
        <v>3</v>
      </c>
      <c r="T2118">
        <f t="shared" si="268"/>
        <v>3</v>
      </c>
      <c r="U2118">
        <f t="shared" si="269"/>
        <v>3</v>
      </c>
      <c r="V2118">
        <f t="shared" si="270"/>
        <v>0</v>
      </c>
    </row>
    <row r="2119" spans="1:22" x14ac:dyDescent="0.35">
      <c r="A2119">
        <v>1999</v>
      </c>
      <c r="B2119">
        <v>3</v>
      </c>
      <c r="C2119">
        <v>30</v>
      </c>
      <c r="D2119">
        <v>3</v>
      </c>
      <c r="E2119">
        <v>30</v>
      </c>
      <c r="F2119">
        <v>0</v>
      </c>
      <c r="G2119">
        <v>0</v>
      </c>
      <c r="H2119">
        <v>0</v>
      </c>
      <c r="I2119">
        <v>3</v>
      </c>
      <c r="J2119">
        <v>-8</v>
      </c>
      <c r="K2119">
        <v>4.2</v>
      </c>
      <c r="L2119">
        <v>49.15</v>
      </c>
      <c r="M2119">
        <f t="shared" si="264"/>
        <v>3</v>
      </c>
      <c r="N2119" s="3">
        <f t="shared" si="271"/>
        <v>88.125500000001296</v>
      </c>
      <c r="O2119">
        <v>0</v>
      </c>
      <c r="P2119">
        <v>0.2</v>
      </c>
      <c r="Q2119">
        <f t="shared" si="265"/>
        <v>0.125</v>
      </c>
      <c r="R2119" t="str">
        <f t="shared" si="266"/>
        <v/>
      </c>
      <c r="S2119">
        <f t="shared" si="267"/>
        <v>3</v>
      </c>
      <c r="T2119">
        <f t="shared" si="268"/>
        <v>3</v>
      </c>
      <c r="U2119">
        <f t="shared" si="269"/>
        <v>3</v>
      </c>
      <c r="V2119">
        <f t="shared" si="270"/>
        <v>0</v>
      </c>
    </row>
    <row r="2120" spans="1:22" x14ac:dyDescent="0.35">
      <c r="A2120">
        <v>1999</v>
      </c>
      <c r="B2120">
        <v>3</v>
      </c>
      <c r="C2120">
        <v>30</v>
      </c>
      <c r="D2120">
        <v>4</v>
      </c>
      <c r="E2120">
        <v>30</v>
      </c>
      <c r="F2120">
        <v>0</v>
      </c>
      <c r="G2120">
        <v>0</v>
      </c>
      <c r="H2120">
        <v>0</v>
      </c>
      <c r="I2120">
        <v>4</v>
      </c>
      <c r="J2120">
        <v>-8</v>
      </c>
      <c r="K2120" s="1" t="s">
        <v>106</v>
      </c>
      <c r="L2120">
        <v>50.53</v>
      </c>
      <c r="M2120">
        <f t="shared" si="264"/>
        <v>4</v>
      </c>
      <c r="N2120" s="3">
        <f t="shared" si="271"/>
        <v>88.167166666667967</v>
      </c>
      <c r="O2120">
        <v>0</v>
      </c>
      <c r="P2120">
        <v>0.2</v>
      </c>
      <c r="Q2120">
        <f t="shared" si="265"/>
        <v>0.16666666666666666</v>
      </c>
      <c r="R2120" t="str">
        <f t="shared" si="266"/>
        <v/>
      </c>
      <c r="S2120">
        <f t="shared" si="267"/>
        <v>4</v>
      </c>
      <c r="T2120">
        <f t="shared" si="268"/>
        <v>4</v>
      </c>
      <c r="U2120">
        <f t="shared" si="269"/>
        <v>4</v>
      </c>
      <c r="V2120">
        <f t="shared" si="270"/>
        <v>0</v>
      </c>
    </row>
    <row r="2121" spans="1:22" x14ac:dyDescent="0.35">
      <c r="A2121">
        <v>1999</v>
      </c>
      <c r="B2121">
        <v>3</v>
      </c>
      <c r="C2121">
        <v>30</v>
      </c>
      <c r="D2121">
        <v>5</v>
      </c>
      <c r="E2121">
        <v>30</v>
      </c>
      <c r="F2121">
        <v>0</v>
      </c>
      <c r="G2121">
        <v>0</v>
      </c>
      <c r="H2121">
        <v>0</v>
      </c>
      <c r="I2121">
        <v>5</v>
      </c>
      <c r="J2121">
        <v>-8</v>
      </c>
      <c r="K2121">
        <v>4.7</v>
      </c>
      <c r="L2121">
        <v>44.05</v>
      </c>
      <c r="M2121">
        <f t="shared" si="264"/>
        <v>5</v>
      </c>
      <c r="N2121" s="3">
        <f t="shared" si="271"/>
        <v>88.208833333334638</v>
      </c>
      <c r="O2121">
        <v>0</v>
      </c>
      <c r="P2121">
        <v>0.2</v>
      </c>
      <c r="Q2121">
        <f t="shared" si="265"/>
        <v>0.20833333333333334</v>
      </c>
      <c r="R2121" t="str">
        <f t="shared" si="266"/>
        <v/>
      </c>
      <c r="S2121">
        <f t="shared" si="267"/>
        <v>5</v>
      </c>
      <c r="T2121">
        <f t="shared" si="268"/>
        <v>5</v>
      </c>
      <c r="U2121">
        <f t="shared" si="269"/>
        <v>5</v>
      </c>
      <c r="V2121">
        <f t="shared" si="270"/>
        <v>12.880965999242896</v>
      </c>
    </row>
    <row r="2122" spans="1:22" x14ac:dyDescent="0.35">
      <c r="A2122">
        <v>1999</v>
      </c>
      <c r="B2122">
        <v>3</v>
      </c>
      <c r="C2122">
        <v>30</v>
      </c>
      <c r="D2122">
        <v>6</v>
      </c>
      <c r="E2122">
        <v>30</v>
      </c>
      <c r="F2122">
        <v>310</v>
      </c>
      <c r="G2122">
        <v>48</v>
      </c>
      <c r="H2122">
        <v>86</v>
      </c>
      <c r="I2122">
        <v>8</v>
      </c>
      <c r="J2122">
        <v>-7</v>
      </c>
      <c r="K2122">
        <v>5</v>
      </c>
      <c r="L2122">
        <v>36.54</v>
      </c>
      <c r="M2122">
        <f t="shared" si="264"/>
        <v>10.754329579940853</v>
      </c>
      <c r="N2122" s="3">
        <f t="shared" si="271"/>
        <v>88.25050000000131</v>
      </c>
      <c r="O2122" s="1" t="s">
        <v>1204</v>
      </c>
      <c r="P2122">
        <v>0.2</v>
      </c>
      <c r="Q2122">
        <f t="shared" si="265"/>
        <v>0.25</v>
      </c>
      <c r="R2122">
        <f t="shared" si="266"/>
        <v>0.30655243034188417</v>
      </c>
      <c r="S2122">
        <f t="shared" si="267"/>
        <v>11.214964656884932</v>
      </c>
      <c r="T2122">
        <f t="shared" si="268"/>
        <v>9.7123340092324124</v>
      </c>
      <c r="U2122">
        <f t="shared" si="269"/>
        <v>10.754329579940853</v>
      </c>
      <c r="V2122">
        <f t="shared" si="270"/>
        <v>46.689730479000488</v>
      </c>
    </row>
    <row r="2123" spans="1:22" x14ac:dyDescent="0.35">
      <c r="A2123">
        <v>1999</v>
      </c>
      <c r="B2123">
        <v>3</v>
      </c>
      <c r="C2123">
        <v>30</v>
      </c>
      <c r="D2123">
        <v>7</v>
      </c>
      <c r="E2123">
        <v>30</v>
      </c>
      <c r="F2123">
        <v>642</v>
      </c>
      <c r="G2123">
        <v>90</v>
      </c>
      <c r="H2123">
        <v>295</v>
      </c>
      <c r="I2123">
        <v>12</v>
      </c>
      <c r="J2123">
        <v>-7</v>
      </c>
      <c r="K2123" s="1" t="s">
        <v>108</v>
      </c>
      <c r="L2123">
        <v>28.79</v>
      </c>
      <c r="M2123">
        <f t="shared" si="264"/>
        <v>22.531334196376569</v>
      </c>
      <c r="N2123" s="3">
        <f t="shared" si="271"/>
        <v>88.292166666667981</v>
      </c>
      <c r="O2123" s="1" t="s">
        <v>1205</v>
      </c>
      <c r="P2123">
        <v>0.2</v>
      </c>
      <c r="Q2123">
        <f t="shared" si="265"/>
        <v>0.29166666666666669</v>
      </c>
      <c r="R2123">
        <f t="shared" si="266"/>
        <v>0.30453085144742209</v>
      </c>
      <c r="S2123">
        <f t="shared" si="267"/>
        <v>24.296159256879989</v>
      </c>
      <c r="T2123">
        <f t="shared" si="268"/>
        <v>18.500933413208383</v>
      </c>
      <c r="U2123">
        <f t="shared" si="269"/>
        <v>22.531334196376569</v>
      </c>
      <c r="V2123">
        <f t="shared" si="270"/>
        <v>272.09416963635584</v>
      </c>
    </row>
    <row r="2124" spans="1:22" x14ac:dyDescent="0.35">
      <c r="A2124">
        <v>1999</v>
      </c>
      <c r="B2124">
        <v>3</v>
      </c>
      <c r="C2124">
        <v>30</v>
      </c>
      <c r="D2124">
        <v>8</v>
      </c>
      <c r="E2124">
        <v>30</v>
      </c>
      <c r="F2124">
        <v>799</v>
      </c>
      <c r="G2124">
        <v>111</v>
      </c>
      <c r="H2124">
        <v>507</v>
      </c>
      <c r="I2124">
        <v>15</v>
      </c>
      <c r="J2124">
        <v>-8</v>
      </c>
      <c r="K2124">
        <v>7</v>
      </c>
      <c r="L2124">
        <v>21.59</v>
      </c>
      <c r="M2124">
        <f t="shared" si="264"/>
        <v>32.509702669959481</v>
      </c>
      <c r="N2124" s="3">
        <f t="shared" si="271"/>
        <v>88.333833333334653</v>
      </c>
      <c r="O2124" s="1" t="s">
        <v>1206</v>
      </c>
      <c r="P2124">
        <v>0.2</v>
      </c>
      <c r="Q2124">
        <f t="shared" si="265"/>
        <v>0.33333333333333331</v>
      </c>
      <c r="R2124">
        <f t="shared" si="266"/>
        <v>0.30169804687195378</v>
      </c>
      <c r="S2124">
        <f t="shared" si="267"/>
        <v>35.448153714657295</v>
      </c>
      <c r="T2124">
        <f t="shared" si="268"/>
        <v>25.708445171085096</v>
      </c>
      <c r="U2124">
        <f t="shared" si="269"/>
        <v>32.509702669959481</v>
      </c>
      <c r="V2124">
        <f t="shared" si="270"/>
        <v>538.2131572748084</v>
      </c>
    </row>
    <row r="2125" spans="1:22" x14ac:dyDescent="0.35">
      <c r="A2125">
        <v>1999</v>
      </c>
      <c r="B2125">
        <v>3</v>
      </c>
      <c r="C2125">
        <v>30</v>
      </c>
      <c r="D2125">
        <v>9</v>
      </c>
      <c r="E2125">
        <v>30</v>
      </c>
      <c r="F2125">
        <v>881</v>
      </c>
      <c r="G2125">
        <v>123</v>
      </c>
      <c r="H2125">
        <v>687</v>
      </c>
      <c r="I2125">
        <v>17</v>
      </c>
      <c r="J2125">
        <v>-10</v>
      </c>
      <c r="K2125">
        <v>7.6</v>
      </c>
      <c r="L2125">
        <v>16.350000000000001</v>
      </c>
      <c r="M2125">
        <f t="shared" si="264"/>
        <v>40.302982376182136</v>
      </c>
      <c r="N2125" s="3">
        <f t="shared" si="271"/>
        <v>88.375500000001324</v>
      </c>
      <c r="O2125" s="1" t="s">
        <v>1207</v>
      </c>
      <c r="P2125">
        <v>0.2</v>
      </c>
      <c r="Q2125">
        <f t="shared" si="265"/>
        <v>0.375</v>
      </c>
      <c r="R2125">
        <f t="shared" si="266"/>
        <v>0.30036144373024581</v>
      </c>
      <c r="S2125">
        <f t="shared" si="267"/>
        <v>44.213456802656296</v>
      </c>
      <c r="T2125">
        <f t="shared" si="268"/>
        <v>31.194227776755916</v>
      </c>
      <c r="U2125">
        <f t="shared" si="269"/>
        <v>40.302982376182136</v>
      </c>
      <c r="V2125">
        <f t="shared" si="270"/>
        <v>780.62611763700158</v>
      </c>
    </row>
    <row r="2126" spans="1:22" x14ac:dyDescent="0.35">
      <c r="A2126">
        <v>1999</v>
      </c>
      <c r="B2126">
        <v>3</v>
      </c>
      <c r="C2126">
        <v>30</v>
      </c>
      <c r="D2126">
        <v>10</v>
      </c>
      <c r="E2126">
        <v>30</v>
      </c>
      <c r="F2126">
        <v>922</v>
      </c>
      <c r="G2126">
        <v>131</v>
      </c>
      <c r="H2126">
        <v>818</v>
      </c>
      <c r="I2126">
        <v>19</v>
      </c>
      <c r="J2126">
        <v>-11</v>
      </c>
      <c r="K2126">
        <v>7.6</v>
      </c>
      <c r="L2126">
        <v>13.82</v>
      </c>
      <c r="M2126">
        <f t="shared" si="264"/>
        <v>47.10015869275189</v>
      </c>
      <c r="N2126" s="3">
        <f t="shared" si="271"/>
        <v>88.417166666667995</v>
      </c>
      <c r="O2126" s="1" t="s">
        <v>1208</v>
      </c>
      <c r="P2126">
        <v>0.2</v>
      </c>
      <c r="Q2126">
        <f t="shared" si="265"/>
        <v>0.41666666666666669</v>
      </c>
      <c r="R2126">
        <f t="shared" si="266"/>
        <v>0.30036144373024615</v>
      </c>
      <c r="S2126">
        <f t="shared" si="267"/>
        <v>51.815647473286042</v>
      </c>
      <c r="T2126">
        <f t="shared" si="268"/>
        <v>36.116266347760757</v>
      </c>
      <c r="U2126">
        <f t="shared" si="269"/>
        <v>47.10015869275189</v>
      </c>
      <c r="V2126">
        <f t="shared" si="270"/>
        <v>965.39631430910129</v>
      </c>
    </row>
    <row r="2127" spans="1:22" x14ac:dyDescent="0.35">
      <c r="A2127">
        <v>1999</v>
      </c>
      <c r="B2127">
        <v>3</v>
      </c>
      <c r="C2127">
        <v>30</v>
      </c>
      <c r="D2127">
        <v>11</v>
      </c>
      <c r="E2127">
        <v>30</v>
      </c>
      <c r="F2127">
        <v>940</v>
      </c>
      <c r="G2127">
        <v>135</v>
      </c>
      <c r="H2127">
        <v>888</v>
      </c>
      <c r="I2127">
        <v>20</v>
      </c>
      <c r="J2127">
        <v>-12</v>
      </c>
      <c r="K2127">
        <v>7.4</v>
      </c>
      <c r="L2127">
        <v>12.31</v>
      </c>
      <c r="M2127">
        <f t="shared" si="264"/>
        <v>51.176496397419044</v>
      </c>
      <c r="N2127" s="3">
        <f t="shared" si="271"/>
        <v>88.458833333334667</v>
      </c>
      <c r="O2127" s="1" t="s">
        <v>1209</v>
      </c>
      <c r="P2127">
        <v>0.2</v>
      </c>
      <c r="Q2127">
        <f t="shared" si="265"/>
        <v>0.45833333333333331</v>
      </c>
      <c r="R2127">
        <f t="shared" si="266"/>
        <v>0.30080150502598391</v>
      </c>
      <c r="S2127">
        <f t="shared" si="267"/>
        <v>56.40862131044193</v>
      </c>
      <c r="T2127">
        <f t="shared" si="268"/>
        <v>39.014676048861794</v>
      </c>
      <c r="U2127">
        <f t="shared" si="269"/>
        <v>51.176496397419044</v>
      </c>
      <c r="V2127">
        <f t="shared" si="270"/>
        <v>1073.7515825668581</v>
      </c>
    </row>
    <row r="2128" spans="1:22" x14ac:dyDescent="0.35">
      <c r="A2128">
        <v>1999</v>
      </c>
      <c r="B2128">
        <v>3</v>
      </c>
      <c r="C2128">
        <v>30</v>
      </c>
      <c r="D2128">
        <v>12</v>
      </c>
      <c r="E2128">
        <v>30</v>
      </c>
      <c r="F2128">
        <v>942</v>
      </c>
      <c r="G2128">
        <v>134</v>
      </c>
      <c r="H2128">
        <v>893</v>
      </c>
      <c r="I2128">
        <v>20</v>
      </c>
      <c r="J2128">
        <v>-12</v>
      </c>
      <c r="K2128">
        <v>7.2</v>
      </c>
      <c r="L2128">
        <v>11.25</v>
      </c>
      <c r="M2128">
        <f t="shared" si="264"/>
        <v>51.863471491836478</v>
      </c>
      <c r="N2128" s="3">
        <f t="shared" si="271"/>
        <v>88.500500000001338</v>
      </c>
      <c r="O2128" s="1" t="s">
        <v>1210</v>
      </c>
      <c r="P2128">
        <v>0.2</v>
      </c>
      <c r="Q2128">
        <f t="shared" si="265"/>
        <v>0.5</v>
      </c>
      <c r="R2128">
        <f t="shared" si="266"/>
        <v>0.3012469858255708</v>
      </c>
      <c r="S2128">
        <f t="shared" si="267"/>
        <v>57.21097412400664</v>
      </c>
      <c r="T2128">
        <f t="shared" si="268"/>
        <v>39.459750431210942</v>
      </c>
      <c r="U2128">
        <f t="shared" si="269"/>
        <v>51.863471491836478</v>
      </c>
      <c r="V2128">
        <f t="shared" si="270"/>
        <v>1092.9603194037059</v>
      </c>
    </row>
    <row r="2129" spans="1:22" x14ac:dyDescent="0.35">
      <c r="A2129">
        <v>1999</v>
      </c>
      <c r="B2129">
        <v>3</v>
      </c>
      <c r="C2129">
        <v>30</v>
      </c>
      <c r="D2129">
        <v>13</v>
      </c>
      <c r="E2129">
        <v>30</v>
      </c>
      <c r="F2129">
        <v>924</v>
      </c>
      <c r="G2129">
        <v>130</v>
      </c>
      <c r="H2129">
        <v>831</v>
      </c>
      <c r="I2129">
        <v>21</v>
      </c>
      <c r="J2129">
        <v>-12</v>
      </c>
      <c r="K2129">
        <v>7.2</v>
      </c>
      <c r="L2129">
        <v>11.1</v>
      </c>
      <c r="M2129">
        <f t="shared" si="264"/>
        <v>50.495117914738117</v>
      </c>
      <c r="N2129" s="3">
        <f t="shared" si="271"/>
        <v>88.54216666666801</v>
      </c>
      <c r="O2129" s="1" t="s">
        <v>1211</v>
      </c>
      <c r="P2129">
        <v>0.2</v>
      </c>
      <c r="Q2129">
        <f t="shared" si="265"/>
        <v>0.54166666666666663</v>
      </c>
      <c r="R2129">
        <f t="shared" si="266"/>
        <v>0.30124698582557058</v>
      </c>
      <c r="S2129">
        <f t="shared" si="267"/>
        <v>55.445150453585647</v>
      </c>
      <c r="T2129">
        <f t="shared" si="268"/>
        <v>39.013342761694844</v>
      </c>
      <c r="U2129">
        <f t="shared" si="269"/>
        <v>50.495117914738117</v>
      </c>
      <c r="V2129">
        <f t="shared" si="270"/>
        <v>1017.9254685569954</v>
      </c>
    </row>
    <row r="2130" spans="1:22" x14ac:dyDescent="0.35">
      <c r="A2130">
        <v>1999</v>
      </c>
      <c r="B2130">
        <v>3</v>
      </c>
      <c r="C2130">
        <v>30</v>
      </c>
      <c r="D2130">
        <v>14</v>
      </c>
      <c r="E2130">
        <v>30</v>
      </c>
      <c r="F2130">
        <v>883</v>
      </c>
      <c r="G2130">
        <v>123</v>
      </c>
      <c r="H2130">
        <v>709</v>
      </c>
      <c r="I2130">
        <v>20</v>
      </c>
      <c r="J2130">
        <v>-12</v>
      </c>
      <c r="K2130">
        <v>7.2</v>
      </c>
      <c r="L2130">
        <v>11.85</v>
      </c>
      <c r="M2130">
        <f t="shared" si="264"/>
        <v>44.819484251032407</v>
      </c>
      <c r="N2130" s="3">
        <f t="shared" si="271"/>
        <v>88.583833333334681</v>
      </c>
      <c r="O2130">
        <v>840.244114171722</v>
      </c>
      <c r="P2130">
        <v>0.2</v>
      </c>
      <c r="Q2130">
        <f t="shared" si="265"/>
        <v>0.58333333333333337</v>
      </c>
      <c r="R2130">
        <f t="shared" si="266"/>
        <v>0.30124698582557063</v>
      </c>
      <c r="S2130">
        <f t="shared" si="267"/>
        <v>48.984826291541253</v>
      </c>
      <c r="T2130">
        <f t="shared" si="268"/>
        <v>35.157826399430526</v>
      </c>
      <c r="U2130">
        <f t="shared" si="269"/>
        <v>44.819484251032407</v>
      </c>
      <c r="V2130">
        <f t="shared" si="270"/>
        <v>858.79675476698958</v>
      </c>
    </row>
    <row r="2131" spans="1:22" x14ac:dyDescent="0.35">
      <c r="A2131">
        <v>1999</v>
      </c>
      <c r="B2131">
        <v>3</v>
      </c>
      <c r="C2131">
        <v>30</v>
      </c>
      <c r="D2131">
        <v>15</v>
      </c>
      <c r="E2131">
        <v>30</v>
      </c>
      <c r="F2131">
        <v>820</v>
      </c>
      <c r="G2131">
        <v>109</v>
      </c>
      <c r="H2131">
        <v>539</v>
      </c>
      <c r="I2131">
        <v>19</v>
      </c>
      <c r="J2131">
        <v>-12</v>
      </c>
      <c r="K2131">
        <v>7.2</v>
      </c>
      <c r="L2131">
        <v>12.76</v>
      </c>
      <c r="M2131">
        <f t="shared" si="264"/>
        <v>37.452785505660977</v>
      </c>
      <c r="N2131" s="3">
        <f t="shared" si="271"/>
        <v>88.625500000001352</v>
      </c>
      <c r="O2131">
        <v>624.70453674152998</v>
      </c>
      <c r="P2131">
        <v>0.2</v>
      </c>
      <c r="Q2131">
        <f t="shared" si="265"/>
        <v>0.625</v>
      </c>
      <c r="R2131">
        <f t="shared" si="266"/>
        <v>0.30124698582557025</v>
      </c>
      <c r="S2131">
        <f t="shared" si="267"/>
        <v>40.549633226339324</v>
      </c>
      <c r="T2131">
        <f t="shared" si="268"/>
        <v>30.269537934459784</v>
      </c>
      <c r="U2131">
        <f t="shared" si="269"/>
        <v>37.452785505660977</v>
      </c>
      <c r="V2131">
        <f t="shared" si="270"/>
        <v>630.49128121362492</v>
      </c>
    </row>
    <row r="2132" spans="1:22" x14ac:dyDescent="0.35">
      <c r="A2132">
        <v>1999</v>
      </c>
      <c r="B2132">
        <v>3</v>
      </c>
      <c r="C2132">
        <v>30</v>
      </c>
      <c r="D2132">
        <v>16</v>
      </c>
      <c r="E2132">
        <v>30</v>
      </c>
      <c r="F2132">
        <v>710</v>
      </c>
      <c r="G2132">
        <v>86</v>
      </c>
      <c r="H2132">
        <v>336</v>
      </c>
      <c r="I2132">
        <v>16</v>
      </c>
      <c r="J2132">
        <v>-12</v>
      </c>
      <c r="K2132">
        <v>6.4</v>
      </c>
      <c r="L2132">
        <v>15.04</v>
      </c>
      <c r="M2132">
        <f t="shared" si="264"/>
        <v>27.684493712297947</v>
      </c>
      <c r="N2132" s="3">
        <f t="shared" si="271"/>
        <v>88.667166666668024</v>
      </c>
      <c r="O2132" s="1" t="s">
        <v>1212</v>
      </c>
      <c r="P2132">
        <v>0.2</v>
      </c>
      <c r="Q2132">
        <f t="shared" si="265"/>
        <v>0.66666666666666663</v>
      </c>
      <c r="R2132">
        <f t="shared" si="266"/>
        <v>0.30308634780104965</v>
      </c>
      <c r="S2132">
        <f t="shared" si="267"/>
        <v>29.64445047430258</v>
      </c>
      <c r="T2132">
        <f t="shared" si="268"/>
        <v>23.177789154106204</v>
      </c>
      <c r="U2132">
        <f t="shared" si="269"/>
        <v>27.684493712297947</v>
      </c>
      <c r="V2132">
        <f t="shared" si="270"/>
        <v>343.0713015675521</v>
      </c>
    </row>
    <row r="2133" spans="1:22" x14ac:dyDescent="0.35">
      <c r="A2133">
        <v>1999</v>
      </c>
      <c r="B2133">
        <v>3</v>
      </c>
      <c r="C2133">
        <v>30</v>
      </c>
      <c r="D2133">
        <v>17</v>
      </c>
      <c r="E2133">
        <v>30</v>
      </c>
      <c r="F2133">
        <v>454</v>
      </c>
      <c r="G2133">
        <v>52</v>
      </c>
      <c r="H2133">
        <v>125</v>
      </c>
      <c r="I2133">
        <v>13</v>
      </c>
      <c r="J2133">
        <v>-11</v>
      </c>
      <c r="K2133" s="1" t="s">
        <v>99</v>
      </c>
      <c r="L2133">
        <v>21.35</v>
      </c>
      <c r="M2133">
        <f t="shared" si="264"/>
        <v>17.243729923471566</v>
      </c>
      <c r="N2133" s="3">
        <f t="shared" si="271"/>
        <v>88.708833333334695</v>
      </c>
      <c r="O2133" s="1" t="s">
        <v>1213</v>
      </c>
      <c r="P2133">
        <v>0.2</v>
      </c>
      <c r="Q2133">
        <f t="shared" si="265"/>
        <v>0.70833333333333337</v>
      </c>
      <c r="R2133">
        <f t="shared" si="266"/>
        <v>0.30707610595640045</v>
      </c>
      <c r="S2133">
        <f t="shared" si="267"/>
        <v>17.953004790331338</v>
      </c>
      <c r="T2133">
        <f t="shared" si="268"/>
        <v>15.643235801139854</v>
      </c>
      <c r="U2133">
        <f t="shared" si="269"/>
        <v>17.243729923471566</v>
      </c>
      <c r="V2133">
        <f t="shared" si="270"/>
        <v>74.924167334785693</v>
      </c>
    </row>
    <row r="2134" spans="1:22" x14ac:dyDescent="0.35">
      <c r="A2134">
        <v>1999</v>
      </c>
      <c r="B2134">
        <v>3</v>
      </c>
      <c r="C2134">
        <v>30</v>
      </c>
      <c r="D2134">
        <v>18</v>
      </c>
      <c r="E2134">
        <v>30</v>
      </c>
      <c r="F2134">
        <v>0</v>
      </c>
      <c r="G2134">
        <v>0</v>
      </c>
      <c r="H2134">
        <v>0</v>
      </c>
      <c r="I2134">
        <v>10</v>
      </c>
      <c r="J2134">
        <v>-9</v>
      </c>
      <c r="K2134">
        <v>4.2</v>
      </c>
      <c r="L2134">
        <v>29.17</v>
      </c>
      <c r="M2134">
        <f t="shared" si="264"/>
        <v>10</v>
      </c>
      <c r="N2134" s="3">
        <f t="shared" si="271"/>
        <v>88.750500000001367</v>
      </c>
      <c r="O2134">
        <v>0</v>
      </c>
      <c r="P2134">
        <v>0.2</v>
      </c>
      <c r="Q2134">
        <f t="shared" si="265"/>
        <v>0.75</v>
      </c>
      <c r="R2134" t="str">
        <f t="shared" si="266"/>
        <v/>
      </c>
      <c r="S2134">
        <f t="shared" si="267"/>
        <v>10</v>
      </c>
      <c r="T2134">
        <f t="shared" si="268"/>
        <v>10</v>
      </c>
      <c r="U2134">
        <f t="shared" si="269"/>
        <v>10</v>
      </c>
      <c r="V2134">
        <f t="shared" si="270"/>
        <v>0</v>
      </c>
    </row>
    <row r="2135" spans="1:22" x14ac:dyDescent="0.35">
      <c r="A2135">
        <v>1999</v>
      </c>
      <c r="B2135">
        <v>3</v>
      </c>
      <c r="C2135">
        <v>30</v>
      </c>
      <c r="D2135">
        <v>19</v>
      </c>
      <c r="E2135">
        <v>30</v>
      </c>
      <c r="F2135">
        <v>0</v>
      </c>
      <c r="G2135">
        <v>0</v>
      </c>
      <c r="H2135">
        <v>0</v>
      </c>
      <c r="I2135">
        <v>8</v>
      </c>
      <c r="J2135">
        <v>-9</v>
      </c>
      <c r="K2135">
        <v>4.4000000000000004</v>
      </c>
      <c r="L2135">
        <v>31.69</v>
      </c>
      <c r="M2135">
        <f t="shared" si="264"/>
        <v>8</v>
      </c>
      <c r="N2135" s="3">
        <f t="shared" si="271"/>
        <v>88.792166666668038</v>
      </c>
      <c r="O2135">
        <v>0</v>
      </c>
      <c r="P2135">
        <v>0.2</v>
      </c>
      <c r="Q2135">
        <f t="shared" si="265"/>
        <v>0.79166666666666663</v>
      </c>
      <c r="R2135" t="str">
        <f t="shared" si="266"/>
        <v/>
      </c>
      <c r="S2135">
        <f t="shared" si="267"/>
        <v>8</v>
      </c>
      <c r="T2135">
        <f t="shared" si="268"/>
        <v>8</v>
      </c>
      <c r="U2135">
        <f t="shared" si="269"/>
        <v>8</v>
      </c>
      <c r="V2135">
        <f t="shared" si="270"/>
        <v>0</v>
      </c>
    </row>
    <row r="2136" spans="1:22" x14ac:dyDescent="0.35">
      <c r="A2136">
        <v>1999</v>
      </c>
      <c r="B2136">
        <v>3</v>
      </c>
      <c r="C2136">
        <v>30</v>
      </c>
      <c r="D2136">
        <v>20</v>
      </c>
      <c r="E2136">
        <v>30</v>
      </c>
      <c r="F2136">
        <v>0</v>
      </c>
      <c r="G2136">
        <v>0</v>
      </c>
      <c r="H2136">
        <v>0</v>
      </c>
      <c r="I2136">
        <v>7</v>
      </c>
      <c r="J2136">
        <v>-9</v>
      </c>
      <c r="K2136">
        <v>4.3</v>
      </c>
      <c r="L2136">
        <v>33.94</v>
      </c>
      <c r="M2136">
        <f t="shared" si="264"/>
        <v>7</v>
      </c>
      <c r="N2136" s="3">
        <f t="shared" si="271"/>
        <v>88.833833333334709</v>
      </c>
      <c r="O2136">
        <v>0</v>
      </c>
      <c r="P2136">
        <v>0.2</v>
      </c>
      <c r="Q2136">
        <f t="shared" si="265"/>
        <v>0.83333333333333337</v>
      </c>
      <c r="R2136" t="str">
        <f t="shared" si="266"/>
        <v/>
      </c>
      <c r="S2136">
        <f t="shared" si="267"/>
        <v>7</v>
      </c>
      <c r="T2136">
        <f t="shared" si="268"/>
        <v>7</v>
      </c>
      <c r="U2136">
        <f t="shared" si="269"/>
        <v>7</v>
      </c>
      <c r="V2136">
        <f t="shared" si="270"/>
        <v>0</v>
      </c>
    </row>
    <row r="2137" spans="1:22" x14ac:dyDescent="0.35">
      <c r="A2137">
        <v>1999</v>
      </c>
      <c r="B2137">
        <v>3</v>
      </c>
      <c r="C2137">
        <v>30</v>
      </c>
      <c r="D2137">
        <v>21</v>
      </c>
      <c r="E2137">
        <v>30</v>
      </c>
      <c r="F2137">
        <v>0</v>
      </c>
      <c r="G2137">
        <v>0</v>
      </c>
      <c r="H2137">
        <v>0</v>
      </c>
      <c r="I2137">
        <v>7</v>
      </c>
      <c r="J2137">
        <v>-9</v>
      </c>
      <c r="K2137">
        <v>4</v>
      </c>
      <c r="L2137">
        <v>36.549999999999997</v>
      </c>
      <c r="M2137">
        <f t="shared" si="264"/>
        <v>7</v>
      </c>
      <c r="N2137" s="3">
        <f t="shared" si="271"/>
        <v>88.875500000001381</v>
      </c>
      <c r="O2137">
        <v>0</v>
      </c>
      <c r="P2137">
        <v>0.2</v>
      </c>
      <c r="Q2137">
        <f t="shared" si="265"/>
        <v>0.875</v>
      </c>
      <c r="R2137" t="str">
        <f t="shared" si="266"/>
        <v/>
      </c>
      <c r="S2137">
        <f t="shared" si="267"/>
        <v>7</v>
      </c>
      <c r="T2137">
        <f t="shared" si="268"/>
        <v>7</v>
      </c>
      <c r="U2137">
        <f t="shared" si="269"/>
        <v>7</v>
      </c>
      <c r="V2137">
        <f t="shared" si="270"/>
        <v>0</v>
      </c>
    </row>
    <row r="2138" spans="1:22" x14ac:dyDescent="0.35">
      <c r="A2138">
        <v>1999</v>
      </c>
      <c r="B2138">
        <v>3</v>
      </c>
      <c r="C2138">
        <v>30</v>
      </c>
      <c r="D2138">
        <v>22</v>
      </c>
      <c r="E2138">
        <v>30</v>
      </c>
      <c r="F2138">
        <v>0</v>
      </c>
      <c r="G2138">
        <v>0</v>
      </c>
      <c r="H2138">
        <v>0</v>
      </c>
      <c r="I2138">
        <v>7</v>
      </c>
      <c r="J2138">
        <v>-9</v>
      </c>
      <c r="K2138">
        <v>4</v>
      </c>
      <c r="L2138">
        <v>36.54</v>
      </c>
      <c r="M2138">
        <f t="shared" si="264"/>
        <v>7</v>
      </c>
      <c r="N2138" s="3">
        <f t="shared" si="271"/>
        <v>88.917166666668052</v>
      </c>
      <c r="O2138">
        <v>0</v>
      </c>
      <c r="P2138">
        <v>0.2</v>
      </c>
      <c r="Q2138">
        <f t="shared" si="265"/>
        <v>0.91666666666666663</v>
      </c>
      <c r="R2138" t="str">
        <f t="shared" si="266"/>
        <v/>
      </c>
      <c r="S2138">
        <f t="shared" si="267"/>
        <v>7</v>
      </c>
      <c r="T2138">
        <f t="shared" si="268"/>
        <v>7</v>
      </c>
      <c r="U2138">
        <f t="shared" si="269"/>
        <v>7</v>
      </c>
      <c r="V2138">
        <f t="shared" si="270"/>
        <v>0</v>
      </c>
    </row>
    <row r="2139" spans="1:22" x14ac:dyDescent="0.35">
      <c r="A2139">
        <v>1999</v>
      </c>
      <c r="B2139">
        <v>3</v>
      </c>
      <c r="C2139">
        <v>30</v>
      </c>
      <c r="D2139">
        <v>23</v>
      </c>
      <c r="E2139">
        <v>30</v>
      </c>
      <c r="F2139">
        <v>0</v>
      </c>
      <c r="G2139">
        <v>0</v>
      </c>
      <c r="H2139">
        <v>0</v>
      </c>
      <c r="I2139">
        <v>6</v>
      </c>
      <c r="J2139">
        <v>-9</v>
      </c>
      <c r="K2139" s="1" t="s">
        <v>104</v>
      </c>
      <c r="L2139">
        <v>36.270000000000003</v>
      </c>
      <c r="M2139">
        <f t="shared" si="264"/>
        <v>6</v>
      </c>
      <c r="N2139" s="3">
        <f t="shared" si="271"/>
        <v>88.958833333334724</v>
      </c>
      <c r="O2139">
        <v>0</v>
      </c>
      <c r="P2139">
        <v>0.2</v>
      </c>
      <c r="Q2139">
        <f t="shared" si="265"/>
        <v>0.95833333333333337</v>
      </c>
      <c r="R2139" t="str">
        <f t="shared" si="266"/>
        <v/>
      </c>
      <c r="S2139">
        <f t="shared" si="267"/>
        <v>6</v>
      </c>
      <c r="T2139">
        <f t="shared" si="268"/>
        <v>6</v>
      </c>
      <c r="U2139">
        <f t="shared" si="269"/>
        <v>6</v>
      </c>
      <c r="V2139">
        <f t="shared" si="270"/>
        <v>0</v>
      </c>
    </row>
    <row r="2140" spans="1:22" x14ac:dyDescent="0.35">
      <c r="A2140">
        <v>1999</v>
      </c>
      <c r="B2140">
        <v>3</v>
      </c>
      <c r="C2140">
        <v>31</v>
      </c>
      <c r="D2140">
        <v>0</v>
      </c>
      <c r="E2140">
        <v>30</v>
      </c>
      <c r="F2140">
        <v>0</v>
      </c>
      <c r="G2140">
        <v>0</v>
      </c>
      <c r="H2140">
        <v>0</v>
      </c>
      <c r="I2140">
        <v>6</v>
      </c>
      <c r="J2140">
        <v>-9</v>
      </c>
      <c r="K2140">
        <v>4.2</v>
      </c>
      <c r="L2140">
        <v>38.659999999999997</v>
      </c>
      <c r="M2140">
        <f t="shared" si="264"/>
        <v>6</v>
      </c>
      <c r="N2140" s="3">
        <f t="shared" si="271"/>
        <v>89.000500000001395</v>
      </c>
      <c r="O2140">
        <v>0</v>
      </c>
      <c r="P2140">
        <v>0.2</v>
      </c>
      <c r="Q2140">
        <f t="shared" si="265"/>
        <v>0</v>
      </c>
      <c r="R2140" t="str">
        <f t="shared" si="266"/>
        <v/>
      </c>
      <c r="S2140">
        <f t="shared" si="267"/>
        <v>6</v>
      </c>
      <c r="T2140">
        <f t="shared" si="268"/>
        <v>6</v>
      </c>
      <c r="U2140">
        <f t="shared" si="269"/>
        <v>6</v>
      </c>
      <c r="V2140">
        <f t="shared" si="270"/>
        <v>0</v>
      </c>
    </row>
    <row r="2141" spans="1:22" x14ac:dyDescent="0.35">
      <c r="A2141">
        <v>1999</v>
      </c>
      <c r="B2141">
        <v>3</v>
      </c>
      <c r="C2141">
        <v>31</v>
      </c>
      <c r="D2141">
        <v>1</v>
      </c>
      <c r="E2141">
        <v>30</v>
      </c>
      <c r="F2141">
        <v>0</v>
      </c>
      <c r="G2141">
        <v>0</v>
      </c>
      <c r="H2141">
        <v>0</v>
      </c>
      <c r="I2141">
        <v>5</v>
      </c>
      <c r="J2141">
        <v>-9</v>
      </c>
      <c r="K2141" s="1" t="s">
        <v>104</v>
      </c>
      <c r="L2141">
        <v>39.299999999999997</v>
      </c>
      <c r="M2141">
        <f t="shared" si="264"/>
        <v>5</v>
      </c>
      <c r="N2141" s="3">
        <f t="shared" si="271"/>
        <v>89.042166666668066</v>
      </c>
      <c r="O2141">
        <v>0</v>
      </c>
      <c r="P2141">
        <v>0.2</v>
      </c>
      <c r="Q2141">
        <f t="shared" si="265"/>
        <v>4.1666666666666664E-2</v>
      </c>
      <c r="R2141" t="str">
        <f t="shared" si="266"/>
        <v/>
      </c>
      <c r="S2141">
        <f t="shared" si="267"/>
        <v>5</v>
      </c>
      <c r="T2141">
        <f t="shared" si="268"/>
        <v>5</v>
      </c>
      <c r="U2141">
        <f t="shared" si="269"/>
        <v>5</v>
      </c>
      <c r="V2141">
        <f t="shared" si="270"/>
        <v>0</v>
      </c>
    </row>
    <row r="2142" spans="1:22" x14ac:dyDescent="0.35">
      <c r="A2142">
        <v>1999</v>
      </c>
      <c r="B2142">
        <v>3</v>
      </c>
      <c r="C2142">
        <v>31</v>
      </c>
      <c r="D2142">
        <v>2</v>
      </c>
      <c r="E2142">
        <v>30</v>
      </c>
      <c r="F2142">
        <v>0</v>
      </c>
      <c r="G2142">
        <v>0</v>
      </c>
      <c r="H2142">
        <v>0</v>
      </c>
      <c r="I2142">
        <v>4</v>
      </c>
      <c r="J2142">
        <v>-8</v>
      </c>
      <c r="K2142">
        <v>3.8</v>
      </c>
      <c r="L2142">
        <v>44.69</v>
      </c>
      <c r="M2142">
        <f t="shared" si="264"/>
        <v>4</v>
      </c>
      <c r="N2142" s="3">
        <f t="shared" si="271"/>
        <v>89.083833333334738</v>
      </c>
      <c r="O2142">
        <v>0</v>
      </c>
      <c r="P2142">
        <v>0.2</v>
      </c>
      <c r="Q2142">
        <f t="shared" si="265"/>
        <v>8.3333333333333329E-2</v>
      </c>
      <c r="R2142" t="str">
        <f t="shared" si="266"/>
        <v/>
      </c>
      <c r="S2142">
        <f t="shared" si="267"/>
        <v>4</v>
      </c>
      <c r="T2142">
        <f t="shared" si="268"/>
        <v>4</v>
      </c>
      <c r="U2142">
        <f t="shared" si="269"/>
        <v>4</v>
      </c>
      <c r="V2142">
        <f t="shared" si="270"/>
        <v>0</v>
      </c>
    </row>
    <row r="2143" spans="1:22" x14ac:dyDescent="0.35">
      <c r="A2143">
        <v>1999</v>
      </c>
      <c r="B2143">
        <v>3</v>
      </c>
      <c r="C2143">
        <v>31</v>
      </c>
      <c r="D2143">
        <v>3</v>
      </c>
      <c r="E2143">
        <v>30</v>
      </c>
      <c r="F2143">
        <v>0</v>
      </c>
      <c r="G2143">
        <v>0</v>
      </c>
      <c r="H2143">
        <v>0</v>
      </c>
      <c r="I2143">
        <v>4</v>
      </c>
      <c r="J2143">
        <v>-8</v>
      </c>
      <c r="K2143" s="1" t="s">
        <v>116</v>
      </c>
      <c r="L2143">
        <v>46.7</v>
      </c>
      <c r="M2143">
        <f t="shared" si="264"/>
        <v>4</v>
      </c>
      <c r="N2143" s="3">
        <f t="shared" si="271"/>
        <v>89.125500000001409</v>
      </c>
      <c r="O2143">
        <v>0</v>
      </c>
      <c r="P2143">
        <v>0.2</v>
      </c>
      <c r="Q2143">
        <f t="shared" si="265"/>
        <v>0.125</v>
      </c>
      <c r="R2143" t="str">
        <f t="shared" si="266"/>
        <v/>
      </c>
      <c r="S2143">
        <f t="shared" si="267"/>
        <v>4</v>
      </c>
      <c r="T2143">
        <f t="shared" si="268"/>
        <v>4</v>
      </c>
      <c r="U2143">
        <f t="shared" si="269"/>
        <v>4</v>
      </c>
      <c r="V2143">
        <f t="shared" si="270"/>
        <v>0</v>
      </c>
    </row>
    <row r="2144" spans="1:22" x14ac:dyDescent="0.35">
      <c r="A2144">
        <v>1999</v>
      </c>
      <c r="B2144">
        <v>3</v>
      </c>
      <c r="C2144">
        <v>31</v>
      </c>
      <c r="D2144">
        <v>4</v>
      </c>
      <c r="E2144">
        <v>30</v>
      </c>
      <c r="F2144">
        <v>0</v>
      </c>
      <c r="G2144">
        <v>0</v>
      </c>
      <c r="H2144">
        <v>0</v>
      </c>
      <c r="I2144">
        <v>3</v>
      </c>
      <c r="J2144">
        <v>-8</v>
      </c>
      <c r="K2144" s="1" t="s">
        <v>114</v>
      </c>
      <c r="L2144">
        <v>50.73</v>
      </c>
      <c r="M2144">
        <f t="shared" si="264"/>
        <v>3</v>
      </c>
      <c r="N2144" s="3">
        <f t="shared" si="271"/>
        <v>89.167166666668081</v>
      </c>
      <c r="O2144">
        <v>0</v>
      </c>
      <c r="P2144">
        <v>0.2</v>
      </c>
      <c r="Q2144">
        <f t="shared" si="265"/>
        <v>0.16666666666666666</v>
      </c>
      <c r="R2144" t="str">
        <f t="shared" si="266"/>
        <v/>
      </c>
      <c r="S2144">
        <f t="shared" si="267"/>
        <v>3</v>
      </c>
      <c r="T2144">
        <f t="shared" si="268"/>
        <v>3</v>
      </c>
      <c r="U2144">
        <f t="shared" si="269"/>
        <v>3</v>
      </c>
      <c r="V2144">
        <f t="shared" si="270"/>
        <v>0</v>
      </c>
    </row>
    <row r="2145" spans="1:22" x14ac:dyDescent="0.35">
      <c r="A2145">
        <v>1999</v>
      </c>
      <c r="B2145">
        <v>3</v>
      </c>
      <c r="C2145">
        <v>31</v>
      </c>
      <c r="D2145">
        <v>5</v>
      </c>
      <c r="E2145">
        <v>30</v>
      </c>
      <c r="F2145">
        <v>0</v>
      </c>
      <c r="G2145">
        <v>0</v>
      </c>
      <c r="H2145">
        <v>0</v>
      </c>
      <c r="I2145">
        <v>4</v>
      </c>
      <c r="J2145">
        <v>-8</v>
      </c>
      <c r="K2145">
        <v>2.7</v>
      </c>
      <c r="L2145">
        <v>46.22</v>
      </c>
      <c r="M2145">
        <f t="shared" si="264"/>
        <v>4</v>
      </c>
      <c r="N2145" s="3">
        <f t="shared" si="271"/>
        <v>89.208833333334752</v>
      </c>
      <c r="O2145">
        <v>0</v>
      </c>
      <c r="P2145">
        <v>0.2</v>
      </c>
      <c r="Q2145">
        <f t="shared" si="265"/>
        <v>0.20833333333333334</v>
      </c>
      <c r="R2145" t="str">
        <f t="shared" si="266"/>
        <v/>
      </c>
      <c r="S2145">
        <f t="shared" si="267"/>
        <v>4</v>
      </c>
      <c r="T2145">
        <f t="shared" si="268"/>
        <v>4</v>
      </c>
      <c r="U2145">
        <f t="shared" si="269"/>
        <v>4</v>
      </c>
      <c r="V2145">
        <f t="shared" si="270"/>
        <v>13.019958401815718</v>
      </c>
    </row>
    <row r="2146" spans="1:22" x14ac:dyDescent="0.35">
      <c r="A2146">
        <v>1999</v>
      </c>
      <c r="B2146">
        <v>3</v>
      </c>
      <c r="C2146">
        <v>31</v>
      </c>
      <c r="D2146">
        <v>6</v>
      </c>
      <c r="E2146">
        <v>30</v>
      </c>
      <c r="F2146">
        <v>289</v>
      </c>
      <c r="G2146">
        <v>49</v>
      </c>
      <c r="H2146">
        <v>86</v>
      </c>
      <c r="I2146">
        <v>7</v>
      </c>
      <c r="J2146">
        <v>-7</v>
      </c>
      <c r="K2146">
        <v>3.5</v>
      </c>
      <c r="L2146">
        <v>40.049999999999997</v>
      </c>
      <c r="M2146">
        <f t="shared" si="264"/>
        <v>10.054549021947755</v>
      </c>
      <c r="N2146" s="3">
        <f t="shared" si="271"/>
        <v>89.250500000001423</v>
      </c>
      <c r="O2146" s="1" t="s">
        <v>1214</v>
      </c>
      <c r="P2146">
        <v>0.2</v>
      </c>
      <c r="Q2146">
        <f t="shared" si="265"/>
        <v>0.25</v>
      </c>
      <c r="R2146">
        <f t="shared" si="266"/>
        <v>0.31067634039943265</v>
      </c>
      <c r="S2146">
        <f t="shared" si="267"/>
        <v>10.562383038732749</v>
      </c>
      <c r="T2146">
        <f t="shared" si="268"/>
        <v>8.9277750858642495</v>
      </c>
      <c r="U2146">
        <f t="shared" si="269"/>
        <v>10.054549021947755</v>
      </c>
      <c r="V2146">
        <f t="shared" si="270"/>
        <v>47.234878816495673</v>
      </c>
    </row>
    <row r="2147" spans="1:22" x14ac:dyDescent="0.35">
      <c r="A2147">
        <v>1999</v>
      </c>
      <c r="B2147">
        <v>3</v>
      </c>
      <c r="C2147">
        <v>31</v>
      </c>
      <c r="D2147">
        <v>7</v>
      </c>
      <c r="E2147">
        <v>30</v>
      </c>
      <c r="F2147">
        <v>603</v>
      </c>
      <c r="G2147">
        <v>95</v>
      </c>
      <c r="H2147">
        <v>291</v>
      </c>
      <c r="I2147">
        <v>11</v>
      </c>
      <c r="J2147">
        <v>-7</v>
      </c>
      <c r="K2147">
        <v>4.7</v>
      </c>
      <c r="L2147">
        <v>32.61</v>
      </c>
      <c r="M2147">
        <f t="shared" si="264"/>
        <v>22.143734836305537</v>
      </c>
      <c r="N2147" s="3">
        <f t="shared" si="271"/>
        <v>89.292166666668095</v>
      </c>
      <c r="O2147" s="1" t="s">
        <v>1215</v>
      </c>
      <c r="P2147">
        <v>0.2</v>
      </c>
      <c r="Q2147">
        <f t="shared" si="265"/>
        <v>0.29166666666666669</v>
      </c>
      <c r="R2147">
        <f t="shared" si="266"/>
        <v>0.30734081554433079</v>
      </c>
      <c r="S2147">
        <f t="shared" si="267"/>
        <v>24.005618008168177</v>
      </c>
      <c r="T2147">
        <f t="shared" si="268"/>
        <v>17.947577299956148</v>
      </c>
      <c r="U2147">
        <f t="shared" si="269"/>
        <v>22.143734836305537</v>
      </c>
      <c r="V2147">
        <f t="shared" si="270"/>
        <v>262.32823217120773</v>
      </c>
    </row>
    <row r="2148" spans="1:22" x14ac:dyDescent="0.35">
      <c r="A2148">
        <v>1999</v>
      </c>
      <c r="B2148">
        <v>3</v>
      </c>
      <c r="C2148">
        <v>31</v>
      </c>
      <c r="D2148">
        <v>8</v>
      </c>
      <c r="E2148">
        <v>30</v>
      </c>
      <c r="F2148">
        <v>753</v>
      </c>
      <c r="G2148">
        <v>122</v>
      </c>
      <c r="H2148">
        <v>498</v>
      </c>
      <c r="I2148">
        <v>13</v>
      </c>
      <c r="J2148">
        <v>-10</v>
      </c>
      <c r="K2148">
        <v>5.2</v>
      </c>
      <c r="L2148">
        <v>21.43</v>
      </c>
      <c r="M2148">
        <f t="shared" si="264"/>
        <v>32.545550664025235</v>
      </c>
      <c r="N2148" s="3">
        <f t="shared" si="271"/>
        <v>89.333833333334766</v>
      </c>
      <c r="O2148" s="1" t="s">
        <v>1216</v>
      </c>
      <c r="P2148">
        <v>0.2</v>
      </c>
      <c r="Q2148">
        <f t="shared" si="265"/>
        <v>0.33333333333333331</v>
      </c>
      <c r="R2148">
        <f t="shared" si="266"/>
        <v>0.30603625365755982</v>
      </c>
      <c r="S2148">
        <f t="shared" si="267"/>
        <v>35.816257248141746</v>
      </c>
      <c r="T2148">
        <f t="shared" si="268"/>
        <v>25.128939830590696</v>
      </c>
      <c r="U2148">
        <f t="shared" si="269"/>
        <v>32.545550664025235</v>
      </c>
      <c r="V2148">
        <f t="shared" si="270"/>
        <v>517.12491578261836</v>
      </c>
    </row>
    <row r="2149" spans="1:22" x14ac:dyDescent="0.35">
      <c r="A2149">
        <v>1999</v>
      </c>
      <c r="B2149">
        <v>3</v>
      </c>
      <c r="C2149">
        <v>31</v>
      </c>
      <c r="D2149">
        <v>9</v>
      </c>
      <c r="E2149">
        <v>30</v>
      </c>
      <c r="F2149">
        <v>835</v>
      </c>
      <c r="G2149">
        <v>137</v>
      </c>
      <c r="H2149">
        <v>676</v>
      </c>
      <c r="I2149">
        <v>15</v>
      </c>
      <c r="J2149">
        <v>-10</v>
      </c>
      <c r="K2149">
        <v>5.5</v>
      </c>
      <c r="L2149">
        <v>17.920000000000002</v>
      </c>
      <c r="M2149">
        <f t="shared" si="264"/>
        <v>41.635000329499704</v>
      </c>
      <c r="N2149" s="3">
        <f t="shared" si="271"/>
        <v>89.375500000001438</v>
      </c>
      <c r="O2149" s="1" t="s">
        <v>1217</v>
      </c>
      <c r="P2149">
        <v>0.2</v>
      </c>
      <c r="Q2149">
        <f t="shared" si="265"/>
        <v>0.375</v>
      </c>
      <c r="R2149">
        <f t="shared" si="266"/>
        <v>0.30527563845673233</v>
      </c>
      <c r="S2149">
        <f t="shared" si="267"/>
        <v>46.09550425078843</v>
      </c>
      <c r="T2149">
        <f t="shared" si="268"/>
        <v>31.484106027733276</v>
      </c>
      <c r="U2149">
        <f t="shared" si="269"/>
        <v>41.635000329499704</v>
      </c>
      <c r="V2149">
        <f t="shared" si="270"/>
        <v>751.91004286084831</v>
      </c>
    </row>
    <row r="2150" spans="1:22" x14ac:dyDescent="0.35">
      <c r="A2150">
        <v>1999</v>
      </c>
      <c r="B2150">
        <v>3</v>
      </c>
      <c r="C2150">
        <v>31</v>
      </c>
      <c r="D2150">
        <v>10</v>
      </c>
      <c r="E2150">
        <v>30</v>
      </c>
      <c r="F2150">
        <v>881</v>
      </c>
      <c r="G2150">
        <v>145</v>
      </c>
      <c r="H2150">
        <v>806</v>
      </c>
      <c r="I2150">
        <v>16</v>
      </c>
      <c r="J2150">
        <v>-10</v>
      </c>
      <c r="K2150" s="1" t="s">
        <v>111</v>
      </c>
      <c r="L2150">
        <v>17.04</v>
      </c>
      <c r="M2150">
        <f t="shared" si="264"/>
        <v>47.963816583865864</v>
      </c>
      <c r="N2150" s="3">
        <f t="shared" si="271"/>
        <v>89.417166666668109</v>
      </c>
      <c r="O2150">
        <v>955.88260420957795</v>
      </c>
      <c r="P2150">
        <v>0.2</v>
      </c>
      <c r="Q2150">
        <f t="shared" si="265"/>
        <v>0.41666666666666669</v>
      </c>
      <c r="R2150">
        <f t="shared" si="266"/>
        <v>0.3050256477036925</v>
      </c>
      <c r="S2150">
        <f t="shared" si="267"/>
        <v>53.317974720496075</v>
      </c>
      <c r="T2150">
        <f t="shared" si="268"/>
        <v>35.764833937294334</v>
      </c>
      <c r="U2150">
        <f t="shared" si="269"/>
        <v>47.963816583865864</v>
      </c>
      <c r="V2150">
        <f t="shared" si="270"/>
        <v>933.82631046083316</v>
      </c>
    </row>
    <row r="2151" spans="1:22" x14ac:dyDescent="0.35">
      <c r="A2151">
        <v>1999</v>
      </c>
      <c r="B2151">
        <v>3</v>
      </c>
      <c r="C2151">
        <v>31</v>
      </c>
      <c r="D2151">
        <v>11</v>
      </c>
      <c r="E2151">
        <v>30</v>
      </c>
      <c r="F2151">
        <v>904</v>
      </c>
      <c r="G2151">
        <v>148</v>
      </c>
      <c r="H2151">
        <v>876</v>
      </c>
      <c r="I2151">
        <v>17</v>
      </c>
      <c r="J2151">
        <v>-10</v>
      </c>
      <c r="K2151">
        <v>5.9</v>
      </c>
      <c r="L2151" s="1" t="s">
        <v>214</v>
      </c>
      <c r="M2151">
        <f t="shared" si="264"/>
        <v>51.215093151681707</v>
      </c>
      <c r="N2151" s="3">
        <f t="shared" si="271"/>
        <v>89.45883333333478</v>
      </c>
      <c r="O2151" s="1" t="s">
        <v>1218</v>
      </c>
      <c r="P2151">
        <v>0.2</v>
      </c>
      <c r="Q2151">
        <f t="shared" si="265"/>
        <v>0.45833333333333331</v>
      </c>
      <c r="R2151">
        <f t="shared" si="266"/>
        <v>0.30428600116360849</v>
      </c>
      <c r="S2151">
        <f t="shared" si="267"/>
        <v>56.949919517069233</v>
      </c>
      <c r="T2151">
        <f t="shared" si="268"/>
        <v>38.103090075500461</v>
      </c>
      <c r="U2151">
        <f t="shared" si="269"/>
        <v>51.215093151681707</v>
      </c>
      <c r="V2151">
        <f t="shared" si="270"/>
        <v>1042.639841044074</v>
      </c>
    </row>
    <row r="2152" spans="1:22" x14ac:dyDescent="0.35">
      <c r="A2152">
        <v>1999</v>
      </c>
      <c r="B2152">
        <v>3</v>
      </c>
      <c r="C2152">
        <v>31</v>
      </c>
      <c r="D2152">
        <v>12</v>
      </c>
      <c r="E2152">
        <v>30</v>
      </c>
      <c r="F2152">
        <v>911</v>
      </c>
      <c r="G2152">
        <v>144</v>
      </c>
      <c r="H2152">
        <v>882</v>
      </c>
      <c r="I2152">
        <v>18</v>
      </c>
      <c r="J2152">
        <v>-9</v>
      </c>
      <c r="K2152" s="1" t="s">
        <v>89</v>
      </c>
      <c r="L2152">
        <v>16.54</v>
      </c>
      <c r="M2152">
        <f t="shared" si="264"/>
        <v>51.442285006897464</v>
      </c>
      <c r="N2152" s="3">
        <f t="shared" si="271"/>
        <v>89.500500000001452</v>
      </c>
      <c r="O2152" s="1" t="s">
        <v>1219</v>
      </c>
      <c r="P2152">
        <v>0.2</v>
      </c>
      <c r="Q2152">
        <f t="shared" si="265"/>
        <v>0.5</v>
      </c>
      <c r="R2152">
        <f t="shared" si="266"/>
        <v>0.30332307114888052</v>
      </c>
      <c r="S2152">
        <f t="shared" si="267"/>
        <v>57.051182604107112</v>
      </c>
      <c r="T2152">
        <f t="shared" si="268"/>
        <v>38.559685811709727</v>
      </c>
      <c r="U2152">
        <f t="shared" si="269"/>
        <v>51.442285006897464</v>
      </c>
      <c r="V2152">
        <f t="shared" si="270"/>
        <v>1064.7127117061814</v>
      </c>
    </row>
    <row r="2153" spans="1:22" x14ac:dyDescent="0.35">
      <c r="A2153">
        <v>1999</v>
      </c>
      <c r="B2153">
        <v>3</v>
      </c>
      <c r="C2153">
        <v>31</v>
      </c>
      <c r="D2153">
        <v>13</v>
      </c>
      <c r="E2153">
        <v>30</v>
      </c>
      <c r="F2153">
        <v>897</v>
      </c>
      <c r="G2153">
        <v>138</v>
      </c>
      <c r="H2153">
        <v>822</v>
      </c>
      <c r="I2153">
        <v>19</v>
      </c>
      <c r="J2153">
        <v>-9</v>
      </c>
      <c r="K2153">
        <v>6.7</v>
      </c>
      <c r="L2153">
        <v>17.07</v>
      </c>
      <c r="M2153">
        <f t="shared" si="264"/>
        <v>49.071922211093124</v>
      </c>
      <c r="N2153" s="3">
        <f t="shared" si="271"/>
        <v>89.542166666668123</v>
      </c>
      <c r="O2153">
        <v>979.40950652128697</v>
      </c>
      <c r="P2153">
        <v>0.2</v>
      </c>
      <c r="Q2153">
        <f t="shared" si="265"/>
        <v>0.54166666666666663</v>
      </c>
      <c r="R2153">
        <f t="shared" si="266"/>
        <v>0.30238545768136643</v>
      </c>
      <c r="S2153">
        <f t="shared" si="267"/>
        <v>54.117684858052989</v>
      </c>
      <c r="T2153">
        <f t="shared" si="268"/>
        <v>37.431159369526512</v>
      </c>
      <c r="U2153">
        <f t="shared" si="269"/>
        <v>49.071922211093124</v>
      </c>
      <c r="V2153">
        <f t="shared" si="270"/>
        <v>860.58797018022665</v>
      </c>
    </row>
    <row r="2154" spans="1:22" x14ac:dyDescent="0.35">
      <c r="A2154">
        <v>1999</v>
      </c>
      <c r="B2154">
        <v>3</v>
      </c>
      <c r="C2154">
        <v>31</v>
      </c>
      <c r="D2154">
        <v>14</v>
      </c>
      <c r="E2154">
        <v>30</v>
      </c>
      <c r="F2154">
        <v>562</v>
      </c>
      <c r="G2154">
        <v>244</v>
      </c>
      <c r="H2154">
        <v>619</v>
      </c>
      <c r="I2154">
        <v>18</v>
      </c>
      <c r="J2154">
        <v>-9</v>
      </c>
      <c r="K2154" s="1" t="s">
        <v>134</v>
      </c>
      <c r="L2154">
        <v>17.059999999999999</v>
      </c>
      <c r="M2154">
        <f t="shared" si="264"/>
        <v>38.407564823680246</v>
      </c>
      <c r="N2154" s="3">
        <f t="shared" si="271"/>
        <v>89.583833333334795</v>
      </c>
      <c r="O2154" s="1" t="s">
        <v>1220</v>
      </c>
      <c r="P2154">
        <v>0.2</v>
      </c>
      <c r="Q2154">
        <f t="shared" si="265"/>
        <v>0.58333333333333337</v>
      </c>
      <c r="R2154">
        <f t="shared" si="266"/>
        <v>0.30147180869944845</v>
      </c>
      <c r="S2154">
        <f t="shared" si="267"/>
        <v>41.832427262201108</v>
      </c>
      <c r="T2154">
        <f t="shared" si="268"/>
        <v>30.471953945323676</v>
      </c>
      <c r="U2154">
        <f t="shared" si="269"/>
        <v>38.407564823680246</v>
      </c>
      <c r="V2154">
        <f t="shared" si="270"/>
        <v>390.9733898308354</v>
      </c>
    </row>
    <row r="2155" spans="1:22" x14ac:dyDescent="0.35">
      <c r="A2155">
        <v>1999</v>
      </c>
      <c r="B2155">
        <v>3</v>
      </c>
      <c r="C2155">
        <v>31</v>
      </c>
      <c r="D2155">
        <v>15</v>
      </c>
      <c r="E2155">
        <v>30</v>
      </c>
      <c r="F2155">
        <v>47</v>
      </c>
      <c r="G2155">
        <v>224</v>
      </c>
      <c r="H2155">
        <v>249</v>
      </c>
      <c r="I2155">
        <v>17</v>
      </c>
      <c r="J2155">
        <v>-9</v>
      </c>
      <c r="K2155" s="1" t="s">
        <v>134</v>
      </c>
      <c r="L2155">
        <v>17.72</v>
      </c>
      <c r="M2155">
        <f t="shared" si="264"/>
        <v>23.985001106883463</v>
      </c>
      <c r="N2155" s="3">
        <f t="shared" si="271"/>
        <v>89.625500000001466</v>
      </c>
      <c r="O2155" s="1" t="s">
        <v>1221</v>
      </c>
      <c r="P2155">
        <v>0.2</v>
      </c>
      <c r="Q2155">
        <f t="shared" si="265"/>
        <v>0.625</v>
      </c>
      <c r="R2155">
        <f t="shared" si="266"/>
        <v>0.30147180869944845</v>
      </c>
      <c r="S2155">
        <f t="shared" si="267"/>
        <v>25.157246209652058</v>
      </c>
      <c r="T2155">
        <f t="shared" si="268"/>
        <v>21.268839171442849</v>
      </c>
      <c r="U2155">
        <f t="shared" si="269"/>
        <v>23.985001106883463</v>
      </c>
      <c r="V2155">
        <f t="shared" si="270"/>
        <v>128.41506928440148</v>
      </c>
    </row>
    <row r="2156" spans="1:22" x14ac:dyDescent="0.35">
      <c r="A2156">
        <v>1999</v>
      </c>
      <c r="B2156">
        <v>3</v>
      </c>
      <c r="C2156">
        <v>31</v>
      </c>
      <c r="D2156">
        <v>16</v>
      </c>
      <c r="E2156">
        <v>30</v>
      </c>
      <c r="F2156">
        <v>82</v>
      </c>
      <c r="G2156">
        <v>150</v>
      </c>
      <c r="H2156">
        <v>179</v>
      </c>
      <c r="I2156">
        <v>15</v>
      </c>
      <c r="J2156">
        <v>-9</v>
      </c>
      <c r="K2156">
        <v>6.4</v>
      </c>
      <c r="L2156">
        <v>21.75</v>
      </c>
      <c r="M2156">
        <f t="shared" si="264"/>
        <v>20.366600406332136</v>
      </c>
      <c r="N2156" s="3">
        <f t="shared" si="271"/>
        <v>89.667166666668138</v>
      </c>
      <c r="O2156" s="1" t="s">
        <v>1222</v>
      </c>
      <c r="P2156">
        <v>0.2</v>
      </c>
      <c r="Q2156">
        <f t="shared" si="265"/>
        <v>0.66666666666666663</v>
      </c>
      <c r="R2156">
        <f t="shared" si="266"/>
        <v>0.30308634780104876</v>
      </c>
      <c r="S2156">
        <f t="shared" si="267"/>
        <v>21.266793860524928</v>
      </c>
      <c r="T2156">
        <f t="shared" si="268"/>
        <v>18.296704772963338</v>
      </c>
      <c r="U2156">
        <f t="shared" si="269"/>
        <v>20.366600406332136</v>
      </c>
      <c r="V2156">
        <f t="shared" si="270"/>
        <v>180.10606768928696</v>
      </c>
    </row>
    <row r="2157" spans="1:22" x14ac:dyDescent="0.35">
      <c r="A2157">
        <v>1999</v>
      </c>
      <c r="B2157">
        <v>3</v>
      </c>
      <c r="C2157">
        <v>31</v>
      </c>
      <c r="D2157">
        <v>17</v>
      </c>
      <c r="E2157">
        <v>30</v>
      </c>
      <c r="F2157">
        <v>446</v>
      </c>
      <c r="G2157">
        <v>44</v>
      </c>
      <c r="H2157">
        <v>117</v>
      </c>
      <c r="I2157">
        <v>12</v>
      </c>
      <c r="J2157">
        <v>-7</v>
      </c>
      <c r="K2157" s="1" t="s">
        <v>99</v>
      </c>
      <c r="L2157">
        <v>29.74</v>
      </c>
      <c r="M2157">
        <f t="shared" si="264"/>
        <v>15.918038244217181</v>
      </c>
      <c r="N2157" s="3">
        <f t="shared" si="271"/>
        <v>89.708833333334809</v>
      </c>
      <c r="O2157" s="1" t="s">
        <v>1223</v>
      </c>
      <c r="P2157">
        <v>0.2</v>
      </c>
      <c r="Q2157">
        <f t="shared" si="265"/>
        <v>0.70833333333333337</v>
      </c>
      <c r="R2157">
        <f t="shared" si="266"/>
        <v>0.30707610595640017</v>
      </c>
      <c r="S2157">
        <f t="shared" si="267"/>
        <v>16.572878703938358</v>
      </c>
      <c r="T2157">
        <f t="shared" si="268"/>
        <v>14.440376542359711</v>
      </c>
      <c r="U2157">
        <f t="shared" si="269"/>
        <v>15.918038244217181</v>
      </c>
      <c r="V2157">
        <f t="shared" si="270"/>
        <v>72.178285127798105</v>
      </c>
    </row>
    <row r="2158" spans="1:22" x14ac:dyDescent="0.35">
      <c r="A2158">
        <v>1999</v>
      </c>
      <c r="B2158">
        <v>3</v>
      </c>
      <c r="C2158">
        <v>31</v>
      </c>
      <c r="D2158">
        <v>18</v>
      </c>
      <c r="E2158">
        <v>30</v>
      </c>
      <c r="F2158">
        <v>0</v>
      </c>
      <c r="G2158">
        <v>0</v>
      </c>
      <c r="H2158">
        <v>0</v>
      </c>
      <c r="I2158">
        <v>9</v>
      </c>
      <c r="J2158">
        <v>-6</v>
      </c>
      <c r="K2158">
        <v>3.7</v>
      </c>
      <c r="L2158">
        <v>36.700000000000003</v>
      </c>
      <c r="M2158">
        <f t="shared" si="264"/>
        <v>9</v>
      </c>
      <c r="N2158" s="3">
        <f t="shared" si="271"/>
        <v>89.75050000000148</v>
      </c>
      <c r="O2158">
        <v>0</v>
      </c>
      <c r="P2158">
        <v>0.2</v>
      </c>
      <c r="Q2158">
        <f t="shared" si="265"/>
        <v>0.75</v>
      </c>
      <c r="R2158" t="str">
        <f t="shared" si="266"/>
        <v/>
      </c>
      <c r="S2158">
        <f t="shared" si="267"/>
        <v>9</v>
      </c>
      <c r="T2158">
        <f t="shared" si="268"/>
        <v>9</v>
      </c>
      <c r="U2158">
        <f t="shared" si="269"/>
        <v>9</v>
      </c>
      <c r="V2158">
        <f t="shared" si="270"/>
        <v>0</v>
      </c>
    </row>
    <row r="2159" spans="1:22" x14ac:dyDescent="0.35">
      <c r="A2159">
        <v>1999</v>
      </c>
      <c r="B2159">
        <v>3</v>
      </c>
      <c r="C2159">
        <v>31</v>
      </c>
      <c r="D2159">
        <v>19</v>
      </c>
      <c r="E2159">
        <v>30</v>
      </c>
      <c r="F2159">
        <v>0</v>
      </c>
      <c r="G2159">
        <v>0</v>
      </c>
      <c r="H2159">
        <v>0</v>
      </c>
      <c r="I2159">
        <v>8</v>
      </c>
      <c r="J2159">
        <v>-6</v>
      </c>
      <c r="K2159">
        <v>3.6</v>
      </c>
      <c r="L2159">
        <v>43.08</v>
      </c>
      <c r="M2159">
        <f t="shared" si="264"/>
        <v>8</v>
      </c>
      <c r="N2159" s="3">
        <f t="shared" si="271"/>
        <v>89.792166666668152</v>
      </c>
      <c r="O2159">
        <v>0</v>
      </c>
      <c r="P2159">
        <v>0.2</v>
      </c>
      <c r="Q2159">
        <f t="shared" si="265"/>
        <v>0.79166666666666663</v>
      </c>
      <c r="R2159" t="str">
        <f t="shared" si="266"/>
        <v/>
      </c>
      <c r="S2159">
        <f t="shared" si="267"/>
        <v>8</v>
      </c>
      <c r="T2159">
        <f t="shared" si="268"/>
        <v>8</v>
      </c>
      <c r="U2159">
        <f t="shared" si="269"/>
        <v>8</v>
      </c>
      <c r="V2159">
        <f t="shared" si="270"/>
        <v>0</v>
      </c>
    </row>
    <row r="2160" spans="1:22" x14ac:dyDescent="0.35">
      <c r="A2160">
        <v>1999</v>
      </c>
      <c r="B2160">
        <v>3</v>
      </c>
      <c r="C2160">
        <v>31</v>
      </c>
      <c r="D2160">
        <v>20</v>
      </c>
      <c r="E2160">
        <v>30</v>
      </c>
      <c r="F2160">
        <v>0</v>
      </c>
      <c r="G2160">
        <v>0</v>
      </c>
      <c r="H2160">
        <v>0</v>
      </c>
      <c r="I2160">
        <v>6</v>
      </c>
      <c r="J2160">
        <v>-6</v>
      </c>
      <c r="K2160">
        <v>3.7</v>
      </c>
      <c r="L2160">
        <v>46.72</v>
      </c>
      <c r="M2160">
        <f t="shared" si="264"/>
        <v>6</v>
      </c>
      <c r="N2160" s="3">
        <f t="shared" si="271"/>
        <v>89.833833333334823</v>
      </c>
      <c r="O2160">
        <v>0</v>
      </c>
      <c r="P2160">
        <v>0.2</v>
      </c>
      <c r="Q2160">
        <f t="shared" si="265"/>
        <v>0.83333333333333337</v>
      </c>
      <c r="R2160" t="str">
        <f t="shared" si="266"/>
        <v/>
      </c>
      <c r="S2160">
        <f t="shared" si="267"/>
        <v>6</v>
      </c>
      <c r="T2160">
        <f t="shared" si="268"/>
        <v>6</v>
      </c>
      <c r="U2160">
        <f t="shared" si="269"/>
        <v>6</v>
      </c>
      <c r="V2160">
        <f t="shared" si="270"/>
        <v>0</v>
      </c>
    </row>
    <row r="2161" spans="1:22" x14ac:dyDescent="0.35">
      <c r="A2161">
        <v>1999</v>
      </c>
      <c r="B2161">
        <v>3</v>
      </c>
      <c r="C2161">
        <v>31</v>
      </c>
      <c r="D2161">
        <v>21</v>
      </c>
      <c r="E2161">
        <v>30</v>
      </c>
      <c r="F2161">
        <v>0</v>
      </c>
      <c r="G2161">
        <v>0</v>
      </c>
      <c r="H2161">
        <v>0</v>
      </c>
      <c r="I2161">
        <v>6</v>
      </c>
      <c r="J2161">
        <v>-6</v>
      </c>
      <c r="K2161">
        <v>3.9</v>
      </c>
      <c r="L2161">
        <v>49.82</v>
      </c>
      <c r="M2161">
        <f t="shared" si="264"/>
        <v>6</v>
      </c>
      <c r="N2161" s="3">
        <f t="shared" si="271"/>
        <v>89.875500000001495</v>
      </c>
      <c r="O2161">
        <v>0</v>
      </c>
      <c r="P2161">
        <v>0.2</v>
      </c>
      <c r="Q2161">
        <f t="shared" si="265"/>
        <v>0.875</v>
      </c>
      <c r="R2161" t="str">
        <f t="shared" si="266"/>
        <v/>
      </c>
      <c r="S2161">
        <f t="shared" si="267"/>
        <v>6</v>
      </c>
      <c r="T2161">
        <f t="shared" si="268"/>
        <v>6</v>
      </c>
      <c r="U2161">
        <f t="shared" si="269"/>
        <v>6</v>
      </c>
      <c r="V2161">
        <f t="shared" si="270"/>
        <v>0</v>
      </c>
    </row>
    <row r="2162" spans="1:22" x14ac:dyDescent="0.35">
      <c r="A2162">
        <v>1999</v>
      </c>
      <c r="B2162">
        <v>3</v>
      </c>
      <c r="C2162">
        <v>31</v>
      </c>
      <c r="D2162">
        <v>22</v>
      </c>
      <c r="E2162">
        <v>30</v>
      </c>
      <c r="F2162">
        <v>0</v>
      </c>
      <c r="G2162">
        <v>0</v>
      </c>
      <c r="H2162">
        <v>0</v>
      </c>
      <c r="I2162">
        <v>5</v>
      </c>
      <c r="J2162">
        <v>-6</v>
      </c>
      <c r="K2162">
        <v>3.9</v>
      </c>
      <c r="L2162">
        <v>50.04</v>
      </c>
      <c r="M2162">
        <f t="shared" si="264"/>
        <v>5</v>
      </c>
      <c r="N2162" s="3">
        <f t="shared" si="271"/>
        <v>89.917166666668166</v>
      </c>
      <c r="O2162">
        <v>0</v>
      </c>
      <c r="P2162">
        <v>0.2</v>
      </c>
      <c r="Q2162">
        <f t="shared" si="265"/>
        <v>0.91666666666666663</v>
      </c>
      <c r="R2162" t="str">
        <f t="shared" si="266"/>
        <v/>
      </c>
      <c r="S2162">
        <f t="shared" si="267"/>
        <v>5</v>
      </c>
      <c r="T2162">
        <f t="shared" si="268"/>
        <v>5</v>
      </c>
      <c r="U2162">
        <f t="shared" si="269"/>
        <v>5</v>
      </c>
      <c r="V2162">
        <f t="shared" si="270"/>
        <v>0</v>
      </c>
    </row>
    <row r="2163" spans="1:22" x14ac:dyDescent="0.35">
      <c r="A2163">
        <v>1999</v>
      </c>
      <c r="B2163">
        <v>3</v>
      </c>
      <c r="C2163">
        <v>31</v>
      </c>
      <c r="D2163">
        <v>23</v>
      </c>
      <c r="E2163">
        <v>30</v>
      </c>
      <c r="F2163">
        <v>0</v>
      </c>
      <c r="G2163">
        <v>0</v>
      </c>
      <c r="H2163">
        <v>0</v>
      </c>
      <c r="I2163">
        <v>4</v>
      </c>
      <c r="J2163">
        <v>-6</v>
      </c>
      <c r="K2163">
        <v>3.5</v>
      </c>
      <c r="L2163">
        <v>55.02</v>
      </c>
      <c r="M2163">
        <f t="shared" si="264"/>
        <v>4</v>
      </c>
      <c r="N2163" s="3">
        <f t="shared" si="271"/>
        <v>89.958833333334837</v>
      </c>
      <c r="O2163">
        <v>0</v>
      </c>
      <c r="P2163">
        <v>0.2</v>
      </c>
      <c r="Q2163">
        <f t="shared" si="265"/>
        <v>0.95833333333333337</v>
      </c>
      <c r="R2163" t="str">
        <f t="shared" si="266"/>
        <v/>
      </c>
      <c r="S2163">
        <f t="shared" si="267"/>
        <v>4</v>
      </c>
      <c r="T2163">
        <f t="shared" si="268"/>
        <v>4</v>
      </c>
      <c r="U2163">
        <f t="shared" si="269"/>
        <v>4</v>
      </c>
      <c r="V2163">
        <f t="shared" si="270"/>
        <v>0</v>
      </c>
    </row>
    <row r="2164" spans="1:22" x14ac:dyDescent="0.35">
      <c r="A2164">
        <v>1999</v>
      </c>
      <c r="B2164">
        <v>4</v>
      </c>
      <c r="C2164">
        <v>1</v>
      </c>
      <c r="D2164">
        <v>0</v>
      </c>
      <c r="E2164">
        <v>30</v>
      </c>
      <c r="F2164">
        <v>0</v>
      </c>
      <c r="G2164">
        <v>0</v>
      </c>
      <c r="H2164">
        <v>0</v>
      </c>
      <c r="I2164">
        <v>3</v>
      </c>
      <c r="J2164">
        <v>-5</v>
      </c>
      <c r="K2164" s="1" t="s">
        <v>105</v>
      </c>
      <c r="L2164">
        <v>61.5</v>
      </c>
      <c r="M2164">
        <f t="shared" si="264"/>
        <v>3</v>
      </c>
      <c r="N2164" s="3">
        <f t="shared" si="271"/>
        <v>90.000500000001509</v>
      </c>
      <c r="O2164">
        <v>0</v>
      </c>
      <c r="P2164">
        <v>0.2</v>
      </c>
      <c r="Q2164">
        <f t="shared" si="265"/>
        <v>0</v>
      </c>
      <c r="R2164" t="str">
        <f t="shared" si="266"/>
        <v/>
      </c>
      <c r="S2164">
        <f t="shared" si="267"/>
        <v>3</v>
      </c>
      <c r="T2164">
        <f t="shared" si="268"/>
        <v>3</v>
      </c>
      <c r="U2164">
        <f t="shared" si="269"/>
        <v>3</v>
      </c>
      <c r="V2164">
        <f t="shared" si="270"/>
        <v>0</v>
      </c>
    </row>
    <row r="2165" spans="1:22" x14ac:dyDescent="0.35">
      <c r="A2165">
        <v>1999</v>
      </c>
      <c r="B2165">
        <v>4</v>
      </c>
      <c r="C2165">
        <v>1</v>
      </c>
      <c r="D2165">
        <v>1</v>
      </c>
      <c r="E2165">
        <v>30</v>
      </c>
      <c r="F2165">
        <v>0</v>
      </c>
      <c r="G2165">
        <v>0</v>
      </c>
      <c r="H2165">
        <v>0</v>
      </c>
      <c r="I2165">
        <v>2</v>
      </c>
      <c r="J2165">
        <v>-4</v>
      </c>
      <c r="K2165">
        <v>2.2000000000000002</v>
      </c>
      <c r="L2165">
        <v>69.34</v>
      </c>
      <c r="M2165">
        <f t="shared" si="264"/>
        <v>2</v>
      </c>
      <c r="N2165" s="3">
        <f t="shared" si="271"/>
        <v>90.04216666666818</v>
      </c>
      <c r="O2165">
        <v>0</v>
      </c>
      <c r="P2165">
        <v>0.2</v>
      </c>
      <c r="Q2165">
        <f t="shared" si="265"/>
        <v>4.1666666666666664E-2</v>
      </c>
      <c r="R2165" t="str">
        <f t="shared" si="266"/>
        <v/>
      </c>
      <c r="S2165">
        <f t="shared" si="267"/>
        <v>2</v>
      </c>
      <c r="T2165">
        <f t="shared" si="268"/>
        <v>2</v>
      </c>
      <c r="U2165">
        <f t="shared" si="269"/>
        <v>2</v>
      </c>
      <c r="V2165">
        <f t="shared" si="270"/>
        <v>0</v>
      </c>
    </row>
    <row r="2166" spans="1:22" x14ac:dyDescent="0.35">
      <c r="A2166">
        <v>1999</v>
      </c>
      <c r="B2166">
        <v>4</v>
      </c>
      <c r="C2166">
        <v>1</v>
      </c>
      <c r="D2166">
        <v>2</v>
      </c>
      <c r="E2166">
        <v>30</v>
      </c>
      <c r="F2166">
        <v>0</v>
      </c>
      <c r="G2166">
        <v>0</v>
      </c>
      <c r="H2166">
        <v>0</v>
      </c>
      <c r="I2166">
        <v>2</v>
      </c>
      <c r="J2166">
        <v>-4</v>
      </c>
      <c r="K2166">
        <v>1.6</v>
      </c>
      <c r="L2166">
        <v>71.66</v>
      </c>
      <c r="M2166">
        <f t="shared" si="264"/>
        <v>2</v>
      </c>
      <c r="N2166" s="3">
        <f t="shared" si="271"/>
        <v>90.083833333334852</v>
      </c>
      <c r="O2166">
        <v>0</v>
      </c>
      <c r="P2166">
        <v>0.2</v>
      </c>
      <c r="Q2166">
        <f t="shared" si="265"/>
        <v>8.3333333333333329E-2</v>
      </c>
      <c r="R2166" t="str">
        <f t="shared" si="266"/>
        <v/>
      </c>
      <c r="S2166">
        <f t="shared" si="267"/>
        <v>2</v>
      </c>
      <c r="T2166">
        <f t="shared" si="268"/>
        <v>2</v>
      </c>
      <c r="U2166">
        <f t="shared" si="269"/>
        <v>2</v>
      </c>
      <c r="V2166">
        <f t="shared" si="270"/>
        <v>0</v>
      </c>
    </row>
    <row r="2167" spans="1:22" x14ac:dyDescent="0.35">
      <c r="A2167">
        <v>1999</v>
      </c>
      <c r="B2167">
        <v>4</v>
      </c>
      <c r="C2167">
        <v>1</v>
      </c>
      <c r="D2167">
        <v>3</v>
      </c>
      <c r="E2167">
        <v>30</v>
      </c>
      <c r="F2167">
        <v>0</v>
      </c>
      <c r="G2167">
        <v>0</v>
      </c>
      <c r="H2167">
        <v>0</v>
      </c>
      <c r="I2167">
        <v>1</v>
      </c>
      <c r="J2167">
        <v>-4</v>
      </c>
      <c r="K2167">
        <v>1.1000000000000001</v>
      </c>
      <c r="L2167">
        <v>73.58</v>
      </c>
      <c r="M2167">
        <f t="shared" si="264"/>
        <v>1</v>
      </c>
      <c r="N2167" s="3">
        <f t="shared" si="271"/>
        <v>90.125500000001523</v>
      </c>
      <c r="O2167">
        <v>0</v>
      </c>
      <c r="P2167">
        <v>0.2</v>
      </c>
      <c r="Q2167">
        <f t="shared" si="265"/>
        <v>0.125</v>
      </c>
      <c r="R2167" t="str">
        <f t="shared" si="266"/>
        <v/>
      </c>
      <c r="S2167">
        <f t="shared" si="267"/>
        <v>1</v>
      </c>
      <c r="T2167">
        <f t="shared" si="268"/>
        <v>1</v>
      </c>
      <c r="U2167">
        <f t="shared" si="269"/>
        <v>1</v>
      </c>
      <c r="V2167">
        <f t="shared" si="270"/>
        <v>0</v>
      </c>
    </row>
    <row r="2168" spans="1:22" x14ac:dyDescent="0.35">
      <c r="A2168">
        <v>1999</v>
      </c>
      <c r="B2168">
        <v>4</v>
      </c>
      <c r="C2168">
        <v>1</v>
      </c>
      <c r="D2168">
        <v>4</v>
      </c>
      <c r="E2168">
        <v>30</v>
      </c>
      <c r="F2168">
        <v>0</v>
      </c>
      <c r="G2168">
        <v>0</v>
      </c>
      <c r="H2168">
        <v>0</v>
      </c>
      <c r="I2168">
        <v>0</v>
      </c>
      <c r="J2168">
        <v>-3</v>
      </c>
      <c r="K2168" s="1" t="s">
        <v>96</v>
      </c>
      <c r="L2168">
        <v>75.62</v>
      </c>
      <c r="M2168">
        <f t="shared" si="264"/>
        <v>0</v>
      </c>
      <c r="N2168" s="3">
        <f t="shared" si="271"/>
        <v>90.167166666668194</v>
      </c>
      <c r="O2168">
        <v>0</v>
      </c>
      <c r="P2168">
        <v>0.2</v>
      </c>
      <c r="Q2168">
        <f t="shared" si="265"/>
        <v>0.16666666666666666</v>
      </c>
      <c r="R2168" t="str">
        <f t="shared" si="266"/>
        <v/>
      </c>
      <c r="S2168">
        <f t="shared" si="267"/>
        <v>0</v>
      </c>
      <c r="T2168">
        <f t="shared" si="268"/>
        <v>0</v>
      </c>
      <c r="U2168">
        <f t="shared" si="269"/>
        <v>0</v>
      </c>
      <c r="V2168">
        <f t="shared" si="270"/>
        <v>0</v>
      </c>
    </row>
    <row r="2169" spans="1:22" x14ac:dyDescent="0.35">
      <c r="A2169">
        <v>1999</v>
      </c>
      <c r="B2169">
        <v>4</v>
      </c>
      <c r="C2169">
        <v>1</v>
      </c>
      <c r="D2169">
        <v>5</v>
      </c>
      <c r="E2169">
        <v>30</v>
      </c>
      <c r="F2169">
        <v>0</v>
      </c>
      <c r="G2169">
        <v>0</v>
      </c>
      <c r="H2169">
        <v>0</v>
      </c>
      <c r="I2169">
        <v>0</v>
      </c>
      <c r="J2169">
        <v>-3</v>
      </c>
      <c r="K2169">
        <v>0.8</v>
      </c>
      <c r="L2169" s="1" t="s">
        <v>215</v>
      </c>
      <c r="M2169">
        <f t="shared" si="264"/>
        <v>0</v>
      </c>
      <c r="N2169" s="3">
        <f t="shared" si="271"/>
        <v>90.208833333334866</v>
      </c>
      <c r="O2169">
        <v>0</v>
      </c>
      <c r="P2169">
        <v>0.2</v>
      </c>
      <c r="Q2169">
        <f t="shared" si="265"/>
        <v>0.20833333333333334</v>
      </c>
      <c r="R2169" t="str">
        <f t="shared" si="266"/>
        <v/>
      </c>
      <c r="S2169">
        <f t="shared" si="267"/>
        <v>0</v>
      </c>
      <c r="T2169">
        <f t="shared" si="268"/>
        <v>0</v>
      </c>
      <c r="U2169">
        <f t="shared" si="269"/>
        <v>0</v>
      </c>
      <c r="V2169">
        <f t="shared" si="270"/>
        <v>1.2671635323495423</v>
      </c>
    </row>
    <row r="2170" spans="1:22" x14ac:dyDescent="0.35">
      <c r="A2170">
        <v>1999</v>
      </c>
      <c r="B2170">
        <v>4</v>
      </c>
      <c r="C2170">
        <v>1</v>
      </c>
      <c r="D2170">
        <v>6</v>
      </c>
      <c r="E2170">
        <v>30</v>
      </c>
      <c r="F2170">
        <v>0</v>
      </c>
      <c r="G2170">
        <v>6</v>
      </c>
      <c r="H2170">
        <v>6</v>
      </c>
      <c r="I2170">
        <v>2</v>
      </c>
      <c r="J2170">
        <v>-2</v>
      </c>
      <c r="K2170" s="1" t="s">
        <v>94</v>
      </c>
      <c r="L2170">
        <v>81.52</v>
      </c>
      <c r="M2170">
        <f t="shared" si="264"/>
        <v>2.2583436091836311</v>
      </c>
      <c r="N2170" s="3">
        <f t="shared" si="271"/>
        <v>90.250500000001537</v>
      </c>
      <c r="O2170">
        <v>5.4803962309816701</v>
      </c>
      <c r="P2170">
        <v>0.2</v>
      </c>
      <c r="Q2170">
        <f t="shared" si="265"/>
        <v>0.25</v>
      </c>
      <c r="R2170" t="str">
        <f t="shared" si="266"/>
        <v/>
      </c>
      <c r="S2170">
        <f t="shared" si="267"/>
        <v>2.3006998773918146</v>
      </c>
      <c r="T2170">
        <f t="shared" si="268"/>
        <v>2.1675132095239582</v>
      </c>
      <c r="U2170">
        <f t="shared" si="269"/>
        <v>2.2583436091836311</v>
      </c>
      <c r="V2170">
        <f t="shared" si="270"/>
        <v>4.0126845191068838</v>
      </c>
    </row>
    <row r="2171" spans="1:22" x14ac:dyDescent="0.35">
      <c r="A2171">
        <v>1999</v>
      </c>
      <c r="B2171">
        <v>4</v>
      </c>
      <c r="C2171">
        <v>1</v>
      </c>
      <c r="D2171">
        <v>7</v>
      </c>
      <c r="E2171">
        <v>30</v>
      </c>
      <c r="F2171">
        <v>0</v>
      </c>
      <c r="G2171">
        <v>13</v>
      </c>
      <c r="H2171">
        <v>13</v>
      </c>
      <c r="I2171">
        <v>4</v>
      </c>
      <c r="J2171">
        <v>-2</v>
      </c>
      <c r="K2171">
        <v>1.4</v>
      </c>
      <c r="L2171">
        <v>70.03</v>
      </c>
      <c r="M2171">
        <f t="shared" si="264"/>
        <v>4.5510407683401457</v>
      </c>
      <c r="N2171" s="3">
        <f t="shared" si="271"/>
        <v>90.292166666668209</v>
      </c>
      <c r="O2171" s="1" t="s">
        <v>419</v>
      </c>
      <c r="P2171">
        <v>0.2</v>
      </c>
      <c r="Q2171">
        <f t="shared" si="265"/>
        <v>0.29166666666666669</v>
      </c>
      <c r="R2171">
        <f t="shared" si="266"/>
        <v>0.31732650285251407</v>
      </c>
      <c r="S2171">
        <f t="shared" si="267"/>
        <v>4.6415150025700402</v>
      </c>
      <c r="T2171">
        <f t="shared" si="268"/>
        <v>4.3564009846213256</v>
      </c>
      <c r="U2171">
        <f t="shared" si="269"/>
        <v>4.5510407683401457</v>
      </c>
      <c r="V2171">
        <f t="shared" si="270"/>
        <v>8.4477568823302818</v>
      </c>
    </row>
    <row r="2172" spans="1:22" x14ac:dyDescent="0.35">
      <c r="A2172">
        <v>1999</v>
      </c>
      <c r="B2172">
        <v>4</v>
      </c>
      <c r="C2172">
        <v>1</v>
      </c>
      <c r="D2172">
        <v>8</v>
      </c>
      <c r="E2172">
        <v>30</v>
      </c>
      <c r="F2172">
        <v>0</v>
      </c>
      <c r="G2172">
        <v>27</v>
      </c>
      <c r="H2172">
        <v>27</v>
      </c>
      <c r="I2172">
        <v>6</v>
      </c>
      <c r="J2172">
        <v>-3</v>
      </c>
      <c r="K2172" s="1" t="s">
        <v>88</v>
      </c>
      <c r="L2172">
        <v>57.19</v>
      </c>
      <c r="M2172">
        <f t="shared" si="264"/>
        <v>7.117890889848705</v>
      </c>
      <c r="N2172" s="3">
        <f t="shared" si="271"/>
        <v>90.33383333333488</v>
      </c>
      <c r="O2172" s="1" t="s">
        <v>1224</v>
      </c>
      <c r="P2172">
        <v>0.2</v>
      </c>
      <c r="Q2172">
        <f t="shared" si="265"/>
        <v>0.33333333333333331</v>
      </c>
      <c r="R2172">
        <f t="shared" si="266"/>
        <v>0.31630517852556983</v>
      </c>
      <c r="S2172">
        <f t="shared" si="267"/>
        <v>7.3018154627288192</v>
      </c>
      <c r="T2172">
        <f t="shared" si="268"/>
        <v>6.7203372405338389</v>
      </c>
      <c r="U2172">
        <f t="shared" si="269"/>
        <v>7.117890889848705</v>
      </c>
      <c r="V2172">
        <f t="shared" si="270"/>
        <v>14.572380622019736</v>
      </c>
    </row>
    <row r="2173" spans="1:22" x14ac:dyDescent="0.35">
      <c r="A2173">
        <v>1999</v>
      </c>
      <c r="B2173">
        <v>4</v>
      </c>
      <c r="C2173">
        <v>1</v>
      </c>
      <c r="D2173">
        <v>9</v>
      </c>
      <c r="E2173">
        <v>30</v>
      </c>
      <c r="F2173">
        <v>0</v>
      </c>
      <c r="G2173">
        <v>42</v>
      </c>
      <c r="H2173">
        <v>42</v>
      </c>
      <c r="I2173">
        <v>7</v>
      </c>
      <c r="J2173">
        <v>-4</v>
      </c>
      <c r="K2173">
        <v>2.5</v>
      </c>
      <c r="L2173">
        <v>50.74</v>
      </c>
      <c r="M2173">
        <f t="shared" si="264"/>
        <v>8.6334246864791737</v>
      </c>
      <c r="N2173" s="3">
        <f t="shared" si="271"/>
        <v>90.375500000001551</v>
      </c>
      <c r="O2173" s="1" t="s">
        <v>858</v>
      </c>
      <c r="P2173">
        <v>0.2</v>
      </c>
      <c r="Q2173">
        <f t="shared" si="265"/>
        <v>0.375</v>
      </c>
      <c r="R2173">
        <f t="shared" si="266"/>
        <v>0.31370242142013438</v>
      </c>
      <c r="S2173">
        <f t="shared" si="267"/>
        <v>8.9035347496321346</v>
      </c>
      <c r="T2173">
        <f t="shared" si="268"/>
        <v>8.0424956096402607</v>
      </c>
      <c r="U2173">
        <f t="shared" si="269"/>
        <v>8.6334246864791737</v>
      </c>
      <c r="V2173">
        <f t="shared" si="270"/>
        <v>16.895513764660564</v>
      </c>
    </row>
    <row r="2174" spans="1:22" x14ac:dyDescent="0.35">
      <c r="A2174">
        <v>1999</v>
      </c>
      <c r="B2174">
        <v>4</v>
      </c>
      <c r="C2174">
        <v>1</v>
      </c>
      <c r="D2174">
        <v>10</v>
      </c>
      <c r="E2174">
        <v>30</v>
      </c>
      <c r="F2174">
        <v>0</v>
      </c>
      <c r="G2174">
        <v>38</v>
      </c>
      <c r="H2174">
        <v>38</v>
      </c>
      <c r="I2174">
        <v>8</v>
      </c>
      <c r="J2174">
        <v>-4</v>
      </c>
      <c r="K2174" s="1" t="s">
        <v>112</v>
      </c>
      <c r="L2174">
        <v>47.23</v>
      </c>
      <c r="M2174">
        <f t="shared" si="264"/>
        <v>9.3883164637937977</v>
      </c>
      <c r="N2174" s="3">
        <f t="shared" si="271"/>
        <v>90.417166666668223</v>
      </c>
      <c r="O2174" s="1" t="s">
        <v>478</v>
      </c>
      <c r="P2174">
        <v>0.2</v>
      </c>
      <c r="Q2174">
        <f t="shared" si="265"/>
        <v>0.41666666666666669</v>
      </c>
      <c r="R2174">
        <f t="shared" si="266"/>
        <v>0.31126260965370478</v>
      </c>
      <c r="S2174">
        <f t="shared" si="267"/>
        <v>9.6189035413520223</v>
      </c>
      <c r="T2174">
        <f t="shared" si="268"/>
        <v>8.8780915375756475</v>
      </c>
      <c r="U2174">
        <f t="shared" si="269"/>
        <v>9.3883164637937977</v>
      </c>
      <c r="V2174">
        <f t="shared" si="270"/>
        <v>38.213373209068031</v>
      </c>
    </row>
    <row r="2175" spans="1:22" x14ac:dyDescent="0.35">
      <c r="A2175">
        <v>1999</v>
      </c>
      <c r="B2175">
        <v>4</v>
      </c>
      <c r="C2175">
        <v>1</v>
      </c>
      <c r="D2175">
        <v>11</v>
      </c>
      <c r="E2175">
        <v>30</v>
      </c>
      <c r="F2175">
        <v>5</v>
      </c>
      <c r="G2175">
        <v>131</v>
      </c>
      <c r="H2175">
        <v>136</v>
      </c>
      <c r="I2175">
        <v>9</v>
      </c>
      <c r="J2175">
        <v>-4</v>
      </c>
      <c r="K2175">
        <v>3.7</v>
      </c>
      <c r="L2175">
        <v>44.88</v>
      </c>
      <c r="M2175">
        <f t="shared" si="264"/>
        <v>13.835571738053181</v>
      </c>
      <c r="N2175" s="3">
        <f t="shared" si="271"/>
        <v>90.458833333334894</v>
      </c>
      <c r="O2175" s="1" t="s">
        <v>1225</v>
      </c>
      <c r="P2175">
        <v>0.2</v>
      </c>
      <c r="Q2175">
        <f t="shared" si="265"/>
        <v>0.45833333333333331</v>
      </c>
      <c r="R2175">
        <f t="shared" si="266"/>
        <v>0.31009909581560136</v>
      </c>
      <c r="S2175">
        <f t="shared" si="267"/>
        <v>14.640266241902427</v>
      </c>
      <c r="T2175">
        <f t="shared" si="268"/>
        <v>12.045307034643876</v>
      </c>
      <c r="U2175">
        <f t="shared" si="269"/>
        <v>13.835571738053181</v>
      </c>
      <c r="V2175">
        <f t="shared" si="270"/>
        <v>41.419278417701463</v>
      </c>
    </row>
    <row r="2176" spans="1:22" x14ac:dyDescent="0.35">
      <c r="A2176">
        <v>1999</v>
      </c>
      <c r="B2176">
        <v>4</v>
      </c>
      <c r="C2176">
        <v>1</v>
      </c>
      <c r="D2176">
        <v>12</v>
      </c>
      <c r="E2176">
        <v>30</v>
      </c>
      <c r="F2176">
        <v>0</v>
      </c>
      <c r="G2176">
        <v>52</v>
      </c>
      <c r="H2176">
        <v>52</v>
      </c>
      <c r="I2176">
        <v>9</v>
      </c>
      <c r="J2176">
        <v>-3</v>
      </c>
      <c r="K2176">
        <v>3.9</v>
      </c>
      <c r="L2176">
        <v>46.25</v>
      </c>
      <c r="M2176">
        <f t="shared" si="264"/>
        <v>10.812916820661362</v>
      </c>
      <c r="N2176" s="3">
        <f t="shared" si="271"/>
        <v>90.500500000001566</v>
      </c>
      <c r="O2176" s="1" t="s">
        <v>1226</v>
      </c>
      <c r="P2176">
        <v>0.2</v>
      </c>
      <c r="Q2176">
        <f t="shared" si="265"/>
        <v>0.5</v>
      </c>
      <c r="R2176">
        <f t="shared" si="266"/>
        <v>0.30953065950113001</v>
      </c>
      <c r="S2176">
        <f t="shared" si="267"/>
        <v>11.114876995441039</v>
      </c>
      <c r="T2176">
        <f t="shared" si="268"/>
        <v>10.139334943269713</v>
      </c>
      <c r="U2176">
        <f t="shared" si="269"/>
        <v>10.812916820661362</v>
      </c>
      <c r="V2176">
        <f t="shared" si="270"/>
        <v>24.920882802874331</v>
      </c>
    </row>
    <row r="2177" spans="1:22" x14ac:dyDescent="0.35">
      <c r="A2177">
        <v>1999</v>
      </c>
      <c r="B2177">
        <v>4</v>
      </c>
      <c r="C2177">
        <v>1</v>
      </c>
      <c r="D2177">
        <v>13</v>
      </c>
      <c r="E2177">
        <v>30</v>
      </c>
      <c r="F2177">
        <v>0</v>
      </c>
      <c r="G2177">
        <v>66</v>
      </c>
      <c r="H2177">
        <v>66</v>
      </c>
      <c r="I2177">
        <v>8</v>
      </c>
      <c r="J2177">
        <v>-3</v>
      </c>
      <c r="K2177">
        <v>3.7</v>
      </c>
      <c r="L2177">
        <v>51.1</v>
      </c>
      <c r="M2177">
        <f t="shared" si="264"/>
        <v>10.337181643079827</v>
      </c>
      <c r="N2177" s="3">
        <f t="shared" si="271"/>
        <v>90.542166666668237</v>
      </c>
      <c r="O2177" s="1" t="s">
        <v>1227</v>
      </c>
      <c r="P2177">
        <v>0.2</v>
      </c>
      <c r="Q2177">
        <f t="shared" si="265"/>
        <v>0.54166666666666663</v>
      </c>
      <c r="R2177">
        <f t="shared" si="266"/>
        <v>0.31009909581560136</v>
      </c>
      <c r="S2177">
        <f t="shared" si="267"/>
        <v>10.72611542889951</v>
      </c>
      <c r="T2177">
        <f t="shared" si="268"/>
        <v>9.4718912435734097</v>
      </c>
      <c r="U2177">
        <f t="shared" si="269"/>
        <v>10.337181643079827</v>
      </c>
      <c r="V2177">
        <f t="shared" si="270"/>
        <v>25.976852413165616</v>
      </c>
    </row>
    <row r="2178" spans="1:22" x14ac:dyDescent="0.35">
      <c r="A2178">
        <v>1999</v>
      </c>
      <c r="B2178">
        <v>4</v>
      </c>
      <c r="C2178">
        <v>1</v>
      </c>
      <c r="D2178">
        <v>14</v>
      </c>
      <c r="E2178">
        <v>30</v>
      </c>
      <c r="F2178">
        <v>0</v>
      </c>
      <c r="G2178">
        <v>57</v>
      </c>
      <c r="H2178">
        <v>57</v>
      </c>
      <c r="I2178">
        <v>7</v>
      </c>
      <c r="J2178">
        <v>-2</v>
      </c>
      <c r="K2178">
        <v>3.2</v>
      </c>
      <c r="L2178">
        <v>57.15</v>
      </c>
      <c r="M2178">
        <f t="shared" si="264"/>
        <v>9.0987974569869934</v>
      </c>
      <c r="N2178" s="3">
        <f t="shared" si="271"/>
        <v>90.583833333334908</v>
      </c>
      <c r="O2178" s="1" t="s">
        <v>1228</v>
      </c>
      <c r="P2178">
        <v>0.2</v>
      </c>
      <c r="Q2178">
        <f t="shared" si="265"/>
        <v>0.58333333333333337</v>
      </c>
      <c r="R2178">
        <f t="shared" si="266"/>
        <v>0.31155919737316384</v>
      </c>
      <c r="S2178">
        <f t="shared" si="267"/>
        <v>9.4472114725534695</v>
      </c>
      <c r="T2178">
        <f t="shared" si="268"/>
        <v>8.3289199295528302</v>
      </c>
      <c r="U2178">
        <f t="shared" si="269"/>
        <v>9.0987974569869934</v>
      </c>
      <c r="V2178">
        <f t="shared" si="270"/>
        <v>21.541780049942219</v>
      </c>
    </row>
    <row r="2179" spans="1:22" x14ac:dyDescent="0.35">
      <c r="A2179">
        <v>1999</v>
      </c>
      <c r="B2179">
        <v>4</v>
      </c>
      <c r="C2179">
        <v>1</v>
      </c>
      <c r="D2179">
        <v>15</v>
      </c>
      <c r="E2179">
        <v>30</v>
      </c>
      <c r="F2179">
        <v>0</v>
      </c>
      <c r="G2179">
        <v>45</v>
      </c>
      <c r="H2179">
        <v>45</v>
      </c>
      <c r="I2179">
        <v>6</v>
      </c>
      <c r="J2179">
        <v>-2</v>
      </c>
      <c r="K2179" s="1" t="s">
        <v>114</v>
      </c>
      <c r="L2179">
        <v>68.28</v>
      </c>
      <c r="M2179">
        <f t="shared" si="264"/>
        <v>7.6962294433612461</v>
      </c>
      <c r="N2179" s="3">
        <f t="shared" si="271"/>
        <v>90.62550000000158</v>
      </c>
      <c r="O2179" s="1" t="s">
        <v>1229</v>
      </c>
      <c r="P2179">
        <v>0.2</v>
      </c>
      <c r="Q2179">
        <f t="shared" si="265"/>
        <v>0.625</v>
      </c>
      <c r="R2179">
        <f t="shared" si="266"/>
        <v>0.31246311027375989</v>
      </c>
      <c r="S2179">
        <f t="shared" si="267"/>
        <v>7.9773655408051338</v>
      </c>
      <c r="T2179">
        <f t="shared" si="268"/>
        <v>7.077623817061891</v>
      </c>
      <c r="U2179">
        <f t="shared" si="269"/>
        <v>7.6962294433612461</v>
      </c>
      <c r="V2179">
        <f t="shared" si="270"/>
        <v>15.628350232311021</v>
      </c>
    </row>
    <row r="2180" spans="1:22" x14ac:dyDescent="0.35">
      <c r="A2180">
        <v>1999</v>
      </c>
      <c r="B2180">
        <v>4</v>
      </c>
      <c r="C2180">
        <v>1</v>
      </c>
      <c r="D2180">
        <v>16</v>
      </c>
      <c r="E2180">
        <v>30</v>
      </c>
      <c r="F2180">
        <v>0</v>
      </c>
      <c r="G2180">
        <v>29</v>
      </c>
      <c r="H2180">
        <v>29</v>
      </c>
      <c r="I2180">
        <v>5</v>
      </c>
      <c r="J2180">
        <v>-1</v>
      </c>
      <c r="K2180">
        <v>2.7</v>
      </c>
      <c r="L2180">
        <v>74.98</v>
      </c>
      <c r="M2180">
        <f t="shared" si="264"/>
        <v>6.1103442687257088</v>
      </c>
      <c r="N2180" s="3">
        <f t="shared" si="271"/>
        <v>90.667166666668251</v>
      </c>
      <c r="O2180" s="1" t="s">
        <v>611</v>
      </c>
      <c r="P2180">
        <v>0.2</v>
      </c>
      <c r="Q2180">
        <f t="shared" si="265"/>
        <v>0.66666666666666663</v>
      </c>
      <c r="R2180">
        <f t="shared" si="266"/>
        <v>0.31307779748147024</v>
      </c>
      <c r="S2180">
        <f t="shared" si="267"/>
        <v>6.294168965957077</v>
      </c>
      <c r="T2180">
        <f t="shared" si="268"/>
        <v>5.7070155532585991</v>
      </c>
      <c r="U2180">
        <f t="shared" si="269"/>
        <v>6.1103442687257088</v>
      </c>
      <c r="V2180">
        <f t="shared" si="270"/>
        <v>17.529095530835335</v>
      </c>
    </row>
    <row r="2181" spans="1:22" x14ac:dyDescent="0.35">
      <c r="A2181">
        <v>1999</v>
      </c>
      <c r="B2181">
        <v>4</v>
      </c>
      <c r="C2181">
        <v>1</v>
      </c>
      <c r="D2181">
        <v>17</v>
      </c>
      <c r="E2181">
        <v>30</v>
      </c>
      <c r="F2181">
        <v>0</v>
      </c>
      <c r="G2181">
        <v>54</v>
      </c>
      <c r="H2181">
        <v>54</v>
      </c>
      <c r="I2181">
        <v>3</v>
      </c>
      <c r="J2181">
        <v>-1</v>
      </c>
      <c r="K2181">
        <v>2.7</v>
      </c>
      <c r="L2181">
        <v>88.45</v>
      </c>
      <c r="M2181">
        <f t="shared" ref="M2181:M2244" si="272">+I2181+O2181*EXP(-2.98-0.0471*K2181*1.7)+1*O2181/1000</f>
        <v>5.067537603834082</v>
      </c>
      <c r="N2181" s="3">
        <f t="shared" si="271"/>
        <v>90.708833333334923</v>
      </c>
      <c r="O2181" s="1" t="s">
        <v>1230</v>
      </c>
      <c r="P2181">
        <v>0.2</v>
      </c>
      <c r="Q2181">
        <f t="shared" ref="Q2181:Q2244" si="273">+D2181/24</f>
        <v>0.70833333333333337</v>
      </c>
      <c r="R2181">
        <f t="shared" ref="R2181:R2244" si="274">+IF(O2181&gt;100,IF(I2181&gt;0,(S2181-M2181)/(S2181-T2181),""),"")</f>
        <v>0.31307779748147146</v>
      </c>
      <c r="S2181">
        <f t="shared" ref="S2181:S2244" si="275">I2181+O2181*EXP(-2.81-0.0455*K2181*1.7)</f>
        <v>5.4098318676442183</v>
      </c>
      <c r="T2181">
        <f t="shared" ref="T2181:T2244" si="276">I2181+O2181*EXP(-3.47-0.0594*K2181*1.7)+3*O2181/1000</f>
        <v>4.3165117198608423</v>
      </c>
      <c r="U2181">
        <f t="shared" ref="U2181:U2244" si="277">+I2181+O2181*EXP(-2.98-0.0471*K2181*1.7)+1*O2181/1000</f>
        <v>5.067537603834082</v>
      </c>
      <c r="V2181">
        <f t="shared" ref="V2181:V2244" si="278">+IF((SIN(23.45*PI()/180*SIN(2*PI()*(284+N2181)/365.25))*SIN($F$2*PI()/180)*COS($AU$2*PI()/180)+SIN(23.45*PI()/180*SIN(2*PI()*(284+N2181)/365.25))*COS($F$2*PI()/180)*SIN($AU$2*PI()/180)*COS($AV$2*PI()/180)+COS(23.45*PI()/180*SIN(2*PI()*(284+N2181)/365.25))*COS($F$2*PI()/180)*COS($AU$2*PI()/180)*COS(Q2181*2*PI()-PI())-COS(23.45*PI()/180*SIN(2*PI()*(284+N2181)/365.25))*SIN($F$2*PI()/180)*SIN($AU$2*PI()/180)*COS($AV$2*PI()/180)*COS(Q2181*2*PI()-PI())-COS(23.45*PI()/180*SIN(2*PI()*(284+N2181)/365.25))*SIN($AU$2*PI()/180)*SIN($AV$2*PI()/180)*SIN(Q2181*2*PI()-PI()))&gt;0,(F2182+F2181)*COS(ACOS(SIN(23.45*PI()/180*SIN(2*PI()*(284+N2181)/365.25))*SIN($F$2*PI()/180)*COS($AU$2*PI()/180)+SIN(23.45*PI()/180*SIN(2*PI()*(284+N2181)/365.25))*COS($F$2*PI()/180)*SIN($AU$2*PI()/180)*COS($AV$2*PI()/180)+COS(23.45*PI()/180*SIN(2*PI()*(284+N2181)/365.25))*COS($F$2*PI()/180)*COS($AU$2*PI()/180)*COS(Q2181*2*PI()-PI())-COS(23.45*PI()/180*SIN(2*PI()*(284+N2181)/365.25))*SIN($F$2*PI()/180)*SIN($AU$2*PI()/180)*COS($AV$2*PI()/180)*COS(Q2181*2*PI()-PI())-COS(23.45*PI()/180*SIN(2*PI()*(284+N2181)/365.25))*SIN($AU$2*PI()/180)*SIN($AV$2*PI()/180)*SIN(Q2181*2*PI()-PI())))/2+(G2182+G2181)*(1+COS($AU$2))/4+(H2182+H2181)*P2181*(1-COS($AU$2))/4,(G2182+G2181)*(1+COS($AU$2))/4+(H2182+H2181)*P2181*(1-COS($AU$2))/4)</f>
        <v>11.40447179114588</v>
      </c>
    </row>
    <row r="2182" spans="1:22" x14ac:dyDescent="0.35">
      <c r="A2182">
        <v>1999</v>
      </c>
      <c r="B2182">
        <v>4</v>
      </c>
      <c r="C2182">
        <v>1</v>
      </c>
      <c r="D2182">
        <v>18</v>
      </c>
      <c r="E2182">
        <v>30</v>
      </c>
      <c r="F2182">
        <v>0</v>
      </c>
      <c r="G2182">
        <v>0</v>
      </c>
      <c r="H2182">
        <v>0</v>
      </c>
      <c r="I2182">
        <v>1</v>
      </c>
      <c r="J2182">
        <v>-1</v>
      </c>
      <c r="K2182" s="1" t="s">
        <v>105</v>
      </c>
      <c r="L2182" s="1" t="s">
        <v>153</v>
      </c>
      <c r="M2182">
        <f t="shared" si="272"/>
        <v>1</v>
      </c>
      <c r="N2182" s="3">
        <f t="shared" ref="N2182:N2245" si="279">+N2181+1/24</f>
        <v>90.750500000001594</v>
      </c>
      <c r="O2182">
        <v>0</v>
      </c>
      <c r="P2182">
        <v>0.2</v>
      </c>
      <c r="Q2182">
        <f t="shared" si="273"/>
        <v>0.75</v>
      </c>
      <c r="R2182" t="str">
        <f t="shared" si="274"/>
        <v/>
      </c>
      <c r="S2182">
        <f t="shared" si="275"/>
        <v>1</v>
      </c>
      <c r="T2182">
        <f t="shared" si="276"/>
        <v>1</v>
      </c>
      <c r="U2182">
        <f t="shared" si="277"/>
        <v>1</v>
      </c>
      <c r="V2182">
        <f t="shared" si="278"/>
        <v>0</v>
      </c>
    </row>
    <row r="2183" spans="1:22" x14ac:dyDescent="0.35">
      <c r="A2183">
        <v>1999</v>
      </c>
      <c r="B2183">
        <v>4</v>
      </c>
      <c r="C2183">
        <v>1</v>
      </c>
      <c r="D2183">
        <v>19</v>
      </c>
      <c r="E2183">
        <v>30</v>
      </c>
      <c r="F2183">
        <v>0</v>
      </c>
      <c r="G2183">
        <v>0</v>
      </c>
      <c r="H2183">
        <v>0</v>
      </c>
      <c r="I2183">
        <v>0</v>
      </c>
      <c r="J2183">
        <v>-2</v>
      </c>
      <c r="K2183">
        <v>3</v>
      </c>
      <c r="L2183">
        <v>92</v>
      </c>
      <c r="M2183">
        <f t="shared" si="272"/>
        <v>0</v>
      </c>
      <c r="N2183" s="3">
        <f t="shared" si="279"/>
        <v>90.792166666668265</v>
      </c>
      <c r="O2183">
        <v>0</v>
      </c>
      <c r="P2183">
        <v>0.2</v>
      </c>
      <c r="Q2183">
        <f t="shared" si="273"/>
        <v>0.79166666666666663</v>
      </c>
      <c r="R2183" t="str">
        <f t="shared" si="274"/>
        <v/>
      </c>
      <c r="S2183">
        <f t="shared" si="275"/>
        <v>0</v>
      </c>
      <c r="T2183">
        <f t="shared" si="276"/>
        <v>0</v>
      </c>
      <c r="U2183">
        <f t="shared" si="277"/>
        <v>0</v>
      </c>
      <c r="V2183">
        <f t="shared" si="278"/>
        <v>0</v>
      </c>
    </row>
    <row r="2184" spans="1:22" x14ac:dyDescent="0.35">
      <c r="A2184">
        <v>1999</v>
      </c>
      <c r="B2184">
        <v>4</v>
      </c>
      <c r="C2184">
        <v>1</v>
      </c>
      <c r="D2184">
        <v>20</v>
      </c>
      <c r="E2184">
        <v>30</v>
      </c>
      <c r="F2184">
        <v>0</v>
      </c>
      <c r="G2184">
        <v>0</v>
      </c>
      <c r="H2184">
        <v>0</v>
      </c>
      <c r="I2184">
        <v>0</v>
      </c>
      <c r="J2184">
        <v>-2</v>
      </c>
      <c r="K2184">
        <v>3.1</v>
      </c>
      <c r="L2184">
        <v>87.09</v>
      </c>
      <c r="M2184">
        <f t="shared" si="272"/>
        <v>0</v>
      </c>
      <c r="N2184" s="3">
        <f t="shared" si="279"/>
        <v>90.833833333334937</v>
      </c>
      <c r="O2184">
        <v>0</v>
      </c>
      <c r="P2184">
        <v>0.2</v>
      </c>
      <c r="Q2184">
        <f t="shared" si="273"/>
        <v>0.83333333333333337</v>
      </c>
      <c r="R2184" t="str">
        <f t="shared" si="274"/>
        <v/>
      </c>
      <c r="S2184">
        <f t="shared" si="275"/>
        <v>0</v>
      </c>
      <c r="T2184">
        <f t="shared" si="276"/>
        <v>0</v>
      </c>
      <c r="U2184">
        <f t="shared" si="277"/>
        <v>0</v>
      </c>
      <c r="V2184">
        <f t="shared" si="278"/>
        <v>0</v>
      </c>
    </row>
    <row r="2185" spans="1:22" x14ac:dyDescent="0.35">
      <c r="A2185">
        <v>1999</v>
      </c>
      <c r="B2185">
        <v>4</v>
      </c>
      <c r="C2185">
        <v>1</v>
      </c>
      <c r="D2185">
        <v>21</v>
      </c>
      <c r="E2185">
        <v>30</v>
      </c>
      <c r="F2185">
        <v>0</v>
      </c>
      <c r="G2185">
        <v>0</v>
      </c>
      <c r="H2185">
        <v>0</v>
      </c>
      <c r="I2185">
        <v>0</v>
      </c>
      <c r="J2185">
        <v>-3</v>
      </c>
      <c r="K2185" s="1" t="s">
        <v>112</v>
      </c>
      <c r="L2185">
        <v>88.92</v>
      </c>
      <c r="M2185">
        <f t="shared" si="272"/>
        <v>0</v>
      </c>
      <c r="N2185" s="3">
        <f t="shared" si="279"/>
        <v>90.875500000001608</v>
      </c>
      <c r="O2185">
        <v>0</v>
      </c>
      <c r="P2185">
        <v>0.2</v>
      </c>
      <c r="Q2185">
        <f t="shared" si="273"/>
        <v>0.875</v>
      </c>
      <c r="R2185" t="str">
        <f t="shared" si="274"/>
        <v/>
      </c>
      <c r="S2185">
        <f t="shared" si="275"/>
        <v>0</v>
      </c>
      <c r="T2185">
        <f t="shared" si="276"/>
        <v>0</v>
      </c>
      <c r="U2185">
        <f t="shared" si="277"/>
        <v>0</v>
      </c>
      <c r="V2185">
        <f t="shared" si="278"/>
        <v>0</v>
      </c>
    </row>
    <row r="2186" spans="1:22" x14ac:dyDescent="0.35">
      <c r="A2186">
        <v>1999</v>
      </c>
      <c r="B2186">
        <v>4</v>
      </c>
      <c r="C2186">
        <v>1</v>
      </c>
      <c r="D2186">
        <v>22</v>
      </c>
      <c r="E2186">
        <v>30</v>
      </c>
      <c r="F2186">
        <v>0</v>
      </c>
      <c r="G2186">
        <v>0</v>
      </c>
      <c r="H2186">
        <v>0</v>
      </c>
      <c r="I2186">
        <v>0</v>
      </c>
      <c r="J2186">
        <v>-4</v>
      </c>
      <c r="K2186">
        <v>3.5</v>
      </c>
      <c r="L2186">
        <v>90.79</v>
      </c>
      <c r="M2186">
        <f t="shared" si="272"/>
        <v>0</v>
      </c>
      <c r="N2186" s="3">
        <f t="shared" si="279"/>
        <v>90.91716666666828</v>
      </c>
      <c r="O2186">
        <v>0</v>
      </c>
      <c r="P2186">
        <v>0.2</v>
      </c>
      <c r="Q2186">
        <f t="shared" si="273"/>
        <v>0.91666666666666663</v>
      </c>
      <c r="R2186" t="str">
        <f t="shared" si="274"/>
        <v/>
      </c>
      <c r="S2186">
        <f t="shared" si="275"/>
        <v>0</v>
      </c>
      <c r="T2186">
        <f t="shared" si="276"/>
        <v>0</v>
      </c>
      <c r="U2186">
        <f t="shared" si="277"/>
        <v>0</v>
      </c>
      <c r="V2186">
        <f t="shared" si="278"/>
        <v>0</v>
      </c>
    </row>
    <row r="2187" spans="1:22" x14ac:dyDescent="0.35">
      <c r="A2187">
        <v>1999</v>
      </c>
      <c r="B2187">
        <v>4</v>
      </c>
      <c r="C2187">
        <v>1</v>
      </c>
      <c r="D2187">
        <v>23</v>
      </c>
      <c r="E2187">
        <v>30</v>
      </c>
      <c r="F2187">
        <v>0</v>
      </c>
      <c r="G2187">
        <v>0</v>
      </c>
      <c r="H2187">
        <v>0</v>
      </c>
      <c r="I2187">
        <v>-1</v>
      </c>
      <c r="J2187">
        <v>-4</v>
      </c>
      <c r="K2187">
        <v>3.7</v>
      </c>
      <c r="L2187">
        <v>86.27</v>
      </c>
      <c r="M2187">
        <f t="shared" si="272"/>
        <v>-1</v>
      </c>
      <c r="N2187" s="3">
        <f t="shared" si="279"/>
        <v>90.958833333334951</v>
      </c>
      <c r="O2187">
        <v>0</v>
      </c>
      <c r="P2187">
        <v>0.2</v>
      </c>
      <c r="Q2187">
        <f t="shared" si="273"/>
        <v>0.95833333333333337</v>
      </c>
      <c r="R2187" t="str">
        <f t="shared" si="274"/>
        <v/>
      </c>
      <c r="S2187">
        <f t="shared" si="275"/>
        <v>-1</v>
      </c>
      <c r="T2187">
        <f t="shared" si="276"/>
        <v>-1</v>
      </c>
      <c r="U2187">
        <f t="shared" si="277"/>
        <v>-1</v>
      </c>
      <c r="V2187">
        <f t="shared" si="278"/>
        <v>0</v>
      </c>
    </row>
    <row r="2188" spans="1:22" x14ac:dyDescent="0.35">
      <c r="A2188">
        <v>1999</v>
      </c>
      <c r="B2188">
        <v>4</v>
      </c>
      <c r="C2188">
        <v>2</v>
      </c>
      <c r="D2188">
        <v>0</v>
      </c>
      <c r="E2188">
        <v>30</v>
      </c>
      <c r="F2188">
        <v>0</v>
      </c>
      <c r="G2188">
        <v>0</v>
      </c>
      <c r="H2188">
        <v>0</v>
      </c>
      <c r="I2188">
        <v>-2</v>
      </c>
      <c r="J2188">
        <v>-5</v>
      </c>
      <c r="K2188">
        <v>3.9</v>
      </c>
      <c r="L2188">
        <v>88.09</v>
      </c>
      <c r="M2188">
        <f t="shared" si="272"/>
        <v>-2</v>
      </c>
      <c r="N2188" s="3">
        <f t="shared" si="279"/>
        <v>91.000500000001622</v>
      </c>
      <c r="O2188">
        <v>0</v>
      </c>
      <c r="P2188">
        <v>0.2</v>
      </c>
      <c r="Q2188">
        <f t="shared" si="273"/>
        <v>0</v>
      </c>
      <c r="R2188" t="str">
        <f t="shared" si="274"/>
        <v/>
      </c>
      <c r="S2188">
        <f t="shared" si="275"/>
        <v>-2</v>
      </c>
      <c r="T2188">
        <f t="shared" si="276"/>
        <v>-2</v>
      </c>
      <c r="U2188">
        <f t="shared" si="277"/>
        <v>-2</v>
      </c>
      <c r="V2188">
        <f t="shared" si="278"/>
        <v>0</v>
      </c>
    </row>
    <row r="2189" spans="1:22" x14ac:dyDescent="0.35">
      <c r="A2189">
        <v>1999</v>
      </c>
      <c r="B2189">
        <v>4</v>
      </c>
      <c r="C2189">
        <v>2</v>
      </c>
      <c r="D2189">
        <v>1</v>
      </c>
      <c r="E2189">
        <v>30</v>
      </c>
      <c r="F2189">
        <v>0</v>
      </c>
      <c r="G2189">
        <v>0</v>
      </c>
      <c r="H2189">
        <v>0</v>
      </c>
      <c r="I2189">
        <v>-2</v>
      </c>
      <c r="J2189">
        <v>-6</v>
      </c>
      <c r="K2189">
        <v>3.9</v>
      </c>
      <c r="L2189">
        <v>89.39</v>
      </c>
      <c r="M2189">
        <f t="shared" si="272"/>
        <v>-2</v>
      </c>
      <c r="N2189" s="3">
        <f t="shared" si="279"/>
        <v>91.042166666668294</v>
      </c>
      <c r="O2189">
        <v>0</v>
      </c>
      <c r="P2189">
        <v>0.2</v>
      </c>
      <c r="Q2189">
        <f t="shared" si="273"/>
        <v>4.1666666666666664E-2</v>
      </c>
      <c r="R2189" t="str">
        <f t="shared" si="274"/>
        <v/>
      </c>
      <c r="S2189">
        <f t="shared" si="275"/>
        <v>-2</v>
      </c>
      <c r="T2189">
        <f t="shared" si="276"/>
        <v>-2</v>
      </c>
      <c r="U2189">
        <f t="shared" si="277"/>
        <v>-2</v>
      </c>
      <c r="V2189">
        <f t="shared" si="278"/>
        <v>0</v>
      </c>
    </row>
    <row r="2190" spans="1:22" x14ac:dyDescent="0.35">
      <c r="A2190">
        <v>1999</v>
      </c>
      <c r="B2190">
        <v>4</v>
      </c>
      <c r="C2190">
        <v>2</v>
      </c>
      <c r="D2190">
        <v>2</v>
      </c>
      <c r="E2190">
        <v>30</v>
      </c>
      <c r="F2190">
        <v>0</v>
      </c>
      <c r="G2190">
        <v>0</v>
      </c>
      <c r="H2190">
        <v>0</v>
      </c>
      <c r="I2190">
        <v>-3</v>
      </c>
      <c r="J2190">
        <v>-7</v>
      </c>
      <c r="K2190">
        <v>3.7</v>
      </c>
      <c r="L2190">
        <v>83.59</v>
      </c>
      <c r="M2190">
        <f t="shared" si="272"/>
        <v>-3</v>
      </c>
      <c r="N2190" s="3">
        <f t="shared" si="279"/>
        <v>91.083833333334965</v>
      </c>
      <c r="O2190">
        <v>0</v>
      </c>
      <c r="P2190">
        <v>0.2</v>
      </c>
      <c r="Q2190">
        <f t="shared" si="273"/>
        <v>8.3333333333333329E-2</v>
      </c>
      <c r="R2190" t="str">
        <f t="shared" si="274"/>
        <v/>
      </c>
      <c r="S2190">
        <f t="shared" si="275"/>
        <v>-3</v>
      </c>
      <c r="T2190">
        <f t="shared" si="276"/>
        <v>-3</v>
      </c>
      <c r="U2190">
        <f t="shared" si="277"/>
        <v>-3</v>
      </c>
      <c r="V2190">
        <f t="shared" si="278"/>
        <v>0</v>
      </c>
    </row>
    <row r="2191" spans="1:22" x14ac:dyDescent="0.35">
      <c r="A2191">
        <v>1999</v>
      </c>
      <c r="B2191">
        <v>4</v>
      </c>
      <c r="C2191">
        <v>2</v>
      </c>
      <c r="D2191">
        <v>3</v>
      </c>
      <c r="E2191">
        <v>30</v>
      </c>
      <c r="F2191">
        <v>0</v>
      </c>
      <c r="G2191">
        <v>0</v>
      </c>
      <c r="H2191">
        <v>0</v>
      </c>
      <c r="I2191">
        <v>-4</v>
      </c>
      <c r="J2191">
        <v>-8</v>
      </c>
      <c r="K2191" s="1" t="s">
        <v>116</v>
      </c>
      <c r="L2191">
        <v>84.86</v>
      </c>
      <c r="M2191">
        <f t="shared" si="272"/>
        <v>-4</v>
      </c>
      <c r="N2191" s="3">
        <f t="shared" si="279"/>
        <v>91.125500000001637</v>
      </c>
      <c r="O2191">
        <v>0</v>
      </c>
      <c r="P2191">
        <v>0.2</v>
      </c>
      <c r="Q2191">
        <f t="shared" si="273"/>
        <v>0.125</v>
      </c>
      <c r="R2191" t="str">
        <f t="shared" si="274"/>
        <v/>
      </c>
      <c r="S2191">
        <f t="shared" si="275"/>
        <v>-4</v>
      </c>
      <c r="T2191">
        <f t="shared" si="276"/>
        <v>-4</v>
      </c>
      <c r="U2191">
        <f t="shared" si="277"/>
        <v>-4</v>
      </c>
      <c r="V2191">
        <f t="shared" si="278"/>
        <v>0</v>
      </c>
    </row>
    <row r="2192" spans="1:22" x14ac:dyDescent="0.35">
      <c r="A2192">
        <v>1999</v>
      </c>
      <c r="B2192">
        <v>4</v>
      </c>
      <c r="C2192">
        <v>2</v>
      </c>
      <c r="D2192">
        <v>4</v>
      </c>
      <c r="E2192">
        <v>30</v>
      </c>
      <c r="F2192">
        <v>0</v>
      </c>
      <c r="G2192">
        <v>0</v>
      </c>
      <c r="H2192">
        <v>0</v>
      </c>
      <c r="I2192">
        <v>-4</v>
      </c>
      <c r="J2192">
        <v>-8</v>
      </c>
      <c r="K2192">
        <v>3.1</v>
      </c>
      <c r="L2192">
        <v>80.61</v>
      </c>
      <c r="M2192">
        <f t="shared" si="272"/>
        <v>-4</v>
      </c>
      <c r="N2192" s="3">
        <f t="shared" si="279"/>
        <v>91.167166666668308</v>
      </c>
      <c r="O2192">
        <v>0</v>
      </c>
      <c r="P2192">
        <v>0.2</v>
      </c>
      <c r="Q2192">
        <f t="shared" si="273"/>
        <v>0.16666666666666666</v>
      </c>
      <c r="R2192" t="str">
        <f t="shared" si="274"/>
        <v/>
      </c>
      <c r="S2192">
        <f t="shared" si="275"/>
        <v>-4</v>
      </c>
      <c r="T2192">
        <f t="shared" si="276"/>
        <v>-4</v>
      </c>
      <c r="U2192">
        <f t="shared" si="277"/>
        <v>-4</v>
      </c>
      <c r="V2192">
        <f t="shared" si="278"/>
        <v>0</v>
      </c>
    </row>
    <row r="2193" spans="1:22" x14ac:dyDescent="0.35">
      <c r="A2193">
        <v>1999</v>
      </c>
      <c r="B2193">
        <v>4</v>
      </c>
      <c r="C2193">
        <v>2</v>
      </c>
      <c r="D2193">
        <v>5</v>
      </c>
      <c r="E2193">
        <v>30</v>
      </c>
      <c r="F2193">
        <v>0</v>
      </c>
      <c r="G2193">
        <v>0</v>
      </c>
      <c r="H2193">
        <v>0</v>
      </c>
      <c r="I2193">
        <v>-4</v>
      </c>
      <c r="J2193">
        <v>-9</v>
      </c>
      <c r="K2193">
        <v>3</v>
      </c>
      <c r="L2193">
        <v>83.26</v>
      </c>
      <c r="M2193">
        <f t="shared" si="272"/>
        <v>-4</v>
      </c>
      <c r="N2193" s="3">
        <f t="shared" si="279"/>
        <v>91.208833333334979</v>
      </c>
      <c r="O2193">
        <v>0</v>
      </c>
      <c r="P2193">
        <v>0.2</v>
      </c>
      <c r="Q2193">
        <f t="shared" si="273"/>
        <v>0.20833333333333334</v>
      </c>
      <c r="R2193" t="str">
        <f t="shared" si="274"/>
        <v/>
      </c>
      <c r="S2193">
        <f t="shared" si="275"/>
        <v>-4</v>
      </c>
      <c r="T2193">
        <f t="shared" si="276"/>
        <v>-4</v>
      </c>
      <c r="U2193">
        <f t="shared" si="277"/>
        <v>-4</v>
      </c>
      <c r="V2193">
        <f t="shared" si="278"/>
        <v>4.4350723632233979</v>
      </c>
    </row>
    <row r="2194" spans="1:22" x14ac:dyDescent="0.35">
      <c r="A2194">
        <v>1999</v>
      </c>
      <c r="B2194">
        <v>4</v>
      </c>
      <c r="C2194">
        <v>2</v>
      </c>
      <c r="D2194">
        <v>6</v>
      </c>
      <c r="E2194">
        <v>30</v>
      </c>
      <c r="F2194">
        <v>0</v>
      </c>
      <c r="G2194">
        <v>21</v>
      </c>
      <c r="H2194">
        <v>21</v>
      </c>
      <c r="I2194">
        <v>-3</v>
      </c>
      <c r="J2194">
        <v>-9</v>
      </c>
      <c r="K2194" s="1" t="s">
        <v>112</v>
      </c>
      <c r="L2194">
        <v>75.87</v>
      </c>
      <c r="M2194">
        <f t="shared" si="272"/>
        <v>-2.2327724805350071</v>
      </c>
      <c r="N2194" s="3">
        <f t="shared" si="279"/>
        <v>91.250500000001651</v>
      </c>
      <c r="O2194" s="1" t="s">
        <v>403</v>
      </c>
      <c r="P2194">
        <v>0.2</v>
      </c>
      <c r="Q2194">
        <f t="shared" si="273"/>
        <v>0.25</v>
      </c>
      <c r="R2194" t="str">
        <f t="shared" si="274"/>
        <v/>
      </c>
      <c r="S2194">
        <f t="shared" si="275"/>
        <v>-2.105342779779146</v>
      </c>
      <c r="T2194">
        <f t="shared" si="276"/>
        <v>-2.5147388871292473</v>
      </c>
      <c r="U2194">
        <f t="shared" si="277"/>
        <v>-2.2327724805350071</v>
      </c>
      <c r="V2194">
        <f t="shared" si="278"/>
        <v>32.828901984107489</v>
      </c>
    </row>
    <row r="2195" spans="1:22" x14ac:dyDescent="0.35">
      <c r="A2195">
        <v>1999</v>
      </c>
      <c r="B2195">
        <v>4</v>
      </c>
      <c r="C2195">
        <v>2</v>
      </c>
      <c r="D2195">
        <v>7</v>
      </c>
      <c r="E2195">
        <v>30</v>
      </c>
      <c r="F2195">
        <v>39</v>
      </c>
      <c r="G2195">
        <v>130</v>
      </c>
      <c r="H2195">
        <v>143</v>
      </c>
      <c r="I2195">
        <v>-2</v>
      </c>
      <c r="J2195">
        <v>-9</v>
      </c>
      <c r="K2195">
        <v>3.6</v>
      </c>
      <c r="L2195">
        <v>65.8</v>
      </c>
      <c r="M2195">
        <f t="shared" si="272"/>
        <v>3.2090019485679293</v>
      </c>
      <c r="N2195" s="3">
        <f t="shared" si="279"/>
        <v>91.292166666668322</v>
      </c>
      <c r="O2195" s="1" t="s">
        <v>1231</v>
      </c>
      <c r="P2195">
        <v>0.2</v>
      </c>
      <c r="Q2195">
        <f t="shared" si="273"/>
        <v>0.29166666666666669</v>
      </c>
      <c r="R2195" t="str">
        <f t="shared" si="274"/>
        <v/>
      </c>
      <c r="S2195">
        <f t="shared" si="275"/>
        <v>4.075436858206742</v>
      </c>
      <c r="T2195">
        <f t="shared" si="276"/>
        <v>1.2839668029716047</v>
      </c>
      <c r="U2195">
        <f t="shared" si="277"/>
        <v>3.2090019485679293</v>
      </c>
      <c r="V2195">
        <f t="shared" si="278"/>
        <v>47.78950318054558</v>
      </c>
    </row>
    <row r="2196" spans="1:22" x14ac:dyDescent="0.35">
      <c r="A2196">
        <v>1999</v>
      </c>
      <c r="B2196">
        <v>4</v>
      </c>
      <c r="C2196">
        <v>2</v>
      </c>
      <c r="D2196">
        <v>8</v>
      </c>
      <c r="E2196">
        <v>30</v>
      </c>
      <c r="F2196">
        <v>0</v>
      </c>
      <c r="G2196">
        <v>68</v>
      </c>
      <c r="H2196">
        <v>68</v>
      </c>
      <c r="I2196">
        <v>-1</v>
      </c>
      <c r="J2196">
        <v>-9</v>
      </c>
      <c r="K2196">
        <v>3.5</v>
      </c>
      <c r="L2196">
        <v>61.48</v>
      </c>
      <c r="M2196">
        <f t="shared" si="272"/>
        <v>1.445874890787785</v>
      </c>
      <c r="N2196" s="3">
        <f t="shared" si="279"/>
        <v>91.333833333334994</v>
      </c>
      <c r="O2196" s="1" t="s">
        <v>1232</v>
      </c>
      <c r="P2196">
        <v>0.2</v>
      </c>
      <c r="Q2196">
        <f t="shared" si="273"/>
        <v>0.33333333333333331</v>
      </c>
      <c r="R2196" t="str">
        <f t="shared" si="274"/>
        <v/>
      </c>
      <c r="S2196">
        <f t="shared" si="275"/>
        <v>1.8525137960459781</v>
      </c>
      <c r="T2196">
        <f t="shared" si="276"/>
        <v>0.54363103807547297</v>
      </c>
      <c r="U2196">
        <f t="shared" si="277"/>
        <v>1.445874890787785</v>
      </c>
      <c r="V2196">
        <f t="shared" si="278"/>
        <v>55.337085683053822</v>
      </c>
    </row>
    <row r="2197" spans="1:22" x14ac:dyDescent="0.35">
      <c r="A2197">
        <v>1999</v>
      </c>
      <c r="B2197">
        <v>4</v>
      </c>
      <c r="C2197">
        <v>2</v>
      </c>
      <c r="D2197">
        <v>9</v>
      </c>
      <c r="E2197">
        <v>30</v>
      </c>
      <c r="F2197">
        <v>9</v>
      </c>
      <c r="G2197">
        <v>181</v>
      </c>
      <c r="H2197">
        <v>188</v>
      </c>
      <c r="I2197">
        <v>0</v>
      </c>
      <c r="J2197">
        <v>-9</v>
      </c>
      <c r="K2197" s="1" t="s">
        <v>112</v>
      </c>
      <c r="L2197">
        <v>58.42</v>
      </c>
      <c r="M2197">
        <f t="shared" si="272"/>
        <v>6.9012209487238074</v>
      </c>
      <c r="N2197" s="3">
        <f t="shared" si="279"/>
        <v>91.375500000001665</v>
      </c>
      <c r="O2197" s="1" t="s">
        <v>1233</v>
      </c>
      <c r="P2197">
        <v>0.2</v>
      </c>
      <c r="Q2197">
        <f t="shared" si="273"/>
        <v>0.375</v>
      </c>
      <c r="R2197" t="str">
        <f t="shared" si="274"/>
        <v/>
      </c>
      <c r="S2197">
        <f t="shared" si="275"/>
        <v>8.0474526701292106</v>
      </c>
      <c r="T2197">
        <f t="shared" si="276"/>
        <v>4.3649296626898035</v>
      </c>
      <c r="U2197">
        <f t="shared" si="277"/>
        <v>6.9012209487238074</v>
      </c>
      <c r="V2197">
        <f t="shared" si="278"/>
        <v>82.968682573065351</v>
      </c>
    </row>
    <row r="2198" spans="1:22" x14ac:dyDescent="0.35">
      <c r="A2198">
        <v>1999</v>
      </c>
      <c r="B2198">
        <v>4</v>
      </c>
      <c r="C2198">
        <v>2</v>
      </c>
      <c r="D2198">
        <v>10</v>
      </c>
      <c r="E2198">
        <v>30</v>
      </c>
      <c r="F2198">
        <v>10</v>
      </c>
      <c r="G2198">
        <v>175</v>
      </c>
      <c r="H2198">
        <v>183</v>
      </c>
      <c r="I2198">
        <v>0</v>
      </c>
      <c r="J2198">
        <v>-8</v>
      </c>
      <c r="K2198" s="1" t="s">
        <v>114</v>
      </c>
      <c r="L2198">
        <v>60.18</v>
      </c>
      <c r="M2198">
        <f t="shared" si="272"/>
        <v>6.9827802477283472</v>
      </c>
      <c r="N2198" s="3">
        <f t="shared" si="279"/>
        <v>91.417166666668336</v>
      </c>
      <c r="O2198" s="1" t="s">
        <v>1234</v>
      </c>
      <c r="P2198">
        <v>0.2</v>
      </c>
      <c r="Q2198">
        <f t="shared" si="273"/>
        <v>0.41666666666666669</v>
      </c>
      <c r="R2198" t="str">
        <f t="shared" si="274"/>
        <v/>
      </c>
      <c r="S2198">
        <f t="shared" si="275"/>
        <v>8.1401187173781331</v>
      </c>
      <c r="T2198">
        <f t="shared" si="276"/>
        <v>4.4361983773552724</v>
      </c>
      <c r="U2198">
        <f t="shared" si="277"/>
        <v>6.9827802477283472</v>
      </c>
      <c r="V2198">
        <f t="shared" si="278"/>
        <v>235.71770073839292</v>
      </c>
    </row>
    <row r="2199" spans="1:22" x14ac:dyDescent="0.35">
      <c r="A2199">
        <v>1999</v>
      </c>
      <c r="B2199">
        <v>4</v>
      </c>
      <c r="C2199">
        <v>2</v>
      </c>
      <c r="D2199">
        <v>11</v>
      </c>
      <c r="E2199">
        <v>30</v>
      </c>
      <c r="F2199">
        <v>210</v>
      </c>
      <c r="G2199">
        <v>430</v>
      </c>
      <c r="H2199">
        <v>601</v>
      </c>
      <c r="I2199">
        <v>0</v>
      </c>
      <c r="J2199">
        <v>-8</v>
      </c>
      <c r="K2199">
        <v>2.6</v>
      </c>
      <c r="L2199" s="1" t="s">
        <v>110</v>
      </c>
      <c r="M2199">
        <f t="shared" si="272"/>
        <v>25.540948340615412</v>
      </c>
      <c r="N2199" s="3">
        <f t="shared" si="279"/>
        <v>91.458833333335008</v>
      </c>
      <c r="O2199" s="1" t="s">
        <v>1235</v>
      </c>
      <c r="P2199">
        <v>0.2</v>
      </c>
      <c r="Q2199">
        <f t="shared" si="273"/>
        <v>0.45833333333333331</v>
      </c>
      <c r="R2199" t="str">
        <f t="shared" si="274"/>
        <v/>
      </c>
      <c r="S2199">
        <f t="shared" si="275"/>
        <v>29.766985141060371</v>
      </c>
      <c r="T2199">
        <f t="shared" si="276"/>
        <v>16.282023032712008</v>
      </c>
      <c r="U2199">
        <f t="shared" si="277"/>
        <v>25.540948340615412</v>
      </c>
      <c r="V2199">
        <f t="shared" si="278"/>
        <v>295.45364467929375</v>
      </c>
    </row>
    <row r="2200" spans="1:22" x14ac:dyDescent="0.35">
      <c r="A2200">
        <v>1999</v>
      </c>
      <c r="B2200">
        <v>4</v>
      </c>
      <c r="C2200">
        <v>2</v>
      </c>
      <c r="D2200">
        <v>12</v>
      </c>
      <c r="E2200">
        <v>30</v>
      </c>
      <c r="F2200">
        <v>33</v>
      </c>
      <c r="G2200">
        <v>347</v>
      </c>
      <c r="H2200">
        <v>374</v>
      </c>
      <c r="I2200">
        <v>0</v>
      </c>
      <c r="J2200">
        <v>-8</v>
      </c>
      <c r="K2200" s="1" t="s">
        <v>105</v>
      </c>
      <c r="L2200">
        <v>58.43</v>
      </c>
      <c r="M2200">
        <f t="shared" si="272"/>
        <v>14.573580547019967</v>
      </c>
      <c r="N2200" s="3">
        <f t="shared" si="279"/>
        <v>91.500500000001679</v>
      </c>
      <c r="O2200" s="1" t="s">
        <v>1236</v>
      </c>
      <c r="P2200">
        <v>0.2</v>
      </c>
      <c r="Q2200">
        <f t="shared" si="273"/>
        <v>0.5</v>
      </c>
      <c r="R2200" t="str">
        <f t="shared" si="274"/>
        <v/>
      </c>
      <c r="S2200">
        <f t="shared" si="275"/>
        <v>16.98769430995598</v>
      </c>
      <c r="T2200">
        <f t="shared" si="276"/>
        <v>9.2691799629502718</v>
      </c>
      <c r="U2200">
        <f t="shared" si="277"/>
        <v>14.573580547019967</v>
      </c>
      <c r="V2200">
        <f t="shared" si="278"/>
        <v>132.87552615427055</v>
      </c>
    </row>
    <row r="2201" spans="1:22" x14ac:dyDescent="0.35">
      <c r="A2201">
        <v>1999</v>
      </c>
      <c r="B2201">
        <v>4</v>
      </c>
      <c r="C2201">
        <v>2</v>
      </c>
      <c r="D2201">
        <v>13</v>
      </c>
      <c r="E2201">
        <v>30</v>
      </c>
      <c r="F2201">
        <v>10</v>
      </c>
      <c r="G2201">
        <v>169</v>
      </c>
      <c r="H2201">
        <v>176</v>
      </c>
      <c r="I2201">
        <v>0</v>
      </c>
      <c r="J2201">
        <v>-7</v>
      </c>
      <c r="K2201">
        <v>3</v>
      </c>
      <c r="L2201">
        <v>60.14</v>
      </c>
      <c r="M2201">
        <f t="shared" si="272"/>
        <v>6.7087181082079823</v>
      </c>
      <c r="N2201" s="3">
        <f t="shared" si="279"/>
        <v>91.542166666668351</v>
      </c>
      <c r="O2201" s="1" t="s">
        <v>1237</v>
      </c>
      <c r="P2201">
        <v>0.2</v>
      </c>
      <c r="Q2201">
        <f t="shared" si="273"/>
        <v>0.54166666666666663</v>
      </c>
      <c r="R2201" t="str">
        <f t="shared" si="274"/>
        <v/>
      </c>
      <c r="S2201">
        <f t="shared" si="275"/>
        <v>7.8212369210986594</v>
      </c>
      <c r="T2201">
        <f t="shared" si="276"/>
        <v>4.257292524511807</v>
      </c>
      <c r="U2201">
        <f t="shared" si="277"/>
        <v>6.7087181082079823</v>
      </c>
      <c r="V2201">
        <f t="shared" si="278"/>
        <v>95.635771847563092</v>
      </c>
    </row>
    <row r="2202" spans="1:22" x14ac:dyDescent="0.35">
      <c r="A2202">
        <v>1999</v>
      </c>
      <c r="B2202">
        <v>4</v>
      </c>
      <c r="C2202">
        <v>2</v>
      </c>
      <c r="D2202">
        <v>14</v>
      </c>
      <c r="E2202">
        <v>30</v>
      </c>
      <c r="F2202">
        <v>15</v>
      </c>
      <c r="G2202">
        <v>221</v>
      </c>
      <c r="H2202">
        <v>231</v>
      </c>
      <c r="I2202">
        <v>0</v>
      </c>
      <c r="J2202">
        <v>-7</v>
      </c>
      <c r="K2202">
        <v>3</v>
      </c>
      <c r="L2202">
        <v>61.04</v>
      </c>
      <c r="M2202">
        <f t="shared" si="272"/>
        <v>8.7697159749459495</v>
      </c>
      <c r="N2202" s="3">
        <f t="shared" si="279"/>
        <v>91.583833333335022</v>
      </c>
      <c r="O2202" s="1" t="s">
        <v>1238</v>
      </c>
      <c r="P2202">
        <v>0.2</v>
      </c>
      <c r="Q2202">
        <f t="shared" si="273"/>
        <v>0.58333333333333337</v>
      </c>
      <c r="R2202" t="str">
        <f t="shared" si="274"/>
        <v/>
      </c>
      <c r="S2202">
        <f t="shared" si="275"/>
        <v>10.224013777964148</v>
      </c>
      <c r="T2202">
        <f t="shared" si="276"/>
        <v>5.5651833420382095</v>
      </c>
      <c r="U2202">
        <f t="shared" si="277"/>
        <v>8.7697159749459495</v>
      </c>
      <c r="V2202">
        <f t="shared" si="278"/>
        <v>73.3038999424558</v>
      </c>
    </row>
    <row r="2203" spans="1:22" x14ac:dyDescent="0.35">
      <c r="A2203">
        <v>1999</v>
      </c>
      <c r="B2203">
        <v>4</v>
      </c>
      <c r="C2203">
        <v>2</v>
      </c>
      <c r="D2203">
        <v>15</v>
      </c>
      <c r="E2203">
        <v>30</v>
      </c>
      <c r="F2203">
        <v>0</v>
      </c>
      <c r="G2203">
        <v>92</v>
      </c>
      <c r="H2203">
        <v>92</v>
      </c>
      <c r="I2203">
        <v>0</v>
      </c>
      <c r="J2203">
        <v>-7</v>
      </c>
      <c r="K2203">
        <v>2.7</v>
      </c>
      <c r="L2203">
        <v>66.08</v>
      </c>
      <c r="M2203">
        <f t="shared" si="272"/>
        <v>3.5224714731988089</v>
      </c>
      <c r="N2203" s="3">
        <f t="shared" si="279"/>
        <v>91.625500000001693</v>
      </c>
      <c r="O2203">
        <v>84.032742208385599</v>
      </c>
      <c r="P2203">
        <v>0.2</v>
      </c>
      <c r="Q2203">
        <f t="shared" si="273"/>
        <v>0.625</v>
      </c>
      <c r="R2203" t="str">
        <f t="shared" si="274"/>
        <v/>
      </c>
      <c r="S2203">
        <f t="shared" si="275"/>
        <v>4.1056394782086691</v>
      </c>
      <c r="T2203">
        <f t="shared" si="276"/>
        <v>2.2429458930962518</v>
      </c>
      <c r="U2203">
        <f t="shared" si="277"/>
        <v>3.5224714731988089</v>
      </c>
      <c r="V2203">
        <f t="shared" si="278"/>
        <v>25.343270646990845</v>
      </c>
    </row>
    <row r="2204" spans="1:22" x14ac:dyDescent="0.35">
      <c r="A2204">
        <v>1999</v>
      </c>
      <c r="B2204">
        <v>4</v>
      </c>
      <c r="C2204">
        <v>2</v>
      </c>
      <c r="D2204">
        <v>16</v>
      </c>
      <c r="E2204">
        <v>30</v>
      </c>
      <c r="F2204">
        <v>0</v>
      </c>
      <c r="G2204">
        <v>28</v>
      </c>
      <c r="H2204">
        <v>28</v>
      </c>
      <c r="I2204">
        <v>-1</v>
      </c>
      <c r="J2204">
        <v>-7</v>
      </c>
      <c r="K2204">
        <v>2.2000000000000002</v>
      </c>
      <c r="L2204">
        <v>71.39</v>
      </c>
      <c r="M2204">
        <f t="shared" si="272"/>
        <v>0.11480237179601729</v>
      </c>
      <c r="N2204" s="3">
        <f t="shared" si="279"/>
        <v>91.667166666668365</v>
      </c>
      <c r="O2204" s="1" t="s">
        <v>1239</v>
      </c>
      <c r="P2204">
        <v>0.2</v>
      </c>
      <c r="Q2204">
        <f t="shared" si="273"/>
        <v>0.66666666666666663</v>
      </c>
      <c r="R2204" t="str">
        <f t="shared" si="274"/>
        <v/>
      </c>
      <c r="S2204">
        <f t="shared" si="275"/>
        <v>0.29881517393046741</v>
      </c>
      <c r="T2204">
        <f t="shared" si="276"/>
        <v>-0.28598642058785967</v>
      </c>
      <c r="U2204">
        <f t="shared" si="277"/>
        <v>0.11480237179601729</v>
      </c>
      <c r="V2204">
        <f t="shared" si="278"/>
        <v>15.417156310252764</v>
      </c>
    </row>
    <row r="2205" spans="1:22" x14ac:dyDescent="0.35">
      <c r="A2205">
        <v>1999</v>
      </c>
      <c r="B2205">
        <v>4</v>
      </c>
      <c r="C2205">
        <v>2</v>
      </c>
      <c r="D2205">
        <v>17</v>
      </c>
      <c r="E2205">
        <v>30</v>
      </c>
      <c r="F2205">
        <v>0</v>
      </c>
      <c r="G2205">
        <v>45</v>
      </c>
      <c r="H2205">
        <v>45</v>
      </c>
      <c r="I2205">
        <v>-2</v>
      </c>
      <c r="J2205">
        <v>-7</v>
      </c>
      <c r="K2205">
        <v>1.8</v>
      </c>
      <c r="L2205">
        <v>76.78</v>
      </c>
      <c r="M2205">
        <f t="shared" si="272"/>
        <v>-0.15137940729588989</v>
      </c>
      <c r="N2205" s="3">
        <f t="shared" si="279"/>
        <v>91.708833333335036</v>
      </c>
      <c r="O2205" s="1" t="s">
        <v>1229</v>
      </c>
      <c r="P2205">
        <v>0.2</v>
      </c>
      <c r="Q2205">
        <f t="shared" si="273"/>
        <v>0.70833333333333337</v>
      </c>
      <c r="R2205" t="str">
        <f t="shared" si="274"/>
        <v/>
      </c>
      <c r="S2205">
        <f t="shared" si="275"/>
        <v>0.15297460644000438</v>
      </c>
      <c r="T2205">
        <f t="shared" si="276"/>
        <v>-0.81026129564431015</v>
      </c>
      <c r="U2205">
        <f t="shared" si="277"/>
        <v>-0.15137940729588989</v>
      </c>
      <c r="V2205">
        <f t="shared" si="278"/>
        <v>9.503726492621567</v>
      </c>
    </row>
    <row r="2206" spans="1:22" x14ac:dyDescent="0.35">
      <c r="A2206">
        <v>1999</v>
      </c>
      <c r="B2206">
        <v>4</v>
      </c>
      <c r="C2206">
        <v>2</v>
      </c>
      <c r="D2206">
        <v>18</v>
      </c>
      <c r="E2206">
        <v>30</v>
      </c>
      <c r="F2206">
        <v>0</v>
      </c>
      <c r="G2206">
        <v>0</v>
      </c>
      <c r="H2206">
        <v>0</v>
      </c>
      <c r="I2206">
        <v>-3</v>
      </c>
      <c r="J2206">
        <v>-7</v>
      </c>
      <c r="K2206">
        <v>1.6</v>
      </c>
      <c r="L2206">
        <v>80.2</v>
      </c>
      <c r="M2206">
        <f t="shared" si="272"/>
        <v>-3</v>
      </c>
      <c r="N2206" s="3">
        <f t="shared" si="279"/>
        <v>91.750500000001708</v>
      </c>
      <c r="O2206">
        <v>0</v>
      </c>
      <c r="P2206">
        <v>0.2</v>
      </c>
      <c r="Q2206">
        <f t="shared" si="273"/>
        <v>0.75</v>
      </c>
      <c r="R2206" t="str">
        <f t="shared" si="274"/>
        <v/>
      </c>
      <c r="S2206">
        <f t="shared" si="275"/>
        <v>-3</v>
      </c>
      <c r="T2206">
        <f t="shared" si="276"/>
        <v>-3</v>
      </c>
      <c r="U2206">
        <f t="shared" si="277"/>
        <v>-3</v>
      </c>
      <c r="V2206">
        <f t="shared" si="278"/>
        <v>0</v>
      </c>
    </row>
    <row r="2207" spans="1:22" x14ac:dyDescent="0.35">
      <c r="A2207">
        <v>1999</v>
      </c>
      <c r="B2207">
        <v>4</v>
      </c>
      <c r="C2207">
        <v>2</v>
      </c>
      <c r="D2207">
        <v>19</v>
      </c>
      <c r="E2207">
        <v>30</v>
      </c>
      <c r="F2207">
        <v>0</v>
      </c>
      <c r="G2207">
        <v>0</v>
      </c>
      <c r="H2207">
        <v>0</v>
      </c>
      <c r="I2207">
        <v>-4</v>
      </c>
      <c r="J2207">
        <v>-8</v>
      </c>
      <c r="K2207">
        <v>1.4</v>
      </c>
      <c r="L2207">
        <v>84.64</v>
      </c>
      <c r="M2207">
        <f t="shared" si="272"/>
        <v>-4</v>
      </c>
      <c r="N2207" s="3">
        <f t="shared" si="279"/>
        <v>91.792166666668379</v>
      </c>
      <c r="O2207">
        <v>0</v>
      </c>
      <c r="P2207">
        <v>0.2</v>
      </c>
      <c r="Q2207">
        <f t="shared" si="273"/>
        <v>0.79166666666666663</v>
      </c>
      <c r="R2207" t="str">
        <f t="shared" si="274"/>
        <v/>
      </c>
      <c r="S2207">
        <f t="shared" si="275"/>
        <v>-4</v>
      </c>
      <c r="T2207">
        <f t="shared" si="276"/>
        <v>-4</v>
      </c>
      <c r="U2207">
        <f t="shared" si="277"/>
        <v>-4</v>
      </c>
      <c r="V2207">
        <f t="shared" si="278"/>
        <v>0</v>
      </c>
    </row>
    <row r="2208" spans="1:22" x14ac:dyDescent="0.35">
      <c r="A2208">
        <v>1999</v>
      </c>
      <c r="B2208">
        <v>4</v>
      </c>
      <c r="C2208">
        <v>2</v>
      </c>
      <c r="D2208">
        <v>20</v>
      </c>
      <c r="E2208">
        <v>30</v>
      </c>
      <c r="F2208">
        <v>0</v>
      </c>
      <c r="G2208">
        <v>0</v>
      </c>
      <c r="H2208">
        <v>0</v>
      </c>
      <c r="I2208">
        <v>-4</v>
      </c>
      <c r="J2208">
        <v>-8</v>
      </c>
      <c r="K2208">
        <v>1.4</v>
      </c>
      <c r="L2208">
        <v>82.11</v>
      </c>
      <c r="M2208">
        <f t="shared" si="272"/>
        <v>-4</v>
      </c>
      <c r="N2208" s="3">
        <f t="shared" si="279"/>
        <v>91.83383333333505</v>
      </c>
      <c r="O2208">
        <v>0</v>
      </c>
      <c r="P2208">
        <v>0.2</v>
      </c>
      <c r="Q2208">
        <f t="shared" si="273"/>
        <v>0.83333333333333337</v>
      </c>
      <c r="R2208" t="str">
        <f t="shared" si="274"/>
        <v/>
      </c>
      <c r="S2208">
        <f t="shared" si="275"/>
        <v>-4</v>
      </c>
      <c r="T2208">
        <f t="shared" si="276"/>
        <v>-4</v>
      </c>
      <c r="U2208">
        <f t="shared" si="277"/>
        <v>-4</v>
      </c>
      <c r="V2208">
        <f t="shared" si="278"/>
        <v>0</v>
      </c>
    </row>
    <row r="2209" spans="1:22" x14ac:dyDescent="0.35">
      <c r="A2209">
        <v>1999</v>
      </c>
      <c r="B2209">
        <v>4</v>
      </c>
      <c r="C2209">
        <v>2</v>
      </c>
      <c r="D2209">
        <v>21</v>
      </c>
      <c r="E2209">
        <v>30</v>
      </c>
      <c r="F2209">
        <v>0</v>
      </c>
      <c r="G2209">
        <v>0</v>
      </c>
      <c r="H2209">
        <v>0</v>
      </c>
      <c r="I2209">
        <v>-5</v>
      </c>
      <c r="J2209">
        <v>-8</v>
      </c>
      <c r="K2209">
        <v>1.6</v>
      </c>
      <c r="L2209">
        <v>86.17</v>
      </c>
      <c r="M2209">
        <f t="shared" si="272"/>
        <v>-5</v>
      </c>
      <c r="N2209" s="3">
        <f t="shared" si="279"/>
        <v>91.875500000001722</v>
      </c>
      <c r="O2209">
        <v>0</v>
      </c>
      <c r="P2209">
        <v>0.2</v>
      </c>
      <c r="Q2209">
        <f t="shared" si="273"/>
        <v>0.875</v>
      </c>
      <c r="R2209" t="str">
        <f t="shared" si="274"/>
        <v/>
      </c>
      <c r="S2209">
        <f t="shared" si="275"/>
        <v>-5</v>
      </c>
      <c r="T2209">
        <f t="shared" si="276"/>
        <v>-5</v>
      </c>
      <c r="U2209">
        <f t="shared" si="277"/>
        <v>-5</v>
      </c>
      <c r="V2209">
        <f t="shared" si="278"/>
        <v>0</v>
      </c>
    </row>
    <row r="2210" spans="1:22" x14ac:dyDescent="0.35">
      <c r="A2210">
        <v>1999</v>
      </c>
      <c r="B2210">
        <v>4</v>
      </c>
      <c r="C2210">
        <v>2</v>
      </c>
      <c r="D2210">
        <v>22</v>
      </c>
      <c r="E2210">
        <v>30</v>
      </c>
      <c r="F2210">
        <v>0</v>
      </c>
      <c r="G2210">
        <v>0</v>
      </c>
      <c r="H2210">
        <v>0</v>
      </c>
      <c r="I2210">
        <v>-5</v>
      </c>
      <c r="J2210">
        <v>-9</v>
      </c>
      <c r="K2210">
        <v>1.6</v>
      </c>
      <c r="L2210">
        <v>83.43</v>
      </c>
      <c r="M2210">
        <f t="shared" si="272"/>
        <v>-5</v>
      </c>
      <c r="N2210" s="3">
        <f t="shared" si="279"/>
        <v>91.917166666668393</v>
      </c>
      <c r="O2210">
        <v>0</v>
      </c>
      <c r="P2210">
        <v>0.2</v>
      </c>
      <c r="Q2210">
        <f t="shared" si="273"/>
        <v>0.91666666666666663</v>
      </c>
      <c r="R2210" t="str">
        <f t="shared" si="274"/>
        <v/>
      </c>
      <c r="S2210">
        <f t="shared" si="275"/>
        <v>-5</v>
      </c>
      <c r="T2210">
        <f t="shared" si="276"/>
        <v>-5</v>
      </c>
      <c r="U2210">
        <f t="shared" si="277"/>
        <v>-5</v>
      </c>
      <c r="V2210">
        <f t="shared" si="278"/>
        <v>0</v>
      </c>
    </row>
    <row r="2211" spans="1:22" x14ac:dyDescent="0.35">
      <c r="A2211">
        <v>1999</v>
      </c>
      <c r="B2211">
        <v>4</v>
      </c>
      <c r="C2211">
        <v>2</v>
      </c>
      <c r="D2211">
        <v>23</v>
      </c>
      <c r="E2211">
        <v>30</v>
      </c>
      <c r="F2211">
        <v>0</v>
      </c>
      <c r="G2211">
        <v>0</v>
      </c>
      <c r="H2211">
        <v>0</v>
      </c>
      <c r="I2211">
        <v>-6</v>
      </c>
      <c r="J2211">
        <v>-9</v>
      </c>
      <c r="K2211">
        <v>1.6</v>
      </c>
      <c r="L2211">
        <v>87.33</v>
      </c>
      <c r="M2211">
        <f t="shared" si="272"/>
        <v>-6</v>
      </c>
      <c r="N2211" s="3">
        <f t="shared" si="279"/>
        <v>91.958833333335065</v>
      </c>
      <c r="O2211">
        <v>0</v>
      </c>
      <c r="P2211">
        <v>0.2</v>
      </c>
      <c r="Q2211">
        <f t="shared" si="273"/>
        <v>0.95833333333333337</v>
      </c>
      <c r="R2211" t="str">
        <f t="shared" si="274"/>
        <v/>
      </c>
      <c r="S2211">
        <f t="shared" si="275"/>
        <v>-6</v>
      </c>
      <c r="T2211">
        <f t="shared" si="276"/>
        <v>-6</v>
      </c>
      <c r="U2211">
        <f t="shared" si="277"/>
        <v>-6</v>
      </c>
      <c r="V2211">
        <f t="shared" si="278"/>
        <v>0</v>
      </c>
    </row>
    <row r="2212" spans="1:22" x14ac:dyDescent="0.35">
      <c r="A2212">
        <v>1999</v>
      </c>
      <c r="B2212">
        <v>4</v>
      </c>
      <c r="C2212">
        <v>3</v>
      </c>
      <c r="D2212">
        <v>0</v>
      </c>
      <c r="E2212">
        <v>30</v>
      </c>
      <c r="F2212">
        <v>0</v>
      </c>
      <c r="G2212">
        <v>0</v>
      </c>
      <c r="H2212">
        <v>0</v>
      </c>
      <c r="I2212">
        <v>-6</v>
      </c>
      <c r="J2212">
        <v>-10</v>
      </c>
      <c r="K2212">
        <v>2</v>
      </c>
      <c r="L2212">
        <v>91.69</v>
      </c>
      <c r="M2212">
        <f t="shared" si="272"/>
        <v>-6</v>
      </c>
      <c r="N2212" s="3">
        <f t="shared" si="279"/>
        <v>92.000500000001736</v>
      </c>
      <c r="O2212">
        <v>0</v>
      </c>
      <c r="P2212">
        <v>0.2</v>
      </c>
      <c r="Q2212">
        <f t="shared" si="273"/>
        <v>0</v>
      </c>
      <c r="R2212" t="str">
        <f t="shared" si="274"/>
        <v/>
      </c>
      <c r="S2212">
        <f t="shared" si="275"/>
        <v>-6</v>
      </c>
      <c r="T2212">
        <f t="shared" si="276"/>
        <v>-6</v>
      </c>
      <c r="U2212">
        <f t="shared" si="277"/>
        <v>-6</v>
      </c>
      <c r="V2212">
        <f t="shared" si="278"/>
        <v>0</v>
      </c>
    </row>
    <row r="2213" spans="1:22" x14ac:dyDescent="0.35">
      <c r="A2213">
        <v>1999</v>
      </c>
      <c r="B2213">
        <v>4</v>
      </c>
      <c r="C2213">
        <v>3</v>
      </c>
      <c r="D2213">
        <v>1</v>
      </c>
      <c r="E2213">
        <v>30</v>
      </c>
      <c r="F2213">
        <v>0</v>
      </c>
      <c r="G2213">
        <v>0</v>
      </c>
      <c r="H2213">
        <v>0</v>
      </c>
      <c r="I2213">
        <v>-7</v>
      </c>
      <c r="J2213">
        <v>-10</v>
      </c>
      <c r="K2213">
        <v>2.2000000000000002</v>
      </c>
      <c r="L2213">
        <v>89.25</v>
      </c>
      <c r="M2213">
        <f t="shared" si="272"/>
        <v>-7</v>
      </c>
      <c r="N2213" s="3">
        <f t="shared" si="279"/>
        <v>92.042166666668408</v>
      </c>
      <c r="O2213">
        <v>0</v>
      </c>
      <c r="P2213">
        <v>0.2</v>
      </c>
      <c r="Q2213">
        <f t="shared" si="273"/>
        <v>4.1666666666666664E-2</v>
      </c>
      <c r="R2213" t="str">
        <f t="shared" si="274"/>
        <v/>
      </c>
      <c r="S2213">
        <f t="shared" si="275"/>
        <v>-7</v>
      </c>
      <c r="T2213">
        <f t="shared" si="276"/>
        <v>-7</v>
      </c>
      <c r="U2213">
        <f t="shared" si="277"/>
        <v>-7</v>
      </c>
      <c r="V2213">
        <f t="shared" si="278"/>
        <v>0</v>
      </c>
    </row>
    <row r="2214" spans="1:22" x14ac:dyDescent="0.35">
      <c r="A2214">
        <v>1999</v>
      </c>
      <c r="B2214">
        <v>4</v>
      </c>
      <c r="C2214">
        <v>3</v>
      </c>
      <c r="D2214">
        <v>2</v>
      </c>
      <c r="E2214">
        <v>30</v>
      </c>
      <c r="F2214">
        <v>0</v>
      </c>
      <c r="G2214">
        <v>0</v>
      </c>
      <c r="H2214">
        <v>0</v>
      </c>
      <c r="I2214">
        <v>-7</v>
      </c>
      <c r="J2214">
        <v>-10</v>
      </c>
      <c r="K2214">
        <v>2</v>
      </c>
      <c r="L2214">
        <v>87.11</v>
      </c>
      <c r="M2214">
        <f t="shared" si="272"/>
        <v>-7</v>
      </c>
      <c r="N2214" s="3">
        <f t="shared" si="279"/>
        <v>92.083833333335079</v>
      </c>
      <c r="O2214">
        <v>0</v>
      </c>
      <c r="P2214">
        <v>0.2</v>
      </c>
      <c r="Q2214">
        <f t="shared" si="273"/>
        <v>8.3333333333333329E-2</v>
      </c>
      <c r="R2214" t="str">
        <f t="shared" si="274"/>
        <v/>
      </c>
      <c r="S2214">
        <f t="shared" si="275"/>
        <v>-7</v>
      </c>
      <c r="T2214">
        <f t="shared" si="276"/>
        <v>-7</v>
      </c>
      <c r="U2214">
        <f t="shared" si="277"/>
        <v>-7</v>
      </c>
      <c r="V2214">
        <f t="shared" si="278"/>
        <v>0</v>
      </c>
    </row>
    <row r="2215" spans="1:22" x14ac:dyDescent="0.35">
      <c r="A2215">
        <v>1999</v>
      </c>
      <c r="B2215">
        <v>4</v>
      </c>
      <c r="C2215">
        <v>3</v>
      </c>
      <c r="D2215">
        <v>3</v>
      </c>
      <c r="E2215">
        <v>30</v>
      </c>
      <c r="F2215">
        <v>0</v>
      </c>
      <c r="G2215">
        <v>0</v>
      </c>
      <c r="H2215">
        <v>0</v>
      </c>
      <c r="I2215">
        <v>-7</v>
      </c>
      <c r="J2215">
        <v>-11</v>
      </c>
      <c r="K2215">
        <v>1.8</v>
      </c>
      <c r="L2215">
        <v>91.22</v>
      </c>
      <c r="M2215">
        <f t="shared" si="272"/>
        <v>-7</v>
      </c>
      <c r="N2215" s="3">
        <f t="shared" si="279"/>
        <v>92.12550000000175</v>
      </c>
      <c r="O2215">
        <v>0</v>
      </c>
      <c r="P2215">
        <v>0.2</v>
      </c>
      <c r="Q2215">
        <f t="shared" si="273"/>
        <v>0.125</v>
      </c>
      <c r="R2215" t="str">
        <f t="shared" si="274"/>
        <v/>
      </c>
      <c r="S2215">
        <f t="shared" si="275"/>
        <v>-7</v>
      </c>
      <c r="T2215">
        <f t="shared" si="276"/>
        <v>-7</v>
      </c>
      <c r="U2215">
        <f t="shared" si="277"/>
        <v>-7</v>
      </c>
      <c r="V2215">
        <f t="shared" si="278"/>
        <v>0</v>
      </c>
    </row>
    <row r="2216" spans="1:22" x14ac:dyDescent="0.35">
      <c r="A2216">
        <v>1999</v>
      </c>
      <c r="B2216">
        <v>4</v>
      </c>
      <c r="C2216">
        <v>3</v>
      </c>
      <c r="D2216">
        <v>4</v>
      </c>
      <c r="E2216">
        <v>30</v>
      </c>
      <c r="F2216">
        <v>0</v>
      </c>
      <c r="G2216">
        <v>0</v>
      </c>
      <c r="H2216">
        <v>0</v>
      </c>
      <c r="I2216">
        <v>-7</v>
      </c>
      <c r="J2216">
        <v>-11</v>
      </c>
      <c r="K2216">
        <v>1.8</v>
      </c>
      <c r="L2216">
        <v>82.36</v>
      </c>
      <c r="M2216">
        <f t="shared" si="272"/>
        <v>-7</v>
      </c>
      <c r="N2216" s="3">
        <f t="shared" si="279"/>
        <v>92.167166666668422</v>
      </c>
      <c r="O2216">
        <v>0</v>
      </c>
      <c r="P2216">
        <v>0.2</v>
      </c>
      <c r="Q2216">
        <f t="shared" si="273"/>
        <v>0.16666666666666666</v>
      </c>
      <c r="R2216" t="str">
        <f t="shared" si="274"/>
        <v/>
      </c>
      <c r="S2216">
        <f t="shared" si="275"/>
        <v>-7</v>
      </c>
      <c r="T2216">
        <f t="shared" si="276"/>
        <v>-7</v>
      </c>
      <c r="U2216">
        <f t="shared" si="277"/>
        <v>-7</v>
      </c>
      <c r="V2216">
        <f t="shared" si="278"/>
        <v>0</v>
      </c>
    </row>
    <row r="2217" spans="1:22" x14ac:dyDescent="0.35">
      <c r="A2217">
        <v>1999</v>
      </c>
      <c r="B2217">
        <v>4</v>
      </c>
      <c r="C2217">
        <v>3</v>
      </c>
      <c r="D2217">
        <v>5</v>
      </c>
      <c r="E2217">
        <v>30</v>
      </c>
      <c r="F2217">
        <v>0</v>
      </c>
      <c r="G2217">
        <v>0</v>
      </c>
      <c r="H2217">
        <v>0</v>
      </c>
      <c r="I2217">
        <v>-6</v>
      </c>
      <c r="J2217">
        <v>-11</v>
      </c>
      <c r="K2217">
        <v>2</v>
      </c>
      <c r="L2217">
        <v>75.16</v>
      </c>
      <c r="M2217">
        <f t="shared" si="272"/>
        <v>-6</v>
      </c>
      <c r="N2217" s="3">
        <f t="shared" si="279"/>
        <v>92.208833333335093</v>
      </c>
      <c r="O2217">
        <v>0</v>
      </c>
      <c r="P2217">
        <v>0.2</v>
      </c>
      <c r="Q2217">
        <f t="shared" si="273"/>
        <v>0.20833333333333334</v>
      </c>
      <c r="R2217" t="str">
        <f t="shared" si="274"/>
        <v/>
      </c>
      <c r="S2217">
        <f t="shared" si="275"/>
        <v>-6</v>
      </c>
      <c r="T2217">
        <f t="shared" si="276"/>
        <v>-6</v>
      </c>
      <c r="U2217">
        <f t="shared" si="277"/>
        <v>-6</v>
      </c>
      <c r="V2217">
        <f t="shared" si="278"/>
        <v>5.7022358955729402</v>
      </c>
    </row>
    <row r="2218" spans="1:22" x14ac:dyDescent="0.35">
      <c r="A2218">
        <v>1999</v>
      </c>
      <c r="B2218">
        <v>4</v>
      </c>
      <c r="C2218">
        <v>3</v>
      </c>
      <c r="D2218">
        <v>6</v>
      </c>
      <c r="E2218">
        <v>30</v>
      </c>
      <c r="F2218">
        <v>0</v>
      </c>
      <c r="G2218">
        <v>27</v>
      </c>
      <c r="H2218">
        <v>27</v>
      </c>
      <c r="I2218">
        <v>-3</v>
      </c>
      <c r="J2218">
        <v>-11</v>
      </c>
      <c r="K2218">
        <v>2.7</v>
      </c>
      <c r="L2218">
        <v>64.42</v>
      </c>
      <c r="M2218">
        <f t="shared" si="272"/>
        <v>-1.9662311980829588</v>
      </c>
      <c r="N2218" s="3">
        <f t="shared" si="279"/>
        <v>92.250500000001765</v>
      </c>
      <c r="O2218" s="1" t="s">
        <v>1224</v>
      </c>
      <c r="P2218">
        <v>0.2</v>
      </c>
      <c r="Q2218">
        <f t="shared" si="273"/>
        <v>0.25</v>
      </c>
      <c r="R2218" t="str">
        <f t="shared" si="274"/>
        <v/>
      </c>
      <c r="S2218">
        <f t="shared" si="275"/>
        <v>-1.7950840661778911</v>
      </c>
      <c r="T2218">
        <f t="shared" si="276"/>
        <v>-2.3417441400695789</v>
      </c>
      <c r="U2218">
        <f t="shared" si="277"/>
        <v>-1.9662311980829588</v>
      </c>
      <c r="V2218">
        <f t="shared" si="278"/>
        <v>31.406514139990964</v>
      </c>
    </row>
    <row r="2219" spans="1:22" x14ac:dyDescent="0.35">
      <c r="A2219">
        <v>1999</v>
      </c>
      <c r="B2219">
        <v>4</v>
      </c>
      <c r="C2219">
        <v>3</v>
      </c>
      <c r="D2219">
        <v>7</v>
      </c>
      <c r="E2219">
        <v>30</v>
      </c>
      <c r="F2219">
        <v>12</v>
      </c>
      <c r="G2219">
        <v>120</v>
      </c>
      <c r="H2219">
        <v>125</v>
      </c>
      <c r="I2219">
        <v>-1</v>
      </c>
      <c r="J2219">
        <v>-10</v>
      </c>
      <c r="K2219">
        <v>3.9</v>
      </c>
      <c r="L2219">
        <v>54.41</v>
      </c>
      <c r="M2219">
        <f t="shared" si="272"/>
        <v>3.356351736659255</v>
      </c>
      <c r="N2219" s="3">
        <f t="shared" si="279"/>
        <v>92.292166666668436</v>
      </c>
      <c r="O2219">
        <v>114.132442541299</v>
      </c>
      <c r="P2219">
        <v>0.2</v>
      </c>
      <c r="Q2219">
        <f t="shared" si="273"/>
        <v>0.29166666666666669</v>
      </c>
      <c r="R2219" t="str">
        <f t="shared" si="274"/>
        <v/>
      </c>
      <c r="S2219">
        <f t="shared" si="275"/>
        <v>4.0819474820412669</v>
      </c>
      <c r="T2219">
        <f t="shared" si="276"/>
        <v>1.7377669522305657</v>
      </c>
      <c r="U2219">
        <f t="shared" si="277"/>
        <v>3.356351736659255</v>
      </c>
      <c r="V2219">
        <f t="shared" si="278"/>
        <v>95.824762953206189</v>
      </c>
    </row>
    <row r="2220" spans="1:22" x14ac:dyDescent="0.35">
      <c r="A2220">
        <v>1999</v>
      </c>
      <c r="B2220">
        <v>4</v>
      </c>
      <c r="C2220">
        <v>3</v>
      </c>
      <c r="D2220">
        <v>8</v>
      </c>
      <c r="E2220">
        <v>30</v>
      </c>
      <c r="F2220">
        <v>110</v>
      </c>
      <c r="G2220">
        <v>238</v>
      </c>
      <c r="H2220">
        <v>295</v>
      </c>
      <c r="I2220">
        <v>0</v>
      </c>
      <c r="J2220">
        <v>-11</v>
      </c>
      <c r="K2220">
        <v>4.9000000000000004</v>
      </c>
      <c r="L2220">
        <v>47.72</v>
      </c>
      <c r="M2220">
        <f t="shared" si="272"/>
        <v>10.034104041385463</v>
      </c>
      <c r="N2220" s="3">
        <f t="shared" si="279"/>
        <v>92.333833333335107</v>
      </c>
      <c r="O2220" s="1" t="s">
        <v>1240</v>
      </c>
      <c r="P2220">
        <v>0.2</v>
      </c>
      <c r="Q2220">
        <f t="shared" si="273"/>
        <v>0.33333333333333331</v>
      </c>
      <c r="R2220" t="str">
        <f t="shared" si="274"/>
        <v/>
      </c>
      <c r="S2220">
        <f t="shared" si="275"/>
        <v>11.711691844177917</v>
      </c>
      <c r="T2220">
        <f t="shared" si="276"/>
        <v>6.2439116030371933</v>
      </c>
      <c r="U2220">
        <f t="shared" si="277"/>
        <v>10.034104041385463</v>
      </c>
      <c r="V2220">
        <f t="shared" si="278"/>
        <v>296.45087207430305</v>
      </c>
    </row>
    <row r="2221" spans="1:22" x14ac:dyDescent="0.35">
      <c r="A2221">
        <v>1999</v>
      </c>
      <c r="B2221">
        <v>4</v>
      </c>
      <c r="C2221">
        <v>3</v>
      </c>
      <c r="D2221">
        <v>9</v>
      </c>
      <c r="E2221">
        <v>30</v>
      </c>
      <c r="F2221">
        <v>551</v>
      </c>
      <c r="G2221">
        <v>242</v>
      </c>
      <c r="H2221">
        <v>605</v>
      </c>
      <c r="I2221">
        <v>0</v>
      </c>
      <c r="J2221">
        <v>-12</v>
      </c>
      <c r="K2221">
        <v>5.2</v>
      </c>
      <c r="L2221">
        <v>42.85</v>
      </c>
      <c r="M2221">
        <f t="shared" si="272"/>
        <v>22.795507797598574</v>
      </c>
      <c r="N2221" s="3">
        <f t="shared" si="279"/>
        <v>92.375500000001779</v>
      </c>
      <c r="O2221">
        <v>660.83827066491403</v>
      </c>
      <c r="P2221">
        <v>0.2</v>
      </c>
      <c r="Q2221">
        <f t="shared" si="273"/>
        <v>0.375</v>
      </c>
      <c r="R2221" t="str">
        <f t="shared" si="274"/>
        <v/>
      </c>
      <c r="S2221">
        <f t="shared" si="275"/>
        <v>26.610054582361837</v>
      </c>
      <c r="T2221">
        <f t="shared" si="276"/>
        <v>14.145692144336566</v>
      </c>
      <c r="U2221">
        <f t="shared" si="277"/>
        <v>22.795507797598574</v>
      </c>
      <c r="V2221">
        <f t="shared" si="278"/>
        <v>553.33528158962008</v>
      </c>
    </row>
    <row r="2222" spans="1:22" x14ac:dyDescent="0.35">
      <c r="A2222">
        <v>1999</v>
      </c>
      <c r="B2222">
        <v>4</v>
      </c>
      <c r="C2222">
        <v>3</v>
      </c>
      <c r="D2222">
        <v>10</v>
      </c>
      <c r="E2222">
        <v>30</v>
      </c>
      <c r="F2222">
        <v>525</v>
      </c>
      <c r="G2222">
        <v>321</v>
      </c>
      <c r="H2222">
        <v>722</v>
      </c>
      <c r="I2222">
        <v>1</v>
      </c>
      <c r="J2222">
        <v>-12</v>
      </c>
      <c r="K2222">
        <v>5</v>
      </c>
      <c r="L2222">
        <v>39.74</v>
      </c>
      <c r="M2222">
        <f t="shared" si="272"/>
        <v>28.471945173494618</v>
      </c>
      <c r="N2222" s="3">
        <f t="shared" si="279"/>
        <v>92.41716666666845</v>
      </c>
      <c r="O2222" s="1" t="s">
        <v>1241</v>
      </c>
      <c r="P2222">
        <v>0.2</v>
      </c>
      <c r="Q2222">
        <f t="shared" si="273"/>
        <v>0.41666666666666669</v>
      </c>
      <c r="R2222">
        <f t="shared" si="274"/>
        <v>0.30655243034188362</v>
      </c>
      <c r="S2222">
        <f t="shared" si="275"/>
        <v>33.066363238404612</v>
      </c>
      <c r="T2222">
        <f t="shared" si="276"/>
        <v>18.078982255040511</v>
      </c>
      <c r="U2222">
        <f t="shared" si="277"/>
        <v>28.471945173494618</v>
      </c>
      <c r="V2222">
        <f t="shared" si="278"/>
        <v>639.36378174236518</v>
      </c>
    </row>
    <row r="2223" spans="1:22" x14ac:dyDescent="0.35">
      <c r="A2223">
        <v>1999</v>
      </c>
      <c r="B2223">
        <v>4</v>
      </c>
      <c r="C2223">
        <v>3</v>
      </c>
      <c r="D2223">
        <v>11</v>
      </c>
      <c r="E2223">
        <v>30</v>
      </c>
      <c r="F2223">
        <v>480</v>
      </c>
      <c r="G2223">
        <v>381</v>
      </c>
      <c r="H2223">
        <v>773</v>
      </c>
      <c r="I2223">
        <v>2</v>
      </c>
      <c r="J2223">
        <v>-11</v>
      </c>
      <c r="K2223">
        <v>4.4000000000000004</v>
      </c>
      <c r="L2223">
        <v>40.19</v>
      </c>
      <c r="M2223">
        <f t="shared" si="272"/>
        <v>32.541981491911606</v>
      </c>
      <c r="N2223" s="3">
        <f t="shared" si="279"/>
        <v>92.458833333335122</v>
      </c>
      <c r="O2223">
        <v>831.96651496819902</v>
      </c>
      <c r="P2223">
        <v>0.2</v>
      </c>
      <c r="Q2223">
        <f t="shared" si="273"/>
        <v>0.45833333333333331</v>
      </c>
      <c r="R2223">
        <f t="shared" si="274"/>
        <v>0.3081467230124818</v>
      </c>
      <c r="S2223">
        <f t="shared" si="275"/>
        <v>37.639415187191226</v>
      </c>
      <c r="T2223">
        <f t="shared" si="276"/>
        <v>21.097186065146847</v>
      </c>
      <c r="U2223">
        <f t="shared" si="277"/>
        <v>32.541981491911606</v>
      </c>
      <c r="V2223">
        <f t="shared" si="278"/>
        <v>535.53940447309458</v>
      </c>
    </row>
    <row r="2224" spans="1:22" x14ac:dyDescent="0.35">
      <c r="A2224">
        <v>1999</v>
      </c>
      <c r="B2224">
        <v>4</v>
      </c>
      <c r="C2224">
        <v>3</v>
      </c>
      <c r="D2224">
        <v>12</v>
      </c>
      <c r="E2224">
        <v>30</v>
      </c>
      <c r="F2224">
        <v>191</v>
      </c>
      <c r="G2224">
        <v>437</v>
      </c>
      <c r="H2224">
        <v>595</v>
      </c>
      <c r="I2224">
        <v>2</v>
      </c>
      <c r="J2224">
        <v>-11</v>
      </c>
      <c r="K2224">
        <v>3.6</v>
      </c>
      <c r="L2224">
        <v>41.31</v>
      </c>
      <c r="M2224">
        <f t="shared" si="272"/>
        <v>25.156866595720292</v>
      </c>
      <c r="N2224" s="3">
        <f t="shared" si="279"/>
        <v>92.500500000001793</v>
      </c>
      <c r="O2224" s="1" t="s">
        <v>1242</v>
      </c>
      <c r="P2224">
        <v>0.2</v>
      </c>
      <c r="Q2224">
        <f t="shared" si="273"/>
        <v>0.5</v>
      </c>
      <c r="R2224">
        <f t="shared" si="274"/>
        <v>0.31038660365132548</v>
      </c>
      <c r="S2224">
        <f t="shared" si="275"/>
        <v>29.00864430947157</v>
      </c>
      <c r="T2224">
        <f t="shared" si="276"/>
        <v>16.599031045111118</v>
      </c>
      <c r="U2224">
        <f t="shared" si="277"/>
        <v>25.156866595720292</v>
      </c>
      <c r="V2224">
        <f t="shared" si="278"/>
        <v>294.799992183673</v>
      </c>
    </row>
    <row r="2225" spans="1:22" x14ac:dyDescent="0.35">
      <c r="A2225">
        <v>1999</v>
      </c>
      <c r="B2225">
        <v>4</v>
      </c>
      <c r="C2225">
        <v>3</v>
      </c>
      <c r="D2225">
        <v>13</v>
      </c>
      <c r="E2225">
        <v>30</v>
      </c>
      <c r="F2225">
        <v>42</v>
      </c>
      <c r="G2225">
        <v>344</v>
      </c>
      <c r="H2225">
        <v>376</v>
      </c>
      <c r="I2225">
        <v>3</v>
      </c>
      <c r="J2225">
        <v>-11</v>
      </c>
      <c r="K2225">
        <v>2.6</v>
      </c>
      <c r="L2225">
        <v>42.61</v>
      </c>
      <c r="M2225">
        <f t="shared" si="272"/>
        <v>17.957044922105212</v>
      </c>
      <c r="N2225" s="3">
        <f t="shared" si="279"/>
        <v>92.542166666668464</v>
      </c>
      <c r="O2225" s="1" t="s">
        <v>1243</v>
      </c>
      <c r="P2225">
        <v>0.2</v>
      </c>
      <c r="Q2225">
        <f t="shared" si="273"/>
        <v>0.54166666666666663</v>
      </c>
      <c r="R2225">
        <f t="shared" si="274"/>
        <v>0.31338885244836373</v>
      </c>
      <c r="S2225">
        <f t="shared" si="275"/>
        <v>20.431856014620895</v>
      </c>
      <c r="T2225">
        <f t="shared" si="276"/>
        <v>12.534921987832398</v>
      </c>
      <c r="U2225">
        <f t="shared" si="277"/>
        <v>17.957044922105212</v>
      </c>
      <c r="V2225">
        <f t="shared" si="278"/>
        <v>205.33190538079702</v>
      </c>
    </row>
    <row r="2226" spans="1:22" x14ac:dyDescent="0.35">
      <c r="A2226">
        <v>1999</v>
      </c>
      <c r="B2226">
        <v>4</v>
      </c>
      <c r="C2226">
        <v>3</v>
      </c>
      <c r="D2226">
        <v>14</v>
      </c>
      <c r="E2226">
        <v>30</v>
      </c>
      <c r="F2226">
        <v>79</v>
      </c>
      <c r="G2226">
        <v>323</v>
      </c>
      <c r="H2226">
        <v>377</v>
      </c>
      <c r="I2226">
        <v>3</v>
      </c>
      <c r="J2226">
        <v>-10</v>
      </c>
      <c r="K2226">
        <v>1.4</v>
      </c>
      <c r="L2226">
        <v>41.41</v>
      </c>
      <c r="M2226">
        <f t="shared" si="272"/>
        <v>19.697800171799411</v>
      </c>
      <c r="N2226" s="3">
        <f t="shared" si="279"/>
        <v>92.583833333335136</v>
      </c>
      <c r="O2226" s="1" t="s">
        <v>1244</v>
      </c>
      <c r="P2226">
        <v>0.2</v>
      </c>
      <c r="Q2226">
        <f t="shared" si="273"/>
        <v>0.58333333333333337</v>
      </c>
      <c r="R2226">
        <f t="shared" si="274"/>
        <v>0.31732650285251424</v>
      </c>
      <c r="S2226">
        <f t="shared" si="275"/>
        <v>22.439377148795089</v>
      </c>
      <c r="T2226">
        <f t="shared" si="276"/>
        <v>13.799767937616478</v>
      </c>
      <c r="U2226">
        <f t="shared" si="277"/>
        <v>19.697800171799411</v>
      </c>
      <c r="V2226">
        <f t="shared" si="278"/>
        <v>147.71251418299389</v>
      </c>
    </row>
    <row r="2227" spans="1:22" x14ac:dyDescent="0.35">
      <c r="A2227">
        <v>1999</v>
      </c>
      <c r="B2227">
        <v>4</v>
      </c>
      <c r="C2227">
        <v>3</v>
      </c>
      <c r="D2227">
        <v>15</v>
      </c>
      <c r="E2227">
        <v>30</v>
      </c>
      <c r="F2227">
        <v>10</v>
      </c>
      <c r="G2227">
        <v>174</v>
      </c>
      <c r="H2227">
        <v>180</v>
      </c>
      <c r="I2227">
        <v>3</v>
      </c>
      <c r="J2227">
        <v>-10</v>
      </c>
      <c r="K2227">
        <v>0.5</v>
      </c>
      <c r="L2227">
        <v>45.47</v>
      </c>
      <c r="M2227">
        <f t="shared" si="272"/>
        <v>11.232025496720278</v>
      </c>
      <c r="N2227" s="3">
        <f t="shared" si="279"/>
        <v>92.625500000001807</v>
      </c>
      <c r="O2227" s="1" t="s">
        <v>1245</v>
      </c>
      <c r="P2227">
        <v>0.2</v>
      </c>
      <c r="Q2227">
        <f t="shared" si="273"/>
        <v>0.625</v>
      </c>
      <c r="R2227">
        <f t="shared" si="274"/>
        <v>0.32055096609131889</v>
      </c>
      <c r="S2227">
        <f t="shared" si="275"/>
        <v>12.574537424477807</v>
      </c>
      <c r="T2227">
        <f t="shared" si="276"/>
        <v>8.3863986578796954</v>
      </c>
      <c r="U2227">
        <f t="shared" si="277"/>
        <v>11.232025496720278</v>
      </c>
      <c r="V2227">
        <f t="shared" si="278"/>
        <v>336.18834008246512</v>
      </c>
    </row>
    <row r="2228" spans="1:22" x14ac:dyDescent="0.35">
      <c r="A2228">
        <v>1999</v>
      </c>
      <c r="B2228">
        <v>4</v>
      </c>
      <c r="C2228">
        <v>3</v>
      </c>
      <c r="D2228">
        <v>16</v>
      </c>
      <c r="E2228">
        <v>30</v>
      </c>
      <c r="F2228">
        <v>722</v>
      </c>
      <c r="G2228">
        <v>104</v>
      </c>
      <c r="H2228">
        <v>368</v>
      </c>
      <c r="I2228">
        <v>2</v>
      </c>
      <c r="J2228">
        <v>-10</v>
      </c>
      <c r="K2228">
        <v>0.4</v>
      </c>
      <c r="L2228">
        <v>45.52</v>
      </c>
      <c r="M2228">
        <f t="shared" si="272"/>
        <v>21.545342113500123</v>
      </c>
      <c r="N2228" s="3">
        <f t="shared" si="279"/>
        <v>92.667166666668479</v>
      </c>
      <c r="O2228" s="1" t="s">
        <v>1246</v>
      </c>
      <c r="P2228">
        <v>0.2</v>
      </c>
      <c r="Q2228">
        <f t="shared" si="273"/>
        <v>0.66666666666666663</v>
      </c>
      <c r="R2228">
        <f t="shared" si="274"/>
        <v>0.32092488684189246</v>
      </c>
      <c r="S2228">
        <f t="shared" si="275"/>
        <v>24.730332951715294</v>
      </c>
      <c r="T2228">
        <f t="shared" si="276"/>
        <v>14.805920826630413</v>
      </c>
      <c r="U2228">
        <f t="shared" si="277"/>
        <v>21.545342113500123</v>
      </c>
      <c r="V2228">
        <f t="shared" si="278"/>
        <v>226.22982834230592</v>
      </c>
    </row>
    <row r="2229" spans="1:22" x14ac:dyDescent="0.35">
      <c r="A2229">
        <v>1999</v>
      </c>
      <c r="B2229">
        <v>4</v>
      </c>
      <c r="C2229">
        <v>3</v>
      </c>
      <c r="D2229">
        <v>17</v>
      </c>
      <c r="E2229">
        <v>30</v>
      </c>
      <c r="F2229">
        <v>0</v>
      </c>
      <c r="G2229">
        <v>25</v>
      </c>
      <c r="H2229">
        <v>25</v>
      </c>
      <c r="I2229">
        <v>0</v>
      </c>
      <c r="J2229">
        <v>-8</v>
      </c>
      <c r="K2229">
        <v>0.5</v>
      </c>
      <c r="L2229">
        <v>54.68</v>
      </c>
      <c r="M2229">
        <f t="shared" si="272"/>
        <v>1.1371710367617511</v>
      </c>
      <c r="N2229" s="3">
        <f t="shared" si="279"/>
        <v>92.70883333333515</v>
      </c>
      <c r="O2229" s="1" t="s">
        <v>857</v>
      </c>
      <c r="P2229">
        <v>0.2</v>
      </c>
      <c r="Q2229">
        <f t="shared" si="273"/>
        <v>0.70833333333333337</v>
      </c>
      <c r="R2229" t="str">
        <f t="shared" si="274"/>
        <v/>
      </c>
      <c r="S2229">
        <f t="shared" si="275"/>
        <v>1.3226254770281578</v>
      </c>
      <c r="T2229">
        <f t="shared" si="276"/>
        <v>0.74407647894598017</v>
      </c>
      <c r="U2229">
        <f t="shared" si="277"/>
        <v>1.1371710367617511</v>
      </c>
      <c r="V2229">
        <f t="shared" si="278"/>
        <v>5.2798480514564261</v>
      </c>
    </row>
    <row r="2230" spans="1:22" x14ac:dyDescent="0.35">
      <c r="A2230">
        <v>1999</v>
      </c>
      <c r="B2230">
        <v>4</v>
      </c>
      <c r="C2230">
        <v>3</v>
      </c>
      <c r="D2230">
        <v>18</v>
      </c>
      <c r="E2230">
        <v>30</v>
      </c>
      <c r="F2230">
        <v>0</v>
      </c>
      <c r="G2230">
        <v>0</v>
      </c>
      <c r="H2230">
        <v>0</v>
      </c>
      <c r="I2230">
        <v>0</v>
      </c>
      <c r="J2230">
        <v>-10</v>
      </c>
      <c r="K2230">
        <v>0.4</v>
      </c>
      <c r="L2230">
        <v>58.3</v>
      </c>
      <c r="M2230">
        <f t="shared" si="272"/>
        <v>0</v>
      </c>
      <c r="N2230" s="3">
        <f t="shared" si="279"/>
        <v>92.750500000001821</v>
      </c>
      <c r="O2230">
        <v>0</v>
      </c>
      <c r="P2230">
        <v>0.2</v>
      </c>
      <c r="Q2230">
        <f t="shared" si="273"/>
        <v>0.75</v>
      </c>
      <c r="R2230" t="str">
        <f t="shared" si="274"/>
        <v/>
      </c>
      <c r="S2230">
        <f t="shared" si="275"/>
        <v>0</v>
      </c>
      <c r="T2230">
        <f t="shared" si="276"/>
        <v>0</v>
      </c>
      <c r="U2230">
        <f t="shared" si="277"/>
        <v>0</v>
      </c>
      <c r="V2230">
        <f t="shared" si="278"/>
        <v>0</v>
      </c>
    </row>
    <row r="2231" spans="1:22" x14ac:dyDescent="0.35">
      <c r="A2231">
        <v>1999</v>
      </c>
      <c r="B2231">
        <v>4</v>
      </c>
      <c r="C2231">
        <v>3</v>
      </c>
      <c r="D2231">
        <v>19</v>
      </c>
      <c r="E2231">
        <v>30</v>
      </c>
      <c r="F2231">
        <v>0</v>
      </c>
      <c r="G2231">
        <v>0</v>
      </c>
      <c r="H2231">
        <v>0</v>
      </c>
      <c r="I2231">
        <v>-2</v>
      </c>
      <c r="J2231">
        <v>-10</v>
      </c>
      <c r="K2231">
        <v>0.4</v>
      </c>
      <c r="L2231">
        <v>59.72</v>
      </c>
      <c r="M2231">
        <f t="shared" si="272"/>
        <v>-2</v>
      </c>
      <c r="N2231" s="3">
        <f t="shared" si="279"/>
        <v>92.792166666668493</v>
      </c>
      <c r="O2231">
        <v>0</v>
      </c>
      <c r="P2231">
        <v>0.2</v>
      </c>
      <c r="Q2231">
        <f t="shared" si="273"/>
        <v>0.79166666666666663</v>
      </c>
      <c r="R2231" t="str">
        <f t="shared" si="274"/>
        <v/>
      </c>
      <c r="S2231">
        <f t="shared" si="275"/>
        <v>-2</v>
      </c>
      <c r="T2231">
        <f t="shared" si="276"/>
        <v>-2</v>
      </c>
      <c r="U2231">
        <f t="shared" si="277"/>
        <v>-2</v>
      </c>
      <c r="V2231">
        <f t="shared" si="278"/>
        <v>0</v>
      </c>
    </row>
    <row r="2232" spans="1:22" x14ac:dyDescent="0.35">
      <c r="A2232">
        <v>1999</v>
      </c>
      <c r="B2232">
        <v>4</v>
      </c>
      <c r="C2232">
        <v>3</v>
      </c>
      <c r="D2232">
        <v>20</v>
      </c>
      <c r="E2232">
        <v>30</v>
      </c>
      <c r="F2232">
        <v>0</v>
      </c>
      <c r="G2232">
        <v>0</v>
      </c>
      <c r="H2232">
        <v>0</v>
      </c>
      <c r="I2232">
        <v>-3</v>
      </c>
      <c r="J2232">
        <v>-11</v>
      </c>
      <c r="K2232">
        <v>0.5</v>
      </c>
      <c r="L2232">
        <v>62.53</v>
      </c>
      <c r="M2232">
        <f t="shared" si="272"/>
        <v>-3</v>
      </c>
      <c r="N2232" s="3">
        <f t="shared" si="279"/>
        <v>92.833833333335164</v>
      </c>
      <c r="O2232">
        <v>0</v>
      </c>
      <c r="P2232">
        <v>0.2</v>
      </c>
      <c r="Q2232">
        <f t="shared" si="273"/>
        <v>0.83333333333333337</v>
      </c>
      <c r="R2232" t="str">
        <f t="shared" si="274"/>
        <v/>
      </c>
      <c r="S2232">
        <f t="shared" si="275"/>
        <v>-3</v>
      </c>
      <c r="T2232">
        <f t="shared" si="276"/>
        <v>-3</v>
      </c>
      <c r="U2232">
        <f t="shared" si="277"/>
        <v>-3</v>
      </c>
      <c r="V2232">
        <f t="shared" si="278"/>
        <v>0</v>
      </c>
    </row>
    <row r="2233" spans="1:22" x14ac:dyDescent="0.35">
      <c r="A2233">
        <v>1999</v>
      </c>
      <c r="B2233">
        <v>4</v>
      </c>
      <c r="C2233">
        <v>3</v>
      </c>
      <c r="D2233">
        <v>21</v>
      </c>
      <c r="E2233">
        <v>30</v>
      </c>
      <c r="F2233">
        <v>0</v>
      </c>
      <c r="G2233">
        <v>0</v>
      </c>
      <c r="H2233">
        <v>0</v>
      </c>
      <c r="I2233">
        <v>-3</v>
      </c>
      <c r="J2233">
        <v>-11</v>
      </c>
      <c r="K2233" s="1" t="s">
        <v>97</v>
      </c>
      <c r="L2233">
        <v>66.11</v>
      </c>
      <c r="M2233">
        <f t="shared" si="272"/>
        <v>-3</v>
      </c>
      <c r="N2233" s="3">
        <f t="shared" si="279"/>
        <v>92.875500000001836</v>
      </c>
      <c r="O2233">
        <v>0</v>
      </c>
      <c r="P2233">
        <v>0.2</v>
      </c>
      <c r="Q2233">
        <f t="shared" si="273"/>
        <v>0.875</v>
      </c>
      <c r="R2233" t="str">
        <f t="shared" si="274"/>
        <v/>
      </c>
      <c r="S2233">
        <f t="shared" si="275"/>
        <v>-3</v>
      </c>
      <c r="T2233">
        <f t="shared" si="276"/>
        <v>-3</v>
      </c>
      <c r="U2233">
        <f t="shared" si="277"/>
        <v>-3</v>
      </c>
      <c r="V2233">
        <f t="shared" si="278"/>
        <v>0</v>
      </c>
    </row>
    <row r="2234" spans="1:22" x14ac:dyDescent="0.35">
      <c r="A2234">
        <v>1999</v>
      </c>
      <c r="B2234">
        <v>4</v>
      </c>
      <c r="C2234">
        <v>3</v>
      </c>
      <c r="D2234">
        <v>22</v>
      </c>
      <c r="E2234">
        <v>30</v>
      </c>
      <c r="F2234">
        <v>0</v>
      </c>
      <c r="G2234">
        <v>0</v>
      </c>
      <c r="H2234">
        <v>0</v>
      </c>
      <c r="I2234">
        <v>-4</v>
      </c>
      <c r="J2234">
        <v>-11</v>
      </c>
      <c r="K2234">
        <v>1</v>
      </c>
      <c r="L2234" s="1" t="s">
        <v>216</v>
      </c>
      <c r="M2234">
        <f t="shared" si="272"/>
        <v>-4</v>
      </c>
      <c r="N2234" s="3">
        <f t="shared" si="279"/>
        <v>92.917166666668507</v>
      </c>
      <c r="O2234">
        <v>0</v>
      </c>
      <c r="P2234">
        <v>0.2</v>
      </c>
      <c r="Q2234">
        <f t="shared" si="273"/>
        <v>0.91666666666666663</v>
      </c>
      <c r="R2234" t="str">
        <f t="shared" si="274"/>
        <v/>
      </c>
      <c r="S2234">
        <f t="shared" si="275"/>
        <v>-4</v>
      </c>
      <c r="T2234">
        <f t="shared" si="276"/>
        <v>-4</v>
      </c>
      <c r="U2234">
        <f t="shared" si="277"/>
        <v>-4</v>
      </c>
      <c r="V2234">
        <f t="shared" si="278"/>
        <v>0</v>
      </c>
    </row>
    <row r="2235" spans="1:22" x14ac:dyDescent="0.35">
      <c r="A2235">
        <v>1999</v>
      </c>
      <c r="B2235">
        <v>4</v>
      </c>
      <c r="C2235">
        <v>3</v>
      </c>
      <c r="D2235">
        <v>23</v>
      </c>
      <c r="E2235">
        <v>30</v>
      </c>
      <c r="F2235">
        <v>0</v>
      </c>
      <c r="G2235">
        <v>0</v>
      </c>
      <c r="H2235">
        <v>0</v>
      </c>
      <c r="I2235">
        <v>-4</v>
      </c>
      <c r="J2235">
        <v>-12</v>
      </c>
      <c r="K2235" s="1" t="s">
        <v>94</v>
      </c>
      <c r="L2235">
        <v>62.25</v>
      </c>
      <c r="M2235">
        <f t="shared" si="272"/>
        <v>-4</v>
      </c>
      <c r="N2235" s="3">
        <f t="shared" si="279"/>
        <v>92.958833333335178</v>
      </c>
      <c r="O2235">
        <v>0</v>
      </c>
      <c r="P2235">
        <v>0.2</v>
      </c>
      <c r="Q2235">
        <f t="shared" si="273"/>
        <v>0.95833333333333337</v>
      </c>
      <c r="R2235" t="str">
        <f t="shared" si="274"/>
        <v/>
      </c>
      <c r="S2235">
        <f t="shared" si="275"/>
        <v>-4</v>
      </c>
      <c r="T2235">
        <f t="shared" si="276"/>
        <v>-4</v>
      </c>
      <c r="U2235">
        <f t="shared" si="277"/>
        <v>-4</v>
      </c>
      <c r="V2235">
        <f t="shared" si="278"/>
        <v>0</v>
      </c>
    </row>
    <row r="2236" spans="1:22" x14ac:dyDescent="0.35">
      <c r="A2236">
        <v>1999</v>
      </c>
      <c r="B2236">
        <v>4</v>
      </c>
      <c r="C2236">
        <v>4</v>
      </c>
      <c r="D2236">
        <v>0</v>
      </c>
      <c r="E2236">
        <v>30</v>
      </c>
      <c r="F2236">
        <v>0</v>
      </c>
      <c r="G2236">
        <v>0</v>
      </c>
      <c r="H2236">
        <v>0</v>
      </c>
      <c r="I2236">
        <v>-4</v>
      </c>
      <c r="J2236">
        <v>-12</v>
      </c>
      <c r="K2236">
        <v>1.3</v>
      </c>
      <c r="L2236" s="1" t="s">
        <v>125</v>
      </c>
      <c r="M2236">
        <f t="shared" si="272"/>
        <v>-4</v>
      </c>
      <c r="N2236" s="3">
        <f t="shared" si="279"/>
        <v>93.00050000000185</v>
      </c>
      <c r="O2236">
        <v>0</v>
      </c>
      <c r="P2236">
        <v>0.2</v>
      </c>
      <c r="Q2236">
        <f t="shared" si="273"/>
        <v>0</v>
      </c>
      <c r="R2236" t="str">
        <f t="shared" si="274"/>
        <v/>
      </c>
      <c r="S2236">
        <f t="shared" si="275"/>
        <v>-4</v>
      </c>
      <c r="T2236">
        <f t="shared" si="276"/>
        <v>-4</v>
      </c>
      <c r="U2236">
        <f t="shared" si="277"/>
        <v>-4</v>
      </c>
      <c r="V2236">
        <f t="shared" si="278"/>
        <v>0</v>
      </c>
    </row>
    <row r="2237" spans="1:22" x14ac:dyDescent="0.35">
      <c r="A2237">
        <v>1999</v>
      </c>
      <c r="B2237">
        <v>4</v>
      </c>
      <c r="C2237">
        <v>4</v>
      </c>
      <c r="D2237">
        <v>1</v>
      </c>
      <c r="E2237">
        <v>30</v>
      </c>
      <c r="F2237">
        <v>0</v>
      </c>
      <c r="G2237">
        <v>0</v>
      </c>
      <c r="H2237">
        <v>0</v>
      </c>
      <c r="I2237">
        <v>-4</v>
      </c>
      <c r="J2237">
        <v>-12</v>
      </c>
      <c r="K2237">
        <v>1.4</v>
      </c>
      <c r="L2237">
        <v>60.89</v>
      </c>
      <c r="M2237">
        <f t="shared" si="272"/>
        <v>-4</v>
      </c>
      <c r="N2237" s="3">
        <f t="shared" si="279"/>
        <v>93.042166666668521</v>
      </c>
      <c r="O2237">
        <v>0</v>
      </c>
      <c r="P2237">
        <v>0.2</v>
      </c>
      <c r="Q2237">
        <f t="shared" si="273"/>
        <v>4.1666666666666664E-2</v>
      </c>
      <c r="R2237" t="str">
        <f t="shared" si="274"/>
        <v/>
      </c>
      <c r="S2237">
        <f t="shared" si="275"/>
        <v>-4</v>
      </c>
      <c r="T2237">
        <f t="shared" si="276"/>
        <v>-4</v>
      </c>
      <c r="U2237">
        <f t="shared" si="277"/>
        <v>-4</v>
      </c>
      <c r="V2237">
        <f t="shared" si="278"/>
        <v>0</v>
      </c>
    </row>
    <row r="2238" spans="1:22" x14ac:dyDescent="0.35">
      <c r="A2238">
        <v>1999</v>
      </c>
      <c r="B2238">
        <v>4</v>
      </c>
      <c r="C2238">
        <v>4</v>
      </c>
      <c r="D2238">
        <v>2</v>
      </c>
      <c r="E2238">
        <v>30</v>
      </c>
      <c r="F2238">
        <v>0</v>
      </c>
      <c r="G2238">
        <v>0</v>
      </c>
      <c r="H2238">
        <v>0</v>
      </c>
      <c r="I2238">
        <v>-4</v>
      </c>
      <c r="J2238">
        <v>-12</v>
      </c>
      <c r="K2238">
        <v>1.4</v>
      </c>
      <c r="L2238">
        <v>60.85</v>
      </c>
      <c r="M2238">
        <f t="shared" si="272"/>
        <v>-4</v>
      </c>
      <c r="N2238" s="3">
        <f t="shared" si="279"/>
        <v>93.083833333335193</v>
      </c>
      <c r="O2238">
        <v>0</v>
      </c>
      <c r="P2238">
        <v>0.2</v>
      </c>
      <c r="Q2238">
        <f t="shared" si="273"/>
        <v>8.3333333333333329E-2</v>
      </c>
      <c r="R2238" t="str">
        <f t="shared" si="274"/>
        <v/>
      </c>
      <c r="S2238">
        <f t="shared" si="275"/>
        <v>-4</v>
      </c>
      <c r="T2238">
        <f t="shared" si="276"/>
        <v>-4</v>
      </c>
      <c r="U2238">
        <f t="shared" si="277"/>
        <v>-4</v>
      </c>
      <c r="V2238">
        <f t="shared" si="278"/>
        <v>0</v>
      </c>
    </row>
    <row r="2239" spans="1:22" x14ac:dyDescent="0.35">
      <c r="A2239">
        <v>1999</v>
      </c>
      <c r="B2239">
        <v>4</v>
      </c>
      <c r="C2239">
        <v>4</v>
      </c>
      <c r="D2239">
        <v>3</v>
      </c>
      <c r="E2239">
        <v>30</v>
      </c>
      <c r="F2239">
        <v>0</v>
      </c>
      <c r="G2239">
        <v>0</v>
      </c>
      <c r="H2239">
        <v>0</v>
      </c>
      <c r="I2239">
        <v>-4</v>
      </c>
      <c r="J2239">
        <v>-12</v>
      </c>
      <c r="K2239" s="1" t="s">
        <v>94</v>
      </c>
      <c r="L2239">
        <v>62.4</v>
      </c>
      <c r="M2239">
        <f t="shared" si="272"/>
        <v>-4</v>
      </c>
      <c r="N2239" s="3">
        <f t="shared" si="279"/>
        <v>93.125500000001864</v>
      </c>
      <c r="O2239">
        <v>0</v>
      </c>
      <c r="P2239">
        <v>0.2</v>
      </c>
      <c r="Q2239">
        <f t="shared" si="273"/>
        <v>0.125</v>
      </c>
      <c r="R2239" t="str">
        <f t="shared" si="274"/>
        <v/>
      </c>
      <c r="S2239">
        <f t="shared" si="275"/>
        <v>-4</v>
      </c>
      <c r="T2239">
        <f t="shared" si="276"/>
        <v>-4</v>
      </c>
      <c r="U2239">
        <f t="shared" si="277"/>
        <v>-4</v>
      </c>
      <c r="V2239">
        <f t="shared" si="278"/>
        <v>0</v>
      </c>
    </row>
    <row r="2240" spans="1:22" x14ac:dyDescent="0.35">
      <c r="A2240">
        <v>1999</v>
      </c>
      <c r="B2240">
        <v>4</v>
      </c>
      <c r="C2240">
        <v>4</v>
      </c>
      <c r="D2240">
        <v>4</v>
      </c>
      <c r="E2240">
        <v>30</v>
      </c>
      <c r="F2240">
        <v>0</v>
      </c>
      <c r="G2240">
        <v>0</v>
      </c>
      <c r="H2240">
        <v>0</v>
      </c>
      <c r="I2240">
        <v>-4</v>
      </c>
      <c r="J2240">
        <v>-11</v>
      </c>
      <c r="K2240" s="1" t="s">
        <v>94</v>
      </c>
      <c r="L2240">
        <v>62.58</v>
      </c>
      <c r="M2240">
        <f t="shared" si="272"/>
        <v>-4</v>
      </c>
      <c r="N2240" s="3">
        <f t="shared" si="279"/>
        <v>93.167166666668535</v>
      </c>
      <c r="O2240">
        <v>0</v>
      </c>
      <c r="P2240">
        <v>0.2</v>
      </c>
      <c r="Q2240">
        <f t="shared" si="273"/>
        <v>0.16666666666666666</v>
      </c>
      <c r="R2240" t="str">
        <f t="shared" si="274"/>
        <v/>
      </c>
      <c r="S2240">
        <f t="shared" si="275"/>
        <v>-4</v>
      </c>
      <c r="T2240">
        <f t="shared" si="276"/>
        <v>-4</v>
      </c>
      <c r="U2240">
        <f t="shared" si="277"/>
        <v>-4</v>
      </c>
      <c r="V2240">
        <f t="shared" si="278"/>
        <v>0</v>
      </c>
    </row>
    <row r="2241" spans="1:22" x14ac:dyDescent="0.35">
      <c r="A2241">
        <v>1999</v>
      </c>
      <c r="B2241">
        <v>4</v>
      </c>
      <c r="C2241">
        <v>4</v>
      </c>
      <c r="D2241">
        <v>5</v>
      </c>
      <c r="E2241">
        <v>30</v>
      </c>
      <c r="F2241">
        <v>0</v>
      </c>
      <c r="G2241">
        <v>0</v>
      </c>
      <c r="H2241">
        <v>0</v>
      </c>
      <c r="I2241">
        <v>-3</v>
      </c>
      <c r="J2241">
        <v>-11</v>
      </c>
      <c r="K2241">
        <v>1.4</v>
      </c>
      <c r="L2241">
        <v>58.01</v>
      </c>
      <c r="M2241">
        <f t="shared" si="272"/>
        <v>-3</v>
      </c>
      <c r="N2241" s="3">
        <f t="shared" si="279"/>
        <v>93.208833333335207</v>
      </c>
      <c r="O2241">
        <v>0</v>
      </c>
      <c r="P2241">
        <v>0.2</v>
      </c>
      <c r="Q2241">
        <f t="shared" si="273"/>
        <v>0.20833333333333334</v>
      </c>
      <c r="R2241" t="str">
        <f t="shared" si="274"/>
        <v/>
      </c>
      <c r="S2241">
        <f t="shared" si="275"/>
        <v>-3</v>
      </c>
      <c r="T2241">
        <f t="shared" si="276"/>
        <v>-3</v>
      </c>
      <c r="U2241">
        <f t="shared" si="277"/>
        <v>-3</v>
      </c>
      <c r="V2241">
        <f t="shared" si="278"/>
        <v>4.646266285281655</v>
      </c>
    </row>
    <row r="2242" spans="1:22" x14ac:dyDescent="0.35">
      <c r="A2242">
        <v>1999</v>
      </c>
      <c r="B2242">
        <v>4</v>
      </c>
      <c r="C2242">
        <v>4</v>
      </c>
      <c r="D2242">
        <v>6</v>
      </c>
      <c r="E2242">
        <v>30</v>
      </c>
      <c r="F2242">
        <v>0</v>
      </c>
      <c r="G2242">
        <v>22</v>
      </c>
      <c r="H2242">
        <v>22</v>
      </c>
      <c r="I2242">
        <v>-1</v>
      </c>
      <c r="J2242">
        <v>-11</v>
      </c>
      <c r="K2242">
        <v>1.8</v>
      </c>
      <c r="L2242">
        <v>52.74</v>
      </c>
      <c r="M2242">
        <f t="shared" si="272"/>
        <v>-9.6229932455768788E-2</v>
      </c>
      <c r="N2242" s="3">
        <f t="shared" si="279"/>
        <v>93.250500000001878</v>
      </c>
      <c r="O2242" s="1" t="s">
        <v>585</v>
      </c>
      <c r="P2242">
        <v>0.2</v>
      </c>
      <c r="Q2242">
        <f t="shared" si="273"/>
        <v>0.25</v>
      </c>
      <c r="R2242" t="str">
        <f t="shared" si="274"/>
        <v/>
      </c>
      <c r="S2242">
        <f t="shared" si="275"/>
        <v>5.2565363148446176E-2</v>
      </c>
      <c r="T2242">
        <f t="shared" si="276"/>
        <v>-0.41834996675944081</v>
      </c>
      <c r="U2242">
        <f t="shared" si="277"/>
        <v>-9.6229932455768788E-2</v>
      </c>
      <c r="V2242">
        <f t="shared" si="278"/>
        <v>26.610434179340388</v>
      </c>
    </row>
    <row r="2243" spans="1:22" x14ac:dyDescent="0.35">
      <c r="A2243">
        <v>1999</v>
      </c>
      <c r="B2243">
        <v>4</v>
      </c>
      <c r="C2243">
        <v>4</v>
      </c>
      <c r="D2243">
        <v>7</v>
      </c>
      <c r="E2243">
        <v>30</v>
      </c>
      <c r="F2243">
        <v>0</v>
      </c>
      <c r="G2243">
        <v>104</v>
      </c>
      <c r="H2243">
        <v>104</v>
      </c>
      <c r="I2243">
        <v>1</v>
      </c>
      <c r="J2243">
        <v>-10</v>
      </c>
      <c r="K2243">
        <v>2.6</v>
      </c>
      <c r="L2243">
        <v>49.74</v>
      </c>
      <c r="M2243">
        <f t="shared" si="272"/>
        <v>5.013171861251009</v>
      </c>
      <c r="N2243" s="3">
        <f t="shared" si="279"/>
        <v>93.29216666666855</v>
      </c>
      <c r="O2243" s="1" t="s">
        <v>1247</v>
      </c>
      <c r="P2243">
        <v>0.2</v>
      </c>
      <c r="Q2243">
        <f t="shared" si="273"/>
        <v>0.29166666666666669</v>
      </c>
      <c r="R2243">
        <f t="shared" si="274"/>
        <v>0.3133888524483639</v>
      </c>
      <c r="S2243">
        <f t="shared" si="275"/>
        <v>5.6771962250287373</v>
      </c>
      <c r="T2243">
        <f t="shared" si="276"/>
        <v>3.5583449685465447</v>
      </c>
      <c r="U2243">
        <f t="shared" si="277"/>
        <v>5.013171861251009</v>
      </c>
      <c r="V2243">
        <f t="shared" si="278"/>
        <v>104.92294504469217</v>
      </c>
    </row>
    <row r="2244" spans="1:22" x14ac:dyDescent="0.35">
      <c r="A2244">
        <v>1999</v>
      </c>
      <c r="B2244">
        <v>4</v>
      </c>
      <c r="C2244">
        <v>4</v>
      </c>
      <c r="D2244">
        <v>8</v>
      </c>
      <c r="E2244">
        <v>30</v>
      </c>
      <c r="F2244">
        <v>191</v>
      </c>
      <c r="G2244">
        <v>242</v>
      </c>
      <c r="H2244">
        <v>342</v>
      </c>
      <c r="I2244">
        <v>2</v>
      </c>
      <c r="J2244">
        <v>-9</v>
      </c>
      <c r="K2244" s="1" t="s">
        <v>116</v>
      </c>
      <c r="L2244">
        <v>47.52</v>
      </c>
      <c r="M2244">
        <f t="shared" si="272"/>
        <v>15.381262281730864</v>
      </c>
      <c r="N2244" s="3">
        <f t="shared" si="279"/>
        <v>93.333833333335221</v>
      </c>
      <c r="O2244" s="1" t="s">
        <v>1248</v>
      </c>
      <c r="P2244">
        <v>0.2</v>
      </c>
      <c r="Q2244">
        <f t="shared" si="273"/>
        <v>0.33333333333333331</v>
      </c>
      <c r="R2244">
        <f t="shared" si="274"/>
        <v>0.31096833324542272</v>
      </c>
      <c r="S2244">
        <f t="shared" si="275"/>
        <v>17.604879960759348</v>
      </c>
      <c r="T2244">
        <f t="shared" si="276"/>
        <v>10.454255793270375</v>
      </c>
      <c r="U2244">
        <f t="shared" si="277"/>
        <v>15.381262281730864</v>
      </c>
      <c r="V2244">
        <f t="shared" si="278"/>
        <v>337.17427161515229</v>
      </c>
    </row>
    <row r="2245" spans="1:22" x14ac:dyDescent="0.35">
      <c r="A2245">
        <v>1999</v>
      </c>
      <c r="B2245">
        <v>4</v>
      </c>
      <c r="C2245">
        <v>4</v>
      </c>
      <c r="D2245">
        <v>9</v>
      </c>
      <c r="E2245">
        <v>30</v>
      </c>
      <c r="F2245">
        <v>623</v>
      </c>
      <c r="G2245">
        <v>219</v>
      </c>
      <c r="H2245">
        <v>632</v>
      </c>
      <c r="I2245">
        <v>3</v>
      </c>
      <c r="J2245">
        <v>-9</v>
      </c>
      <c r="K2245">
        <v>3.9</v>
      </c>
      <c r="L2245">
        <v>46.06</v>
      </c>
      <c r="M2245">
        <f t="shared" ref="M2245:M2308" si="280">+I2245+O2245*EXP(-2.98-0.0471*K2245*1.7)+1*O2245/1000</f>
        <v>29.625090776842335</v>
      </c>
      <c r="N2245" s="3">
        <f t="shared" si="279"/>
        <v>93.375500000001892</v>
      </c>
      <c r="O2245" s="1" t="s">
        <v>1249</v>
      </c>
      <c r="P2245">
        <v>0.2</v>
      </c>
      <c r="Q2245">
        <f t="shared" ref="Q2245:Q2308" si="281">+D2245/24</f>
        <v>0.375</v>
      </c>
      <c r="R2245">
        <f t="shared" ref="R2245:R2308" si="282">+IF(O2245&gt;100,IF(I2245&gt;0,(S2245-M2245)/(S2245-T2245),""),"")</f>
        <v>0.30953065950112885</v>
      </c>
      <c r="S2245">
        <f t="shared" ref="S2245:S2308" si="283">I2245+O2245*EXP(-2.81-0.0455*K2245*1.7)</f>
        <v>34.059776898606643</v>
      </c>
      <c r="T2245">
        <f t="shared" ref="T2245:T2308" si="284">I2245+O2245*EXP(-3.47-0.0594*K2245*1.7)+3*O2245/1000</f>
        <v>19.732646497657992</v>
      </c>
      <c r="U2245">
        <f t="shared" ref="U2245:U2308" si="285">+I2245+O2245*EXP(-2.98-0.0471*K2245*1.7)+1*O2245/1000</f>
        <v>29.625090776842335</v>
      </c>
      <c r="V2245">
        <f t="shared" ref="V2245:V2308" si="286">+IF((SIN(23.45*PI()/180*SIN(2*PI()*(284+N2245)/365.25))*SIN($F$2*PI()/180)*COS($AU$2*PI()/180)+SIN(23.45*PI()/180*SIN(2*PI()*(284+N2245)/365.25))*COS($F$2*PI()/180)*SIN($AU$2*PI()/180)*COS($AV$2*PI()/180)+COS(23.45*PI()/180*SIN(2*PI()*(284+N2245)/365.25))*COS($F$2*PI()/180)*COS($AU$2*PI()/180)*COS(Q2245*2*PI()-PI())-COS(23.45*PI()/180*SIN(2*PI()*(284+N2245)/365.25))*SIN($F$2*PI()/180)*SIN($AU$2*PI()/180)*COS($AV$2*PI()/180)*COS(Q2245*2*PI()-PI())-COS(23.45*PI()/180*SIN(2*PI()*(284+N2245)/365.25))*SIN($AU$2*PI()/180)*SIN($AV$2*PI()/180)*SIN(Q2245*2*PI()-PI()))&gt;0,(F2246+F2245)*COS(ACOS(SIN(23.45*PI()/180*SIN(2*PI()*(284+N2245)/365.25))*SIN($F$2*PI()/180)*COS($AU$2*PI()/180)+SIN(23.45*PI()/180*SIN(2*PI()*(284+N2245)/365.25))*COS($F$2*PI()/180)*SIN($AU$2*PI()/180)*COS($AV$2*PI()/180)+COS(23.45*PI()/180*SIN(2*PI()*(284+N2245)/365.25))*COS($F$2*PI()/180)*COS($AU$2*PI()/180)*COS(Q2245*2*PI()-PI())-COS(23.45*PI()/180*SIN(2*PI()*(284+N2245)/365.25))*SIN($F$2*PI()/180)*SIN($AU$2*PI()/180)*COS($AV$2*PI()/180)*COS(Q2245*2*PI()-PI())-COS(23.45*PI()/180*SIN(2*PI()*(284+N2245)/365.25))*SIN($AU$2*PI()/180)*SIN($AV$2*PI()/180)*SIN(Q2245*2*PI()-PI())))/2+(G2246+G2245)*(1+COS($AU$2))/4+(H2246+H2245)*P2245*(1-COS($AU$2))/4,(G2246+G2245)*(1+COS($AU$2))/4+(H2246+H2245)*P2245*(1-COS($AU$2))/4)</f>
        <v>575.32916500119404</v>
      </c>
    </row>
    <row r="2246" spans="1:22" x14ac:dyDescent="0.35">
      <c r="A2246">
        <v>1999</v>
      </c>
      <c r="B2246">
        <v>4</v>
      </c>
      <c r="C2246">
        <v>4</v>
      </c>
      <c r="D2246">
        <v>10</v>
      </c>
      <c r="E2246">
        <v>30</v>
      </c>
      <c r="F2246">
        <v>518</v>
      </c>
      <c r="G2246">
        <v>325</v>
      </c>
      <c r="H2246">
        <v>722</v>
      </c>
      <c r="I2246">
        <v>4</v>
      </c>
      <c r="J2246">
        <v>-8</v>
      </c>
      <c r="K2246">
        <v>4.3</v>
      </c>
      <c r="L2246">
        <v>48.41</v>
      </c>
      <c r="M2246">
        <f t="shared" si="280"/>
        <v>32.903339491822422</v>
      </c>
      <c r="N2246" s="3">
        <f t="shared" ref="N2246:N2309" si="287">+N2245+1/24</f>
        <v>93.417166666668564</v>
      </c>
      <c r="O2246" s="1" t="s">
        <v>1250</v>
      </c>
      <c r="P2246">
        <v>0.2</v>
      </c>
      <c r="Q2246">
        <f t="shared" si="281"/>
        <v>0.41666666666666669</v>
      </c>
      <c r="R2246">
        <f t="shared" si="282"/>
        <v>0.30841936735502568</v>
      </c>
      <c r="S2246">
        <f t="shared" si="283"/>
        <v>37.725439031623239</v>
      </c>
      <c r="T2246">
        <f t="shared" si="284"/>
        <v>22.090559869673484</v>
      </c>
      <c r="U2246">
        <f t="shared" si="285"/>
        <v>32.903339491822422</v>
      </c>
      <c r="V2246">
        <f t="shared" si="286"/>
        <v>700.91212424947025</v>
      </c>
    </row>
    <row r="2247" spans="1:22" x14ac:dyDescent="0.35">
      <c r="A2247">
        <v>1999</v>
      </c>
      <c r="B2247">
        <v>4</v>
      </c>
      <c r="C2247">
        <v>4</v>
      </c>
      <c r="D2247">
        <v>11</v>
      </c>
      <c r="E2247">
        <v>30</v>
      </c>
      <c r="F2247">
        <v>645</v>
      </c>
      <c r="G2247">
        <v>301</v>
      </c>
      <c r="H2247">
        <v>831</v>
      </c>
      <c r="I2247">
        <v>4</v>
      </c>
      <c r="J2247">
        <v>-8</v>
      </c>
      <c r="K2247">
        <v>4.5</v>
      </c>
      <c r="L2247">
        <v>50.96</v>
      </c>
      <c r="M2247">
        <f t="shared" si="280"/>
        <v>37.696044864410105</v>
      </c>
      <c r="N2247" s="3">
        <f t="shared" si="287"/>
        <v>93.458833333335235</v>
      </c>
      <c r="O2247" s="1" t="s">
        <v>1251</v>
      </c>
      <c r="P2247">
        <v>0.2</v>
      </c>
      <c r="Q2247">
        <f t="shared" si="281"/>
        <v>0.45833333333333331</v>
      </c>
      <c r="R2247">
        <f t="shared" si="282"/>
        <v>0.30787609949978112</v>
      </c>
      <c r="S2247">
        <f t="shared" si="283"/>
        <v>43.321974823186913</v>
      </c>
      <c r="T2247">
        <f t="shared" si="284"/>
        <v>25.048617560581967</v>
      </c>
      <c r="U2247">
        <f t="shared" si="285"/>
        <v>37.696044864410105</v>
      </c>
      <c r="V2247">
        <f t="shared" si="286"/>
        <v>844.11272911670642</v>
      </c>
    </row>
    <row r="2248" spans="1:22" x14ac:dyDescent="0.35">
      <c r="A2248">
        <v>1999</v>
      </c>
      <c r="B2248">
        <v>4</v>
      </c>
      <c r="C2248">
        <v>4</v>
      </c>
      <c r="D2248">
        <v>12</v>
      </c>
      <c r="E2248">
        <v>30</v>
      </c>
      <c r="F2248">
        <v>690</v>
      </c>
      <c r="G2248">
        <v>278</v>
      </c>
      <c r="H2248">
        <v>848</v>
      </c>
      <c r="I2248">
        <v>4</v>
      </c>
      <c r="J2248">
        <v>-7</v>
      </c>
      <c r="K2248">
        <v>4.4000000000000004</v>
      </c>
      <c r="L2248">
        <v>52.8</v>
      </c>
      <c r="M2248">
        <f t="shared" si="280"/>
        <v>38.963130853015421</v>
      </c>
      <c r="N2248" s="3">
        <f t="shared" si="287"/>
        <v>93.500500000001907</v>
      </c>
      <c r="O2248" s="1" t="s">
        <v>1252</v>
      </c>
      <c r="P2248">
        <v>0.2</v>
      </c>
      <c r="Q2248">
        <f t="shared" si="281"/>
        <v>0.5</v>
      </c>
      <c r="R2248">
        <f t="shared" si="282"/>
        <v>0.30814672301248203</v>
      </c>
      <c r="S2248">
        <f t="shared" si="283"/>
        <v>44.79845104498888</v>
      </c>
      <c r="T2248">
        <f t="shared" si="284"/>
        <v>25.861627265308158</v>
      </c>
      <c r="U2248">
        <f t="shared" si="285"/>
        <v>38.963130853015421</v>
      </c>
      <c r="V2248">
        <f t="shared" si="286"/>
        <v>788.30026811770472</v>
      </c>
    </row>
    <row r="2249" spans="1:22" x14ac:dyDescent="0.35">
      <c r="A2249">
        <v>1999</v>
      </c>
      <c r="B2249">
        <v>4</v>
      </c>
      <c r="C2249">
        <v>4</v>
      </c>
      <c r="D2249">
        <v>13</v>
      </c>
      <c r="E2249">
        <v>30</v>
      </c>
      <c r="F2249">
        <v>492</v>
      </c>
      <c r="G2249">
        <v>341</v>
      </c>
      <c r="H2249">
        <v>723</v>
      </c>
      <c r="I2249">
        <v>4</v>
      </c>
      <c r="J2249">
        <v>-7</v>
      </c>
      <c r="K2249">
        <v>4.5</v>
      </c>
      <c r="L2249">
        <v>50.1</v>
      </c>
      <c r="M2249">
        <f t="shared" si="280"/>
        <v>32.32959441775121</v>
      </c>
      <c r="N2249" s="3">
        <f t="shared" si="287"/>
        <v>93.542166666668578</v>
      </c>
      <c r="O2249" s="1" t="s">
        <v>1253</v>
      </c>
      <c r="P2249">
        <v>0.2</v>
      </c>
      <c r="Q2249">
        <f t="shared" si="281"/>
        <v>0.54166666666666663</v>
      </c>
      <c r="R2249">
        <f t="shared" si="282"/>
        <v>0.30787609949978145</v>
      </c>
      <c r="S2249">
        <f t="shared" si="283"/>
        <v>37.059535708966699</v>
      </c>
      <c r="T2249">
        <f t="shared" si="284"/>
        <v>21.696403270624089</v>
      </c>
      <c r="U2249">
        <f t="shared" si="285"/>
        <v>32.32959441775121</v>
      </c>
      <c r="V2249">
        <f t="shared" si="286"/>
        <v>711.71394041565736</v>
      </c>
    </row>
    <row r="2250" spans="1:22" x14ac:dyDescent="0.35">
      <c r="A2250">
        <v>1999</v>
      </c>
      <c r="B2250">
        <v>4</v>
      </c>
      <c r="C2250">
        <v>4</v>
      </c>
      <c r="D2250">
        <v>14</v>
      </c>
      <c r="E2250">
        <v>30</v>
      </c>
      <c r="F2250">
        <v>616</v>
      </c>
      <c r="G2250">
        <v>231</v>
      </c>
      <c r="H2250">
        <v>649</v>
      </c>
      <c r="I2250">
        <v>4</v>
      </c>
      <c r="J2250">
        <v>-7</v>
      </c>
      <c r="K2250">
        <v>4.5</v>
      </c>
      <c r="L2250">
        <v>50.58</v>
      </c>
      <c r="M2250">
        <f t="shared" si="280"/>
        <v>30.05523152170683</v>
      </c>
      <c r="N2250" s="3">
        <f t="shared" si="287"/>
        <v>93.583833333335249</v>
      </c>
      <c r="O2250" s="1" t="s">
        <v>1254</v>
      </c>
      <c r="P2250">
        <v>0.2</v>
      </c>
      <c r="Q2250">
        <f t="shared" si="281"/>
        <v>0.58333333333333337</v>
      </c>
      <c r="R2250">
        <f t="shared" si="282"/>
        <v>0.3078760994997814</v>
      </c>
      <c r="S2250">
        <f t="shared" si="283"/>
        <v>34.405442598130819</v>
      </c>
      <c r="T2250">
        <f t="shared" si="284"/>
        <v>20.27569662729401</v>
      </c>
      <c r="U2250">
        <f t="shared" si="285"/>
        <v>30.05523152170683</v>
      </c>
      <c r="V2250">
        <f t="shared" si="286"/>
        <v>723.73698294180394</v>
      </c>
    </row>
    <row r="2251" spans="1:22" x14ac:dyDescent="0.35">
      <c r="A2251">
        <v>1999</v>
      </c>
      <c r="B2251">
        <v>4</v>
      </c>
      <c r="C2251">
        <v>4</v>
      </c>
      <c r="D2251">
        <v>15</v>
      </c>
      <c r="E2251">
        <v>30</v>
      </c>
      <c r="F2251">
        <v>754</v>
      </c>
      <c r="G2251">
        <v>115</v>
      </c>
      <c r="H2251">
        <v>523</v>
      </c>
      <c r="I2251">
        <v>4</v>
      </c>
      <c r="J2251">
        <v>-6</v>
      </c>
      <c r="K2251" s="1" t="s">
        <v>104</v>
      </c>
      <c r="L2251">
        <v>55.31</v>
      </c>
      <c r="M2251">
        <f t="shared" si="280"/>
        <v>25.913729571712555</v>
      </c>
      <c r="N2251" s="3">
        <f t="shared" si="287"/>
        <v>93.625500000001921</v>
      </c>
      <c r="O2251" s="1" t="s">
        <v>1255</v>
      </c>
      <c r="P2251">
        <v>0.2</v>
      </c>
      <c r="Q2251">
        <f t="shared" si="281"/>
        <v>0.625</v>
      </c>
      <c r="R2251">
        <f t="shared" si="282"/>
        <v>0.3089708193444532</v>
      </c>
      <c r="S2251">
        <f t="shared" si="283"/>
        <v>29.566786904886929</v>
      </c>
      <c r="T2251">
        <f t="shared" si="284"/>
        <v>17.743478344793434</v>
      </c>
      <c r="U2251">
        <f t="shared" si="285"/>
        <v>25.913729571712555</v>
      </c>
      <c r="V2251">
        <f t="shared" si="286"/>
        <v>435.05094148269063</v>
      </c>
    </row>
    <row r="2252" spans="1:22" x14ac:dyDescent="0.35">
      <c r="A2252">
        <v>1999</v>
      </c>
      <c r="B2252">
        <v>4</v>
      </c>
      <c r="C2252">
        <v>4</v>
      </c>
      <c r="D2252">
        <v>16</v>
      </c>
      <c r="E2252">
        <v>30</v>
      </c>
      <c r="F2252">
        <v>219</v>
      </c>
      <c r="G2252">
        <v>155</v>
      </c>
      <c r="H2252">
        <v>236</v>
      </c>
      <c r="I2252">
        <v>3</v>
      </c>
      <c r="J2252">
        <v>-6</v>
      </c>
      <c r="K2252">
        <v>3</v>
      </c>
      <c r="L2252">
        <v>62.63</v>
      </c>
      <c r="M2252">
        <f t="shared" si="280"/>
        <v>12.442114278511422</v>
      </c>
      <c r="N2252" s="3">
        <f t="shared" si="287"/>
        <v>93.667166666668592</v>
      </c>
      <c r="O2252" s="1" t="s">
        <v>1256</v>
      </c>
      <c r="P2252">
        <v>0.2</v>
      </c>
      <c r="Q2252">
        <f t="shared" si="281"/>
        <v>0.66666666666666663</v>
      </c>
      <c r="R2252">
        <f t="shared" si="282"/>
        <v>0.31215941919748341</v>
      </c>
      <c r="S2252">
        <f t="shared" si="283"/>
        <v>14.007917103861255</v>
      </c>
      <c r="T2252">
        <f t="shared" si="284"/>
        <v>8.9918812931358101</v>
      </c>
      <c r="U2252">
        <f t="shared" si="285"/>
        <v>12.442114278511422</v>
      </c>
      <c r="V2252">
        <f t="shared" si="286"/>
        <v>227.56975684421587</v>
      </c>
    </row>
    <row r="2253" spans="1:22" x14ac:dyDescent="0.35">
      <c r="A2253">
        <v>1999</v>
      </c>
      <c r="B2253">
        <v>4</v>
      </c>
      <c r="C2253">
        <v>4</v>
      </c>
      <c r="D2253">
        <v>17</v>
      </c>
      <c r="E2253">
        <v>30</v>
      </c>
      <c r="F2253">
        <v>477</v>
      </c>
      <c r="G2253">
        <v>45</v>
      </c>
      <c r="H2253">
        <v>130</v>
      </c>
      <c r="I2253">
        <v>1</v>
      </c>
      <c r="J2253">
        <v>-4</v>
      </c>
      <c r="K2253">
        <v>2</v>
      </c>
      <c r="L2253" s="1" t="s">
        <v>217</v>
      </c>
      <c r="M2253">
        <f t="shared" si="280"/>
        <v>6.0232601556564811</v>
      </c>
      <c r="N2253" s="3">
        <f t="shared" si="287"/>
        <v>93.708833333335264</v>
      </c>
      <c r="O2253" s="1" t="s">
        <v>1257</v>
      </c>
      <c r="P2253">
        <v>0.2</v>
      </c>
      <c r="Q2253">
        <f t="shared" si="281"/>
        <v>0.70833333333333337</v>
      </c>
      <c r="R2253">
        <f t="shared" si="282"/>
        <v>0.31530904661041204</v>
      </c>
      <c r="S2253">
        <f t="shared" si="283"/>
        <v>6.8513650806907869</v>
      </c>
      <c r="T2253">
        <f t="shared" si="284"/>
        <v>4.2250372479296434</v>
      </c>
      <c r="U2253">
        <f t="shared" si="285"/>
        <v>6.0232601556564811</v>
      </c>
      <c r="V2253">
        <f t="shared" si="286"/>
        <v>77.135478376560542</v>
      </c>
    </row>
    <row r="2254" spans="1:22" x14ac:dyDescent="0.35">
      <c r="A2254">
        <v>1999</v>
      </c>
      <c r="B2254">
        <v>4</v>
      </c>
      <c r="C2254">
        <v>4</v>
      </c>
      <c r="D2254">
        <v>18</v>
      </c>
      <c r="E2254">
        <v>30</v>
      </c>
      <c r="F2254">
        <v>0</v>
      </c>
      <c r="G2254">
        <v>0</v>
      </c>
      <c r="H2254">
        <v>0</v>
      </c>
      <c r="I2254">
        <v>0</v>
      </c>
      <c r="J2254">
        <v>-5</v>
      </c>
      <c r="K2254">
        <v>1.8</v>
      </c>
      <c r="L2254">
        <v>73.14</v>
      </c>
      <c r="M2254">
        <f t="shared" si="280"/>
        <v>0</v>
      </c>
      <c r="N2254" s="3">
        <f t="shared" si="287"/>
        <v>93.750500000001935</v>
      </c>
      <c r="O2254">
        <v>0</v>
      </c>
      <c r="P2254">
        <v>0.2</v>
      </c>
      <c r="Q2254">
        <f t="shared" si="281"/>
        <v>0.75</v>
      </c>
      <c r="R2254" t="str">
        <f t="shared" si="282"/>
        <v/>
      </c>
      <c r="S2254">
        <f t="shared" si="283"/>
        <v>0</v>
      </c>
      <c r="T2254">
        <f t="shared" si="284"/>
        <v>0</v>
      </c>
      <c r="U2254">
        <f t="shared" si="285"/>
        <v>0</v>
      </c>
      <c r="V2254">
        <f t="shared" si="286"/>
        <v>0</v>
      </c>
    </row>
    <row r="2255" spans="1:22" x14ac:dyDescent="0.35">
      <c r="A2255">
        <v>1999</v>
      </c>
      <c r="B2255">
        <v>4</v>
      </c>
      <c r="C2255">
        <v>4</v>
      </c>
      <c r="D2255">
        <v>19</v>
      </c>
      <c r="E2255">
        <v>30</v>
      </c>
      <c r="F2255">
        <v>0</v>
      </c>
      <c r="G2255">
        <v>0</v>
      </c>
      <c r="H2255">
        <v>0</v>
      </c>
      <c r="I2255">
        <v>0</v>
      </c>
      <c r="J2255">
        <v>-4</v>
      </c>
      <c r="K2255">
        <v>1.6</v>
      </c>
      <c r="L2255">
        <v>80.72</v>
      </c>
      <c r="M2255">
        <f t="shared" si="280"/>
        <v>0</v>
      </c>
      <c r="N2255" s="3">
        <f t="shared" si="287"/>
        <v>93.792166666668606</v>
      </c>
      <c r="O2255">
        <v>0</v>
      </c>
      <c r="P2255">
        <v>0.2</v>
      </c>
      <c r="Q2255">
        <f t="shared" si="281"/>
        <v>0.79166666666666663</v>
      </c>
      <c r="R2255" t="str">
        <f t="shared" si="282"/>
        <v/>
      </c>
      <c r="S2255">
        <f t="shared" si="283"/>
        <v>0</v>
      </c>
      <c r="T2255">
        <f t="shared" si="284"/>
        <v>0</v>
      </c>
      <c r="U2255">
        <f t="shared" si="285"/>
        <v>0</v>
      </c>
      <c r="V2255">
        <f t="shared" si="286"/>
        <v>0</v>
      </c>
    </row>
    <row r="2256" spans="1:22" x14ac:dyDescent="0.35">
      <c r="A2256">
        <v>1999</v>
      </c>
      <c r="B2256">
        <v>4</v>
      </c>
      <c r="C2256">
        <v>4</v>
      </c>
      <c r="D2256">
        <v>20</v>
      </c>
      <c r="E2256">
        <v>30</v>
      </c>
      <c r="F2256">
        <v>0</v>
      </c>
      <c r="G2256">
        <v>0</v>
      </c>
      <c r="H2256">
        <v>0</v>
      </c>
      <c r="I2256">
        <v>0</v>
      </c>
      <c r="J2256">
        <v>-4</v>
      </c>
      <c r="K2256">
        <v>1.1000000000000001</v>
      </c>
      <c r="L2256">
        <v>83.45</v>
      </c>
      <c r="M2256">
        <f t="shared" si="280"/>
        <v>0</v>
      </c>
      <c r="N2256" s="3">
        <f t="shared" si="287"/>
        <v>93.833833333335278</v>
      </c>
      <c r="O2256">
        <v>0</v>
      </c>
      <c r="P2256">
        <v>0.2</v>
      </c>
      <c r="Q2256">
        <f t="shared" si="281"/>
        <v>0.83333333333333337</v>
      </c>
      <c r="R2256" t="str">
        <f t="shared" si="282"/>
        <v/>
      </c>
      <c r="S2256">
        <f t="shared" si="283"/>
        <v>0</v>
      </c>
      <c r="T2256">
        <f t="shared" si="284"/>
        <v>0</v>
      </c>
      <c r="U2256">
        <f t="shared" si="285"/>
        <v>0</v>
      </c>
      <c r="V2256">
        <f t="shared" si="286"/>
        <v>0</v>
      </c>
    </row>
    <row r="2257" spans="1:22" x14ac:dyDescent="0.35">
      <c r="A2257">
        <v>1999</v>
      </c>
      <c r="B2257">
        <v>4</v>
      </c>
      <c r="C2257">
        <v>4</v>
      </c>
      <c r="D2257">
        <v>21</v>
      </c>
      <c r="E2257">
        <v>30</v>
      </c>
      <c r="F2257">
        <v>0</v>
      </c>
      <c r="G2257">
        <v>0</v>
      </c>
      <c r="H2257">
        <v>0</v>
      </c>
      <c r="I2257">
        <v>0</v>
      </c>
      <c r="J2257">
        <v>-4</v>
      </c>
      <c r="K2257" s="1" t="s">
        <v>97</v>
      </c>
      <c r="L2257">
        <v>85.17</v>
      </c>
      <c r="M2257">
        <f t="shared" si="280"/>
        <v>0</v>
      </c>
      <c r="N2257" s="3">
        <f t="shared" si="287"/>
        <v>93.875500000001949</v>
      </c>
      <c r="O2257">
        <v>0</v>
      </c>
      <c r="P2257">
        <v>0.2</v>
      </c>
      <c r="Q2257">
        <f t="shared" si="281"/>
        <v>0.875</v>
      </c>
      <c r="R2257" t="str">
        <f t="shared" si="282"/>
        <v/>
      </c>
      <c r="S2257">
        <f t="shared" si="283"/>
        <v>0</v>
      </c>
      <c r="T2257">
        <f t="shared" si="284"/>
        <v>0</v>
      </c>
      <c r="U2257">
        <f t="shared" si="285"/>
        <v>0</v>
      </c>
      <c r="V2257">
        <f t="shared" si="286"/>
        <v>0</v>
      </c>
    </row>
    <row r="2258" spans="1:22" x14ac:dyDescent="0.35">
      <c r="A2258">
        <v>1999</v>
      </c>
      <c r="B2258">
        <v>4</v>
      </c>
      <c r="C2258">
        <v>4</v>
      </c>
      <c r="D2258">
        <v>22</v>
      </c>
      <c r="E2258">
        <v>30</v>
      </c>
      <c r="F2258">
        <v>0</v>
      </c>
      <c r="G2258">
        <v>0</v>
      </c>
      <c r="H2258">
        <v>0</v>
      </c>
      <c r="I2258">
        <v>0</v>
      </c>
      <c r="J2258">
        <v>-4</v>
      </c>
      <c r="K2258">
        <v>0.4</v>
      </c>
      <c r="L2258">
        <v>85.92</v>
      </c>
      <c r="M2258">
        <f t="shared" si="280"/>
        <v>0</v>
      </c>
      <c r="N2258" s="3">
        <f t="shared" si="287"/>
        <v>93.917166666668621</v>
      </c>
      <c r="O2258">
        <v>0</v>
      </c>
      <c r="P2258">
        <v>0.2</v>
      </c>
      <c r="Q2258">
        <f t="shared" si="281"/>
        <v>0.91666666666666663</v>
      </c>
      <c r="R2258" t="str">
        <f t="shared" si="282"/>
        <v/>
      </c>
      <c r="S2258">
        <f t="shared" si="283"/>
        <v>0</v>
      </c>
      <c r="T2258">
        <f t="shared" si="284"/>
        <v>0</v>
      </c>
      <c r="U2258">
        <f t="shared" si="285"/>
        <v>0</v>
      </c>
      <c r="V2258">
        <f t="shared" si="286"/>
        <v>0</v>
      </c>
    </row>
    <row r="2259" spans="1:22" x14ac:dyDescent="0.35">
      <c r="A2259">
        <v>1999</v>
      </c>
      <c r="B2259">
        <v>4</v>
      </c>
      <c r="C2259">
        <v>4</v>
      </c>
      <c r="D2259">
        <v>23</v>
      </c>
      <c r="E2259">
        <v>30</v>
      </c>
      <c r="F2259">
        <v>0</v>
      </c>
      <c r="G2259">
        <v>0</v>
      </c>
      <c r="H2259">
        <v>0</v>
      </c>
      <c r="I2259">
        <v>0</v>
      </c>
      <c r="J2259">
        <v>-3</v>
      </c>
      <c r="K2259" s="1" t="s">
        <v>96</v>
      </c>
      <c r="L2259">
        <v>93.06</v>
      </c>
      <c r="M2259">
        <f t="shared" si="280"/>
        <v>0</v>
      </c>
      <c r="N2259" s="3">
        <f t="shared" si="287"/>
        <v>93.958833333335292</v>
      </c>
      <c r="O2259">
        <v>0</v>
      </c>
      <c r="P2259">
        <v>0.2</v>
      </c>
      <c r="Q2259">
        <f t="shared" si="281"/>
        <v>0.95833333333333337</v>
      </c>
      <c r="R2259" t="str">
        <f t="shared" si="282"/>
        <v/>
      </c>
      <c r="S2259">
        <f t="shared" si="283"/>
        <v>0</v>
      </c>
      <c r="T2259">
        <f t="shared" si="284"/>
        <v>0</v>
      </c>
      <c r="U2259">
        <f t="shared" si="285"/>
        <v>0</v>
      </c>
      <c r="V2259">
        <f t="shared" si="286"/>
        <v>0</v>
      </c>
    </row>
    <row r="2260" spans="1:22" x14ac:dyDescent="0.35">
      <c r="A2260">
        <v>1999</v>
      </c>
      <c r="B2260">
        <v>4</v>
      </c>
      <c r="C2260">
        <v>5</v>
      </c>
      <c r="D2260">
        <v>0</v>
      </c>
      <c r="E2260">
        <v>30</v>
      </c>
      <c r="F2260">
        <v>0</v>
      </c>
      <c r="G2260">
        <v>0</v>
      </c>
      <c r="H2260">
        <v>0</v>
      </c>
      <c r="I2260">
        <v>-1</v>
      </c>
      <c r="J2260">
        <v>-4</v>
      </c>
      <c r="K2260" s="1" t="s">
        <v>94</v>
      </c>
      <c r="L2260">
        <v>99.16</v>
      </c>
      <c r="M2260">
        <f t="shared" si="280"/>
        <v>-1</v>
      </c>
      <c r="N2260" s="3">
        <f t="shared" si="287"/>
        <v>94.000500000001963</v>
      </c>
      <c r="O2260">
        <v>0</v>
      </c>
      <c r="P2260">
        <v>0.2</v>
      </c>
      <c r="Q2260">
        <f t="shared" si="281"/>
        <v>0</v>
      </c>
      <c r="R2260" t="str">
        <f t="shared" si="282"/>
        <v/>
      </c>
      <c r="S2260">
        <f t="shared" si="283"/>
        <v>-1</v>
      </c>
      <c r="T2260">
        <f t="shared" si="284"/>
        <v>-1</v>
      </c>
      <c r="U2260">
        <f t="shared" si="285"/>
        <v>-1</v>
      </c>
      <c r="V2260">
        <f t="shared" si="286"/>
        <v>0</v>
      </c>
    </row>
    <row r="2261" spans="1:22" x14ac:dyDescent="0.35">
      <c r="A2261">
        <v>1999</v>
      </c>
      <c r="B2261">
        <v>4</v>
      </c>
      <c r="C2261">
        <v>5</v>
      </c>
      <c r="D2261">
        <v>1</v>
      </c>
      <c r="E2261">
        <v>30</v>
      </c>
      <c r="F2261">
        <v>0</v>
      </c>
      <c r="G2261">
        <v>0</v>
      </c>
      <c r="H2261">
        <v>0</v>
      </c>
      <c r="I2261">
        <v>-2</v>
      </c>
      <c r="J2261">
        <v>-4</v>
      </c>
      <c r="K2261">
        <v>2</v>
      </c>
      <c r="L2261">
        <v>96.65</v>
      </c>
      <c r="M2261">
        <f t="shared" si="280"/>
        <v>-2</v>
      </c>
      <c r="N2261" s="3">
        <f t="shared" si="287"/>
        <v>94.042166666668635</v>
      </c>
      <c r="O2261">
        <v>0</v>
      </c>
      <c r="P2261">
        <v>0.2</v>
      </c>
      <c r="Q2261">
        <f t="shared" si="281"/>
        <v>4.1666666666666664E-2</v>
      </c>
      <c r="R2261" t="str">
        <f t="shared" si="282"/>
        <v/>
      </c>
      <c r="S2261">
        <f t="shared" si="283"/>
        <v>-2</v>
      </c>
      <c r="T2261">
        <f t="shared" si="284"/>
        <v>-2</v>
      </c>
      <c r="U2261">
        <f t="shared" si="285"/>
        <v>-2</v>
      </c>
      <c r="V2261">
        <f t="shared" si="286"/>
        <v>0</v>
      </c>
    </row>
    <row r="2262" spans="1:22" x14ac:dyDescent="0.35">
      <c r="A2262">
        <v>1999</v>
      </c>
      <c r="B2262">
        <v>4</v>
      </c>
      <c r="C2262">
        <v>5</v>
      </c>
      <c r="D2262">
        <v>2</v>
      </c>
      <c r="E2262">
        <v>30</v>
      </c>
      <c r="F2262">
        <v>0</v>
      </c>
      <c r="G2262">
        <v>0</v>
      </c>
      <c r="H2262">
        <v>0</v>
      </c>
      <c r="I2262">
        <v>-2</v>
      </c>
      <c r="J2262">
        <v>-4</v>
      </c>
      <c r="K2262" s="1" t="s">
        <v>114</v>
      </c>
      <c r="L2262">
        <v>95.39</v>
      </c>
      <c r="M2262">
        <f t="shared" si="280"/>
        <v>-2</v>
      </c>
      <c r="N2262" s="3">
        <f t="shared" si="287"/>
        <v>94.083833333335306</v>
      </c>
      <c r="O2262">
        <v>0</v>
      </c>
      <c r="P2262">
        <v>0.2</v>
      </c>
      <c r="Q2262">
        <f t="shared" si="281"/>
        <v>8.3333333333333329E-2</v>
      </c>
      <c r="R2262" t="str">
        <f t="shared" si="282"/>
        <v/>
      </c>
      <c r="S2262">
        <f t="shared" si="283"/>
        <v>-2</v>
      </c>
      <c r="T2262">
        <f t="shared" si="284"/>
        <v>-2</v>
      </c>
      <c r="U2262">
        <f t="shared" si="285"/>
        <v>-2</v>
      </c>
      <c r="V2262">
        <f t="shared" si="286"/>
        <v>0</v>
      </c>
    </row>
    <row r="2263" spans="1:22" x14ac:dyDescent="0.35">
      <c r="A2263">
        <v>1999</v>
      </c>
      <c r="B2263">
        <v>4</v>
      </c>
      <c r="C2263">
        <v>5</v>
      </c>
      <c r="D2263">
        <v>3</v>
      </c>
      <c r="E2263">
        <v>30</v>
      </c>
      <c r="F2263">
        <v>0</v>
      </c>
      <c r="G2263">
        <v>0</v>
      </c>
      <c r="H2263">
        <v>0</v>
      </c>
      <c r="I2263">
        <v>-2</v>
      </c>
      <c r="J2263">
        <v>-4</v>
      </c>
      <c r="K2263" s="1" t="s">
        <v>116</v>
      </c>
      <c r="L2263">
        <v>94.18</v>
      </c>
      <c r="M2263">
        <f t="shared" si="280"/>
        <v>-2</v>
      </c>
      <c r="N2263" s="3">
        <f t="shared" si="287"/>
        <v>94.125500000001978</v>
      </c>
      <c r="O2263">
        <v>0</v>
      </c>
      <c r="P2263">
        <v>0.2</v>
      </c>
      <c r="Q2263">
        <f t="shared" si="281"/>
        <v>0.125</v>
      </c>
      <c r="R2263" t="str">
        <f t="shared" si="282"/>
        <v/>
      </c>
      <c r="S2263">
        <f t="shared" si="283"/>
        <v>-2</v>
      </c>
      <c r="T2263">
        <f t="shared" si="284"/>
        <v>-2</v>
      </c>
      <c r="U2263">
        <f t="shared" si="285"/>
        <v>-2</v>
      </c>
      <c r="V2263">
        <f t="shared" si="286"/>
        <v>0</v>
      </c>
    </row>
    <row r="2264" spans="1:22" x14ac:dyDescent="0.35">
      <c r="A2264">
        <v>1999</v>
      </c>
      <c r="B2264">
        <v>4</v>
      </c>
      <c r="C2264">
        <v>5</v>
      </c>
      <c r="D2264">
        <v>4</v>
      </c>
      <c r="E2264">
        <v>30</v>
      </c>
      <c r="F2264">
        <v>0</v>
      </c>
      <c r="G2264">
        <v>0</v>
      </c>
      <c r="H2264">
        <v>0</v>
      </c>
      <c r="I2264">
        <v>-2</v>
      </c>
      <c r="J2264">
        <v>-5</v>
      </c>
      <c r="K2264">
        <v>3.6</v>
      </c>
      <c r="L2264">
        <v>91.08</v>
      </c>
      <c r="M2264">
        <f t="shared" si="280"/>
        <v>-2</v>
      </c>
      <c r="N2264" s="3">
        <f t="shared" si="287"/>
        <v>94.167166666668649</v>
      </c>
      <c r="O2264">
        <v>0</v>
      </c>
      <c r="P2264">
        <v>0.2</v>
      </c>
      <c r="Q2264">
        <f t="shared" si="281"/>
        <v>0.16666666666666666</v>
      </c>
      <c r="R2264" t="str">
        <f t="shared" si="282"/>
        <v/>
      </c>
      <c r="S2264">
        <f t="shared" si="283"/>
        <v>-2</v>
      </c>
      <c r="T2264">
        <f t="shared" si="284"/>
        <v>-2</v>
      </c>
      <c r="U2264">
        <f t="shared" si="285"/>
        <v>-2</v>
      </c>
      <c r="V2264">
        <f t="shared" si="286"/>
        <v>0</v>
      </c>
    </row>
    <row r="2265" spans="1:22" x14ac:dyDescent="0.35">
      <c r="A2265">
        <v>1999</v>
      </c>
      <c r="B2265">
        <v>4</v>
      </c>
      <c r="C2265">
        <v>5</v>
      </c>
      <c r="D2265">
        <v>5</v>
      </c>
      <c r="E2265">
        <v>30</v>
      </c>
      <c r="F2265">
        <v>0</v>
      </c>
      <c r="G2265">
        <v>0</v>
      </c>
      <c r="H2265">
        <v>0</v>
      </c>
      <c r="I2265">
        <v>-1</v>
      </c>
      <c r="J2265">
        <v>-5</v>
      </c>
      <c r="K2265">
        <v>4</v>
      </c>
      <c r="L2265" s="1" t="s">
        <v>218</v>
      </c>
      <c r="M2265">
        <f t="shared" si="280"/>
        <v>-1</v>
      </c>
      <c r="N2265" s="3">
        <f t="shared" si="287"/>
        <v>94.208833333335321</v>
      </c>
      <c r="O2265">
        <v>0</v>
      </c>
      <c r="P2265">
        <v>0.2</v>
      </c>
      <c r="Q2265">
        <f t="shared" si="281"/>
        <v>0.20833333333333334</v>
      </c>
      <c r="R2265" t="str">
        <f t="shared" si="282"/>
        <v/>
      </c>
      <c r="S2265">
        <f t="shared" si="283"/>
        <v>-1</v>
      </c>
      <c r="T2265">
        <f t="shared" si="284"/>
        <v>-1</v>
      </c>
      <c r="U2265">
        <f t="shared" si="285"/>
        <v>-1</v>
      </c>
      <c r="V2265">
        <f t="shared" si="286"/>
        <v>17.28171129776721</v>
      </c>
    </row>
    <row r="2266" spans="1:22" x14ac:dyDescent="0.35">
      <c r="A2266">
        <v>1999</v>
      </c>
      <c r="B2266">
        <v>4</v>
      </c>
      <c r="C2266">
        <v>5</v>
      </c>
      <c r="D2266">
        <v>6</v>
      </c>
      <c r="E2266">
        <v>30</v>
      </c>
      <c r="F2266">
        <v>370</v>
      </c>
      <c r="G2266">
        <v>62</v>
      </c>
      <c r="H2266">
        <v>120</v>
      </c>
      <c r="I2266">
        <v>0</v>
      </c>
      <c r="J2266">
        <v>-5</v>
      </c>
      <c r="K2266">
        <v>5</v>
      </c>
      <c r="L2266">
        <v>74.2</v>
      </c>
      <c r="M2266">
        <f t="shared" si="280"/>
        <v>3.5426229476110049</v>
      </c>
      <c r="N2266" s="3">
        <f t="shared" si="287"/>
        <v>94.250500000001992</v>
      </c>
      <c r="O2266" s="1" t="s">
        <v>1258</v>
      </c>
      <c r="P2266">
        <v>0.2</v>
      </c>
      <c r="Q2266">
        <f t="shared" si="281"/>
        <v>0.25</v>
      </c>
      <c r="R2266" t="str">
        <f t="shared" si="282"/>
        <v/>
      </c>
      <c r="S2266">
        <f t="shared" si="283"/>
        <v>4.1350924929918804</v>
      </c>
      <c r="T2266">
        <f t="shared" si="284"/>
        <v>2.2024066398080651</v>
      </c>
      <c r="U2266">
        <f t="shared" si="285"/>
        <v>3.5426229476110049</v>
      </c>
      <c r="V2266">
        <f t="shared" si="286"/>
        <v>56.296259063185033</v>
      </c>
    </row>
    <row r="2267" spans="1:22" x14ac:dyDescent="0.35">
      <c r="A2267">
        <v>1999</v>
      </c>
      <c r="B2267">
        <v>4</v>
      </c>
      <c r="C2267">
        <v>5</v>
      </c>
      <c r="D2267">
        <v>7</v>
      </c>
      <c r="E2267">
        <v>30</v>
      </c>
      <c r="F2267">
        <v>693</v>
      </c>
      <c r="G2267">
        <v>102</v>
      </c>
      <c r="H2267">
        <v>344</v>
      </c>
      <c r="I2267">
        <v>1</v>
      </c>
      <c r="J2267">
        <v>-5</v>
      </c>
      <c r="K2267">
        <v>6</v>
      </c>
      <c r="L2267" s="1" t="s">
        <v>109</v>
      </c>
      <c r="M2267">
        <f t="shared" si="280"/>
        <v>12.488327470674328</v>
      </c>
      <c r="N2267" s="3">
        <f t="shared" si="287"/>
        <v>94.292166666668663</v>
      </c>
      <c r="O2267" s="1" t="s">
        <v>1259</v>
      </c>
      <c r="P2267">
        <v>0.2</v>
      </c>
      <c r="Q2267">
        <f t="shared" si="281"/>
        <v>0.29166666666666669</v>
      </c>
      <c r="R2267">
        <f t="shared" si="282"/>
        <v>0.30404281987627063</v>
      </c>
      <c r="S2267">
        <f t="shared" si="283"/>
        <v>14.414245786736643</v>
      </c>
      <c r="T2267">
        <f t="shared" si="284"/>
        <v>8.0798803942367901</v>
      </c>
      <c r="U2267">
        <f t="shared" si="285"/>
        <v>12.488327470674328</v>
      </c>
      <c r="V2267">
        <f t="shared" si="286"/>
        <v>296.07126396826175</v>
      </c>
    </row>
    <row r="2268" spans="1:22" x14ac:dyDescent="0.35">
      <c r="A2268">
        <v>1999</v>
      </c>
      <c r="B2268">
        <v>4</v>
      </c>
      <c r="C2268">
        <v>5</v>
      </c>
      <c r="D2268">
        <v>8</v>
      </c>
      <c r="E2268">
        <v>30</v>
      </c>
      <c r="F2268">
        <v>854</v>
      </c>
      <c r="G2268">
        <v>120</v>
      </c>
      <c r="H2268">
        <v>568</v>
      </c>
      <c r="I2268">
        <v>4</v>
      </c>
      <c r="J2268">
        <v>-6</v>
      </c>
      <c r="K2268">
        <v>6</v>
      </c>
      <c r="L2268">
        <v>56.76</v>
      </c>
      <c r="M2268">
        <f t="shared" si="280"/>
        <v>24.401599675591154</v>
      </c>
      <c r="N2268" s="3">
        <f t="shared" si="287"/>
        <v>94.333833333335335</v>
      </c>
      <c r="O2268" s="1" t="s">
        <v>1260</v>
      </c>
      <c r="P2268">
        <v>0.2</v>
      </c>
      <c r="Q2268">
        <f t="shared" si="281"/>
        <v>0.33333333333333331</v>
      </c>
      <c r="R2268">
        <f t="shared" si="282"/>
        <v>0.30404281987627063</v>
      </c>
      <c r="S2268">
        <f t="shared" si="283"/>
        <v>27.821750658620687</v>
      </c>
      <c r="T2268">
        <f t="shared" si="284"/>
        <v>16.572838467826791</v>
      </c>
      <c r="U2268">
        <f t="shared" si="285"/>
        <v>24.401599675591154</v>
      </c>
      <c r="V2268">
        <f t="shared" si="286"/>
        <v>576.32755755722542</v>
      </c>
    </row>
    <row r="2269" spans="1:22" x14ac:dyDescent="0.35">
      <c r="A2269">
        <v>1999</v>
      </c>
      <c r="B2269">
        <v>4</v>
      </c>
      <c r="C2269">
        <v>5</v>
      </c>
      <c r="D2269">
        <v>9</v>
      </c>
      <c r="E2269">
        <v>30</v>
      </c>
      <c r="F2269">
        <v>936</v>
      </c>
      <c r="G2269">
        <v>132</v>
      </c>
      <c r="H2269">
        <v>757</v>
      </c>
      <c r="I2269">
        <v>5</v>
      </c>
      <c r="J2269">
        <v>-7</v>
      </c>
      <c r="K2269">
        <v>5.4</v>
      </c>
      <c r="L2269">
        <v>46.29</v>
      </c>
      <c r="M2269">
        <f t="shared" si="280"/>
        <v>34.493416261959766</v>
      </c>
      <c r="N2269" s="3">
        <f t="shared" si="287"/>
        <v>94.375500000002006</v>
      </c>
      <c r="O2269">
        <v>868.40555593654096</v>
      </c>
      <c r="P2269">
        <v>0.2</v>
      </c>
      <c r="Q2269">
        <f t="shared" si="281"/>
        <v>0.375</v>
      </c>
      <c r="R2269">
        <f t="shared" si="282"/>
        <v>0.30552738777562322</v>
      </c>
      <c r="S2269">
        <f t="shared" si="283"/>
        <v>39.431396458625521</v>
      </c>
      <c r="T2269">
        <f t="shared" si="284"/>
        <v>23.269244081333024</v>
      </c>
      <c r="U2269">
        <f t="shared" si="285"/>
        <v>34.493416261959766</v>
      </c>
      <c r="V2269">
        <f t="shared" si="286"/>
        <v>830.79903245712057</v>
      </c>
    </row>
    <row r="2270" spans="1:22" x14ac:dyDescent="0.35">
      <c r="A2270">
        <v>1999</v>
      </c>
      <c r="B2270">
        <v>4</v>
      </c>
      <c r="C2270">
        <v>5</v>
      </c>
      <c r="D2270">
        <v>10</v>
      </c>
      <c r="E2270">
        <v>30</v>
      </c>
      <c r="F2270">
        <v>977</v>
      </c>
      <c r="G2270">
        <v>142</v>
      </c>
      <c r="H2270">
        <v>894</v>
      </c>
      <c r="I2270">
        <v>6</v>
      </c>
      <c r="J2270">
        <v>-7</v>
      </c>
      <c r="K2270" s="1" t="s">
        <v>99</v>
      </c>
      <c r="L2270">
        <v>41.87</v>
      </c>
      <c r="M2270">
        <f t="shared" si="280"/>
        <v>43.123416428943294</v>
      </c>
      <c r="N2270" s="3">
        <f t="shared" si="287"/>
        <v>94.417166666668678</v>
      </c>
      <c r="O2270" s="1" t="s">
        <v>1261</v>
      </c>
      <c r="P2270">
        <v>0.2</v>
      </c>
      <c r="Q2270">
        <f t="shared" si="281"/>
        <v>0.41666666666666669</v>
      </c>
      <c r="R2270">
        <f t="shared" si="282"/>
        <v>0.30707610595640089</v>
      </c>
      <c r="S2270">
        <f t="shared" si="283"/>
        <v>49.328030464201916</v>
      </c>
      <c r="T2270">
        <f t="shared" si="284"/>
        <v>29.122570270761916</v>
      </c>
      <c r="U2270">
        <f t="shared" si="285"/>
        <v>43.123416428943294</v>
      </c>
      <c r="V2270">
        <f t="shared" si="286"/>
        <v>1024.1900748221506</v>
      </c>
    </row>
    <row r="2271" spans="1:22" x14ac:dyDescent="0.35">
      <c r="A2271">
        <v>1999</v>
      </c>
      <c r="B2271">
        <v>4</v>
      </c>
      <c r="C2271">
        <v>5</v>
      </c>
      <c r="D2271">
        <v>11</v>
      </c>
      <c r="E2271">
        <v>30</v>
      </c>
      <c r="F2271">
        <v>994</v>
      </c>
      <c r="G2271">
        <v>146</v>
      </c>
      <c r="H2271">
        <v>966</v>
      </c>
      <c r="I2271">
        <v>7</v>
      </c>
      <c r="J2271">
        <v>-8</v>
      </c>
      <c r="K2271">
        <v>4.2</v>
      </c>
      <c r="L2271">
        <v>38.44</v>
      </c>
      <c r="M2271">
        <f t="shared" si="280"/>
        <v>49.315550704647649</v>
      </c>
      <c r="N2271" s="3">
        <f t="shared" si="287"/>
        <v>94.458833333335349</v>
      </c>
      <c r="O2271" s="1" t="s">
        <v>1262</v>
      </c>
      <c r="P2271">
        <v>0.2</v>
      </c>
      <c r="Q2271">
        <f t="shared" si="281"/>
        <v>0.45833333333333331</v>
      </c>
      <c r="R2271">
        <f t="shared" si="282"/>
        <v>0.30869405767176955</v>
      </c>
      <c r="S2271">
        <f t="shared" si="283"/>
        <v>56.372495791006614</v>
      </c>
      <c r="T2271">
        <f t="shared" si="284"/>
        <v>33.511851373087417</v>
      </c>
      <c r="U2271">
        <f t="shared" si="285"/>
        <v>49.315550704647649</v>
      </c>
      <c r="V2271">
        <f t="shared" si="286"/>
        <v>1137.0317686360636</v>
      </c>
    </row>
    <row r="2272" spans="1:22" x14ac:dyDescent="0.35">
      <c r="A2272">
        <v>1999</v>
      </c>
      <c r="B2272">
        <v>4</v>
      </c>
      <c r="C2272">
        <v>5</v>
      </c>
      <c r="D2272">
        <v>12</v>
      </c>
      <c r="E2272">
        <v>30</v>
      </c>
      <c r="F2272">
        <v>996</v>
      </c>
      <c r="G2272">
        <v>144</v>
      </c>
      <c r="H2272">
        <v>969</v>
      </c>
      <c r="I2272">
        <v>8</v>
      </c>
      <c r="J2272">
        <v>-8</v>
      </c>
      <c r="K2272">
        <v>3.5</v>
      </c>
      <c r="L2272">
        <v>35.520000000000003</v>
      </c>
      <c r="M2272">
        <f t="shared" si="280"/>
        <v>52.852748616801151</v>
      </c>
      <c r="N2272" s="3">
        <f t="shared" si="287"/>
        <v>94.50050000000202</v>
      </c>
      <c r="O2272" s="1" t="s">
        <v>1263</v>
      </c>
      <c r="P2272">
        <v>0.2</v>
      </c>
      <c r="Q2272">
        <f t="shared" si="281"/>
        <v>0.5</v>
      </c>
      <c r="R2272">
        <f t="shared" si="282"/>
        <v>0.3106763403994327</v>
      </c>
      <c r="S2272">
        <f t="shared" si="283"/>
        <v>60.309741884957411</v>
      </c>
      <c r="T2272">
        <f t="shared" si="284"/>
        <v>36.307292073140722</v>
      </c>
      <c r="U2272">
        <f t="shared" si="285"/>
        <v>52.852748616801151</v>
      </c>
      <c r="V2272">
        <f t="shared" si="286"/>
        <v>1158.9913616918723</v>
      </c>
    </row>
    <row r="2273" spans="1:22" x14ac:dyDescent="0.35">
      <c r="A2273">
        <v>1999</v>
      </c>
      <c r="B2273">
        <v>4</v>
      </c>
      <c r="C2273">
        <v>5</v>
      </c>
      <c r="D2273">
        <v>13</v>
      </c>
      <c r="E2273">
        <v>30</v>
      </c>
      <c r="F2273">
        <v>982</v>
      </c>
      <c r="G2273">
        <v>137</v>
      </c>
      <c r="H2273">
        <v>903</v>
      </c>
      <c r="I2273">
        <v>9</v>
      </c>
      <c r="J2273">
        <v>-8</v>
      </c>
      <c r="K2273" s="1" t="s">
        <v>105</v>
      </c>
      <c r="L2273">
        <v>33.08</v>
      </c>
      <c r="M2273">
        <f t="shared" si="280"/>
        <v>52.870323678852692</v>
      </c>
      <c r="N2273" s="3">
        <f t="shared" si="287"/>
        <v>94.542166666668692</v>
      </c>
      <c r="O2273" s="1" t="s">
        <v>1264</v>
      </c>
      <c r="P2273">
        <v>0.2</v>
      </c>
      <c r="Q2273">
        <f t="shared" si="281"/>
        <v>0.54166666666666663</v>
      </c>
      <c r="R2273">
        <f t="shared" si="282"/>
        <v>0.31276922661581019</v>
      </c>
      <c r="S2273">
        <f t="shared" si="283"/>
        <v>60.137443233712673</v>
      </c>
      <c r="T2273">
        <f t="shared" si="284"/>
        <v>36.902677993248204</v>
      </c>
      <c r="U2273">
        <f t="shared" si="285"/>
        <v>52.870323678852692</v>
      </c>
      <c r="V2273">
        <f t="shared" si="286"/>
        <v>1082.5227581912586</v>
      </c>
    </row>
    <row r="2274" spans="1:22" x14ac:dyDescent="0.35">
      <c r="A2274">
        <v>1999</v>
      </c>
      <c r="B2274">
        <v>4</v>
      </c>
      <c r="C2274">
        <v>5</v>
      </c>
      <c r="D2274">
        <v>14</v>
      </c>
      <c r="E2274">
        <v>30</v>
      </c>
      <c r="F2274">
        <v>940</v>
      </c>
      <c r="G2274">
        <v>131</v>
      </c>
      <c r="H2274">
        <v>773</v>
      </c>
      <c r="I2274">
        <v>9</v>
      </c>
      <c r="J2274">
        <v>-8</v>
      </c>
      <c r="K2274">
        <v>2.2000000000000002</v>
      </c>
      <c r="L2274" s="1" t="s">
        <v>219</v>
      </c>
      <c r="M2274">
        <f t="shared" si="280"/>
        <v>47.711568518718309</v>
      </c>
      <c r="N2274" s="3">
        <f t="shared" si="287"/>
        <v>94.583833333335363</v>
      </c>
      <c r="O2274" s="1" t="s">
        <v>1265</v>
      </c>
      <c r="P2274">
        <v>0.2</v>
      </c>
      <c r="Q2274">
        <f t="shared" si="281"/>
        <v>0.58333333333333337</v>
      </c>
      <c r="R2274">
        <f t="shared" si="282"/>
        <v>0.31465851642557907</v>
      </c>
      <c r="S2274">
        <f t="shared" si="283"/>
        <v>54.101422342470784</v>
      </c>
      <c r="T2274">
        <f t="shared" si="284"/>
        <v>33.79415751347716</v>
      </c>
      <c r="U2274">
        <f t="shared" si="285"/>
        <v>47.711568518718309</v>
      </c>
      <c r="V2274">
        <f t="shared" si="286"/>
        <v>908.90299970681372</v>
      </c>
    </row>
    <row r="2275" spans="1:22" x14ac:dyDescent="0.35">
      <c r="A2275">
        <v>1999</v>
      </c>
      <c r="B2275">
        <v>4</v>
      </c>
      <c r="C2275">
        <v>5</v>
      </c>
      <c r="D2275">
        <v>15</v>
      </c>
      <c r="E2275">
        <v>30</v>
      </c>
      <c r="F2275">
        <v>858</v>
      </c>
      <c r="G2275">
        <v>123</v>
      </c>
      <c r="H2275">
        <v>590</v>
      </c>
      <c r="I2275">
        <v>8</v>
      </c>
      <c r="J2275">
        <v>-8</v>
      </c>
      <c r="K2275">
        <v>1.6</v>
      </c>
      <c r="L2275">
        <v>35.44</v>
      </c>
      <c r="M2275">
        <f t="shared" si="280"/>
        <v>37.935603491796698</v>
      </c>
      <c r="N2275" s="3">
        <f t="shared" si="287"/>
        <v>94.625500000002035</v>
      </c>
      <c r="O2275" s="1" t="s">
        <v>1266</v>
      </c>
      <c r="P2275">
        <v>0.2</v>
      </c>
      <c r="Q2275">
        <f t="shared" si="281"/>
        <v>0.625</v>
      </c>
      <c r="R2275">
        <f t="shared" si="282"/>
        <v>0.31664277623061488</v>
      </c>
      <c r="S2275">
        <f t="shared" si="283"/>
        <v>42.857506233722091</v>
      </c>
      <c r="T2275">
        <f t="shared" si="284"/>
        <v>27.313482774488932</v>
      </c>
      <c r="U2275">
        <f t="shared" si="285"/>
        <v>37.935603491796698</v>
      </c>
      <c r="V2275">
        <f t="shared" si="286"/>
        <v>657.19351680280067</v>
      </c>
    </row>
    <row r="2276" spans="1:22" x14ac:dyDescent="0.35">
      <c r="A2276">
        <v>1999</v>
      </c>
      <c r="B2276">
        <v>4</v>
      </c>
      <c r="C2276">
        <v>5</v>
      </c>
      <c r="D2276">
        <v>16</v>
      </c>
      <c r="E2276">
        <v>30</v>
      </c>
      <c r="F2276">
        <v>723</v>
      </c>
      <c r="G2276">
        <v>102</v>
      </c>
      <c r="H2276">
        <v>371</v>
      </c>
      <c r="I2276">
        <v>7</v>
      </c>
      <c r="J2276">
        <v>-7</v>
      </c>
      <c r="K2276">
        <v>0.9</v>
      </c>
      <c r="L2276">
        <v>38.69</v>
      </c>
      <c r="M2276">
        <f t="shared" si="280"/>
        <v>25.6318318481723</v>
      </c>
      <c r="N2276" s="3">
        <f t="shared" si="287"/>
        <v>94.667166666668706</v>
      </c>
      <c r="O2276" s="1" t="s">
        <v>1267</v>
      </c>
      <c r="P2276">
        <v>0.2</v>
      </c>
      <c r="Q2276">
        <f t="shared" si="281"/>
        <v>0.66666666666666663</v>
      </c>
      <c r="R2276">
        <f t="shared" si="282"/>
        <v>0.31908719757692622</v>
      </c>
      <c r="S2276">
        <f t="shared" si="283"/>
        <v>28.679807546842792</v>
      </c>
      <c r="T2276">
        <f t="shared" si="284"/>
        <v>19.127635846391918</v>
      </c>
      <c r="U2276">
        <f t="shared" si="285"/>
        <v>25.6318318481723</v>
      </c>
      <c r="V2276">
        <f t="shared" si="286"/>
        <v>355.53548066038087</v>
      </c>
    </row>
    <row r="2277" spans="1:22" x14ac:dyDescent="0.35">
      <c r="A2277">
        <v>1999</v>
      </c>
      <c r="B2277">
        <v>4</v>
      </c>
      <c r="C2277">
        <v>5</v>
      </c>
      <c r="D2277">
        <v>17</v>
      </c>
      <c r="E2277">
        <v>30</v>
      </c>
      <c r="F2277">
        <v>463</v>
      </c>
      <c r="G2277">
        <v>63</v>
      </c>
      <c r="H2277">
        <v>147</v>
      </c>
      <c r="I2277">
        <v>4</v>
      </c>
      <c r="J2277">
        <v>-4</v>
      </c>
      <c r="K2277">
        <v>0.2</v>
      </c>
      <c r="L2277" s="1" t="s">
        <v>220</v>
      </c>
      <c r="M2277">
        <f t="shared" si="280"/>
        <v>10.484588400356341</v>
      </c>
      <c r="N2277" s="3">
        <f t="shared" si="287"/>
        <v>94.708833333335377</v>
      </c>
      <c r="O2277" s="1" t="s">
        <v>1268</v>
      </c>
      <c r="P2277">
        <v>0.2</v>
      </c>
      <c r="Q2277">
        <f t="shared" si="281"/>
        <v>0.70833333333333337</v>
      </c>
      <c r="R2277">
        <f t="shared" si="282"/>
        <v>0.32168257332051559</v>
      </c>
      <c r="S2277">
        <f t="shared" si="283"/>
        <v>11.539562784189906</v>
      </c>
      <c r="T2277">
        <f t="shared" si="284"/>
        <v>8.2600118500383743</v>
      </c>
      <c r="U2277">
        <f t="shared" si="285"/>
        <v>10.484588400356341</v>
      </c>
      <c r="V2277">
        <f t="shared" si="286"/>
        <v>79.022720356785513</v>
      </c>
    </row>
    <row r="2278" spans="1:22" x14ac:dyDescent="0.35">
      <c r="A2278">
        <v>1999</v>
      </c>
      <c r="B2278">
        <v>4</v>
      </c>
      <c r="C2278">
        <v>5</v>
      </c>
      <c r="D2278">
        <v>18</v>
      </c>
      <c r="E2278">
        <v>30</v>
      </c>
      <c r="F2278">
        <v>0</v>
      </c>
      <c r="G2278">
        <v>0</v>
      </c>
      <c r="H2278">
        <v>0</v>
      </c>
      <c r="I2278">
        <v>1</v>
      </c>
      <c r="J2278">
        <v>-6</v>
      </c>
      <c r="K2278" s="1" t="s">
        <v>102</v>
      </c>
      <c r="L2278">
        <v>62.91</v>
      </c>
      <c r="M2278">
        <f t="shared" si="280"/>
        <v>1</v>
      </c>
      <c r="N2278" s="3">
        <f t="shared" si="287"/>
        <v>94.750500000002049</v>
      </c>
      <c r="O2278">
        <v>0</v>
      </c>
      <c r="P2278">
        <v>0.2</v>
      </c>
      <c r="Q2278">
        <f t="shared" si="281"/>
        <v>0.75</v>
      </c>
      <c r="R2278" t="str">
        <f t="shared" si="282"/>
        <v/>
      </c>
      <c r="S2278">
        <f t="shared" si="283"/>
        <v>1</v>
      </c>
      <c r="T2278">
        <f t="shared" si="284"/>
        <v>1</v>
      </c>
      <c r="U2278">
        <f t="shared" si="285"/>
        <v>1</v>
      </c>
      <c r="V2278">
        <f t="shared" si="286"/>
        <v>0</v>
      </c>
    </row>
    <row r="2279" spans="1:22" x14ac:dyDescent="0.35">
      <c r="A2279">
        <v>1999</v>
      </c>
      <c r="B2279">
        <v>4</v>
      </c>
      <c r="C2279">
        <v>5</v>
      </c>
      <c r="D2279">
        <v>19</v>
      </c>
      <c r="E2279">
        <v>30</v>
      </c>
      <c r="F2279">
        <v>0</v>
      </c>
      <c r="G2279">
        <v>0</v>
      </c>
      <c r="H2279">
        <v>0</v>
      </c>
      <c r="I2279">
        <v>0</v>
      </c>
      <c r="J2279">
        <v>-7</v>
      </c>
      <c r="K2279" s="1" t="s">
        <v>96</v>
      </c>
      <c r="L2279">
        <v>62.27</v>
      </c>
      <c r="M2279">
        <f t="shared" si="280"/>
        <v>0</v>
      </c>
      <c r="N2279" s="3">
        <f t="shared" si="287"/>
        <v>94.79216666666872</v>
      </c>
      <c r="O2279">
        <v>0</v>
      </c>
      <c r="P2279">
        <v>0.2</v>
      </c>
      <c r="Q2279">
        <f t="shared" si="281"/>
        <v>0.79166666666666663</v>
      </c>
      <c r="R2279" t="str">
        <f t="shared" si="282"/>
        <v/>
      </c>
      <c r="S2279">
        <f t="shared" si="283"/>
        <v>0</v>
      </c>
      <c r="T2279">
        <f t="shared" si="284"/>
        <v>0</v>
      </c>
      <c r="U2279">
        <f t="shared" si="285"/>
        <v>0</v>
      </c>
      <c r="V2279">
        <f t="shared" si="286"/>
        <v>0</v>
      </c>
    </row>
    <row r="2280" spans="1:22" x14ac:dyDescent="0.35">
      <c r="A2280">
        <v>1999</v>
      </c>
      <c r="B2280">
        <v>4</v>
      </c>
      <c r="C2280">
        <v>5</v>
      </c>
      <c r="D2280">
        <v>20</v>
      </c>
      <c r="E2280">
        <v>30</v>
      </c>
      <c r="F2280">
        <v>0</v>
      </c>
      <c r="G2280">
        <v>0</v>
      </c>
      <c r="H2280">
        <v>0</v>
      </c>
      <c r="I2280">
        <v>0</v>
      </c>
      <c r="J2280">
        <v>-7</v>
      </c>
      <c r="K2280">
        <v>0.9</v>
      </c>
      <c r="L2280">
        <v>64.47</v>
      </c>
      <c r="M2280">
        <f t="shared" si="280"/>
        <v>0</v>
      </c>
      <c r="N2280" s="3">
        <f t="shared" si="287"/>
        <v>94.833833333335392</v>
      </c>
      <c r="O2280">
        <v>0</v>
      </c>
      <c r="P2280">
        <v>0.2</v>
      </c>
      <c r="Q2280">
        <f t="shared" si="281"/>
        <v>0.83333333333333337</v>
      </c>
      <c r="R2280" t="str">
        <f t="shared" si="282"/>
        <v/>
      </c>
      <c r="S2280">
        <f t="shared" si="283"/>
        <v>0</v>
      </c>
      <c r="T2280">
        <f t="shared" si="284"/>
        <v>0</v>
      </c>
      <c r="U2280">
        <f t="shared" si="285"/>
        <v>0</v>
      </c>
      <c r="V2280">
        <f t="shared" si="286"/>
        <v>0</v>
      </c>
    </row>
    <row r="2281" spans="1:22" x14ac:dyDescent="0.35">
      <c r="A2281">
        <v>1999</v>
      </c>
      <c r="B2281">
        <v>4</v>
      </c>
      <c r="C2281">
        <v>5</v>
      </c>
      <c r="D2281">
        <v>21</v>
      </c>
      <c r="E2281">
        <v>30</v>
      </c>
      <c r="F2281">
        <v>0</v>
      </c>
      <c r="G2281">
        <v>0</v>
      </c>
      <c r="H2281">
        <v>0</v>
      </c>
      <c r="I2281">
        <v>-1</v>
      </c>
      <c r="J2281">
        <v>-8</v>
      </c>
      <c r="K2281" s="1" t="s">
        <v>94</v>
      </c>
      <c r="L2281">
        <v>66.5</v>
      </c>
      <c r="M2281">
        <f t="shared" si="280"/>
        <v>-1</v>
      </c>
      <c r="N2281" s="3">
        <f t="shared" si="287"/>
        <v>94.875500000002063</v>
      </c>
      <c r="O2281">
        <v>0</v>
      </c>
      <c r="P2281">
        <v>0.2</v>
      </c>
      <c r="Q2281">
        <f t="shared" si="281"/>
        <v>0.875</v>
      </c>
      <c r="R2281" t="str">
        <f t="shared" si="282"/>
        <v/>
      </c>
      <c r="S2281">
        <f t="shared" si="283"/>
        <v>-1</v>
      </c>
      <c r="T2281">
        <f t="shared" si="284"/>
        <v>-1</v>
      </c>
      <c r="U2281">
        <f t="shared" si="285"/>
        <v>-1</v>
      </c>
      <c r="V2281">
        <f t="shared" si="286"/>
        <v>0</v>
      </c>
    </row>
    <row r="2282" spans="1:22" x14ac:dyDescent="0.35">
      <c r="A2282">
        <v>1999</v>
      </c>
      <c r="B2282">
        <v>4</v>
      </c>
      <c r="C2282">
        <v>5</v>
      </c>
      <c r="D2282">
        <v>22</v>
      </c>
      <c r="E2282">
        <v>30</v>
      </c>
      <c r="F2282">
        <v>0</v>
      </c>
      <c r="G2282">
        <v>0</v>
      </c>
      <c r="H2282">
        <v>0</v>
      </c>
      <c r="I2282">
        <v>-2</v>
      </c>
      <c r="J2282">
        <v>-9</v>
      </c>
      <c r="K2282">
        <v>1.6</v>
      </c>
      <c r="L2282">
        <v>68.180000000000007</v>
      </c>
      <c r="M2282">
        <f t="shared" si="280"/>
        <v>-2</v>
      </c>
      <c r="N2282" s="3">
        <f t="shared" si="287"/>
        <v>94.917166666668734</v>
      </c>
      <c r="O2282">
        <v>0</v>
      </c>
      <c r="P2282">
        <v>0.2</v>
      </c>
      <c r="Q2282">
        <f t="shared" si="281"/>
        <v>0.91666666666666663</v>
      </c>
      <c r="R2282" t="str">
        <f t="shared" si="282"/>
        <v/>
      </c>
      <c r="S2282">
        <f t="shared" si="283"/>
        <v>-2</v>
      </c>
      <c r="T2282">
        <f t="shared" si="284"/>
        <v>-2</v>
      </c>
      <c r="U2282">
        <f t="shared" si="285"/>
        <v>-2</v>
      </c>
      <c r="V2282">
        <f t="shared" si="286"/>
        <v>0</v>
      </c>
    </row>
    <row r="2283" spans="1:22" x14ac:dyDescent="0.35">
      <c r="A2283">
        <v>1999</v>
      </c>
      <c r="B2283">
        <v>4</v>
      </c>
      <c r="C2283">
        <v>5</v>
      </c>
      <c r="D2283">
        <v>23</v>
      </c>
      <c r="E2283">
        <v>30</v>
      </c>
      <c r="F2283">
        <v>0</v>
      </c>
      <c r="G2283">
        <v>0</v>
      </c>
      <c r="H2283">
        <v>0</v>
      </c>
      <c r="I2283">
        <v>-2</v>
      </c>
      <c r="J2283">
        <v>-9</v>
      </c>
      <c r="K2283">
        <v>2.1</v>
      </c>
      <c r="L2283" s="1" t="s">
        <v>109</v>
      </c>
      <c r="M2283">
        <f t="shared" si="280"/>
        <v>-2</v>
      </c>
      <c r="N2283" s="3">
        <f t="shared" si="287"/>
        <v>94.958833333335406</v>
      </c>
      <c r="O2283">
        <v>0</v>
      </c>
      <c r="P2283">
        <v>0.2</v>
      </c>
      <c r="Q2283">
        <f t="shared" si="281"/>
        <v>0.95833333333333337</v>
      </c>
      <c r="R2283" t="str">
        <f t="shared" si="282"/>
        <v/>
      </c>
      <c r="S2283">
        <f t="shared" si="283"/>
        <v>-2</v>
      </c>
      <c r="T2283">
        <f t="shared" si="284"/>
        <v>-2</v>
      </c>
      <c r="U2283">
        <f t="shared" si="285"/>
        <v>-2</v>
      </c>
      <c r="V2283">
        <f t="shared" si="286"/>
        <v>0</v>
      </c>
    </row>
    <row r="2284" spans="1:22" x14ac:dyDescent="0.35">
      <c r="A2284">
        <v>1999</v>
      </c>
      <c r="B2284">
        <v>4</v>
      </c>
      <c r="C2284">
        <v>6</v>
      </c>
      <c r="D2284">
        <v>0</v>
      </c>
      <c r="E2284">
        <v>30</v>
      </c>
      <c r="F2284">
        <v>0</v>
      </c>
      <c r="G2284">
        <v>0</v>
      </c>
      <c r="H2284">
        <v>0</v>
      </c>
      <c r="I2284">
        <v>-2</v>
      </c>
      <c r="J2284">
        <v>-10</v>
      </c>
      <c r="K2284">
        <v>2.6</v>
      </c>
      <c r="L2284">
        <v>60.63</v>
      </c>
      <c r="M2284">
        <f t="shared" si="280"/>
        <v>-2</v>
      </c>
      <c r="N2284" s="3">
        <f t="shared" si="287"/>
        <v>95.000500000002077</v>
      </c>
      <c r="O2284">
        <v>0</v>
      </c>
      <c r="P2284">
        <v>0.2</v>
      </c>
      <c r="Q2284">
        <f t="shared" si="281"/>
        <v>0</v>
      </c>
      <c r="R2284" t="str">
        <f t="shared" si="282"/>
        <v/>
      </c>
      <c r="S2284">
        <f t="shared" si="283"/>
        <v>-2</v>
      </c>
      <c r="T2284">
        <f t="shared" si="284"/>
        <v>-2</v>
      </c>
      <c r="U2284">
        <f t="shared" si="285"/>
        <v>-2</v>
      </c>
      <c r="V2284">
        <f t="shared" si="286"/>
        <v>0</v>
      </c>
    </row>
    <row r="2285" spans="1:22" x14ac:dyDescent="0.35">
      <c r="A2285">
        <v>1999</v>
      </c>
      <c r="B2285">
        <v>4</v>
      </c>
      <c r="C2285">
        <v>6</v>
      </c>
      <c r="D2285">
        <v>1</v>
      </c>
      <c r="E2285">
        <v>30</v>
      </c>
      <c r="F2285">
        <v>0</v>
      </c>
      <c r="G2285">
        <v>0</v>
      </c>
      <c r="H2285">
        <v>0</v>
      </c>
      <c r="I2285">
        <v>-2</v>
      </c>
      <c r="J2285">
        <v>-10</v>
      </c>
      <c r="K2285">
        <v>3</v>
      </c>
      <c r="L2285">
        <v>58.3</v>
      </c>
      <c r="M2285">
        <f t="shared" si="280"/>
        <v>-2</v>
      </c>
      <c r="N2285" s="3">
        <f t="shared" si="287"/>
        <v>95.042166666668749</v>
      </c>
      <c r="O2285">
        <v>0</v>
      </c>
      <c r="P2285">
        <v>0.2</v>
      </c>
      <c r="Q2285">
        <f t="shared" si="281"/>
        <v>4.1666666666666664E-2</v>
      </c>
      <c r="R2285" t="str">
        <f t="shared" si="282"/>
        <v/>
      </c>
      <c r="S2285">
        <f t="shared" si="283"/>
        <v>-2</v>
      </c>
      <c r="T2285">
        <f t="shared" si="284"/>
        <v>-2</v>
      </c>
      <c r="U2285">
        <f t="shared" si="285"/>
        <v>-2</v>
      </c>
      <c r="V2285">
        <f t="shared" si="286"/>
        <v>0</v>
      </c>
    </row>
    <row r="2286" spans="1:22" x14ac:dyDescent="0.35">
      <c r="A2286">
        <v>1999</v>
      </c>
      <c r="B2286">
        <v>4</v>
      </c>
      <c r="C2286">
        <v>6</v>
      </c>
      <c r="D2286">
        <v>2</v>
      </c>
      <c r="E2286">
        <v>30</v>
      </c>
      <c r="F2286">
        <v>0</v>
      </c>
      <c r="G2286">
        <v>0</v>
      </c>
      <c r="H2286">
        <v>0</v>
      </c>
      <c r="I2286">
        <v>-2</v>
      </c>
      <c r="J2286">
        <v>-11</v>
      </c>
      <c r="K2286">
        <v>3</v>
      </c>
      <c r="L2286">
        <v>62.42</v>
      </c>
      <c r="M2286">
        <f t="shared" si="280"/>
        <v>-2</v>
      </c>
      <c r="N2286" s="3">
        <f t="shared" si="287"/>
        <v>95.08383333333542</v>
      </c>
      <c r="O2286">
        <v>0</v>
      </c>
      <c r="P2286">
        <v>0.2</v>
      </c>
      <c r="Q2286">
        <f t="shared" si="281"/>
        <v>8.3333333333333329E-2</v>
      </c>
      <c r="R2286" t="str">
        <f t="shared" si="282"/>
        <v/>
      </c>
      <c r="S2286">
        <f t="shared" si="283"/>
        <v>-2</v>
      </c>
      <c r="T2286">
        <f t="shared" si="284"/>
        <v>-2</v>
      </c>
      <c r="U2286">
        <f t="shared" si="285"/>
        <v>-2</v>
      </c>
      <c r="V2286">
        <f t="shared" si="286"/>
        <v>0</v>
      </c>
    </row>
    <row r="2287" spans="1:22" x14ac:dyDescent="0.35">
      <c r="A2287">
        <v>1999</v>
      </c>
      <c r="B2287">
        <v>4</v>
      </c>
      <c r="C2287">
        <v>6</v>
      </c>
      <c r="D2287">
        <v>3</v>
      </c>
      <c r="E2287">
        <v>30</v>
      </c>
      <c r="F2287">
        <v>0</v>
      </c>
      <c r="G2287">
        <v>0</v>
      </c>
      <c r="H2287">
        <v>0</v>
      </c>
      <c r="I2287">
        <v>-2</v>
      </c>
      <c r="J2287">
        <v>-10</v>
      </c>
      <c r="K2287">
        <v>2.7</v>
      </c>
      <c r="L2287">
        <v>62.81</v>
      </c>
      <c r="M2287">
        <f t="shared" si="280"/>
        <v>-2</v>
      </c>
      <c r="N2287" s="3">
        <f t="shared" si="287"/>
        <v>95.125500000002091</v>
      </c>
      <c r="O2287">
        <v>0</v>
      </c>
      <c r="P2287">
        <v>0.2</v>
      </c>
      <c r="Q2287">
        <f t="shared" si="281"/>
        <v>0.125</v>
      </c>
      <c r="R2287" t="str">
        <f t="shared" si="282"/>
        <v/>
      </c>
      <c r="S2287">
        <f t="shared" si="283"/>
        <v>-2</v>
      </c>
      <c r="T2287">
        <f t="shared" si="284"/>
        <v>-2</v>
      </c>
      <c r="U2287">
        <f t="shared" si="285"/>
        <v>-2</v>
      </c>
      <c r="V2287">
        <f t="shared" si="286"/>
        <v>0</v>
      </c>
    </row>
    <row r="2288" spans="1:22" x14ac:dyDescent="0.35">
      <c r="A2288">
        <v>1999</v>
      </c>
      <c r="B2288">
        <v>4</v>
      </c>
      <c r="C2288">
        <v>6</v>
      </c>
      <c r="D2288">
        <v>4</v>
      </c>
      <c r="E2288">
        <v>30</v>
      </c>
      <c r="F2288">
        <v>0</v>
      </c>
      <c r="G2288">
        <v>0</v>
      </c>
      <c r="H2288">
        <v>0</v>
      </c>
      <c r="I2288">
        <v>-2</v>
      </c>
      <c r="J2288">
        <v>-10</v>
      </c>
      <c r="K2288" s="1" t="s">
        <v>92</v>
      </c>
      <c r="L2288">
        <v>62.98</v>
      </c>
      <c r="M2288">
        <f t="shared" si="280"/>
        <v>-2</v>
      </c>
      <c r="N2288" s="3">
        <f t="shared" si="287"/>
        <v>95.167166666668763</v>
      </c>
      <c r="O2288">
        <v>0</v>
      </c>
      <c r="P2288">
        <v>0.2</v>
      </c>
      <c r="Q2288">
        <f t="shared" si="281"/>
        <v>0.16666666666666666</v>
      </c>
      <c r="R2288" t="str">
        <f t="shared" si="282"/>
        <v/>
      </c>
      <c r="S2288">
        <f t="shared" si="283"/>
        <v>-2</v>
      </c>
      <c r="T2288">
        <f t="shared" si="284"/>
        <v>-2</v>
      </c>
      <c r="U2288">
        <f t="shared" si="285"/>
        <v>-2</v>
      </c>
      <c r="V2288">
        <f t="shared" si="286"/>
        <v>0</v>
      </c>
    </row>
    <row r="2289" spans="1:22" x14ac:dyDescent="0.35">
      <c r="A2289">
        <v>1999</v>
      </c>
      <c r="B2289">
        <v>4</v>
      </c>
      <c r="C2289">
        <v>6</v>
      </c>
      <c r="D2289">
        <v>5</v>
      </c>
      <c r="E2289">
        <v>30</v>
      </c>
      <c r="F2289">
        <v>0</v>
      </c>
      <c r="G2289">
        <v>0</v>
      </c>
      <c r="H2289">
        <v>0</v>
      </c>
      <c r="I2289">
        <v>-1</v>
      </c>
      <c r="J2289">
        <v>-11</v>
      </c>
      <c r="K2289">
        <v>2.5</v>
      </c>
      <c r="L2289">
        <v>53.79</v>
      </c>
      <c r="M2289">
        <f t="shared" si="280"/>
        <v>-1</v>
      </c>
      <c r="N2289" s="3">
        <f t="shared" si="287"/>
        <v>95.208833333335434</v>
      </c>
      <c r="O2289">
        <v>0</v>
      </c>
      <c r="P2289">
        <v>0.2</v>
      </c>
      <c r="Q2289">
        <f t="shared" si="281"/>
        <v>0.20833333333333334</v>
      </c>
      <c r="R2289" t="str">
        <f t="shared" si="282"/>
        <v/>
      </c>
      <c r="S2289">
        <f t="shared" si="283"/>
        <v>-1</v>
      </c>
      <c r="T2289">
        <f t="shared" si="284"/>
        <v>-1</v>
      </c>
      <c r="U2289">
        <f t="shared" si="285"/>
        <v>-1</v>
      </c>
      <c r="V2289">
        <f t="shared" si="286"/>
        <v>16.424251090427298</v>
      </c>
    </row>
    <row r="2290" spans="1:22" x14ac:dyDescent="0.35">
      <c r="A2290">
        <v>1999</v>
      </c>
      <c r="B2290">
        <v>4</v>
      </c>
      <c r="C2290">
        <v>6</v>
      </c>
      <c r="D2290">
        <v>6</v>
      </c>
      <c r="E2290">
        <v>30</v>
      </c>
      <c r="F2290">
        <v>557</v>
      </c>
      <c r="G2290">
        <v>47</v>
      </c>
      <c r="H2290">
        <v>137</v>
      </c>
      <c r="I2290">
        <v>2</v>
      </c>
      <c r="J2290">
        <v>-9</v>
      </c>
      <c r="K2290">
        <v>2.7</v>
      </c>
      <c r="L2290">
        <v>48.52</v>
      </c>
      <c r="M2290">
        <f t="shared" si="280"/>
        <v>6.6361309416728105</v>
      </c>
      <c r="N2290" s="3">
        <f t="shared" si="287"/>
        <v>95.250500000002106</v>
      </c>
      <c r="O2290" s="1" t="s">
        <v>1269</v>
      </c>
      <c r="P2290">
        <v>0.2</v>
      </c>
      <c r="Q2290">
        <f t="shared" si="281"/>
        <v>0.25</v>
      </c>
      <c r="R2290">
        <f t="shared" si="282"/>
        <v>0.31307779748147097</v>
      </c>
      <c r="S2290">
        <f t="shared" si="283"/>
        <v>7.4036724967402812</v>
      </c>
      <c r="T2290">
        <f t="shared" si="284"/>
        <v>4.9520724112602608</v>
      </c>
      <c r="U2290">
        <f t="shared" si="285"/>
        <v>6.6361309416728105</v>
      </c>
      <c r="V2290">
        <f t="shared" si="286"/>
        <v>53.547011583806167</v>
      </c>
    </row>
    <row r="2291" spans="1:22" x14ac:dyDescent="0.35">
      <c r="A2291">
        <v>1999</v>
      </c>
      <c r="B2291">
        <v>4</v>
      </c>
      <c r="C2291">
        <v>6</v>
      </c>
      <c r="D2291">
        <v>7</v>
      </c>
      <c r="E2291">
        <v>30</v>
      </c>
      <c r="F2291">
        <v>810</v>
      </c>
      <c r="G2291">
        <v>78</v>
      </c>
      <c r="H2291">
        <v>364</v>
      </c>
      <c r="I2291">
        <v>6</v>
      </c>
      <c r="J2291">
        <v>-8</v>
      </c>
      <c r="K2291">
        <v>2</v>
      </c>
      <c r="L2291">
        <v>39.21</v>
      </c>
      <c r="M2291">
        <f t="shared" si="280"/>
        <v>22.709461805540531</v>
      </c>
      <c r="N2291" s="3">
        <f t="shared" si="287"/>
        <v>95.292166666668777</v>
      </c>
      <c r="O2291" s="1" t="s">
        <v>1270</v>
      </c>
      <c r="P2291">
        <v>0.2</v>
      </c>
      <c r="Q2291">
        <f t="shared" si="281"/>
        <v>0.29166666666666669</v>
      </c>
      <c r="R2291">
        <f t="shared" si="282"/>
        <v>0.31530904661041226</v>
      </c>
      <c r="S2291">
        <f t="shared" si="283"/>
        <v>25.464084737076195</v>
      </c>
      <c r="T2291">
        <f t="shared" si="284"/>
        <v>16.727821185021487</v>
      </c>
      <c r="U2291">
        <f t="shared" si="285"/>
        <v>22.709461805540531</v>
      </c>
      <c r="V2291">
        <f t="shared" si="286"/>
        <v>315.47884276394393</v>
      </c>
    </row>
    <row r="2292" spans="1:22" x14ac:dyDescent="0.35">
      <c r="A2292">
        <v>1999</v>
      </c>
      <c r="B2292">
        <v>4</v>
      </c>
      <c r="C2292">
        <v>6</v>
      </c>
      <c r="D2292">
        <v>8</v>
      </c>
      <c r="E2292">
        <v>30</v>
      </c>
      <c r="F2292">
        <v>916</v>
      </c>
      <c r="G2292">
        <v>100</v>
      </c>
      <c r="H2292">
        <v>584</v>
      </c>
      <c r="I2292">
        <v>9</v>
      </c>
      <c r="J2292">
        <v>-9</v>
      </c>
      <c r="K2292">
        <v>1.3</v>
      </c>
      <c r="L2292">
        <v>30.24</v>
      </c>
      <c r="M2292">
        <f t="shared" si="280"/>
        <v>39.375419369510446</v>
      </c>
      <c r="N2292" s="3">
        <f t="shared" si="287"/>
        <v>95.333833333335448</v>
      </c>
      <c r="O2292" s="1" t="s">
        <v>1271</v>
      </c>
      <c r="P2292">
        <v>0.2</v>
      </c>
      <c r="Q2292">
        <f t="shared" si="281"/>
        <v>0.33333333333333331</v>
      </c>
      <c r="R2292">
        <f t="shared" si="282"/>
        <v>0.31767270004858067</v>
      </c>
      <c r="S2292">
        <f t="shared" si="283"/>
        <v>44.359155278416324</v>
      </c>
      <c r="T2292">
        <f t="shared" si="284"/>
        <v>28.67088270055952</v>
      </c>
      <c r="U2292">
        <f t="shared" si="285"/>
        <v>39.375419369510446</v>
      </c>
      <c r="V2292">
        <f t="shared" si="286"/>
        <v>596.97744399345186</v>
      </c>
    </row>
    <row r="2293" spans="1:22" x14ac:dyDescent="0.35">
      <c r="A2293">
        <v>1999</v>
      </c>
      <c r="B2293">
        <v>4</v>
      </c>
      <c r="C2293">
        <v>6</v>
      </c>
      <c r="D2293">
        <v>9</v>
      </c>
      <c r="E2293">
        <v>30</v>
      </c>
      <c r="F2293">
        <v>971</v>
      </c>
      <c r="G2293">
        <v>115</v>
      </c>
      <c r="H2293">
        <v>768</v>
      </c>
      <c r="I2293">
        <v>12</v>
      </c>
      <c r="J2293">
        <v>-9</v>
      </c>
      <c r="K2293">
        <v>1.5</v>
      </c>
      <c r="L2293">
        <v>25.14</v>
      </c>
      <c r="M2293">
        <f t="shared" si="280"/>
        <v>52.573163970532228</v>
      </c>
      <c r="N2293" s="3">
        <f t="shared" si="287"/>
        <v>95.37550000000212</v>
      </c>
      <c r="O2293">
        <v>881.17339148591805</v>
      </c>
      <c r="P2293">
        <v>0.2</v>
      </c>
      <c r="Q2293">
        <f t="shared" si="281"/>
        <v>0.375</v>
      </c>
      <c r="R2293">
        <f t="shared" si="282"/>
        <v>0.3169832063614178</v>
      </c>
      <c r="S2293">
        <f t="shared" si="283"/>
        <v>59.239453312186214</v>
      </c>
      <c r="T2293">
        <f t="shared" si="284"/>
        <v>38.209035271511787</v>
      </c>
      <c r="U2293">
        <f t="shared" si="285"/>
        <v>52.573163970532228</v>
      </c>
      <c r="V2293">
        <f t="shared" si="286"/>
        <v>848.04376337484689</v>
      </c>
    </row>
    <row r="2294" spans="1:22" x14ac:dyDescent="0.35">
      <c r="A2294">
        <v>1999</v>
      </c>
      <c r="B2294">
        <v>4</v>
      </c>
      <c r="C2294">
        <v>6</v>
      </c>
      <c r="D2294">
        <v>10</v>
      </c>
      <c r="E2294">
        <v>30</v>
      </c>
      <c r="F2294">
        <v>1002</v>
      </c>
      <c r="G2294">
        <v>125</v>
      </c>
      <c r="H2294">
        <v>901</v>
      </c>
      <c r="I2294">
        <v>13</v>
      </c>
      <c r="J2294">
        <v>-9</v>
      </c>
      <c r="K2294">
        <v>2</v>
      </c>
      <c r="L2294">
        <v>22.23</v>
      </c>
      <c r="M2294">
        <f t="shared" si="280"/>
        <v>59.536857279118848</v>
      </c>
      <c r="N2294" s="3">
        <f t="shared" si="287"/>
        <v>95.417166666668791</v>
      </c>
      <c r="O2294" s="1" t="s">
        <v>1272</v>
      </c>
      <c r="P2294">
        <v>0.2</v>
      </c>
      <c r="Q2294">
        <f t="shared" si="281"/>
        <v>0.41666666666666669</v>
      </c>
      <c r="R2294">
        <f t="shared" si="282"/>
        <v>0.3153090466104122</v>
      </c>
      <c r="S2294">
        <f t="shared" si="283"/>
        <v>67.208648011490453</v>
      </c>
      <c r="T2294">
        <f t="shared" si="284"/>
        <v>42.877627969903529</v>
      </c>
      <c r="U2294">
        <f t="shared" si="285"/>
        <v>59.536857279118848</v>
      </c>
      <c r="V2294">
        <f t="shared" si="286"/>
        <v>1039.8157185470727</v>
      </c>
    </row>
    <row r="2295" spans="1:22" x14ac:dyDescent="0.35">
      <c r="A2295">
        <v>1999</v>
      </c>
      <c r="B2295">
        <v>4</v>
      </c>
      <c r="C2295">
        <v>6</v>
      </c>
      <c r="D2295">
        <v>11</v>
      </c>
      <c r="E2295">
        <v>30</v>
      </c>
      <c r="F2295">
        <v>1016</v>
      </c>
      <c r="G2295">
        <v>128</v>
      </c>
      <c r="H2295">
        <v>970</v>
      </c>
      <c r="I2295">
        <v>14</v>
      </c>
      <c r="J2295">
        <v>-9</v>
      </c>
      <c r="K2295">
        <v>2.5</v>
      </c>
      <c r="L2295">
        <v>21.25</v>
      </c>
      <c r="M2295">
        <f t="shared" si="280"/>
        <v>62.545657905119278</v>
      </c>
      <c r="N2295" s="3">
        <f t="shared" si="287"/>
        <v>95.458833333335463</v>
      </c>
      <c r="O2295" s="1" t="s">
        <v>1273</v>
      </c>
      <c r="P2295">
        <v>0.2</v>
      </c>
      <c r="Q2295">
        <f t="shared" si="281"/>
        <v>0.45833333333333331</v>
      </c>
      <c r="R2295">
        <f t="shared" si="282"/>
        <v>0.31370242142013499</v>
      </c>
      <c r="S2295">
        <f t="shared" si="283"/>
        <v>70.573374659430144</v>
      </c>
      <c r="T2295">
        <f t="shared" si="284"/>
        <v>44.98314581143692</v>
      </c>
      <c r="U2295">
        <f t="shared" si="285"/>
        <v>62.545657905119278</v>
      </c>
      <c r="V2295">
        <f t="shared" si="286"/>
        <v>1152.5709029438394</v>
      </c>
    </row>
    <row r="2296" spans="1:22" x14ac:dyDescent="0.35">
      <c r="A2296">
        <v>1999</v>
      </c>
      <c r="B2296">
        <v>4</v>
      </c>
      <c r="C2296">
        <v>6</v>
      </c>
      <c r="D2296">
        <v>12</v>
      </c>
      <c r="E2296">
        <v>30</v>
      </c>
      <c r="F2296">
        <v>1017</v>
      </c>
      <c r="G2296">
        <v>126</v>
      </c>
      <c r="H2296">
        <v>972</v>
      </c>
      <c r="I2296">
        <v>15</v>
      </c>
      <c r="J2296">
        <v>-9</v>
      </c>
      <c r="K2296">
        <v>3.1</v>
      </c>
      <c r="L2296">
        <v>20.32</v>
      </c>
      <c r="M2296">
        <f t="shared" si="280"/>
        <v>61.43893406998334</v>
      </c>
      <c r="N2296" s="3">
        <f t="shared" si="287"/>
        <v>95.500500000002134</v>
      </c>
      <c r="O2296" s="1" t="s">
        <v>1274</v>
      </c>
      <c r="P2296">
        <v>0.2</v>
      </c>
      <c r="Q2296">
        <f t="shared" si="281"/>
        <v>0.5</v>
      </c>
      <c r="R2296">
        <f t="shared" si="282"/>
        <v>0.31185812444280403</v>
      </c>
      <c r="S2296">
        <f t="shared" si="283"/>
        <v>69.144084051360181</v>
      </c>
      <c r="T2296">
        <f t="shared" si="284"/>
        <v>44.43685541929036</v>
      </c>
      <c r="U2296">
        <f t="shared" si="285"/>
        <v>61.43893406998334</v>
      </c>
      <c r="V2296">
        <f t="shared" si="286"/>
        <v>1176.3729093289046</v>
      </c>
    </row>
    <row r="2297" spans="1:22" x14ac:dyDescent="0.35">
      <c r="A2297">
        <v>1999</v>
      </c>
      <c r="B2297">
        <v>4</v>
      </c>
      <c r="C2297">
        <v>6</v>
      </c>
      <c r="D2297">
        <v>13</v>
      </c>
      <c r="E2297">
        <v>30</v>
      </c>
      <c r="F2297">
        <v>1006</v>
      </c>
      <c r="G2297">
        <v>120</v>
      </c>
      <c r="H2297">
        <v>907</v>
      </c>
      <c r="I2297">
        <v>16</v>
      </c>
      <c r="J2297">
        <v>-9</v>
      </c>
      <c r="K2297">
        <v>3.8</v>
      </c>
      <c r="L2297">
        <v>19.3</v>
      </c>
      <c r="M2297">
        <f t="shared" si="280"/>
        <v>56.811007075611222</v>
      </c>
      <c r="N2297" s="3">
        <f t="shared" si="287"/>
        <v>95.542166666668805</v>
      </c>
      <c r="O2297" s="1" t="s">
        <v>1275</v>
      </c>
      <c r="P2297">
        <v>0.2</v>
      </c>
      <c r="Q2297">
        <f t="shared" si="281"/>
        <v>0.54166666666666663</v>
      </c>
      <c r="R2297">
        <f t="shared" si="282"/>
        <v>0.30981378998020437</v>
      </c>
      <c r="S2297">
        <f t="shared" si="283"/>
        <v>63.605504147960282</v>
      </c>
      <c r="T2297">
        <f t="shared" si="284"/>
        <v>41.674598255155459</v>
      </c>
      <c r="U2297">
        <f t="shared" si="285"/>
        <v>56.811007075611222</v>
      </c>
      <c r="V2297">
        <f t="shared" si="286"/>
        <v>1107.0092204082268</v>
      </c>
    </row>
    <row r="2298" spans="1:22" x14ac:dyDescent="0.35">
      <c r="A2298">
        <v>1999</v>
      </c>
      <c r="B2298">
        <v>4</v>
      </c>
      <c r="C2298">
        <v>6</v>
      </c>
      <c r="D2298">
        <v>14</v>
      </c>
      <c r="E2298">
        <v>30</v>
      </c>
      <c r="F2298">
        <v>978</v>
      </c>
      <c r="G2298">
        <v>109</v>
      </c>
      <c r="H2298">
        <v>779</v>
      </c>
      <c r="I2298">
        <v>16</v>
      </c>
      <c r="J2298">
        <v>-8</v>
      </c>
      <c r="K2298">
        <v>4.4000000000000004</v>
      </c>
      <c r="L2298">
        <v>19.54</v>
      </c>
      <c r="M2298">
        <f t="shared" si="280"/>
        <v>48.959880134768028</v>
      </c>
      <c r="N2298" s="3">
        <f t="shared" si="287"/>
        <v>95.583833333335477</v>
      </c>
      <c r="O2298" s="1" t="s">
        <v>1276</v>
      </c>
      <c r="P2298">
        <v>0.2</v>
      </c>
      <c r="Q2298">
        <f t="shared" si="281"/>
        <v>0.58333333333333337</v>
      </c>
      <c r="R2298">
        <f t="shared" si="282"/>
        <v>0.30814672301248214</v>
      </c>
      <c r="S2298">
        <f t="shared" si="283"/>
        <v>54.460859291468722</v>
      </c>
      <c r="T2298">
        <f t="shared" si="284"/>
        <v>36.609041485579333</v>
      </c>
      <c r="U2298">
        <f t="shared" si="285"/>
        <v>48.959880134768028</v>
      </c>
      <c r="V2298">
        <f t="shared" si="286"/>
        <v>948.12697579564406</v>
      </c>
    </row>
    <row r="2299" spans="1:22" x14ac:dyDescent="0.35">
      <c r="A2299">
        <v>1999</v>
      </c>
      <c r="B2299">
        <v>4</v>
      </c>
      <c r="C2299">
        <v>6</v>
      </c>
      <c r="D2299">
        <v>15</v>
      </c>
      <c r="E2299">
        <v>30</v>
      </c>
      <c r="F2299">
        <v>926</v>
      </c>
      <c r="G2299">
        <v>94</v>
      </c>
      <c r="H2299">
        <v>600</v>
      </c>
      <c r="I2299">
        <v>15</v>
      </c>
      <c r="J2299">
        <v>-8</v>
      </c>
      <c r="K2299" s="1" t="s">
        <v>106</v>
      </c>
      <c r="L2299">
        <v>20.89</v>
      </c>
      <c r="M2299">
        <f t="shared" si="280"/>
        <v>39.235216921243079</v>
      </c>
      <c r="N2299" s="3">
        <f t="shared" si="287"/>
        <v>95.625500000002148</v>
      </c>
      <c r="O2299" s="1" t="s">
        <v>1277</v>
      </c>
      <c r="P2299">
        <v>0.2</v>
      </c>
      <c r="Q2299">
        <f t="shared" si="281"/>
        <v>0.625</v>
      </c>
      <c r="R2299">
        <f t="shared" si="282"/>
        <v>0.30760747190509619</v>
      </c>
      <c r="S2299">
        <f t="shared" si="283"/>
        <v>43.283007885142929</v>
      </c>
      <c r="T2299">
        <f t="shared" si="284"/>
        <v>30.124059115690788</v>
      </c>
      <c r="U2299">
        <f t="shared" si="285"/>
        <v>39.235216921243079</v>
      </c>
      <c r="V2299">
        <f t="shared" si="286"/>
        <v>711.63139328063346</v>
      </c>
    </row>
    <row r="2300" spans="1:22" x14ac:dyDescent="0.35">
      <c r="A2300">
        <v>1999</v>
      </c>
      <c r="B2300">
        <v>4</v>
      </c>
      <c r="C2300">
        <v>6</v>
      </c>
      <c r="D2300">
        <v>16</v>
      </c>
      <c r="E2300">
        <v>30</v>
      </c>
      <c r="F2300">
        <v>828</v>
      </c>
      <c r="G2300">
        <v>75</v>
      </c>
      <c r="H2300">
        <v>385</v>
      </c>
      <c r="I2300">
        <v>13</v>
      </c>
      <c r="J2300">
        <v>-8</v>
      </c>
      <c r="K2300">
        <v>3.7</v>
      </c>
      <c r="L2300">
        <v>24.98</v>
      </c>
      <c r="M2300">
        <f t="shared" si="280"/>
        <v>28.616513626302602</v>
      </c>
      <c r="N2300" s="3">
        <f t="shared" si="287"/>
        <v>95.66716666666882</v>
      </c>
      <c r="O2300" s="1" t="s">
        <v>1278</v>
      </c>
      <c r="P2300">
        <v>0.2</v>
      </c>
      <c r="Q2300">
        <f t="shared" si="281"/>
        <v>0.66666666666666663</v>
      </c>
      <c r="R2300">
        <f t="shared" si="282"/>
        <v>0.31009909581560152</v>
      </c>
      <c r="S2300">
        <f t="shared" si="283"/>
        <v>31.215280300671473</v>
      </c>
      <c r="T2300">
        <f t="shared" si="284"/>
        <v>22.834840920370244</v>
      </c>
      <c r="U2300">
        <f t="shared" si="285"/>
        <v>28.616513626302602</v>
      </c>
      <c r="V2300">
        <f t="shared" si="286"/>
        <v>412.82834068087487</v>
      </c>
    </row>
    <row r="2301" spans="1:22" x14ac:dyDescent="0.35">
      <c r="A2301">
        <v>1999</v>
      </c>
      <c r="B2301">
        <v>4</v>
      </c>
      <c r="C2301">
        <v>6</v>
      </c>
      <c r="D2301">
        <v>17</v>
      </c>
      <c r="E2301">
        <v>30</v>
      </c>
      <c r="F2301">
        <v>609</v>
      </c>
      <c r="G2301">
        <v>43</v>
      </c>
      <c r="H2301">
        <v>155</v>
      </c>
      <c r="I2301">
        <v>9</v>
      </c>
      <c r="J2301">
        <v>-5</v>
      </c>
      <c r="K2301" s="1" t="s">
        <v>100</v>
      </c>
      <c r="L2301">
        <v>41.3</v>
      </c>
      <c r="M2301">
        <f t="shared" si="280"/>
        <v>14.62674328433164</v>
      </c>
      <c r="N2301" s="3">
        <f t="shared" si="287"/>
        <v>95.708833333335491</v>
      </c>
      <c r="O2301" s="1" t="s">
        <v>1279</v>
      </c>
      <c r="P2301">
        <v>0.2</v>
      </c>
      <c r="Q2301">
        <f t="shared" si="281"/>
        <v>0.70833333333333337</v>
      </c>
      <c r="R2301">
        <f t="shared" si="282"/>
        <v>0.31433722266120273</v>
      </c>
      <c r="S2301">
        <f t="shared" si="283"/>
        <v>15.556085516296005</v>
      </c>
      <c r="T2301">
        <f t="shared" si="284"/>
        <v>12.599572049336913</v>
      </c>
      <c r="U2301">
        <f t="shared" si="285"/>
        <v>14.62674328433164</v>
      </c>
      <c r="V2301">
        <f t="shared" si="286"/>
        <v>95.578641416693259</v>
      </c>
    </row>
    <row r="2302" spans="1:22" x14ac:dyDescent="0.35">
      <c r="A2302">
        <v>1999</v>
      </c>
      <c r="B2302">
        <v>4</v>
      </c>
      <c r="C2302">
        <v>6</v>
      </c>
      <c r="D2302">
        <v>18</v>
      </c>
      <c r="E2302">
        <v>30</v>
      </c>
      <c r="F2302">
        <v>0</v>
      </c>
      <c r="G2302">
        <v>0</v>
      </c>
      <c r="H2302">
        <v>0</v>
      </c>
      <c r="I2302">
        <v>6</v>
      </c>
      <c r="J2302">
        <v>-5</v>
      </c>
      <c r="K2302" s="1" t="s">
        <v>88</v>
      </c>
      <c r="L2302">
        <v>54.05</v>
      </c>
      <c r="M2302">
        <f t="shared" si="280"/>
        <v>6</v>
      </c>
      <c r="N2302" s="3">
        <f t="shared" si="287"/>
        <v>95.750500000002162</v>
      </c>
      <c r="O2302">
        <v>0</v>
      </c>
      <c r="P2302">
        <v>0.2</v>
      </c>
      <c r="Q2302">
        <f t="shared" si="281"/>
        <v>0.75</v>
      </c>
      <c r="R2302" t="str">
        <f t="shared" si="282"/>
        <v/>
      </c>
      <c r="S2302">
        <f t="shared" si="283"/>
        <v>6</v>
      </c>
      <c r="T2302">
        <f t="shared" si="284"/>
        <v>6</v>
      </c>
      <c r="U2302">
        <f t="shared" si="285"/>
        <v>6</v>
      </c>
      <c r="V2302">
        <f t="shared" si="286"/>
        <v>0</v>
      </c>
    </row>
    <row r="2303" spans="1:22" x14ac:dyDescent="0.35">
      <c r="A2303">
        <v>1999</v>
      </c>
      <c r="B2303">
        <v>4</v>
      </c>
      <c r="C2303">
        <v>6</v>
      </c>
      <c r="D2303">
        <v>19</v>
      </c>
      <c r="E2303">
        <v>30</v>
      </c>
      <c r="F2303">
        <v>0</v>
      </c>
      <c r="G2303">
        <v>0</v>
      </c>
      <c r="H2303">
        <v>0</v>
      </c>
      <c r="I2303">
        <v>4</v>
      </c>
      <c r="J2303">
        <v>-6</v>
      </c>
      <c r="K2303">
        <v>1.6</v>
      </c>
      <c r="L2303">
        <v>59.38</v>
      </c>
      <c r="M2303">
        <f t="shared" si="280"/>
        <v>4</v>
      </c>
      <c r="N2303" s="3">
        <f t="shared" si="287"/>
        <v>95.792166666668834</v>
      </c>
      <c r="O2303">
        <v>0</v>
      </c>
      <c r="P2303">
        <v>0.2</v>
      </c>
      <c r="Q2303">
        <f t="shared" si="281"/>
        <v>0.79166666666666663</v>
      </c>
      <c r="R2303" t="str">
        <f t="shared" si="282"/>
        <v/>
      </c>
      <c r="S2303">
        <f t="shared" si="283"/>
        <v>4</v>
      </c>
      <c r="T2303">
        <f t="shared" si="284"/>
        <v>4</v>
      </c>
      <c r="U2303">
        <f t="shared" si="285"/>
        <v>4</v>
      </c>
      <c r="V2303">
        <f t="shared" si="286"/>
        <v>0</v>
      </c>
    </row>
    <row r="2304" spans="1:22" x14ac:dyDescent="0.35">
      <c r="A2304">
        <v>1999</v>
      </c>
      <c r="B2304">
        <v>4</v>
      </c>
      <c r="C2304">
        <v>6</v>
      </c>
      <c r="D2304">
        <v>20</v>
      </c>
      <c r="E2304">
        <v>30</v>
      </c>
      <c r="F2304">
        <v>0</v>
      </c>
      <c r="G2304">
        <v>0</v>
      </c>
      <c r="H2304">
        <v>0</v>
      </c>
      <c r="I2304">
        <v>3</v>
      </c>
      <c r="J2304">
        <v>-6</v>
      </c>
      <c r="K2304">
        <v>1.6</v>
      </c>
      <c r="L2304">
        <v>61.93</v>
      </c>
      <c r="M2304">
        <f t="shared" si="280"/>
        <v>3</v>
      </c>
      <c r="N2304" s="3">
        <f t="shared" si="287"/>
        <v>95.833833333335505</v>
      </c>
      <c r="O2304">
        <v>0</v>
      </c>
      <c r="P2304">
        <v>0.2</v>
      </c>
      <c r="Q2304">
        <f t="shared" si="281"/>
        <v>0.83333333333333337</v>
      </c>
      <c r="R2304" t="str">
        <f t="shared" si="282"/>
        <v/>
      </c>
      <c r="S2304">
        <f t="shared" si="283"/>
        <v>3</v>
      </c>
      <c r="T2304">
        <f t="shared" si="284"/>
        <v>3</v>
      </c>
      <c r="U2304">
        <f t="shared" si="285"/>
        <v>3</v>
      </c>
      <c r="V2304">
        <f t="shared" si="286"/>
        <v>0</v>
      </c>
    </row>
    <row r="2305" spans="1:22" x14ac:dyDescent="0.35">
      <c r="A2305">
        <v>1999</v>
      </c>
      <c r="B2305">
        <v>4</v>
      </c>
      <c r="C2305">
        <v>6</v>
      </c>
      <c r="D2305">
        <v>21</v>
      </c>
      <c r="E2305">
        <v>30</v>
      </c>
      <c r="F2305">
        <v>0</v>
      </c>
      <c r="G2305">
        <v>0</v>
      </c>
      <c r="H2305">
        <v>0</v>
      </c>
      <c r="I2305">
        <v>2</v>
      </c>
      <c r="J2305">
        <v>-6</v>
      </c>
      <c r="K2305">
        <v>1.6</v>
      </c>
      <c r="L2305">
        <v>60.23</v>
      </c>
      <c r="M2305">
        <f t="shared" si="280"/>
        <v>2</v>
      </c>
      <c r="N2305" s="3">
        <f t="shared" si="287"/>
        <v>95.875500000002177</v>
      </c>
      <c r="O2305">
        <v>0</v>
      </c>
      <c r="P2305">
        <v>0.2</v>
      </c>
      <c r="Q2305">
        <f t="shared" si="281"/>
        <v>0.875</v>
      </c>
      <c r="R2305" t="str">
        <f t="shared" si="282"/>
        <v/>
      </c>
      <c r="S2305">
        <f t="shared" si="283"/>
        <v>2</v>
      </c>
      <c r="T2305">
        <f t="shared" si="284"/>
        <v>2</v>
      </c>
      <c r="U2305">
        <f t="shared" si="285"/>
        <v>2</v>
      </c>
      <c r="V2305">
        <f t="shared" si="286"/>
        <v>0</v>
      </c>
    </row>
    <row r="2306" spans="1:22" x14ac:dyDescent="0.35">
      <c r="A2306">
        <v>1999</v>
      </c>
      <c r="B2306">
        <v>4</v>
      </c>
      <c r="C2306">
        <v>6</v>
      </c>
      <c r="D2306">
        <v>22</v>
      </c>
      <c r="E2306">
        <v>30</v>
      </c>
      <c r="F2306">
        <v>0</v>
      </c>
      <c r="G2306">
        <v>0</v>
      </c>
      <c r="H2306">
        <v>0</v>
      </c>
      <c r="I2306">
        <v>2</v>
      </c>
      <c r="J2306">
        <v>-7</v>
      </c>
      <c r="K2306">
        <v>1.6</v>
      </c>
      <c r="L2306">
        <v>58.44</v>
      </c>
      <c r="M2306">
        <f t="shared" si="280"/>
        <v>2</v>
      </c>
      <c r="N2306" s="3">
        <f t="shared" si="287"/>
        <v>95.917166666668848</v>
      </c>
      <c r="O2306">
        <v>0</v>
      </c>
      <c r="P2306">
        <v>0.2</v>
      </c>
      <c r="Q2306">
        <f t="shared" si="281"/>
        <v>0.91666666666666663</v>
      </c>
      <c r="R2306" t="str">
        <f t="shared" si="282"/>
        <v/>
      </c>
      <c r="S2306">
        <f t="shared" si="283"/>
        <v>2</v>
      </c>
      <c r="T2306">
        <f t="shared" si="284"/>
        <v>2</v>
      </c>
      <c r="U2306">
        <f t="shared" si="285"/>
        <v>2</v>
      </c>
      <c r="V2306">
        <f t="shared" si="286"/>
        <v>0</v>
      </c>
    </row>
    <row r="2307" spans="1:22" x14ac:dyDescent="0.35">
      <c r="A2307">
        <v>1999</v>
      </c>
      <c r="B2307">
        <v>4</v>
      </c>
      <c r="C2307">
        <v>6</v>
      </c>
      <c r="D2307">
        <v>23</v>
      </c>
      <c r="E2307">
        <v>30</v>
      </c>
      <c r="F2307">
        <v>0</v>
      </c>
      <c r="G2307">
        <v>0</v>
      </c>
      <c r="H2307">
        <v>0</v>
      </c>
      <c r="I2307">
        <v>2</v>
      </c>
      <c r="J2307">
        <v>-7</v>
      </c>
      <c r="K2307" s="1" t="s">
        <v>88</v>
      </c>
      <c r="L2307">
        <v>57.06</v>
      </c>
      <c r="M2307">
        <f t="shared" si="280"/>
        <v>2</v>
      </c>
      <c r="N2307" s="3">
        <f t="shared" si="287"/>
        <v>95.958833333335519</v>
      </c>
      <c r="O2307">
        <v>0</v>
      </c>
      <c r="P2307">
        <v>0.2</v>
      </c>
      <c r="Q2307">
        <f t="shared" si="281"/>
        <v>0.95833333333333337</v>
      </c>
      <c r="R2307" t="str">
        <f t="shared" si="282"/>
        <v/>
      </c>
      <c r="S2307">
        <f t="shared" si="283"/>
        <v>2</v>
      </c>
      <c r="T2307">
        <f t="shared" si="284"/>
        <v>2</v>
      </c>
      <c r="U2307">
        <f t="shared" si="285"/>
        <v>2</v>
      </c>
      <c r="V2307">
        <f t="shared" si="286"/>
        <v>0</v>
      </c>
    </row>
    <row r="2308" spans="1:22" x14ac:dyDescent="0.35">
      <c r="A2308">
        <v>1999</v>
      </c>
      <c r="B2308">
        <v>4</v>
      </c>
      <c r="C2308">
        <v>7</v>
      </c>
      <c r="D2308">
        <v>0</v>
      </c>
      <c r="E2308">
        <v>30</v>
      </c>
      <c r="F2308">
        <v>0</v>
      </c>
      <c r="G2308">
        <v>0</v>
      </c>
      <c r="H2308">
        <v>0</v>
      </c>
      <c r="I2308">
        <v>1</v>
      </c>
      <c r="J2308">
        <v>-7</v>
      </c>
      <c r="K2308" s="1" t="s">
        <v>88</v>
      </c>
      <c r="L2308">
        <v>56.36</v>
      </c>
      <c r="M2308">
        <f t="shared" si="280"/>
        <v>1</v>
      </c>
      <c r="N2308" s="3">
        <f t="shared" si="287"/>
        <v>96.000500000002191</v>
      </c>
      <c r="O2308">
        <v>0</v>
      </c>
      <c r="P2308">
        <v>0.2</v>
      </c>
      <c r="Q2308">
        <f t="shared" si="281"/>
        <v>0</v>
      </c>
      <c r="R2308" t="str">
        <f t="shared" si="282"/>
        <v/>
      </c>
      <c r="S2308">
        <f t="shared" si="283"/>
        <v>1</v>
      </c>
      <c r="T2308">
        <f t="shared" si="284"/>
        <v>1</v>
      </c>
      <c r="U2308">
        <f t="shared" si="285"/>
        <v>1</v>
      </c>
      <c r="V2308">
        <f t="shared" si="286"/>
        <v>0</v>
      </c>
    </row>
    <row r="2309" spans="1:22" x14ac:dyDescent="0.35">
      <c r="A2309">
        <v>1999</v>
      </c>
      <c r="B2309">
        <v>4</v>
      </c>
      <c r="C2309">
        <v>7</v>
      </c>
      <c r="D2309">
        <v>1</v>
      </c>
      <c r="E2309">
        <v>30</v>
      </c>
      <c r="F2309">
        <v>0</v>
      </c>
      <c r="G2309">
        <v>0</v>
      </c>
      <c r="H2309">
        <v>0</v>
      </c>
      <c r="I2309">
        <v>1</v>
      </c>
      <c r="J2309">
        <v>-7</v>
      </c>
      <c r="K2309">
        <v>1.8</v>
      </c>
      <c r="L2309">
        <v>56.4</v>
      </c>
      <c r="M2309">
        <f t="shared" ref="M2309:M2372" si="288">+I2309+O2309*EXP(-2.98-0.0471*K2309*1.7)+1*O2309/1000</f>
        <v>1</v>
      </c>
      <c r="N2309" s="3">
        <f t="shared" si="287"/>
        <v>96.042166666668862</v>
      </c>
      <c r="O2309">
        <v>0</v>
      </c>
      <c r="P2309">
        <v>0.2</v>
      </c>
      <c r="Q2309">
        <f t="shared" ref="Q2309:Q2372" si="289">+D2309/24</f>
        <v>4.1666666666666664E-2</v>
      </c>
      <c r="R2309" t="str">
        <f t="shared" ref="R2309:R2372" si="290">+IF(O2309&gt;100,IF(I2309&gt;0,(S2309-M2309)/(S2309-T2309),""),"")</f>
        <v/>
      </c>
      <c r="S2309">
        <f t="shared" ref="S2309:S2372" si="291">I2309+O2309*EXP(-2.81-0.0455*K2309*1.7)</f>
        <v>1</v>
      </c>
      <c r="T2309">
        <f t="shared" ref="T2309:T2372" si="292">I2309+O2309*EXP(-3.47-0.0594*K2309*1.7)+3*O2309/1000</f>
        <v>1</v>
      </c>
      <c r="U2309">
        <f t="shared" ref="U2309:U2372" si="293">+I2309+O2309*EXP(-2.98-0.0471*K2309*1.7)+1*O2309/1000</f>
        <v>1</v>
      </c>
      <c r="V2309">
        <f t="shared" ref="V2309:V2372" si="294">+IF((SIN(23.45*PI()/180*SIN(2*PI()*(284+N2309)/365.25))*SIN($F$2*PI()/180)*COS($AU$2*PI()/180)+SIN(23.45*PI()/180*SIN(2*PI()*(284+N2309)/365.25))*COS($F$2*PI()/180)*SIN($AU$2*PI()/180)*COS($AV$2*PI()/180)+COS(23.45*PI()/180*SIN(2*PI()*(284+N2309)/365.25))*COS($F$2*PI()/180)*COS($AU$2*PI()/180)*COS(Q2309*2*PI()-PI())-COS(23.45*PI()/180*SIN(2*PI()*(284+N2309)/365.25))*SIN($F$2*PI()/180)*SIN($AU$2*PI()/180)*COS($AV$2*PI()/180)*COS(Q2309*2*PI()-PI())-COS(23.45*PI()/180*SIN(2*PI()*(284+N2309)/365.25))*SIN($AU$2*PI()/180)*SIN($AV$2*PI()/180)*SIN(Q2309*2*PI()-PI()))&gt;0,(F2310+F2309)*COS(ACOS(SIN(23.45*PI()/180*SIN(2*PI()*(284+N2309)/365.25))*SIN($F$2*PI()/180)*COS($AU$2*PI()/180)+SIN(23.45*PI()/180*SIN(2*PI()*(284+N2309)/365.25))*COS($F$2*PI()/180)*SIN($AU$2*PI()/180)*COS($AV$2*PI()/180)+COS(23.45*PI()/180*SIN(2*PI()*(284+N2309)/365.25))*COS($F$2*PI()/180)*COS($AU$2*PI()/180)*COS(Q2309*2*PI()-PI())-COS(23.45*PI()/180*SIN(2*PI()*(284+N2309)/365.25))*SIN($F$2*PI()/180)*SIN($AU$2*PI()/180)*COS($AV$2*PI()/180)*COS(Q2309*2*PI()-PI())-COS(23.45*PI()/180*SIN(2*PI()*(284+N2309)/365.25))*SIN($AU$2*PI()/180)*SIN($AV$2*PI()/180)*SIN(Q2309*2*PI()-PI())))/2+(G2310+G2309)*(1+COS($AU$2))/4+(H2310+H2309)*P2309*(1-COS($AU$2))/4,(G2310+G2309)*(1+COS($AU$2))/4+(H2310+H2309)*P2309*(1-COS($AU$2))/4)</f>
        <v>0</v>
      </c>
    </row>
    <row r="2310" spans="1:22" x14ac:dyDescent="0.35">
      <c r="A2310">
        <v>1999</v>
      </c>
      <c r="B2310">
        <v>4</v>
      </c>
      <c r="C2310">
        <v>7</v>
      </c>
      <c r="D2310">
        <v>2</v>
      </c>
      <c r="E2310">
        <v>30</v>
      </c>
      <c r="F2310">
        <v>0</v>
      </c>
      <c r="G2310">
        <v>0</v>
      </c>
      <c r="H2310">
        <v>0</v>
      </c>
      <c r="I2310">
        <v>1</v>
      </c>
      <c r="J2310">
        <v>-7</v>
      </c>
      <c r="K2310">
        <v>1.9</v>
      </c>
      <c r="L2310" s="1" t="s">
        <v>221</v>
      </c>
      <c r="M2310">
        <f t="shared" si="288"/>
        <v>1</v>
      </c>
      <c r="N2310" s="3">
        <f t="shared" ref="N2310:N2373" si="295">+N2309+1/24</f>
        <v>96.083833333335534</v>
      </c>
      <c r="O2310">
        <v>0</v>
      </c>
      <c r="P2310">
        <v>0.2</v>
      </c>
      <c r="Q2310">
        <f t="shared" si="289"/>
        <v>8.3333333333333329E-2</v>
      </c>
      <c r="R2310" t="str">
        <f t="shared" si="290"/>
        <v/>
      </c>
      <c r="S2310">
        <f t="shared" si="291"/>
        <v>1</v>
      </c>
      <c r="T2310">
        <f t="shared" si="292"/>
        <v>1</v>
      </c>
      <c r="U2310">
        <f t="shared" si="293"/>
        <v>1</v>
      </c>
      <c r="V2310">
        <f t="shared" si="294"/>
        <v>0</v>
      </c>
    </row>
    <row r="2311" spans="1:22" x14ac:dyDescent="0.35">
      <c r="A2311">
        <v>1999</v>
      </c>
      <c r="B2311">
        <v>4</v>
      </c>
      <c r="C2311">
        <v>7</v>
      </c>
      <c r="D2311">
        <v>3</v>
      </c>
      <c r="E2311">
        <v>30</v>
      </c>
      <c r="F2311">
        <v>0</v>
      </c>
      <c r="G2311">
        <v>0</v>
      </c>
      <c r="H2311">
        <v>0</v>
      </c>
      <c r="I2311">
        <v>1</v>
      </c>
      <c r="J2311">
        <v>-7</v>
      </c>
      <c r="K2311">
        <v>1.9</v>
      </c>
      <c r="L2311">
        <v>60.5</v>
      </c>
      <c r="M2311">
        <f t="shared" si="288"/>
        <v>1</v>
      </c>
      <c r="N2311" s="3">
        <f t="shared" si="295"/>
        <v>96.125500000002205</v>
      </c>
      <c r="O2311">
        <v>0</v>
      </c>
      <c r="P2311">
        <v>0.2</v>
      </c>
      <c r="Q2311">
        <f t="shared" si="289"/>
        <v>0.125</v>
      </c>
      <c r="R2311" t="str">
        <f t="shared" si="290"/>
        <v/>
      </c>
      <c r="S2311">
        <f t="shared" si="291"/>
        <v>1</v>
      </c>
      <c r="T2311">
        <f t="shared" si="292"/>
        <v>1</v>
      </c>
      <c r="U2311">
        <f t="shared" si="293"/>
        <v>1</v>
      </c>
      <c r="V2311">
        <f t="shared" si="294"/>
        <v>0</v>
      </c>
    </row>
    <row r="2312" spans="1:22" x14ac:dyDescent="0.35">
      <c r="A2312">
        <v>1999</v>
      </c>
      <c r="B2312">
        <v>4</v>
      </c>
      <c r="C2312">
        <v>7</v>
      </c>
      <c r="D2312">
        <v>4</v>
      </c>
      <c r="E2312">
        <v>30</v>
      </c>
      <c r="F2312">
        <v>0</v>
      </c>
      <c r="G2312">
        <v>0</v>
      </c>
      <c r="H2312">
        <v>0</v>
      </c>
      <c r="I2312">
        <v>0</v>
      </c>
      <c r="J2312">
        <v>-7</v>
      </c>
      <c r="K2312">
        <v>1.8</v>
      </c>
      <c r="L2312">
        <v>59.68</v>
      </c>
      <c r="M2312">
        <f t="shared" si="288"/>
        <v>0</v>
      </c>
      <c r="N2312" s="3">
        <f t="shared" si="295"/>
        <v>96.167166666668876</v>
      </c>
      <c r="O2312">
        <v>0</v>
      </c>
      <c r="P2312">
        <v>0.2</v>
      </c>
      <c r="Q2312">
        <f t="shared" si="289"/>
        <v>0.16666666666666666</v>
      </c>
      <c r="R2312" t="str">
        <f t="shared" si="290"/>
        <v/>
      </c>
      <c r="S2312">
        <f t="shared" si="291"/>
        <v>0</v>
      </c>
      <c r="T2312">
        <f t="shared" si="292"/>
        <v>0</v>
      </c>
      <c r="U2312">
        <f t="shared" si="293"/>
        <v>0</v>
      </c>
      <c r="V2312">
        <f t="shared" si="294"/>
        <v>0</v>
      </c>
    </row>
    <row r="2313" spans="1:22" x14ac:dyDescent="0.35">
      <c r="A2313">
        <v>1999</v>
      </c>
      <c r="B2313">
        <v>4</v>
      </c>
      <c r="C2313">
        <v>7</v>
      </c>
      <c r="D2313">
        <v>5</v>
      </c>
      <c r="E2313">
        <v>30</v>
      </c>
      <c r="F2313">
        <v>0</v>
      </c>
      <c r="G2313">
        <v>0</v>
      </c>
      <c r="H2313">
        <v>0</v>
      </c>
      <c r="I2313">
        <v>2</v>
      </c>
      <c r="J2313">
        <v>-8</v>
      </c>
      <c r="K2313">
        <v>1.6</v>
      </c>
      <c r="L2313">
        <v>54.22</v>
      </c>
      <c r="M2313">
        <f t="shared" si="288"/>
        <v>2</v>
      </c>
      <c r="N2313" s="3">
        <f t="shared" si="295"/>
        <v>96.208833333335548</v>
      </c>
      <c r="O2313">
        <v>0</v>
      </c>
      <c r="P2313">
        <v>0.2</v>
      </c>
      <c r="Q2313">
        <f t="shared" si="289"/>
        <v>0.20833333333333334</v>
      </c>
      <c r="R2313" t="str">
        <f t="shared" si="290"/>
        <v/>
      </c>
      <c r="S2313">
        <f t="shared" si="291"/>
        <v>2</v>
      </c>
      <c r="T2313">
        <f t="shared" si="292"/>
        <v>2</v>
      </c>
      <c r="U2313">
        <f t="shared" si="293"/>
        <v>2</v>
      </c>
      <c r="V2313">
        <f t="shared" si="294"/>
        <v>15.445893636019498</v>
      </c>
    </row>
    <row r="2314" spans="1:22" x14ac:dyDescent="0.35">
      <c r="A2314">
        <v>1999</v>
      </c>
      <c r="B2314">
        <v>4</v>
      </c>
      <c r="C2314">
        <v>7</v>
      </c>
      <c r="D2314">
        <v>6</v>
      </c>
      <c r="E2314">
        <v>30</v>
      </c>
      <c r="F2314">
        <v>566</v>
      </c>
      <c r="G2314">
        <v>41</v>
      </c>
      <c r="H2314">
        <v>135</v>
      </c>
      <c r="I2314">
        <v>6</v>
      </c>
      <c r="J2314">
        <v>-5</v>
      </c>
      <c r="K2314" s="1" t="s">
        <v>88</v>
      </c>
      <c r="L2314">
        <v>49.44</v>
      </c>
      <c r="M2314">
        <f t="shared" si="288"/>
        <v>10.846187080571932</v>
      </c>
      <c r="N2314" s="3">
        <f t="shared" si="295"/>
        <v>96.250500000002219</v>
      </c>
      <c r="O2314" s="1" t="s">
        <v>1280</v>
      </c>
      <c r="P2314">
        <v>0.2</v>
      </c>
      <c r="Q2314">
        <f t="shared" si="289"/>
        <v>0.25</v>
      </c>
      <c r="R2314">
        <f t="shared" si="290"/>
        <v>0.31630517852556922</v>
      </c>
      <c r="S2314">
        <f t="shared" si="291"/>
        <v>11.643521504696231</v>
      </c>
      <c r="T2314">
        <f t="shared" si="292"/>
        <v>9.1227457531229916</v>
      </c>
      <c r="U2314">
        <f t="shared" si="293"/>
        <v>10.846187080571932</v>
      </c>
      <c r="V2314">
        <f t="shared" si="294"/>
        <v>49.684140740068202</v>
      </c>
    </row>
    <row r="2315" spans="1:22" x14ac:dyDescent="0.35">
      <c r="A2315">
        <v>1999</v>
      </c>
      <c r="B2315">
        <v>4</v>
      </c>
      <c r="C2315">
        <v>7</v>
      </c>
      <c r="D2315">
        <v>7</v>
      </c>
      <c r="E2315">
        <v>30</v>
      </c>
      <c r="F2315">
        <v>799</v>
      </c>
      <c r="G2315">
        <v>64</v>
      </c>
      <c r="H2315">
        <v>351</v>
      </c>
      <c r="I2315">
        <v>11</v>
      </c>
      <c r="J2315">
        <v>-4</v>
      </c>
      <c r="K2315" s="1" t="s">
        <v>88</v>
      </c>
      <c r="L2315">
        <v>40.74</v>
      </c>
      <c r="M2315">
        <f t="shared" si="288"/>
        <v>27.375752844348664</v>
      </c>
      <c r="N2315" s="3">
        <f t="shared" si="295"/>
        <v>96.292166666668891</v>
      </c>
      <c r="O2315" s="1" t="s">
        <v>1281</v>
      </c>
      <c r="P2315">
        <v>0.2</v>
      </c>
      <c r="Q2315">
        <f t="shared" si="289"/>
        <v>0.29166666666666669</v>
      </c>
      <c r="R2315">
        <f t="shared" si="290"/>
        <v>0.31630517852556905</v>
      </c>
      <c r="S2315">
        <f t="shared" si="291"/>
        <v>30.070025939189581</v>
      </c>
      <c r="T2315">
        <f t="shared" si="292"/>
        <v>21.552071514921057</v>
      </c>
      <c r="U2315">
        <f t="shared" si="293"/>
        <v>27.375752844348664</v>
      </c>
      <c r="V2315">
        <f t="shared" si="294"/>
        <v>304.68944333851493</v>
      </c>
    </row>
    <row r="2316" spans="1:22" x14ac:dyDescent="0.35">
      <c r="A2316">
        <v>1999</v>
      </c>
      <c r="B2316">
        <v>4</v>
      </c>
      <c r="C2316">
        <v>7</v>
      </c>
      <c r="D2316">
        <v>8</v>
      </c>
      <c r="E2316">
        <v>30</v>
      </c>
      <c r="F2316">
        <v>904</v>
      </c>
      <c r="G2316">
        <v>78</v>
      </c>
      <c r="H2316">
        <v>560</v>
      </c>
      <c r="I2316">
        <v>14</v>
      </c>
      <c r="J2316">
        <v>-5</v>
      </c>
      <c r="K2316">
        <v>1.9</v>
      </c>
      <c r="L2316">
        <v>30.41</v>
      </c>
      <c r="M2316">
        <f t="shared" si="288"/>
        <v>41.784949799444632</v>
      </c>
      <c r="N2316" s="3">
        <f t="shared" si="295"/>
        <v>96.333833333335562</v>
      </c>
      <c r="O2316">
        <v>622.63685953867002</v>
      </c>
      <c r="P2316">
        <v>0.2</v>
      </c>
      <c r="Q2316">
        <f t="shared" si="289"/>
        <v>0.33333333333333331</v>
      </c>
      <c r="R2316">
        <f t="shared" si="290"/>
        <v>0.3156383466590888</v>
      </c>
      <c r="S2316">
        <f t="shared" si="291"/>
        <v>46.362438957175527</v>
      </c>
      <c r="T2316">
        <f t="shared" si="292"/>
        <v>31.860116263555227</v>
      </c>
      <c r="U2316">
        <f t="shared" si="293"/>
        <v>41.784949799444632</v>
      </c>
      <c r="V2316">
        <f t="shared" si="294"/>
        <v>579.61906038516747</v>
      </c>
    </row>
    <row r="2317" spans="1:22" x14ac:dyDescent="0.35">
      <c r="A2317">
        <v>1999</v>
      </c>
      <c r="B2317">
        <v>4</v>
      </c>
      <c r="C2317">
        <v>7</v>
      </c>
      <c r="D2317">
        <v>9</v>
      </c>
      <c r="E2317">
        <v>30</v>
      </c>
      <c r="F2317">
        <v>959</v>
      </c>
      <c r="G2317">
        <v>87</v>
      </c>
      <c r="H2317">
        <v>735</v>
      </c>
      <c r="I2317">
        <v>15</v>
      </c>
      <c r="J2317">
        <v>-6</v>
      </c>
      <c r="K2317" s="1" t="s">
        <v>114</v>
      </c>
      <c r="L2317">
        <v>25.46</v>
      </c>
      <c r="M2317">
        <f t="shared" si="288"/>
        <v>49.922852088895119</v>
      </c>
      <c r="N2317" s="3">
        <f t="shared" si="295"/>
        <v>96.375500000002233</v>
      </c>
      <c r="O2317" s="1" t="s">
        <v>1282</v>
      </c>
      <c r="P2317">
        <v>0.2</v>
      </c>
      <c r="Q2317">
        <f t="shared" si="289"/>
        <v>0.375</v>
      </c>
      <c r="R2317">
        <f t="shared" si="290"/>
        <v>0.31246311027375978</v>
      </c>
      <c r="S2317">
        <f t="shared" si="291"/>
        <v>55.711027967051443</v>
      </c>
      <c r="T2317">
        <f t="shared" si="292"/>
        <v>37.186678410762696</v>
      </c>
      <c r="U2317">
        <f t="shared" si="293"/>
        <v>49.922852088895119</v>
      </c>
      <c r="V2317">
        <f t="shared" si="294"/>
        <v>824.88044571789521</v>
      </c>
    </row>
    <row r="2318" spans="1:22" x14ac:dyDescent="0.35">
      <c r="A2318">
        <v>1999</v>
      </c>
      <c r="B2318">
        <v>4</v>
      </c>
      <c r="C2318">
        <v>7</v>
      </c>
      <c r="D2318">
        <v>10</v>
      </c>
      <c r="E2318">
        <v>30</v>
      </c>
      <c r="F2318">
        <v>988</v>
      </c>
      <c r="G2318">
        <v>93</v>
      </c>
      <c r="H2318">
        <v>862</v>
      </c>
      <c r="I2318">
        <v>17</v>
      </c>
      <c r="J2318">
        <v>-6</v>
      </c>
      <c r="K2318">
        <v>3.9</v>
      </c>
      <c r="L2318">
        <v>23.44</v>
      </c>
      <c r="M2318">
        <f t="shared" si="288"/>
        <v>55.498384910361203</v>
      </c>
      <c r="N2318" s="3">
        <f t="shared" si="295"/>
        <v>96.417166666668905</v>
      </c>
      <c r="O2318" s="1" t="s">
        <v>1283</v>
      </c>
      <c r="P2318">
        <v>0.2</v>
      </c>
      <c r="Q2318">
        <f t="shared" si="289"/>
        <v>0.41666666666666669</v>
      </c>
      <c r="R2318">
        <f t="shared" si="290"/>
        <v>0.30953065950112885</v>
      </c>
      <c r="S2318">
        <f t="shared" si="291"/>
        <v>61.910691809266254</v>
      </c>
      <c r="T2318">
        <f t="shared" si="292"/>
        <v>41.194466446519385</v>
      </c>
      <c r="U2318">
        <f t="shared" si="293"/>
        <v>55.498384910361203</v>
      </c>
      <c r="V2318">
        <f t="shared" si="294"/>
        <v>1012.0490356507871</v>
      </c>
    </row>
    <row r="2319" spans="1:22" x14ac:dyDescent="0.35">
      <c r="A2319">
        <v>1999</v>
      </c>
      <c r="B2319">
        <v>4</v>
      </c>
      <c r="C2319">
        <v>7</v>
      </c>
      <c r="D2319">
        <v>11</v>
      </c>
      <c r="E2319">
        <v>30</v>
      </c>
      <c r="F2319">
        <v>1001</v>
      </c>
      <c r="G2319">
        <v>96</v>
      </c>
      <c r="H2319">
        <v>929</v>
      </c>
      <c r="I2319">
        <v>18</v>
      </c>
      <c r="J2319">
        <v>-6</v>
      </c>
      <c r="K2319" s="1" t="s">
        <v>99</v>
      </c>
      <c r="L2319">
        <v>21.57</v>
      </c>
      <c r="M2319">
        <f t="shared" si="288"/>
        <v>56.977280223970816</v>
      </c>
      <c r="N2319" s="3">
        <f t="shared" si="295"/>
        <v>96.458833333335576</v>
      </c>
      <c r="O2319" s="1" t="s">
        <v>1284</v>
      </c>
      <c r="P2319">
        <v>0.2</v>
      </c>
      <c r="Q2319">
        <f t="shared" si="289"/>
        <v>0.45833333333333331</v>
      </c>
      <c r="R2319">
        <f t="shared" si="290"/>
        <v>0.30707610595640056</v>
      </c>
      <c r="S2319">
        <f t="shared" si="291"/>
        <v>63.491739376639408</v>
      </c>
      <c r="T2319">
        <f t="shared" si="292"/>
        <v>42.277261837336717</v>
      </c>
      <c r="U2319">
        <f t="shared" si="293"/>
        <v>56.977280223970816</v>
      </c>
      <c r="V2319">
        <f t="shared" si="294"/>
        <v>953.54631172352106</v>
      </c>
    </row>
    <row r="2320" spans="1:22" x14ac:dyDescent="0.35">
      <c r="A2320">
        <v>1999</v>
      </c>
      <c r="B2320">
        <v>4</v>
      </c>
      <c r="C2320">
        <v>7</v>
      </c>
      <c r="D2320">
        <v>12</v>
      </c>
      <c r="E2320">
        <v>30</v>
      </c>
      <c r="F2320">
        <v>595</v>
      </c>
      <c r="G2320">
        <v>335</v>
      </c>
      <c r="H2320">
        <v>832</v>
      </c>
      <c r="I2320">
        <v>19</v>
      </c>
      <c r="J2320">
        <v>-7</v>
      </c>
      <c r="K2320" s="1" t="s">
        <v>111</v>
      </c>
      <c r="L2320">
        <v>19.649999999999999</v>
      </c>
      <c r="M2320">
        <f t="shared" si="288"/>
        <v>49.32614395508206</v>
      </c>
      <c r="N2320" s="3">
        <f t="shared" si="295"/>
        <v>96.500500000002248</v>
      </c>
      <c r="O2320" s="1" t="s">
        <v>1285</v>
      </c>
      <c r="P2320">
        <v>0.2</v>
      </c>
      <c r="Q2320">
        <f t="shared" si="289"/>
        <v>0.5</v>
      </c>
      <c r="R2320">
        <f t="shared" si="290"/>
        <v>0.30502564770369267</v>
      </c>
      <c r="S2320">
        <f t="shared" si="291"/>
        <v>54.405980713114282</v>
      </c>
      <c r="T2320">
        <f t="shared" si="292"/>
        <v>37.752178659829681</v>
      </c>
      <c r="U2320">
        <f t="shared" si="293"/>
        <v>49.32614395508206</v>
      </c>
      <c r="V2320">
        <f t="shared" si="294"/>
        <v>968.91588111963381</v>
      </c>
    </row>
    <row r="2321" spans="1:22" x14ac:dyDescent="0.35">
      <c r="A2321">
        <v>1999</v>
      </c>
      <c r="B2321">
        <v>4</v>
      </c>
      <c r="C2321">
        <v>7</v>
      </c>
      <c r="D2321">
        <v>13</v>
      </c>
      <c r="E2321">
        <v>30</v>
      </c>
      <c r="F2321">
        <v>986</v>
      </c>
      <c r="G2321">
        <v>96</v>
      </c>
      <c r="H2321">
        <v>871</v>
      </c>
      <c r="I2321">
        <v>19</v>
      </c>
      <c r="J2321">
        <v>-7</v>
      </c>
      <c r="K2321">
        <v>6.2</v>
      </c>
      <c r="L2321">
        <v>17.79</v>
      </c>
      <c r="M2321">
        <f t="shared" si="288"/>
        <v>51.524723535938023</v>
      </c>
      <c r="N2321" s="3">
        <f t="shared" si="295"/>
        <v>96.542166666668919</v>
      </c>
      <c r="O2321" s="1" t="s">
        <v>1286</v>
      </c>
      <c r="P2321">
        <v>0.2</v>
      </c>
      <c r="Q2321">
        <f t="shared" si="289"/>
        <v>0.54166666666666663</v>
      </c>
      <c r="R2321">
        <f t="shared" si="290"/>
        <v>0.30356137659218763</v>
      </c>
      <c r="S2321">
        <f t="shared" si="291"/>
        <v>56.978963265544174</v>
      </c>
      <c r="T2321">
        <f t="shared" si="292"/>
        <v>39.011460973796694</v>
      </c>
      <c r="U2321">
        <f t="shared" si="293"/>
        <v>51.524723535938023</v>
      </c>
      <c r="V2321">
        <f t="shared" si="294"/>
        <v>1076.9390338925248</v>
      </c>
    </row>
    <row r="2322" spans="1:22" x14ac:dyDescent="0.35">
      <c r="A2322">
        <v>1999</v>
      </c>
      <c r="B2322">
        <v>4</v>
      </c>
      <c r="C2322">
        <v>7</v>
      </c>
      <c r="D2322">
        <v>14</v>
      </c>
      <c r="E2322">
        <v>30</v>
      </c>
      <c r="F2322">
        <v>959</v>
      </c>
      <c r="G2322">
        <v>90</v>
      </c>
      <c r="H2322">
        <v>750</v>
      </c>
      <c r="I2322">
        <v>19</v>
      </c>
      <c r="J2322">
        <v>-8</v>
      </c>
      <c r="K2322" s="1" t="s">
        <v>144</v>
      </c>
      <c r="L2322">
        <v>18.28</v>
      </c>
      <c r="M2322">
        <f t="shared" si="288"/>
        <v>45.727272699744198</v>
      </c>
      <c r="N2322" s="3">
        <f t="shared" si="295"/>
        <v>96.583833333335591</v>
      </c>
      <c r="O2322" s="1" t="s">
        <v>1287</v>
      </c>
      <c r="P2322">
        <v>0.2</v>
      </c>
      <c r="Q2322">
        <f t="shared" si="289"/>
        <v>0.58333333333333337</v>
      </c>
      <c r="R2322">
        <f t="shared" si="290"/>
        <v>0.30261756218660535</v>
      </c>
      <c r="S2322">
        <f t="shared" si="291"/>
        <v>50.211455515808673</v>
      </c>
      <c r="T2322">
        <f t="shared" si="292"/>
        <v>35.393469462179176</v>
      </c>
      <c r="U2322">
        <f t="shared" si="293"/>
        <v>45.727272699744198</v>
      </c>
      <c r="V2322">
        <f t="shared" si="294"/>
        <v>924.14272536758426</v>
      </c>
    </row>
    <row r="2323" spans="1:22" x14ac:dyDescent="0.35">
      <c r="A2323">
        <v>1999</v>
      </c>
      <c r="B2323">
        <v>4</v>
      </c>
      <c r="C2323">
        <v>7</v>
      </c>
      <c r="D2323">
        <v>15</v>
      </c>
      <c r="E2323">
        <v>30</v>
      </c>
      <c r="F2323">
        <v>910</v>
      </c>
      <c r="G2323">
        <v>79</v>
      </c>
      <c r="H2323">
        <v>579</v>
      </c>
      <c r="I2323">
        <v>18</v>
      </c>
      <c r="J2323">
        <v>-8</v>
      </c>
      <c r="K2323" s="1" t="s">
        <v>90</v>
      </c>
      <c r="L2323">
        <v>19.079999999999998</v>
      </c>
      <c r="M2323">
        <f t="shared" si="288"/>
        <v>37.66654186515521</v>
      </c>
      <c r="N2323" s="3">
        <f t="shared" si="295"/>
        <v>96.625500000002262</v>
      </c>
      <c r="O2323" s="1" t="s">
        <v>1288</v>
      </c>
      <c r="P2323">
        <v>0.2</v>
      </c>
      <c r="Q2323">
        <f t="shared" si="289"/>
        <v>0.625</v>
      </c>
      <c r="R2323">
        <f t="shared" si="290"/>
        <v>0.30215485078675353</v>
      </c>
      <c r="S2323">
        <f t="shared" si="291"/>
        <v>40.966621984242863</v>
      </c>
      <c r="T2323">
        <f t="shared" si="292"/>
        <v>30.044804543632942</v>
      </c>
      <c r="U2323">
        <f t="shared" si="293"/>
        <v>37.66654186515521</v>
      </c>
      <c r="V2323">
        <f t="shared" si="294"/>
        <v>573.13312742379378</v>
      </c>
    </row>
    <row r="2324" spans="1:22" x14ac:dyDescent="0.35">
      <c r="A2324">
        <v>1999</v>
      </c>
      <c r="B2324">
        <v>4</v>
      </c>
      <c r="C2324">
        <v>7</v>
      </c>
      <c r="D2324">
        <v>16</v>
      </c>
      <c r="E2324">
        <v>30</v>
      </c>
      <c r="F2324">
        <v>459</v>
      </c>
      <c r="G2324">
        <v>126</v>
      </c>
      <c r="H2324">
        <v>299</v>
      </c>
      <c r="I2324">
        <v>16</v>
      </c>
      <c r="J2324">
        <v>-8</v>
      </c>
      <c r="K2324">
        <v>6.5</v>
      </c>
      <c r="L2324">
        <v>20.399999999999999</v>
      </c>
      <c r="M2324">
        <f t="shared" si="288"/>
        <v>25.34835028463694</v>
      </c>
      <c r="N2324" s="3">
        <f t="shared" si="295"/>
        <v>96.667166666668933</v>
      </c>
      <c r="O2324" s="1" t="s">
        <v>1289</v>
      </c>
      <c r="P2324">
        <v>0.2</v>
      </c>
      <c r="Q2324">
        <f t="shared" si="289"/>
        <v>0.66666666666666663</v>
      </c>
      <c r="R2324">
        <f t="shared" si="290"/>
        <v>0.30285118521061216</v>
      </c>
      <c r="S2324">
        <f t="shared" si="291"/>
        <v>26.916619493215936</v>
      </c>
      <c r="T2324">
        <f t="shared" si="292"/>
        <v>21.738270240633771</v>
      </c>
      <c r="U2324">
        <f t="shared" si="293"/>
        <v>25.34835028463694</v>
      </c>
      <c r="V2324">
        <f t="shared" si="294"/>
        <v>153.82520600016653</v>
      </c>
    </row>
    <row r="2325" spans="1:22" x14ac:dyDescent="0.35">
      <c r="A2325">
        <v>1999</v>
      </c>
      <c r="B2325">
        <v>4</v>
      </c>
      <c r="C2325">
        <v>7</v>
      </c>
      <c r="D2325">
        <v>17</v>
      </c>
      <c r="E2325">
        <v>30</v>
      </c>
      <c r="F2325">
        <v>0</v>
      </c>
      <c r="G2325">
        <v>3</v>
      </c>
      <c r="H2325">
        <v>3</v>
      </c>
      <c r="I2325">
        <v>13</v>
      </c>
      <c r="J2325">
        <v>-7</v>
      </c>
      <c r="K2325">
        <v>5.5</v>
      </c>
      <c r="L2325">
        <v>28.55</v>
      </c>
      <c r="M2325">
        <f t="shared" si="288"/>
        <v>13.092344246488254</v>
      </c>
      <c r="N2325" s="3">
        <f t="shared" si="295"/>
        <v>96.708833333335605</v>
      </c>
      <c r="O2325" s="1" t="s">
        <v>402</v>
      </c>
      <c r="P2325">
        <v>0.2</v>
      </c>
      <c r="Q2325">
        <f t="shared" si="289"/>
        <v>0.70833333333333337</v>
      </c>
      <c r="R2325">
        <f t="shared" si="290"/>
        <v>0.30527563845671063</v>
      </c>
      <c r="S2325">
        <f t="shared" si="291"/>
        <v>13.107808930868719</v>
      </c>
      <c r="T2325">
        <f t="shared" si="292"/>
        <v>13.057150829034439</v>
      </c>
      <c r="U2325">
        <f t="shared" si="293"/>
        <v>13.092344246488254</v>
      </c>
      <c r="V2325">
        <f t="shared" si="294"/>
        <v>0.63358176617477113</v>
      </c>
    </row>
    <row r="2326" spans="1:22" x14ac:dyDescent="0.35">
      <c r="A2326">
        <v>1999</v>
      </c>
      <c r="B2326">
        <v>4</v>
      </c>
      <c r="C2326">
        <v>7</v>
      </c>
      <c r="D2326">
        <v>18</v>
      </c>
      <c r="E2326">
        <v>30</v>
      </c>
      <c r="F2326">
        <v>0</v>
      </c>
      <c r="G2326">
        <v>0</v>
      </c>
      <c r="H2326">
        <v>0</v>
      </c>
      <c r="I2326">
        <v>10</v>
      </c>
      <c r="J2326">
        <v>-5</v>
      </c>
      <c r="K2326" s="1" t="s">
        <v>106</v>
      </c>
      <c r="L2326">
        <v>39.51</v>
      </c>
      <c r="M2326">
        <f t="shared" si="288"/>
        <v>10</v>
      </c>
      <c r="N2326" s="3">
        <f t="shared" si="295"/>
        <v>96.750500000002276</v>
      </c>
      <c r="O2326">
        <v>0</v>
      </c>
      <c r="P2326">
        <v>0.2</v>
      </c>
      <c r="Q2326">
        <f t="shared" si="289"/>
        <v>0.75</v>
      </c>
      <c r="R2326" t="str">
        <f t="shared" si="290"/>
        <v/>
      </c>
      <c r="S2326">
        <f t="shared" si="291"/>
        <v>10</v>
      </c>
      <c r="T2326">
        <f t="shared" si="292"/>
        <v>10</v>
      </c>
      <c r="U2326">
        <f t="shared" si="293"/>
        <v>10</v>
      </c>
      <c r="V2326">
        <f t="shared" si="294"/>
        <v>0</v>
      </c>
    </row>
    <row r="2327" spans="1:22" x14ac:dyDescent="0.35">
      <c r="A2327">
        <v>1999</v>
      </c>
      <c r="B2327">
        <v>4</v>
      </c>
      <c r="C2327">
        <v>7</v>
      </c>
      <c r="D2327">
        <v>19</v>
      </c>
      <c r="E2327">
        <v>30</v>
      </c>
      <c r="F2327">
        <v>0</v>
      </c>
      <c r="G2327">
        <v>0</v>
      </c>
      <c r="H2327">
        <v>0</v>
      </c>
      <c r="I2327">
        <v>8</v>
      </c>
      <c r="J2327">
        <v>-4</v>
      </c>
      <c r="K2327">
        <v>3.8</v>
      </c>
      <c r="L2327">
        <v>48.22</v>
      </c>
      <c r="M2327">
        <f t="shared" si="288"/>
        <v>8</v>
      </c>
      <c r="N2327" s="3">
        <f t="shared" si="295"/>
        <v>96.792166666668948</v>
      </c>
      <c r="O2327">
        <v>0</v>
      </c>
      <c r="P2327">
        <v>0.2</v>
      </c>
      <c r="Q2327">
        <f t="shared" si="289"/>
        <v>0.79166666666666663</v>
      </c>
      <c r="R2327" t="str">
        <f t="shared" si="290"/>
        <v/>
      </c>
      <c r="S2327">
        <f t="shared" si="291"/>
        <v>8</v>
      </c>
      <c r="T2327">
        <f t="shared" si="292"/>
        <v>8</v>
      </c>
      <c r="U2327">
        <f t="shared" si="293"/>
        <v>8</v>
      </c>
      <c r="V2327">
        <f t="shared" si="294"/>
        <v>0</v>
      </c>
    </row>
    <row r="2328" spans="1:22" x14ac:dyDescent="0.35">
      <c r="A2328">
        <v>1999</v>
      </c>
      <c r="B2328">
        <v>4</v>
      </c>
      <c r="C2328">
        <v>7</v>
      </c>
      <c r="D2328">
        <v>20</v>
      </c>
      <c r="E2328">
        <v>30</v>
      </c>
      <c r="F2328">
        <v>0</v>
      </c>
      <c r="G2328">
        <v>0</v>
      </c>
      <c r="H2328">
        <v>0</v>
      </c>
      <c r="I2328">
        <v>8</v>
      </c>
      <c r="J2328">
        <v>-2</v>
      </c>
      <c r="K2328" s="1" t="s">
        <v>105</v>
      </c>
      <c r="L2328">
        <v>58.91</v>
      </c>
      <c r="M2328">
        <f t="shared" si="288"/>
        <v>8</v>
      </c>
      <c r="N2328" s="3">
        <f t="shared" si="295"/>
        <v>96.833833333335619</v>
      </c>
      <c r="O2328">
        <v>0</v>
      </c>
      <c r="P2328">
        <v>0.2</v>
      </c>
      <c r="Q2328">
        <f t="shared" si="289"/>
        <v>0.83333333333333337</v>
      </c>
      <c r="R2328" t="str">
        <f t="shared" si="290"/>
        <v/>
      </c>
      <c r="S2328">
        <f t="shared" si="291"/>
        <v>8</v>
      </c>
      <c r="T2328">
        <f t="shared" si="292"/>
        <v>8</v>
      </c>
      <c r="U2328">
        <f t="shared" si="293"/>
        <v>8</v>
      </c>
      <c r="V2328">
        <f t="shared" si="294"/>
        <v>0</v>
      </c>
    </row>
    <row r="2329" spans="1:22" x14ac:dyDescent="0.35">
      <c r="A2329">
        <v>1999</v>
      </c>
      <c r="B2329">
        <v>4</v>
      </c>
      <c r="C2329">
        <v>7</v>
      </c>
      <c r="D2329">
        <v>21</v>
      </c>
      <c r="E2329">
        <v>30</v>
      </c>
      <c r="F2329">
        <v>0</v>
      </c>
      <c r="G2329">
        <v>0</v>
      </c>
      <c r="H2329">
        <v>0</v>
      </c>
      <c r="I2329">
        <v>7</v>
      </c>
      <c r="J2329">
        <v>-1</v>
      </c>
      <c r="K2329" s="1" t="s">
        <v>114</v>
      </c>
      <c r="L2329">
        <v>62.79</v>
      </c>
      <c r="M2329">
        <f t="shared" si="288"/>
        <v>7</v>
      </c>
      <c r="N2329" s="3">
        <f t="shared" si="295"/>
        <v>96.87550000000229</v>
      </c>
      <c r="O2329">
        <v>0</v>
      </c>
      <c r="P2329">
        <v>0.2</v>
      </c>
      <c r="Q2329">
        <f t="shared" si="289"/>
        <v>0.875</v>
      </c>
      <c r="R2329" t="str">
        <f t="shared" si="290"/>
        <v/>
      </c>
      <c r="S2329">
        <f t="shared" si="291"/>
        <v>7</v>
      </c>
      <c r="T2329">
        <f t="shared" si="292"/>
        <v>7</v>
      </c>
      <c r="U2329">
        <f t="shared" si="293"/>
        <v>7</v>
      </c>
      <c r="V2329">
        <f t="shared" si="294"/>
        <v>0</v>
      </c>
    </row>
    <row r="2330" spans="1:22" x14ac:dyDescent="0.35">
      <c r="A2330">
        <v>1999</v>
      </c>
      <c r="B2330">
        <v>4</v>
      </c>
      <c r="C2330">
        <v>7</v>
      </c>
      <c r="D2330">
        <v>22</v>
      </c>
      <c r="E2330">
        <v>30</v>
      </c>
      <c r="F2330">
        <v>0</v>
      </c>
      <c r="G2330">
        <v>0</v>
      </c>
      <c r="H2330">
        <v>0</v>
      </c>
      <c r="I2330">
        <v>7</v>
      </c>
      <c r="J2330">
        <v>-1</v>
      </c>
      <c r="K2330">
        <v>4.2</v>
      </c>
      <c r="L2330">
        <v>60.83</v>
      </c>
      <c r="M2330">
        <f t="shared" si="288"/>
        <v>7</v>
      </c>
      <c r="N2330" s="3">
        <f t="shared" si="295"/>
        <v>96.917166666668962</v>
      </c>
      <c r="O2330">
        <v>0</v>
      </c>
      <c r="P2330">
        <v>0.2</v>
      </c>
      <c r="Q2330">
        <f t="shared" si="289"/>
        <v>0.91666666666666663</v>
      </c>
      <c r="R2330" t="str">
        <f t="shared" si="290"/>
        <v/>
      </c>
      <c r="S2330">
        <f t="shared" si="291"/>
        <v>7</v>
      </c>
      <c r="T2330">
        <f t="shared" si="292"/>
        <v>7</v>
      </c>
      <c r="U2330">
        <f t="shared" si="293"/>
        <v>7</v>
      </c>
      <c r="V2330">
        <f t="shared" si="294"/>
        <v>0</v>
      </c>
    </row>
    <row r="2331" spans="1:22" x14ac:dyDescent="0.35">
      <c r="A2331">
        <v>1999</v>
      </c>
      <c r="B2331">
        <v>4</v>
      </c>
      <c r="C2331">
        <v>7</v>
      </c>
      <c r="D2331">
        <v>23</v>
      </c>
      <c r="E2331">
        <v>30</v>
      </c>
      <c r="F2331">
        <v>0</v>
      </c>
      <c r="G2331">
        <v>0</v>
      </c>
      <c r="H2331">
        <v>0</v>
      </c>
      <c r="I2331">
        <v>6</v>
      </c>
      <c r="J2331">
        <v>-2</v>
      </c>
      <c r="K2331">
        <v>5.7</v>
      </c>
      <c r="L2331">
        <v>61.67</v>
      </c>
      <c r="M2331">
        <f t="shared" si="288"/>
        <v>6</v>
      </c>
      <c r="N2331" s="3">
        <f t="shared" si="295"/>
        <v>96.958833333335633</v>
      </c>
      <c r="O2331">
        <v>0</v>
      </c>
      <c r="P2331">
        <v>0.2</v>
      </c>
      <c r="Q2331">
        <f t="shared" si="289"/>
        <v>0.95833333333333337</v>
      </c>
      <c r="R2331" t="str">
        <f t="shared" si="290"/>
        <v/>
      </c>
      <c r="S2331">
        <f t="shared" si="291"/>
        <v>6</v>
      </c>
      <c r="T2331">
        <f t="shared" si="292"/>
        <v>6</v>
      </c>
      <c r="U2331">
        <f t="shared" si="293"/>
        <v>6</v>
      </c>
      <c r="V2331">
        <f t="shared" si="294"/>
        <v>0</v>
      </c>
    </row>
    <row r="2332" spans="1:22" x14ac:dyDescent="0.35">
      <c r="A2332">
        <v>1999</v>
      </c>
      <c r="B2332">
        <v>4</v>
      </c>
      <c r="C2332">
        <v>8</v>
      </c>
      <c r="D2332">
        <v>0</v>
      </c>
      <c r="E2332">
        <v>30</v>
      </c>
      <c r="F2332">
        <v>0</v>
      </c>
      <c r="G2332">
        <v>0</v>
      </c>
      <c r="H2332">
        <v>0</v>
      </c>
      <c r="I2332">
        <v>5</v>
      </c>
      <c r="J2332">
        <v>-2</v>
      </c>
      <c r="K2332">
        <v>7.7</v>
      </c>
      <c r="L2332" s="1" t="s">
        <v>222</v>
      </c>
      <c r="M2332">
        <f t="shared" si="288"/>
        <v>5</v>
      </c>
      <c r="N2332" s="3">
        <f t="shared" si="295"/>
        <v>97.000500000002305</v>
      </c>
      <c r="O2332">
        <v>0</v>
      </c>
      <c r="P2332">
        <v>0.2</v>
      </c>
      <c r="Q2332">
        <f t="shared" si="289"/>
        <v>0</v>
      </c>
      <c r="R2332" t="str">
        <f t="shared" si="290"/>
        <v/>
      </c>
      <c r="S2332">
        <f t="shared" si="291"/>
        <v>5</v>
      </c>
      <c r="T2332">
        <f t="shared" si="292"/>
        <v>5</v>
      </c>
      <c r="U2332">
        <f t="shared" si="293"/>
        <v>5</v>
      </c>
      <c r="V2332">
        <f t="shared" si="294"/>
        <v>0</v>
      </c>
    </row>
    <row r="2333" spans="1:22" x14ac:dyDescent="0.35">
      <c r="A2333">
        <v>1999</v>
      </c>
      <c r="B2333">
        <v>4</v>
      </c>
      <c r="C2333">
        <v>8</v>
      </c>
      <c r="D2333">
        <v>1</v>
      </c>
      <c r="E2333">
        <v>30</v>
      </c>
      <c r="F2333">
        <v>0</v>
      </c>
      <c r="G2333">
        <v>0</v>
      </c>
      <c r="H2333">
        <v>0</v>
      </c>
      <c r="I2333">
        <v>4</v>
      </c>
      <c r="J2333">
        <v>-4</v>
      </c>
      <c r="K2333">
        <v>9.4</v>
      </c>
      <c r="L2333">
        <v>60.92</v>
      </c>
      <c r="M2333">
        <f t="shared" si="288"/>
        <v>4</v>
      </c>
      <c r="N2333" s="3">
        <f t="shared" si="295"/>
        <v>97.042166666668976</v>
      </c>
      <c r="O2333">
        <v>0</v>
      </c>
      <c r="P2333">
        <v>0.2</v>
      </c>
      <c r="Q2333">
        <f t="shared" si="289"/>
        <v>4.1666666666666664E-2</v>
      </c>
      <c r="R2333" t="str">
        <f t="shared" si="290"/>
        <v/>
      </c>
      <c r="S2333">
        <f t="shared" si="291"/>
        <v>4</v>
      </c>
      <c r="T2333">
        <f t="shared" si="292"/>
        <v>4</v>
      </c>
      <c r="U2333">
        <f t="shared" si="293"/>
        <v>4</v>
      </c>
      <c r="V2333">
        <f t="shared" si="294"/>
        <v>0</v>
      </c>
    </row>
    <row r="2334" spans="1:22" x14ac:dyDescent="0.35">
      <c r="A2334">
        <v>1999</v>
      </c>
      <c r="B2334">
        <v>4</v>
      </c>
      <c r="C2334">
        <v>8</v>
      </c>
      <c r="D2334">
        <v>2</v>
      </c>
      <c r="E2334">
        <v>30</v>
      </c>
      <c r="F2334">
        <v>0</v>
      </c>
      <c r="G2334">
        <v>0</v>
      </c>
      <c r="H2334">
        <v>0</v>
      </c>
      <c r="I2334">
        <v>3</v>
      </c>
      <c r="J2334">
        <v>-8</v>
      </c>
      <c r="K2334">
        <v>9.8000000000000007</v>
      </c>
      <c r="L2334">
        <v>49.63</v>
      </c>
      <c r="M2334">
        <f t="shared" si="288"/>
        <v>3</v>
      </c>
      <c r="N2334" s="3">
        <f t="shared" si="295"/>
        <v>97.083833333335647</v>
      </c>
      <c r="O2334">
        <v>0</v>
      </c>
      <c r="P2334">
        <v>0.2</v>
      </c>
      <c r="Q2334">
        <f t="shared" si="289"/>
        <v>8.3333333333333329E-2</v>
      </c>
      <c r="R2334" t="str">
        <f t="shared" si="290"/>
        <v/>
      </c>
      <c r="S2334">
        <f t="shared" si="291"/>
        <v>3</v>
      </c>
      <c r="T2334">
        <f t="shared" si="292"/>
        <v>3</v>
      </c>
      <c r="U2334">
        <f t="shared" si="293"/>
        <v>3</v>
      </c>
      <c r="V2334">
        <f t="shared" si="294"/>
        <v>0</v>
      </c>
    </row>
    <row r="2335" spans="1:22" x14ac:dyDescent="0.35">
      <c r="A2335">
        <v>1999</v>
      </c>
      <c r="B2335">
        <v>4</v>
      </c>
      <c r="C2335">
        <v>8</v>
      </c>
      <c r="D2335">
        <v>3</v>
      </c>
      <c r="E2335">
        <v>30</v>
      </c>
      <c r="F2335">
        <v>0</v>
      </c>
      <c r="G2335">
        <v>0</v>
      </c>
      <c r="H2335">
        <v>0</v>
      </c>
      <c r="I2335">
        <v>2</v>
      </c>
      <c r="J2335">
        <v>-9</v>
      </c>
      <c r="K2335">
        <v>9.6</v>
      </c>
      <c r="L2335">
        <v>47.55</v>
      </c>
      <c r="M2335">
        <f t="shared" si="288"/>
        <v>2</v>
      </c>
      <c r="N2335" s="3">
        <f t="shared" si="295"/>
        <v>97.125500000002319</v>
      </c>
      <c r="O2335">
        <v>0</v>
      </c>
      <c r="P2335">
        <v>0.2</v>
      </c>
      <c r="Q2335">
        <f t="shared" si="289"/>
        <v>0.125</v>
      </c>
      <c r="R2335" t="str">
        <f t="shared" si="290"/>
        <v/>
      </c>
      <c r="S2335">
        <f t="shared" si="291"/>
        <v>2</v>
      </c>
      <c r="T2335">
        <f t="shared" si="292"/>
        <v>2</v>
      </c>
      <c r="U2335">
        <f t="shared" si="293"/>
        <v>2</v>
      </c>
      <c r="V2335">
        <f t="shared" si="294"/>
        <v>0</v>
      </c>
    </row>
    <row r="2336" spans="1:22" x14ac:dyDescent="0.35">
      <c r="A2336">
        <v>1999</v>
      </c>
      <c r="B2336">
        <v>4</v>
      </c>
      <c r="C2336">
        <v>8</v>
      </c>
      <c r="D2336">
        <v>4</v>
      </c>
      <c r="E2336">
        <v>30</v>
      </c>
      <c r="F2336">
        <v>0</v>
      </c>
      <c r="G2336">
        <v>0</v>
      </c>
      <c r="H2336">
        <v>0</v>
      </c>
      <c r="I2336">
        <v>2</v>
      </c>
      <c r="J2336">
        <v>-10</v>
      </c>
      <c r="K2336">
        <v>10</v>
      </c>
      <c r="L2336">
        <v>46.76</v>
      </c>
      <c r="M2336">
        <f t="shared" si="288"/>
        <v>2</v>
      </c>
      <c r="N2336" s="3">
        <f t="shared" si="295"/>
        <v>97.16716666666899</v>
      </c>
      <c r="O2336">
        <v>0</v>
      </c>
      <c r="P2336">
        <v>0.2</v>
      </c>
      <c r="Q2336">
        <f t="shared" si="289"/>
        <v>0.16666666666666666</v>
      </c>
      <c r="R2336" t="str">
        <f t="shared" si="290"/>
        <v/>
      </c>
      <c r="S2336">
        <f t="shared" si="291"/>
        <v>2</v>
      </c>
      <c r="T2336">
        <f t="shared" si="292"/>
        <v>2</v>
      </c>
      <c r="U2336">
        <f t="shared" si="293"/>
        <v>2</v>
      </c>
      <c r="V2336">
        <f t="shared" si="294"/>
        <v>0</v>
      </c>
    </row>
    <row r="2337" spans="1:22" x14ac:dyDescent="0.35">
      <c r="A2337">
        <v>1999</v>
      </c>
      <c r="B2337">
        <v>4</v>
      </c>
      <c r="C2337">
        <v>8</v>
      </c>
      <c r="D2337">
        <v>5</v>
      </c>
      <c r="E2337">
        <v>30</v>
      </c>
      <c r="F2337">
        <v>0</v>
      </c>
      <c r="G2337">
        <v>0</v>
      </c>
      <c r="H2337">
        <v>0</v>
      </c>
      <c r="I2337">
        <v>2</v>
      </c>
      <c r="J2337">
        <v>-10</v>
      </c>
      <c r="K2337">
        <v>11.1</v>
      </c>
      <c r="L2337">
        <v>46.39</v>
      </c>
      <c r="M2337">
        <f t="shared" si="288"/>
        <v>2</v>
      </c>
      <c r="N2337" s="3">
        <f t="shared" si="295"/>
        <v>97.208833333335662</v>
      </c>
      <c r="O2337">
        <v>0</v>
      </c>
      <c r="P2337">
        <v>0.2</v>
      </c>
      <c r="Q2337">
        <f t="shared" si="289"/>
        <v>0.20833333333333334</v>
      </c>
      <c r="R2337" t="str">
        <f t="shared" si="290"/>
        <v/>
      </c>
      <c r="S2337">
        <f t="shared" si="291"/>
        <v>2</v>
      </c>
      <c r="T2337">
        <f t="shared" si="292"/>
        <v>2</v>
      </c>
      <c r="U2337">
        <f t="shared" si="293"/>
        <v>2</v>
      </c>
      <c r="V2337">
        <f t="shared" si="294"/>
        <v>15.19141462277684</v>
      </c>
    </row>
    <row r="2338" spans="1:22" x14ac:dyDescent="0.35">
      <c r="A2338">
        <v>1999</v>
      </c>
      <c r="B2338">
        <v>4</v>
      </c>
      <c r="C2338">
        <v>8</v>
      </c>
      <c r="D2338">
        <v>6</v>
      </c>
      <c r="E2338">
        <v>30</v>
      </c>
      <c r="F2338">
        <v>411</v>
      </c>
      <c r="G2338">
        <v>48</v>
      </c>
      <c r="H2338">
        <v>118</v>
      </c>
      <c r="I2338">
        <v>2</v>
      </c>
      <c r="J2338">
        <v>-10</v>
      </c>
      <c r="K2338">
        <v>12.3</v>
      </c>
      <c r="L2338">
        <v>46.6</v>
      </c>
      <c r="M2338">
        <f t="shared" si="288"/>
        <v>3.8927836292726101</v>
      </c>
      <c r="N2338" s="3">
        <f t="shared" si="295"/>
        <v>97.250500000002333</v>
      </c>
      <c r="O2338" s="1" t="s">
        <v>1290</v>
      </c>
      <c r="P2338">
        <v>0.2</v>
      </c>
      <c r="Q2338">
        <f t="shared" si="289"/>
        <v>0.25</v>
      </c>
      <c r="R2338">
        <f t="shared" si="290"/>
        <v>0.29120723021135869</v>
      </c>
      <c r="S2338">
        <f t="shared" si="291"/>
        <v>4.2036916552448726</v>
      </c>
      <c r="T2338">
        <f t="shared" si="292"/>
        <v>3.1360395033851645</v>
      </c>
      <c r="U2338">
        <f t="shared" si="293"/>
        <v>3.8927836292726101</v>
      </c>
      <c r="V2338">
        <f t="shared" si="294"/>
        <v>53.390282230796913</v>
      </c>
    </row>
    <row r="2339" spans="1:22" x14ac:dyDescent="0.35">
      <c r="A2339">
        <v>1999</v>
      </c>
      <c r="B2339">
        <v>4</v>
      </c>
      <c r="C2339">
        <v>8</v>
      </c>
      <c r="D2339">
        <v>7</v>
      </c>
      <c r="E2339">
        <v>30</v>
      </c>
      <c r="F2339">
        <v>282</v>
      </c>
      <c r="G2339">
        <v>146</v>
      </c>
      <c r="H2339">
        <v>248</v>
      </c>
      <c r="I2339">
        <v>4</v>
      </c>
      <c r="J2339">
        <v>-9</v>
      </c>
      <c r="K2339">
        <v>12.7</v>
      </c>
      <c r="L2339">
        <v>41.14</v>
      </c>
      <c r="M2339">
        <f t="shared" si="288"/>
        <v>8.6587843694289734</v>
      </c>
      <c r="N2339" s="3">
        <f t="shared" si="295"/>
        <v>97.292166666669004</v>
      </c>
      <c r="O2339" s="1" t="s">
        <v>1291</v>
      </c>
      <c r="P2339">
        <v>0.2</v>
      </c>
      <c r="Q2339">
        <f t="shared" si="289"/>
        <v>0.29166666666666669</v>
      </c>
      <c r="R2339">
        <f t="shared" si="290"/>
        <v>0.29049993885276609</v>
      </c>
      <c r="S2339">
        <f t="shared" si="291"/>
        <v>9.4211045115760541</v>
      </c>
      <c r="T2339">
        <f t="shared" si="292"/>
        <v>6.7969382375396012</v>
      </c>
      <c r="U2339">
        <f t="shared" si="293"/>
        <v>8.6587843694289734</v>
      </c>
      <c r="V2339">
        <f t="shared" si="294"/>
        <v>241.89349297018208</v>
      </c>
    </row>
    <row r="2340" spans="1:22" x14ac:dyDescent="0.35">
      <c r="A2340">
        <v>1999</v>
      </c>
      <c r="B2340">
        <v>4</v>
      </c>
      <c r="C2340">
        <v>8</v>
      </c>
      <c r="D2340">
        <v>8</v>
      </c>
      <c r="E2340">
        <v>30</v>
      </c>
      <c r="F2340">
        <v>889</v>
      </c>
      <c r="G2340">
        <v>88</v>
      </c>
      <c r="H2340">
        <v>566</v>
      </c>
      <c r="I2340">
        <v>6</v>
      </c>
      <c r="J2340">
        <v>-9</v>
      </c>
      <c r="K2340">
        <v>12.2</v>
      </c>
      <c r="L2340">
        <v>37.090000000000003</v>
      </c>
      <c r="M2340">
        <f t="shared" si="288"/>
        <v>18.540179277270049</v>
      </c>
      <c r="N2340" s="3">
        <f t="shared" si="295"/>
        <v>97.333833333335676</v>
      </c>
      <c r="O2340" s="1" t="s">
        <v>1292</v>
      </c>
      <c r="P2340">
        <v>0.2</v>
      </c>
      <c r="Q2340">
        <f t="shared" si="289"/>
        <v>0.33333333333333331</v>
      </c>
      <c r="R2340">
        <f t="shared" si="290"/>
        <v>0.29138510363299475</v>
      </c>
      <c r="S2340">
        <f t="shared" si="291"/>
        <v>20.60188547103478</v>
      </c>
      <c r="T2340">
        <f t="shared" si="292"/>
        <v>13.526348087485172</v>
      </c>
      <c r="U2340">
        <f t="shared" si="293"/>
        <v>18.540179277270049</v>
      </c>
      <c r="V2340">
        <f t="shared" si="294"/>
        <v>578.78277515807144</v>
      </c>
    </row>
    <row r="2341" spans="1:22" x14ac:dyDescent="0.35">
      <c r="A2341">
        <v>1999</v>
      </c>
      <c r="B2341">
        <v>4</v>
      </c>
      <c r="C2341">
        <v>8</v>
      </c>
      <c r="D2341">
        <v>9</v>
      </c>
      <c r="E2341">
        <v>30</v>
      </c>
      <c r="F2341">
        <v>957</v>
      </c>
      <c r="G2341">
        <v>95</v>
      </c>
      <c r="H2341">
        <v>746</v>
      </c>
      <c r="I2341">
        <v>9</v>
      </c>
      <c r="J2341">
        <v>-8</v>
      </c>
      <c r="K2341">
        <v>11.6</v>
      </c>
      <c r="L2341">
        <v>34.76</v>
      </c>
      <c r="M2341">
        <f t="shared" si="288"/>
        <v>26.950920721629824</v>
      </c>
      <c r="N2341" s="3">
        <f t="shared" si="295"/>
        <v>97.375500000002347</v>
      </c>
      <c r="O2341" s="1" t="s">
        <v>1293</v>
      </c>
      <c r="P2341">
        <v>0.2</v>
      </c>
      <c r="Q2341">
        <f t="shared" si="289"/>
        <v>0.375</v>
      </c>
      <c r="R2341">
        <f t="shared" si="290"/>
        <v>0.29246261630784093</v>
      </c>
      <c r="S2341">
        <f t="shared" si="291"/>
        <v>29.916867995507612</v>
      </c>
      <c r="T2341">
        <f t="shared" si="292"/>
        <v>19.775581183124437</v>
      </c>
      <c r="U2341">
        <f t="shared" si="293"/>
        <v>26.950920721629824</v>
      </c>
      <c r="V2341">
        <f t="shared" si="294"/>
        <v>830.72943156187819</v>
      </c>
    </row>
    <row r="2342" spans="1:22" x14ac:dyDescent="0.35">
      <c r="A2342">
        <v>1999</v>
      </c>
      <c r="B2342">
        <v>4</v>
      </c>
      <c r="C2342">
        <v>8</v>
      </c>
      <c r="D2342">
        <v>10</v>
      </c>
      <c r="E2342">
        <v>30</v>
      </c>
      <c r="F2342">
        <v>998</v>
      </c>
      <c r="G2342">
        <v>97</v>
      </c>
      <c r="H2342">
        <v>877</v>
      </c>
      <c r="I2342">
        <v>11</v>
      </c>
      <c r="J2342">
        <v>-7</v>
      </c>
      <c r="K2342">
        <v>11.1</v>
      </c>
      <c r="L2342">
        <v>32.14</v>
      </c>
      <c r="M2342">
        <f t="shared" si="288"/>
        <v>33.353449657583191</v>
      </c>
      <c r="N2342" s="3">
        <f t="shared" si="295"/>
        <v>97.417166666669019</v>
      </c>
      <c r="O2342" s="1" t="s">
        <v>1294</v>
      </c>
      <c r="P2342">
        <v>0.2</v>
      </c>
      <c r="Q2342">
        <f t="shared" si="289"/>
        <v>0.41666666666666669</v>
      </c>
      <c r="R2342">
        <f t="shared" si="290"/>
        <v>0.29337603702417342</v>
      </c>
      <c r="S2342">
        <f t="shared" si="291"/>
        <v>37.059958141051091</v>
      </c>
      <c r="T2342">
        <f t="shared" si="292"/>
        <v>24.425973030799931</v>
      </c>
      <c r="U2342">
        <f t="shared" si="293"/>
        <v>33.353449657583191</v>
      </c>
      <c r="V2342">
        <f t="shared" si="294"/>
        <v>1025.248037127041</v>
      </c>
    </row>
    <row r="2343" spans="1:22" x14ac:dyDescent="0.35">
      <c r="A2343">
        <v>1999</v>
      </c>
      <c r="B2343">
        <v>4</v>
      </c>
      <c r="C2343">
        <v>8</v>
      </c>
      <c r="D2343">
        <v>11</v>
      </c>
      <c r="E2343">
        <v>30</v>
      </c>
      <c r="F2343">
        <v>1016</v>
      </c>
      <c r="G2343">
        <v>97</v>
      </c>
      <c r="H2343">
        <v>947</v>
      </c>
      <c r="I2343">
        <v>12</v>
      </c>
      <c r="J2343">
        <v>-7</v>
      </c>
      <c r="K2343">
        <v>10.3</v>
      </c>
      <c r="L2343">
        <v>29.17</v>
      </c>
      <c r="M2343">
        <f t="shared" si="288"/>
        <v>37.844133351417419</v>
      </c>
      <c r="N2343" s="3">
        <f t="shared" si="295"/>
        <v>97.45883333333569</v>
      </c>
      <c r="O2343" s="1" t="s">
        <v>1295</v>
      </c>
      <c r="P2343">
        <v>0.2</v>
      </c>
      <c r="Q2343">
        <f t="shared" si="289"/>
        <v>0.45833333333333331</v>
      </c>
      <c r="R2343">
        <f t="shared" si="290"/>
        <v>0.29487285768465887</v>
      </c>
      <c r="S2343">
        <f t="shared" si="291"/>
        <v>42.149437531578911</v>
      </c>
      <c r="T2343">
        <f t="shared" si="292"/>
        <v>27.548893371744288</v>
      </c>
      <c r="U2343">
        <f t="shared" si="293"/>
        <v>37.844133351417419</v>
      </c>
      <c r="V2343">
        <f t="shared" si="294"/>
        <v>1139.9123064330579</v>
      </c>
    </row>
    <row r="2344" spans="1:22" x14ac:dyDescent="0.35">
      <c r="A2344">
        <v>1999</v>
      </c>
      <c r="B2344">
        <v>4</v>
      </c>
      <c r="C2344">
        <v>8</v>
      </c>
      <c r="D2344">
        <v>12</v>
      </c>
      <c r="E2344">
        <v>30</v>
      </c>
      <c r="F2344">
        <v>1018</v>
      </c>
      <c r="G2344">
        <v>96</v>
      </c>
      <c r="H2344">
        <v>950</v>
      </c>
      <c r="I2344">
        <v>13</v>
      </c>
      <c r="J2344">
        <v>-6</v>
      </c>
      <c r="K2344">
        <v>9.1</v>
      </c>
      <c r="L2344">
        <v>28.24</v>
      </c>
      <c r="M2344">
        <f t="shared" si="288"/>
        <v>41.443625022489059</v>
      </c>
      <c r="N2344" s="3">
        <f t="shared" si="295"/>
        <v>97.500500000002361</v>
      </c>
      <c r="O2344" s="1" t="s">
        <v>1296</v>
      </c>
      <c r="P2344">
        <v>0.2</v>
      </c>
      <c r="Q2344">
        <f t="shared" si="289"/>
        <v>0.5</v>
      </c>
      <c r="R2344">
        <f t="shared" si="290"/>
        <v>0.29721793412392983</v>
      </c>
      <c r="S2344">
        <f t="shared" si="291"/>
        <v>46.204591942847564</v>
      </c>
      <c r="T2344">
        <f t="shared" si="292"/>
        <v>30.186154379879564</v>
      </c>
      <c r="U2344">
        <f t="shared" si="293"/>
        <v>41.443625022489059</v>
      </c>
      <c r="V2344">
        <f t="shared" si="294"/>
        <v>1162.4649471428329</v>
      </c>
    </row>
    <row r="2345" spans="1:22" x14ac:dyDescent="0.35">
      <c r="A2345">
        <v>1999</v>
      </c>
      <c r="B2345">
        <v>4</v>
      </c>
      <c r="C2345">
        <v>8</v>
      </c>
      <c r="D2345">
        <v>13</v>
      </c>
      <c r="E2345">
        <v>30</v>
      </c>
      <c r="F2345">
        <v>1002</v>
      </c>
      <c r="G2345">
        <v>94</v>
      </c>
      <c r="H2345">
        <v>885</v>
      </c>
      <c r="I2345">
        <v>14</v>
      </c>
      <c r="J2345">
        <v>-6</v>
      </c>
      <c r="K2345">
        <v>7.7</v>
      </c>
      <c r="L2345">
        <v>28.91</v>
      </c>
      <c r="M2345">
        <f t="shared" si="288"/>
        <v>43.305420070891934</v>
      </c>
      <c r="N2345" s="3">
        <f t="shared" si="295"/>
        <v>97.542166666669033</v>
      </c>
      <c r="O2345" s="1" t="s">
        <v>1297</v>
      </c>
      <c r="P2345">
        <v>0.2</v>
      </c>
      <c r="Q2345">
        <f t="shared" si="289"/>
        <v>0.54166666666666663</v>
      </c>
      <c r="R2345">
        <f t="shared" si="290"/>
        <v>0.30014339564953696</v>
      </c>
      <c r="S2345">
        <f t="shared" si="291"/>
        <v>48.222867169913854</v>
      </c>
      <c r="T2345">
        <f t="shared" si="292"/>
        <v>31.839207991339798</v>
      </c>
      <c r="U2345">
        <f t="shared" si="293"/>
        <v>43.305420070891934</v>
      </c>
      <c r="V2345">
        <f t="shared" si="294"/>
        <v>1088.9291390727076</v>
      </c>
    </row>
    <row r="2346" spans="1:22" x14ac:dyDescent="0.35">
      <c r="A2346">
        <v>1999</v>
      </c>
      <c r="B2346">
        <v>4</v>
      </c>
      <c r="C2346">
        <v>8</v>
      </c>
      <c r="D2346">
        <v>14</v>
      </c>
      <c r="E2346">
        <v>30</v>
      </c>
      <c r="F2346">
        <v>967</v>
      </c>
      <c r="G2346">
        <v>89</v>
      </c>
      <c r="H2346">
        <v>758</v>
      </c>
      <c r="I2346">
        <v>14</v>
      </c>
      <c r="J2346">
        <v>-6</v>
      </c>
      <c r="K2346">
        <v>6.5</v>
      </c>
      <c r="L2346">
        <v>29.41</v>
      </c>
      <c r="M2346">
        <f t="shared" si="288"/>
        <v>41.071849384135021</v>
      </c>
      <c r="N2346" s="3">
        <f t="shared" si="295"/>
        <v>97.583833333335704</v>
      </c>
      <c r="O2346">
        <v>868.14251108665906</v>
      </c>
      <c r="P2346">
        <v>0.2</v>
      </c>
      <c r="Q2346">
        <f t="shared" si="289"/>
        <v>0.58333333333333337</v>
      </c>
      <c r="R2346">
        <f t="shared" si="290"/>
        <v>0.30285118521061238</v>
      </c>
      <c r="S2346">
        <f t="shared" si="291"/>
        <v>45.613393776004813</v>
      </c>
      <c r="T2346">
        <f t="shared" si="292"/>
        <v>30.617433338499982</v>
      </c>
      <c r="U2346">
        <f t="shared" si="293"/>
        <v>41.071849384135021</v>
      </c>
      <c r="V2346">
        <f t="shared" si="294"/>
        <v>927.33768993664421</v>
      </c>
    </row>
    <row r="2347" spans="1:22" x14ac:dyDescent="0.35">
      <c r="A2347">
        <v>1999</v>
      </c>
      <c r="B2347">
        <v>4</v>
      </c>
      <c r="C2347">
        <v>8</v>
      </c>
      <c r="D2347">
        <v>15</v>
      </c>
      <c r="E2347">
        <v>30</v>
      </c>
      <c r="F2347">
        <v>908</v>
      </c>
      <c r="G2347">
        <v>82</v>
      </c>
      <c r="H2347">
        <v>584</v>
      </c>
      <c r="I2347">
        <v>13</v>
      </c>
      <c r="J2347">
        <v>-5</v>
      </c>
      <c r="K2347" s="1" t="s">
        <v>128</v>
      </c>
      <c r="L2347">
        <v>31.93</v>
      </c>
      <c r="M2347">
        <f t="shared" si="288"/>
        <v>35.102610197710604</v>
      </c>
      <c r="N2347" s="3">
        <f t="shared" si="295"/>
        <v>97.625500000002376</v>
      </c>
      <c r="O2347" s="1" t="s">
        <v>1298</v>
      </c>
      <c r="P2347">
        <v>0.2</v>
      </c>
      <c r="Q2347">
        <f t="shared" si="289"/>
        <v>0.625</v>
      </c>
      <c r="R2347">
        <f t="shared" si="290"/>
        <v>0.30578091850017686</v>
      </c>
      <c r="S2347">
        <f t="shared" si="291"/>
        <v>38.802214711353813</v>
      </c>
      <c r="T2347">
        <f t="shared" si="292"/>
        <v>26.703341662671185</v>
      </c>
      <c r="U2347">
        <f t="shared" si="293"/>
        <v>35.102610197710604</v>
      </c>
      <c r="V2347">
        <f t="shared" si="294"/>
        <v>691.32007879140679</v>
      </c>
    </row>
    <row r="2348" spans="1:22" x14ac:dyDescent="0.35">
      <c r="A2348">
        <v>1999</v>
      </c>
      <c r="B2348">
        <v>4</v>
      </c>
      <c r="C2348">
        <v>8</v>
      </c>
      <c r="D2348">
        <v>16</v>
      </c>
      <c r="E2348">
        <v>30</v>
      </c>
      <c r="F2348">
        <v>803</v>
      </c>
      <c r="G2348">
        <v>69</v>
      </c>
      <c r="H2348">
        <v>376</v>
      </c>
      <c r="I2348">
        <v>12</v>
      </c>
      <c r="J2348">
        <v>-5</v>
      </c>
      <c r="K2348">
        <v>3.9</v>
      </c>
      <c r="L2348">
        <v>34.56</v>
      </c>
      <c r="M2348">
        <f t="shared" si="288"/>
        <v>26.699693424575777</v>
      </c>
      <c r="N2348" s="3">
        <f t="shared" si="295"/>
        <v>97.667166666669047</v>
      </c>
      <c r="O2348" s="1" t="s">
        <v>1299</v>
      </c>
      <c r="P2348">
        <v>0.2</v>
      </c>
      <c r="Q2348">
        <f t="shared" si="289"/>
        <v>0.66666666666666663</v>
      </c>
      <c r="R2348">
        <f t="shared" si="290"/>
        <v>0.30953065950112874</v>
      </c>
      <c r="S2348">
        <f t="shared" si="291"/>
        <v>29.148080435554728</v>
      </c>
      <c r="T2348">
        <f t="shared" si="292"/>
        <v>21.238082069237731</v>
      </c>
      <c r="U2348">
        <f t="shared" si="293"/>
        <v>26.699693424575777</v>
      </c>
      <c r="V2348">
        <f t="shared" si="294"/>
        <v>399.7447165938035</v>
      </c>
    </row>
    <row r="2349" spans="1:22" x14ac:dyDescent="0.35">
      <c r="A2349">
        <v>1999</v>
      </c>
      <c r="B2349">
        <v>4</v>
      </c>
      <c r="C2349">
        <v>8</v>
      </c>
      <c r="D2349">
        <v>17</v>
      </c>
      <c r="E2349">
        <v>30</v>
      </c>
      <c r="F2349">
        <v>586</v>
      </c>
      <c r="G2349">
        <v>47</v>
      </c>
      <c r="H2349">
        <v>159</v>
      </c>
      <c r="I2349">
        <v>8</v>
      </c>
      <c r="J2349">
        <v>-4</v>
      </c>
      <c r="K2349">
        <v>2.2000000000000002</v>
      </c>
      <c r="L2349">
        <v>45.27</v>
      </c>
      <c r="M2349">
        <f t="shared" si="288"/>
        <v>13.618201712804138</v>
      </c>
      <c r="N2349" s="3">
        <f t="shared" si="295"/>
        <v>97.708833333335718</v>
      </c>
      <c r="O2349" s="1" t="s">
        <v>1300</v>
      </c>
      <c r="P2349">
        <v>0.2</v>
      </c>
      <c r="Q2349">
        <f t="shared" si="289"/>
        <v>0.70833333333333337</v>
      </c>
      <c r="R2349">
        <f t="shared" si="290"/>
        <v>0.31465851642557918</v>
      </c>
      <c r="S2349">
        <f t="shared" si="291"/>
        <v>14.545559840383383</v>
      </c>
      <c r="T2349">
        <f t="shared" si="292"/>
        <v>11.598370811102566</v>
      </c>
      <c r="U2349">
        <f t="shared" si="293"/>
        <v>13.618201712804138</v>
      </c>
      <c r="V2349">
        <f t="shared" si="294"/>
        <v>93.351508287107237</v>
      </c>
    </row>
    <row r="2350" spans="1:22" x14ac:dyDescent="0.35">
      <c r="A2350">
        <v>1999</v>
      </c>
      <c r="B2350">
        <v>4</v>
      </c>
      <c r="C2350">
        <v>8</v>
      </c>
      <c r="D2350">
        <v>18</v>
      </c>
      <c r="E2350">
        <v>30</v>
      </c>
      <c r="F2350">
        <v>0</v>
      </c>
      <c r="G2350">
        <v>0</v>
      </c>
      <c r="H2350">
        <v>0</v>
      </c>
      <c r="I2350">
        <v>5</v>
      </c>
      <c r="J2350">
        <v>-3</v>
      </c>
      <c r="K2350">
        <v>1</v>
      </c>
      <c r="L2350">
        <v>62.31</v>
      </c>
      <c r="M2350">
        <f t="shared" si="288"/>
        <v>5</v>
      </c>
      <c r="N2350" s="3">
        <f t="shared" si="295"/>
        <v>97.75050000000239</v>
      </c>
      <c r="O2350">
        <v>0</v>
      </c>
      <c r="P2350">
        <v>0.2</v>
      </c>
      <c r="Q2350">
        <f t="shared" si="289"/>
        <v>0.75</v>
      </c>
      <c r="R2350" t="str">
        <f t="shared" si="290"/>
        <v/>
      </c>
      <c r="S2350">
        <f t="shared" si="291"/>
        <v>5</v>
      </c>
      <c r="T2350">
        <f t="shared" si="292"/>
        <v>5</v>
      </c>
      <c r="U2350">
        <f t="shared" si="293"/>
        <v>5</v>
      </c>
      <c r="V2350">
        <f t="shared" si="294"/>
        <v>0</v>
      </c>
    </row>
    <row r="2351" spans="1:22" x14ac:dyDescent="0.35">
      <c r="A2351">
        <v>1999</v>
      </c>
      <c r="B2351">
        <v>4</v>
      </c>
      <c r="C2351">
        <v>8</v>
      </c>
      <c r="D2351">
        <v>19</v>
      </c>
      <c r="E2351">
        <v>30</v>
      </c>
      <c r="F2351">
        <v>0</v>
      </c>
      <c r="G2351">
        <v>0</v>
      </c>
      <c r="H2351">
        <v>0</v>
      </c>
      <c r="I2351">
        <v>4</v>
      </c>
      <c r="J2351">
        <v>-3</v>
      </c>
      <c r="K2351" s="1" t="s">
        <v>102</v>
      </c>
      <c r="L2351">
        <v>70.13</v>
      </c>
      <c r="M2351">
        <f t="shared" si="288"/>
        <v>4</v>
      </c>
      <c r="N2351" s="3">
        <f t="shared" si="295"/>
        <v>97.792166666669061</v>
      </c>
      <c r="O2351">
        <v>0</v>
      </c>
      <c r="P2351">
        <v>0.2</v>
      </c>
      <c r="Q2351">
        <f t="shared" si="289"/>
        <v>0.79166666666666663</v>
      </c>
      <c r="R2351" t="str">
        <f t="shared" si="290"/>
        <v/>
      </c>
      <c r="S2351">
        <f t="shared" si="291"/>
        <v>4</v>
      </c>
      <c r="T2351">
        <f t="shared" si="292"/>
        <v>4</v>
      </c>
      <c r="U2351">
        <f t="shared" si="293"/>
        <v>4</v>
      </c>
      <c r="V2351">
        <f t="shared" si="294"/>
        <v>0</v>
      </c>
    </row>
    <row r="2352" spans="1:22" x14ac:dyDescent="0.35">
      <c r="A2352">
        <v>1999</v>
      </c>
      <c r="B2352">
        <v>4</v>
      </c>
      <c r="C2352">
        <v>8</v>
      </c>
      <c r="D2352">
        <v>20</v>
      </c>
      <c r="E2352">
        <v>30</v>
      </c>
      <c r="F2352">
        <v>0</v>
      </c>
      <c r="G2352">
        <v>0</v>
      </c>
      <c r="H2352">
        <v>0</v>
      </c>
      <c r="I2352">
        <v>2</v>
      </c>
      <c r="J2352">
        <v>-4</v>
      </c>
      <c r="K2352">
        <v>0.2</v>
      </c>
      <c r="L2352">
        <v>74.34</v>
      </c>
      <c r="M2352">
        <f t="shared" si="288"/>
        <v>2</v>
      </c>
      <c r="N2352" s="3">
        <f t="shared" si="295"/>
        <v>97.833833333335733</v>
      </c>
      <c r="O2352">
        <v>0</v>
      </c>
      <c r="P2352">
        <v>0.2</v>
      </c>
      <c r="Q2352">
        <f t="shared" si="289"/>
        <v>0.83333333333333337</v>
      </c>
      <c r="R2352" t="str">
        <f t="shared" si="290"/>
        <v/>
      </c>
      <c r="S2352">
        <f t="shared" si="291"/>
        <v>2</v>
      </c>
      <c r="T2352">
        <f t="shared" si="292"/>
        <v>2</v>
      </c>
      <c r="U2352">
        <f t="shared" si="293"/>
        <v>2</v>
      </c>
      <c r="V2352">
        <f t="shared" si="294"/>
        <v>0</v>
      </c>
    </row>
    <row r="2353" spans="1:22" x14ac:dyDescent="0.35">
      <c r="A2353">
        <v>1999</v>
      </c>
      <c r="B2353">
        <v>4</v>
      </c>
      <c r="C2353">
        <v>8</v>
      </c>
      <c r="D2353">
        <v>21</v>
      </c>
      <c r="E2353">
        <v>30</v>
      </c>
      <c r="F2353">
        <v>0</v>
      </c>
      <c r="G2353">
        <v>0</v>
      </c>
      <c r="H2353">
        <v>0</v>
      </c>
      <c r="I2353">
        <v>1</v>
      </c>
      <c r="J2353">
        <v>-4</v>
      </c>
      <c r="K2353">
        <v>0.5</v>
      </c>
      <c r="L2353">
        <v>72.47</v>
      </c>
      <c r="M2353">
        <f t="shared" si="288"/>
        <v>1</v>
      </c>
      <c r="N2353" s="3">
        <f t="shared" si="295"/>
        <v>97.875500000002404</v>
      </c>
      <c r="O2353">
        <v>0</v>
      </c>
      <c r="P2353">
        <v>0.2</v>
      </c>
      <c r="Q2353">
        <f t="shared" si="289"/>
        <v>0.875</v>
      </c>
      <c r="R2353" t="str">
        <f t="shared" si="290"/>
        <v/>
      </c>
      <c r="S2353">
        <f t="shared" si="291"/>
        <v>1</v>
      </c>
      <c r="T2353">
        <f t="shared" si="292"/>
        <v>1</v>
      </c>
      <c r="U2353">
        <f t="shared" si="293"/>
        <v>1</v>
      </c>
      <c r="V2353">
        <f t="shared" si="294"/>
        <v>0</v>
      </c>
    </row>
    <row r="2354" spans="1:22" x14ac:dyDescent="0.35">
      <c r="A2354">
        <v>1999</v>
      </c>
      <c r="B2354">
        <v>4</v>
      </c>
      <c r="C2354">
        <v>8</v>
      </c>
      <c r="D2354">
        <v>22</v>
      </c>
      <c r="E2354">
        <v>30</v>
      </c>
      <c r="F2354">
        <v>0</v>
      </c>
      <c r="G2354">
        <v>0</v>
      </c>
      <c r="H2354">
        <v>0</v>
      </c>
      <c r="I2354">
        <v>0</v>
      </c>
      <c r="J2354">
        <v>-4</v>
      </c>
      <c r="K2354">
        <v>0.9</v>
      </c>
      <c r="L2354">
        <v>69.81</v>
      </c>
      <c r="M2354">
        <f t="shared" si="288"/>
        <v>0</v>
      </c>
      <c r="N2354" s="3">
        <f t="shared" si="295"/>
        <v>97.917166666669075</v>
      </c>
      <c r="O2354">
        <v>0</v>
      </c>
      <c r="P2354">
        <v>0.2</v>
      </c>
      <c r="Q2354">
        <f t="shared" si="289"/>
        <v>0.91666666666666663</v>
      </c>
      <c r="R2354" t="str">
        <f t="shared" si="290"/>
        <v/>
      </c>
      <c r="S2354">
        <f t="shared" si="291"/>
        <v>0</v>
      </c>
      <c r="T2354">
        <f t="shared" si="292"/>
        <v>0</v>
      </c>
      <c r="U2354">
        <f t="shared" si="293"/>
        <v>0</v>
      </c>
      <c r="V2354">
        <f t="shared" si="294"/>
        <v>0</v>
      </c>
    </row>
    <row r="2355" spans="1:22" x14ac:dyDescent="0.35">
      <c r="A2355">
        <v>1999</v>
      </c>
      <c r="B2355">
        <v>4</v>
      </c>
      <c r="C2355">
        <v>8</v>
      </c>
      <c r="D2355">
        <v>23</v>
      </c>
      <c r="E2355">
        <v>30</v>
      </c>
      <c r="F2355">
        <v>0</v>
      </c>
      <c r="G2355">
        <v>0</v>
      </c>
      <c r="H2355">
        <v>0</v>
      </c>
      <c r="I2355">
        <v>0</v>
      </c>
      <c r="J2355">
        <v>-5</v>
      </c>
      <c r="K2355">
        <v>1.1000000000000001</v>
      </c>
      <c r="L2355">
        <v>71.48</v>
      </c>
      <c r="M2355">
        <f t="shared" si="288"/>
        <v>0</v>
      </c>
      <c r="N2355" s="3">
        <f t="shared" si="295"/>
        <v>97.958833333335747</v>
      </c>
      <c r="O2355">
        <v>0</v>
      </c>
      <c r="P2355">
        <v>0.2</v>
      </c>
      <c r="Q2355">
        <f t="shared" si="289"/>
        <v>0.95833333333333337</v>
      </c>
      <c r="R2355" t="str">
        <f t="shared" si="290"/>
        <v/>
      </c>
      <c r="S2355">
        <f t="shared" si="291"/>
        <v>0</v>
      </c>
      <c r="T2355">
        <f t="shared" si="292"/>
        <v>0</v>
      </c>
      <c r="U2355">
        <f t="shared" si="293"/>
        <v>0</v>
      </c>
      <c r="V2355">
        <f t="shared" si="294"/>
        <v>0</v>
      </c>
    </row>
    <row r="2356" spans="1:22" x14ac:dyDescent="0.35">
      <c r="A2356">
        <v>1999</v>
      </c>
      <c r="B2356">
        <v>4</v>
      </c>
      <c r="C2356">
        <v>9</v>
      </c>
      <c r="D2356">
        <v>0</v>
      </c>
      <c r="E2356">
        <v>30</v>
      </c>
      <c r="F2356">
        <v>0</v>
      </c>
      <c r="G2356">
        <v>0</v>
      </c>
      <c r="H2356">
        <v>0</v>
      </c>
      <c r="I2356">
        <v>0</v>
      </c>
      <c r="J2356">
        <v>-6</v>
      </c>
      <c r="K2356" s="1" t="s">
        <v>94</v>
      </c>
      <c r="L2356">
        <v>72.83</v>
      </c>
      <c r="M2356">
        <f t="shared" si="288"/>
        <v>0</v>
      </c>
      <c r="N2356" s="3">
        <f t="shared" si="295"/>
        <v>98.000500000002418</v>
      </c>
      <c r="O2356">
        <v>0</v>
      </c>
      <c r="P2356">
        <v>0.2</v>
      </c>
      <c r="Q2356">
        <f t="shared" si="289"/>
        <v>0</v>
      </c>
      <c r="R2356" t="str">
        <f t="shared" si="290"/>
        <v/>
      </c>
      <c r="S2356">
        <f t="shared" si="291"/>
        <v>0</v>
      </c>
      <c r="T2356">
        <f t="shared" si="292"/>
        <v>0</v>
      </c>
      <c r="U2356">
        <f t="shared" si="293"/>
        <v>0</v>
      </c>
      <c r="V2356">
        <f t="shared" si="294"/>
        <v>0</v>
      </c>
    </row>
    <row r="2357" spans="1:22" x14ac:dyDescent="0.35">
      <c r="A2357">
        <v>1999</v>
      </c>
      <c r="B2357">
        <v>4</v>
      </c>
      <c r="C2357">
        <v>9</v>
      </c>
      <c r="D2357">
        <v>1</v>
      </c>
      <c r="E2357">
        <v>30</v>
      </c>
      <c r="F2357">
        <v>0</v>
      </c>
      <c r="G2357">
        <v>0</v>
      </c>
      <c r="H2357">
        <v>0</v>
      </c>
      <c r="I2357">
        <v>0</v>
      </c>
      <c r="J2357">
        <v>-6</v>
      </c>
      <c r="K2357">
        <v>1.4</v>
      </c>
      <c r="L2357" s="1" t="s">
        <v>223</v>
      </c>
      <c r="M2357">
        <f t="shared" si="288"/>
        <v>0</v>
      </c>
      <c r="N2357" s="3">
        <f t="shared" si="295"/>
        <v>98.04216666666909</v>
      </c>
      <c r="O2357">
        <v>0</v>
      </c>
      <c r="P2357">
        <v>0.2</v>
      </c>
      <c r="Q2357">
        <f t="shared" si="289"/>
        <v>4.1666666666666664E-2</v>
      </c>
      <c r="R2357" t="str">
        <f t="shared" si="290"/>
        <v/>
      </c>
      <c r="S2357">
        <f t="shared" si="291"/>
        <v>0</v>
      </c>
      <c r="T2357">
        <f t="shared" si="292"/>
        <v>0</v>
      </c>
      <c r="U2357">
        <f t="shared" si="293"/>
        <v>0</v>
      </c>
      <c r="V2357">
        <f t="shared" si="294"/>
        <v>0</v>
      </c>
    </row>
    <row r="2358" spans="1:22" x14ac:dyDescent="0.35">
      <c r="A2358">
        <v>1999</v>
      </c>
      <c r="B2358">
        <v>4</v>
      </c>
      <c r="C2358">
        <v>9</v>
      </c>
      <c r="D2358">
        <v>2</v>
      </c>
      <c r="E2358">
        <v>30</v>
      </c>
      <c r="F2358">
        <v>0</v>
      </c>
      <c r="G2358">
        <v>0</v>
      </c>
      <c r="H2358">
        <v>0</v>
      </c>
      <c r="I2358">
        <v>0</v>
      </c>
      <c r="J2358">
        <v>-7</v>
      </c>
      <c r="K2358">
        <v>1.6</v>
      </c>
      <c r="L2358">
        <v>70.02</v>
      </c>
      <c r="M2358">
        <f t="shared" si="288"/>
        <v>0</v>
      </c>
      <c r="N2358" s="3">
        <f t="shared" si="295"/>
        <v>98.083833333335761</v>
      </c>
      <c r="O2358">
        <v>0</v>
      </c>
      <c r="P2358">
        <v>0.2</v>
      </c>
      <c r="Q2358">
        <f t="shared" si="289"/>
        <v>8.3333333333333329E-2</v>
      </c>
      <c r="R2358" t="str">
        <f t="shared" si="290"/>
        <v/>
      </c>
      <c r="S2358">
        <f t="shared" si="291"/>
        <v>0</v>
      </c>
      <c r="T2358">
        <f t="shared" si="292"/>
        <v>0</v>
      </c>
      <c r="U2358">
        <f t="shared" si="293"/>
        <v>0</v>
      </c>
      <c r="V2358">
        <f t="shared" si="294"/>
        <v>0</v>
      </c>
    </row>
    <row r="2359" spans="1:22" x14ac:dyDescent="0.35">
      <c r="A2359">
        <v>1999</v>
      </c>
      <c r="B2359">
        <v>4</v>
      </c>
      <c r="C2359">
        <v>9</v>
      </c>
      <c r="D2359">
        <v>3</v>
      </c>
      <c r="E2359">
        <v>30</v>
      </c>
      <c r="F2359">
        <v>0</v>
      </c>
      <c r="G2359">
        <v>0</v>
      </c>
      <c r="H2359">
        <v>0</v>
      </c>
      <c r="I2359">
        <v>-1</v>
      </c>
      <c r="J2359">
        <v>-8</v>
      </c>
      <c r="K2359">
        <v>1.8</v>
      </c>
      <c r="L2359">
        <v>65.94</v>
      </c>
      <c r="M2359">
        <f t="shared" si="288"/>
        <v>-1</v>
      </c>
      <c r="N2359" s="3">
        <f t="shared" si="295"/>
        <v>98.125500000002432</v>
      </c>
      <c r="O2359">
        <v>0</v>
      </c>
      <c r="P2359">
        <v>0.2</v>
      </c>
      <c r="Q2359">
        <f t="shared" si="289"/>
        <v>0.125</v>
      </c>
      <c r="R2359" t="str">
        <f t="shared" si="290"/>
        <v/>
      </c>
      <c r="S2359">
        <f t="shared" si="291"/>
        <v>-1</v>
      </c>
      <c r="T2359">
        <f t="shared" si="292"/>
        <v>-1</v>
      </c>
      <c r="U2359">
        <f t="shared" si="293"/>
        <v>-1</v>
      </c>
      <c r="V2359">
        <f t="shared" si="294"/>
        <v>0</v>
      </c>
    </row>
    <row r="2360" spans="1:22" x14ac:dyDescent="0.35">
      <c r="A2360">
        <v>1999</v>
      </c>
      <c r="B2360">
        <v>4</v>
      </c>
      <c r="C2360">
        <v>9</v>
      </c>
      <c r="D2360">
        <v>4</v>
      </c>
      <c r="E2360">
        <v>30</v>
      </c>
      <c r="F2360">
        <v>0</v>
      </c>
      <c r="G2360">
        <v>0</v>
      </c>
      <c r="H2360">
        <v>0</v>
      </c>
      <c r="I2360">
        <v>-1</v>
      </c>
      <c r="J2360">
        <v>-9</v>
      </c>
      <c r="K2360">
        <v>2</v>
      </c>
      <c r="L2360">
        <v>62.53</v>
      </c>
      <c r="M2360">
        <f t="shared" si="288"/>
        <v>-1</v>
      </c>
      <c r="N2360" s="3">
        <f t="shared" si="295"/>
        <v>98.167166666669104</v>
      </c>
      <c r="O2360">
        <v>0</v>
      </c>
      <c r="P2360">
        <v>0.2</v>
      </c>
      <c r="Q2360">
        <f t="shared" si="289"/>
        <v>0.16666666666666666</v>
      </c>
      <c r="R2360" t="str">
        <f t="shared" si="290"/>
        <v/>
      </c>
      <c r="S2360">
        <f t="shared" si="291"/>
        <v>-1</v>
      </c>
      <c r="T2360">
        <f t="shared" si="292"/>
        <v>-1</v>
      </c>
      <c r="U2360">
        <f t="shared" si="293"/>
        <v>-1</v>
      </c>
      <c r="V2360">
        <f t="shared" si="294"/>
        <v>0</v>
      </c>
    </row>
    <row r="2361" spans="1:22" x14ac:dyDescent="0.35">
      <c r="A2361">
        <v>1999</v>
      </c>
      <c r="B2361">
        <v>4</v>
      </c>
      <c r="C2361">
        <v>9</v>
      </c>
      <c r="D2361">
        <v>5</v>
      </c>
      <c r="E2361">
        <v>30</v>
      </c>
      <c r="F2361">
        <v>0</v>
      </c>
      <c r="G2361">
        <v>0</v>
      </c>
      <c r="H2361">
        <v>0</v>
      </c>
      <c r="I2361">
        <v>0</v>
      </c>
      <c r="J2361">
        <v>-9</v>
      </c>
      <c r="K2361">
        <v>3</v>
      </c>
      <c r="L2361">
        <v>52.61</v>
      </c>
      <c r="M2361">
        <f t="shared" si="288"/>
        <v>0</v>
      </c>
      <c r="N2361" s="3">
        <f t="shared" si="295"/>
        <v>98.208833333335775</v>
      </c>
      <c r="O2361">
        <v>0</v>
      </c>
      <c r="P2361">
        <v>0.2</v>
      </c>
      <c r="Q2361">
        <f t="shared" si="289"/>
        <v>0.20833333333333334</v>
      </c>
      <c r="R2361" t="str">
        <f t="shared" si="290"/>
        <v/>
      </c>
      <c r="S2361">
        <f t="shared" si="291"/>
        <v>0</v>
      </c>
      <c r="T2361">
        <f t="shared" si="292"/>
        <v>0</v>
      </c>
      <c r="U2361">
        <f t="shared" si="293"/>
        <v>0</v>
      </c>
      <c r="V2361">
        <f t="shared" si="294"/>
        <v>16.940482999621448</v>
      </c>
    </row>
    <row r="2362" spans="1:22" x14ac:dyDescent="0.35">
      <c r="A2362">
        <v>1999</v>
      </c>
      <c r="B2362">
        <v>4</v>
      </c>
      <c r="C2362">
        <v>9</v>
      </c>
      <c r="D2362">
        <v>6</v>
      </c>
      <c r="E2362">
        <v>30</v>
      </c>
      <c r="F2362">
        <v>587</v>
      </c>
      <c r="G2362">
        <v>45</v>
      </c>
      <c r="H2362">
        <v>148</v>
      </c>
      <c r="I2362">
        <v>4</v>
      </c>
      <c r="J2362">
        <v>-7</v>
      </c>
      <c r="K2362">
        <v>5</v>
      </c>
      <c r="L2362">
        <v>47.94</v>
      </c>
      <c r="M2362">
        <f t="shared" si="288"/>
        <v>8.0136161846413199</v>
      </c>
      <c r="N2362" s="3">
        <f t="shared" si="295"/>
        <v>98.250500000002447</v>
      </c>
      <c r="O2362" s="1" t="s">
        <v>1301</v>
      </c>
      <c r="P2362">
        <v>0.2</v>
      </c>
      <c r="Q2362">
        <f t="shared" si="289"/>
        <v>0.25</v>
      </c>
      <c r="R2362">
        <f t="shared" si="290"/>
        <v>0.30655243034188356</v>
      </c>
      <c r="S2362">
        <f t="shared" si="291"/>
        <v>8.6848548096412941</v>
      </c>
      <c r="T2362">
        <f t="shared" si="292"/>
        <v>6.495217545140167</v>
      </c>
      <c r="U2362">
        <f t="shared" si="293"/>
        <v>8.0136161846413199</v>
      </c>
      <c r="V2362">
        <f t="shared" si="294"/>
        <v>52.895334662126466</v>
      </c>
    </row>
    <row r="2363" spans="1:22" x14ac:dyDescent="0.35">
      <c r="A2363">
        <v>1999</v>
      </c>
      <c r="B2363">
        <v>4</v>
      </c>
      <c r="C2363">
        <v>9</v>
      </c>
      <c r="D2363">
        <v>7</v>
      </c>
      <c r="E2363">
        <v>30</v>
      </c>
      <c r="F2363">
        <v>819</v>
      </c>
      <c r="G2363">
        <v>67</v>
      </c>
      <c r="H2363">
        <v>369</v>
      </c>
      <c r="I2363">
        <v>8</v>
      </c>
      <c r="J2363">
        <v>-7</v>
      </c>
      <c r="K2363" s="1" t="s">
        <v>90</v>
      </c>
      <c r="L2363">
        <v>40.090000000000003</v>
      </c>
      <c r="M2363">
        <f t="shared" si="288"/>
        <v>19.368247098874178</v>
      </c>
      <c r="N2363" s="3">
        <f t="shared" si="295"/>
        <v>98.292166666669118</v>
      </c>
      <c r="O2363" s="1" t="s">
        <v>1302</v>
      </c>
      <c r="P2363">
        <v>0.2</v>
      </c>
      <c r="Q2363">
        <f t="shared" si="289"/>
        <v>0.29166666666666669</v>
      </c>
      <c r="R2363">
        <f t="shared" si="290"/>
        <v>0.30215485078675314</v>
      </c>
      <c r="S2363">
        <f t="shared" si="291"/>
        <v>21.275858843587713</v>
      </c>
      <c r="T2363">
        <f t="shared" si="292"/>
        <v>14.96250084272663</v>
      </c>
      <c r="U2363">
        <f t="shared" si="293"/>
        <v>19.368247098874178</v>
      </c>
      <c r="V2363">
        <f t="shared" si="294"/>
        <v>313.20896746254471</v>
      </c>
    </row>
    <row r="2364" spans="1:22" x14ac:dyDescent="0.35">
      <c r="A2364">
        <v>1999</v>
      </c>
      <c r="B2364">
        <v>4</v>
      </c>
      <c r="C2364">
        <v>9</v>
      </c>
      <c r="D2364">
        <v>8</v>
      </c>
      <c r="E2364">
        <v>30</v>
      </c>
      <c r="F2364">
        <v>925</v>
      </c>
      <c r="G2364">
        <v>80</v>
      </c>
      <c r="H2364">
        <v>582</v>
      </c>
      <c r="I2364">
        <v>11</v>
      </c>
      <c r="J2364">
        <v>-8</v>
      </c>
      <c r="K2364" s="1" t="s">
        <v>135</v>
      </c>
      <c r="L2364">
        <v>29.43</v>
      </c>
      <c r="M2364">
        <f t="shared" si="288"/>
        <v>29.002535776341666</v>
      </c>
      <c r="N2364" s="3">
        <f t="shared" si="295"/>
        <v>98.333833333335789</v>
      </c>
      <c r="O2364" s="1" t="s">
        <v>1303</v>
      </c>
      <c r="P2364">
        <v>0.2</v>
      </c>
      <c r="Q2364">
        <f t="shared" si="289"/>
        <v>0.33333333333333331</v>
      </c>
      <c r="R2364">
        <f t="shared" si="290"/>
        <v>0.29992664295913607</v>
      </c>
      <c r="S2364">
        <f t="shared" si="291"/>
        <v>32.023131824358956</v>
      </c>
      <c r="T2364">
        <f t="shared" si="292"/>
        <v>21.9520157067127</v>
      </c>
      <c r="U2364">
        <f t="shared" si="293"/>
        <v>29.002535776341666</v>
      </c>
      <c r="V2364">
        <f t="shared" si="294"/>
        <v>593.5095753188491</v>
      </c>
    </row>
    <row r="2365" spans="1:22" x14ac:dyDescent="0.35">
      <c r="A2365">
        <v>1999</v>
      </c>
      <c r="B2365">
        <v>4</v>
      </c>
      <c r="C2365">
        <v>9</v>
      </c>
      <c r="D2365">
        <v>9</v>
      </c>
      <c r="E2365">
        <v>30</v>
      </c>
      <c r="F2365">
        <v>982</v>
      </c>
      <c r="G2365">
        <v>87</v>
      </c>
      <c r="H2365">
        <v>760</v>
      </c>
      <c r="I2365">
        <v>13</v>
      </c>
      <c r="J2365">
        <v>-10</v>
      </c>
      <c r="K2365">
        <v>8.5</v>
      </c>
      <c r="L2365">
        <v>21.62</v>
      </c>
      <c r="M2365">
        <f t="shared" si="288"/>
        <v>36.113069874904113</v>
      </c>
      <c r="N2365" s="3">
        <f t="shared" si="295"/>
        <v>98.375500000002461</v>
      </c>
      <c r="O2365" s="1" t="s">
        <v>1304</v>
      </c>
      <c r="P2365">
        <v>0.2</v>
      </c>
      <c r="Q2365">
        <f t="shared" si="289"/>
        <v>0.375</v>
      </c>
      <c r="R2365">
        <f t="shared" si="290"/>
        <v>0.29844400901883322</v>
      </c>
      <c r="S2365">
        <f t="shared" si="291"/>
        <v>39.987417485561977</v>
      </c>
      <c r="T2365">
        <f t="shared" si="292"/>
        <v>27.005593446288419</v>
      </c>
      <c r="U2365">
        <f t="shared" si="293"/>
        <v>36.113069874904113</v>
      </c>
      <c r="V2365">
        <f t="shared" si="294"/>
        <v>842.04813865753567</v>
      </c>
    </row>
    <row r="2366" spans="1:22" x14ac:dyDescent="0.35">
      <c r="A2366">
        <v>1999</v>
      </c>
      <c r="B2366">
        <v>4</v>
      </c>
      <c r="C2366">
        <v>9</v>
      </c>
      <c r="D2366">
        <v>10</v>
      </c>
      <c r="E2366">
        <v>30</v>
      </c>
      <c r="F2366">
        <v>1007</v>
      </c>
      <c r="G2366">
        <v>93</v>
      </c>
      <c r="H2366">
        <v>885</v>
      </c>
      <c r="I2366">
        <v>14</v>
      </c>
      <c r="J2366">
        <v>-12</v>
      </c>
      <c r="K2366">
        <v>9.1999999999999993</v>
      </c>
      <c r="L2366">
        <v>17.98</v>
      </c>
      <c r="M2366">
        <f t="shared" si="288"/>
        <v>39.974921977033858</v>
      </c>
      <c r="N2366" s="3">
        <f t="shared" si="295"/>
        <v>98.417166666669132</v>
      </c>
      <c r="O2366">
        <v>1026.0508400052099</v>
      </c>
      <c r="P2366">
        <v>0.2</v>
      </c>
      <c r="Q2366">
        <f t="shared" si="289"/>
        <v>0.41666666666666669</v>
      </c>
      <c r="R2366">
        <f t="shared" si="290"/>
        <v>0.29701729623084799</v>
      </c>
      <c r="S2366">
        <f t="shared" si="291"/>
        <v>44.321364897372518</v>
      </c>
      <c r="T2366">
        <f t="shared" si="292"/>
        <v>29.687729161356273</v>
      </c>
      <c r="U2366">
        <f t="shared" si="293"/>
        <v>39.974921977033858</v>
      </c>
      <c r="V2366">
        <f t="shared" si="294"/>
        <v>805.4597902314797</v>
      </c>
    </row>
    <row r="2367" spans="1:22" x14ac:dyDescent="0.35">
      <c r="A2367">
        <v>1999</v>
      </c>
      <c r="B2367">
        <v>4</v>
      </c>
      <c r="C2367">
        <v>9</v>
      </c>
      <c r="D2367">
        <v>11</v>
      </c>
      <c r="E2367">
        <v>30</v>
      </c>
      <c r="F2367">
        <v>428</v>
      </c>
      <c r="G2367">
        <v>406</v>
      </c>
      <c r="H2367">
        <v>765</v>
      </c>
      <c r="I2367">
        <v>15</v>
      </c>
      <c r="J2367">
        <v>-13</v>
      </c>
      <c r="K2367">
        <v>9.8000000000000007</v>
      </c>
      <c r="L2367">
        <v>16.03</v>
      </c>
      <c r="M2367">
        <f t="shared" si="288"/>
        <v>34.369179311104148</v>
      </c>
      <c r="N2367" s="3">
        <f t="shared" si="295"/>
        <v>98.458833333335804</v>
      </c>
      <c r="O2367" s="1" t="s">
        <v>1305</v>
      </c>
      <c r="P2367">
        <v>0.2</v>
      </c>
      <c r="Q2367">
        <f t="shared" si="289"/>
        <v>0.45833333333333331</v>
      </c>
      <c r="R2367">
        <f t="shared" si="290"/>
        <v>0.29583402441080675</v>
      </c>
      <c r="S2367">
        <f t="shared" si="291"/>
        <v>37.60325624795901</v>
      </c>
      <c r="T2367">
        <f t="shared" si="292"/>
        <v>26.671190731506123</v>
      </c>
      <c r="U2367">
        <f t="shared" si="293"/>
        <v>34.369179311104148</v>
      </c>
      <c r="V2367">
        <f t="shared" si="294"/>
        <v>654.95937511882573</v>
      </c>
    </row>
    <row r="2368" spans="1:22" x14ac:dyDescent="0.35">
      <c r="A2368">
        <v>1999</v>
      </c>
      <c r="B2368">
        <v>4</v>
      </c>
      <c r="C2368">
        <v>9</v>
      </c>
      <c r="D2368">
        <v>12</v>
      </c>
      <c r="E2368">
        <v>30</v>
      </c>
      <c r="F2368">
        <v>467</v>
      </c>
      <c r="G2368">
        <v>406</v>
      </c>
      <c r="H2368">
        <v>799</v>
      </c>
      <c r="I2368">
        <v>14</v>
      </c>
      <c r="J2368">
        <v>-12</v>
      </c>
      <c r="K2368">
        <v>10.3</v>
      </c>
      <c r="L2368">
        <v>17.760000000000002</v>
      </c>
      <c r="M2368">
        <f t="shared" si="288"/>
        <v>33.58184964699268</v>
      </c>
      <c r="N2368" s="3">
        <f t="shared" si="295"/>
        <v>98.500500000002475</v>
      </c>
      <c r="O2368" s="1" t="s">
        <v>1306</v>
      </c>
      <c r="P2368">
        <v>0.2</v>
      </c>
      <c r="Q2368">
        <f t="shared" si="289"/>
        <v>0.5</v>
      </c>
      <c r="R2368">
        <f t="shared" si="290"/>
        <v>0.29487285768465793</v>
      </c>
      <c r="S2368">
        <f t="shared" si="291"/>
        <v>36.843936945264083</v>
      </c>
      <c r="T2368">
        <f t="shared" si="292"/>
        <v>25.781245981147151</v>
      </c>
      <c r="U2368">
        <f t="shared" si="293"/>
        <v>33.58184964699268</v>
      </c>
      <c r="V2368">
        <f t="shared" si="294"/>
        <v>688.05679899133452</v>
      </c>
    </row>
    <row r="2369" spans="1:22" x14ac:dyDescent="0.35">
      <c r="A2369">
        <v>1999</v>
      </c>
      <c r="B2369">
        <v>4</v>
      </c>
      <c r="C2369">
        <v>9</v>
      </c>
      <c r="D2369">
        <v>13</v>
      </c>
      <c r="E2369">
        <v>30</v>
      </c>
      <c r="F2369">
        <v>481</v>
      </c>
      <c r="G2369">
        <v>359</v>
      </c>
      <c r="H2369">
        <v>740</v>
      </c>
      <c r="I2369">
        <v>13</v>
      </c>
      <c r="J2369">
        <v>-11</v>
      </c>
      <c r="K2369">
        <v>10.199999999999999</v>
      </c>
      <c r="L2369">
        <v>21.09</v>
      </c>
      <c r="M2369">
        <f t="shared" si="288"/>
        <v>31.313927470052942</v>
      </c>
      <c r="N2369" s="3">
        <f t="shared" si="295"/>
        <v>98.542166666669146</v>
      </c>
      <c r="O2369" s="1" t="s">
        <v>1307</v>
      </c>
      <c r="P2369">
        <v>0.2</v>
      </c>
      <c r="Q2369">
        <f t="shared" si="289"/>
        <v>0.54166666666666663</v>
      </c>
      <c r="R2369">
        <f t="shared" si="290"/>
        <v>0.29506340280055865</v>
      </c>
      <c r="S2369">
        <f t="shared" si="291"/>
        <v>34.366308659614035</v>
      </c>
      <c r="T2369">
        <f t="shared" si="292"/>
        <v>24.021477140049814</v>
      </c>
      <c r="U2369">
        <f t="shared" si="293"/>
        <v>31.313927470052942</v>
      </c>
      <c r="V2369">
        <f t="shared" si="294"/>
        <v>652.38582777372392</v>
      </c>
    </row>
    <row r="2370" spans="1:22" x14ac:dyDescent="0.35">
      <c r="A2370">
        <v>1999</v>
      </c>
      <c r="B2370">
        <v>4</v>
      </c>
      <c r="C2370">
        <v>9</v>
      </c>
      <c r="D2370">
        <v>14</v>
      </c>
      <c r="E2370">
        <v>30</v>
      </c>
      <c r="F2370">
        <v>490</v>
      </c>
      <c r="G2370">
        <v>279</v>
      </c>
      <c r="H2370">
        <v>619</v>
      </c>
      <c r="I2370">
        <v>11</v>
      </c>
      <c r="J2370">
        <v>-10</v>
      </c>
      <c r="K2370">
        <v>9</v>
      </c>
      <c r="L2370">
        <v>24.86</v>
      </c>
      <c r="M2370">
        <f t="shared" si="288"/>
        <v>27.784745275831856</v>
      </c>
      <c r="N2370" s="3">
        <f t="shared" si="295"/>
        <v>98.583833333335818</v>
      </c>
      <c r="O2370" s="1" t="s">
        <v>1308</v>
      </c>
      <c r="P2370">
        <v>0.2</v>
      </c>
      <c r="Q2370">
        <f t="shared" si="289"/>
        <v>0.58333333333333337</v>
      </c>
      <c r="R2370">
        <f t="shared" si="290"/>
        <v>0.29741960026678055</v>
      </c>
      <c r="S2370">
        <f t="shared" si="291"/>
        <v>30.595015740959106</v>
      </c>
      <c r="T2370">
        <f t="shared" si="292"/>
        <v>21.146174902606546</v>
      </c>
      <c r="U2370">
        <f t="shared" si="293"/>
        <v>27.784745275831856</v>
      </c>
      <c r="V2370">
        <f t="shared" si="294"/>
        <v>419.19610084357817</v>
      </c>
    </row>
    <row r="2371" spans="1:22" x14ac:dyDescent="0.35">
      <c r="A2371">
        <v>1999</v>
      </c>
      <c r="B2371">
        <v>4</v>
      </c>
      <c r="C2371">
        <v>9</v>
      </c>
      <c r="D2371">
        <v>15</v>
      </c>
      <c r="E2371">
        <v>30</v>
      </c>
      <c r="F2371">
        <v>147</v>
      </c>
      <c r="G2371">
        <v>265</v>
      </c>
      <c r="H2371">
        <v>347</v>
      </c>
      <c r="I2371">
        <v>9</v>
      </c>
      <c r="J2371">
        <v>-10</v>
      </c>
      <c r="K2371" s="1" t="s">
        <v>224</v>
      </c>
      <c r="L2371">
        <v>28.53</v>
      </c>
      <c r="M2371">
        <f t="shared" si="288"/>
        <v>18.139910052498156</v>
      </c>
      <c r="N2371" s="3">
        <f t="shared" si="295"/>
        <v>98.625500000002489</v>
      </c>
      <c r="O2371" s="1" t="s">
        <v>1309</v>
      </c>
      <c r="P2371">
        <v>0.2</v>
      </c>
      <c r="Q2371">
        <f t="shared" si="289"/>
        <v>0.625</v>
      </c>
      <c r="R2371">
        <f t="shared" si="290"/>
        <v>0.29907219521100348</v>
      </c>
      <c r="S2371">
        <f t="shared" si="291"/>
        <v>19.672771681523137</v>
      </c>
      <c r="T2371">
        <f t="shared" si="292"/>
        <v>14.547381713580759</v>
      </c>
      <c r="U2371">
        <f t="shared" si="293"/>
        <v>18.139910052498156</v>
      </c>
      <c r="V2371">
        <f t="shared" si="294"/>
        <v>369.81965196070223</v>
      </c>
    </row>
    <row r="2372" spans="1:22" x14ac:dyDescent="0.35">
      <c r="A2372">
        <v>1999</v>
      </c>
      <c r="B2372">
        <v>4</v>
      </c>
      <c r="C2372">
        <v>9</v>
      </c>
      <c r="D2372">
        <v>16</v>
      </c>
      <c r="E2372">
        <v>30</v>
      </c>
      <c r="F2372">
        <v>625</v>
      </c>
      <c r="G2372">
        <v>93</v>
      </c>
      <c r="H2372">
        <v>333</v>
      </c>
      <c r="I2372">
        <v>6</v>
      </c>
      <c r="J2372">
        <v>-11</v>
      </c>
      <c r="K2372">
        <v>8.4</v>
      </c>
      <c r="L2372">
        <v>32.17</v>
      </c>
      <c r="M2372">
        <f t="shared" si="288"/>
        <v>15.013637570784843</v>
      </c>
      <c r="N2372" s="3">
        <f t="shared" si="295"/>
        <v>98.667166666669161</v>
      </c>
      <c r="O2372" s="1" t="s">
        <v>1310</v>
      </c>
      <c r="P2372">
        <v>0.2</v>
      </c>
      <c r="Q2372">
        <f t="shared" si="289"/>
        <v>0.66666666666666663</v>
      </c>
      <c r="R2372">
        <f t="shared" si="290"/>
        <v>0.29865223807523789</v>
      </c>
      <c r="S2372">
        <f t="shared" si="291"/>
        <v>16.52483543567871</v>
      </c>
      <c r="T2372">
        <f t="shared" si="292"/>
        <v>11.464776704382146</v>
      </c>
      <c r="U2372">
        <f t="shared" si="293"/>
        <v>15.013637570784843</v>
      </c>
      <c r="V2372">
        <f t="shared" si="294"/>
        <v>198.62773066686799</v>
      </c>
    </row>
    <row r="2373" spans="1:22" x14ac:dyDescent="0.35">
      <c r="A2373">
        <v>1999</v>
      </c>
      <c r="B2373">
        <v>4</v>
      </c>
      <c r="C2373">
        <v>9</v>
      </c>
      <c r="D2373">
        <v>17</v>
      </c>
      <c r="E2373">
        <v>30</v>
      </c>
      <c r="F2373">
        <v>0</v>
      </c>
      <c r="G2373">
        <v>31</v>
      </c>
      <c r="H2373">
        <v>31</v>
      </c>
      <c r="I2373">
        <v>3</v>
      </c>
      <c r="J2373">
        <v>-13</v>
      </c>
      <c r="K2373" s="1" t="s">
        <v>224</v>
      </c>
      <c r="L2373">
        <v>33.43</v>
      </c>
      <c r="M2373">
        <f t="shared" ref="M2373:M2436" si="296">+I2373+O2373*EXP(-2.98-0.0471*K2373*1.7)+1*O2373/1000</f>
        <v>3.7742115574617561</v>
      </c>
      <c r="N2373" s="3">
        <f t="shared" si="295"/>
        <v>98.708833333335832</v>
      </c>
      <c r="O2373" s="1" t="s">
        <v>443</v>
      </c>
      <c r="P2373">
        <v>0.2</v>
      </c>
      <c r="Q2373">
        <f t="shared" ref="Q2373:Q2436" si="297">+D2373/24</f>
        <v>0.70833333333333337</v>
      </c>
      <c r="R2373">
        <f t="shared" ref="R2373:R2436" si="298">+IF(O2373&gt;100,IF(I2373&gt;0,(S2373-M2373)/(S2373-T2373),""),"")</f>
        <v>0.29907219521100353</v>
      </c>
      <c r="S2373">
        <f t="shared" ref="S2373:S2436" si="299">I2373+O2373*EXP(-2.81-0.0455*K2373*1.7)</f>
        <v>3.9040551973186304</v>
      </c>
      <c r="T2373">
        <f t="shared" ref="T2373:T2436" si="300">I2373+O2373*EXP(-3.47-0.0594*K2373*1.7)+3*O2373/1000</f>
        <v>3.4699003613424337</v>
      </c>
      <c r="U2373">
        <f t="shared" ref="U2373:U2436" si="301">+I2373+O2373*EXP(-2.98-0.0471*K2373*1.7)+1*O2373/1000</f>
        <v>3.7742115574617561</v>
      </c>
      <c r="V2373">
        <f t="shared" ref="V2373:V2436" si="302">+IF((SIN(23.45*PI()/180*SIN(2*PI()*(284+N2373)/365.25))*SIN($F$2*PI()/180)*COS($AU$2*PI()/180)+SIN(23.45*PI()/180*SIN(2*PI()*(284+N2373)/365.25))*COS($F$2*PI()/180)*SIN($AU$2*PI()/180)*COS($AV$2*PI()/180)+COS(23.45*PI()/180*SIN(2*PI()*(284+N2373)/365.25))*COS($F$2*PI()/180)*COS($AU$2*PI()/180)*COS(Q2373*2*PI()-PI())-COS(23.45*PI()/180*SIN(2*PI()*(284+N2373)/365.25))*SIN($F$2*PI()/180)*SIN($AU$2*PI()/180)*COS($AV$2*PI()/180)*COS(Q2373*2*PI()-PI())-COS(23.45*PI()/180*SIN(2*PI()*(284+N2373)/365.25))*SIN($AU$2*PI()/180)*SIN($AV$2*PI()/180)*SIN(Q2373*2*PI()-PI()))&gt;0,(F2374+F2373)*COS(ACOS(SIN(23.45*PI()/180*SIN(2*PI()*(284+N2373)/365.25))*SIN($F$2*PI()/180)*COS($AU$2*PI()/180)+SIN(23.45*PI()/180*SIN(2*PI()*(284+N2373)/365.25))*COS($F$2*PI()/180)*SIN($AU$2*PI()/180)*COS($AV$2*PI()/180)+COS(23.45*PI()/180*SIN(2*PI()*(284+N2373)/365.25))*COS($F$2*PI()/180)*COS($AU$2*PI()/180)*COS(Q2373*2*PI()-PI())-COS(23.45*PI()/180*SIN(2*PI()*(284+N2373)/365.25))*SIN($F$2*PI()/180)*SIN($AU$2*PI()/180)*COS($AV$2*PI()/180)*COS(Q2373*2*PI()-PI())-COS(23.45*PI()/180*SIN(2*PI()*(284+N2373)/365.25))*SIN($AU$2*PI()/180)*SIN($AV$2*PI()/180)*SIN(Q2373*2*PI()-PI())))/2+(G2374+G2373)*(1+COS($AU$2))/4+(H2374+H2373)*P2373*(1-COS($AU$2))/4,(G2374+G2373)*(1+COS($AU$2))/4+(H2374+H2373)*P2373*(1-COS($AU$2))/4)</f>
        <v>6.5470115838059684</v>
      </c>
    </row>
    <row r="2374" spans="1:22" x14ac:dyDescent="0.35">
      <c r="A2374">
        <v>1999</v>
      </c>
      <c r="B2374">
        <v>4</v>
      </c>
      <c r="C2374">
        <v>9</v>
      </c>
      <c r="D2374">
        <v>18</v>
      </c>
      <c r="E2374">
        <v>30</v>
      </c>
      <c r="F2374">
        <v>0</v>
      </c>
      <c r="G2374">
        <v>0</v>
      </c>
      <c r="H2374">
        <v>0</v>
      </c>
      <c r="I2374">
        <v>1</v>
      </c>
      <c r="J2374">
        <v>-15</v>
      </c>
      <c r="K2374">
        <v>6.9</v>
      </c>
      <c r="L2374">
        <v>30.81</v>
      </c>
      <c r="M2374">
        <f t="shared" si="296"/>
        <v>1</v>
      </c>
      <c r="N2374" s="3">
        <f t="shared" ref="N2374:N2437" si="303">+N2373+1/24</f>
        <v>98.750500000002503</v>
      </c>
      <c r="O2374">
        <v>0</v>
      </c>
      <c r="P2374">
        <v>0.2</v>
      </c>
      <c r="Q2374">
        <f t="shared" si="297"/>
        <v>0.75</v>
      </c>
      <c r="R2374" t="str">
        <f t="shared" si="298"/>
        <v/>
      </c>
      <c r="S2374">
        <f t="shared" si="299"/>
        <v>1</v>
      </c>
      <c r="T2374">
        <f t="shared" si="300"/>
        <v>1</v>
      </c>
      <c r="U2374">
        <f t="shared" si="301"/>
        <v>1</v>
      </c>
      <c r="V2374">
        <f t="shared" si="302"/>
        <v>0</v>
      </c>
    </row>
    <row r="2375" spans="1:22" x14ac:dyDescent="0.35">
      <c r="A2375">
        <v>1999</v>
      </c>
      <c r="B2375">
        <v>4</v>
      </c>
      <c r="C2375">
        <v>9</v>
      </c>
      <c r="D2375">
        <v>19</v>
      </c>
      <c r="E2375">
        <v>30</v>
      </c>
      <c r="F2375">
        <v>0</v>
      </c>
      <c r="G2375">
        <v>0</v>
      </c>
      <c r="H2375">
        <v>0</v>
      </c>
      <c r="I2375">
        <v>0</v>
      </c>
      <c r="J2375">
        <v>-13</v>
      </c>
      <c r="K2375">
        <v>6</v>
      </c>
      <c r="L2375">
        <v>36.96</v>
      </c>
      <c r="M2375">
        <f t="shared" si="296"/>
        <v>0</v>
      </c>
      <c r="N2375" s="3">
        <f t="shared" si="303"/>
        <v>98.792166666669175</v>
      </c>
      <c r="O2375">
        <v>0</v>
      </c>
      <c r="P2375">
        <v>0.2</v>
      </c>
      <c r="Q2375">
        <f t="shared" si="297"/>
        <v>0.79166666666666663</v>
      </c>
      <c r="R2375" t="str">
        <f t="shared" si="298"/>
        <v/>
      </c>
      <c r="S2375">
        <f t="shared" si="299"/>
        <v>0</v>
      </c>
      <c r="T2375">
        <f t="shared" si="300"/>
        <v>0</v>
      </c>
      <c r="U2375">
        <f t="shared" si="301"/>
        <v>0</v>
      </c>
      <c r="V2375">
        <f t="shared" si="302"/>
        <v>0</v>
      </c>
    </row>
    <row r="2376" spans="1:22" x14ac:dyDescent="0.35">
      <c r="A2376">
        <v>1999</v>
      </c>
      <c r="B2376">
        <v>4</v>
      </c>
      <c r="C2376">
        <v>9</v>
      </c>
      <c r="D2376">
        <v>20</v>
      </c>
      <c r="E2376">
        <v>30</v>
      </c>
      <c r="F2376">
        <v>0</v>
      </c>
      <c r="G2376">
        <v>0</v>
      </c>
      <c r="H2376">
        <v>0</v>
      </c>
      <c r="I2376">
        <v>0</v>
      </c>
      <c r="J2376">
        <v>-11</v>
      </c>
      <c r="K2376" s="1" t="s">
        <v>108</v>
      </c>
      <c r="L2376">
        <v>43.74</v>
      </c>
      <c r="M2376">
        <f t="shared" si="296"/>
        <v>0</v>
      </c>
      <c r="N2376" s="3">
        <f t="shared" si="303"/>
        <v>98.833833333335846</v>
      </c>
      <c r="O2376">
        <v>0</v>
      </c>
      <c r="P2376">
        <v>0.2</v>
      </c>
      <c r="Q2376">
        <f t="shared" si="297"/>
        <v>0.83333333333333337</v>
      </c>
      <c r="R2376" t="str">
        <f t="shared" si="298"/>
        <v/>
      </c>
      <c r="S2376">
        <f t="shared" si="299"/>
        <v>0</v>
      </c>
      <c r="T2376">
        <f t="shared" si="300"/>
        <v>0</v>
      </c>
      <c r="U2376">
        <f t="shared" si="301"/>
        <v>0</v>
      </c>
      <c r="V2376">
        <f t="shared" si="302"/>
        <v>0</v>
      </c>
    </row>
    <row r="2377" spans="1:22" x14ac:dyDescent="0.35">
      <c r="A2377">
        <v>1999</v>
      </c>
      <c r="B2377">
        <v>4</v>
      </c>
      <c r="C2377">
        <v>9</v>
      </c>
      <c r="D2377">
        <v>21</v>
      </c>
      <c r="E2377">
        <v>30</v>
      </c>
      <c r="F2377">
        <v>0</v>
      </c>
      <c r="G2377">
        <v>0</v>
      </c>
      <c r="H2377">
        <v>0</v>
      </c>
      <c r="I2377">
        <v>0</v>
      </c>
      <c r="J2377">
        <v>-11</v>
      </c>
      <c r="K2377" s="1" t="s">
        <v>111</v>
      </c>
      <c r="L2377">
        <v>46.47</v>
      </c>
      <c r="M2377">
        <f t="shared" si="296"/>
        <v>0</v>
      </c>
      <c r="N2377" s="3">
        <f t="shared" si="303"/>
        <v>98.875500000002518</v>
      </c>
      <c r="O2377">
        <v>0</v>
      </c>
      <c r="P2377">
        <v>0.2</v>
      </c>
      <c r="Q2377">
        <f t="shared" si="297"/>
        <v>0.875</v>
      </c>
      <c r="R2377" t="str">
        <f t="shared" si="298"/>
        <v/>
      </c>
      <c r="S2377">
        <f t="shared" si="299"/>
        <v>0</v>
      </c>
      <c r="T2377">
        <f t="shared" si="300"/>
        <v>0</v>
      </c>
      <c r="U2377">
        <f t="shared" si="301"/>
        <v>0</v>
      </c>
      <c r="V2377">
        <f t="shared" si="302"/>
        <v>0</v>
      </c>
    </row>
    <row r="2378" spans="1:22" x14ac:dyDescent="0.35">
      <c r="A2378">
        <v>1999</v>
      </c>
      <c r="B2378">
        <v>4</v>
      </c>
      <c r="C2378">
        <v>9</v>
      </c>
      <c r="D2378">
        <v>22</v>
      </c>
      <c r="E2378">
        <v>30</v>
      </c>
      <c r="F2378">
        <v>0</v>
      </c>
      <c r="G2378">
        <v>0</v>
      </c>
      <c r="H2378">
        <v>0</v>
      </c>
      <c r="I2378">
        <v>0</v>
      </c>
      <c r="J2378">
        <v>-11</v>
      </c>
      <c r="K2378">
        <v>5.5</v>
      </c>
      <c r="L2378">
        <v>49.84</v>
      </c>
      <c r="M2378">
        <f t="shared" si="296"/>
        <v>0</v>
      </c>
      <c r="N2378" s="3">
        <f t="shared" si="303"/>
        <v>98.917166666669189</v>
      </c>
      <c r="O2378">
        <v>0</v>
      </c>
      <c r="P2378">
        <v>0.2</v>
      </c>
      <c r="Q2378">
        <f t="shared" si="297"/>
        <v>0.91666666666666663</v>
      </c>
      <c r="R2378" t="str">
        <f t="shared" si="298"/>
        <v/>
      </c>
      <c r="S2378">
        <f t="shared" si="299"/>
        <v>0</v>
      </c>
      <c r="T2378">
        <f t="shared" si="300"/>
        <v>0</v>
      </c>
      <c r="U2378">
        <f t="shared" si="301"/>
        <v>0</v>
      </c>
      <c r="V2378">
        <f t="shared" si="302"/>
        <v>0</v>
      </c>
    </row>
    <row r="2379" spans="1:22" x14ac:dyDescent="0.35">
      <c r="A2379">
        <v>1999</v>
      </c>
      <c r="B2379">
        <v>4</v>
      </c>
      <c r="C2379">
        <v>9</v>
      </c>
      <c r="D2379">
        <v>23</v>
      </c>
      <c r="E2379">
        <v>30</v>
      </c>
      <c r="F2379">
        <v>0</v>
      </c>
      <c r="G2379">
        <v>0</v>
      </c>
      <c r="H2379">
        <v>0</v>
      </c>
      <c r="I2379">
        <v>0</v>
      </c>
      <c r="J2379">
        <v>-11</v>
      </c>
      <c r="K2379">
        <v>6</v>
      </c>
      <c r="L2379">
        <v>48.28</v>
      </c>
      <c r="M2379">
        <f t="shared" si="296"/>
        <v>0</v>
      </c>
      <c r="N2379" s="3">
        <f t="shared" si="303"/>
        <v>98.958833333335861</v>
      </c>
      <c r="O2379">
        <v>0</v>
      </c>
      <c r="P2379">
        <v>0.2</v>
      </c>
      <c r="Q2379">
        <f t="shared" si="297"/>
        <v>0.95833333333333337</v>
      </c>
      <c r="R2379" t="str">
        <f t="shared" si="298"/>
        <v/>
      </c>
      <c r="S2379">
        <f t="shared" si="299"/>
        <v>0</v>
      </c>
      <c r="T2379">
        <f t="shared" si="300"/>
        <v>0</v>
      </c>
      <c r="U2379">
        <f t="shared" si="301"/>
        <v>0</v>
      </c>
      <c r="V2379">
        <f t="shared" si="302"/>
        <v>0</v>
      </c>
    </row>
    <row r="2380" spans="1:22" x14ac:dyDescent="0.35">
      <c r="A2380">
        <v>1999</v>
      </c>
      <c r="B2380">
        <v>4</v>
      </c>
      <c r="C2380">
        <v>10</v>
      </c>
      <c r="D2380">
        <v>0</v>
      </c>
      <c r="E2380">
        <v>30</v>
      </c>
      <c r="F2380">
        <v>0</v>
      </c>
      <c r="G2380">
        <v>0</v>
      </c>
      <c r="H2380">
        <v>0</v>
      </c>
      <c r="I2380">
        <v>0</v>
      </c>
      <c r="J2380">
        <v>-12</v>
      </c>
      <c r="K2380">
        <v>6.9</v>
      </c>
      <c r="L2380">
        <v>49.85</v>
      </c>
      <c r="M2380">
        <f t="shared" si="296"/>
        <v>0</v>
      </c>
      <c r="N2380" s="3">
        <f t="shared" si="303"/>
        <v>99.000500000002532</v>
      </c>
      <c r="O2380">
        <v>0</v>
      </c>
      <c r="P2380">
        <v>0.2</v>
      </c>
      <c r="Q2380">
        <f t="shared" si="297"/>
        <v>0</v>
      </c>
      <c r="R2380" t="str">
        <f t="shared" si="298"/>
        <v/>
      </c>
      <c r="S2380">
        <f t="shared" si="299"/>
        <v>0</v>
      </c>
      <c r="T2380">
        <f t="shared" si="300"/>
        <v>0</v>
      </c>
      <c r="U2380">
        <f t="shared" si="301"/>
        <v>0</v>
      </c>
      <c r="V2380">
        <f t="shared" si="302"/>
        <v>0</v>
      </c>
    </row>
    <row r="2381" spans="1:22" x14ac:dyDescent="0.35">
      <c r="A2381">
        <v>1999</v>
      </c>
      <c r="B2381">
        <v>4</v>
      </c>
      <c r="C2381">
        <v>10</v>
      </c>
      <c r="D2381">
        <v>1</v>
      </c>
      <c r="E2381">
        <v>30</v>
      </c>
      <c r="F2381">
        <v>0</v>
      </c>
      <c r="G2381">
        <v>0</v>
      </c>
      <c r="H2381">
        <v>0</v>
      </c>
      <c r="I2381">
        <v>-1</v>
      </c>
      <c r="J2381">
        <v>-12</v>
      </c>
      <c r="K2381">
        <v>7.7</v>
      </c>
      <c r="L2381" s="1" t="s">
        <v>225</v>
      </c>
      <c r="M2381">
        <f t="shared" si="296"/>
        <v>-1</v>
      </c>
      <c r="N2381" s="3">
        <f t="shared" si="303"/>
        <v>99.042166666669203</v>
      </c>
      <c r="O2381">
        <v>0</v>
      </c>
      <c r="P2381">
        <v>0.2</v>
      </c>
      <c r="Q2381">
        <f t="shared" si="297"/>
        <v>4.1666666666666664E-2</v>
      </c>
      <c r="R2381" t="str">
        <f t="shared" si="298"/>
        <v/>
      </c>
      <c r="S2381">
        <f t="shared" si="299"/>
        <v>-1</v>
      </c>
      <c r="T2381">
        <f t="shared" si="300"/>
        <v>-1</v>
      </c>
      <c r="U2381">
        <f t="shared" si="301"/>
        <v>-1</v>
      </c>
      <c r="V2381">
        <f t="shared" si="302"/>
        <v>0</v>
      </c>
    </row>
    <row r="2382" spans="1:22" x14ac:dyDescent="0.35">
      <c r="A2382">
        <v>1999</v>
      </c>
      <c r="B2382">
        <v>4</v>
      </c>
      <c r="C2382">
        <v>10</v>
      </c>
      <c r="D2382">
        <v>2</v>
      </c>
      <c r="E2382">
        <v>30</v>
      </c>
      <c r="F2382">
        <v>0</v>
      </c>
      <c r="G2382">
        <v>0</v>
      </c>
      <c r="H2382">
        <v>0</v>
      </c>
      <c r="I2382">
        <v>-1</v>
      </c>
      <c r="J2382">
        <v>-12</v>
      </c>
      <c r="K2382" s="1" t="s">
        <v>224</v>
      </c>
      <c r="L2382">
        <v>46.08</v>
      </c>
      <c r="M2382">
        <f t="shared" si="296"/>
        <v>-1</v>
      </c>
      <c r="N2382" s="3">
        <f t="shared" si="303"/>
        <v>99.083833333335875</v>
      </c>
      <c r="O2382">
        <v>0</v>
      </c>
      <c r="P2382">
        <v>0.2</v>
      </c>
      <c r="Q2382">
        <f t="shared" si="297"/>
        <v>8.3333333333333329E-2</v>
      </c>
      <c r="R2382" t="str">
        <f t="shared" si="298"/>
        <v/>
      </c>
      <c r="S2382">
        <f t="shared" si="299"/>
        <v>-1</v>
      </c>
      <c r="T2382">
        <f t="shared" si="300"/>
        <v>-1</v>
      </c>
      <c r="U2382">
        <f t="shared" si="301"/>
        <v>-1</v>
      </c>
      <c r="V2382">
        <f t="shared" si="302"/>
        <v>0</v>
      </c>
    </row>
    <row r="2383" spans="1:22" x14ac:dyDescent="0.35">
      <c r="A2383">
        <v>1999</v>
      </c>
      <c r="B2383">
        <v>4</v>
      </c>
      <c r="C2383">
        <v>10</v>
      </c>
      <c r="D2383">
        <v>3</v>
      </c>
      <c r="E2383">
        <v>30</v>
      </c>
      <c r="F2383">
        <v>0</v>
      </c>
      <c r="G2383">
        <v>0</v>
      </c>
      <c r="H2383">
        <v>0</v>
      </c>
      <c r="I2383">
        <v>-1</v>
      </c>
      <c r="J2383">
        <v>-13</v>
      </c>
      <c r="K2383" s="1" t="s">
        <v>159</v>
      </c>
      <c r="L2383">
        <v>48.08</v>
      </c>
      <c r="M2383">
        <f t="shared" si="296"/>
        <v>-1</v>
      </c>
      <c r="N2383" s="3">
        <f t="shared" si="303"/>
        <v>99.125500000002546</v>
      </c>
      <c r="O2383">
        <v>0</v>
      </c>
      <c r="P2383">
        <v>0.2</v>
      </c>
      <c r="Q2383">
        <f t="shared" si="297"/>
        <v>0.125</v>
      </c>
      <c r="R2383" t="str">
        <f t="shared" si="298"/>
        <v/>
      </c>
      <c r="S2383">
        <f t="shared" si="299"/>
        <v>-1</v>
      </c>
      <c r="T2383">
        <f t="shared" si="300"/>
        <v>-1</v>
      </c>
      <c r="U2383">
        <f t="shared" si="301"/>
        <v>-1</v>
      </c>
      <c r="V2383">
        <f t="shared" si="302"/>
        <v>0</v>
      </c>
    </row>
    <row r="2384" spans="1:22" x14ac:dyDescent="0.35">
      <c r="A2384">
        <v>1999</v>
      </c>
      <c r="B2384">
        <v>4</v>
      </c>
      <c r="C2384">
        <v>10</v>
      </c>
      <c r="D2384">
        <v>4</v>
      </c>
      <c r="E2384">
        <v>30</v>
      </c>
      <c r="F2384">
        <v>0</v>
      </c>
      <c r="G2384">
        <v>0</v>
      </c>
      <c r="H2384">
        <v>0</v>
      </c>
      <c r="I2384">
        <v>-1</v>
      </c>
      <c r="J2384">
        <v>-13</v>
      </c>
      <c r="K2384">
        <v>9</v>
      </c>
      <c r="L2384">
        <v>47.05</v>
      </c>
      <c r="M2384">
        <f t="shared" si="296"/>
        <v>-1</v>
      </c>
      <c r="N2384" s="3">
        <f t="shared" si="303"/>
        <v>99.167166666669218</v>
      </c>
      <c r="O2384">
        <v>0</v>
      </c>
      <c r="P2384">
        <v>0.2</v>
      </c>
      <c r="Q2384">
        <f t="shared" si="297"/>
        <v>0.16666666666666666</v>
      </c>
      <c r="R2384" t="str">
        <f t="shared" si="298"/>
        <v/>
      </c>
      <c r="S2384">
        <f t="shared" si="299"/>
        <v>-1</v>
      </c>
      <c r="T2384">
        <f t="shared" si="300"/>
        <v>-1</v>
      </c>
      <c r="U2384">
        <f t="shared" si="301"/>
        <v>-1</v>
      </c>
      <c r="V2384">
        <f t="shared" si="302"/>
        <v>0</v>
      </c>
    </row>
    <row r="2385" spans="1:22" x14ac:dyDescent="0.35">
      <c r="A2385">
        <v>1999</v>
      </c>
      <c r="B2385">
        <v>4</v>
      </c>
      <c r="C2385">
        <v>10</v>
      </c>
      <c r="D2385">
        <v>5</v>
      </c>
      <c r="E2385">
        <v>30</v>
      </c>
      <c r="F2385">
        <v>0</v>
      </c>
      <c r="G2385">
        <v>0</v>
      </c>
      <c r="H2385">
        <v>0</v>
      </c>
      <c r="I2385">
        <v>-1</v>
      </c>
      <c r="J2385">
        <v>-13</v>
      </c>
      <c r="K2385">
        <v>9.3000000000000007</v>
      </c>
      <c r="L2385">
        <v>42.98</v>
      </c>
      <c r="M2385">
        <f t="shared" si="296"/>
        <v>-1</v>
      </c>
      <c r="N2385" s="3">
        <f t="shared" si="303"/>
        <v>99.208833333335889</v>
      </c>
      <c r="O2385">
        <v>0</v>
      </c>
      <c r="P2385">
        <v>0.2</v>
      </c>
      <c r="Q2385">
        <f t="shared" si="297"/>
        <v>0.20833333333333334</v>
      </c>
      <c r="R2385" t="str">
        <f t="shared" si="298"/>
        <v/>
      </c>
      <c r="S2385">
        <f t="shared" si="299"/>
        <v>-1</v>
      </c>
      <c r="T2385">
        <f t="shared" si="300"/>
        <v>-1</v>
      </c>
      <c r="U2385">
        <f t="shared" si="301"/>
        <v>-1</v>
      </c>
      <c r="V2385">
        <f t="shared" si="302"/>
        <v>17.306901233446677</v>
      </c>
    </row>
    <row r="2386" spans="1:22" x14ac:dyDescent="0.35">
      <c r="A2386">
        <v>1999</v>
      </c>
      <c r="B2386">
        <v>4</v>
      </c>
      <c r="C2386">
        <v>10</v>
      </c>
      <c r="D2386">
        <v>6</v>
      </c>
      <c r="E2386">
        <v>30</v>
      </c>
      <c r="F2386">
        <v>620</v>
      </c>
      <c r="G2386">
        <v>44</v>
      </c>
      <c r="H2386">
        <v>155</v>
      </c>
      <c r="I2386">
        <v>0</v>
      </c>
      <c r="J2386">
        <v>-13</v>
      </c>
      <c r="K2386">
        <v>9.5</v>
      </c>
      <c r="L2386">
        <v>39.81</v>
      </c>
      <c r="M2386">
        <f t="shared" si="296"/>
        <v>2.9309862052277094</v>
      </c>
      <c r="N2386" s="3">
        <f t="shared" si="303"/>
        <v>99.25050000000256</v>
      </c>
      <c r="O2386" s="1" t="s">
        <v>1311</v>
      </c>
      <c r="P2386">
        <v>0.2</v>
      </c>
      <c r="Q2386">
        <f t="shared" si="297"/>
        <v>0.25</v>
      </c>
      <c r="R2386" t="str">
        <f t="shared" si="298"/>
        <v/>
      </c>
      <c r="S2386">
        <f t="shared" si="299"/>
        <v>3.4209425175346415</v>
      </c>
      <c r="T2386">
        <f t="shared" si="300"/>
        <v>1.7680376739187122</v>
      </c>
      <c r="U2386">
        <f t="shared" si="301"/>
        <v>2.9309862052277094</v>
      </c>
      <c r="V2386">
        <f t="shared" si="302"/>
        <v>50.232836467650664</v>
      </c>
    </row>
    <row r="2387" spans="1:22" x14ac:dyDescent="0.35">
      <c r="A2387">
        <v>1999</v>
      </c>
      <c r="B2387">
        <v>4</v>
      </c>
      <c r="C2387">
        <v>10</v>
      </c>
      <c r="D2387">
        <v>7</v>
      </c>
      <c r="E2387">
        <v>30</v>
      </c>
      <c r="F2387">
        <v>805</v>
      </c>
      <c r="G2387">
        <v>53</v>
      </c>
      <c r="H2387">
        <v>354</v>
      </c>
      <c r="I2387">
        <v>1</v>
      </c>
      <c r="J2387">
        <v>-13</v>
      </c>
      <c r="K2387">
        <v>9.6</v>
      </c>
      <c r="L2387">
        <v>34.67</v>
      </c>
      <c r="M2387">
        <f t="shared" si="296"/>
        <v>9.7330130833302295</v>
      </c>
      <c r="N2387" s="3">
        <f t="shared" si="303"/>
        <v>99.292166666669232</v>
      </c>
      <c r="O2387" s="1" t="s">
        <v>1312</v>
      </c>
      <c r="P2387">
        <v>0.2</v>
      </c>
      <c r="Q2387">
        <f t="shared" si="297"/>
        <v>0.29166666666666669</v>
      </c>
      <c r="R2387">
        <f t="shared" si="298"/>
        <v>0.29622465611976562</v>
      </c>
      <c r="S2387">
        <f t="shared" si="299"/>
        <v>11.192321930463711</v>
      </c>
      <c r="T2387">
        <f t="shared" si="300"/>
        <v>6.2659634488676579</v>
      </c>
      <c r="U2387">
        <f t="shared" si="301"/>
        <v>9.7330130833302295</v>
      </c>
      <c r="V2387">
        <f t="shared" si="302"/>
        <v>281.90969304907873</v>
      </c>
    </row>
    <row r="2388" spans="1:22" x14ac:dyDescent="0.35">
      <c r="A2388">
        <v>1999</v>
      </c>
      <c r="B2388">
        <v>4</v>
      </c>
      <c r="C2388">
        <v>10</v>
      </c>
      <c r="D2388">
        <v>8</v>
      </c>
      <c r="E2388">
        <v>30</v>
      </c>
      <c r="F2388">
        <v>700</v>
      </c>
      <c r="G2388">
        <v>133</v>
      </c>
      <c r="H2388">
        <v>516</v>
      </c>
      <c r="I2388">
        <v>3</v>
      </c>
      <c r="J2388">
        <v>-13</v>
      </c>
      <c r="K2388">
        <v>9.3000000000000007</v>
      </c>
      <c r="L2388">
        <v>32.94</v>
      </c>
      <c r="M2388">
        <f t="shared" si="296"/>
        <v>16.80848317952</v>
      </c>
      <c r="N2388" s="3">
        <f t="shared" si="303"/>
        <v>99.333833333335903</v>
      </c>
      <c r="O2388">
        <v>549.66756097958103</v>
      </c>
      <c r="P2388">
        <v>0.2</v>
      </c>
      <c r="Q2388">
        <f t="shared" si="297"/>
        <v>0.33333333333333331</v>
      </c>
      <c r="R2388">
        <f t="shared" si="298"/>
        <v>0.29681766800108145</v>
      </c>
      <c r="S2388">
        <f t="shared" si="299"/>
        <v>19.118354615976916</v>
      </c>
      <c r="T2388">
        <f t="shared" si="300"/>
        <v>11.336232170191444</v>
      </c>
      <c r="U2388">
        <f t="shared" si="301"/>
        <v>16.80848317952</v>
      </c>
      <c r="V2388">
        <f t="shared" si="302"/>
        <v>541.34430059793544</v>
      </c>
    </row>
    <row r="2389" spans="1:22" x14ac:dyDescent="0.35">
      <c r="A2389">
        <v>1999</v>
      </c>
      <c r="B2389">
        <v>4</v>
      </c>
      <c r="C2389">
        <v>10</v>
      </c>
      <c r="D2389">
        <v>9</v>
      </c>
      <c r="E2389">
        <v>30</v>
      </c>
      <c r="F2389">
        <v>988</v>
      </c>
      <c r="G2389">
        <v>84</v>
      </c>
      <c r="H2389">
        <v>765</v>
      </c>
      <c r="I2389">
        <v>5</v>
      </c>
      <c r="J2389">
        <v>-13</v>
      </c>
      <c r="K2389" s="1" t="s">
        <v>159</v>
      </c>
      <c r="L2389">
        <v>29.54</v>
      </c>
      <c r="M2389">
        <f t="shared" si="296"/>
        <v>27.817573390647212</v>
      </c>
      <c r="N2389" s="3">
        <f t="shared" si="303"/>
        <v>99.375500000002575</v>
      </c>
      <c r="O2389" s="1" t="s">
        <v>1313</v>
      </c>
      <c r="P2389">
        <v>0.2</v>
      </c>
      <c r="Q2389">
        <f t="shared" si="297"/>
        <v>0.375</v>
      </c>
      <c r="R2389">
        <f t="shared" si="298"/>
        <v>0.2980309548445958</v>
      </c>
      <c r="S2389">
        <f t="shared" si="299"/>
        <v>31.640788820113276</v>
      </c>
      <c r="T2389">
        <f t="shared" si="300"/>
        <v>18.812539380521915</v>
      </c>
      <c r="U2389">
        <f t="shared" si="301"/>
        <v>27.817573390647212</v>
      </c>
      <c r="V2389">
        <f t="shared" si="302"/>
        <v>846.55499686288704</v>
      </c>
    </row>
    <row r="2390" spans="1:22" x14ac:dyDescent="0.35">
      <c r="A2390">
        <v>1999</v>
      </c>
      <c r="B2390">
        <v>4</v>
      </c>
      <c r="C2390">
        <v>10</v>
      </c>
      <c r="D2390">
        <v>10</v>
      </c>
      <c r="E2390">
        <v>30</v>
      </c>
      <c r="F2390">
        <v>1016</v>
      </c>
      <c r="G2390">
        <v>89</v>
      </c>
      <c r="H2390">
        <v>891</v>
      </c>
      <c r="I2390">
        <v>7</v>
      </c>
      <c r="J2390">
        <v>-12</v>
      </c>
      <c r="K2390" s="1" t="s">
        <v>135</v>
      </c>
      <c r="L2390">
        <v>28.43</v>
      </c>
      <c r="M2390">
        <f t="shared" si="296"/>
        <v>36.060939408811635</v>
      </c>
      <c r="N2390" s="3">
        <f t="shared" si="303"/>
        <v>99.417166666669246</v>
      </c>
      <c r="O2390" s="1" t="s">
        <v>1314</v>
      </c>
      <c r="P2390">
        <v>0.2</v>
      </c>
      <c r="Q2390">
        <f t="shared" si="297"/>
        <v>0.41666666666666669</v>
      </c>
      <c r="R2390">
        <f t="shared" si="298"/>
        <v>0.2999266429591359</v>
      </c>
      <c r="S2390">
        <f t="shared" si="299"/>
        <v>40.9369946390579</v>
      </c>
      <c r="T2390">
        <f t="shared" si="300"/>
        <v>24.679501866364767</v>
      </c>
      <c r="U2390">
        <f t="shared" si="301"/>
        <v>36.060939408811635</v>
      </c>
      <c r="V2390">
        <f t="shared" si="302"/>
        <v>1036.0971998259745</v>
      </c>
    </row>
    <row r="2391" spans="1:22" x14ac:dyDescent="0.35">
      <c r="A2391">
        <v>1999</v>
      </c>
      <c r="B2391">
        <v>4</v>
      </c>
      <c r="C2391">
        <v>10</v>
      </c>
      <c r="D2391">
        <v>11</v>
      </c>
      <c r="E2391">
        <v>30</v>
      </c>
      <c r="F2391">
        <v>1027</v>
      </c>
      <c r="G2391">
        <v>91</v>
      </c>
      <c r="H2391">
        <v>957</v>
      </c>
      <c r="I2391">
        <v>8</v>
      </c>
      <c r="J2391">
        <v>-12</v>
      </c>
      <c r="K2391" s="1" t="s">
        <v>90</v>
      </c>
      <c r="L2391">
        <v>27.55</v>
      </c>
      <c r="M2391">
        <f t="shared" si="296"/>
        <v>41.977500805489029</v>
      </c>
      <c r="N2391" s="3">
        <f t="shared" si="303"/>
        <v>99.458833333335917</v>
      </c>
      <c r="O2391" s="1" t="s">
        <v>1315</v>
      </c>
      <c r="P2391">
        <v>0.2</v>
      </c>
      <c r="Q2391">
        <f t="shared" si="297"/>
        <v>0.45833333333333331</v>
      </c>
      <c r="R2391">
        <f t="shared" si="298"/>
        <v>0.30215485078675342</v>
      </c>
      <c r="S2391">
        <f t="shared" si="299"/>
        <v>47.678984862691074</v>
      </c>
      <c r="T2391">
        <f t="shared" si="300"/>
        <v>28.80957388895866</v>
      </c>
      <c r="U2391">
        <f t="shared" si="301"/>
        <v>41.977500805489029</v>
      </c>
      <c r="V2391">
        <f t="shared" si="302"/>
        <v>1145.8401627989892</v>
      </c>
    </row>
    <row r="2392" spans="1:22" x14ac:dyDescent="0.35">
      <c r="A2392">
        <v>1999</v>
      </c>
      <c r="B2392">
        <v>4</v>
      </c>
      <c r="C2392">
        <v>10</v>
      </c>
      <c r="D2392">
        <v>12</v>
      </c>
      <c r="E2392">
        <v>30</v>
      </c>
      <c r="F2392">
        <v>1023</v>
      </c>
      <c r="G2392">
        <v>92</v>
      </c>
      <c r="H2392">
        <v>957</v>
      </c>
      <c r="I2392">
        <v>9</v>
      </c>
      <c r="J2392">
        <v>-11</v>
      </c>
      <c r="K2392">
        <v>6</v>
      </c>
      <c r="L2392">
        <v>26.76</v>
      </c>
      <c r="M2392">
        <f t="shared" si="296"/>
        <v>45.128515315140092</v>
      </c>
      <c r="N2392" s="3">
        <f t="shared" si="303"/>
        <v>99.500500000002589</v>
      </c>
      <c r="O2392" s="1" t="s">
        <v>1316</v>
      </c>
      <c r="P2392">
        <v>0.2</v>
      </c>
      <c r="Q2392">
        <f t="shared" si="297"/>
        <v>0.5</v>
      </c>
      <c r="R2392">
        <f t="shared" si="298"/>
        <v>0.30404281987627058</v>
      </c>
      <c r="S2392">
        <f t="shared" si="299"/>
        <v>51.185147105553533</v>
      </c>
      <c r="T2392">
        <f t="shared" si="300"/>
        <v>31.264822090550147</v>
      </c>
      <c r="U2392">
        <f t="shared" si="301"/>
        <v>45.128515315140092</v>
      </c>
      <c r="V2392">
        <f t="shared" si="302"/>
        <v>1165.4824464691205</v>
      </c>
    </row>
    <row r="2393" spans="1:22" x14ac:dyDescent="0.35">
      <c r="A2393">
        <v>1999</v>
      </c>
      <c r="B2393">
        <v>4</v>
      </c>
      <c r="C2393">
        <v>10</v>
      </c>
      <c r="D2393">
        <v>13</v>
      </c>
      <c r="E2393">
        <v>30</v>
      </c>
      <c r="F2393">
        <v>1006</v>
      </c>
      <c r="G2393">
        <v>92</v>
      </c>
      <c r="H2393">
        <v>892</v>
      </c>
      <c r="I2393">
        <v>9</v>
      </c>
      <c r="J2393">
        <v>-11</v>
      </c>
      <c r="K2393" s="1" t="s">
        <v>128</v>
      </c>
      <c r="L2393">
        <v>25.92</v>
      </c>
      <c r="M2393">
        <f t="shared" si="296"/>
        <v>44.283027152591899</v>
      </c>
      <c r="N2393" s="3">
        <f t="shared" si="303"/>
        <v>99.54216666666926</v>
      </c>
      <c r="O2393" s="1" t="s">
        <v>1317</v>
      </c>
      <c r="P2393">
        <v>0.2</v>
      </c>
      <c r="Q2393">
        <f t="shared" si="297"/>
        <v>0.54166666666666663</v>
      </c>
      <c r="R2393">
        <f t="shared" si="298"/>
        <v>0.3057809185001773</v>
      </c>
      <c r="S2393">
        <f t="shared" si="299"/>
        <v>50.188811371789946</v>
      </c>
      <c r="T2393">
        <f t="shared" si="300"/>
        <v>30.875035194501688</v>
      </c>
      <c r="U2393">
        <f t="shared" si="301"/>
        <v>44.283027152591899</v>
      </c>
      <c r="V2393">
        <f t="shared" si="302"/>
        <v>1092.1073352119131</v>
      </c>
    </row>
    <row r="2394" spans="1:22" x14ac:dyDescent="0.35">
      <c r="A2394">
        <v>1999</v>
      </c>
      <c r="B2394">
        <v>4</v>
      </c>
      <c r="C2394">
        <v>10</v>
      </c>
      <c r="D2394">
        <v>14</v>
      </c>
      <c r="E2394">
        <v>30</v>
      </c>
      <c r="F2394">
        <v>971</v>
      </c>
      <c r="G2394">
        <v>89</v>
      </c>
      <c r="H2394">
        <v>767</v>
      </c>
      <c r="I2394">
        <v>9</v>
      </c>
      <c r="J2394">
        <v>-10</v>
      </c>
      <c r="K2394" s="1" t="s">
        <v>99</v>
      </c>
      <c r="L2394">
        <v>26.62</v>
      </c>
      <c r="M2394">
        <f t="shared" si="296"/>
        <v>39.91846850382661</v>
      </c>
      <c r="N2394" s="3">
        <f t="shared" si="303"/>
        <v>99.583833333335932</v>
      </c>
      <c r="O2394">
        <v>868.86306125594194</v>
      </c>
      <c r="P2394">
        <v>0.2</v>
      </c>
      <c r="Q2394">
        <f t="shared" si="297"/>
        <v>0.58333333333333337</v>
      </c>
      <c r="R2394">
        <f t="shared" si="298"/>
        <v>0.30707610595640045</v>
      </c>
      <c r="S2394">
        <f t="shared" si="299"/>
        <v>45.08601993311742</v>
      </c>
      <c r="T2394">
        <f t="shared" si="300"/>
        <v>28.257776611494361</v>
      </c>
      <c r="U2394">
        <f t="shared" si="301"/>
        <v>39.91846850382661</v>
      </c>
      <c r="V2394">
        <f t="shared" si="302"/>
        <v>930.47245086870657</v>
      </c>
    </row>
    <row r="2395" spans="1:22" x14ac:dyDescent="0.35">
      <c r="A2395">
        <v>1999</v>
      </c>
      <c r="B2395">
        <v>4</v>
      </c>
      <c r="C2395">
        <v>10</v>
      </c>
      <c r="D2395">
        <v>15</v>
      </c>
      <c r="E2395">
        <v>30</v>
      </c>
      <c r="F2395">
        <v>911</v>
      </c>
      <c r="G2395">
        <v>83</v>
      </c>
      <c r="H2395">
        <v>593</v>
      </c>
      <c r="I2395">
        <v>8</v>
      </c>
      <c r="J2395">
        <v>-10</v>
      </c>
      <c r="K2395">
        <v>4.4000000000000004</v>
      </c>
      <c r="L2395">
        <v>28.96</v>
      </c>
      <c r="M2395">
        <f t="shared" si="296"/>
        <v>31.717785062599525</v>
      </c>
      <c r="N2395" s="3">
        <f t="shared" si="303"/>
        <v>99.625500000002603</v>
      </c>
      <c r="O2395">
        <v>646.07474752485996</v>
      </c>
      <c r="P2395">
        <v>0.2</v>
      </c>
      <c r="Q2395">
        <f t="shared" si="297"/>
        <v>0.625</v>
      </c>
      <c r="R2395">
        <f t="shared" si="298"/>
        <v>0.30814672301248175</v>
      </c>
      <c r="S2395">
        <f t="shared" si="299"/>
        <v>35.676265516381221</v>
      </c>
      <c r="T2395">
        <f t="shared" si="300"/>
        <v>22.830175786517845</v>
      </c>
      <c r="U2395">
        <f t="shared" si="301"/>
        <v>31.717785062599525</v>
      </c>
      <c r="V2395">
        <f t="shared" si="302"/>
        <v>694.22912937578474</v>
      </c>
    </row>
    <row r="2396" spans="1:22" x14ac:dyDescent="0.35">
      <c r="A2396">
        <v>1999</v>
      </c>
      <c r="B2396">
        <v>4</v>
      </c>
      <c r="C2396">
        <v>10</v>
      </c>
      <c r="D2396">
        <v>16</v>
      </c>
      <c r="E2396">
        <v>30</v>
      </c>
      <c r="F2396">
        <v>806</v>
      </c>
      <c r="G2396">
        <v>72</v>
      </c>
      <c r="H2396">
        <v>384</v>
      </c>
      <c r="I2396">
        <v>7</v>
      </c>
      <c r="J2396">
        <v>-10</v>
      </c>
      <c r="K2396">
        <v>3.8</v>
      </c>
      <c r="L2396">
        <v>31.58</v>
      </c>
      <c r="M2396">
        <f t="shared" si="296"/>
        <v>21.88252025325589</v>
      </c>
      <c r="N2396" s="3">
        <f t="shared" si="303"/>
        <v>99.667166666669274</v>
      </c>
      <c r="O2396" s="1" t="s">
        <v>1318</v>
      </c>
      <c r="P2396">
        <v>0.2</v>
      </c>
      <c r="Q2396">
        <f t="shared" si="297"/>
        <v>0.66666666666666663</v>
      </c>
      <c r="R2396">
        <f t="shared" si="298"/>
        <v>0.30981378998020437</v>
      </c>
      <c r="S2396">
        <f t="shared" si="299"/>
        <v>24.36026455646746</v>
      </c>
      <c r="T2396">
        <f t="shared" si="300"/>
        <v>16.362737063033791</v>
      </c>
      <c r="U2396">
        <f t="shared" si="301"/>
        <v>21.88252025325589</v>
      </c>
      <c r="V2396">
        <f t="shared" si="302"/>
        <v>403.33054937702252</v>
      </c>
    </row>
    <row r="2397" spans="1:22" x14ac:dyDescent="0.35">
      <c r="A2397">
        <v>1999</v>
      </c>
      <c r="B2397">
        <v>4</v>
      </c>
      <c r="C2397">
        <v>10</v>
      </c>
      <c r="D2397">
        <v>17</v>
      </c>
      <c r="E2397">
        <v>30</v>
      </c>
      <c r="F2397">
        <v>592</v>
      </c>
      <c r="G2397">
        <v>50</v>
      </c>
      <c r="H2397">
        <v>166</v>
      </c>
      <c r="I2397">
        <v>5</v>
      </c>
      <c r="J2397">
        <v>-9</v>
      </c>
      <c r="K2397" s="1" t="s">
        <v>105</v>
      </c>
      <c r="L2397">
        <v>40.86</v>
      </c>
      <c r="M2397">
        <f t="shared" si="296"/>
        <v>10.450898767870724</v>
      </c>
      <c r="N2397" s="3">
        <f t="shared" si="303"/>
        <v>99.708833333335946</v>
      </c>
      <c r="O2397" s="1" t="s">
        <v>1319</v>
      </c>
      <c r="P2397">
        <v>0.2</v>
      </c>
      <c r="Q2397">
        <f t="shared" si="297"/>
        <v>0.70833333333333337</v>
      </c>
      <c r="R2397">
        <f t="shared" si="298"/>
        <v>0.31276922661581091</v>
      </c>
      <c r="S2397">
        <f t="shared" si="299"/>
        <v>11.353840203122783</v>
      </c>
      <c r="T2397">
        <f t="shared" si="300"/>
        <v>8.4669147692431128</v>
      </c>
      <c r="U2397">
        <f t="shared" si="301"/>
        <v>10.450898767870724</v>
      </c>
      <c r="V2397">
        <f t="shared" si="302"/>
        <v>94.920841890101798</v>
      </c>
    </row>
    <row r="2398" spans="1:22" x14ac:dyDescent="0.35">
      <c r="A2398">
        <v>1999</v>
      </c>
      <c r="B2398">
        <v>4</v>
      </c>
      <c r="C2398">
        <v>10</v>
      </c>
      <c r="D2398">
        <v>18</v>
      </c>
      <c r="E2398">
        <v>30</v>
      </c>
      <c r="F2398">
        <v>0</v>
      </c>
      <c r="G2398">
        <v>0</v>
      </c>
      <c r="H2398">
        <v>0</v>
      </c>
      <c r="I2398">
        <v>2</v>
      </c>
      <c r="J2398">
        <v>-8</v>
      </c>
      <c r="K2398" s="1" t="s">
        <v>100</v>
      </c>
      <c r="L2398">
        <v>54.01</v>
      </c>
      <c r="M2398">
        <f t="shared" si="296"/>
        <v>2</v>
      </c>
      <c r="N2398" s="3">
        <f t="shared" si="303"/>
        <v>99.750500000002617</v>
      </c>
      <c r="O2398">
        <v>0</v>
      </c>
      <c r="P2398">
        <v>0.2</v>
      </c>
      <c r="Q2398">
        <f t="shared" si="297"/>
        <v>0.75</v>
      </c>
      <c r="R2398" t="str">
        <f t="shared" si="298"/>
        <v/>
      </c>
      <c r="S2398">
        <f t="shared" si="299"/>
        <v>2</v>
      </c>
      <c r="T2398">
        <f t="shared" si="300"/>
        <v>2</v>
      </c>
      <c r="U2398">
        <f t="shared" si="301"/>
        <v>2</v>
      </c>
      <c r="V2398">
        <f t="shared" si="302"/>
        <v>0</v>
      </c>
    </row>
    <row r="2399" spans="1:22" x14ac:dyDescent="0.35">
      <c r="A2399">
        <v>1999</v>
      </c>
      <c r="B2399">
        <v>4</v>
      </c>
      <c r="C2399">
        <v>10</v>
      </c>
      <c r="D2399">
        <v>19</v>
      </c>
      <c r="E2399">
        <v>30</v>
      </c>
      <c r="F2399">
        <v>0</v>
      </c>
      <c r="G2399">
        <v>0</v>
      </c>
      <c r="H2399">
        <v>0</v>
      </c>
      <c r="I2399">
        <v>0</v>
      </c>
      <c r="J2399">
        <v>-8</v>
      </c>
      <c r="K2399">
        <v>2.1</v>
      </c>
      <c r="L2399">
        <v>58.51</v>
      </c>
      <c r="M2399">
        <f t="shared" si="296"/>
        <v>0</v>
      </c>
      <c r="N2399" s="3">
        <f t="shared" si="303"/>
        <v>99.792166666669289</v>
      </c>
      <c r="O2399">
        <v>0</v>
      </c>
      <c r="P2399">
        <v>0.2</v>
      </c>
      <c r="Q2399">
        <f t="shared" si="297"/>
        <v>0.79166666666666663</v>
      </c>
      <c r="R2399" t="str">
        <f t="shared" si="298"/>
        <v/>
      </c>
      <c r="S2399">
        <f t="shared" si="299"/>
        <v>0</v>
      </c>
      <c r="T2399">
        <f t="shared" si="300"/>
        <v>0</v>
      </c>
      <c r="U2399">
        <f t="shared" si="301"/>
        <v>0</v>
      </c>
      <c r="V2399">
        <f t="shared" si="302"/>
        <v>0</v>
      </c>
    </row>
    <row r="2400" spans="1:22" x14ac:dyDescent="0.35">
      <c r="A2400">
        <v>1999</v>
      </c>
      <c r="B2400">
        <v>4</v>
      </c>
      <c r="C2400">
        <v>10</v>
      </c>
      <c r="D2400">
        <v>20</v>
      </c>
      <c r="E2400">
        <v>30</v>
      </c>
      <c r="F2400">
        <v>0</v>
      </c>
      <c r="G2400">
        <v>0</v>
      </c>
      <c r="H2400">
        <v>0</v>
      </c>
      <c r="I2400">
        <v>0</v>
      </c>
      <c r="J2400">
        <v>-8</v>
      </c>
      <c r="K2400" s="1" t="s">
        <v>94</v>
      </c>
      <c r="L2400">
        <v>62.38</v>
      </c>
      <c r="M2400">
        <f t="shared" si="296"/>
        <v>0</v>
      </c>
      <c r="N2400" s="3">
        <f t="shared" si="303"/>
        <v>99.83383333333596</v>
      </c>
      <c r="O2400">
        <v>0</v>
      </c>
      <c r="P2400">
        <v>0.2</v>
      </c>
      <c r="Q2400">
        <f t="shared" si="297"/>
        <v>0.83333333333333337</v>
      </c>
      <c r="R2400" t="str">
        <f t="shared" si="298"/>
        <v/>
      </c>
      <c r="S2400">
        <f t="shared" si="299"/>
        <v>0</v>
      </c>
      <c r="T2400">
        <f t="shared" si="300"/>
        <v>0</v>
      </c>
      <c r="U2400">
        <f t="shared" si="301"/>
        <v>0</v>
      </c>
      <c r="V2400">
        <f t="shared" si="302"/>
        <v>0</v>
      </c>
    </row>
    <row r="2401" spans="1:22" x14ac:dyDescent="0.35">
      <c r="A2401">
        <v>1999</v>
      </c>
      <c r="B2401">
        <v>4</v>
      </c>
      <c r="C2401">
        <v>10</v>
      </c>
      <c r="D2401">
        <v>21</v>
      </c>
      <c r="E2401">
        <v>30</v>
      </c>
      <c r="F2401">
        <v>0</v>
      </c>
      <c r="G2401">
        <v>0</v>
      </c>
      <c r="H2401">
        <v>0</v>
      </c>
      <c r="I2401">
        <v>-1</v>
      </c>
      <c r="J2401">
        <v>-8</v>
      </c>
      <c r="K2401" s="1" t="s">
        <v>102</v>
      </c>
      <c r="L2401">
        <v>66.13</v>
      </c>
      <c r="M2401">
        <f t="shared" si="296"/>
        <v>-1</v>
      </c>
      <c r="N2401" s="3">
        <f t="shared" si="303"/>
        <v>99.875500000002631</v>
      </c>
      <c r="O2401">
        <v>0</v>
      </c>
      <c r="P2401">
        <v>0.2</v>
      </c>
      <c r="Q2401">
        <f t="shared" si="297"/>
        <v>0.875</v>
      </c>
      <c r="R2401" t="str">
        <f t="shared" si="298"/>
        <v/>
      </c>
      <c r="S2401">
        <f t="shared" si="299"/>
        <v>-1</v>
      </c>
      <c r="T2401">
        <f t="shared" si="300"/>
        <v>-1</v>
      </c>
      <c r="U2401">
        <f t="shared" si="301"/>
        <v>-1</v>
      </c>
      <c r="V2401">
        <f t="shared" si="302"/>
        <v>0</v>
      </c>
    </row>
    <row r="2402" spans="1:22" x14ac:dyDescent="0.35">
      <c r="A2402">
        <v>1999</v>
      </c>
      <c r="B2402">
        <v>4</v>
      </c>
      <c r="C2402">
        <v>10</v>
      </c>
      <c r="D2402">
        <v>22</v>
      </c>
      <c r="E2402">
        <v>30</v>
      </c>
      <c r="F2402">
        <v>0</v>
      </c>
      <c r="G2402">
        <v>0</v>
      </c>
      <c r="H2402">
        <v>0</v>
      </c>
      <c r="I2402">
        <v>-1</v>
      </c>
      <c r="J2402">
        <v>-8</v>
      </c>
      <c r="K2402" s="1" t="s">
        <v>102</v>
      </c>
      <c r="L2402">
        <v>69.55</v>
      </c>
      <c r="M2402">
        <f t="shared" si="296"/>
        <v>-1</v>
      </c>
      <c r="N2402" s="3">
        <f t="shared" si="303"/>
        <v>99.917166666669303</v>
      </c>
      <c r="O2402">
        <v>0</v>
      </c>
      <c r="P2402">
        <v>0.2</v>
      </c>
      <c r="Q2402">
        <f t="shared" si="297"/>
        <v>0.91666666666666663</v>
      </c>
      <c r="R2402" t="str">
        <f t="shared" si="298"/>
        <v/>
      </c>
      <c r="S2402">
        <f t="shared" si="299"/>
        <v>-1</v>
      </c>
      <c r="T2402">
        <f t="shared" si="300"/>
        <v>-1</v>
      </c>
      <c r="U2402">
        <f t="shared" si="301"/>
        <v>-1</v>
      </c>
      <c r="V2402">
        <f t="shared" si="302"/>
        <v>0</v>
      </c>
    </row>
    <row r="2403" spans="1:22" x14ac:dyDescent="0.35">
      <c r="A2403">
        <v>1999</v>
      </c>
      <c r="B2403">
        <v>4</v>
      </c>
      <c r="C2403">
        <v>10</v>
      </c>
      <c r="D2403">
        <v>23</v>
      </c>
      <c r="E2403">
        <v>30</v>
      </c>
      <c r="F2403">
        <v>0</v>
      </c>
      <c r="G2403">
        <v>0</v>
      </c>
      <c r="H2403">
        <v>0</v>
      </c>
      <c r="I2403">
        <v>-2</v>
      </c>
      <c r="J2403">
        <v>-9</v>
      </c>
      <c r="K2403">
        <v>0.8</v>
      </c>
      <c r="L2403">
        <v>67.53</v>
      </c>
      <c r="M2403">
        <f t="shared" si="296"/>
        <v>-2</v>
      </c>
      <c r="N2403" s="3">
        <f t="shared" si="303"/>
        <v>99.958833333335974</v>
      </c>
      <c r="O2403">
        <v>0</v>
      </c>
      <c r="P2403">
        <v>0.2</v>
      </c>
      <c r="Q2403">
        <f t="shared" si="297"/>
        <v>0.95833333333333337</v>
      </c>
      <c r="R2403" t="str">
        <f t="shared" si="298"/>
        <v/>
      </c>
      <c r="S2403">
        <f t="shared" si="299"/>
        <v>-2</v>
      </c>
      <c r="T2403">
        <f t="shared" si="300"/>
        <v>-2</v>
      </c>
      <c r="U2403">
        <f t="shared" si="301"/>
        <v>-2</v>
      </c>
      <c r="V2403">
        <f t="shared" si="302"/>
        <v>0</v>
      </c>
    </row>
    <row r="2404" spans="1:22" x14ac:dyDescent="0.35">
      <c r="A2404">
        <v>1999</v>
      </c>
      <c r="B2404">
        <v>4</v>
      </c>
      <c r="C2404">
        <v>11</v>
      </c>
      <c r="D2404">
        <v>0</v>
      </c>
      <c r="E2404">
        <v>30</v>
      </c>
      <c r="F2404">
        <v>0</v>
      </c>
      <c r="G2404">
        <v>0</v>
      </c>
      <c r="H2404">
        <v>0</v>
      </c>
      <c r="I2404">
        <v>-2</v>
      </c>
      <c r="J2404">
        <v>-9</v>
      </c>
      <c r="K2404">
        <v>1.1000000000000001</v>
      </c>
      <c r="L2404">
        <v>70.94</v>
      </c>
      <c r="M2404">
        <f t="shared" si="296"/>
        <v>-2</v>
      </c>
      <c r="N2404" s="3">
        <f t="shared" si="303"/>
        <v>100.00050000000265</v>
      </c>
      <c r="O2404">
        <v>0</v>
      </c>
      <c r="P2404">
        <v>0.2</v>
      </c>
      <c r="Q2404">
        <f t="shared" si="297"/>
        <v>0</v>
      </c>
      <c r="R2404" t="str">
        <f t="shared" si="298"/>
        <v/>
      </c>
      <c r="S2404">
        <f t="shared" si="299"/>
        <v>-2</v>
      </c>
      <c r="T2404">
        <f t="shared" si="300"/>
        <v>-2</v>
      </c>
      <c r="U2404">
        <f t="shared" si="301"/>
        <v>-2</v>
      </c>
      <c r="V2404">
        <f t="shared" si="302"/>
        <v>0</v>
      </c>
    </row>
    <row r="2405" spans="1:22" x14ac:dyDescent="0.35">
      <c r="A2405">
        <v>1999</v>
      </c>
      <c r="B2405">
        <v>4</v>
      </c>
      <c r="C2405">
        <v>11</v>
      </c>
      <c r="D2405">
        <v>1</v>
      </c>
      <c r="E2405">
        <v>30</v>
      </c>
      <c r="F2405">
        <v>0</v>
      </c>
      <c r="G2405">
        <v>0</v>
      </c>
      <c r="H2405">
        <v>0</v>
      </c>
      <c r="I2405">
        <v>-3</v>
      </c>
      <c r="J2405">
        <v>-9</v>
      </c>
      <c r="K2405" s="1" t="s">
        <v>94</v>
      </c>
      <c r="L2405">
        <v>69.150000000000006</v>
      </c>
      <c r="M2405">
        <f t="shared" si="296"/>
        <v>-3</v>
      </c>
      <c r="N2405" s="3">
        <f t="shared" si="303"/>
        <v>100.04216666666932</v>
      </c>
      <c r="O2405">
        <v>0</v>
      </c>
      <c r="P2405">
        <v>0.2</v>
      </c>
      <c r="Q2405">
        <f t="shared" si="297"/>
        <v>4.1666666666666664E-2</v>
      </c>
      <c r="R2405" t="str">
        <f t="shared" si="298"/>
        <v/>
      </c>
      <c r="S2405">
        <f t="shared" si="299"/>
        <v>-3</v>
      </c>
      <c r="T2405">
        <f t="shared" si="300"/>
        <v>-3</v>
      </c>
      <c r="U2405">
        <f t="shared" si="301"/>
        <v>-3</v>
      </c>
      <c r="V2405">
        <f t="shared" si="302"/>
        <v>0</v>
      </c>
    </row>
    <row r="2406" spans="1:22" x14ac:dyDescent="0.35">
      <c r="A2406">
        <v>1999</v>
      </c>
      <c r="B2406">
        <v>4</v>
      </c>
      <c r="C2406">
        <v>11</v>
      </c>
      <c r="D2406">
        <v>2</v>
      </c>
      <c r="E2406">
        <v>30</v>
      </c>
      <c r="F2406">
        <v>0</v>
      </c>
      <c r="G2406">
        <v>0</v>
      </c>
      <c r="H2406">
        <v>0</v>
      </c>
      <c r="I2406">
        <v>-3</v>
      </c>
      <c r="J2406">
        <v>-10</v>
      </c>
      <c r="K2406" s="1" t="s">
        <v>94</v>
      </c>
      <c r="L2406">
        <v>66.36</v>
      </c>
      <c r="M2406">
        <f t="shared" si="296"/>
        <v>-3</v>
      </c>
      <c r="N2406" s="3">
        <f t="shared" si="303"/>
        <v>100.08383333333599</v>
      </c>
      <c r="O2406">
        <v>0</v>
      </c>
      <c r="P2406">
        <v>0.2</v>
      </c>
      <c r="Q2406">
        <f t="shared" si="297"/>
        <v>8.3333333333333329E-2</v>
      </c>
      <c r="R2406" t="str">
        <f t="shared" si="298"/>
        <v/>
      </c>
      <c r="S2406">
        <f t="shared" si="299"/>
        <v>-3</v>
      </c>
      <c r="T2406">
        <f t="shared" si="300"/>
        <v>-3</v>
      </c>
      <c r="U2406">
        <f t="shared" si="301"/>
        <v>-3</v>
      </c>
      <c r="V2406">
        <f t="shared" si="302"/>
        <v>0</v>
      </c>
    </row>
    <row r="2407" spans="1:22" x14ac:dyDescent="0.35">
      <c r="A2407">
        <v>1999</v>
      </c>
      <c r="B2407">
        <v>4</v>
      </c>
      <c r="C2407">
        <v>11</v>
      </c>
      <c r="D2407">
        <v>3</v>
      </c>
      <c r="E2407">
        <v>30</v>
      </c>
      <c r="F2407">
        <v>0</v>
      </c>
      <c r="G2407">
        <v>0</v>
      </c>
      <c r="H2407">
        <v>0</v>
      </c>
      <c r="I2407">
        <v>-3</v>
      </c>
      <c r="J2407">
        <v>-11</v>
      </c>
      <c r="K2407">
        <v>1.5</v>
      </c>
      <c r="L2407">
        <v>67.27</v>
      </c>
      <c r="M2407">
        <f t="shared" si="296"/>
        <v>-3</v>
      </c>
      <c r="N2407" s="3">
        <f t="shared" si="303"/>
        <v>100.12550000000266</v>
      </c>
      <c r="O2407">
        <v>0</v>
      </c>
      <c r="P2407">
        <v>0.2</v>
      </c>
      <c r="Q2407">
        <f t="shared" si="297"/>
        <v>0.125</v>
      </c>
      <c r="R2407" t="str">
        <f t="shared" si="298"/>
        <v/>
      </c>
      <c r="S2407">
        <f t="shared" si="299"/>
        <v>-3</v>
      </c>
      <c r="T2407">
        <f t="shared" si="300"/>
        <v>-3</v>
      </c>
      <c r="U2407">
        <f t="shared" si="301"/>
        <v>-3</v>
      </c>
      <c r="V2407">
        <f t="shared" si="302"/>
        <v>0</v>
      </c>
    </row>
    <row r="2408" spans="1:22" x14ac:dyDescent="0.35">
      <c r="A2408">
        <v>1999</v>
      </c>
      <c r="B2408">
        <v>4</v>
      </c>
      <c r="C2408">
        <v>11</v>
      </c>
      <c r="D2408">
        <v>4</v>
      </c>
      <c r="E2408">
        <v>30</v>
      </c>
      <c r="F2408">
        <v>0</v>
      </c>
      <c r="G2408">
        <v>0</v>
      </c>
      <c r="H2408">
        <v>0</v>
      </c>
      <c r="I2408">
        <v>-4</v>
      </c>
      <c r="J2408">
        <v>-12</v>
      </c>
      <c r="K2408">
        <v>1.8</v>
      </c>
      <c r="L2408">
        <v>62.16</v>
      </c>
      <c r="M2408">
        <f t="shared" si="296"/>
        <v>-4</v>
      </c>
      <c r="N2408" s="3">
        <f t="shared" si="303"/>
        <v>100.16716666666933</v>
      </c>
      <c r="O2408">
        <v>0</v>
      </c>
      <c r="P2408">
        <v>0.2</v>
      </c>
      <c r="Q2408">
        <f t="shared" si="297"/>
        <v>0.16666666666666666</v>
      </c>
      <c r="R2408" t="str">
        <f t="shared" si="298"/>
        <v/>
      </c>
      <c r="S2408">
        <f t="shared" si="299"/>
        <v>-4</v>
      </c>
      <c r="T2408">
        <f t="shared" si="300"/>
        <v>-4</v>
      </c>
      <c r="U2408">
        <f t="shared" si="301"/>
        <v>-4</v>
      </c>
      <c r="V2408">
        <f t="shared" si="302"/>
        <v>0</v>
      </c>
    </row>
    <row r="2409" spans="1:22" x14ac:dyDescent="0.35">
      <c r="A2409">
        <v>1999</v>
      </c>
      <c r="B2409">
        <v>4</v>
      </c>
      <c r="C2409">
        <v>11</v>
      </c>
      <c r="D2409">
        <v>5</v>
      </c>
      <c r="E2409">
        <v>30</v>
      </c>
      <c r="F2409">
        <v>0</v>
      </c>
      <c r="G2409">
        <v>0</v>
      </c>
      <c r="H2409">
        <v>0</v>
      </c>
      <c r="I2409">
        <v>-2</v>
      </c>
      <c r="J2409">
        <v>-13</v>
      </c>
      <c r="K2409" s="1" t="s">
        <v>100</v>
      </c>
      <c r="L2409">
        <v>48.86</v>
      </c>
      <c r="M2409">
        <f t="shared" si="296"/>
        <v>-2</v>
      </c>
      <c r="N2409" s="3">
        <f t="shared" si="303"/>
        <v>100.208833333336</v>
      </c>
      <c r="O2409">
        <v>0</v>
      </c>
      <c r="P2409">
        <v>0.2</v>
      </c>
      <c r="Q2409">
        <f t="shared" si="297"/>
        <v>0.20833333333333334</v>
      </c>
      <c r="R2409" t="str">
        <f t="shared" si="298"/>
        <v/>
      </c>
      <c r="S2409">
        <f t="shared" si="299"/>
        <v>-2</v>
      </c>
      <c r="T2409">
        <f t="shared" si="300"/>
        <v>-2</v>
      </c>
      <c r="U2409">
        <f t="shared" si="301"/>
        <v>-2</v>
      </c>
      <c r="V2409">
        <f t="shared" si="302"/>
        <v>18.352049570941865</v>
      </c>
    </row>
    <row r="2410" spans="1:22" x14ac:dyDescent="0.35">
      <c r="A2410">
        <v>1999</v>
      </c>
      <c r="B2410">
        <v>4</v>
      </c>
      <c r="C2410">
        <v>11</v>
      </c>
      <c r="D2410">
        <v>6</v>
      </c>
      <c r="E2410">
        <v>30</v>
      </c>
      <c r="F2410">
        <v>567</v>
      </c>
      <c r="G2410">
        <v>51</v>
      </c>
      <c r="H2410">
        <v>156</v>
      </c>
      <c r="I2410">
        <v>0</v>
      </c>
      <c r="J2410">
        <v>-13</v>
      </c>
      <c r="K2410" s="1" t="s">
        <v>92</v>
      </c>
      <c r="L2410">
        <v>38.86</v>
      </c>
      <c r="M2410">
        <f t="shared" si="296"/>
        <v>5.1003149503666529</v>
      </c>
      <c r="N2410" s="3">
        <f t="shared" si="303"/>
        <v>100.25050000000267</v>
      </c>
      <c r="O2410" s="1" t="s">
        <v>1320</v>
      </c>
      <c r="P2410">
        <v>0.2</v>
      </c>
      <c r="Q2410">
        <f t="shared" si="297"/>
        <v>0.25</v>
      </c>
      <c r="R2410" t="str">
        <f t="shared" si="298"/>
        <v/>
      </c>
      <c r="S2410">
        <f t="shared" si="299"/>
        <v>5.9432214594843931</v>
      </c>
      <c r="T2410">
        <f t="shared" si="300"/>
        <v>3.2589642703238968</v>
      </c>
      <c r="U2410">
        <f t="shared" si="301"/>
        <v>5.1003149503666529</v>
      </c>
      <c r="V2410">
        <f t="shared" si="302"/>
        <v>56.068654129398368</v>
      </c>
    </row>
    <row r="2411" spans="1:22" x14ac:dyDescent="0.35">
      <c r="A2411">
        <v>1999</v>
      </c>
      <c r="B2411">
        <v>4</v>
      </c>
      <c r="C2411">
        <v>11</v>
      </c>
      <c r="D2411">
        <v>7</v>
      </c>
      <c r="E2411">
        <v>30</v>
      </c>
      <c r="F2411">
        <v>799</v>
      </c>
      <c r="G2411">
        <v>75</v>
      </c>
      <c r="H2411">
        <v>378</v>
      </c>
      <c r="I2411">
        <v>4</v>
      </c>
      <c r="J2411">
        <v>-14</v>
      </c>
      <c r="K2411" s="1" t="s">
        <v>94</v>
      </c>
      <c r="L2411">
        <v>29.36</v>
      </c>
      <c r="M2411">
        <f t="shared" si="296"/>
        <v>21.641509808048802</v>
      </c>
      <c r="N2411" s="3">
        <f t="shared" si="303"/>
        <v>100.29216666666935</v>
      </c>
      <c r="O2411" s="1" t="s">
        <v>1321</v>
      </c>
      <c r="P2411">
        <v>0.2</v>
      </c>
      <c r="Q2411">
        <f t="shared" si="297"/>
        <v>0.29166666666666669</v>
      </c>
      <c r="R2411">
        <f t="shared" si="298"/>
        <v>0.31802183271232543</v>
      </c>
      <c r="S2411">
        <f t="shared" si="299"/>
        <v>24.533892257098987</v>
      </c>
      <c r="T2411">
        <f t="shared" si="300"/>
        <v>15.438974388153298</v>
      </c>
      <c r="U2411">
        <f t="shared" si="301"/>
        <v>21.641509808048802</v>
      </c>
      <c r="V2411">
        <f t="shared" si="302"/>
        <v>311.69677126489989</v>
      </c>
    </row>
    <row r="2412" spans="1:22" x14ac:dyDescent="0.35">
      <c r="A2412">
        <v>1999</v>
      </c>
      <c r="B2412">
        <v>4</v>
      </c>
      <c r="C2412">
        <v>11</v>
      </c>
      <c r="D2412">
        <v>8</v>
      </c>
      <c r="E2412">
        <v>30</v>
      </c>
      <c r="F2412">
        <v>906</v>
      </c>
      <c r="G2412">
        <v>91</v>
      </c>
      <c r="H2412">
        <v>590</v>
      </c>
      <c r="I2412">
        <v>7</v>
      </c>
      <c r="J2412">
        <v>-15</v>
      </c>
      <c r="K2412" s="1" t="s">
        <v>97</v>
      </c>
      <c r="L2412">
        <v>21.78</v>
      </c>
      <c r="M2412">
        <f t="shared" si="296"/>
        <v>38.264797570469064</v>
      </c>
      <c r="N2412" s="3">
        <f t="shared" si="303"/>
        <v>100.33383333333602</v>
      </c>
      <c r="O2412" s="1" t="s">
        <v>1322</v>
      </c>
      <c r="P2412">
        <v>0.2</v>
      </c>
      <c r="Q2412">
        <f t="shared" si="297"/>
        <v>0.33333333333333331</v>
      </c>
      <c r="R2412">
        <f t="shared" si="298"/>
        <v>0.31981277502835675</v>
      </c>
      <c r="S2412">
        <f t="shared" si="299"/>
        <v>43.371583918942854</v>
      </c>
      <c r="T2412">
        <f t="shared" si="300"/>
        <v>27.403534024685229</v>
      </c>
      <c r="U2412">
        <f t="shared" si="301"/>
        <v>38.264797570469064</v>
      </c>
      <c r="V2412">
        <f t="shared" si="302"/>
        <v>586.64263815606182</v>
      </c>
    </row>
    <row r="2413" spans="1:22" x14ac:dyDescent="0.35">
      <c r="A2413">
        <v>1999</v>
      </c>
      <c r="B2413">
        <v>4</v>
      </c>
      <c r="C2413">
        <v>11</v>
      </c>
      <c r="D2413">
        <v>9</v>
      </c>
      <c r="E2413">
        <v>30</v>
      </c>
      <c r="F2413">
        <v>957</v>
      </c>
      <c r="G2413">
        <v>103</v>
      </c>
      <c r="H2413">
        <v>767</v>
      </c>
      <c r="I2413">
        <v>10</v>
      </c>
      <c r="J2413">
        <v>-15</v>
      </c>
      <c r="K2413">
        <v>1.5</v>
      </c>
      <c r="L2413">
        <v>17.77</v>
      </c>
      <c r="M2413">
        <f t="shared" si="296"/>
        <v>49.596675820708924</v>
      </c>
      <c r="N2413" s="3">
        <f t="shared" si="303"/>
        <v>100.37550000000269</v>
      </c>
      <c r="O2413" s="1" t="s">
        <v>1323</v>
      </c>
      <c r="P2413">
        <v>0.2</v>
      </c>
      <c r="Q2413">
        <f t="shared" si="297"/>
        <v>0.375</v>
      </c>
      <c r="R2413">
        <f t="shared" si="298"/>
        <v>0.31698320636141797</v>
      </c>
      <c r="S2413">
        <f t="shared" si="299"/>
        <v>56.102525307335924</v>
      </c>
      <c r="T2413">
        <f t="shared" si="300"/>
        <v>35.578253497146839</v>
      </c>
      <c r="U2413">
        <f t="shared" si="301"/>
        <v>49.596675820708924</v>
      </c>
      <c r="V2413">
        <f t="shared" si="302"/>
        <v>829.35937184594172</v>
      </c>
    </row>
    <row r="2414" spans="1:22" x14ac:dyDescent="0.35">
      <c r="A2414">
        <v>1999</v>
      </c>
      <c r="B2414">
        <v>4</v>
      </c>
      <c r="C2414">
        <v>11</v>
      </c>
      <c r="D2414">
        <v>10</v>
      </c>
      <c r="E2414">
        <v>30</v>
      </c>
      <c r="F2414">
        <v>982</v>
      </c>
      <c r="G2414">
        <v>113</v>
      </c>
      <c r="H2414">
        <v>892</v>
      </c>
      <c r="I2414">
        <v>12</v>
      </c>
      <c r="J2414">
        <v>-14</v>
      </c>
      <c r="K2414" s="1" t="s">
        <v>92</v>
      </c>
      <c r="L2414" s="1" t="s">
        <v>226</v>
      </c>
      <c r="M2414">
        <f t="shared" si="296"/>
        <v>55.788821448743171</v>
      </c>
      <c r="N2414" s="3">
        <f t="shared" si="303"/>
        <v>100.41716666666936</v>
      </c>
      <c r="O2414" s="1" t="s">
        <v>1324</v>
      </c>
      <c r="P2414">
        <v>0.2</v>
      </c>
      <c r="Q2414">
        <f t="shared" si="297"/>
        <v>0.41666666666666669</v>
      </c>
      <c r="R2414">
        <f t="shared" si="298"/>
        <v>0.31401853463280088</v>
      </c>
      <c r="S2414">
        <f t="shared" si="299"/>
        <v>63.025606428675978</v>
      </c>
      <c r="T2414">
        <f t="shared" si="300"/>
        <v>39.979880836729066</v>
      </c>
      <c r="U2414">
        <f t="shared" si="301"/>
        <v>55.788821448743171</v>
      </c>
      <c r="V2414">
        <f t="shared" si="302"/>
        <v>1012.0223526550217</v>
      </c>
    </row>
    <row r="2415" spans="1:22" x14ac:dyDescent="0.35">
      <c r="A2415">
        <v>1999</v>
      </c>
      <c r="B2415">
        <v>4</v>
      </c>
      <c r="C2415">
        <v>11</v>
      </c>
      <c r="D2415">
        <v>11</v>
      </c>
      <c r="E2415">
        <v>30</v>
      </c>
      <c r="F2415">
        <v>990</v>
      </c>
      <c r="G2415">
        <v>118</v>
      </c>
      <c r="H2415">
        <v>957</v>
      </c>
      <c r="I2415">
        <v>13</v>
      </c>
      <c r="J2415">
        <v>-14</v>
      </c>
      <c r="K2415">
        <v>3.2</v>
      </c>
      <c r="L2415">
        <v>15.12</v>
      </c>
      <c r="M2415">
        <f t="shared" si="296"/>
        <v>57.426901346099243</v>
      </c>
      <c r="N2415" s="3">
        <f t="shared" si="303"/>
        <v>100.45883333333603</v>
      </c>
      <c r="O2415" s="1" t="s">
        <v>1325</v>
      </c>
      <c r="P2415">
        <v>0.2</v>
      </c>
      <c r="Q2415">
        <f t="shared" si="297"/>
        <v>0.45833333333333331</v>
      </c>
      <c r="R2415">
        <f t="shared" si="298"/>
        <v>0.31155919737316529</v>
      </c>
      <c r="S2415">
        <f t="shared" si="299"/>
        <v>64.802055649645808</v>
      </c>
      <c r="T2415">
        <f t="shared" si="300"/>
        <v>41.130296427872338</v>
      </c>
      <c r="U2415">
        <f t="shared" si="301"/>
        <v>57.426901346099243</v>
      </c>
      <c r="V2415">
        <f t="shared" si="302"/>
        <v>1112.8255345971695</v>
      </c>
    </row>
    <row r="2416" spans="1:22" x14ac:dyDescent="0.35">
      <c r="A2416">
        <v>1999</v>
      </c>
      <c r="B2416">
        <v>4</v>
      </c>
      <c r="C2416">
        <v>11</v>
      </c>
      <c r="D2416">
        <v>12</v>
      </c>
      <c r="E2416">
        <v>30</v>
      </c>
      <c r="F2416">
        <v>976</v>
      </c>
      <c r="G2416">
        <v>125</v>
      </c>
      <c r="H2416">
        <v>953</v>
      </c>
      <c r="I2416">
        <v>14</v>
      </c>
      <c r="J2416">
        <v>-14</v>
      </c>
      <c r="K2416">
        <v>3.9</v>
      </c>
      <c r="L2416">
        <v>14.31</v>
      </c>
      <c r="M2416">
        <f t="shared" si="296"/>
        <v>55.847343449304695</v>
      </c>
      <c r="N2416" s="3">
        <f t="shared" si="303"/>
        <v>100.5005000000027</v>
      </c>
      <c r="O2416" s="1" t="s">
        <v>1326</v>
      </c>
      <c r="P2416">
        <v>0.2</v>
      </c>
      <c r="Q2416">
        <f t="shared" si="297"/>
        <v>0.5</v>
      </c>
      <c r="R2416">
        <f t="shared" si="298"/>
        <v>0.30953065950112874</v>
      </c>
      <c r="S2416">
        <f t="shared" si="299"/>
        <v>62.81745426630696</v>
      </c>
      <c r="T2416">
        <f t="shared" si="300"/>
        <v>40.299133049804503</v>
      </c>
      <c r="U2416">
        <f t="shared" si="301"/>
        <v>55.847343449304695</v>
      </c>
      <c r="V2416">
        <f t="shared" si="302"/>
        <v>985.54380364378062</v>
      </c>
    </row>
    <row r="2417" spans="1:22" x14ac:dyDescent="0.35">
      <c r="A2417">
        <v>1999</v>
      </c>
      <c r="B2417">
        <v>4</v>
      </c>
      <c r="C2417">
        <v>11</v>
      </c>
      <c r="D2417">
        <v>13</v>
      </c>
      <c r="E2417">
        <v>30</v>
      </c>
      <c r="F2417">
        <v>643</v>
      </c>
      <c r="G2417">
        <v>284</v>
      </c>
      <c r="H2417">
        <v>797</v>
      </c>
      <c r="I2417">
        <v>15</v>
      </c>
      <c r="J2417">
        <v>-14</v>
      </c>
      <c r="K2417">
        <v>4.4000000000000004</v>
      </c>
      <c r="L2417">
        <v>14.47</v>
      </c>
      <c r="M2417">
        <f t="shared" si="296"/>
        <v>46.710318716128512</v>
      </c>
      <c r="N2417" s="3">
        <f t="shared" si="303"/>
        <v>100.54216666666937</v>
      </c>
      <c r="O2417">
        <v>863.79213338777595</v>
      </c>
      <c r="P2417">
        <v>0.2</v>
      </c>
      <c r="Q2417">
        <f t="shared" si="297"/>
        <v>0.54166666666666663</v>
      </c>
      <c r="R2417">
        <f t="shared" si="298"/>
        <v>0.30814672301248197</v>
      </c>
      <c r="S2417">
        <f t="shared" si="299"/>
        <v>52.002747013698425</v>
      </c>
      <c r="T2417">
        <f t="shared" si="300"/>
        <v>34.827719981671429</v>
      </c>
      <c r="U2417">
        <f t="shared" si="301"/>
        <v>46.710318716128512</v>
      </c>
      <c r="V2417">
        <f t="shared" si="302"/>
        <v>661.06918011655694</v>
      </c>
    </row>
    <row r="2418" spans="1:22" x14ac:dyDescent="0.35">
      <c r="A2418">
        <v>1999</v>
      </c>
      <c r="B2418">
        <v>4</v>
      </c>
      <c r="C2418">
        <v>11</v>
      </c>
      <c r="D2418">
        <v>14</v>
      </c>
      <c r="E2418">
        <v>30</v>
      </c>
      <c r="F2418">
        <v>355</v>
      </c>
      <c r="G2418">
        <v>324</v>
      </c>
      <c r="H2418">
        <v>572</v>
      </c>
      <c r="I2418">
        <v>14</v>
      </c>
      <c r="J2418">
        <v>-14</v>
      </c>
      <c r="K2418" s="1" t="s">
        <v>99</v>
      </c>
      <c r="L2418">
        <v>14.83</v>
      </c>
      <c r="M2418">
        <f t="shared" si="296"/>
        <v>34.759485547157297</v>
      </c>
      <c r="N2418" s="3">
        <f t="shared" si="303"/>
        <v>100.58383333333605</v>
      </c>
      <c r="O2418" s="1" t="s">
        <v>1327</v>
      </c>
      <c r="P2418">
        <v>0.2</v>
      </c>
      <c r="Q2418">
        <f t="shared" si="297"/>
        <v>0.58333333333333337</v>
      </c>
      <c r="R2418">
        <f t="shared" si="298"/>
        <v>0.30707610595640056</v>
      </c>
      <c r="S2418">
        <f t="shared" si="299"/>
        <v>38.229117595629482</v>
      </c>
      <c r="T2418">
        <f t="shared" si="300"/>
        <v>26.930185568124834</v>
      </c>
      <c r="U2418">
        <f t="shared" si="301"/>
        <v>34.759485547157297</v>
      </c>
      <c r="V2418">
        <f t="shared" si="302"/>
        <v>490.66380192809055</v>
      </c>
    </row>
    <row r="2419" spans="1:22" x14ac:dyDescent="0.35">
      <c r="A2419">
        <v>1999</v>
      </c>
      <c r="B2419">
        <v>4</v>
      </c>
      <c r="C2419">
        <v>11</v>
      </c>
      <c r="D2419">
        <v>15</v>
      </c>
      <c r="E2419">
        <v>30</v>
      </c>
      <c r="F2419">
        <v>438</v>
      </c>
      <c r="G2419">
        <v>219</v>
      </c>
      <c r="H2419">
        <v>465</v>
      </c>
      <c r="I2419">
        <v>13</v>
      </c>
      <c r="J2419">
        <v>-13</v>
      </c>
      <c r="K2419">
        <v>5.2</v>
      </c>
      <c r="L2419">
        <v>16.8</v>
      </c>
      <c r="M2419">
        <f t="shared" si="296"/>
        <v>29.33646292807456</v>
      </c>
      <c r="N2419" s="3">
        <f t="shared" si="303"/>
        <v>100.62550000000272</v>
      </c>
      <c r="O2419">
        <v>473.59155172264099</v>
      </c>
      <c r="P2419">
        <v>0.2</v>
      </c>
      <c r="Q2419">
        <f t="shared" si="297"/>
        <v>0.625</v>
      </c>
      <c r="R2419">
        <f t="shared" si="298"/>
        <v>0.30603625365755999</v>
      </c>
      <c r="S2419">
        <f t="shared" si="299"/>
        <v>32.07016830064169</v>
      </c>
      <c r="T2419">
        <f t="shared" si="300"/>
        <v>23.137548913573855</v>
      </c>
      <c r="U2419">
        <f t="shared" si="301"/>
        <v>29.33646292807456</v>
      </c>
      <c r="V2419">
        <f t="shared" si="302"/>
        <v>315.60997577235617</v>
      </c>
    </row>
    <row r="2420" spans="1:22" x14ac:dyDescent="0.35">
      <c r="A2420">
        <v>1999</v>
      </c>
      <c r="B2420">
        <v>4</v>
      </c>
      <c r="C2420">
        <v>11</v>
      </c>
      <c r="D2420">
        <v>16</v>
      </c>
      <c r="E2420">
        <v>30</v>
      </c>
      <c r="F2420">
        <v>165</v>
      </c>
      <c r="G2420">
        <v>169</v>
      </c>
      <c r="H2420">
        <v>233</v>
      </c>
      <c r="I2420">
        <v>11</v>
      </c>
      <c r="J2420">
        <v>-11</v>
      </c>
      <c r="K2420" s="1" t="s">
        <v>91</v>
      </c>
      <c r="L2420">
        <v>22.93</v>
      </c>
      <c r="M2420">
        <f t="shared" si="296"/>
        <v>18.643653826766755</v>
      </c>
      <c r="N2420" s="3">
        <f t="shared" si="303"/>
        <v>100.66716666666939</v>
      </c>
      <c r="O2420" s="1" t="s">
        <v>1328</v>
      </c>
      <c r="P2420">
        <v>0.2</v>
      </c>
      <c r="Q2420">
        <f t="shared" si="297"/>
        <v>0.66666666666666663</v>
      </c>
      <c r="R2420">
        <f t="shared" si="298"/>
        <v>0.30629341646655495</v>
      </c>
      <c r="S2420">
        <f t="shared" si="299"/>
        <v>19.922361075189116</v>
      </c>
      <c r="T2420">
        <f t="shared" si="300"/>
        <v>15.747582318356168</v>
      </c>
      <c r="U2420">
        <f t="shared" si="301"/>
        <v>18.643653826766755</v>
      </c>
      <c r="V2420">
        <f t="shared" si="302"/>
        <v>96.120779369217431</v>
      </c>
    </row>
    <row r="2421" spans="1:22" x14ac:dyDescent="0.35">
      <c r="A2421">
        <v>1999</v>
      </c>
      <c r="B2421">
        <v>4</v>
      </c>
      <c r="C2421">
        <v>11</v>
      </c>
      <c r="D2421">
        <v>17</v>
      </c>
      <c r="E2421">
        <v>30</v>
      </c>
      <c r="F2421">
        <v>2</v>
      </c>
      <c r="G2421">
        <v>68</v>
      </c>
      <c r="H2421">
        <v>69</v>
      </c>
      <c r="I2421">
        <v>9</v>
      </c>
      <c r="J2421">
        <v>-7</v>
      </c>
      <c r="K2421">
        <v>4.5</v>
      </c>
      <c r="L2421">
        <v>35.630000000000003</v>
      </c>
      <c r="M2421">
        <f t="shared" si="296"/>
        <v>11.273503213723211</v>
      </c>
      <c r="N2421" s="3">
        <f t="shared" si="303"/>
        <v>100.70883333333606</v>
      </c>
      <c r="O2421" s="1" t="s">
        <v>1329</v>
      </c>
      <c r="P2421">
        <v>0.2</v>
      </c>
      <c r="Q2421">
        <f t="shared" si="297"/>
        <v>0.70833333333333337</v>
      </c>
      <c r="R2421">
        <f t="shared" si="298"/>
        <v>0.30787609949978195</v>
      </c>
      <c r="S2421">
        <f t="shared" si="299"/>
        <v>11.653089894977018</v>
      </c>
      <c r="T2421">
        <f t="shared" si="300"/>
        <v>10.420169632993266</v>
      </c>
      <c r="U2421">
        <f t="shared" si="301"/>
        <v>11.273503213723211</v>
      </c>
      <c r="V2421">
        <f t="shared" si="302"/>
        <v>14.689871208835294</v>
      </c>
    </row>
    <row r="2422" spans="1:22" x14ac:dyDescent="0.35">
      <c r="A2422">
        <v>1999</v>
      </c>
      <c r="B2422">
        <v>4</v>
      </c>
      <c r="C2422">
        <v>11</v>
      </c>
      <c r="D2422">
        <v>18</v>
      </c>
      <c r="E2422">
        <v>30</v>
      </c>
      <c r="F2422">
        <v>0</v>
      </c>
      <c r="G2422">
        <v>0</v>
      </c>
      <c r="H2422">
        <v>0</v>
      </c>
      <c r="I2422">
        <v>7</v>
      </c>
      <c r="J2422">
        <v>-6</v>
      </c>
      <c r="K2422">
        <v>3.8</v>
      </c>
      <c r="L2422">
        <v>44.54</v>
      </c>
      <c r="M2422">
        <f t="shared" si="296"/>
        <v>7</v>
      </c>
      <c r="N2422" s="3">
        <f t="shared" si="303"/>
        <v>100.75050000000273</v>
      </c>
      <c r="O2422">
        <v>0</v>
      </c>
      <c r="P2422">
        <v>0.2</v>
      </c>
      <c r="Q2422">
        <f t="shared" si="297"/>
        <v>0.75</v>
      </c>
      <c r="R2422" t="str">
        <f t="shared" si="298"/>
        <v/>
      </c>
      <c r="S2422">
        <f t="shared" si="299"/>
        <v>7</v>
      </c>
      <c r="T2422">
        <f t="shared" si="300"/>
        <v>7</v>
      </c>
      <c r="U2422">
        <f t="shared" si="301"/>
        <v>7</v>
      </c>
      <c r="V2422">
        <f t="shared" si="302"/>
        <v>0</v>
      </c>
    </row>
    <row r="2423" spans="1:22" x14ac:dyDescent="0.35">
      <c r="A2423">
        <v>1999</v>
      </c>
      <c r="B2423">
        <v>4</v>
      </c>
      <c r="C2423">
        <v>11</v>
      </c>
      <c r="D2423">
        <v>19</v>
      </c>
      <c r="E2423">
        <v>30</v>
      </c>
      <c r="F2423">
        <v>0</v>
      </c>
      <c r="G2423">
        <v>0</v>
      </c>
      <c r="H2423">
        <v>0</v>
      </c>
      <c r="I2423">
        <v>6</v>
      </c>
      <c r="J2423">
        <v>-5</v>
      </c>
      <c r="K2423">
        <v>3.1</v>
      </c>
      <c r="L2423">
        <v>49.43</v>
      </c>
      <c r="M2423">
        <f t="shared" si="296"/>
        <v>6</v>
      </c>
      <c r="N2423" s="3">
        <f t="shared" si="303"/>
        <v>100.7921666666694</v>
      </c>
      <c r="O2423">
        <v>0</v>
      </c>
      <c r="P2423">
        <v>0.2</v>
      </c>
      <c r="Q2423">
        <f t="shared" si="297"/>
        <v>0.79166666666666663</v>
      </c>
      <c r="R2423" t="str">
        <f t="shared" si="298"/>
        <v/>
      </c>
      <c r="S2423">
        <f t="shared" si="299"/>
        <v>6</v>
      </c>
      <c r="T2423">
        <f t="shared" si="300"/>
        <v>6</v>
      </c>
      <c r="U2423">
        <f t="shared" si="301"/>
        <v>6</v>
      </c>
      <c r="V2423">
        <f t="shared" si="302"/>
        <v>0</v>
      </c>
    </row>
    <row r="2424" spans="1:22" x14ac:dyDescent="0.35">
      <c r="A2424">
        <v>1999</v>
      </c>
      <c r="B2424">
        <v>4</v>
      </c>
      <c r="C2424">
        <v>11</v>
      </c>
      <c r="D2424">
        <v>20</v>
      </c>
      <c r="E2424">
        <v>30</v>
      </c>
      <c r="F2424">
        <v>0</v>
      </c>
      <c r="G2424">
        <v>0</v>
      </c>
      <c r="H2424">
        <v>0</v>
      </c>
      <c r="I2424">
        <v>5</v>
      </c>
      <c r="J2424">
        <v>-4</v>
      </c>
      <c r="K2424" s="1" t="s">
        <v>100</v>
      </c>
      <c r="L2424">
        <v>55.88</v>
      </c>
      <c r="M2424">
        <f t="shared" si="296"/>
        <v>5</v>
      </c>
      <c r="N2424" s="3">
        <f t="shared" si="303"/>
        <v>100.83383333333607</v>
      </c>
      <c r="O2424">
        <v>0</v>
      </c>
      <c r="P2424">
        <v>0.2</v>
      </c>
      <c r="Q2424">
        <f t="shared" si="297"/>
        <v>0.83333333333333337</v>
      </c>
      <c r="R2424" t="str">
        <f t="shared" si="298"/>
        <v/>
      </c>
      <c r="S2424">
        <f t="shared" si="299"/>
        <v>5</v>
      </c>
      <c r="T2424">
        <f t="shared" si="300"/>
        <v>5</v>
      </c>
      <c r="U2424">
        <f t="shared" si="301"/>
        <v>5</v>
      </c>
      <c r="V2424">
        <f t="shared" si="302"/>
        <v>0</v>
      </c>
    </row>
    <row r="2425" spans="1:22" x14ac:dyDescent="0.35">
      <c r="A2425">
        <v>1999</v>
      </c>
      <c r="B2425">
        <v>4</v>
      </c>
      <c r="C2425">
        <v>11</v>
      </c>
      <c r="D2425">
        <v>21</v>
      </c>
      <c r="E2425">
        <v>30</v>
      </c>
      <c r="F2425">
        <v>0</v>
      </c>
      <c r="G2425">
        <v>0</v>
      </c>
      <c r="H2425">
        <v>0</v>
      </c>
      <c r="I2425">
        <v>4</v>
      </c>
      <c r="J2425">
        <v>-4</v>
      </c>
      <c r="K2425">
        <v>1.9</v>
      </c>
      <c r="L2425">
        <v>64.95</v>
      </c>
      <c r="M2425">
        <f t="shared" si="296"/>
        <v>4</v>
      </c>
      <c r="N2425" s="3">
        <f t="shared" si="303"/>
        <v>100.87550000000275</v>
      </c>
      <c r="O2425">
        <v>0</v>
      </c>
      <c r="P2425">
        <v>0.2</v>
      </c>
      <c r="Q2425">
        <f t="shared" si="297"/>
        <v>0.875</v>
      </c>
      <c r="R2425" t="str">
        <f t="shared" si="298"/>
        <v/>
      </c>
      <c r="S2425">
        <f t="shared" si="299"/>
        <v>4</v>
      </c>
      <c r="T2425">
        <f t="shared" si="300"/>
        <v>4</v>
      </c>
      <c r="U2425">
        <f t="shared" si="301"/>
        <v>4</v>
      </c>
      <c r="V2425">
        <f t="shared" si="302"/>
        <v>0</v>
      </c>
    </row>
    <row r="2426" spans="1:22" x14ac:dyDescent="0.35">
      <c r="A2426">
        <v>1999</v>
      </c>
      <c r="B2426">
        <v>4</v>
      </c>
      <c r="C2426">
        <v>11</v>
      </c>
      <c r="D2426">
        <v>22</v>
      </c>
      <c r="E2426">
        <v>30</v>
      </c>
      <c r="F2426">
        <v>0</v>
      </c>
      <c r="G2426">
        <v>0</v>
      </c>
      <c r="H2426">
        <v>0</v>
      </c>
      <c r="I2426">
        <v>3</v>
      </c>
      <c r="J2426">
        <v>-5</v>
      </c>
      <c r="K2426" s="1" t="s">
        <v>88</v>
      </c>
      <c r="L2426">
        <v>67</v>
      </c>
      <c r="M2426">
        <f t="shared" si="296"/>
        <v>3</v>
      </c>
      <c r="N2426" s="3">
        <f t="shared" si="303"/>
        <v>100.91716666666942</v>
      </c>
      <c r="O2426">
        <v>0</v>
      </c>
      <c r="P2426">
        <v>0.2</v>
      </c>
      <c r="Q2426">
        <f t="shared" si="297"/>
        <v>0.91666666666666663</v>
      </c>
      <c r="R2426" t="str">
        <f t="shared" si="298"/>
        <v/>
      </c>
      <c r="S2426">
        <f t="shared" si="299"/>
        <v>3</v>
      </c>
      <c r="T2426">
        <f t="shared" si="300"/>
        <v>3</v>
      </c>
      <c r="U2426">
        <f t="shared" si="301"/>
        <v>3</v>
      </c>
      <c r="V2426">
        <f t="shared" si="302"/>
        <v>0</v>
      </c>
    </row>
    <row r="2427" spans="1:22" x14ac:dyDescent="0.35">
      <c r="A2427">
        <v>1999</v>
      </c>
      <c r="B2427">
        <v>4</v>
      </c>
      <c r="C2427">
        <v>11</v>
      </c>
      <c r="D2427">
        <v>23</v>
      </c>
      <c r="E2427">
        <v>30</v>
      </c>
      <c r="F2427">
        <v>0</v>
      </c>
      <c r="G2427">
        <v>0</v>
      </c>
      <c r="H2427">
        <v>0</v>
      </c>
      <c r="I2427">
        <v>2</v>
      </c>
      <c r="J2427">
        <v>-5</v>
      </c>
      <c r="K2427" s="1" t="s">
        <v>88</v>
      </c>
      <c r="L2427">
        <v>64.849999999999994</v>
      </c>
      <c r="M2427">
        <f t="shared" si="296"/>
        <v>2</v>
      </c>
      <c r="N2427" s="3">
        <f t="shared" si="303"/>
        <v>100.95883333333609</v>
      </c>
      <c r="O2427">
        <v>0</v>
      </c>
      <c r="P2427">
        <v>0.2</v>
      </c>
      <c r="Q2427">
        <f t="shared" si="297"/>
        <v>0.95833333333333337</v>
      </c>
      <c r="R2427" t="str">
        <f t="shared" si="298"/>
        <v/>
      </c>
      <c r="S2427">
        <f t="shared" si="299"/>
        <v>2</v>
      </c>
      <c r="T2427">
        <f t="shared" si="300"/>
        <v>2</v>
      </c>
      <c r="U2427">
        <f t="shared" si="301"/>
        <v>2</v>
      </c>
      <c r="V2427">
        <f t="shared" si="302"/>
        <v>0</v>
      </c>
    </row>
    <row r="2428" spans="1:22" x14ac:dyDescent="0.35">
      <c r="A2428">
        <v>1999</v>
      </c>
      <c r="B2428">
        <v>4</v>
      </c>
      <c r="C2428">
        <v>12</v>
      </c>
      <c r="D2428">
        <v>0</v>
      </c>
      <c r="E2428">
        <v>30</v>
      </c>
      <c r="F2428">
        <v>0</v>
      </c>
      <c r="G2428">
        <v>0</v>
      </c>
      <c r="H2428">
        <v>0</v>
      </c>
      <c r="I2428">
        <v>2</v>
      </c>
      <c r="J2428">
        <v>-6</v>
      </c>
      <c r="K2428" s="1" t="s">
        <v>88</v>
      </c>
      <c r="L2428">
        <v>62.7</v>
      </c>
      <c r="M2428">
        <f t="shared" si="296"/>
        <v>2</v>
      </c>
      <c r="N2428" s="3">
        <f t="shared" si="303"/>
        <v>101.00050000000276</v>
      </c>
      <c r="O2428">
        <v>0</v>
      </c>
      <c r="P2428">
        <v>0.2</v>
      </c>
      <c r="Q2428">
        <f t="shared" si="297"/>
        <v>0</v>
      </c>
      <c r="R2428" t="str">
        <f t="shared" si="298"/>
        <v/>
      </c>
      <c r="S2428">
        <f t="shared" si="299"/>
        <v>2</v>
      </c>
      <c r="T2428">
        <f t="shared" si="300"/>
        <v>2</v>
      </c>
      <c r="U2428">
        <f t="shared" si="301"/>
        <v>2</v>
      </c>
      <c r="V2428">
        <f t="shared" si="302"/>
        <v>0</v>
      </c>
    </row>
    <row r="2429" spans="1:22" x14ac:dyDescent="0.35">
      <c r="A2429">
        <v>1999</v>
      </c>
      <c r="B2429">
        <v>4</v>
      </c>
      <c r="C2429">
        <v>12</v>
      </c>
      <c r="D2429">
        <v>1</v>
      </c>
      <c r="E2429">
        <v>30</v>
      </c>
      <c r="F2429">
        <v>0</v>
      </c>
      <c r="G2429">
        <v>0</v>
      </c>
      <c r="H2429">
        <v>0</v>
      </c>
      <c r="I2429">
        <v>1</v>
      </c>
      <c r="J2429">
        <v>-6</v>
      </c>
      <c r="K2429" s="1" t="s">
        <v>88</v>
      </c>
      <c r="L2429">
        <v>59.31</v>
      </c>
      <c r="M2429">
        <f t="shared" si="296"/>
        <v>1</v>
      </c>
      <c r="N2429" s="3">
        <f t="shared" si="303"/>
        <v>101.04216666666943</v>
      </c>
      <c r="O2429">
        <v>0</v>
      </c>
      <c r="P2429">
        <v>0.2</v>
      </c>
      <c r="Q2429">
        <f t="shared" si="297"/>
        <v>4.1666666666666664E-2</v>
      </c>
      <c r="R2429" t="str">
        <f t="shared" si="298"/>
        <v/>
      </c>
      <c r="S2429">
        <f t="shared" si="299"/>
        <v>1</v>
      </c>
      <c r="T2429">
        <f t="shared" si="300"/>
        <v>1</v>
      </c>
      <c r="U2429">
        <f t="shared" si="301"/>
        <v>1</v>
      </c>
      <c r="V2429">
        <f t="shared" si="302"/>
        <v>0</v>
      </c>
    </row>
    <row r="2430" spans="1:22" x14ac:dyDescent="0.35">
      <c r="A2430">
        <v>1999</v>
      </c>
      <c r="B2430">
        <v>4</v>
      </c>
      <c r="C2430">
        <v>12</v>
      </c>
      <c r="D2430">
        <v>2</v>
      </c>
      <c r="E2430">
        <v>30</v>
      </c>
      <c r="F2430">
        <v>0</v>
      </c>
      <c r="G2430">
        <v>0</v>
      </c>
      <c r="H2430">
        <v>0</v>
      </c>
      <c r="I2430">
        <v>0</v>
      </c>
      <c r="J2430">
        <v>-7</v>
      </c>
      <c r="K2430">
        <v>1.6</v>
      </c>
      <c r="L2430">
        <v>56.84</v>
      </c>
      <c r="M2430">
        <f t="shared" si="296"/>
        <v>0</v>
      </c>
      <c r="N2430" s="3">
        <f t="shared" si="303"/>
        <v>101.0838333333361</v>
      </c>
      <c r="O2430">
        <v>0</v>
      </c>
      <c r="P2430">
        <v>0.2</v>
      </c>
      <c r="Q2430">
        <f t="shared" si="297"/>
        <v>8.3333333333333329E-2</v>
      </c>
      <c r="R2430" t="str">
        <f t="shared" si="298"/>
        <v/>
      </c>
      <c r="S2430">
        <f t="shared" si="299"/>
        <v>0</v>
      </c>
      <c r="T2430">
        <f t="shared" si="300"/>
        <v>0</v>
      </c>
      <c r="U2430">
        <f t="shared" si="301"/>
        <v>0</v>
      </c>
      <c r="V2430">
        <f t="shared" si="302"/>
        <v>0</v>
      </c>
    </row>
    <row r="2431" spans="1:22" x14ac:dyDescent="0.35">
      <c r="A2431">
        <v>1999</v>
      </c>
      <c r="B2431">
        <v>4</v>
      </c>
      <c r="C2431">
        <v>12</v>
      </c>
      <c r="D2431">
        <v>3</v>
      </c>
      <c r="E2431">
        <v>30</v>
      </c>
      <c r="F2431">
        <v>0</v>
      </c>
      <c r="G2431">
        <v>0</v>
      </c>
      <c r="H2431">
        <v>0</v>
      </c>
      <c r="I2431">
        <v>0</v>
      </c>
      <c r="J2431">
        <v>-7</v>
      </c>
      <c r="K2431">
        <v>1.6</v>
      </c>
      <c r="L2431" s="1" t="s">
        <v>227</v>
      </c>
      <c r="M2431">
        <f t="shared" si="296"/>
        <v>0</v>
      </c>
      <c r="N2431" s="3">
        <f t="shared" si="303"/>
        <v>101.12550000000277</v>
      </c>
      <c r="O2431">
        <v>0</v>
      </c>
      <c r="P2431">
        <v>0.2</v>
      </c>
      <c r="Q2431">
        <f t="shared" si="297"/>
        <v>0.125</v>
      </c>
      <c r="R2431" t="str">
        <f t="shared" si="298"/>
        <v/>
      </c>
      <c r="S2431">
        <f t="shared" si="299"/>
        <v>0</v>
      </c>
      <c r="T2431">
        <f t="shared" si="300"/>
        <v>0</v>
      </c>
      <c r="U2431">
        <f t="shared" si="301"/>
        <v>0</v>
      </c>
      <c r="V2431">
        <f t="shared" si="302"/>
        <v>0</v>
      </c>
    </row>
    <row r="2432" spans="1:22" x14ac:dyDescent="0.35">
      <c r="A2432">
        <v>1999</v>
      </c>
      <c r="B2432">
        <v>4</v>
      </c>
      <c r="C2432">
        <v>12</v>
      </c>
      <c r="D2432">
        <v>4</v>
      </c>
      <c r="E2432">
        <v>30</v>
      </c>
      <c r="F2432">
        <v>0</v>
      </c>
      <c r="G2432">
        <v>0</v>
      </c>
      <c r="H2432">
        <v>0</v>
      </c>
      <c r="I2432">
        <v>0</v>
      </c>
      <c r="J2432">
        <v>-7</v>
      </c>
      <c r="K2432">
        <v>1.6</v>
      </c>
      <c r="L2432">
        <v>59.14</v>
      </c>
      <c r="M2432">
        <f t="shared" si="296"/>
        <v>0</v>
      </c>
      <c r="N2432" s="3">
        <f t="shared" si="303"/>
        <v>101.16716666666944</v>
      </c>
      <c r="O2432">
        <v>0</v>
      </c>
      <c r="P2432">
        <v>0.2</v>
      </c>
      <c r="Q2432">
        <f t="shared" si="297"/>
        <v>0.16666666666666666</v>
      </c>
      <c r="R2432" t="str">
        <f t="shared" si="298"/>
        <v/>
      </c>
      <c r="S2432">
        <f t="shared" si="299"/>
        <v>0</v>
      </c>
      <c r="T2432">
        <f t="shared" si="300"/>
        <v>0</v>
      </c>
      <c r="U2432">
        <f t="shared" si="301"/>
        <v>0</v>
      </c>
      <c r="V2432">
        <f t="shared" si="302"/>
        <v>0</v>
      </c>
    </row>
    <row r="2433" spans="1:22" x14ac:dyDescent="0.35">
      <c r="A2433">
        <v>1999</v>
      </c>
      <c r="B2433">
        <v>4</v>
      </c>
      <c r="C2433">
        <v>12</v>
      </c>
      <c r="D2433">
        <v>5</v>
      </c>
      <c r="E2433">
        <v>30</v>
      </c>
      <c r="F2433">
        <v>0</v>
      </c>
      <c r="G2433">
        <v>0</v>
      </c>
      <c r="H2433">
        <v>0</v>
      </c>
      <c r="I2433">
        <v>2</v>
      </c>
      <c r="J2433">
        <v>-8</v>
      </c>
      <c r="K2433">
        <v>1.5</v>
      </c>
      <c r="L2433">
        <v>54.81</v>
      </c>
      <c r="M2433">
        <f t="shared" si="296"/>
        <v>2</v>
      </c>
      <c r="N2433" s="3">
        <f t="shared" si="303"/>
        <v>101.20883333333612</v>
      </c>
      <c r="O2433">
        <v>0</v>
      </c>
      <c r="P2433">
        <v>0.2</v>
      </c>
      <c r="Q2433">
        <f t="shared" si="297"/>
        <v>0.20833333333333334</v>
      </c>
      <c r="R2433" t="str">
        <f t="shared" si="298"/>
        <v/>
      </c>
      <c r="S2433">
        <f t="shared" si="299"/>
        <v>2</v>
      </c>
      <c r="T2433">
        <f t="shared" si="300"/>
        <v>2</v>
      </c>
      <c r="U2433">
        <f t="shared" si="301"/>
        <v>2</v>
      </c>
      <c r="V2433">
        <f t="shared" si="302"/>
        <v>17.662498194475805</v>
      </c>
    </row>
    <row r="2434" spans="1:22" x14ac:dyDescent="0.35">
      <c r="A2434">
        <v>1999</v>
      </c>
      <c r="B2434">
        <v>4</v>
      </c>
      <c r="C2434">
        <v>12</v>
      </c>
      <c r="D2434">
        <v>6</v>
      </c>
      <c r="E2434">
        <v>30</v>
      </c>
      <c r="F2434">
        <v>594</v>
      </c>
      <c r="G2434">
        <v>45</v>
      </c>
      <c r="H2434">
        <v>158</v>
      </c>
      <c r="I2434">
        <v>6</v>
      </c>
      <c r="J2434">
        <v>-5</v>
      </c>
      <c r="K2434" s="1" t="s">
        <v>88</v>
      </c>
      <c r="L2434">
        <v>52.17</v>
      </c>
      <c r="M2434">
        <f t="shared" si="296"/>
        <v>11.325425911668026</v>
      </c>
      <c r="N2434" s="3">
        <f t="shared" si="303"/>
        <v>101.25050000000279</v>
      </c>
      <c r="O2434" s="1" t="s">
        <v>1330</v>
      </c>
      <c r="P2434">
        <v>0.2</v>
      </c>
      <c r="Q2434">
        <f t="shared" si="297"/>
        <v>0.25</v>
      </c>
      <c r="R2434">
        <f t="shared" si="298"/>
        <v>0.31630517852556939</v>
      </c>
      <c r="S2434">
        <f t="shared" si="299"/>
        <v>12.201608636746673</v>
      </c>
      <c r="T2434">
        <f t="shared" si="300"/>
        <v>9.4315536880325812</v>
      </c>
      <c r="U2434">
        <f t="shared" si="301"/>
        <v>11.325425911668026</v>
      </c>
      <c r="V2434">
        <f t="shared" si="302"/>
        <v>53.839365051835173</v>
      </c>
    </row>
    <row r="2435" spans="1:22" x14ac:dyDescent="0.35">
      <c r="A2435">
        <v>1999</v>
      </c>
      <c r="B2435">
        <v>4</v>
      </c>
      <c r="C2435">
        <v>12</v>
      </c>
      <c r="D2435">
        <v>7</v>
      </c>
      <c r="E2435">
        <v>30</v>
      </c>
      <c r="F2435">
        <v>807</v>
      </c>
      <c r="G2435">
        <v>66</v>
      </c>
      <c r="H2435">
        <v>374</v>
      </c>
      <c r="I2435">
        <v>9</v>
      </c>
      <c r="J2435">
        <v>-6</v>
      </c>
      <c r="K2435">
        <v>1.5</v>
      </c>
      <c r="L2435">
        <v>37.33</v>
      </c>
      <c r="M2435">
        <f t="shared" si="296"/>
        <v>26.022147669037878</v>
      </c>
      <c r="N2435" s="3">
        <f t="shared" si="303"/>
        <v>101.29216666666946</v>
      </c>
      <c r="O2435" s="1" t="s">
        <v>1331</v>
      </c>
      <c r="P2435">
        <v>0.2</v>
      </c>
      <c r="Q2435">
        <f t="shared" si="297"/>
        <v>0.29166666666666669</v>
      </c>
      <c r="R2435">
        <f t="shared" si="298"/>
        <v>0.31698320636141786</v>
      </c>
      <c r="S2435">
        <f t="shared" si="299"/>
        <v>28.818936247335163</v>
      </c>
      <c r="T2435">
        <f t="shared" si="300"/>
        <v>19.995791922432211</v>
      </c>
      <c r="U2435">
        <f t="shared" si="301"/>
        <v>26.022147669037878</v>
      </c>
      <c r="V2435">
        <f t="shared" si="302"/>
        <v>308.53914022800143</v>
      </c>
    </row>
    <row r="2436" spans="1:22" x14ac:dyDescent="0.35">
      <c r="A2436">
        <v>1999</v>
      </c>
      <c r="B2436">
        <v>4</v>
      </c>
      <c r="C2436">
        <v>12</v>
      </c>
      <c r="D2436">
        <v>8</v>
      </c>
      <c r="E2436">
        <v>30</v>
      </c>
      <c r="F2436">
        <v>905</v>
      </c>
      <c r="G2436">
        <v>79</v>
      </c>
      <c r="H2436">
        <v>581</v>
      </c>
      <c r="I2436">
        <v>12</v>
      </c>
      <c r="J2436">
        <v>-7</v>
      </c>
      <c r="K2436" s="1" t="s">
        <v>96</v>
      </c>
      <c r="L2436">
        <v>27.39</v>
      </c>
      <c r="M2436">
        <f t="shared" si="296"/>
        <v>42.958848992274</v>
      </c>
      <c r="N2436" s="3">
        <f t="shared" si="303"/>
        <v>101.33383333333613</v>
      </c>
      <c r="O2436" s="1" t="s">
        <v>1332</v>
      </c>
      <c r="P2436">
        <v>0.2</v>
      </c>
      <c r="Q2436">
        <f t="shared" si="297"/>
        <v>0.33333333333333331</v>
      </c>
      <c r="R2436">
        <f t="shared" si="298"/>
        <v>0.32018027495670021</v>
      </c>
      <c r="S2436">
        <f t="shared" si="299"/>
        <v>48.011725041076382</v>
      </c>
      <c r="T2436">
        <f t="shared" si="300"/>
        <v>32.230377956263894</v>
      </c>
      <c r="U2436">
        <f t="shared" si="301"/>
        <v>42.958848992274</v>
      </c>
      <c r="V2436">
        <f t="shared" si="302"/>
        <v>580.70861092628968</v>
      </c>
    </row>
    <row r="2437" spans="1:22" x14ac:dyDescent="0.35">
      <c r="A2437">
        <v>1999</v>
      </c>
      <c r="B2437">
        <v>4</v>
      </c>
      <c r="C2437">
        <v>12</v>
      </c>
      <c r="D2437">
        <v>9</v>
      </c>
      <c r="E2437">
        <v>30</v>
      </c>
      <c r="F2437">
        <v>957</v>
      </c>
      <c r="G2437">
        <v>88</v>
      </c>
      <c r="H2437">
        <v>755</v>
      </c>
      <c r="I2437">
        <v>15</v>
      </c>
      <c r="J2437">
        <v>-8</v>
      </c>
      <c r="K2437" s="1" t="s">
        <v>96</v>
      </c>
      <c r="L2437">
        <v>21.81</v>
      </c>
      <c r="M2437">
        <f t="shared" ref="M2437:M2500" si="304">+I2437+O2437*EXP(-2.98-0.0471*K2437*1.7)+1*O2437/1000</f>
        <v>56.815857271957668</v>
      </c>
      <c r="N2437" s="3">
        <f t="shared" si="303"/>
        <v>101.3755000000028</v>
      </c>
      <c r="O2437" s="1" t="s">
        <v>1333</v>
      </c>
      <c r="P2437">
        <v>0.2</v>
      </c>
      <c r="Q2437">
        <f t="shared" ref="Q2437:Q2500" si="305">+D2437/24</f>
        <v>0.375</v>
      </c>
      <c r="R2437">
        <f t="shared" ref="R2437:R2500" si="306">+IF(O2437&gt;100,IF(I2437&gt;0,(S2437-M2437)/(S2437-T2437),""),"")</f>
        <v>0.32018027495670059</v>
      </c>
      <c r="S2437">
        <f t="shared" ref="S2437:S2500" si="307">I2437+O2437*EXP(-2.81-0.0455*K2437*1.7)</f>
        <v>63.640734505679859</v>
      </c>
      <c r="T2437">
        <f t="shared" ref="T2437:T2500" si="308">I2437+O2437*EXP(-3.47-0.0594*K2437*1.7)+3*O2437/1000</f>
        <v>42.325001565400669</v>
      </c>
      <c r="U2437">
        <f t="shared" ref="U2437:U2500" si="309">+I2437+O2437*EXP(-2.98-0.0471*K2437*1.7)+1*O2437/1000</f>
        <v>56.815857271957668</v>
      </c>
      <c r="V2437">
        <f t="shared" ref="V2437:V2500" si="310">+IF((SIN(23.45*PI()/180*SIN(2*PI()*(284+N2437)/365.25))*SIN($F$2*PI()/180)*COS($AU$2*PI()/180)+SIN(23.45*PI()/180*SIN(2*PI()*(284+N2437)/365.25))*COS($F$2*PI()/180)*SIN($AU$2*PI()/180)*COS($AV$2*PI()/180)+COS(23.45*PI()/180*SIN(2*PI()*(284+N2437)/365.25))*COS($F$2*PI()/180)*COS($AU$2*PI()/180)*COS(Q2437*2*PI()-PI())-COS(23.45*PI()/180*SIN(2*PI()*(284+N2437)/365.25))*SIN($F$2*PI()/180)*SIN($AU$2*PI()/180)*COS($AV$2*PI()/180)*COS(Q2437*2*PI()-PI())-COS(23.45*PI()/180*SIN(2*PI()*(284+N2437)/365.25))*SIN($AU$2*PI()/180)*SIN($AV$2*PI()/180)*SIN(Q2437*2*PI()-PI()))&gt;0,(F2438+F2437)*COS(ACOS(SIN(23.45*PI()/180*SIN(2*PI()*(284+N2437)/365.25))*SIN($F$2*PI()/180)*COS($AU$2*PI()/180)+SIN(23.45*PI()/180*SIN(2*PI()*(284+N2437)/365.25))*COS($F$2*PI()/180)*SIN($AU$2*PI()/180)*COS($AV$2*PI()/180)+COS(23.45*PI()/180*SIN(2*PI()*(284+N2437)/365.25))*COS($F$2*PI()/180)*COS($AU$2*PI()/180)*COS(Q2437*2*PI()-PI())-COS(23.45*PI()/180*SIN(2*PI()*(284+N2437)/365.25))*SIN($F$2*PI()/180)*SIN($AU$2*PI()/180)*COS($AV$2*PI()/180)*COS(Q2437*2*PI()-PI())-COS(23.45*PI()/180*SIN(2*PI()*(284+N2437)/365.25))*SIN($AU$2*PI()/180)*SIN($AV$2*PI()/180)*SIN(Q2437*2*PI()-PI())))/2+(G2438+G2437)*(1+COS($AU$2))/4+(H2438+H2437)*P2437*(1-COS($AU$2))/4,(G2438+G2437)*(1+COS($AU$2))/4+(H2438+H2437)*P2437*(1-COS($AU$2))/4)</f>
        <v>822.9134252160228</v>
      </c>
    </row>
    <row r="2438" spans="1:22" x14ac:dyDescent="0.35">
      <c r="A2438">
        <v>1999</v>
      </c>
      <c r="B2438">
        <v>4</v>
      </c>
      <c r="C2438">
        <v>12</v>
      </c>
      <c r="D2438">
        <v>10</v>
      </c>
      <c r="E2438">
        <v>30</v>
      </c>
      <c r="F2438">
        <v>984</v>
      </c>
      <c r="G2438">
        <v>94</v>
      </c>
      <c r="H2438">
        <v>879</v>
      </c>
      <c r="I2438">
        <v>17</v>
      </c>
      <c r="J2438">
        <v>-8</v>
      </c>
      <c r="K2438">
        <v>1.3</v>
      </c>
      <c r="L2438">
        <v>18.98</v>
      </c>
      <c r="M2438">
        <f t="shared" si="304"/>
        <v>63.988187435561962</v>
      </c>
      <c r="N2438" s="3">
        <f t="shared" ref="N2438:N2501" si="311">+N2437+1/24</f>
        <v>101.41716666666947</v>
      </c>
      <c r="O2438" s="1" t="s">
        <v>1334</v>
      </c>
      <c r="P2438">
        <v>0.2</v>
      </c>
      <c r="Q2438">
        <f t="shared" si="305"/>
        <v>0.41666666666666669</v>
      </c>
      <c r="R2438">
        <f t="shared" si="306"/>
        <v>0.31767270004858039</v>
      </c>
      <c r="S2438">
        <f t="shared" si="307"/>
        <v>71.697602544150271</v>
      </c>
      <c r="T2438">
        <f t="shared" si="308"/>
        <v>47.429180651399207</v>
      </c>
      <c r="U2438">
        <f t="shared" si="309"/>
        <v>63.988187435561962</v>
      </c>
      <c r="V2438">
        <f t="shared" si="310"/>
        <v>1006.9582185953368</v>
      </c>
    </row>
    <row r="2439" spans="1:22" x14ac:dyDescent="0.35">
      <c r="A2439">
        <v>1999</v>
      </c>
      <c r="B2439">
        <v>4</v>
      </c>
      <c r="C2439">
        <v>12</v>
      </c>
      <c r="D2439">
        <v>11</v>
      </c>
      <c r="E2439">
        <v>30</v>
      </c>
      <c r="F2439">
        <v>995</v>
      </c>
      <c r="G2439">
        <v>98</v>
      </c>
      <c r="H2439">
        <v>944</v>
      </c>
      <c r="I2439">
        <v>19</v>
      </c>
      <c r="J2439">
        <v>-8</v>
      </c>
      <c r="K2439" s="1" t="s">
        <v>88</v>
      </c>
      <c r="L2439">
        <v>17.940000000000001</v>
      </c>
      <c r="M2439">
        <f t="shared" si="304"/>
        <v>68.323563803216558</v>
      </c>
      <c r="N2439" s="3">
        <f t="shared" si="311"/>
        <v>101.45883333333614</v>
      </c>
      <c r="O2439" s="1" t="s">
        <v>1335</v>
      </c>
      <c r="P2439">
        <v>0.2</v>
      </c>
      <c r="Q2439">
        <f t="shared" si="305"/>
        <v>0.45833333333333331</v>
      </c>
      <c r="R2439">
        <f t="shared" si="306"/>
        <v>0.3163051785255695</v>
      </c>
      <c r="S2439">
        <f t="shared" si="307"/>
        <v>76.438680839960128</v>
      </c>
      <c r="T2439">
        <f t="shared" si="308"/>
        <v>50.782708103214183</v>
      </c>
      <c r="U2439">
        <f t="shared" si="309"/>
        <v>68.323563803216558</v>
      </c>
      <c r="V2439">
        <f t="shared" si="310"/>
        <v>1113.1420042135549</v>
      </c>
    </row>
    <row r="2440" spans="1:22" x14ac:dyDescent="0.35">
      <c r="A2440">
        <v>1999</v>
      </c>
      <c r="B2440">
        <v>4</v>
      </c>
      <c r="C2440">
        <v>12</v>
      </c>
      <c r="D2440">
        <v>12</v>
      </c>
      <c r="E2440">
        <v>30</v>
      </c>
      <c r="F2440">
        <v>990</v>
      </c>
      <c r="G2440">
        <v>100</v>
      </c>
      <c r="H2440">
        <v>943</v>
      </c>
      <c r="I2440">
        <v>20</v>
      </c>
      <c r="J2440">
        <v>-8</v>
      </c>
      <c r="K2440">
        <v>1.8</v>
      </c>
      <c r="L2440">
        <v>17.04</v>
      </c>
      <c r="M2440">
        <f t="shared" si="304"/>
        <v>68.871814312563856</v>
      </c>
      <c r="N2440" s="3">
        <f t="shared" si="311"/>
        <v>101.50050000000282</v>
      </c>
      <c r="O2440" s="1" t="s">
        <v>1336</v>
      </c>
      <c r="P2440">
        <v>0.2</v>
      </c>
      <c r="Q2440">
        <f t="shared" si="305"/>
        <v>0.5</v>
      </c>
      <c r="R2440">
        <f t="shared" si="306"/>
        <v>0.31597037971416203</v>
      </c>
      <c r="S2440">
        <f t="shared" si="307"/>
        <v>76.917993665584248</v>
      </c>
      <c r="T2440">
        <f t="shared" si="308"/>
        <v>51.453013814310687</v>
      </c>
      <c r="U2440">
        <f t="shared" si="309"/>
        <v>68.871814312563856</v>
      </c>
      <c r="V2440">
        <f t="shared" si="310"/>
        <v>785.05856727298681</v>
      </c>
    </row>
    <row r="2441" spans="1:22" x14ac:dyDescent="0.35">
      <c r="A2441">
        <v>1999</v>
      </c>
      <c r="B2441">
        <v>4</v>
      </c>
      <c r="C2441">
        <v>12</v>
      </c>
      <c r="D2441">
        <v>13</v>
      </c>
      <c r="E2441">
        <v>30</v>
      </c>
      <c r="F2441">
        <v>226</v>
      </c>
      <c r="G2441">
        <v>416</v>
      </c>
      <c r="H2441">
        <v>598</v>
      </c>
      <c r="I2441">
        <v>20</v>
      </c>
      <c r="J2441">
        <v>-8</v>
      </c>
      <c r="K2441">
        <v>1.6</v>
      </c>
      <c r="L2441">
        <v>16.22</v>
      </c>
      <c r="M2441">
        <f t="shared" si="304"/>
        <v>47.052822692655894</v>
      </c>
      <c r="N2441" s="3">
        <f t="shared" si="311"/>
        <v>101.54216666666949</v>
      </c>
      <c r="O2441" s="1" t="s">
        <v>1337</v>
      </c>
      <c r="P2441">
        <v>0.2</v>
      </c>
      <c r="Q2441">
        <f t="shared" si="305"/>
        <v>0.54166666666666663</v>
      </c>
      <c r="R2441">
        <f t="shared" si="306"/>
        <v>0.31664277623061493</v>
      </c>
      <c r="S2441">
        <f t="shared" si="307"/>
        <v>51.50074912995963</v>
      </c>
      <c r="T2441">
        <f t="shared" si="308"/>
        <v>37.453605878334479</v>
      </c>
      <c r="U2441">
        <f t="shared" si="309"/>
        <v>47.052822692655894</v>
      </c>
      <c r="V2441">
        <f t="shared" si="310"/>
        <v>262.3257080879514</v>
      </c>
    </row>
    <row r="2442" spans="1:22" x14ac:dyDescent="0.35">
      <c r="A2442">
        <v>1999</v>
      </c>
      <c r="B2442">
        <v>4</v>
      </c>
      <c r="C2442">
        <v>12</v>
      </c>
      <c r="D2442">
        <v>14</v>
      </c>
      <c r="E2442">
        <v>30</v>
      </c>
      <c r="F2442">
        <v>14</v>
      </c>
      <c r="G2442">
        <v>217</v>
      </c>
      <c r="H2442">
        <v>227</v>
      </c>
      <c r="I2442">
        <v>20</v>
      </c>
      <c r="J2442">
        <v>-7</v>
      </c>
      <c r="K2442">
        <v>1</v>
      </c>
      <c r="L2442" s="1" t="s">
        <v>228</v>
      </c>
      <c r="M2442">
        <f t="shared" si="304"/>
        <v>30.033193613588143</v>
      </c>
      <c r="N2442" s="3">
        <f t="shared" si="311"/>
        <v>101.58383333333616</v>
      </c>
      <c r="O2442" s="1" t="s">
        <v>1338</v>
      </c>
      <c r="P2442">
        <v>0.2</v>
      </c>
      <c r="Q2442">
        <f t="shared" si="305"/>
        <v>0.58333333333333337</v>
      </c>
      <c r="R2442">
        <f t="shared" si="306"/>
        <v>0.3187290456321803</v>
      </c>
      <c r="S2442">
        <f t="shared" si="307"/>
        <v>31.675751712084157</v>
      </c>
      <c r="T2442">
        <f t="shared" si="308"/>
        <v>26.522289481373125</v>
      </c>
      <c r="U2442">
        <f t="shared" si="309"/>
        <v>30.033193613588143</v>
      </c>
      <c r="V2442">
        <f t="shared" si="310"/>
        <v>130.82847270791061</v>
      </c>
    </row>
    <row r="2443" spans="1:22" x14ac:dyDescent="0.35">
      <c r="A2443">
        <v>1999</v>
      </c>
      <c r="B2443">
        <v>4</v>
      </c>
      <c r="C2443">
        <v>12</v>
      </c>
      <c r="D2443">
        <v>15</v>
      </c>
      <c r="E2443">
        <v>30</v>
      </c>
      <c r="F2443">
        <v>56</v>
      </c>
      <c r="G2443">
        <v>246</v>
      </c>
      <c r="H2443">
        <v>278</v>
      </c>
      <c r="I2443">
        <v>19</v>
      </c>
      <c r="J2443">
        <v>-7</v>
      </c>
      <c r="K2443">
        <v>1</v>
      </c>
      <c r="L2443">
        <v>19.2</v>
      </c>
      <c r="M2443">
        <f t="shared" si="304"/>
        <v>31.43103647378064</v>
      </c>
      <c r="N2443" s="3">
        <f t="shared" si="311"/>
        <v>101.62550000000283</v>
      </c>
      <c r="O2443" s="1" t="s">
        <v>1339</v>
      </c>
      <c r="P2443">
        <v>0.2</v>
      </c>
      <c r="Q2443">
        <f t="shared" si="305"/>
        <v>0.625</v>
      </c>
      <c r="R2443">
        <f t="shared" si="306"/>
        <v>0.31872904563218124</v>
      </c>
      <c r="S2443">
        <f t="shared" si="307"/>
        <v>33.466151156014455</v>
      </c>
      <c r="T2443">
        <f t="shared" si="308"/>
        <v>27.081057892244665</v>
      </c>
      <c r="U2443">
        <f t="shared" si="309"/>
        <v>31.43103647378064</v>
      </c>
      <c r="V2443">
        <f t="shared" si="310"/>
        <v>266.09382699862226</v>
      </c>
    </row>
    <row r="2444" spans="1:22" x14ac:dyDescent="0.35">
      <c r="A2444">
        <v>1999</v>
      </c>
      <c r="B2444">
        <v>4</v>
      </c>
      <c r="C2444">
        <v>12</v>
      </c>
      <c r="D2444">
        <v>16</v>
      </c>
      <c r="E2444">
        <v>30</v>
      </c>
      <c r="F2444">
        <v>432</v>
      </c>
      <c r="G2444">
        <v>136</v>
      </c>
      <c r="H2444">
        <v>306</v>
      </c>
      <c r="I2444">
        <v>16</v>
      </c>
      <c r="J2444">
        <v>-6</v>
      </c>
      <c r="K2444" s="1" t="s">
        <v>88</v>
      </c>
      <c r="L2444">
        <v>24.04</v>
      </c>
      <c r="M2444">
        <f t="shared" si="304"/>
        <v>29.380924802533787</v>
      </c>
      <c r="N2444" s="3">
        <f t="shared" si="311"/>
        <v>101.6671666666695</v>
      </c>
      <c r="O2444" s="1" t="s">
        <v>1340</v>
      </c>
      <c r="P2444">
        <v>0.2</v>
      </c>
      <c r="Q2444">
        <f t="shared" si="305"/>
        <v>0.66666666666666663</v>
      </c>
      <c r="R2444">
        <f t="shared" si="306"/>
        <v>0.31630517852556883</v>
      </c>
      <c r="S2444">
        <f t="shared" si="307"/>
        <v>31.582464238444231</v>
      </c>
      <c r="T2444">
        <f t="shared" si="308"/>
        <v>24.622289112090805</v>
      </c>
      <c r="U2444">
        <f t="shared" si="309"/>
        <v>29.380924802533787</v>
      </c>
      <c r="V2444">
        <f t="shared" si="310"/>
        <v>205.15039338312968</v>
      </c>
    </row>
    <row r="2445" spans="1:22" x14ac:dyDescent="0.35">
      <c r="A2445">
        <v>1999</v>
      </c>
      <c r="B2445">
        <v>4</v>
      </c>
      <c r="C2445">
        <v>12</v>
      </c>
      <c r="D2445">
        <v>17</v>
      </c>
      <c r="E2445">
        <v>30</v>
      </c>
      <c r="F2445">
        <v>157</v>
      </c>
      <c r="G2445">
        <v>76</v>
      </c>
      <c r="H2445">
        <v>108</v>
      </c>
      <c r="I2445">
        <v>13</v>
      </c>
      <c r="J2445">
        <v>-2</v>
      </c>
      <c r="K2445">
        <v>2.1</v>
      </c>
      <c r="L2445">
        <v>37.700000000000003</v>
      </c>
      <c r="M2445">
        <f t="shared" si="304"/>
        <v>17.028691977472199</v>
      </c>
      <c r="N2445" s="3">
        <f t="shared" si="311"/>
        <v>101.70883333333617</v>
      </c>
      <c r="O2445" s="1" t="s">
        <v>1341</v>
      </c>
      <c r="P2445">
        <v>0.2</v>
      </c>
      <c r="Q2445">
        <f t="shared" si="305"/>
        <v>0.70833333333333337</v>
      </c>
      <c r="R2445">
        <f t="shared" si="306"/>
        <v>0.31498244719824747</v>
      </c>
      <c r="S2445">
        <f t="shared" si="307"/>
        <v>17.693262771375171</v>
      </c>
      <c r="T2445">
        <f t="shared" si="308"/>
        <v>15.583396650852285</v>
      </c>
      <c r="U2445">
        <f t="shared" si="309"/>
        <v>17.028691977472199</v>
      </c>
      <c r="V2445">
        <f t="shared" si="310"/>
        <v>38.476602711728255</v>
      </c>
    </row>
    <row r="2446" spans="1:22" x14ac:dyDescent="0.35">
      <c r="A2446">
        <v>1999</v>
      </c>
      <c r="B2446">
        <v>4</v>
      </c>
      <c r="C2446">
        <v>12</v>
      </c>
      <c r="D2446">
        <v>18</v>
      </c>
      <c r="E2446">
        <v>30</v>
      </c>
      <c r="F2446">
        <v>0</v>
      </c>
      <c r="G2446">
        <v>0</v>
      </c>
      <c r="H2446">
        <v>0</v>
      </c>
      <c r="I2446">
        <v>11</v>
      </c>
      <c r="J2446">
        <v>-2</v>
      </c>
      <c r="K2446" s="1" t="s">
        <v>100</v>
      </c>
      <c r="L2446" s="1" t="s">
        <v>229</v>
      </c>
      <c r="M2446">
        <f t="shared" si="304"/>
        <v>11</v>
      </c>
      <c r="N2446" s="3">
        <f t="shared" si="311"/>
        <v>101.75050000000284</v>
      </c>
      <c r="O2446">
        <v>0</v>
      </c>
      <c r="P2446">
        <v>0.2</v>
      </c>
      <c r="Q2446">
        <f t="shared" si="305"/>
        <v>0.75</v>
      </c>
      <c r="R2446" t="str">
        <f t="shared" si="306"/>
        <v/>
      </c>
      <c r="S2446">
        <f t="shared" si="307"/>
        <v>11</v>
      </c>
      <c r="T2446">
        <f t="shared" si="308"/>
        <v>11</v>
      </c>
      <c r="U2446">
        <f t="shared" si="309"/>
        <v>11</v>
      </c>
      <c r="V2446">
        <f t="shared" si="310"/>
        <v>0</v>
      </c>
    </row>
    <row r="2447" spans="1:22" x14ac:dyDescent="0.35">
      <c r="A2447">
        <v>1999</v>
      </c>
      <c r="B2447">
        <v>4</v>
      </c>
      <c r="C2447">
        <v>12</v>
      </c>
      <c r="D2447">
        <v>19</v>
      </c>
      <c r="E2447">
        <v>30</v>
      </c>
      <c r="F2447">
        <v>0</v>
      </c>
      <c r="G2447">
        <v>0</v>
      </c>
      <c r="H2447">
        <v>0</v>
      </c>
      <c r="I2447">
        <v>9</v>
      </c>
      <c r="J2447">
        <v>-2</v>
      </c>
      <c r="K2447">
        <v>2.1</v>
      </c>
      <c r="L2447">
        <v>56.03</v>
      </c>
      <c r="M2447">
        <f t="shared" si="304"/>
        <v>9</v>
      </c>
      <c r="N2447" s="3">
        <f t="shared" si="311"/>
        <v>101.79216666666952</v>
      </c>
      <c r="O2447">
        <v>0</v>
      </c>
      <c r="P2447">
        <v>0.2</v>
      </c>
      <c r="Q2447">
        <f t="shared" si="305"/>
        <v>0.79166666666666663</v>
      </c>
      <c r="R2447" t="str">
        <f t="shared" si="306"/>
        <v/>
      </c>
      <c r="S2447">
        <f t="shared" si="307"/>
        <v>9</v>
      </c>
      <c r="T2447">
        <f t="shared" si="308"/>
        <v>9</v>
      </c>
      <c r="U2447">
        <f t="shared" si="309"/>
        <v>9</v>
      </c>
      <c r="V2447">
        <f t="shared" si="310"/>
        <v>0</v>
      </c>
    </row>
    <row r="2448" spans="1:22" x14ac:dyDescent="0.35">
      <c r="A2448">
        <v>1999</v>
      </c>
      <c r="B2448">
        <v>4</v>
      </c>
      <c r="C2448">
        <v>12</v>
      </c>
      <c r="D2448">
        <v>20</v>
      </c>
      <c r="E2448">
        <v>30</v>
      </c>
      <c r="F2448">
        <v>0</v>
      </c>
      <c r="G2448">
        <v>0</v>
      </c>
      <c r="H2448">
        <v>0</v>
      </c>
      <c r="I2448">
        <v>7</v>
      </c>
      <c r="J2448">
        <v>-1</v>
      </c>
      <c r="K2448">
        <v>1.5</v>
      </c>
      <c r="L2448">
        <v>60.76</v>
      </c>
      <c r="M2448">
        <f t="shared" si="304"/>
        <v>7</v>
      </c>
      <c r="N2448" s="3">
        <f t="shared" si="311"/>
        <v>101.83383333333619</v>
      </c>
      <c r="O2448">
        <v>0</v>
      </c>
      <c r="P2448">
        <v>0.2</v>
      </c>
      <c r="Q2448">
        <f t="shared" si="305"/>
        <v>0.83333333333333337</v>
      </c>
      <c r="R2448" t="str">
        <f t="shared" si="306"/>
        <v/>
      </c>
      <c r="S2448">
        <f t="shared" si="307"/>
        <v>7</v>
      </c>
      <c r="T2448">
        <f t="shared" si="308"/>
        <v>7</v>
      </c>
      <c r="U2448">
        <f t="shared" si="309"/>
        <v>7</v>
      </c>
      <c r="V2448">
        <f t="shared" si="310"/>
        <v>0</v>
      </c>
    </row>
    <row r="2449" spans="1:22" x14ac:dyDescent="0.35">
      <c r="A2449">
        <v>1999</v>
      </c>
      <c r="B2449">
        <v>4</v>
      </c>
      <c r="C2449">
        <v>12</v>
      </c>
      <c r="D2449">
        <v>21</v>
      </c>
      <c r="E2449">
        <v>30</v>
      </c>
      <c r="F2449">
        <v>0</v>
      </c>
      <c r="G2449">
        <v>0</v>
      </c>
      <c r="H2449">
        <v>0</v>
      </c>
      <c r="I2449">
        <v>6</v>
      </c>
      <c r="J2449">
        <v>-2</v>
      </c>
      <c r="K2449">
        <v>1.4</v>
      </c>
      <c r="L2449">
        <v>63.68</v>
      </c>
      <c r="M2449">
        <f t="shared" si="304"/>
        <v>6</v>
      </c>
      <c r="N2449" s="3">
        <f t="shared" si="311"/>
        <v>101.87550000000286</v>
      </c>
      <c r="O2449">
        <v>0</v>
      </c>
      <c r="P2449">
        <v>0.2</v>
      </c>
      <c r="Q2449">
        <f t="shared" si="305"/>
        <v>0.875</v>
      </c>
      <c r="R2449" t="str">
        <f t="shared" si="306"/>
        <v/>
      </c>
      <c r="S2449">
        <f t="shared" si="307"/>
        <v>6</v>
      </c>
      <c r="T2449">
        <f t="shared" si="308"/>
        <v>6</v>
      </c>
      <c r="U2449">
        <f t="shared" si="309"/>
        <v>6</v>
      </c>
      <c r="V2449">
        <f t="shared" si="310"/>
        <v>0</v>
      </c>
    </row>
    <row r="2450" spans="1:22" x14ac:dyDescent="0.35">
      <c r="A2450">
        <v>1999</v>
      </c>
      <c r="B2450">
        <v>4</v>
      </c>
      <c r="C2450">
        <v>12</v>
      </c>
      <c r="D2450">
        <v>22</v>
      </c>
      <c r="E2450">
        <v>30</v>
      </c>
      <c r="F2450">
        <v>0</v>
      </c>
      <c r="G2450">
        <v>0</v>
      </c>
      <c r="H2450">
        <v>0</v>
      </c>
      <c r="I2450">
        <v>5</v>
      </c>
      <c r="J2450">
        <v>-3</v>
      </c>
      <c r="K2450">
        <v>1.6</v>
      </c>
      <c r="L2450" s="1" t="s">
        <v>180</v>
      </c>
      <c r="M2450">
        <f t="shared" si="304"/>
        <v>5</v>
      </c>
      <c r="N2450" s="3">
        <f t="shared" si="311"/>
        <v>101.91716666666953</v>
      </c>
      <c r="O2450">
        <v>0</v>
      </c>
      <c r="P2450">
        <v>0.2</v>
      </c>
      <c r="Q2450">
        <f t="shared" si="305"/>
        <v>0.91666666666666663</v>
      </c>
      <c r="R2450" t="str">
        <f t="shared" si="306"/>
        <v/>
      </c>
      <c r="S2450">
        <f t="shared" si="307"/>
        <v>5</v>
      </c>
      <c r="T2450">
        <f t="shared" si="308"/>
        <v>5</v>
      </c>
      <c r="U2450">
        <f t="shared" si="309"/>
        <v>5</v>
      </c>
      <c r="V2450">
        <f t="shared" si="310"/>
        <v>0</v>
      </c>
    </row>
    <row r="2451" spans="1:22" x14ac:dyDescent="0.35">
      <c r="A2451">
        <v>1999</v>
      </c>
      <c r="B2451">
        <v>4</v>
      </c>
      <c r="C2451">
        <v>12</v>
      </c>
      <c r="D2451">
        <v>23</v>
      </c>
      <c r="E2451">
        <v>30</v>
      </c>
      <c r="F2451">
        <v>0</v>
      </c>
      <c r="G2451">
        <v>0</v>
      </c>
      <c r="H2451">
        <v>0</v>
      </c>
      <c r="I2451">
        <v>4</v>
      </c>
      <c r="J2451">
        <v>-3</v>
      </c>
      <c r="K2451" s="1" t="s">
        <v>88</v>
      </c>
      <c r="L2451">
        <v>64.790000000000006</v>
      </c>
      <c r="M2451">
        <f t="shared" si="304"/>
        <v>4</v>
      </c>
      <c r="N2451" s="3">
        <f t="shared" si="311"/>
        <v>101.9588333333362</v>
      </c>
      <c r="O2451">
        <v>0</v>
      </c>
      <c r="P2451">
        <v>0.2</v>
      </c>
      <c r="Q2451">
        <f t="shared" si="305"/>
        <v>0.95833333333333337</v>
      </c>
      <c r="R2451" t="str">
        <f t="shared" si="306"/>
        <v/>
      </c>
      <c r="S2451">
        <f t="shared" si="307"/>
        <v>4</v>
      </c>
      <c r="T2451">
        <f t="shared" si="308"/>
        <v>4</v>
      </c>
      <c r="U2451">
        <f t="shared" si="309"/>
        <v>4</v>
      </c>
      <c r="V2451">
        <f t="shared" si="310"/>
        <v>0</v>
      </c>
    </row>
    <row r="2452" spans="1:22" x14ac:dyDescent="0.35">
      <c r="A2452">
        <v>1999</v>
      </c>
      <c r="B2452">
        <v>4</v>
      </c>
      <c r="C2452">
        <v>13</v>
      </c>
      <c r="D2452">
        <v>0</v>
      </c>
      <c r="E2452">
        <v>30</v>
      </c>
      <c r="F2452">
        <v>0</v>
      </c>
      <c r="G2452">
        <v>0</v>
      </c>
      <c r="H2452">
        <v>0</v>
      </c>
      <c r="I2452">
        <v>4</v>
      </c>
      <c r="J2452">
        <v>-4</v>
      </c>
      <c r="K2452">
        <v>1.8</v>
      </c>
      <c r="L2452">
        <v>61.97</v>
      </c>
      <c r="M2452">
        <f t="shared" si="304"/>
        <v>4</v>
      </c>
      <c r="N2452" s="3">
        <f t="shared" si="311"/>
        <v>102.00050000000287</v>
      </c>
      <c r="O2452">
        <v>0</v>
      </c>
      <c r="P2452">
        <v>0.2</v>
      </c>
      <c r="Q2452">
        <f t="shared" si="305"/>
        <v>0</v>
      </c>
      <c r="R2452" t="str">
        <f t="shared" si="306"/>
        <v/>
      </c>
      <c r="S2452">
        <f t="shared" si="307"/>
        <v>4</v>
      </c>
      <c r="T2452">
        <f t="shared" si="308"/>
        <v>4</v>
      </c>
      <c r="U2452">
        <f t="shared" si="309"/>
        <v>4</v>
      </c>
      <c r="V2452">
        <f t="shared" si="310"/>
        <v>0</v>
      </c>
    </row>
    <row r="2453" spans="1:22" x14ac:dyDescent="0.35">
      <c r="A2453">
        <v>1999</v>
      </c>
      <c r="B2453">
        <v>4</v>
      </c>
      <c r="C2453">
        <v>13</v>
      </c>
      <c r="D2453">
        <v>1</v>
      </c>
      <c r="E2453">
        <v>30</v>
      </c>
      <c r="F2453">
        <v>0</v>
      </c>
      <c r="G2453">
        <v>0</v>
      </c>
      <c r="H2453">
        <v>0</v>
      </c>
      <c r="I2453">
        <v>4</v>
      </c>
      <c r="J2453">
        <v>-5</v>
      </c>
      <c r="K2453">
        <v>1.8</v>
      </c>
      <c r="L2453">
        <v>64.02</v>
      </c>
      <c r="M2453">
        <f t="shared" si="304"/>
        <v>4</v>
      </c>
      <c r="N2453" s="3">
        <f t="shared" si="311"/>
        <v>102.04216666666954</v>
      </c>
      <c r="O2453">
        <v>0</v>
      </c>
      <c r="P2453">
        <v>0.2</v>
      </c>
      <c r="Q2453">
        <f t="shared" si="305"/>
        <v>4.1666666666666664E-2</v>
      </c>
      <c r="R2453" t="str">
        <f t="shared" si="306"/>
        <v/>
      </c>
      <c r="S2453">
        <f t="shared" si="307"/>
        <v>4</v>
      </c>
      <c r="T2453">
        <f t="shared" si="308"/>
        <v>4</v>
      </c>
      <c r="U2453">
        <f t="shared" si="309"/>
        <v>4</v>
      </c>
      <c r="V2453">
        <f t="shared" si="310"/>
        <v>0</v>
      </c>
    </row>
    <row r="2454" spans="1:22" x14ac:dyDescent="0.35">
      <c r="A2454">
        <v>1999</v>
      </c>
      <c r="B2454">
        <v>4</v>
      </c>
      <c r="C2454">
        <v>13</v>
      </c>
      <c r="D2454">
        <v>2</v>
      </c>
      <c r="E2454">
        <v>30</v>
      </c>
      <c r="F2454">
        <v>0</v>
      </c>
      <c r="G2454">
        <v>0</v>
      </c>
      <c r="H2454">
        <v>0</v>
      </c>
      <c r="I2454">
        <v>4</v>
      </c>
      <c r="J2454">
        <v>-5</v>
      </c>
      <c r="K2454" s="1" t="s">
        <v>88</v>
      </c>
      <c r="L2454">
        <v>62.21</v>
      </c>
      <c r="M2454">
        <f t="shared" si="304"/>
        <v>4</v>
      </c>
      <c r="N2454" s="3">
        <f t="shared" si="311"/>
        <v>102.08383333333622</v>
      </c>
      <c r="O2454">
        <v>0</v>
      </c>
      <c r="P2454">
        <v>0.2</v>
      </c>
      <c r="Q2454">
        <f t="shared" si="305"/>
        <v>8.3333333333333329E-2</v>
      </c>
      <c r="R2454" t="str">
        <f t="shared" si="306"/>
        <v/>
      </c>
      <c r="S2454">
        <f t="shared" si="307"/>
        <v>4</v>
      </c>
      <c r="T2454">
        <f t="shared" si="308"/>
        <v>4</v>
      </c>
      <c r="U2454">
        <f t="shared" si="309"/>
        <v>4</v>
      </c>
      <c r="V2454">
        <f t="shared" si="310"/>
        <v>0</v>
      </c>
    </row>
    <row r="2455" spans="1:22" x14ac:dyDescent="0.35">
      <c r="A2455">
        <v>1999</v>
      </c>
      <c r="B2455">
        <v>4</v>
      </c>
      <c r="C2455">
        <v>13</v>
      </c>
      <c r="D2455">
        <v>3</v>
      </c>
      <c r="E2455">
        <v>30</v>
      </c>
      <c r="F2455">
        <v>0</v>
      </c>
      <c r="G2455">
        <v>0</v>
      </c>
      <c r="H2455">
        <v>0</v>
      </c>
      <c r="I2455">
        <v>4</v>
      </c>
      <c r="J2455">
        <v>-5</v>
      </c>
      <c r="K2455">
        <v>1.6</v>
      </c>
      <c r="L2455">
        <v>61.06</v>
      </c>
      <c r="M2455">
        <f t="shared" si="304"/>
        <v>4</v>
      </c>
      <c r="N2455" s="3">
        <f t="shared" si="311"/>
        <v>102.12550000000289</v>
      </c>
      <c r="O2455">
        <v>0</v>
      </c>
      <c r="P2455">
        <v>0.2</v>
      </c>
      <c r="Q2455">
        <f t="shared" si="305"/>
        <v>0.125</v>
      </c>
      <c r="R2455" t="str">
        <f t="shared" si="306"/>
        <v/>
      </c>
      <c r="S2455">
        <f t="shared" si="307"/>
        <v>4</v>
      </c>
      <c r="T2455">
        <f t="shared" si="308"/>
        <v>4</v>
      </c>
      <c r="U2455">
        <f t="shared" si="309"/>
        <v>4</v>
      </c>
      <c r="V2455">
        <f t="shared" si="310"/>
        <v>0</v>
      </c>
    </row>
    <row r="2456" spans="1:22" x14ac:dyDescent="0.35">
      <c r="A2456">
        <v>1999</v>
      </c>
      <c r="B2456">
        <v>4</v>
      </c>
      <c r="C2456">
        <v>13</v>
      </c>
      <c r="D2456">
        <v>4</v>
      </c>
      <c r="E2456">
        <v>30</v>
      </c>
      <c r="F2456">
        <v>0</v>
      </c>
      <c r="G2456">
        <v>0</v>
      </c>
      <c r="H2456">
        <v>0</v>
      </c>
      <c r="I2456">
        <v>3</v>
      </c>
      <c r="J2456">
        <v>-5</v>
      </c>
      <c r="K2456">
        <v>1.5</v>
      </c>
      <c r="L2456">
        <v>61.19</v>
      </c>
      <c r="M2456">
        <f t="shared" si="304"/>
        <v>3</v>
      </c>
      <c r="N2456" s="3">
        <f t="shared" si="311"/>
        <v>102.16716666666956</v>
      </c>
      <c r="O2456">
        <v>0</v>
      </c>
      <c r="P2456">
        <v>0.2</v>
      </c>
      <c r="Q2456">
        <f t="shared" si="305"/>
        <v>0.16666666666666666</v>
      </c>
      <c r="R2456" t="str">
        <f t="shared" si="306"/>
        <v/>
      </c>
      <c r="S2456">
        <f t="shared" si="307"/>
        <v>3</v>
      </c>
      <c r="T2456">
        <f t="shared" si="308"/>
        <v>3</v>
      </c>
      <c r="U2456">
        <f t="shared" si="309"/>
        <v>3</v>
      </c>
      <c r="V2456">
        <f t="shared" si="310"/>
        <v>0</v>
      </c>
    </row>
    <row r="2457" spans="1:22" x14ac:dyDescent="0.35">
      <c r="A2457">
        <v>1999</v>
      </c>
      <c r="B2457">
        <v>4</v>
      </c>
      <c r="C2457">
        <v>13</v>
      </c>
      <c r="D2457">
        <v>5</v>
      </c>
      <c r="E2457">
        <v>30</v>
      </c>
      <c r="F2457">
        <v>0</v>
      </c>
      <c r="G2457">
        <v>0</v>
      </c>
      <c r="H2457">
        <v>0</v>
      </c>
      <c r="I2457">
        <v>4</v>
      </c>
      <c r="J2457">
        <v>-5</v>
      </c>
      <c r="K2457">
        <v>1.6</v>
      </c>
      <c r="L2457">
        <v>57.08</v>
      </c>
      <c r="M2457">
        <f t="shared" si="304"/>
        <v>4</v>
      </c>
      <c r="N2457" s="3">
        <f t="shared" si="311"/>
        <v>102.20883333333623</v>
      </c>
      <c r="O2457">
        <v>0</v>
      </c>
      <c r="P2457">
        <v>0.2</v>
      </c>
      <c r="Q2457">
        <f t="shared" si="305"/>
        <v>0.20833333333333334</v>
      </c>
      <c r="R2457" t="str">
        <f t="shared" si="306"/>
        <v/>
      </c>
      <c r="S2457">
        <f t="shared" si="307"/>
        <v>4</v>
      </c>
      <c r="T2457">
        <f t="shared" si="308"/>
        <v>4</v>
      </c>
      <c r="U2457">
        <f t="shared" si="309"/>
        <v>4</v>
      </c>
      <c r="V2457">
        <f t="shared" si="310"/>
        <v>17.146266285281655</v>
      </c>
    </row>
    <row r="2458" spans="1:22" x14ac:dyDescent="0.35">
      <c r="A2458">
        <v>1999</v>
      </c>
      <c r="B2458">
        <v>4</v>
      </c>
      <c r="C2458">
        <v>13</v>
      </c>
      <c r="D2458">
        <v>6</v>
      </c>
      <c r="E2458">
        <v>30</v>
      </c>
      <c r="F2458">
        <v>517</v>
      </c>
      <c r="G2458">
        <v>47</v>
      </c>
      <c r="H2458">
        <v>147</v>
      </c>
      <c r="I2458">
        <v>7</v>
      </c>
      <c r="J2458">
        <v>-3</v>
      </c>
      <c r="K2458">
        <v>1.9</v>
      </c>
      <c r="L2458">
        <v>54.88</v>
      </c>
      <c r="M2458">
        <f t="shared" si="304"/>
        <v>11.906494407602747</v>
      </c>
      <c r="N2458" s="3">
        <f t="shared" si="311"/>
        <v>102.2505000000029</v>
      </c>
      <c r="O2458" s="1" t="s">
        <v>1342</v>
      </c>
      <c r="P2458">
        <v>0.2</v>
      </c>
      <c r="Q2458">
        <f t="shared" si="305"/>
        <v>0.25</v>
      </c>
      <c r="R2458">
        <f t="shared" si="306"/>
        <v>0.31563834665908913</v>
      </c>
      <c r="S2458">
        <f t="shared" si="307"/>
        <v>12.714825000797404</v>
      </c>
      <c r="T2458">
        <f t="shared" si="308"/>
        <v>10.153885869825116</v>
      </c>
      <c r="U2458">
        <f t="shared" si="309"/>
        <v>11.906494407602747</v>
      </c>
      <c r="V2458">
        <f t="shared" si="310"/>
        <v>59.583201894816014</v>
      </c>
    </row>
    <row r="2459" spans="1:22" x14ac:dyDescent="0.35">
      <c r="A2459">
        <v>1999</v>
      </c>
      <c r="B2459">
        <v>4</v>
      </c>
      <c r="C2459">
        <v>13</v>
      </c>
      <c r="D2459">
        <v>7</v>
      </c>
      <c r="E2459">
        <v>30</v>
      </c>
      <c r="F2459">
        <v>688</v>
      </c>
      <c r="G2459">
        <v>110</v>
      </c>
      <c r="H2459">
        <v>376</v>
      </c>
      <c r="I2459">
        <v>10</v>
      </c>
      <c r="J2459">
        <v>-3</v>
      </c>
      <c r="K2459" s="1" t="s">
        <v>92</v>
      </c>
      <c r="L2459">
        <v>47.02</v>
      </c>
      <c r="M2459">
        <f t="shared" si="304"/>
        <v>25.65446560683462</v>
      </c>
      <c r="N2459" s="3">
        <f t="shared" si="311"/>
        <v>102.29216666666957</v>
      </c>
      <c r="O2459" s="1" t="s">
        <v>1343</v>
      </c>
      <c r="P2459">
        <v>0.2</v>
      </c>
      <c r="Q2459">
        <f t="shared" si="305"/>
        <v>0.29166666666666669</v>
      </c>
      <c r="R2459">
        <f t="shared" si="306"/>
        <v>0.31401853463280105</v>
      </c>
      <c r="S2459">
        <f t="shared" si="307"/>
        <v>28.241609946972304</v>
      </c>
      <c r="T2459">
        <f t="shared" si="308"/>
        <v>20.002783079115691</v>
      </c>
      <c r="U2459">
        <f t="shared" si="309"/>
        <v>25.65446560683462</v>
      </c>
      <c r="V2459">
        <f t="shared" si="310"/>
        <v>293.77864849376658</v>
      </c>
    </row>
    <row r="2460" spans="1:22" x14ac:dyDescent="0.35">
      <c r="A2460">
        <v>1999</v>
      </c>
      <c r="B2460">
        <v>4</v>
      </c>
      <c r="C2460">
        <v>13</v>
      </c>
      <c r="D2460">
        <v>8</v>
      </c>
      <c r="E2460">
        <v>30</v>
      </c>
      <c r="F2460">
        <v>787</v>
      </c>
      <c r="G2460">
        <v>145</v>
      </c>
      <c r="H2460">
        <v>586</v>
      </c>
      <c r="I2460">
        <v>11</v>
      </c>
      <c r="J2460">
        <v>-2</v>
      </c>
      <c r="K2460">
        <v>3.1</v>
      </c>
      <c r="L2460">
        <v>48.97</v>
      </c>
      <c r="M2460">
        <f t="shared" si="304"/>
        <v>35.982878361334436</v>
      </c>
      <c r="N2460" s="3">
        <f t="shared" si="311"/>
        <v>102.33383333333624</v>
      </c>
      <c r="O2460" s="1" t="s">
        <v>1344</v>
      </c>
      <c r="P2460">
        <v>0.2</v>
      </c>
      <c r="Q2460">
        <f t="shared" si="305"/>
        <v>0.33333333333333331</v>
      </c>
      <c r="R2460">
        <f t="shared" si="306"/>
        <v>0.3118581244428042</v>
      </c>
      <c r="S2460">
        <f t="shared" si="307"/>
        <v>40.128038636772366</v>
      </c>
      <c r="T2460">
        <f t="shared" si="308"/>
        <v>26.836224345116268</v>
      </c>
      <c r="U2460">
        <f t="shared" si="309"/>
        <v>35.982878361334436</v>
      </c>
      <c r="V2460">
        <f t="shared" si="310"/>
        <v>545.702801772155</v>
      </c>
    </row>
    <row r="2461" spans="1:22" x14ac:dyDescent="0.35">
      <c r="A2461">
        <v>1999</v>
      </c>
      <c r="B2461">
        <v>4</v>
      </c>
      <c r="C2461">
        <v>13</v>
      </c>
      <c r="D2461">
        <v>9</v>
      </c>
      <c r="E2461">
        <v>30</v>
      </c>
      <c r="F2461">
        <v>848</v>
      </c>
      <c r="G2461">
        <v>170</v>
      </c>
      <c r="H2461">
        <v>764</v>
      </c>
      <c r="I2461">
        <v>12</v>
      </c>
      <c r="J2461">
        <v>-1</v>
      </c>
      <c r="K2461">
        <v>4.5</v>
      </c>
      <c r="L2461">
        <v>44.26</v>
      </c>
      <c r="M2461">
        <f t="shared" si="304"/>
        <v>42.377728154376541</v>
      </c>
      <c r="N2461" s="3">
        <f t="shared" si="311"/>
        <v>102.37550000000292</v>
      </c>
      <c r="O2461" s="1" t="s">
        <v>1345</v>
      </c>
      <c r="P2461">
        <v>0.2</v>
      </c>
      <c r="Q2461">
        <f t="shared" si="305"/>
        <v>0.375</v>
      </c>
      <c r="R2461">
        <f t="shared" si="306"/>
        <v>0.30787609949978145</v>
      </c>
      <c r="S2461">
        <f t="shared" si="307"/>
        <v>47.449628182732489</v>
      </c>
      <c r="T2461">
        <f t="shared" si="308"/>
        <v>30.975793297216967</v>
      </c>
      <c r="U2461">
        <f t="shared" si="309"/>
        <v>42.377728154376541</v>
      </c>
      <c r="V2461">
        <f t="shared" si="310"/>
        <v>742.82906051089822</v>
      </c>
    </row>
    <row r="2462" spans="1:22" x14ac:dyDescent="0.35">
      <c r="A2462">
        <v>1999</v>
      </c>
      <c r="B2462">
        <v>4</v>
      </c>
      <c r="C2462">
        <v>13</v>
      </c>
      <c r="D2462">
        <v>10</v>
      </c>
      <c r="E2462">
        <v>30</v>
      </c>
      <c r="F2462">
        <v>796</v>
      </c>
      <c r="G2462">
        <v>203</v>
      </c>
      <c r="H2462">
        <v>841</v>
      </c>
      <c r="I2462">
        <v>13</v>
      </c>
      <c r="J2462">
        <v>-1</v>
      </c>
      <c r="K2462">
        <v>5.2</v>
      </c>
      <c r="L2462">
        <v>40.98</v>
      </c>
      <c r="M2462">
        <f t="shared" si="304"/>
        <v>45.023599653972866</v>
      </c>
      <c r="N2462" s="3">
        <f t="shared" si="311"/>
        <v>102.41716666666959</v>
      </c>
      <c r="O2462">
        <v>928.35923655214003</v>
      </c>
      <c r="P2462">
        <v>0.2</v>
      </c>
      <c r="Q2462">
        <f t="shared" si="305"/>
        <v>0.41666666666666669</v>
      </c>
      <c r="R2462">
        <f t="shared" si="306"/>
        <v>0.30603625365755971</v>
      </c>
      <c r="S2462">
        <f t="shared" si="307"/>
        <v>50.382353676091064</v>
      </c>
      <c r="T2462">
        <f t="shared" si="308"/>
        <v>32.872160167728509</v>
      </c>
      <c r="U2462">
        <f t="shared" si="309"/>
        <v>45.023599653972866</v>
      </c>
      <c r="V2462">
        <f t="shared" si="310"/>
        <v>883.38914751676123</v>
      </c>
    </row>
    <row r="2463" spans="1:22" x14ac:dyDescent="0.35">
      <c r="A2463">
        <v>1999</v>
      </c>
      <c r="B2463">
        <v>4</v>
      </c>
      <c r="C2463">
        <v>13</v>
      </c>
      <c r="D2463">
        <v>11</v>
      </c>
      <c r="E2463">
        <v>30</v>
      </c>
      <c r="F2463">
        <v>836</v>
      </c>
      <c r="G2463">
        <v>207</v>
      </c>
      <c r="H2463">
        <v>921</v>
      </c>
      <c r="I2463">
        <v>14</v>
      </c>
      <c r="J2463">
        <v>-2</v>
      </c>
      <c r="K2463" s="1" t="s">
        <v>91</v>
      </c>
      <c r="L2463">
        <v>37.119999999999997</v>
      </c>
      <c r="M2463">
        <f t="shared" si="304"/>
        <v>49.720590403184346</v>
      </c>
      <c r="N2463" s="3">
        <f t="shared" si="311"/>
        <v>102.45883333333626</v>
      </c>
      <c r="O2463" s="1" t="s">
        <v>1346</v>
      </c>
      <c r="P2463">
        <v>0.2</v>
      </c>
      <c r="Q2463">
        <f t="shared" si="305"/>
        <v>0.45833333333333331</v>
      </c>
      <c r="R2463">
        <f t="shared" si="306"/>
        <v>0.306293416466555</v>
      </c>
      <c r="S2463">
        <f t="shared" si="307"/>
        <v>55.696289839823926</v>
      </c>
      <c r="T2463">
        <f t="shared" si="308"/>
        <v>36.186567738787247</v>
      </c>
      <c r="U2463">
        <f t="shared" si="309"/>
        <v>49.720590403184346</v>
      </c>
      <c r="V2463">
        <f t="shared" si="310"/>
        <v>948.7312230710138</v>
      </c>
    </row>
    <row r="2464" spans="1:22" x14ac:dyDescent="0.35">
      <c r="A2464">
        <v>1999</v>
      </c>
      <c r="B2464">
        <v>4</v>
      </c>
      <c r="C2464">
        <v>13</v>
      </c>
      <c r="D2464">
        <v>12</v>
      </c>
      <c r="E2464">
        <v>30</v>
      </c>
      <c r="F2464">
        <v>739</v>
      </c>
      <c r="G2464">
        <v>262</v>
      </c>
      <c r="H2464">
        <v>893</v>
      </c>
      <c r="I2464">
        <v>14</v>
      </c>
      <c r="J2464">
        <v>-2</v>
      </c>
      <c r="K2464" s="1" t="s">
        <v>91</v>
      </c>
      <c r="L2464">
        <v>35.93</v>
      </c>
      <c r="M2464">
        <f t="shared" si="304"/>
        <v>48.120659462333357</v>
      </c>
      <c r="N2464" s="3">
        <f t="shared" si="311"/>
        <v>102.50050000000293</v>
      </c>
      <c r="O2464" s="1" t="s">
        <v>1347</v>
      </c>
      <c r="P2464">
        <v>0.2</v>
      </c>
      <c r="Q2464">
        <f t="shared" si="305"/>
        <v>0.5</v>
      </c>
      <c r="R2464">
        <f t="shared" si="306"/>
        <v>0.30629341646655461</v>
      </c>
      <c r="S2464">
        <f t="shared" si="307"/>
        <v>53.828706368205879</v>
      </c>
      <c r="T2464">
        <f t="shared" si="308"/>
        <v>35.192827831470154</v>
      </c>
      <c r="U2464">
        <f t="shared" si="309"/>
        <v>48.120659462333357</v>
      </c>
      <c r="V2464">
        <f t="shared" si="310"/>
        <v>725.64528298999653</v>
      </c>
    </row>
    <row r="2465" spans="1:22" x14ac:dyDescent="0.35">
      <c r="A2465">
        <v>1999</v>
      </c>
      <c r="B2465">
        <v>4</v>
      </c>
      <c r="C2465">
        <v>13</v>
      </c>
      <c r="D2465">
        <v>13</v>
      </c>
      <c r="E2465">
        <v>30</v>
      </c>
      <c r="F2465">
        <v>316</v>
      </c>
      <c r="G2465">
        <v>400</v>
      </c>
      <c r="H2465">
        <v>655</v>
      </c>
      <c r="I2465">
        <v>15</v>
      </c>
      <c r="J2465">
        <v>-2</v>
      </c>
      <c r="K2465">
        <v>5</v>
      </c>
      <c r="L2465">
        <v>33.39</v>
      </c>
      <c r="M2465">
        <f t="shared" si="304"/>
        <v>38.180768358954801</v>
      </c>
      <c r="N2465" s="3">
        <f t="shared" si="311"/>
        <v>102.5421666666696</v>
      </c>
      <c r="O2465" s="1" t="s">
        <v>1348</v>
      </c>
      <c r="P2465">
        <v>0.2</v>
      </c>
      <c r="Q2465">
        <f t="shared" si="305"/>
        <v>0.54166666666666663</v>
      </c>
      <c r="R2465">
        <f t="shared" si="306"/>
        <v>0.30655243034188417</v>
      </c>
      <c r="S2465">
        <f t="shared" si="307"/>
        <v>42.057528458550195</v>
      </c>
      <c r="T2465">
        <f t="shared" si="308"/>
        <v>29.411208560607069</v>
      </c>
      <c r="U2465">
        <f t="shared" si="309"/>
        <v>38.180768358954801</v>
      </c>
      <c r="V2465">
        <f t="shared" si="310"/>
        <v>683.79451770846936</v>
      </c>
    </row>
    <row r="2466" spans="1:22" x14ac:dyDescent="0.35">
      <c r="A2466">
        <v>1999</v>
      </c>
      <c r="B2466">
        <v>4</v>
      </c>
      <c r="C2466">
        <v>13</v>
      </c>
      <c r="D2466">
        <v>14</v>
      </c>
      <c r="E2466">
        <v>30</v>
      </c>
      <c r="F2466">
        <v>738</v>
      </c>
      <c r="G2466">
        <v>188</v>
      </c>
      <c r="H2466">
        <v>709</v>
      </c>
      <c r="I2466">
        <v>15</v>
      </c>
      <c r="J2466">
        <v>-2</v>
      </c>
      <c r="K2466" s="1" t="s">
        <v>91</v>
      </c>
      <c r="L2466">
        <v>35.92</v>
      </c>
      <c r="M2466">
        <f t="shared" si="304"/>
        <v>41.67420100497214</v>
      </c>
      <c r="N2466" s="3">
        <f t="shared" si="311"/>
        <v>102.58383333333627</v>
      </c>
      <c r="O2466" s="1" t="s">
        <v>1349</v>
      </c>
      <c r="P2466">
        <v>0.2</v>
      </c>
      <c r="Q2466">
        <f t="shared" si="305"/>
        <v>0.58333333333333337</v>
      </c>
      <c r="R2466">
        <f t="shared" si="306"/>
        <v>0.30629341646655467</v>
      </c>
      <c r="S2466">
        <f t="shared" si="307"/>
        <v>46.136529486082942</v>
      </c>
      <c r="T2466">
        <f t="shared" si="308"/>
        <v>31.567726367201473</v>
      </c>
      <c r="U2466">
        <f t="shared" si="309"/>
        <v>41.67420100497214</v>
      </c>
      <c r="V2466">
        <f t="shared" si="310"/>
        <v>399.99215469289925</v>
      </c>
    </row>
    <row r="2467" spans="1:22" x14ac:dyDescent="0.35">
      <c r="A2467">
        <v>1999</v>
      </c>
      <c r="B2467">
        <v>4</v>
      </c>
      <c r="C2467">
        <v>13</v>
      </c>
      <c r="D2467">
        <v>15</v>
      </c>
      <c r="E2467">
        <v>30</v>
      </c>
      <c r="F2467">
        <v>0</v>
      </c>
      <c r="G2467">
        <v>31</v>
      </c>
      <c r="H2467">
        <v>31</v>
      </c>
      <c r="I2467">
        <v>14</v>
      </c>
      <c r="J2467">
        <v>-2</v>
      </c>
      <c r="K2467" s="1" t="s">
        <v>99</v>
      </c>
      <c r="L2467">
        <v>36.28</v>
      </c>
      <c r="M2467">
        <f t="shared" si="304"/>
        <v>15.007602049193279</v>
      </c>
      <c r="N2467" s="3">
        <f t="shared" si="311"/>
        <v>102.62550000000294</v>
      </c>
      <c r="O2467" s="1" t="s">
        <v>443</v>
      </c>
      <c r="P2467">
        <v>0.2</v>
      </c>
      <c r="Q2467">
        <f t="shared" si="305"/>
        <v>0.625</v>
      </c>
      <c r="R2467">
        <f t="shared" si="306"/>
        <v>0.30707610595640128</v>
      </c>
      <c r="S2467">
        <f t="shared" si="307"/>
        <v>15.176007395946488</v>
      </c>
      <c r="T2467">
        <f t="shared" si="308"/>
        <v>14.627591731273707</v>
      </c>
      <c r="U2467">
        <f t="shared" si="309"/>
        <v>15.007602049193279</v>
      </c>
      <c r="V2467">
        <f t="shared" si="310"/>
        <v>12.671635323495423</v>
      </c>
    </row>
    <row r="2468" spans="1:22" x14ac:dyDescent="0.35">
      <c r="A2468">
        <v>1999</v>
      </c>
      <c r="B2468">
        <v>4</v>
      </c>
      <c r="C2468">
        <v>13</v>
      </c>
      <c r="D2468">
        <v>16</v>
      </c>
      <c r="E2468">
        <v>30</v>
      </c>
      <c r="F2468">
        <v>0</v>
      </c>
      <c r="G2468">
        <v>29</v>
      </c>
      <c r="H2468">
        <v>29</v>
      </c>
      <c r="I2468">
        <v>13</v>
      </c>
      <c r="J2468">
        <v>-2</v>
      </c>
      <c r="K2468">
        <v>3.7</v>
      </c>
      <c r="L2468">
        <v>39.78</v>
      </c>
      <c r="M2468">
        <f t="shared" si="304"/>
        <v>14.026943449232043</v>
      </c>
      <c r="N2468" s="3">
        <f t="shared" si="311"/>
        <v>102.66716666666962</v>
      </c>
      <c r="O2468" s="1" t="s">
        <v>611</v>
      </c>
      <c r="P2468">
        <v>0.2</v>
      </c>
      <c r="Q2468">
        <f t="shared" si="305"/>
        <v>0.66666666666666663</v>
      </c>
      <c r="R2468">
        <f t="shared" si="306"/>
        <v>0.31009909581560308</v>
      </c>
      <c r="S2468">
        <f t="shared" si="307"/>
        <v>14.197838597546752</v>
      </c>
      <c r="T2468">
        <f t="shared" si="308"/>
        <v>13.646740091873165</v>
      </c>
      <c r="U2468">
        <f t="shared" si="309"/>
        <v>14.026943449232043</v>
      </c>
      <c r="V2468">
        <f t="shared" si="310"/>
        <v>8.8701447264467959</v>
      </c>
    </row>
    <row r="2469" spans="1:22" x14ac:dyDescent="0.35">
      <c r="A2469">
        <v>1999</v>
      </c>
      <c r="B2469">
        <v>4</v>
      </c>
      <c r="C2469">
        <v>13</v>
      </c>
      <c r="D2469">
        <v>17</v>
      </c>
      <c r="E2469">
        <v>30</v>
      </c>
      <c r="F2469">
        <v>0</v>
      </c>
      <c r="G2469">
        <v>13</v>
      </c>
      <c r="H2469">
        <v>13</v>
      </c>
      <c r="I2469">
        <v>10</v>
      </c>
      <c r="J2469">
        <v>0</v>
      </c>
      <c r="K2469">
        <v>2.2000000000000002</v>
      </c>
      <c r="L2469">
        <v>56.43</v>
      </c>
      <c r="M2469">
        <f t="shared" si="304"/>
        <v>10.517586815476724</v>
      </c>
      <c r="N2469" s="3">
        <f t="shared" si="311"/>
        <v>102.70883333333629</v>
      </c>
      <c r="O2469" s="1" t="s">
        <v>419</v>
      </c>
      <c r="P2469">
        <v>0.2</v>
      </c>
      <c r="Q2469">
        <f t="shared" si="305"/>
        <v>0.70833333333333337</v>
      </c>
      <c r="R2469">
        <f t="shared" si="306"/>
        <v>0.3146585164255753</v>
      </c>
      <c r="S2469">
        <f t="shared" si="307"/>
        <v>10.603021330753432</v>
      </c>
      <c r="T2469">
        <f t="shared" si="308"/>
        <v>10.331506304727066</v>
      </c>
      <c r="U2469">
        <f t="shared" si="309"/>
        <v>10.517586815476724</v>
      </c>
      <c r="V2469">
        <f t="shared" si="310"/>
        <v>2.7455209867573416</v>
      </c>
    </row>
    <row r="2470" spans="1:22" x14ac:dyDescent="0.35">
      <c r="A2470">
        <v>1999</v>
      </c>
      <c r="B2470">
        <v>4</v>
      </c>
      <c r="C2470">
        <v>13</v>
      </c>
      <c r="D2470">
        <v>18</v>
      </c>
      <c r="E2470">
        <v>30</v>
      </c>
      <c r="F2470">
        <v>0</v>
      </c>
      <c r="G2470">
        <v>0</v>
      </c>
      <c r="H2470">
        <v>0</v>
      </c>
      <c r="I2470">
        <v>7</v>
      </c>
      <c r="J2470">
        <v>1</v>
      </c>
      <c r="K2470">
        <v>1.4</v>
      </c>
      <c r="L2470">
        <v>79.430000000000007</v>
      </c>
      <c r="M2470">
        <f t="shared" si="304"/>
        <v>7</v>
      </c>
      <c r="N2470" s="3">
        <f t="shared" si="311"/>
        <v>102.75050000000296</v>
      </c>
      <c r="O2470">
        <v>0</v>
      </c>
      <c r="P2470">
        <v>0.2</v>
      </c>
      <c r="Q2470">
        <f t="shared" si="305"/>
        <v>0.75</v>
      </c>
      <c r="R2470" t="str">
        <f t="shared" si="306"/>
        <v/>
      </c>
      <c r="S2470">
        <f t="shared" si="307"/>
        <v>7</v>
      </c>
      <c r="T2470">
        <f t="shared" si="308"/>
        <v>7</v>
      </c>
      <c r="U2470">
        <f t="shared" si="309"/>
        <v>7</v>
      </c>
      <c r="V2470">
        <f t="shared" si="310"/>
        <v>0</v>
      </c>
    </row>
    <row r="2471" spans="1:22" x14ac:dyDescent="0.35">
      <c r="A2471">
        <v>1999</v>
      </c>
      <c r="B2471">
        <v>4</v>
      </c>
      <c r="C2471">
        <v>13</v>
      </c>
      <c r="D2471">
        <v>19</v>
      </c>
      <c r="E2471">
        <v>30</v>
      </c>
      <c r="F2471">
        <v>0</v>
      </c>
      <c r="G2471">
        <v>0</v>
      </c>
      <c r="H2471">
        <v>0</v>
      </c>
      <c r="I2471">
        <v>6</v>
      </c>
      <c r="J2471">
        <v>1</v>
      </c>
      <c r="K2471">
        <v>1.3</v>
      </c>
      <c r="L2471">
        <v>85.36</v>
      </c>
      <c r="M2471">
        <f t="shared" si="304"/>
        <v>6</v>
      </c>
      <c r="N2471" s="3">
        <f t="shared" si="311"/>
        <v>102.79216666666963</v>
      </c>
      <c r="O2471">
        <v>0</v>
      </c>
      <c r="P2471">
        <v>0.2</v>
      </c>
      <c r="Q2471">
        <f t="shared" si="305"/>
        <v>0.79166666666666663</v>
      </c>
      <c r="R2471" t="str">
        <f t="shared" si="306"/>
        <v/>
      </c>
      <c r="S2471">
        <f t="shared" si="307"/>
        <v>6</v>
      </c>
      <c r="T2471">
        <f t="shared" si="308"/>
        <v>6</v>
      </c>
      <c r="U2471">
        <f t="shared" si="309"/>
        <v>6</v>
      </c>
      <c r="V2471">
        <f t="shared" si="310"/>
        <v>0</v>
      </c>
    </row>
    <row r="2472" spans="1:22" x14ac:dyDescent="0.35">
      <c r="A2472">
        <v>1999</v>
      </c>
      <c r="B2472">
        <v>4</v>
      </c>
      <c r="C2472">
        <v>13</v>
      </c>
      <c r="D2472">
        <v>20</v>
      </c>
      <c r="E2472">
        <v>30</v>
      </c>
      <c r="F2472">
        <v>0</v>
      </c>
      <c r="G2472">
        <v>0</v>
      </c>
      <c r="H2472">
        <v>0</v>
      </c>
      <c r="I2472">
        <v>5</v>
      </c>
      <c r="J2472">
        <v>2</v>
      </c>
      <c r="K2472">
        <v>1.3</v>
      </c>
      <c r="L2472">
        <v>94.62</v>
      </c>
      <c r="M2472">
        <f t="shared" si="304"/>
        <v>5</v>
      </c>
      <c r="N2472" s="3">
        <f t="shared" si="311"/>
        <v>102.8338333333363</v>
      </c>
      <c r="O2472">
        <v>0</v>
      </c>
      <c r="P2472">
        <v>0.2</v>
      </c>
      <c r="Q2472">
        <f t="shared" si="305"/>
        <v>0.83333333333333337</v>
      </c>
      <c r="R2472" t="str">
        <f t="shared" si="306"/>
        <v/>
      </c>
      <c r="S2472">
        <f t="shared" si="307"/>
        <v>5</v>
      </c>
      <c r="T2472">
        <f t="shared" si="308"/>
        <v>5</v>
      </c>
      <c r="U2472">
        <f t="shared" si="309"/>
        <v>5</v>
      </c>
      <c r="V2472">
        <f t="shared" si="310"/>
        <v>0</v>
      </c>
    </row>
    <row r="2473" spans="1:22" x14ac:dyDescent="0.35">
      <c r="A2473">
        <v>1999</v>
      </c>
      <c r="B2473">
        <v>4</v>
      </c>
      <c r="C2473">
        <v>13</v>
      </c>
      <c r="D2473">
        <v>21</v>
      </c>
      <c r="E2473">
        <v>30</v>
      </c>
      <c r="F2473">
        <v>0</v>
      </c>
      <c r="G2473">
        <v>0</v>
      </c>
      <c r="H2473">
        <v>0</v>
      </c>
      <c r="I2473">
        <v>4</v>
      </c>
      <c r="J2473">
        <v>2</v>
      </c>
      <c r="K2473">
        <v>1.4</v>
      </c>
      <c r="L2473">
        <v>100</v>
      </c>
      <c r="M2473">
        <f t="shared" si="304"/>
        <v>4</v>
      </c>
      <c r="N2473" s="3">
        <f t="shared" si="311"/>
        <v>102.87550000000297</v>
      </c>
      <c r="O2473">
        <v>0</v>
      </c>
      <c r="P2473">
        <v>0.2</v>
      </c>
      <c r="Q2473">
        <f t="shared" si="305"/>
        <v>0.875</v>
      </c>
      <c r="R2473" t="str">
        <f t="shared" si="306"/>
        <v/>
      </c>
      <c r="S2473">
        <f t="shared" si="307"/>
        <v>4</v>
      </c>
      <c r="T2473">
        <f t="shared" si="308"/>
        <v>4</v>
      </c>
      <c r="U2473">
        <f t="shared" si="309"/>
        <v>4</v>
      </c>
      <c r="V2473">
        <f t="shared" si="310"/>
        <v>0</v>
      </c>
    </row>
    <row r="2474" spans="1:22" x14ac:dyDescent="0.35">
      <c r="A2474">
        <v>1999</v>
      </c>
      <c r="B2474">
        <v>4</v>
      </c>
      <c r="C2474">
        <v>13</v>
      </c>
      <c r="D2474">
        <v>22</v>
      </c>
      <c r="E2474">
        <v>30</v>
      </c>
      <c r="F2474">
        <v>0</v>
      </c>
      <c r="G2474">
        <v>0</v>
      </c>
      <c r="H2474">
        <v>0</v>
      </c>
      <c r="I2474">
        <v>4</v>
      </c>
      <c r="J2474">
        <v>1</v>
      </c>
      <c r="K2474">
        <v>1.6</v>
      </c>
      <c r="L2474">
        <v>98.5</v>
      </c>
      <c r="M2474">
        <f t="shared" si="304"/>
        <v>4</v>
      </c>
      <c r="N2474" s="3">
        <f t="shared" si="311"/>
        <v>102.91716666666964</v>
      </c>
      <c r="O2474">
        <v>0</v>
      </c>
      <c r="P2474">
        <v>0.2</v>
      </c>
      <c r="Q2474">
        <f t="shared" si="305"/>
        <v>0.91666666666666663</v>
      </c>
      <c r="R2474" t="str">
        <f t="shared" si="306"/>
        <v/>
      </c>
      <c r="S2474">
        <f t="shared" si="307"/>
        <v>4</v>
      </c>
      <c r="T2474">
        <f t="shared" si="308"/>
        <v>4</v>
      </c>
      <c r="U2474">
        <f t="shared" si="309"/>
        <v>4</v>
      </c>
      <c r="V2474">
        <f t="shared" si="310"/>
        <v>0</v>
      </c>
    </row>
    <row r="2475" spans="1:22" x14ac:dyDescent="0.35">
      <c r="A2475">
        <v>1999</v>
      </c>
      <c r="B2475">
        <v>4</v>
      </c>
      <c r="C2475">
        <v>13</v>
      </c>
      <c r="D2475">
        <v>23</v>
      </c>
      <c r="E2475">
        <v>30</v>
      </c>
      <c r="F2475">
        <v>0</v>
      </c>
      <c r="G2475">
        <v>0</v>
      </c>
      <c r="H2475">
        <v>0</v>
      </c>
      <c r="I2475">
        <v>4</v>
      </c>
      <c r="J2475">
        <v>1</v>
      </c>
      <c r="K2475">
        <v>2.1</v>
      </c>
      <c r="L2475">
        <v>96.92</v>
      </c>
      <c r="M2475">
        <f t="shared" si="304"/>
        <v>4</v>
      </c>
      <c r="N2475" s="3">
        <f t="shared" si="311"/>
        <v>102.95883333333632</v>
      </c>
      <c r="O2475">
        <v>0</v>
      </c>
      <c r="P2475">
        <v>0.2</v>
      </c>
      <c r="Q2475">
        <f t="shared" si="305"/>
        <v>0.95833333333333337</v>
      </c>
      <c r="R2475" t="str">
        <f t="shared" si="306"/>
        <v/>
      </c>
      <c r="S2475">
        <f t="shared" si="307"/>
        <v>4</v>
      </c>
      <c r="T2475">
        <f t="shared" si="308"/>
        <v>4</v>
      </c>
      <c r="U2475">
        <f t="shared" si="309"/>
        <v>4</v>
      </c>
      <c r="V2475">
        <f t="shared" si="310"/>
        <v>0</v>
      </c>
    </row>
    <row r="2476" spans="1:22" x14ac:dyDescent="0.35">
      <c r="A2476">
        <v>1999</v>
      </c>
      <c r="B2476">
        <v>4</v>
      </c>
      <c r="C2476">
        <v>14</v>
      </c>
      <c r="D2476">
        <v>0</v>
      </c>
      <c r="E2476">
        <v>30</v>
      </c>
      <c r="F2476">
        <v>0</v>
      </c>
      <c r="G2476">
        <v>0</v>
      </c>
      <c r="H2476">
        <v>0</v>
      </c>
      <c r="I2476">
        <v>5</v>
      </c>
      <c r="J2476">
        <v>1</v>
      </c>
      <c r="K2476" s="1" t="s">
        <v>114</v>
      </c>
      <c r="L2476">
        <v>99.02</v>
      </c>
      <c r="M2476">
        <f t="shared" si="304"/>
        <v>5</v>
      </c>
      <c r="N2476" s="3">
        <f t="shared" si="311"/>
        <v>103.00050000000299</v>
      </c>
      <c r="O2476">
        <v>0</v>
      </c>
      <c r="P2476">
        <v>0.2</v>
      </c>
      <c r="Q2476">
        <f t="shared" si="305"/>
        <v>0</v>
      </c>
      <c r="R2476" t="str">
        <f t="shared" si="306"/>
        <v/>
      </c>
      <c r="S2476">
        <f t="shared" si="307"/>
        <v>5</v>
      </c>
      <c r="T2476">
        <f t="shared" si="308"/>
        <v>5</v>
      </c>
      <c r="U2476">
        <f t="shared" si="309"/>
        <v>5</v>
      </c>
      <c r="V2476">
        <f t="shared" si="310"/>
        <v>0</v>
      </c>
    </row>
    <row r="2477" spans="1:22" x14ac:dyDescent="0.35">
      <c r="A2477">
        <v>1999</v>
      </c>
      <c r="B2477">
        <v>4</v>
      </c>
      <c r="C2477">
        <v>14</v>
      </c>
      <c r="D2477">
        <v>1</v>
      </c>
      <c r="E2477">
        <v>30</v>
      </c>
      <c r="F2477">
        <v>0</v>
      </c>
      <c r="G2477">
        <v>0</v>
      </c>
      <c r="H2477">
        <v>0</v>
      </c>
      <c r="I2477">
        <v>4</v>
      </c>
      <c r="J2477">
        <v>1</v>
      </c>
      <c r="K2477">
        <v>3.9</v>
      </c>
      <c r="L2477">
        <v>100</v>
      </c>
      <c r="M2477">
        <f t="shared" si="304"/>
        <v>4</v>
      </c>
      <c r="N2477" s="3">
        <f t="shared" si="311"/>
        <v>103.04216666666966</v>
      </c>
      <c r="O2477">
        <v>0</v>
      </c>
      <c r="P2477">
        <v>0.2</v>
      </c>
      <c r="Q2477">
        <f t="shared" si="305"/>
        <v>4.1666666666666664E-2</v>
      </c>
      <c r="R2477" t="str">
        <f t="shared" si="306"/>
        <v/>
      </c>
      <c r="S2477">
        <f t="shared" si="307"/>
        <v>4</v>
      </c>
      <c r="T2477">
        <f t="shared" si="308"/>
        <v>4</v>
      </c>
      <c r="U2477">
        <f t="shared" si="309"/>
        <v>4</v>
      </c>
      <c r="V2477">
        <f t="shared" si="310"/>
        <v>0</v>
      </c>
    </row>
    <row r="2478" spans="1:22" x14ac:dyDescent="0.35">
      <c r="A2478">
        <v>1999</v>
      </c>
      <c r="B2478">
        <v>4</v>
      </c>
      <c r="C2478">
        <v>14</v>
      </c>
      <c r="D2478">
        <v>2</v>
      </c>
      <c r="E2478">
        <v>30</v>
      </c>
      <c r="F2478">
        <v>0</v>
      </c>
      <c r="G2478">
        <v>0</v>
      </c>
      <c r="H2478">
        <v>0</v>
      </c>
      <c r="I2478">
        <v>3</v>
      </c>
      <c r="J2478">
        <v>0</v>
      </c>
      <c r="K2478">
        <v>4.7</v>
      </c>
      <c r="L2478">
        <v>100</v>
      </c>
      <c r="M2478">
        <f t="shared" si="304"/>
        <v>3</v>
      </c>
      <c r="N2478" s="3">
        <f t="shared" si="311"/>
        <v>103.08383333333633</v>
      </c>
      <c r="O2478">
        <v>0</v>
      </c>
      <c r="P2478">
        <v>0.2</v>
      </c>
      <c r="Q2478">
        <f t="shared" si="305"/>
        <v>8.3333333333333329E-2</v>
      </c>
      <c r="R2478" t="str">
        <f t="shared" si="306"/>
        <v/>
      </c>
      <c r="S2478">
        <f t="shared" si="307"/>
        <v>3</v>
      </c>
      <c r="T2478">
        <f t="shared" si="308"/>
        <v>3</v>
      </c>
      <c r="U2478">
        <f t="shared" si="309"/>
        <v>3</v>
      </c>
      <c r="V2478">
        <f t="shared" si="310"/>
        <v>0</v>
      </c>
    </row>
    <row r="2479" spans="1:22" x14ac:dyDescent="0.35">
      <c r="A2479">
        <v>1999</v>
      </c>
      <c r="B2479">
        <v>4</v>
      </c>
      <c r="C2479">
        <v>14</v>
      </c>
      <c r="D2479">
        <v>3</v>
      </c>
      <c r="E2479">
        <v>30</v>
      </c>
      <c r="F2479">
        <v>0</v>
      </c>
      <c r="G2479">
        <v>0</v>
      </c>
      <c r="H2479">
        <v>0</v>
      </c>
      <c r="I2479">
        <v>2</v>
      </c>
      <c r="J2479">
        <v>0</v>
      </c>
      <c r="K2479">
        <v>4.9000000000000004</v>
      </c>
      <c r="L2479">
        <v>100</v>
      </c>
      <c r="M2479">
        <f t="shared" si="304"/>
        <v>2</v>
      </c>
      <c r="N2479" s="3">
        <f t="shared" si="311"/>
        <v>103.125500000003</v>
      </c>
      <c r="O2479">
        <v>0</v>
      </c>
      <c r="P2479">
        <v>0.2</v>
      </c>
      <c r="Q2479">
        <f t="shared" si="305"/>
        <v>0.125</v>
      </c>
      <c r="R2479" t="str">
        <f t="shared" si="306"/>
        <v/>
      </c>
      <c r="S2479">
        <f t="shared" si="307"/>
        <v>2</v>
      </c>
      <c r="T2479">
        <f t="shared" si="308"/>
        <v>2</v>
      </c>
      <c r="U2479">
        <f t="shared" si="309"/>
        <v>2</v>
      </c>
      <c r="V2479">
        <f t="shared" si="310"/>
        <v>0</v>
      </c>
    </row>
    <row r="2480" spans="1:22" x14ac:dyDescent="0.35">
      <c r="A2480">
        <v>1999</v>
      </c>
      <c r="B2480">
        <v>4</v>
      </c>
      <c r="C2480">
        <v>14</v>
      </c>
      <c r="D2480">
        <v>4</v>
      </c>
      <c r="E2480">
        <v>30</v>
      </c>
      <c r="F2480">
        <v>0</v>
      </c>
      <c r="G2480">
        <v>0</v>
      </c>
      <c r="H2480">
        <v>0</v>
      </c>
      <c r="I2480">
        <v>2</v>
      </c>
      <c r="J2480">
        <v>0</v>
      </c>
      <c r="K2480">
        <v>4.7</v>
      </c>
      <c r="L2480">
        <v>98.51</v>
      </c>
      <c r="M2480">
        <f t="shared" si="304"/>
        <v>2</v>
      </c>
      <c r="N2480" s="3">
        <f t="shared" si="311"/>
        <v>103.16716666666967</v>
      </c>
      <c r="O2480">
        <v>0</v>
      </c>
      <c r="P2480">
        <v>0.2</v>
      </c>
      <c r="Q2480">
        <f t="shared" si="305"/>
        <v>0.16666666666666666</v>
      </c>
      <c r="R2480" t="str">
        <f t="shared" si="306"/>
        <v/>
      </c>
      <c r="S2480">
        <f t="shared" si="307"/>
        <v>2</v>
      </c>
      <c r="T2480">
        <f t="shared" si="308"/>
        <v>2</v>
      </c>
      <c r="U2480">
        <f t="shared" si="309"/>
        <v>2</v>
      </c>
      <c r="V2480">
        <f t="shared" si="310"/>
        <v>0</v>
      </c>
    </row>
    <row r="2481" spans="1:22" x14ac:dyDescent="0.35">
      <c r="A2481">
        <v>1999</v>
      </c>
      <c r="B2481">
        <v>4</v>
      </c>
      <c r="C2481">
        <v>14</v>
      </c>
      <c r="D2481">
        <v>5</v>
      </c>
      <c r="E2481">
        <v>30</v>
      </c>
      <c r="F2481">
        <v>0</v>
      </c>
      <c r="G2481">
        <v>0</v>
      </c>
      <c r="H2481">
        <v>0</v>
      </c>
      <c r="I2481">
        <v>2</v>
      </c>
      <c r="J2481">
        <v>0</v>
      </c>
      <c r="K2481" s="1" t="s">
        <v>91</v>
      </c>
      <c r="L2481">
        <v>95.88</v>
      </c>
      <c r="M2481">
        <f t="shared" si="304"/>
        <v>2</v>
      </c>
      <c r="N2481" s="3">
        <f t="shared" si="311"/>
        <v>103.20883333333634</v>
      </c>
      <c r="O2481">
        <v>0</v>
      </c>
      <c r="P2481">
        <v>0.2</v>
      </c>
      <c r="Q2481">
        <f t="shared" si="305"/>
        <v>0.20833333333333334</v>
      </c>
      <c r="R2481" t="str">
        <f t="shared" si="306"/>
        <v/>
      </c>
      <c r="S2481">
        <f t="shared" si="307"/>
        <v>2</v>
      </c>
      <c r="T2481">
        <f t="shared" si="308"/>
        <v>2</v>
      </c>
      <c r="U2481">
        <f t="shared" si="309"/>
        <v>2</v>
      </c>
      <c r="V2481">
        <f t="shared" si="310"/>
        <v>18.164361440786589</v>
      </c>
    </row>
    <row r="2482" spans="1:22" x14ac:dyDescent="0.35">
      <c r="A2482">
        <v>1999</v>
      </c>
      <c r="B2482">
        <v>4</v>
      </c>
      <c r="C2482">
        <v>14</v>
      </c>
      <c r="D2482">
        <v>6</v>
      </c>
      <c r="E2482">
        <v>30</v>
      </c>
      <c r="F2482">
        <v>398</v>
      </c>
      <c r="G2482">
        <v>59</v>
      </c>
      <c r="H2482">
        <v>138</v>
      </c>
      <c r="I2482">
        <v>2</v>
      </c>
      <c r="J2482">
        <v>0</v>
      </c>
      <c r="K2482" s="1" t="s">
        <v>144</v>
      </c>
      <c r="L2482">
        <v>94.82</v>
      </c>
      <c r="M2482">
        <f t="shared" si="304"/>
        <v>5.2771970570009366</v>
      </c>
      <c r="N2482" s="3">
        <f t="shared" si="311"/>
        <v>103.25050000000302</v>
      </c>
      <c r="O2482" s="1" t="s">
        <v>1350</v>
      </c>
      <c r="P2482">
        <v>0.2</v>
      </c>
      <c r="Q2482">
        <f t="shared" si="305"/>
        <v>0.25</v>
      </c>
      <c r="R2482">
        <f t="shared" si="306"/>
        <v>0.3026175621866049</v>
      </c>
      <c r="S2482">
        <f t="shared" si="307"/>
        <v>5.8270305882014952</v>
      </c>
      <c r="T2482">
        <f t="shared" si="308"/>
        <v>4.0101052014933982</v>
      </c>
      <c r="U2482">
        <f t="shared" si="309"/>
        <v>5.2771970570009366</v>
      </c>
      <c r="V2482">
        <f t="shared" si="310"/>
        <v>24.2889851804761</v>
      </c>
    </row>
    <row r="2483" spans="1:22" x14ac:dyDescent="0.35">
      <c r="A2483">
        <v>1999</v>
      </c>
      <c r="B2483">
        <v>4</v>
      </c>
      <c r="C2483">
        <v>14</v>
      </c>
      <c r="D2483">
        <v>7</v>
      </c>
      <c r="E2483">
        <v>30</v>
      </c>
      <c r="F2483">
        <v>0</v>
      </c>
      <c r="G2483">
        <v>29</v>
      </c>
      <c r="H2483">
        <v>29</v>
      </c>
      <c r="I2483">
        <v>2</v>
      </c>
      <c r="J2483">
        <v>-1</v>
      </c>
      <c r="K2483">
        <v>8.4</v>
      </c>
      <c r="L2483">
        <v>88.59</v>
      </c>
      <c r="M2483">
        <f t="shared" si="304"/>
        <v>2.7131772701305858</v>
      </c>
      <c r="N2483" s="3">
        <f t="shared" si="311"/>
        <v>103.29216666666969</v>
      </c>
      <c r="O2483" s="1" t="s">
        <v>611</v>
      </c>
      <c r="P2483">
        <v>0.2</v>
      </c>
      <c r="Q2483">
        <f t="shared" si="305"/>
        <v>0.29166666666666669</v>
      </c>
      <c r="R2483">
        <f t="shared" si="306"/>
        <v>0.29865223807523816</v>
      </c>
      <c r="S2483">
        <f t="shared" si="307"/>
        <v>2.8327463075417869</v>
      </c>
      <c r="T2483">
        <f t="shared" si="308"/>
        <v>2.4323842068530301</v>
      </c>
      <c r="U2483">
        <f t="shared" si="309"/>
        <v>2.7131772701305858</v>
      </c>
      <c r="V2483">
        <f t="shared" si="310"/>
        <v>51.260187106923055</v>
      </c>
    </row>
    <row r="2484" spans="1:22" x14ac:dyDescent="0.35">
      <c r="A2484">
        <v>1999</v>
      </c>
      <c r="B2484">
        <v>4</v>
      </c>
      <c r="C2484">
        <v>14</v>
      </c>
      <c r="D2484">
        <v>8</v>
      </c>
      <c r="E2484">
        <v>30</v>
      </c>
      <c r="F2484">
        <v>17</v>
      </c>
      <c r="G2484">
        <v>200</v>
      </c>
      <c r="H2484">
        <v>210</v>
      </c>
      <c r="I2484">
        <v>2</v>
      </c>
      <c r="J2484">
        <v>-3</v>
      </c>
      <c r="K2484">
        <v>9.3000000000000007</v>
      </c>
      <c r="L2484">
        <v>77.75</v>
      </c>
      <c r="M2484">
        <f t="shared" si="304"/>
        <v>6.8514579645408897</v>
      </c>
      <c r="N2484" s="3">
        <f t="shared" si="311"/>
        <v>103.33383333333636</v>
      </c>
      <c r="O2484" s="1" t="s">
        <v>1351</v>
      </c>
      <c r="P2484">
        <v>0.2</v>
      </c>
      <c r="Q2484">
        <f t="shared" si="305"/>
        <v>0.33333333333333331</v>
      </c>
      <c r="R2484">
        <f t="shared" si="306"/>
        <v>0.29681766800108161</v>
      </c>
      <c r="S2484">
        <f t="shared" si="307"/>
        <v>7.6630057668429501</v>
      </c>
      <c r="T2484">
        <f t="shared" si="308"/>
        <v>4.9288430474622995</v>
      </c>
      <c r="U2484">
        <f t="shared" si="309"/>
        <v>6.8514579645408897</v>
      </c>
      <c r="V2484">
        <f t="shared" si="310"/>
        <v>96.292101246816344</v>
      </c>
    </row>
    <row r="2485" spans="1:22" x14ac:dyDescent="0.35">
      <c r="A2485">
        <v>1999</v>
      </c>
      <c r="B2485">
        <v>4</v>
      </c>
      <c r="C2485">
        <v>14</v>
      </c>
      <c r="D2485">
        <v>9</v>
      </c>
      <c r="E2485">
        <v>30</v>
      </c>
      <c r="F2485">
        <v>13</v>
      </c>
      <c r="G2485">
        <v>214</v>
      </c>
      <c r="H2485">
        <v>224</v>
      </c>
      <c r="I2485">
        <v>2</v>
      </c>
      <c r="J2485">
        <v>-4</v>
      </c>
      <c r="K2485">
        <v>9.4</v>
      </c>
      <c r="L2485">
        <v>69.790000000000006</v>
      </c>
      <c r="M2485">
        <f t="shared" si="304"/>
        <v>7.1328062616065901</v>
      </c>
      <c r="N2485" s="3">
        <f t="shared" si="311"/>
        <v>103.37550000000303</v>
      </c>
      <c r="O2485" s="1" t="s">
        <v>1352</v>
      </c>
      <c r="P2485">
        <v>0.2</v>
      </c>
      <c r="Q2485">
        <f t="shared" si="305"/>
        <v>0.375</v>
      </c>
      <c r="R2485">
        <f t="shared" si="306"/>
        <v>0.29661903089574504</v>
      </c>
      <c r="S2485">
        <f t="shared" si="307"/>
        <v>7.9911304345338596</v>
      </c>
      <c r="T2485">
        <f t="shared" si="308"/>
        <v>5.0974382451444633</v>
      </c>
      <c r="U2485">
        <f t="shared" si="309"/>
        <v>7.1328062616065901</v>
      </c>
      <c r="V2485">
        <f t="shared" si="310"/>
        <v>111.26702699866485</v>
      </c>
    </row>
    <row r="2486" spans="1:22" x14ac:dyDescent="0.35">
      <c r="A2486">
        <v>1999</v>
      </c>
      <c r="B2486">
        <v>4</v>
      </c>
      <c r="C2486">
        <v>14</v>
      </c>
      <c r="D2486">
        <v>10</v>
      </c>
      <c r="E2486">
        <v>30</v>
      </c>
      <c r="F2486">
        <v>17</v>
      </c>
      <c r="G2486">
        <v>255</v>
      </c>
      <c r="H2486">
        <v>269</v>
      </c>
      <c r="I2486">
        <v>2</v>
      </c>
      <c r="J2486">
        <v>-5</v>
      </c>
      <c r="K2486">
        <v>9</v>
      </c>
      <c r="L2486">
        <v>65.67</v>
      </c>
      <c r="M2486">
        <f t="shared" si="304"/>
        <v>8.3957696165572333</v>
      </c>
      <c r="N2486" s="3">
        <f t="shared" si="311"/>
        <v>103.4171666666697</v>
      </c>
      <c r="O2486" s="1" t="s">
        <v>1353</v>
      </c>
      <c r="P2486">
        <v>0.2</v>
      </c>
      <c r="Q2486">
        <f t="shared" si="305"/>
        <v>0.41666666666666669</v>
      </c>
      <c r="R2486">
        <f t="shared" si="306"/>
        <v>0.29741960026678099</v>
      </c>
      <c r="S2486">
        <f t="shared" si="307"/>
        <v>9.4666135382132488</v>
      </c>
      <c r="T2486">
        <f t="shared" si="308"/>
        <v>5.866165145788929</v>
      </c>
      <c r="U2486">
        <f t="shared" si="309"/>
        <v>8.3957696165572333</v>
      </c>
      <c r="V2486">
        <f t="shared" si="310"/>
        <v>81.571103287521382</v>
      </c>
    </row>
    <row r="2487" spans="1:22" x14ac:dyDescent="0.35">
      <c r="A2487">
        <v>1999</v>
      </c>
      <c r="B2487">
        <v>4</v>
      </c>
      <c r="C2487">
        <v>14</v>
      </c>
      <c r="D2487">
        <v>11</v>
      </c>
      <c r="E2487">
        <v>30</v>
      </c>
      <c r="F2487">
        <v>0</v>
      </c>
      <c r="G2487">
        <v>92</v>
      </c>
      <c r="H2487">
        <v>92</v>
      </c>
      <c r="I2487">
        <v>3</v>
      </c>
      <c r="J2487">
        <v>-6</v>
      </c>
      <c r="K2487">
        <v>8.3000000000000007</v>
      </c>
      <c r="L2487">
        <v>59.3</v>
      </c>
      <c r="M2487">
        <f t="shared" si="304"/>
        <v>5.2800063627925624</v>
      </c>
      <c r="N2487" s="3">
        <f t="shared" si="311"/>
        <v>103.45883333333637</v>
      </c>
      <c r="O2487">
        <v>84.032742208385599</v>
      </c>
      <c r="P2487">
        <v>0.2</v>
      </c>
      <c r="Q2487">
        <f t="shared" si="305"/>
        <v>0.45833333333333331</v>
      </c>
      <c r="R2487" t="str">
        <f t="shared" si="306"/>
        <v/>
      </c>
      <c r="S2487">
        <f t="shared" si="307"/>
        <v>5.6623295523529276</v>
      </c>
      <c r="T2487">
        <f t="shared" si="308"/>
        <v>4.3830646522085486</v>
      </c>
      <c r="U2487">
        <f t="shared" si="309"/>
        <v>5.2800063627925624</v>
      </c>
      <c r="V2487">
        <f t="shared" si="310"/>
        <v>38.648487736661039</v>
      </c>
    </row>
    <row r="2488" spans="1:22" x14ac:dyDescent="0.35">
      <c r="A2488">
        <v>1999</v>
      </c>
      <c r="B2488">
        <v>4</v>
      </c>
      <c r="C2488">
        <v>14</v>
      </c>
      <c r="D2488">
        <v>12</v>
      </c>
      <c r="E2488">
        <v>30</v>
      </c>
      <c r="F2488">
        <v>0</v>
      </c>
      <c r="G2488">
        <v>91</v>
      </c>
      <c r="H2488">
        <v>91</v>
      </c>
      <c r="I2488">
        <v>4</v>
      </c>
      <c r="J2488">
        <v>-6</v>
      </c>
      <c r="K2488">
        <v>7.9</v>
      </c>
      <c r="L2488">
        <v>54.32</v>
      </c>
      <c r="M2488">
        <f t="shared" si="304"/>
        <v>6.3259178968839587</v>
      </c>
      <c r="N2488" s="3">
        <f t="shared" si="311"/>
        <v>103.50050000000304</v>
      </c>
      <c r="O2488" s="1" t="s">
        <v>637</v>
      </c>
      <c r="P2488">
        <v>0.2</v>
      </c>
      <c r="Q2488">
        <f t="shared" si="305"/>
        <v>0.5</v>
      </c>
      <c r="R2488">
        <f t="shared" si="306"/>
        <v>0.29971116604356146</v>
      </c>
      <c r="S2488">
        <f t="shared" si="307"/>
        <v>6.7161418627261202</v>
      </c>
      <c r="T2488">
        <f t="shared" si="308"/>
        <v>5.414141770459139</v>
      </c>
      <c r="U2488">
        <f t="shared" si="309"/>
        <v>6.3259178968839587</v>
      </c>
      <c r="V2488">
        <f t="shared" si="310"/>
        <v>42.027590489593152</v>
      </c>
    </row>
    <row r="2489" spans="1:22" x14ac:dyDescent="0.35">
      <c r="A2489">
        <v>1999</v>
      </c>
      <c r="B2489">
        <v>4</v>
      </c>
      <c r="C2489">
        <v>14</v>
      </c>
      <c r="D2489">
        <v>13</v>
      </c>
      <c r="E2489">
        <v>30</v>
      </c>
      <c r="F2489">
        <v>0</v>
      </c>
      <c r="G2489">
        <v>108</v>
      </c>
      <c r="H2489">
        <v>108</v>
      </c>
      <c r="I2489">
        <v>5</v>
      </c>
      <c r="J2489">
        <v>-6</v>
      </c>
      <c r="K2489">
        <v>7.4</v>
      </c>
      <c r="L2489">
        <v>50.11</v>
      </c>
      <c r="M2489">
        <f t="shared" si="304"/>
        <v>7.8691564184476386</v>
      </c>
      <c r="N2489" s="3">
        <f t="shared" si="311"/>
        <v>103.54216666666971</v>
      </c>
      <c r="O2489" s="1" t="s">
        <v>1354</v>
      </c>
      <c r="P2489">
        <v>0.2</v>
      </c>
      <c r="Q2489">
        <f t="shared" si="305"/>
        <v>0.54166666666666663</v>
      </c>
      <c r="R2489">
        <f t="shared" si="306"/>
        <v>0.30080150502598374</v>
      </c>
      <c r="S2489">
        <f t="shared" si="307"/>
        <v>8.3506660975648259</v>
      </c>
      <c r="T2489">
        <f t="shared" si="308"/>
        <v>6.7499105459076167</v>
      </c>
      <c r="U2489">
        <f t="shared" si="309"/>
        <v>7.8691564184476386</v>
      </c>
      <c r="V2489">
        <f t="shared" si="310"/>
        <v>63.863309826554072</v>
      </c>
    </row>
    <row r="2490" spans="1:22" x14ac:dyDescent="0.35">
      <c r="A2490">
        <v>1999</v>
      </c>
      <c r="B2490">
        <v>4</v>
      </c>
      <c r="C2490">
        <v>14</v>
      </c>
      <c r="D2490">
        <v>14</v>
      </c>
      <c r="E2490">
        <v>30</v>
      </c>
      <c r="F2490">
        <v>9</v>
      </c>
      <c r="G2490">
        <v>172</v>
      </c>
      <c r="H2490">
        <v>178</v>
      </c>
      <c r="I2490">
        <v>5</v>
      </c>
      <c r="J2490">
        <v>-6</v>
      </c>
      <c r="K2490">
        <v>7</v>
      </c>
      <c r="L2490">
        <v>53.34</v>
      </c>
      <c r="M2490">
        <f t="shared" si="304"/>
        <v>9.9301871858482578</v>
      </c>
      <c r="N2490" s="3">
        <f t="shared" si="311"/>
        <v>103.58383333333639</v>
      </c>
      <c r="O2490" s="1" t="s">
        <v>1355</v>
      </c>
      <c r="P2490">
        <v>0.2</v>
      </c>
      <c r="Q2490">
        <f t="shared" si="305"/>
        <v>0.58333333333333337</v>
      </c>
      <c r="R2490">
        <f t="shared" si="306"/>
        <v>0.30169804687195378</v>
      </c>
      <c r="S2490">
        <f t="shared" si="307"/>
        <v>10.757563524549109</v>
      </c>
      <c r="T2490">
        <f t="shared" si="308"/>
        <v>8.0151648007946754</v>
      </c>
      <c r="U2490">
        <f t="shared" si="309"/>
        <v>9.9301871858482578</v>
      </c>
      <c r="V2490">
        <f t="shared" si="310"/>
        <v>103.11631957659203</v>
      </c>
    </row>
    <row r="2491" spans="1:22" x14ac:dyDescent="0.35">
      <c r="A2491">
        <v>1999</v>
      </c>
      <c r="B2491">
        <v>4</v>
      </c>
      <c r="C2491">
        <v>14</v>
      </c>
      <c r="D2491">
        <v>15</v>
      </c>
      <c r="E2491">
        <v>30</v>
      </c>
      <c r="F2491">
        <v>31</v>
      </c>
      <c r="G2491">
        <v>227</v>
      </c>
      <c r="H2491">
        <v>245</v>
      </c>
      <c r="I2491">
        <v>4</v>
      </c>
      <c r="J2491">
        <v>-6</v>
      </c>
      <c r="K2491">
        <v>6.7</v>
      </c>
      <c r="L2491">
        <v>56.22</v>
      </c>
      <c r="M2491">
        <f t="shared" si="304"/>
        <v>10.957041517601365</v>
      </c>
      <c r="N2491" s="3">
        <f t="shared" si="311"/>
        <v>103.62550000000306</v>
      </c>
      <c r="O2491" s="1" t="s">
        <v>1356</v>
      </c>
      <c r="P2491">
        <v>0.2</v>
      </c>
      <c r="Q2491">
        <f t="shared" si="305"/>
        <v>0.625</v>
      </c>
      <c r="R2491">
        <f t="shared" si="306"/>
        <v>0.30238545768136638</v>
      </c>
      <c r="S2491">
        <f t="shared" si="307"/>
        <v>12.12436231526932</v>
      </c>
      <c r="T2491">
        <f t="shared" si="308"/>
        <v>8.2639888481762043</v>
      </c>
      <c r="U2491">
        <f t="shared" si="309"/>
        <v>10.957041517601365</v>
      </c>
      <c r="V2491">
        <f t="shared" si="310"/>
        <v>75.699988825173662</v>
      </c>
    </row>
    <row r="2492" spans="1:22" x14ac:dyDescent="0.35">
      <c r="A2492">
        <v>1999</v>
      </c>
      <c r="B2492">
        <v>4</v>
      </c>
      <c r="C2492">
        <v>14</v>
      </c>
      <c r="D2492">
        <v>16</v>
      </c>
      <c r="E2492">
        <v>30</v>
      </c>
      <c r="F2492">
        <v>0</v>
      </c>
      <c r="G2492">
        <v>74</v>
      </c>
      <c r="H2492">
        <v>74</v>
      </c>
      <c r="I2492">
        <v>3</v>
      </c>
      <c r="J2492">
        <v>-7</v>
      </c>
      <c r="K2492" s="1" t="s">
        <v>107</v>
      </c>
      <c r="L2492">
        <v>59.23</v>
      </c>
      <c r="M2492">
        <f t="shared" si="304"/>
        <v>5.1741510099144401</v>
      </c>
      <c r="N2492" s="3">
        <f t="shared" si="311"/>
        <v>103.66716666666973</v>
      </c>
      <c r="O2492">
        <v>67.591553515440594</v>
      </c>
      <c r="P2492">
        <v>0.2</v>
      </c>
      <c r="Q2492">
        <f t="shared" si="305"/>
        <v>0.66666666666666663</v>
      </c>
      <c r="R2492" t="str">
        <f t="shared" si="306"/>
        <v/>
      </c>
      <c r="S2492">
        <f t="shared" si="307"/>
        <v>5.538689561544512</v>
      </c>
      <c r="T2492">
        <f t="shared" si="308"/>
        <v>4.3387652396770262</v>
      </c>
      <c r="U2492">
        <f t="shared" si="309"/>
        <v>5.1741510099144401</v>
      </c>
      <c r="V2492">
        <f t="shared" si="310"/>
        <v>24.498494958757817</v>
      </c>
    </row>
    <row r="2493" spans="1:22" x14ac:dyDescent="0.35">
      <c r="A2493">
        <v>1999</v>
      </c>
      <c r="B2493">
        <v>4</v>
      </c>
      <c r="C2493">
        <v>14</v>
      </c>
      <c r="D2493">
        <v>17</v>
      </c>
      <c r="E2493">
        <v>30</v>
      </c>
      <c r="F2493">
        <v>0</v>
      </c>
      <c r="G2493">
        <v>42</v>
      </c>
      <c r="H2493">
        <v>42</v>
      </c>
      <c r="I2493">
        <v>1</v>
      </c>
      <c r="J2493">
        <v>-7</v>
      </c>
      <c r="K2493">
        <v>5</v>
      </c>
      <c r="L2493">
        <v>58.14</v>
      </c>
      <c r="M2493">
        <f t="shared" si="304"/>
        <v>2.3440604976442629</v>
      </c>
      <c r="N2493" s="3">
        <f t="shared" si="311"/>
        <v>103.7088333333364</v>
      </c>
      <c r="O2493" s="1" t="s">
        <v>858</v>
      </c>
      <c r="P2493">
        <v>0.2</v>
      </c>
      <c r="Q2493">
        <f t="shared" si="305"/>
        <v>0.70833333333333337</v>
      </c>
      <c r="R2493">
        <f t="shared" si="306"/>
        <v>0.30655243034188367</v>
      </c>
      <c r="S2493">
        <f t="shared" si="307"/>
        <v>2.5688416622727739</v>
      </c>
      <c r="T2493">
        <f t="shared" si="308"/>
        <v>1.8355864589856137</v>
      </c>
      <c r="U2493">
        <f t="shared" si="309"/>
        <v>2.3440604976442629</v>
      </c>
      <c r="V2493">
        <f t="shared" si="310"/>
        <v>8.8701447264467959</v>
      </c>
    </row>
    <row r="2494" spans="1:22" x14ac:dyDescent="0.35">
      <c r="A2494">
        <v>1999</v>
      </c>
      <c r="B2494">
        <v>4</v>
      </c>
      <c r="C2494">
        <v>14</v>
      </c>
      <c r="D2494">
        <v>18</v>
      </c>
      <c r="E2494">
        <v>30</v>
      </c>
      <c r="F2494">
        <v>0</v>
      </c>
      <c r="G2494">
        <v>0</v>
      </c>
      <c r="H2494">
        <v>0</v>
      </c>
      <c r="I2494">
        <v>0</v>
      </c>
      <c r="J2494">
        <v>-7</v>
      </c>
      <c r="K2494">
        <v>3.8</v>
      </c>
      <c r="L2494">
        <v>61.04</v>
      </c>
      <c r="M2494">
        <f t="shared" si="304"/>
        <v>0</v>
      </c>
      <c r="N2494" s="3">
        <f t="shared" si="311"/>
        <v>103.75050000000307</v>
      </c>
      <c r="O2494">
        <v>0</v>
      </c>
      <c r="P2494">
        <v>0.2</v>
      </c>
      <c r="Q2494">
        <f t="shared" si="305"/>
        <v>0.75</v>
      </c>
      <c r="R2494" t="str">
        <f t="shared" si="306"/>
        <v/>
      </c>
      <c r="S2494">
        <f t="shared" si="307"/>
        <v>0</v>
      </c>
      <c r="T2494">
        <f t="shared" si="308"/>
        <v>0</v>
      </c>
      <c r="U2494">
        <f t="shared" si="309"/>
        <v>0</v>
      </c>
      <c r="V2494">
        <f t="shared" si="310"/>
        <v>0</v>
      </c>
    </row>
    <row r="2495" spans="1:22" x14ac:dyDescent="0.35">
      <c r="A2495">
        <v>1999</v>
      </c>
      <c r="B2495">
        <v>4</v>
      </c>
      <c r="C2495">
        <v>14</v>
      </c>
      <c r="D2495">
        <v>19</v>
      </c>
      <c r="E2495">
        <v>30</v>
      </c>
      <c r="F2495">
        <v>0</v>
      </c>
      <c r="G2495">
        <v>0</v>
      </c>
      <c r="H2495">
        <v>0</v>
      </c>
      <c r="I2495">
        <v>0</v>
      </c>
      <c r="J2495">
        <v>-7</v>
      </c>
      <c r="K2495" s="1" t="s">
        <v>112</v>
      </c>
      <c r="L2495" s="1" t="s">
        <v>230</v>
      </c>
      <c r="M2495">
        <f t="shared" si="304"/>
        <v>0</v>
      </c>
      <c r="N2495" s="3">
        <f t="shared" si="311"/>
        <v>103.79216666666974</v>
      </c>
      <c r="O2495">
        <v>0</v>
      </c>
      <c r="P2495">
        <v>0.2</v>
      </c>
      <c r="Q2495">
        <f t="shared" si="305"/>
        <v>0.79166666666666663</v>
      </c>
      <c r="R2495" t="str">
        <f t="shared" si="306"/>
        <v/>
      </c>
      <c r="S2495">
        <f t="shared" si="307"/>
        <v>0</v>
      </c>
      <c r="T2495">
        <f t="shared" si="308"/>
        <v>0</v>
      </c>
      <c r="U2495">
        <f t="shared" si="309"/>
        <v>0</v>
      </c>
      <c r="V2495">
        <f t="shared" si="310"/>
        <v>0</v>
      </c>
    </row>
    <row r="2496" spans="1:22" x14ac:dyDescent="0.35">
      <c r="A2496">
        <v>1999</v>
      </c>
      <c r="B2496">
        <v>4</v>
      </c>
      <c r="C2496">
        <v>14</v>
      </c>
      <c r="D2496">
        <v>20</v>
      </c>
      <c r="E2496">
        <v>30</v>
      </c>
      <c r="F2496">
        <v>0</v>
      </c>
      <c r="G2496">
        <v>0</v>
      </c>
      <c r="H2496">
        <v>0</v>
      </c>
      <c r="I2496">
        <v>-1</v>
      </c>
      <c r="J2496">
        <v>-7</v>
      </c>
      <c r="K2496">
        <v>3</v>
      </c>
      <c r="L2496">
        <v>69.19</v>
      </c>
      <c r="M2496">
        <f t="shared" si="304"/>
        <v>-1</v>
      </c>
      <c r="N2496" s="3">
        <f t="shared" si="311"/>
        <v>103.83383333333641</v>
      </c>
      <c r="O2496">
        <v>0</v>
      </c>
      <c r="P2496">
        <v>0.2</v>
      </c>
      <c r="Q2496">
        <f t="shared" si="305"/>
        <v>0.83333333333333337</v>
      </c>
      <c r="R2496" t="str">
        <f t="shared" si="306"/>
        <v/>
      </c>
      <c r="S2496">
        <f t="shared" si="307"/>
        <v>-1</v>
      </c>
      <c r="T2496">
        <f t="shared" si="308"/>
        <v>-1</v>
      </c>
      <c r="U2496">
        <f t="shared" si="309"/>
        <v>-1</v>
      </c>
      <c r="V2496">
        <f t="shared" si="310"/>
        <v>0</v>
      </c>
    </row>
    <row r="2497" spans="1:22" x14ac:dyDescent="0.35">
      <c r="A2497">
        <v>1999</v>
      </c>
      <c r="B2497">
        <v>4</v>
      </c>
      <c r="C2497">
        <v>14</v>
      </c>
      <c r="D2497">
        <v>21</v>
      </c>
      <c r="E2497">
        <v>30</v>
      </c>
      <c r="F2497">
        <v>0</v>
      </c>
      <c r="G2497">
        <v>0</v>
      </c>
      <c r="H2497">
        <v>0</v>
      </c>
      <c r="I2497">
        <v>-1</v>
      </c>
      <c r="J2497">
        <v>-7</v>
      </c>
      <c r="K2497">
        <v>2.7</v>
      </c>
      <c r="L2497">
        <v>69.400000000000006</v>
      </c>
      <c r="M2497">
        <f t="shared" si="304"/>
        <v>-1</v>
      </c>
      <c r="N2497" s="3">
        <f t="shared" si="311"/>
        <v>103.87550000000309</v>
      </c>
      <c r="O2497">
        <v>0</v>
      </c>
      <c r="P2497">
        <v>0.2</v>
      </c>
      <c r="Q2497">
        <f t="shared" si="305"/>
        <v>0.875</v>
      </c>
      <c r="R2497" t="str">
        <f t="shared" si="306"/>
        <v/>
      </c>
      <c r="S2497">
        <f t="shared" si="307"/>
        <v>-1</v>
      </c>
      <c r="T2497">
        <f t="shared" si="308"/>
        <v>-1</v>
      </c>
      <c r="U2497">
        <f t="shared" si="309"/>
        <v>-1</v>
      </c>
      <c r="V2497">
        <f t="shared" si="310"/>
        <v>0</v>
      </c>
    </row>
    <row r="2498" spans="1:22" x14ac:dyDescent="0.35">
      <c r="A2498">
        <v>1999</v>
      </c>
      <c r="B2498">
        <v>4</v>
      </c>
      <c r="C2498">
        <v>14</v>
      </c>
      <c r="D2498">
        <v>22</v>
      </c>
      <c r="E2498">
        <v>30</v>
      </c>
      <c r="F2498">
        <v>0</v>
      </c>
      <c r="G2498">
        <v>0</v>
      </c>
      <c r="H2498">
        <v>0</v>
      </c>
      <c r="I2498">
        <v>-2</v>
      </c>
      <c r="J2498">
        <v>-7</v>
      </c>
      <c r="K2498">
        <v>2.6</v>
      </c>
      <c r="L2498">
        <v>74.72</v>
      </c>
      <c r="M2498">
        <f t="shared" si="304"/>
        <v>-2</v>
      </c>
      <c r="N2498" s="3">
        <f t="shared" si="311"/>
        <v>103.91716666666976</v>
      </c>
      <c r="O2498">
        <v>0</v>
      </c>
      <c r="P2498">
        <v>0.2</v>
      </c>
      <c r="Q2498">
        <f t="shared" si="305"/>
        <v>0.91666666666666663</v>
      </c>
      <c r="R2498" t="str">
        <f t="shared" si="306"/>
        <v/>
      </c>
      <c r="S2498">
        <f t="shared" si="307"/>
        <v>-2</v>
      </c>
      <c r="T2498">
        <f t="shared" si="308"/>
        <v>-2</v>
      </c>
      <c r="U2498">
        <f t="shared" si="309"/>
        <v>-2</v>
      </c>
      <c r="V2498">
        <f t="shared" si="310"/>
        <v>0</v>
      </c>
    </row>
    <row r="2499" spans="1:22" x14ac:dyDescent="0.35">
      <c r="A2499">
        <v>1999</v>
      </c>
      <c r="B2499">
        <v>4</v>
      </c>
      <c r="C2499">
        <v>14</v>
      </c>
      <c r="D2499">
        <v>23</v>
      </c>
      <c r="E2499">
        <v>30</v>
      </c>
      <c r="F2499">
        <v>0</v>
      </c>
      <c r="G2499">
        <v>0</v>
      </c>
      <c r="H2499">
        <v>0</v>
      </c>
      <c r="I2499">
        <v>-2</v>
      </c>
      <c r="J2499">
        <v>-7</v>
      </c>
      <c r="K2499">
        <v>3</v>
      </c>
      <c r="L2499">
        <v>81.040000000000006</v>
      </c>
      <c r="M2499">
        <f t="shared" si="304"/>
        <v>-2</v>
      </c>
      <c r="N2499" s="3">
        <f t="shared" si="311"/>
        <v>103.95883333333643</v>
      </c>
      <c r="O2499">
        <v>0</v>
      </c>
      <c r="P2499">
        <v>0.2</v>
      </c>
      <c r="Q2499">
        <f t="shared" si="305"/>
        <v>0.95833333333333337</v>
      </c>
      <c r="R2499" t="str">
        <f t="shared" si="306"/>
        <v/>
      </c>
      <c r="S2499">
        <f t="shared" si="307"/>
        <v>-2</v>
      </c>
      <c r="T2499">
        <f t="shared" si="308"/>
        <v>-2</v>
      </c>
      <c r="U2499">
        <f t="shared" si="309"/>
        <v>-2</v>
      </c>
      <c r="V2499">
        <f t="shared" si="310"/>
        <v>0</v>
      </c>
    </row>
    <row r="2500" spans="1:22" x14ac:dyDescent="0.35">
      <c r="A2500">
        <v>1999</v>
      </c>
      <c r="B2500">
        <v>4</v>
      </c>
      <c r="C2500">
        <v>15</v>
      </c>
      <c r="D2500">
        <v>0</v>
      </c>
      <c r="E2500">
        <v>30</v>
      </c>
      <c r="F2500">
        <v>0</v>
      </c>
      <c r="G2500">
        <v>0</v>
      </c>
      <c r="H2500">
        <v>0</v>
      </c>
      <c r="I2500">
        <v>-3</v>
      </c>
      <c r="J2500">
        <v>-7</v>
      </c>
      <c r="K2500" s="1" t="s">
        <v>104</v>
      </c>
      <c r="L2500">
        <v>80.900000000000006</v>
      </c>
      <c r="M2500">
        <f t="shared" si="304"/>
        <v>-3</v>
      </c>
      <c r="N2500" s="3">
        <f t="shared" si="311"/>
        <v>104.0005000000031</v>
      </c>
      <c r="O2500">
        <v>0</v>
      </c>
      <c r="P2500">
        <v>0.2</v>
      </c>
      <c r="Q2500">
        <f t="shared" si="305"/>
        <v>0</v>
      </c>
      <c r="R2500" t="str">
        <f t="shared" si="306"/>
        <v/>
      </c>
      <c r="S2500">
        <f t="shared" si="307"/>
        <v>-3</v>
      </c>
      <c r="T2500">
        <f t="shared" si="308"/>
        <v>-3</v>
      </c>
      <c r="U2500">
        <f t="shared" si="309"/>
        <v>-3</v>
      </c>
      <c r="V2500">
        <f t="shared" si="310"/>
        <v>0</v>
      </c>
    </row>
    <row r="2501" spans="1:22" x14ac:dyDescent="0.35">
      <c r="A2501">
        <v>1999</v>
      </c>
      <c r="B2501">
        <v>4</v>
      </c>
      <c r="C2501">
        <v>15</v>
      </c>
      <c r="D2501">
        <v>1</v>
      </c>
      <c r="E2501">
        <v>30</v>
      </c>
      <c r="F2501">
        <v>0</v>
      </c>
      <c r="G2501">
        <v>0</v>
      </c>
      <c r="H2501">
        <v>0</v>
      </c>
      <c r="I2501">
        <v>-4</v>
      </c>
      <c r="J2501">
        <v>-8</v>
      </c>
      <c r="K2501">
        <v>5.2</v>
      </c>
      <c r="L2501">
        <v>84.27</v>
      </c>
      <c r="M2501">
        <f t="shared" ref="M2501:M2564" si="312">+I2501+O2501*EXP(-2.98-0.0471*K2501*1.7)+1*O2501/1000</f>
        <v>-4</v>
      </c>
      <c r="N2501" s="3">
        <f t="shared" si="311"/>
        <v>104.04216666666977</v>
      </c>
      <c r="O2501">
        <v>0</v>
      </c>
      <c r="P2501">
        <v>0.2</v>
      </c>
      <c r="Q2501">
        <f t="shared" ref="Q2501:Q2564" si="313">+D2501/24</f>
        <v>4.1666666666666664E-2</v>
      </c>
      <c r="R2501" t="str">
        <f t="shared" ref="R2501:R2564" si="314">+IF(O2501&gt;100,IF(I2501&gt;0,(S2501-M2501)/(S2501-T2501),""),"")</f>
        <v/>
      </c>
      <c r="S2501">
        <f t="shared" ref="S2501:S2564" si="315">I2501+O2501*EXP(-2.81-0.0455*K2501*1.7)</f>
        <v>-4</v>
      </c>
      <c r="T2501">
        <f t="shared" ref="T2501:T2564" si="316">I2501+O2501*EXP(-3.47-0.0594*K2501*1.7)+3*O2501/1000</f>
        <v>-4</v>
      </c>
      <c r="U2501">
        <f t="shared" ref="U2501:U2564" si="317">+I2501+O2501*EXP(-2.98-0.0471*K2501*1.7)+1*O2501/1000</f>
        <v>-4</v>
      </c>
      <c r="V2501">
        <f t="shared" ref="V2501:V2564" si="318">+IF((SIN(23.45*PI()/180*SIN(2*PI()*(284+N2501)/365.25))*SIN($F$2*PI()/180)*COS($AU$2*PI()/180)+SIN(23.45*PI()/180*SIN(2*PI()*(284+N2501)/365.25))*COS($F$2*PI()/180)*SIN($AU$2*PI()/180)*COS($AV$2*PI()/180)+COS(23.45*PI()/180*SIN(2*PI()*(284+N2501)/365.25))*COS($F$2*PI()/180)*COS($AU$2*PI()/180)*COS(Q2501*2*PI()-PI())-COS(23.45*PI()/180*SIN(2*PI()*(284+N2501)/365.25))*SIN($F$2*PI()/180)*SIN($AU$2*PI()/180)*COS($AV$2*PI()/180)*COS(Q2501*2*PI()-PI())-COS(23.45*PI()/180*SIN(2*PI()*(284+N2501)/365.25))*SIN($AU$2*PI()/180)*SIN($AV$2*PI()/180)*SIN(Q2501*2*PI()-PI()))&gt;0,(F2502+F2501)*COS(ACOS(SIN(23.45*PI()/180*SIN(2*PI()*(284+N2501)/365.25))*SIN($F$2*PI()/180)*COS($AU$2*PI()/180)+SIN(23.45*PI()/180*SIN(2*PI()*(284+N2501)/365.25))*COS($F$2*PI()/180)*SIN($AU$2*PI()/180)*COS($AV$2*PI()/180)+COS(23.45*PI()/180*SIN(2*PI()*(284+N2501)/365.25))*COS($F$2*PI()/180)*COS($AU$2*PI()/180)*COS(Q2501*2*PI()-PI())-COS(23.45*PI()/180*SIN(2*PI()*(284+N2501)/365.25))*SIN($F$2*PI()/180)*SIN($AU$2*PI()/180)*COS($AV$2*PI()/180)*COS(Q2501*2*PI()-PI())-COS(23.45*PI()/180*SIN(2*PI()*(284+N2501)/365.25))*SIN($AU$2*PI()/180)*SIN($AV$2*PI()/180)*SIN(Q2501*2*PI()-PI())))/2+(G2502+G2501)*(1+COS($AU$2))/4+(H2502+H2501)*P2501*(1-COS($AU$2))/4,(G2502+G2501)*(1+COS($AU$2))/4+(H2502+H2501)*P2501*(1-COS($AU$2))/4)</f>
        <v>0</v>
      </c>
    </row>
    <row r="2502" spans="1:22" x14ac:dyDescent="0.35">
      <c r="A2502">
        <v>1999</v>
      </c>
      <c r="B2502">
        <v>4</v>
      </c>
      <c r="C2502">
        <v>15</v>
      </c>
      <c r="D2502">
        <v>2</v>
      </c>
      <c r="E2502">
        <v>30</v>
      </c>
      <c r="F2502">
        <v>0</v>
      </c>
      <c r="G2502">
        <v>0</v>
      </c>
      <c r="H2502">
        <v>0</v>
      </c>
      <c r="I2502">
        <v>-4</v>
      </c>
      <c r="J2502">
        <v>-9</v>
      </c>
      <c r="K2502">
        <v>5.5</v>
      </c>
      <c r="L2502">
        <v>84.13</v>
      </c>
      <c r="M2502">
        <f t="shared" si="312"/>
        <v>-4</v>
      </c>
      <c r="N2502" s="3">
        <f t="shared" ref="N2502:N2565" si="319">+N2501+1/24</f>
        <v>104.08383333333644</v>
      </c>
      <c r="O2502">
        <v>0</v>
      </c>
      <c r="P2502">
        <v>0.2</v>
      </c>
      <c r="Q2502">
        <f t="shared" si="313"/>
        <v>8.3333333333333329E-2</v>
      </c>
      <c r="R2502" t="str">
        <f t="shared" si="314"/>
        <v/>
      </c>
      <c r="S2502">
        <f t="shared" si="315"/>
        <v>-4</v>
      </c>
      <c r="T2502">
        <f t="shared" si="316"/>
        <v>-4</v>
      </c>
      <c r="U2502">
        <f t="shared" si="317"/>
        <v>-4</v>
      </c>
      <c r="V2502">
        <f t="shared" si="318"/>
        <v>0</v>
      </c>
    </row>
    <row r="2503" spans="1:22" x14ac:dyDescent="0.35">
      <c r="A2503">
        <v>1999</v>
      </c>
      <c r="B2503">
        <v>4</v>
      </c>
      <c r="C2503">
        <v>15</v>
      </c>
      <c r="D2503">
        <v>3</v>
      </c>
      <c r="E2503">
        <v>30</v>
      </c>
      <c r="F2503">
        <v>0</v>
      </c>
      <c r="G2503">
        <v>0</v>
      </c>
      <c r="H2503">
        <v>0</v>
      </c>
      <c r="I2503">
        <v>-5</v>
      </c>
      <c r="J2503">
        <v>-10</v>
      </c>
      <c r="K2503">
        <v>5</v>
      </c>
      <c r="L2503">
        <v>83.89</v>
      </c>
      <c r="M2503">
        <f t="shared" si="312"/>
        <v>-5</v>
      </c>
      <c r="N2503" s="3">
        <f t="shared" si="319"/>
        <v>104.12550000000311</v>
      </c>
      <c r="O2503">
        <v>0</v>
      </c>
      <c r="P2503">
        <v>0.2</v>
      </c>
      <c r="Q2503">
        <f t="shared" si="313"/>
        <v>0.125</v>
      </c>
      <c r="R2503" t="str">
        <f t="shared" si="314"/>
        <v/>
      </c>
      <c r="S2503">
        <f t="shared" si="315"/>
        <v>-5</v>
      </c>
      <c r="T2503">
        <f t="shared" si="316"/>
        <v>-5</v>
      </c>
      <c r="U2503">
        <f t="shared" si="317"/>
        <v>-5</v>
      </c>
      <c r="V2503">
        <f t="shared" si="318"/>
        <v>0</v>
      </c>
    </row>
    <row r="2504" spans="1:22" x14ac:dyDescent="0.35">
      <c r="A2504">
        <v>1999</v>
      </c>
      <c r="B2504">
        <v>4</v>
      </c>
      <c r="C2504">
        <v>15</v>
      </c>
      <c r="D2504">
        <v>4</v>
      </c>
      <c r="E2504">
        <v>30</v>
      </c>
      <c r="F2504">
        <v>0</v>
      </c>
      <c r="G2504">
        <v>0</v>
      </c>
      <c r="H2504">
        <v>0</v>
      </c>
      <c r="I2504">
        <v>-6</v>
      </c>
      <c r="J2504">
        <v>-10</v>
      </c>
      <c r="K2504" s="1" t="s">
        <v>104</v>
      </c>
      <c r="L2504">
        <v>79.12</v>
      </c>
      <c r="M2504">
        <f t="shared" si="312"/>
        <v>-6</v>
      </c>
      <c r="N2504" s="3">
        <f t="shared" si="319"/>
        <v>104.16716666666979</v>
      </c>
      <c r="O2504">
        <v>0</v>
      </c>
      <c r="P2504">
        <v>0.2</v>
      </c>
      <c r="Q2504">
        <f t="shared" si="313"/>
        <v>0.16666666666666666</v>
      </c>
      <c r="R2504" t="str">
        <f t="shared" si="314"/>
        <v/>
      </c>
      <c r="S2504">
        <f t="shared" si="315"/>
        <v>-6</v>
      </c>
      <c r="T2504">
        <f t="shared" si="316"/>
        <v>-6</v>
      </c>
      <c r="U2504">
        <f t="shared" si="317"/>
        <v>-6</v>
      </c>
      <c r="V2504">
        <f t="shared" si="318"/>
        <v>0</v>
      </c>
    </row>
    <row r="2505" spans="1:22" x14ac:dyDescent="0.35">
      <c r="A2505">
        <v>1999</v>
      </c>
      <c r="B2505">
        <v>4</v>
      </c>
      <c r="C2505">
        <v>15</v>
      </c>
      <c r="D2505">
        <v>5</v>
      </c>
      <c r="E2505">
        <v>30</v>
      </c>
      <c r="F2505">
        <v>0</v>
      </c>
      <c r="G2505">
        <v>0</v>
      </c>
      <c r="H2505">
        <v>0</v>
      </c>
      <c r="I2505">
        <v>-5</v>
      </c>
      <c r="J2505">
        <v>-11</v>
      </c>
      <c r="K2505">
        <v>3.8</v>
      </c>
      <c r="L2505">
        <v>76.040000000000006</v>
      </c>
      <c r="M2505">
        <f t="shared" si="312"/>
        <v>-5</v>
      </c>
      <c r="N2505" s="3">
        <f t="shared" si="319"/>
        <v>104.20883333333646</v>
      </c>
      <c r="O2505">
        <v>0</v>
      </c>
      <c r="P2505">
        <v>0.2</v>
      </c>
      <c r="Q2505">
        <f t="shared" si="313"/>
        <v>0.20833333333333334</v>
      </c>
      <c r="R2505" t="str">
        <f t="shared" si="314"/>
        <v/>
      </c>
      <c r="S2505">
        <f t="shared" si="315"/>
        <v>-5</v>
      </c>
      <c r="T2505">
        <f t="shared" si="316"/>
        <v>-5</v>
      </c>
      <c r="U2505">
        <f t="shared" si="317"/>
        <v>-5</v>
      </c>
      <c r="V2505">
        <f t="shared" si="318"/>
        <v>8.0253690382137677</v>
      </c>
    </row>
    <row r="2506" spans="1:22" x14ac:dyDescent="0.35">
      <c r="A2506">
        <v>1999</v>
      </c>
      <c r="B2506">
        <v>4</v>
      </c>
      <c r="C2506">
        <v>15</v>
      </c>
      <c r="D2506">
        <v>6</v>
      </c>
      <c r="E2506">
        <v>30</v>
      </c>
      <c r="F2506">
        <v>0</v>
      </c>
      <c r="G2506">
        <v>38</v>
      </c>
      <c r="H2506">
        <v>38</v>
      </c>
      <c r="I2506">
        <v>-4</v>
      </c>
      <c r="J2506">
        <v>-11</v>
      </c>
      <c r="K2506">
        <v>4.2</v>
      </c>
      <c r="L2506">
        <v>69.56</v>
      </c>
      <c r="M2506">
        <f t="shared" si="312"/>
        <v>-2.7057967725284149</v>
      </c>
      <c r="N2506" s="3">
        <f t="shared" si="319"/>
        <v>104.25050000000313</v>
      </c>
      <c r="O2506" s="1" t="s">
        <v>478</v>
      </c>
      <c r="P2506">
        <v>0.2</v>
      </c>
      <c r="Q2506">
        <f t="shared" si="313"/>
        <v>0.25</v>
      </c>
      <c r="R2506" t="str">
        <f t="shared" si="314"/>
        <v/>
      </c>
      <c r="S2506">
        <f t="shared" si="315"/>
        <v>-2.4899630907076937</v>
      </c>
      <c r="T2506">
        <f t="shared" si="316"/>
        <v>-3.1891462348491157</v>
      </c>
      <c r="U2506">
        <f t="shared" si="317"/>
        <v>-2.7057967725284149</v>
      </c>
      <c r="V2506">
        <f t="shared" si="318"/>
        <v>46.328722881573263</v>
      </c>
    </row>
    <row r="2507" spans="1:22" x14ac:dyDescent="0.35">
      <c r="A2507">
        <v>1999</v>
      </c>
      <c r="B2507">
        <v>4</v>
      </c>
      <c r="C2507">
        <v>15</v>
      </c>
      <c r="D2507">
        <v>7</v>
      </c>
      <c r="E2507">
        <v>30</v>
      </c>
      <c r="F2507">
        <v>603</v>
      </c>
      <c r="G2507">
        <v>100</v>
      </c>
      <c r="H2507">
        <v>338</v>
      </c>
      <c r="I2507">
        <v>-3</v>
      </c>
      <c r="J2507">
        <v>-12</v>
      </c>
      <c r="K2507">
        <v>4.9000000000000004</v>
      </c>
      <c r="L2507">
        <v>56.36</v>
      </c>
      <c r="M2507">
        <f t="shared" si="312"/>
        <v>8.4353435301924584</v>
      </c>
      <c r="N2507" s="3">
        <f t="shared" si="319"/>
        <v>104.2921666666698</v>
      </c>
      <c r="O2507" s="1" t="s">
        <v>1357</v>
      </c>
      <c r="P2507">
        <v>0.2</v>
      </c>
      <c r="Q2507">
        <f t="shared" si="313"/>
        <v>0.29166666666666669</v>
      </c>
      <c r="R2507" t="str">
        <f t="shared" si="314"/>
        <v/>
      </c>
      <c r="S2507">
        <f t="shared" si="315"/>
        <v>10.34720260080497</v>
      </c>
      <c r="T2507">
        <f t="shared" si="316"/>
        <v>4.1158594587410944</v>
      </c>
      <c r="U2507">
        <f t="shared" si="317"/>
        <v>8.4353435301924584</v>
      </c>
      <c r="V2507">
        <f t="shared" si="318"/>
        <v>145.33225391402061</v>
      </c>
    </row>
    <row r="2508" spans="1:22" x14ac:dyDescent="0.35">
      <c r="A2508">
        <v>1999</v>
      </c>
      <c r="B2508">
        <v>4</v>
      </c>
      <c r="C2508">
        <v>15</v>
      </c>
      <c r="D2508">
        <v>8</v>
      </c>
      <c r="E2508">
        <v>30</v>
      </c>
      <c r="F2508">
        <v>2</v>
      </c>
      <c r="G2508">
        <v>140</v>
      </c>
      <c r="H2508">
        <v>142</v>
      </c>
      <c r="I2508">
        <v>-2</v>
      </c>
      <c r="J2508">
        <v>-13</v>
      </c>
      <c r="K2508" s="1" t="s">
        <v>111</v>
      </c>
      <c r="L2508">
        <v>47.46</v>
      </c>
      <c r="M2508">
        <f t="shared" si="312"/>
        <v>2.3179289670986347</v>
      </c>
      <c r="N2508" s="3">
        <f t="shared" si="319"/>
        <v>104.33383333333647</v>
      </c>
      <c r="O2508" s="1" t="s">
        <v>1358</v>
      </c>
      <c r="P2508">
        <v>0.2</v>
      </c>
      <c r="Q2508">
        <f t="shared" si="313"/>
        <v>0.33333333333333331</v>
      </c>
      <c r="R2508" t="str">
        <f t="shared" si="314"/>
        <v/>
      </c>
      <c r="S2508">
        <f t="shared" si="315"/>
        <v>3.0412116342958928</v>
      </c>
      <c r="T2508">
        <f t="shared" si="316"/>
        <v>0.66999245111472105</v>
      </c>
      <c r="U2508">
        <f t="shared" si="317"/>
        <v>2.3179289670986347</v>
      </c>
      <c r="V2508">
        <f t="shared" si="318"/>
        <v>217.9129932141268</v>
      </c>
    </row>
    <row r="2509" spans="1:22" x14ac:dyDescent="0.35">
      <c r="A2509">
        <v>1999</v>
      </c>
      <c r="B2509">
        <v>4</v>
      </c>
      <c r="C2509">
        <v>15</v>
      </c>
      <c r="D2509">
        <v>9</v>
      </c>
      <c r="E2509">
        <v>30</v>
      </c>
      <c r="F2509">
        <v>416</v>
      </c>
      <c r="G2509">
        <v>302</v>
      </c>
      <c r="H2509">
        <v>596</v>
      </c>
      <c r="I2509">
        <v>-1</v>
      </c>
      <c r="J2509">
        <v>-14</v>
      </c>
      <c r="K2509">
        <v>6.2</v>
      </c>
      <c r="L2509">
        <v>40.69</v>
      </c>
      <c r="M2509">
        <f t="shared" si="312"/>
        <v>18.428975880873789</v>
      </c>
      <c r="N2509" s="3">
        <f t="shared" si="319"/>
        <v>104.37550000000314</v>
      </c>
      <c r="O2509" s="1" t="s">
        <v>1359</v>
      </c>
      <c r="P2509">
        <v>0.2</v>
      </c>
      <c r="Q2509">
        <f t="shared" si="313"/>
        <v>0.375</v>
      </c>
      <c r="R2509" t="str">
        <f t="shared" si="314"/>
        <v/>
      </c>
      <c r="S2509">
        <f t="shared" si="315"/>
        <v>21.687121704555587</v>
      </c>
      <c r="T2509">
        <f t="shared" si="316"/>
        <v>10.954050652308796</v>
      </c>
      <c r="U2509">
        <f t="shared" si="317"/>
        <v>18.428975880873789</v>
      </c>
      <c r="V2509">
        <f t="shared" si="318"/>
        <v>351.27425286725725</v>
      </c>
    </row>
    <row r="2510" spans="1:22" x14ac:dyDescent="0.35">
      <c r="A2510">
        <v>1999</v>
      </c>
      <c r="B2510">
        <v>4</v>
      </c>
      <c r="C2510">
        <v>15</v>
      </c>
      <c r="D2510">
        <v>10</v>
      </c>
      <c r="E2510">
        <v>30</v>
      </c>
      <c r="F2510">
        <v>87</v>
      </c>
      <c r="G2510">
        <v>405</v>
      </c>
      <c r="H2510">
        <v>476</v>
      </c>
      <c r="I2510">
        <v>0</v>
      </c>
      <c r="J2510">
        <v>-14</v>
      </c>
      <c r="K2510">
        <v>6.4</v>
      </c>
      <c r="L2510">
        <v>36.729999999999997</v>
      </c>
      <c r="M2510">
        <f t="shared" si="312"/>
        <v>14.175466661560904</v>
      </c>
      <c r="N2510" s="3">
        <f t="shared" si="319"/>
        <v>104.41716666666981</v>
      </c>
      <c r="O2510" s="1" t="s">
        <v>1360</v>
      </c>
      <c r="P2510">
        <v>0.2</v>
      </c>
      <c r="Q2510">
        <f t="shared" si="313"/>
        <v>0.41666666666666669</v>
      </c>
      <c r="R2510" t="str">
        <f t="shared" si="314"/>
        <v/>
      </c>
      <c r="S2510">
        <f t="shared" si="315"/>
        <v>16.553259180603092</v>
      </c>
      <c r="T2510">
        <f t="shared" si="316"/>
        <v>8.7079948317020772</v>
      </c>
      <c r="U2510">
        <f t="shared" si="317"/>
        <v>14.175466661560904</v>
      </c>
      <c r="V2510">
        <f t="shared" si="318"/>
        <v>442.06712137027228</v>
      </c>
    </row>
    <row r="2511" spans="1:22" x14ac:dyDescent="0.35">
      <c r="A2511">
        <v>1999</v>
      </c>
      <c r="B2511">
        <v>4</v>
      </c>
      <c r="C2511">
        <v>15</v>
      </c>
      <c r="D2511">
        <v>11</v>
      </c>
      <c r="E2511">
        <v>30</v>
      </c>
      <c r="F2511">
        <v>464</v>
      </c>
      <c r="G2511">
        <v>412</v>
      </c>
      <c r="H2511">
        <v>811</v>
      </c>
      <c r="I2511">
        <v>0</v>
      </c>
      <c r="J2511">
        <v>-14</v>
      </c>
      <c r="K2511" s="1" t="s">
        <v>89</v>
      </c>
      <c r="L2511">
        <v>34.64</v>
      </c>
      <c r="M2511">
        <f t="shared" si="312"/>
        <v>26.633258428382739</v>
      </c>
      <c r="N2511" s="3">
        <f t="shared" si="319"/>
        <v>104.45883333333649</v>
      </c>
      <c r="O2511" s="1" t="s">
        <v>1361</v>
      </c>
      <c r="P2511">
        <v>0.2</v>
      </c>
      <c r="Q2511">
        <f t="shared" si="313"/>
        <v>0.45833333333333331</v>
      </c>
      <c r="R2511" t="str">
        <f t="shared" si="314"/>
        <v/>
      </c>
      <c r="S2511">
        <f t="shared" si="315"/>
        <v>31.100154729697355</v>
      </c>
      <c r="T2511">
        <f t="shared" si="316"/>
        <v>16.373624748329327</v>
      </c>
      <c r="U2511">
        <f t="shared" si="317"/>
        <v>26.633258428382739</v>
      </c>
      <c r="V2511">
        <f t="shared" si="318"/>
        <v>627.50865525748964</v>
      </c>
    </row>
    <row r="2512" spans="1:22" x14ac:dyDescent="0.35">
      <c r="A2512">
        <v>1999</v>
      </c>
      <c r="B2512">
        <v>4</v>
      </c>
      <c r="C2512">
        <v>15</v>
      </c>
      <c r="D2512">
        <v>12</v>
      </c>
      <c r="E2512">
        <v>30</v>
      </c>
      <c r="F2512">
        <v>380</v>
      </c>
      <c r="G2512">
        <v>405</v>
      </c>
      <c r="H2512">
        <v>733</v>
      </c>
      <c r="I2512">
        <v>0</v>
      </c>
      <c r="J2512">
        <v>-14</v>
      </c>
      <c r="K2512" s="1" t="s">
        <v>107</v>
      </c>
      <c r="L2512">
        <v>35.35</v>
      </c>
      <c r="M2512">
        <f t="shared" si="312"/>
        <v>24.149743078895007</v>
      </c>
      <c r="N2512" s="3">
        <f t="shared" si="319"/>
        <v>104.50050000000316</v>
      </c>
      <c r="O2512" s="1" t="s">
        <v>1362</v>
      </c>
      <c r="P2512">
        <v>0.2</v>
      </c>
      <c r="Q2512">
        <f t="shared" si="313"/>
        <v>0.5</v>
      </c>
      <c r="R2512" t="str">
        <f t="shared" si="314"/>
        <v/>
      </c>
      <c r="S2512">
        <f t="shared" si="315"/>
        <v>28.198915525552788</v>
      </c>
      <c r="T2512">
        <f t="shared" si="316"/>
        <v>14.870557028339904</v>
      </c>
      <c r="U2512">
        <f t="shared" si="317"/>
        <v>24.149743078895007</v>
      </c>
      <c r="V2512">
        <f t="shared" si="318"/>
        <v>626.7072561942507</v>
      </c>
    </row>
    <row r="2513" spans="1:22" x14ac:dyDescent="0.35">
      <c r="A2513">
        <v>1999</v>
      </c>
      <c r="B2513">
        <v>4</v>
      </c>
      <c r="C2513">
        <v>15</v>
      </c>
      <c r="D2513">
        <v>13</v>
      </c>
      <c r="E2513">
        <v>30</v>
      </c>
      <c r="F2513">
        <v>457</v>
      </c>
      <c r="G2513">
        <v>367</v>
      </c>
      <c r="H2513">
        <v>738</v>
      </c>
      <c r="I2513">
        <v>1</v>
      </c>
      <c r="J2513">
        <v>-14</v>
      </c>
      <c r="K2513">
        <v>6</v>
      </c>
      <c r="L2513">
        <v>36.06</v>
      </c>
      <c r="M2513">
        <f t="shared" si="312"/>
        <v>25.718153549597382</v>
      </c>
      <c r="N2513" s="3">
        <f t="shared" si="319"/>
        <v>104.54216666666983</v>
      </c>
      <c r="O2513" s="1" t="s">
        <v>1363</v>
      </c>
      <c r="P2513">
        <v>0.2</v>
      </c>
      <c r="Q2513">
        <f t="shared" si="313"/>
        <v>0.54166666666666663</v>
      </c>
      <c r="R2513">
        <f t="shared" si="314"/>
        <v>0.30404281987627069</v>
      </c>
      <c r="S2513">
        <f t="shared" si="315"/>
        <v>29.861937297225538</v>
      </c>
      <c r="T2513">
        <f t="shared" si="316"/>
        <v>16.23298940983765</v>
      </c>
      <c r="U2513">
        <f t="shared" si="317"/>
        <v>25.718153549597382</v>
      </c>
      <c r="V2513">
        <f t="shared" si="318"/>
        <v>385.07150171394227</v>
      </c>
    </row>
    <row r="2514" spans="1:22" x14ac:dyDescent="0.35">
      <c r="A2514">
        <v>1999</v>
      </c>
      <c r="B2514">
        <v>4</v>
      </c>
      <c r="C2514">
        <v>15</v>
      </c>
      <c r="D2514">
        <v>14</v>
      </c>
      <c r="E2514">
        <v>30</v>
      </c>
      <c r="F2514">
        <v>19</v>
      </c>
      <c r="G2514">
        <v>250</v>
      </c>
      <c r="H2514">
        <v>264</v>
      </c>
      <c r="I2514">
        <v>0</v>
      </c>
      <c r="J2514">
        <v>-13</v>
      </c>
      <c r="K2514">
        <v>5.9</v>
      </c>
      <c r="L2514">
        <v>36.69</v>
      </c>
      <c r="M2514">
        <f t="shared" si="312"/>
        <v>7.9596467366917318</v>
      </c>
      <c r="N2514" s="3">
        <f t="shared" si="319"/>
        <v>104.5838333333365</v>
      </c>
      <c r="O2514" s="1" t="s">
        <v>1364</v>
      </c>
      <c r="P2514">
        <v>0.2</v>
      </c>
      <c r="Q2514">
        <f t="shared" si="313"/>
        <v>0.58333333333333337</v>
      </c>
      <c r="R2514" t="str">
        <f t="shared" si="314"/>
        <v/>
      </c>
      <c r="S2514">
        <f t="shared" si="315"/>
        <v>9.2937711759381276</v>
      </c>
      <c r="T2514">
        <f t="shared" si="316"/>
        <v>4.9093287955965375</v>
      </c>
      <c r="U2514">
        <f t="shared" si="317"/>
        <v>7.9596467366917318</v>
      </c>
      <c r="V2514">
        <f t="shared" si="318"/>
        <v>79.24948098417039</v>
      </c>
    </row>
    <row r="2515" spans="1:22" x14ac:dyDescent="0.35">
      <c r="A2515">
        <v>1999</v>
      </c>
      <c r="B2515">
        <v>4</v>
      </c>
      <c r="C2515">
        <v>15</v>
      </c>
      <c r="D2515">
        <v>15</v>
      </c>
      <c r="E2515">
        <v>30</v>
      </c>
      <c r="F2515">
        <v>0</v>
      </c>
      <c r="G2515">
        <v>82</v>
      </c>
      <c r="H2515">
        <v>82</v>
      </c>
      <c r="I2515">
        <v>0</v>
      </c>
      <c r="J2515">
        <v>-13</v>
      </c>
      <c r="K2515" s="1" t="s">
        <v>111</v>
      </c>
      <c r="L2515">
        <v>37.28</v>
      </c>
      <c r="M2515">
        <f t="shared" si="312"/>
        <v>2.5045438096216359</v>
      </c>
      <c r="N2515" s="3">
        <f t="shared" si="319"/>
        <v>104.62550000000317</v>
      </c>
      <c r="O2515" s="1" t="s">
        <v>1365</v>
      </c>
      <c r="P2515">
        <v>0.2</v>
      </c>
      <c r="Q2515">
        <f t="shared" si="313"/>
        <v>0.625</v>
      </c>
      <c r="R2515" t="str">
        <f t="shared" si="314"/>
        <v/>
      </c>
      <c r="S2515">
        <f t="shared" si="315"/>
        <v>2.9240720465469234</v>
      </c>
      <c r="T2515">
        <f t="shared" si="316"/>
        <v>1.5486852878149995</v>
      </c>
      <c r="U2515">
        <f t="shared" si="317"/>
        <v>2.5045438096216359</v>
      </c>
      <c r="V2515">
        <f t="shared" si="318"/>
        <v>25.343270646990845</v>
      </c>
    </row>
    <row r="2516" spans="1:22" x14ac:dyDescent="0.35">
      <c r="A2516">
        <v>1999</v>
      </c>
      <c r="B2516">
        <v>4</v>
      </c>
      <c r="C2516">
        <v>15</v>
      </c>
      <c r="D2516">
        <v>16</v>
      </c>
      <c r="E2516">
        <v>30</v>
      </c>
      <c r="F2516">
        <v>0</v>
      </c>
      <c r="G2516">
        <v>38</v>
      </c>
      <c r="H2516">
        <v>38</v>
      </c>
      <c r="I2516">
        <v>0</v>
      </c>
      <c r="J2516">
        <v>-13</v>
      </c>
      <c r="K2516">
        <v>5.2</v>
      </c>
      <c r="L2516">
        <v>40.590000000000003</v>
      </c>
      <c r="M2516">
        <f t="shared" si="312"/>
        <v>1.1972873397802728</v>
      </c>
      <c r="N2516" s="3">
        <f t="shared" si="319"/>
        <v>104.66716666666984</v>
      </c>
      <c r="O2516" s="1" t="s">
        <v>478</v>
      </c>
      <c r="P2516">
        <v>0.2</v>
      </c>
      <c r="Q2516">
        <f t="shared" si="313"/>
        <v>0.66666666666666663</v>
      </c>
      <c r="R2516" t="str">
        <f t="shared" si="314"/>
        <v/>
      </c>
      <c r="S2516">
        <f t="shared" si="315"/>
        <v>1.3976385937618896</v>
      </c>
      <c r="T2516">
        <f t="shared" si="316"/>
        <v>0.74297349579672989</v>
      </c>
      <c r="U2516">
        <f t="shared" si="317"/>
        <v>1.1972873397802728</v>
      </c>
      <c r="V2516">
        <f t="shared" si="318"/>
        <v>128.93898075136249</v>
      </c>
    </row>
    <row r="2517" spans="1:22" x14ac:dyDescent="0.35">
      <c r="A2517">
        <v>1999</v>
      </c>
      <c r="B2517">
        <v>4</v>
      </c>
      <c r="C2517">
        <v>15</v>
      </c>
      <c r="D2517">
        <v>17</v>
      </c>
      <c r="E2517">
        <v>30</v>
      </c>
      <c r="F2517">
        <v>412</v>
      </c>
      <c r="G2517">
        <v>61</v>
      </c>
      <c r="H2517">
        <v>149</v>
      </c>
      <c r="I2517">
        <v>-2</v>
      </c>
      <c r="J2517">
        <v>-13</v>
      </c>
      <c r="K2517">
        <v>4.3</v>
      </c>
      <c r="L2517">
        <v>47.76</v>
      </c>
      <c r="M2517">
        <f t="shared" si="312"/>
        <v>2.1742146231885666</v>
      </c>
      <c r="N2517" s="3">
        <f t="shared" si="319"/>
        <v>104.70883333333651</v>
      </c>
      <c r="O2517" s="1" t="s">
        <v>1366</v>
      </c>
      <c r="P2517">
        <v>0.2</v>
      </c>
      <c r="Q2517">
        <f t="shared" si="313"/>
        <v>0.70833333333333337</v>
      </c>
      <c r="R2517" t="str">
        <f t="shared" si="314"/>
        <v/>
      </c>
      <c r="S2517">
        <f t="shared" si="315"/>
        <v>2.8706212934005793</v>
      </c>
      <c r="T2517">
        <f t="shared" si="316"/>
        <v>0.61263510989878278</v>
      </c>
      <c r="U2517">
        <f t="shared" si="317"/>
        <v>2.1742146231885666</v>
      </c>
      <c r="V2517">
        <f t="shared" si="318"/>
        <v>71.866175948250259</v>
      </c>
    </row>
    <row r="2518" spans="1:22" x14ac:dyDescent="0.35">
      <c r="A2518">
        <v>1999</v>
      </c>
      <c r="B2518">
        <v>4</v>
      </c>
      <c r="C2518">
        <v>15</v>
      </c>
      <c r="D2518">
        <v>18</v>
      </c>
      <c r="E2518">
        <v>30</v>
      </c>
      <c r="F2518">
        <v>0</v>
      </c>
      <c r="G2518">
        <v>0</v>
      </c>
      <c r="H2518">
        <v>0</v>
      </c>
      <c r="I2518">
        <v>-3</v>
      </c>
      <c r="J2518">
        <v>-13</v>
      </c>
      <c r="K2518">
        <v>3.2</v>
      </c>
      <c r="L2518">
        <v>54.76</v>
      </c>
      <c r="M2518">
        <f t="shared" si="312"/>
        <v>-3</v>
      </c>
      <c r="N2518" s="3">
        <f t="shared" si="319"/>
        <v>104.75050000000319</v>
      </c>
      <c r="O2518">
        <v>0</v>
      </c>
      <c r="P2518">
        <v>0.2</v>
      </c>
      <c r="Q2518">
        <f t="shared" si="313"/>
        <v>0.75</v>
      </c>
      <c r="R2518" t="str">
        <f t="shared" si="314"/>
        <v/>
      </c>
      <c r="S2518">
        <f t="shared" si="315"/>
        <v>-3</v>
      </c>
      <c r="T2518">
        <f t="shared" si="316"/>
        <v>-3</v>
      </c>
      <c r="U2518">
        <f t="shared" si="317"/>
        <v>-3</v>
      </c>
      <c r="V2518">
        <f t="shared" si="318"/>
        <v>0</v>
      </c>
    </row>
    <row r="2519" spans="1:22" x14ac:dyDescent="0.35">
      <c r="A2519">
        <v>1999</v>
      </c>
      <c r="B2519">
        <v>4</v>
      </c>
      <c r="C2519">
        <v>15</v>
      </c>
      <c r="D2519">
        <v>19</v>
      </c>
      <c r="E2519">
        <v>30</v>
      </c>
      <c r="F2519">
        <v>0</v>
      </c>
      <c r="G2519">
        <v>0</v>
      </c>
      <c r="H2519">
        <v>0</v>
      </c>
      <c r="I2519">
        <v>-4</v>
      </c>
      <c r="J2519">
        <v>-13</v>
      </c>
      <c r="K2519">
        <v>2.7</v>
      </c>
      <c r="L2519">
        <v>57.52</v>
      </c>
      <c r="M2519">
        <f t="shared" si="312"/>
        <v>-4</v>
      </c>
      <c r="N2519" s="3">
        <f t="shared" si="319"/>
        <v>104.79216666666986</v>
      </c>
      <c r="O2519">
        <v>0</v>
      </c>
      <c r="P2519">
        <v>0.2</v>
      </c>
      <c r="Q2519">
        <f t="shared" si="313"/>
        <v>0.79166666666666663</v>
      </c>
      <c r="R2519" t="str">
        <f t="shared" si="314"/>
        <v/>
      </c>
      <c r="S2519">
        <f t="shared" si="315"/>
        <v>-4</v>
      </c>
      <c r="T2519">
        <f t="shared" si="316"/>
        <v>-4</v>
      </c>
      <c r="U2519">
        <f t="shared" si="317"/>
        <v>-4</v>
      </c>
      <c r="V2519">
        <f t="shared" si="318"/>
        <v>0</v>
      </c>
    </row>
    <row r="2520" spans="1:22" x14ac:dyDescent="0.35">
      <c r="A2520">
        <v>1999</v>
      </c>
      <c r="B2520">
        <v>4</v>
      </c>
      <c r="C2520">
        <v>15</v>
      </c>
      <c r="D2520">
        <v>20</v>
      </c>
      <c r="E2520">
        <v>30</v>
      </c>
      <c r="F2520">
        <v>0</v>
      </c>
      <c r="G2520">
        <v>0</v>
      </c>
      <c r="H2520">
        <v>0</v>
      </c>
      <c r="I2520">
        <v>-5</v>
      </c>
      <c r="J2520">
        <v>-14</v>
      </c>
      <c r="K2520">
        <v>2.6</v>
      </c>
      <c r="L2520">
        <v>60.84</v>
      </c>
      <c r="M2520">
        <f t="shared" si="312"/>
        <v>-5</v>
      </c>
      <c r="N2520" s="3">
        <f t="shared" si="319"/>
        <v>104.83383333333653</v>
      </c>
      <c r="O2520">
        <v>0</v>
      </c>
      <c r="P2520">
        <v>0.2</v>
      </c>
      <c r="Q2520">
        <f t="shared" si="313"/>
        <v>0.83333333333333337</v>
      </c>
      <c r="R2520" t="str">
        <f t="shared" si="314"/>
        <v/>
      </c>
      <c r="S2520">
        <f t="shared" si="315"/>
        <v>-5</v>
      </c>
      <c r="T2520">
        <f t="shared" si="316"/>
        <v>-5</v>
      </c>
      <c r="U2520">
        <f t="shared" si="317"/>
        <v>-5</v>
      </c>
      <c r="V2520">
        <f t="shared" si="318"/>
        <v>0</v>
      </c>
    </row>
    <row r="2521" spans="1:22" x14ac:dyDescent="0.35">
      <c r="A2521">
        <v>1999</v>
      </c>
      <c r="B2521">
        <v>4</v>
      </c>
      <c r="C2521">
        <v>15</v>
      </c>
      <c r="D2521">
        <v>21</v>
      </c>
      <c r="E2521">
        <v>30</v>
      </c>
      <c r="F2521">
        <v>0</v>
      </c>
      <c r="G2521">
        <v>0</v>
      </c>
      <c r="H2521">
        <v>0</v>
      </c>
      <c r="I2521">
        <v>-5</v>
      </c>
      <c r="J2521">
        <v>-14</v>
      </c>
      <c r="K2521" s="1" t="s">
        <v>105</v>
      </c>
      <c r="L2521">
        <v>60.02</v>
      </c>
      <c r="M2521">
        <f t="shared" si="312"/>
        <v>-5</v>
      </c>
      <c r="N2521" s="3">
        <f t="shared" si="319"/>
        <v>104.8755000000032</v>
      </c>
      <c r="O2521">
        <v>0</v>
      </c>
      <c r="P2521">
        <v>0.2</v>
      </c>
      <c r="Q2521">
        <f t="shared" si="313"/>
        <v>0.875</v>
      </c>
      <c r="R2521" t="str">
        <f t="shared" si="314"/>
        <v/>
      </c>
      <c r="S2521">
        <f t="shared" si="315"/>
        <v>-5</v>
      </c>
      <c r="T2521">
        <f t="shared" si="316"/>
        <v>-5</v>
      </c>
      <c r="U2521">
        <f t="shared" si="317"/>
        <v>-5</v>
      </c>
      <c r="V2521">
        <f t="shared" si="318"/>
        <v>0</v>
      </c>
    </row>
    <row r="2522" spans="1:22" x14ac:dyDescent="0.35">
      <c r="A2522">
        <v>1999</v>
      </c>
      <c r="B2522">
        <v>4</v>
      </c>
      <c r="C2522">
        <v>15</v>
      </c>
      <c r="D2522">
        <v>22</v>
      </c>
      <c r="E2522">
        <v>30</v>
      </c>
      <c r="F2522">
        <v>0</v>
      </c>
      <c r="G2522">
        <v>0</v>
      </c>
      <c r="H2522">
        <v>0</v>
      </c>
      <c r="I2522">
        <v>-6</v>
      </c>
      <c r="J2522">
        <v>-14</v>
      </c>
      <c r="K2522">
        <v>3</v>
      </c>
      <c r="L2522">
        <v>59.02</v>
      </c>
      <c r="M2522">
        <f t="shared" si="312"/>
        <v>-6</v>
      </c>
      <c r="N2522" s="3">
        <f t="shared" si="319"/>
        <v>104.91716666666987</v>
      </c>
      <c r="O2522">
        <v>0</v>
      </c>
      <c r="P2522">
        <v>0.2</v>
      </c>
      <c r="Q2522">
        <f t="shared" si="313"/>
        <v>0.91666666666666663</v>
      </c>
      <c r="R2522" t="str">
        <f t="shared" si="314"/>
        <v/>
      </c>
      <c r="S2522">
        <f t="shared" si="315"/>
        <v>-6</v>
      </c>
      <c r="T2522">
        <f t="shared" si="316"/>
        <v>-6</v>
      </c>
      <c r="U2522">
        <f t="shared" si="317"/>
        <v>-6</v>
      </c>
      <c r="V2522">
        <f t="shared" si="318"/>
        <v>0</v>
      </c>
    </row>
    <row r="2523" spans="1:22" x14ac:dyDescent="0.35">
      <c r="A2523">
        <v>1999</v>
      </c>
      <c r="B2523">
        <v>4</v>
      </c>
      <c r="C2523">
        <v>15</v>
      </c>
      <c r="D2523">
        <v>23</v>
      </c>
      <c r="E2523">
        <v>30</v>
      </c>
      <c r="F2523">
        <v>0</v>
      </c>
      <c r="G2523">
        <v>0</v>
      </c>
      <c r="H2523">
        <v>0</v>
      </c>
      <c r="I2523">
        <v>-6</v>
      </c>
      <c r="J2523">
        <v>-14</v>
      </c>
      <c r="K2523">
        <v>3.2</v>
      </c>
      <c r="L2523">
        <v>62.14</v>
      </c>
      <c r="M2523">
        <f t="shared" si="312"/>
        <v>-6</v>
      </c>
      <c r="N2523" s="3">
        <f t="shared" si="319"/>
        <v>104.95883333333654</v>
      </c>
      <c r="O2523">
        <v>0</v>
      </c>
      <c r="P2523">
        <v>0.2</v>
      </c>
      <c r="Q2523">
        <f t="shared" si="313"/>
        <v>0.95833333333333337</v>
      </c>
      <c r="R2523" t="str">
        <f t="shared" si="314"/>
        <v/>
      </c>
      <c r="S2523">
        <f t="shared" si="315"/>
        <v>-6</v>
      </c>
      <c r="T2523">
        <f t="shared" si="316"/>
        <v>-6</v>
      </c>
      <c r="U2523">
        <f t="shared" si="317"/>
        <v>-6</v>
      </c>
      <c r="V2523">
        <f t="shared" si="318"/>
        <v>0</v>
      </c>
    </row>
    <row r="2524" spans="1:22" x14ac:dyDescent="0.35">
      <c r="A2524">
        <v>1999</v>
      </c>
      <c r="B2524">
        <v>4</v>
      </c>
      <c r="C2524">
        <v>16</v>
      </c>
      <c r="D2524">
        <v>0</v>
      </c>
      <c r="E2524">
        <v>30</v>
      </c>
      <c r="F2524">
        <v>0</v>
      </c>
      <c r="G2524">
        <v>0</v>
      </c>
      <c r="H2524">
        <v>0</v>
      </c>
      <c r="I2524">
        <v>-7</v>
      </c>
      <c r="J2524">
        <v>-15</v>
      </c>
      <c r="K2524">
        <v>3.2</v>
      </c>
      <c r="L2524">
        <v>60.84</v>
      </c>
      <c r="M2524">
        <f t="shared" si="312"/>
        <v>-7</v>
      </c>
      <c r="N2524" s="3">
        <f t="shared" si="319"/>
        <v>105.00050000000321</v>
      </c>
      <c r="O2524">
        <v>0</v>
      </c>
      <c r="P2524">
        <v>0.2</v>
      </c>
      <c r="Q2524">
        <f t="shared" si="313"/>
        <v>0</v>
      </c>
      <c r="R2524" t="str">
        <f t="shared" si="314"/>
        <v/>
      </c>
      <c r="S2524">
        <f t="shared" si="315"/>
        <v>-7</v>
      </c>
      <c r="T2524">
        <f t="shared" si="316"/>
        <v>-7</v>
      </c>
      <c r="U2524">
        <f t="shared" si="317"/>
        <v>-7</v>
      </c>
      <c r="V2524">
        <f t="shared" si="318"/>
        <v>0</v>
      </c>
    </row>
    <row r="2525" spans="1:22" x14ac:dyDescent="0.35">
      <c r="A2525">
        <v>1999</v>
      </c>
      <c r="B2525">
        <v>4</v>
      </c>
      <c r="C2525">
        <v>16</v>
      </c>
      <c r="D2525">
        <v>1</v>
      </c>
      <c r="E2525">
        <v>30</v>
      </c>
      <c r="F2525">
        <v>0</v>
      </c>
      <c r="G2525">
        <v>0</v>
      </c>
      <c r="H2525">
        <v>0</v>
      </c>
      <c r="I2525">
        <v>-7</v>
      </c>
      <c r="J2525">
        <v>-15</v>
      </c>
      <c r="K2525">
        <v>3.2</v>
      </c>
      <c r="L2525">
        <v>59.06</v>
      </c>
      <c r="M2525">
        <f t="shared" si="312"/>
        <v>-7</v>
      </c>
      <c r="N2525" s="3">
        <f t="shared" si="319"/>
        <v>105.04216666666989</v>
      </c>
      <c r="O2525">
        <v>0</v>
      </c>
      <c r="P2525">
        <v>0.2</v>
      </c>
      <c r="Q2525">
        <f t="shared" si="313"/>
        <v>4.1666666666666664E-2</v>
      </c>
      <c r="R2525" t="str">
        <f t="shared" si="314"/>
        <v/>
      </c>
      <c r="S2525">
        <f t="shared" si="315"/>
        <v>-7</v>
      </c>
      <c r="T2525">
        <f t="shared" si="316"/>
        <v>-7</v>
      </c>
      <c r="U2525">
        <f t="shared" si="317"/>
        <v>-7</v>
      </c>
      <c r="V2525">
        <f t="shared" si="318"/>
        <v>0</v>
      </c>
    </row>
    <row r="2526" spans="1:22" x14ac:dyDescent="0.35">
      <c r="A2526">
        <v>1999</v>
      </c>
      <c r="B2526">
        <v>4</v>
      </c>
      <c r="C2526">
        <v>16</v>
      </c>
      <c r="D2526">
        <v>2</v>
      </c>
      <c r="E2526">
        <v>30</v>
      </c>
      <c r="F2526">
        <v>0</v>
      </c>
      <c r="G2526">
        <v>0</v>
      </c>
      <c r="H2526">
        <v>0</v>
      </c>
      <c r="I2526">
        <v>-7</v>
      </c>
      <c r="J2526">
        <v>-15</v>
      </c>
      <c r="K2526" s="1" t="s">
        <v>112</v>
      </c>
      <c r="L2526">
        <v>57.3</v>
      </c>
      <c r="M2526">
        <f t="shared" si="312"/>
        <v>-7</v>
      </c>
      <c r="N2526" s="3">
        <f t="shared" si="319"/>
        <v>105.08383333333656</v>
      </c>
      <c r="O2526">
        <v>0</v>
      </c>
      <c r="P2526">
        <v>0.2</v>
      </c>
      <c r="Q2526">
        <f t="shared" si="313"/>
        <v>8.3333333333333329E-2</v>
      </c>
      <c r="R2526" t="str">
        <f t="shared" si="314"/>
        <v/>
      </c>
      <c r="S2526">
        <f t="shared" si="315"/>
        <v>-7</v>
      </c>
      <c r="T2526">
        <f t="shared" si="316"/>
        <v>-7</v>
      </c>
      <c r="U2526">
        <f t="shared" si="317"/>
        <v>-7</v>
      </c>
      <c r="V2526">
        <f t="shared" si="318"/>
        <v>0</v>
      </c>
    </row>
    <row r="2527" spans="1:22" x14ac:dyDescent="0.35">
      <c r="A2527">
        <v>1999</v>
      </c>
      <c r="B2527">
        <v>4</v>
      </c>
      <c r="C2527">
        <v>16</v>
      </c>
      <c r="D2527">
        <v>3</v>
      </c>
      <c r="E2527">
        <v>30</v>
      </c>
      <c r="F2527">
        <v>0</v>
      </c>
      <c r="G2527">
        <v>0</v>
      </c>
      <c r="H2527">
        <v>0</v>
      </c>
      <c r="I2527">
        <v>-7</v>
      </c>
      <c r="J2527">
        <v>-16</v>
      </c>
      <c r="K2527" s="1" t="s">
        <v>112</v>
      </c>
      <c r="L2527">
        <v>56.47</v>
      </c>
      <c r="M2527">
        <f t="shared" si="312"/>
        <v>-7</v>
      </c>
      <c r="N2527" s="3">
        <f t="shared" si="319"/>
        <v>105.12550000000323</v>
      </c>
      <c r="O2527">
        <v>0</v>
      </c>
      <c r="P2527">
        <v>0.2</v>
      </c>
      <c r="Q2527">
        <f t="shared" si="313"/>
        <v>0.125</v>
      </c>
      <c r="R2527" t="str">
        <f t="shared" si="314"/>
        <v/>
      </c>
      <c r="S2527">
        <f t="shared" si="315"/>
        <v>-7</v>
      </c>
      <c r="T2527">
        <f t="shared" si="316"/>
        <v>-7</v>
      </c>
      <c r="U2527">
        <f t="shared" si="317"/>
        <v>-7</v>
      </c>
      <c r="V2527">
        <f t="shared" si="318"/>
        <v>0</v>
      </c>
    </row>
    <row r="2528" spans="1:22" x14ac:dyDescent="0.35">
      <c r="A2528">
        <v>1999</v>
      </c>
      <c r="B2528">
        <v>4</v>
      </c>
      <c r="C2528">
        <v>16</v>
      </c>
      <c r="D2528">
        <v>4</v>
      </c>
      <c r="E2528">
        <v>30</v>
      </c>
      <c r="F2528">
        <v>0</v>
      </c>
      <c r="G2528">
        <v>0</v>
      </c>
      <c r="H2528">
        <v>0</v>
      </c>
      <c r="I2528">
        <v>-7</v>
      </c>
      <c r="J2528">
        <v>-16</v>
      </c>
      <c r="K2528" s="1" t="s">
        <v>116</v>
      </c>
      <c r="L2528">
        <v>56.68</v>
      </c>
      <c r="M2528">
        <f t="shared" si="312"/>
        <v>-7</v>
      </c>
      <c r="N2528" s="3">
        <f t="shared" si="319"/>
        <v>105.1671666666699</v>
      </c>
      <c r="O2528">
        <v>0</v>
      </c>
      <c r="P2528">
        <v>0.2</v>
      </c>
      <c r="Q2528">
        <f t="shared" si="313"/>
        <v>0.16666666666666666</v>
      </c>
      <c r="R2528" t="str">
        <f t="shared" si="314"/>
        <v/>
      </c>
      <c r="S2528">
        <f t="shared" si="315"/>
        <v>-7</v>
      </c>
      <c r="T2528">
        <f t="shared" si="316"/>
        <v>-7</v>
      </c>
      <c r="U2528">
        <f t="shared" si="317"/>
        <v>-7</v>
      </c>
      <c r="V2528">
        <f t="shared" si="318"/>
        <v>0</v>
      </c>
    </row>
    <row r="2529" spans="1:22" x14ac:dyDescent="0.35">
      <c r="A2529">
        <v>1999</v>
      </c>
      <c r="B2529">
        <v>4</v>
      </c>
      <c r="C2529">
        <v>16</v>
      </c>
      <c r="D2529">
        <v>5</v>
      </c>
      <c r="E2529">
        <v>30</v>
      </c>
      <c r="F2529">
        <v>0</v>
      </c>
      <c r="G2529">
        <v>0</v>
      </c>
      <c r="H2529">
        <v>0</v>
      </c>
      <c r="I2529">
        <v>-5</v>
      </c>
      <c r="J2529">
        <v>-15</v>
      </c>
      <c r="K2529">
        <v>3.6</v>
      </c>
      <c r="L2529">
        <v>53.48</v>
      </c>
      <c r="M2529">
        <f t="shared" si="312"/>
        <v>-5</v>
      </c>
      <c r="N2529" s="3">
        <f t="shared" si="319"/>
        <v>105.20883333333657</v>
      </c>
      <c r="O2529">
        <v>0</v>
      </c>
      <c r="P2529">
        <v>0.2</v>
      </c>
      <c r="Q2529">
        <f t="shared" si="313"/>
        <v>0.20833333333333334</v>
      </c>
      <c r="R2529" t="str">
        <f t="shared" si="314"/>
        <v/>
      </c>
      <c r="S2529">
        <f t="shared" si="315"/>
        <v>-5</v>
      </c>
      <c r="T2529">
        <f t="shared" si="316"/>
        <v>-5</v>
      </c>
      <c r="U2529">
        <f t="shared" si="317"/>
        <v>-5</v>
      </c>
      <c r="V2529">
        <f t="shared" si="318"/>
        <v>1.9007452985243134</v>
      </c>
    </row>
    <row r="2530" spans="1:22" x14ac:dyDescent="0.35">
      <c r="A2530">
        <v>1999</v>
      </c>
      <c r="B2530">
        <v>4</v>
      </c>
      <c r="C2530">
        <v>16</v>
      </c>
      <c r="D2530">
        <v>6</v>
      </c>
      <c r="E2530">
        <v>30</v>
      </c>
      <c r="F2530">
        <v>0</v>
      </c>
      <c r="G2530">
        <v>9</v>
      </c>
      <c r="H2530">
        <v>9</v>
      </c>
      <c r="I2530">
        <v>-3</v>
      </c>
      <c r="J2530">
        <v>-14</v>
      </c>
      <c r="K2530">
        <v>4.3</v>
      </c>
      <c r="L2530">
        <v>47.7</v>
      </c>
      <c r="M2530">
        <f t="shared" si="312"/>
        <v>-2.6958571439769106</v>
      </c>
      <c r="N2530" s="3">
        <f t="shared" si="319"/>
        <v>105.25050000000324</v>
      </c>
      <c r="O2530" s="1" t="s">
        <v>555</v>
      </c>
      <c r="P2530">
        <v>0.2</v>
      </c>
      <c r="Q2530">
        <f t="shared" si="313"/>
        <v>0.25</v>
      </c>
      <c r="R2530" t="str">
        <f t="shared" si="314"/>
        <v/>
      </c>
      <c r="S2530">
        <f t="shared" si="315"/>
        <v>-2.6451153559396636</v>
      </c>
      <c r="T2530">
        <f t="shared" si="316"/>
        <v>-2.8096374106744348</v>
      </c>
      <c r="U2530">
        <f t="shared" si="317"/>
        <v>-2.6958571439769106</v>
      </c>
      <c r="V2530">
        <f t="shared" si="318"/>
        <v>37.274795620126987</v>
      </c>
    </row>
    <row r="2531" spans="1:22" x14ac:dyDescent="0.35">
      <c r="A2531">
        <v>1999</v>
      </c>
      <c r="B2531">
        <v>4</v>
      </c>
      <c r="C2531">
        <v>16</v>
      </c>
      <c r="D2531">
        <v>7</v>
      </c>
      <c r="E2531">
        <v>30</v>
      </c>
      <c r="F2531">
        <v>47</v>
      </c>
      <c r="G2531">
        <v>161</v>
      </c>
      <c r="H2531">
        <v>180</v>
      </c>
      <c r="I2531">
        <v>-1</v>
      </c>
      <c r="J2531">
        <v>-13</v>
      </c>
      <c r="K2531" s="1" t="s">
        <v>91</v>
      </c>
      <c r="L2531">
        <v>45.46</v>
      </c>
      <c r="M2531">
        <f t="shared" si="312"/>
        <v>4.7436985893558337</v>
      </c>
      <c r="N2531" s="3">
        <f t="shared" si="319"/>
        <v>105.29216666666991</v>
      </c>
      <c r="O2531" s="1" t="s">
        <v>1367</v>
      </c>
      <c r="P2531">
        <v>0.2</v>
      </c>
      <c r="Q2531">
        <f t="shared" si="313"/>
        <v>0.29166666666666669</v>
      </c>
      <c r="R2531" t="str">
        <f t="shared" si="314"/>
        <v/>
      </c>
      <c r="S2531">
        <f t="shared" si="315"/>
        <v>5.704562226749168</v>
      </c>
      <c r="T2531">
        <f t="shared" si="316"/>
        <v>2.5674930449234621</v>
      </c>
      <c r="U2531">
        <f t="shared" si="317"/>
        <v>4.7436985893558337</v>
      </c>
      <c r="V2531">
        <f t="shared" si="318"/>
        <v>98.19431019247709</v>
      </c>
    </row>
    <row r="2532" spans="1:22" x14ac:dyDescent="0.35">
      <c r="A2532">
        <v>1999</v>
      </c>
      <c r="B2532">
        <v>4</v>
      </c>
      <c r="C2532">
        <v>16</v>
      </c>
      <c r="D2532">
        <v>8</v>
      </c>
      <c r="E2532">
        <v>30</v>
      </c>
      <c r="F2532">
        <v>40</v>
      </c>
      <c r="G2532">
        <v>237</v>
      </c>
      <c r="H2532">
        <v>260</v>
      </c>
      <c r="I2532">
        <v>0</v>
      </c>
      <c r="J2532">
        <v>-12</v>
      </c>
      <c r="K2532">
        <v>5.4</v>
      </c>
      <c r="L2532">
        <v>43.52</v>
      </c>
      <c r="M2532">
        <f t="shared" si="312"/>
        <v>8.1863433099164347</v>
      </c>
      <c r="N2532" s="3">
        <f t="shared" si="319"/>
        <v>105.33383333333659</v>
      </c>
      <c r="O2532" s="1" t="s">
        <v>1368</v>
      </c>
      <c r="P2532">
        <v>0.2</v>
      </c>
      <c r="Q2532">
        <f t="shared" si="313"/>
        <v>0.33333333333333331</v>
      </c>
      <c r="R2532" t="str">
        <f t="shared" si="314"/>
        <v/>
      </c>
      <c r="S2532">
        <f t="shared" si="315"/>
        <v>9.5569543231822287</v>
      </c>
      <c r="T2532">
        <f t="shared" si="316"/>
        <v>5.0709047312145197</v>
      </c>
      <c r="U2532">
        <f t="shared" si="317"/>
        <v>8.1863433099164347</v>
      </c>
      <c r="V2532">
        <f t="shared" si="318"/>
        <v>124.86651901659715</v>
      </c>
    </row>
    <row r="2533" spans="1:22" x14ac:dyDescent="0.35">
      <c r="A2533">
        <v>1999</v>
      </c>
      <c r="B2533">
        <v>4</v>
      </c>
      <c r="C2533">
        <v>16</v>
      </c>
      <c r="D2533">
        <v>9</v>
      </c>
      <c r="E2533">
        <v>30</v>
      </c>
      <c r="F2533">
        <v>23</v>
      </c>
      <c r="G2533">
        <v>267</v>
      </c>
      <c r="H2533">
        <v>284</v>
      </c>
      <c r="I2533">
        <v>0</v>
      </c>
      <c r="J2533">
        <v>-12</v>
      </c>
      <c r="K2533">
        <v>5.2</v>
      </c>
      <c r="L2533">
        <v>42.59</v>
      </c>
      <c r="M2533">
        <f t="shared" si="312"/>
        <v>9.0479371755493521</v>
      </c>
      <c r="N2533" s="3">
        <f t="shared" si="319"/>
        <v>105.37550000000326</v>
      </c>
      <c r="O2533" s="1" t="s">
        <v>1369</v>
      </c>
      <c r="P2533">
        <v>0.2</v>
      </c>
      <c r="Q2533">
        <f t="shared" si="313"/>
        <v>0.375</v>
      </c>
      <c r="R2533" t="str">
        <f t="shared" si="314"/>
        <v/>
      </c>
      <c r="S2533">
        <f t="shared" si="315"/>
        <v>10.561997751351385</v>
      </c>
      <c r="T2533">
        <f t="shared" si="316"/>
        <v>5.6146735121251607</v>
      </c>
      <c r="U2533">
        <f t="shared" si="317"/>
        <v>9.0479371755493521</v>
      </c>
      <c r="V2533">
        <f t="shared" si="318"/>
        <v>167.34057916451221</v>
      </c>
    </row>
    <row r="2534" spans="1:22" x14ac:dyDescent="0.35">
      <c r="A2534">
        <v>1999</v>
      </c>
      <c r="B2534">
        <v>4</v>
      </c>
      <c r="C2534">
        <v>16</v>
      </c>
      <c r="D2534">
        <v>10</v>
      </c>
      <c r="E2534">
        <v>30</v>
      </c>
      <c r="F2534">
        <v>53</v>
      </c>
      <c r="G2534">
        <v>379</v>
      </c>
      <c r="H2534">
        <v>423</v>
      </c>
      <c r="I2534">
        <v>0</v>
      </c>
      <c r="J2534">
        <v>-11</v>
      </c>
      <c r="K2534" s="1" t="s">
        <v>99</v>
      </c>
      <c r="L2534">
        <v>44.92</v>
      </c>
      <c r="M2534">
        <f t="shared" si="312"/>
        <v>14.077429912312031</v>
      </c>
      <c r="N2534" s="3">
        <f t="shared" si="319"/>
        <v>105.41716666666993</v>
      </c>
      <c r="O2534" s="1" t="s">
        <v>1370</v>
      </c>
      <c r="P2534">
        <v>0.2</v>
      </c>
      <c r="Q2534">
        <f t="shared" si="313"/>
        <v>0.41666666666666669</v>
      </c>
      <c r="R2534" t="str">
        <f t="shared" si="314"/>
        <v/>
      </c>
      <c r="S2534">
        <f t="shared" si="315"/>
        <v>16.430258062746002</v>
      </c>
      <c r="T2534">
        <f t="shared" si="316"/>
        <v>8.7682221543968524</v>
      </c>
      <c r="U2534">
        <f t="shared" si="317"/>
        <v>14.077429912312031</v>
      </c>
      <c r="V2534">
        <f t="shared" si="318"/>
        <v>217.98150585245082</v>
      </c>
    </row>
    <row r="2535" spans="1:22" x14ac:dyDescent="0.35">
      <c r="A2535">
        <v>1999</v>
      </c>
      <c r="B2535">
        <v>4</v>
      </c>
      <c r="C2535">
        <v>16</v>
      </c>
      <c r="D2535">
        <v>11</v>
      </c>
      <c r="E2535">
        <v>30</v>
      </c>
      <c r="F2535">
        <v>53</v>
      </c>
      <c r="G2535">
        <v>408</v>
      </c>
      <c r="H2535">
        <v>454</v>
      </c>
      <c r="I2535">
        <v>0</v>
      </c>
      <c r="J2535">
        <v>-10</v>
      </c>
      <c r="K2535" s="1" t="s">
        <v>106</v>
      </c>
      <c r="L2535">
        <v>47.97</v>
      </c>
      <c r="M2535">
        <f t="shared" si="312"/>
        <v>15.386205288565847</v>
      </c>
      <c r="N2535" s="3">
        <f t="shared" si="319"/>
        <v>105.4588333333366</v>
      </c>
      <c r="O2535" s="1" t="s">
        <v>1371</v>
      </c>
      <c r="P2535">
        <v>0.2</v>
      </c>
      <c r="Q2535">
        <f t="shared" si="313"/>
        <v>0.45833333333333331</v>
      </c>
      <c r="R2535" t="str">
        <f t="shared" si="314"/>
        <v/>
      </c>
      <c r="S2535">
        <f t="shared" si="315"/>
        <v>17.956025189008912</v>
      </c>
      <c r="T2535">
        <f t="shared" si="316"/>
        <v>9.6018071184026486</v>
      </c>
      <c r="U2535">
        <f t="shared" si="317"/>
        <v>15.386205288565847</v>
      </c>
      <c r="V2535">
        <f t="shared" si="318"/>
        <v>364.98338217972366</v>
      </c>
    </row>
    <row r="2536" spans="1:22" x14ac:dyDescent="0.35">
      <c r="A2536">
        <v>1999</v>
      </c>
      <c r="B2536">
        <v>4</v>
      </c>
      <c r="C2536">
        <v>16</v>
      </c>
      <c r="D2536">
        <v>12</v>
      </c>
      <c r="E2536">
        <v>30</v>
      </c>
      <c r="F2536">
        <v>290</v>
      </c>
      <c r="G2536">
        <v>445</v>
      </c>
      <c r="H2536">
        <v>696</v>
      </c>
      <c r="I2536">
        <v>0</v>
      </c>
      <c r="J2536">
        <v>-9</v>
      </c>
      <c r="K2536">
        <v>4.5</v>
      </c>
      <c r="L2536">
        <v>51.58</v>
      </c>
      <c r="M2536">
        <f t="shared" si="312"/>
        <v>25.381098712199098</v>
      </c>
      <c r="N2536" s="3">
        <f t="shared" si="319"/>
        <v>105.50050000000327</v>
      </c>
      <c r="O2536" s="1" t="s">
        <v>1372</v>
      </c>
      <c r="P2536">
        <v>0.2</v>
      </c>
      <c r="Q2536">
        <f t="shared" si="313"/>
        <v>0.5</v>
      </c>
      <c r="R2536" t="str">
        <f t="shared" si="314"/>
        <v/>
      </c>
      <c r="S2536">
        <f t="shared" si="315"/>
        <v>29.618755808342453</v>
      </c>
      <c r="T2536">
        <f t="shared" si="316"/>
        <v>15.854591902704923</v>
      </c>
      <c r="U2536">
        <f t="shared" si="317"/>
        <v>25.381098712199098</v>
      </c>
      <c r="V2536">
        <f t="shared" si="318"/>
        <v>283.98655306210026</v>
      </c>
    </row>
    <row r="2537" spans="1:22" x14ac:dyDescent="0.35">
      <c r="A2537">
        <v>1999</v>
      </c>
      <c r="B2537">
        <v>4</v>
      </c>
      <c r="C2537">
        <v>16</v>
      </c>
      <c r="D2537">
        <v>13</v>
      </c>
      <c r="E2537">
        <v>30</v>
      </c>
      <c r="F2537">
        <v>4</v>
      </c>
      <c r="G2537">
        <v>126</v>
      </c>
      <c r="H2537">
        <v>130</v>
      </c>
      <c r="I2537">
        <v>0</v>
      </c>
      <c r="J2537">
        <v>-8</v>
      </c>
      <c r="K2537">
        <v>4.7</v>
      </c>
      <c r="L2537">
        <v>55.8</v>
      </c>
      <c r="M2537">
        <f t="shared" si="312"/>
        <v>4.2621224448551729</v>
      </c>
      <c r="N2537" s="3">
        <f t="shared" si="319"/>
        <v>105.54216666666994</v>
      </c>
      <c r="O2537" s="1" t="s">
        <v>1373</v>
      </c>
      <c r="P2537">
        <v>0.2</v>
      </c>
      <c r="Q2537">
        <f t="shared" si="313"/>
        <v>0.54166666666666663</v>
      </c>
      <c r="R2537" t="str">
        <f t="shared" si="314"/>
        <v/>
      </c>
      <c r="S2537">
        <f t="shared" si="315"/>
        <v>4.974233256271857</v>
      </c>
      <c r="T2537">
        <f t="shared" si="316"/>
        <v>2.6572262874595132</v>
      </c>
      <c r="U2537">
        <f t="shared" si="317"/>
        <v>4.2621224448551729</v>
      </c>
      <c r="V2537">
        <f t="shared" si="318"/>
        <v>151.85728363610684</v>
      </c>
    </row>
    <row r="2538" spans="1:22" x14ac:dyDescent="0.35">
      <c r="A2538">
        <v>1999</v>
      </c>
      <c r="B2538">
        <v>4</v>
      </c>
      <c r="C2538">
        <v>16</v>
      </c>
      <c r="D2538">
        <v>14</v>
      </c>
      <c r="E2538">
        <v>30</v>
      </c>
      <c r="F2538">
        <v>93</v>
      </c>
      <c r="G2538">
        <v>350</v>
      </c>
      <c r="H2538">
        <v>417</v>
      </c>
      <c r="I2538">
        <v>0</v>
      </c>
      <c r="J2538">
        <v>-7</v>
      </c>
      <c r="K2538">
        <v>5.2</v>
      </c>
      <c r="L2538">
        <v>64.05</v>
      </c>
      <c r="M2538">
        <f t="shared" si="312"/>
        <v>13.603754904072868</v>
      </c>
      <c r="N2538" s="3">
        <f t="shared" si="319"/>
        <v>105.58383333333661</v>
      </c>
      <c r="O2538" s="1" t="s">
        <v>1374</v>
      </c>
      <c r="P2538">
        <v>0.2</v>
      </c>
      <c r="Q2538">
        <f t="shared" si="313"/>
        <v>0.58333333333333337</v>
      </c>
      <c r="R2538" t="str">
        <f t="shared" si="314"/>
        <v/>
      </c>
      <c r="S2538">
        <f t="shared" si="315"/>
        <v>15.88017532825422</v>
      </c>
      <c r="T2538">
        <f t="shared" si="316"/>
        <v>8.4417741683427607</v>
      </c>
      <c r="U2538">
        <f t="shared" si="317"/>
        <v>13.603754904072868</v>
      </c>
      <c r="V2538">
        <f t="shared" si="318"/>
        <v>159.28261966564327</v>
      </c>
    </row>
    <row r="2539" spans="1:22" x14ac:dyDescent="0.35">
      <c r="A2539">
        <v>1999</v>
      </c>
      <c r="B2539">
        <v>4</v>
      </c>
      <c r="C2539">
        <v>16</v>
      </c>
      <c r="D2539">
        <v>15</v>
      </c>
      <c r="E2539">
        <v>30</v>
      </c>
      <c r="F2539">
        <v>9</v>
      </c>
      <c r="G2539">
        <v>173</v>
      </c>
      <c r="H2539">
        <v>179</v>
      </c>
      <c r="I2539">
        <v>0</v>
      </c>
      <c r="J2539">
        <v>-7</v>
      </c>
      <c r="K2539">
        <v>5.2</v>
      </c>
      <c r="L2539" s="1" t="s">
        <v>222</v>
      </c>
      <c r="M2539">
        <f t="shared" si="312"/>
        <v>5.6433644611720029</v>
      </c>
      <c r="N2539" s="3">
        <f t="shared" si="319"/>
        <v>105.62550000000329</v>
      </c>
      <c r="O2539" s="1" t="s">
        <v>1375</v>
      </c>
      <c r="P2539">
        <v>0.2</v>
      </c>
      <c r="Q2539">
        <f t="shared" si="313"/>
        <v>0.625</v>
      </c>
      <c r="R2539" t="str">
        <f t="shared" si="314"/>
        <v/>
      </c>
      <c r="S2539">
        <f t="shared" si="315"/>
        <v>6.5877118278439006</v>
      </c>
      <c r="T2539">
        <f t="shared" si="316"/>
        <v>3.5019749081632079</v>
      </c>
      <c r="U2539">
        <f t="shared" si="317"/>
        <v>5.6433644611720029</v>
      </c>
      <c r="V2539">
        <f t="shared" si="318"/>
        <v>43.697960598370699</v>
      </c>
    </row>
    <row r="2540" spans="1:22" x14ac:dyDescent="0.35">
      <c r="A2540">
        <v>1999</v>
      </c>
      <c r="B2540">
        <v>4</v>
      </c>
      <c r="C2540">
        <v>16</v>
      </c>
      <c r="D2540">
        <v>16</v>
      </c>
      <c r="E2540">
        <v>30</v>
      </c>
      <c r="F2540">
        <v>0</v>
      </c>
      <c r="G2540">
        <v>17</v>
      </c>
      <c r="H2540">
        <v>17</v>
      </c>
      <c r="I2540">
        <v>-1</v>
      </c>
      <c r="J2540">
        <v>-7</v>
      </c>
      <c r="K2540">
        <v>4.5</v>
      </c>
      <c r="L2540">
        <v>68.48</v>
      </c>
      <c r="M2540">
        <f t="shared" si="312"/>
        <v>-0.43438790084817308</v>
      </c>
      <c r="N2540" s="3">
        <f t="shared" si="319"/>
        <v>105.66716666666996</v>
      </c>
      <c r="O2540" s="1" t="s">
        <v>547</v>
      </c>
      <c r="P2540">
        <v>0.2</v>
      </c>
      <c r="Q2540">
        <f t="shared" si="313"/>
        <v>0.66666666666666663</v>
      </c>
      <c r="R2540" t="str">
        <f t="shared" si="314"/>
        <v/>
      </c>
      <c r="S2540">
        <f t="shared" si="315"/>
        <v>-0.33995266174312777</v>
      </c>
      <c r="T2540">
        <f t="shared" si="316"/>
        <v>-0.64668397105384756</v>
      </c>
      <c r="U2540">
        <f t="shared" si="317"/>
        <v>-0.43438790084817308</v>
      </c>
      <c r="V2540">
        <f t="shared" si="318"/>
        <v>5.2798480514564261</v>
      </c>
    </row>
    <row r="2541" spans="1:22" x14ac:dyDescent="0.35">
      <c r="A2541">
        <v>1999</v>
      </c>
      <c r="B2541">
        <v>4</v>
      </c>
      <c r="C2541">
        <v>16</v>
      </c>
      <c r="D2541">
        <v>17</v>
      </c>
      <c r="E2541">
        <v>30</v>
      </c>
      <c r="F2541">
        <v>0</v>
      </c>
      <c r="G2541">
        <v>8</v>
      </c>
      <c r="H2541">
        <v>8</v>
      </c>
      <c r="I2541">
        <v>-2</v>
      </c>
      <c r="J2541">
        <v>-8</v>
      </c>
      <c r="K2541">
        <v>3.5</v>
      </c>
      <c r="L2541" s="1" t="s">
        <v>231</v>
      </c>
      <c r="M2541">
        <f t="shared" si="312"/>
        <v>-1.7122500128484961</v>
      </c>
      <c r="N2541" s="3">
        <f t="shared" si="319"/>
        <v>105.70883333333663</v>
      </c>
      <c r="O2541" s="1" t="s">
        <v>395</v>
      </c>
      <c r="P2541">
        <v>0.2</v>
      </c>
      <c r="Q2541">
        <f t="shared" si="313"/>
        <v>0.70833333333333337</v>
      </c>
      <c r="R2541" t="str">
        <f t="shared" si="314"/>
        <v/>
      </c>
      <c r="S2541">
        <f t="shared" si="315"/>
        <v>-1.6644101416416497</v>
      </c>
      <c r="T2541">
        <f t="shared" si="316"/>
        <v>-1.8183963484617092</v>
      </c>
      <c r="U2541">
        <f t="shared" si="317"/>
        <v>-1.7122500128484961</v>
      </c>
      <c r="V2541">
        <f t="shared" si="318"/>
        <v>1.6895513764660564</v>
      </c>
    </row>
    <row r="2542" spans="1:22" x14ac:dyDescent="0.35">
      <c r="A2542">
        <v>1999</v>
      </c>
      <c r="B2542">
        <v>4</v>
      </c>
      <c r="C2542">
        <v>16</v>
      </c>
      <c r="D2542">
        <v>18</v>
      </c>
      <c r="E2542">
        <v>30</v>
      </c>
      <c r="F2542">
        <v>0</v>
      </c>
      <c r="G2542">
        <v>0</v>
      </c>
      <c r="H2542">
        <v>0</v>
      </c>
      <c r="I2542">
        <v>-3</v>
      </c>
      <c r="J2542">
        <v>-8</v>
      </c>
      <c r="K2542">
        <v>2.7</v>
      </c>
      <c r="L2542">
        <v>74.239999999999995</v>
      </c>
      <c r="M2542">
        <f t="shared" si="312"/>
        <v>-3</v>
      </c>
      <c r="N2542" s="3">
        <f t="shared" si="319"/>
        <v>105.7505000000033</v>
      </c>
      <c r="O2542">
        <v>0</v>
      </c>
      <c r="P2542">
        <v>0.2</v>
      </c>
      <c r="Q2542">
        <f t="shared" si="313"/>
        <v>0.75</v>
      </c>
      <c r="R2542" t="str">
        <f t="shared" si="314"/>
        <v/>
      </c>
      <c r="S2542">
        <f t="shared" si="315"/>
        <v>-3</v>
      </c>
      <c r="T2542">
        <f t="shared" si="316"/>
        <v>-3</v>
      </c>
      <c r="U2542">
        <f t="shared" si="317"/>
        <v>-3</v>
      </c>
      <c r="V2542">
        <f t="shared" si="318"/>
        <v>0</v>
      </c>
    </row>
    <row r="2543" spans="1:22" x14ac:dyDescent="0.35">
      <c r="A2543">
        <v>1999</v>
      </c>
      <c r="B2543">
        <v>4</v>
      </c>
      <c r="C2543">
        <v>16</v>
      </c>
      <c r="D2543">
        <v>19</v>
      </c>
      <c r="E2543">
        <v>30</v>
      </c>
      <c r="F2543">
        <v>0</v>
      </c>
      <c r="G2543">
        <v>0</v>
      </c>
      <c r="H2543">
        <v>0</v>
      </c>
      <c r="I2543">
        <v>-4</v>
      </c>
      <c r="J2543">
        <v>-9</v>
      </c>
      <c r="K2543">
        <v>2.2000000000000002</v>
      </c>
      <c r="L2543">
        <v>75.34</v>
      </c>
      <c r="M2543">
        <f t="shared" si="312"/>
        <v>-4</v>
      </c>
      <c r="N2543" s="3">
        <f t="shared" si="319"/>
        <v>105.79216666666997</v>
      </c>
      <c r="O2543">
        <v>0</v>
      </c>
      <c r="P2543">
        <v>0.2</v>
      </c>
      <c r="Q2543">
        <f t="shared" si="313"/>
        <v>0.79166666666666663</v>
      </c>
      <c r="R2543" t="str">
        <f t="shared" si="314"/>
        <v/>
      </c>
      <c r="S2543">
        <f t="shared" si="315"/>
        <v>-4</v>
      </c>
      <c r="T2543">
        <f t="shared" si="316"/>
        <v>-4</v>
      </c>
      <c r="U2543">
        <f t="shared" si="317"/>
        <v>-4</v>
      </c>
      <c r="V2543">
        <f t="shared" si="318"/>
        <v>0</v>
      </c>
    </row>
    <row r="2544" spans="1:22" x14ac:dyDescent="0.35">
      <c r="A2544">
        <v>1999</v>
      </c>
      <c r="B2544">
        <v>4</v>
      </c>
      <c r="C2544">
        <v>16</v>
      </c>
      <c r="D2544">
        <v>20</v>
      </c>
      <c r="E2544">
        <v>30</v>
      </c>
      <c r="F2544">
        <v>0</v>
      </c>
      <c r="G2544">
        <v>0</v>
      </c>
      <c r="H2544">
        <v>0</v>
      </c>
      <c r="I2544">
        <v>-4</v>
      </c>
      <c r="J2544">
        <v>-10</v>
      </c>
      <c r="K2544">
        <v>2</v>
      </c>
      <c r="L2544">
        <v>75.53</v>
      </c>
      <c r="M2544">
        <f t="shared" si="312"/>
        <v>-4</v>
      </c>
      <c r="N2544" s="3">
        <f t="shared" si="319"/>
        <v>105.83383333333664</v>
      </c>
      <c r="O2544">
        <v>0</v>
      </c>
      <c r="P2544">
        <v>0.2</v>
      </c>
      <c r="Q2544">
        <f t="shared" si="313"/>
        <v>0.83333333333333337</v>
      </c>
      <c r="R2544" t="str">
        <f t="shared" si="314"/>
        <v/>
      </c>
      <c r="S2544">
        <f t="shared" si="315"/>
        <v>-4</v>
      </c>
      <c r="T2544">
        <f t="shared" si="316"/>
        <v>-4</v>
      </c>
      <c r="U2544">
        <f t="shared" si="317"/>
        <v>-4</v>
      </c>
      <c r="V2544">
        <f t="shared" si="318"/>
        <v>0</v>
      </c>
    </row>
    <row r="2545" spans="1:22" x14ac:dyDescent="0.35">
      <c r="A2545">
        <v>1999</v>
      </c>
      <c r="B2545">
        <v>4</v>
      </c>
      <c r="C2545">
        <v>16</v>
      </c>
      <c r="D2545">
        <v>21</v>
      </c>
      <c r="E2545">
        <v>30</v>
      </c>
      <c r="F2545">
        <v>0</v>
      </c>
      <c r="G2545">
        <v>0</v>
      </c>
      <c r="H2545">
        <v>0</v>
      </c>
      <c r="I2545">
        <v>-5</v>
      </c>
      <c r="J2545">
        <v>-11</v>
      </c>
      <c r="K2545">
        <v>1.9</v>
      </c>
      <c r="L2545">
        <v>68.98</v>
      </c>
      <c r="M2545">
        <f t="shared" si="312"/>
        <v>-5</v>
      </c>
      <c r="N2545" s="3">
        <f t="shared" si="319"/>
        <v>105.87550000000331</v>
      </c>
      <c r="O2545">
        <v>0</v>
      </c>
      <c r="P2545">
        <v>0.2</v>
      </c>
      <c r="Q2545">
        <f t="shared" si="313"/>
        <v>0.875</v>
      </c>
      <c r="R2545" t="str">
        <f t="shared" si="314"/>
        <v/>
      </c>
      <c r="S2545">
        <f t="shared" si="315"/>
        <v>-5</v>
      </c>
      <c r="T2545">
        <f t="shared" si="316"/>
        <v>-5</v>
      </c>
      <c r="U2545">
        <f t="shared" si="317"/>
        <v>-5</v>
      </c>
      <c r="V2545">
        <f t="shared" si="318"/>
        <v>0</v>
      </c>
    </row>
    <row r="2546" spans="1:22" x14ac:dyDescent="0.35">
      <c r="A2546">
        <v>1999</v>
      </c>
      <c r="B2546">
        <v>4</v>
      </c>
      <c r="C2546">
        <v>16</v>
      </c>
      <c r="D2546">
        <v>22</v>
      </c>
      <c r="E2546">
        <v>30</v>
      </c>
      <c r="F2546">
        <v>0</v>
      </c>
      <c r="G2546">
        <v>0</v>
      </c>
      <c r="H2546">
        <v>0</v>
      </c>
      <c r="I2546">
        <v>-6</v>
      </c>
      <c r="J2546">
        <v>-13</v>
      </c>
      <c r="K2546" s="1" t="s">
        <v>88</v>
      </c>
      <c r="L2546">
        <v>67.08</v>
      </c>
      <c r="M2546">
        <f t="shared" si="312"/>
        <v>-6</v>
      </c>
      <c r="N2546" s="3">
        <f t="shared" si="319"/>
        <v>105.91716666666998</v>
      </c>
      <c r="O2546">
        <v>0</v>
      </c>
      <c r="P2546">
        <v>0.2</v>
      </c>
      <c r="Q2546">
        <f t="shared" si="313"/>
        <v>0.91666666666666663</v>
      </c>
      <c r="R2546" t="str">
        <f t="shared" si="314"/>
        <v/>
      </c>
      <c r="S2546">
        <f t="shared" si="315"/>
        <v>-6</v>
      </c>
      <c r="T2546">
        <f t="shared" si="316"/>
        <v>-6</v>
      </c>
      <c r="U2546">
        <f t="shared" si="317"/>
        <v>-6</v>
      </c>
      <c r="V2546">
        <f t="shared" si="318"/>
        <v>0</v>
      </c>
    </row>
    <row r="2547" spans="1:22" x14ac:dyDescent="0.35">
      <c r="A2547">
        <v>1999</v>
      </c>
      <c r="B2547">
        <v>4</v>
      </c>
      <c r="C2547">
        <v>16</v>
      </c>
      <c r="D2547">
        <v>23</v>
      </c>
      <c r="E2547">
        <v>30</v>
      </c>
      <c r="F2547">
        <v>0</v>
      </c>
      <c r="G2547">
        <v>0</v>
      </c>
      <c r="H2547">
        <v>0</v>
      </c>
      <c r="I2547">
        <v>-7</v>
      </c>
      <c r="J2547">
        <v>-14</v>
      </c>
      <c r="K2547">
        <v>1.5</v>
      </c>
      <c r="L2547">
        <v>71.31</v>
      </c>
      <c r="M2547">
        <f t="shared" si="312"/>
        <v>-7</v>
      </c>
      <c r="N2547" s="3">
        <f t="shared" si="319"/>
        <v>105.95883333333666</v>
      </c>
      <c r="O2547">
        <v>0</v>
      </c>
      <c r="P2547">
        <v>0.2</v>
      </c>
      <c r="Q2547">
        <f t="shared" si="313"/>
        <v>0.95833333333333337</v>
      </c>
      <c r="R2547" t="str">
        <f t="shared" si="314"/>
        <v/>
      </c>
      <c r="S2547">
        <f t="shared" si="315"/>
        <v>-7</v>
      </c>
      <c r="T2547">
        <f t="shared" si="316"/>
        <v>-7</v>
      </c>
      <c r="U2547">
        <f t="shared" si="317"/>
        <v>-7</v>
      </c>
      <c r="V2547">
        <f t="shared" si="318"/>
        <v>0</v>
      </c>
    </row>
    <row r="2548" spans="1:22" x14ac:dyDescent="0.35">
      <c r="A2548">
        <v>1999</v>
      </c>
      <c r="B2548">
        <v>4</v>
      </c>
      <c r="C2548">
        <v>17</v>
      </c>
      <c r="D2548">
        <v>0</v>
      </c>
      <c r="E2548">
        <v>30</v>
      </c>
      <c r="F2548">
        <v>0</v>
      </c>
      <c r="G2548">
        <v>0</v>
      </c>
      <c r="H2548">
        <v>0</v>
      </c>
      <c r="I2548">
        <v>-8</v>
      </c>
      <c r="J2548">
        <v>-15</v>
      </c>
      <c r="K2548">
        <v>1.6</v>
      </c>
      <c r="L2548">
        <v>71.02</v>
      </c>
      <c r="M2548">
        <f t="shared" si="312"/>
        <v>-8</v>
      </c>
      <c r="N2548" s="3">
        <f t="shared" si="319"/>
        <v>106.00050000000333</v>
      </c>
      <c r="O2548">
        <v>0</v>
      </c>
      <c r="P2548">
        <v>0.2</v>
      </c>
      <c r="Q2548">
        <f t="shared" si="313"/>
        <v>0</v>
      </c>
      <c r="R2548" t="str">
        <f t="shared" si="314"/>
        <v/>
      </c>
      <c r="S2548">
        <f t="shared" si="315"/>
        <v>-8</v>
      </c>
      <c r="T2548">
        <f t="shared" si="316"/>
        <v>-8</v>
      </c>
      <c r="U2548">
        <f t="shared" si="317"/>
        <v>-8</v>
      </c>
      <c r="V2548">
        <f t="shared" si="318"/>
        <v>0</v>
      </c>
    </row>
    <row r="2549" spans="1:22" x14ac:dyDescent="0.35">
      <c r="A2549">
        <v>1999</v>
      </c>
      <c r="B2549">
        <v>4</v>
      </c>
      <c r="C2549">
        <v>17</v>
      </c>
      <c r="D2549">
        <v>1</v>
      </c>
      <c r="E2549">
        <v>30</v>
      </c>
      <c r="F2549">
        <v>0</v>
      </c>
      <c r="G2549">
        <v>0</v>
      </c>
      <c r="H2549">
        <v>0</v>
      </c>
      <c r="I2549">
        <v>-9</v>
      </c>
      <c r="J2549">
        <v>-16</v>
      </c>
      <c r="K2549" s="1" t="s">
        <v>88</v>
      </c>
      <c r="L2549">
        <v>66.59</v>
      </c>
      <c r="M2549">
        <f t="shared" si="312"/>
        <v>-9</v>
      </c>
      <c r="N2549" s="3">
        <f t="shared" si="319"/>
        <v>106.04216666667</v>
      </c>
      <c r="O2549">
        <v>0</v>
      </c>
      <c r="P2549">
        <v>0.2</v>
      </c>
      <c r="Q2549">
        <f t="shared" si="313"/>
        <v>4.1666666666666664E-2</v>
      </c>
      <c r="R2549" t="str">
        <f t="shared" si="314"/>
        <v/>
      </c>
      <c r="S2549">
        <f t="shared" si="315"/>
        <v>-9</v>
      </c>
      <c r="T2549">
        <f t="shared" si="316"/>
        <v>-9</v>
      </c>
      <c r="U2549">
        <f t="shared" si="317"/>
        <v>-9</v>
      </c>
      <c r="V2549">
        <f t="shared" si="318"/>
        <v>0</v>
      </c>
    </row>
    <row r="2550" spans="1:22" x14ac:dyDescent="0.35">
      <c r="A2550">
        <v>1999</v>
      </c>
      <c r="B2550">
        <v>4</v>
      </c>
      <c r="C2550">
        <v>17</v>
      </c>
      <c r="D2550">
        <v>2</v>
      </c>
      <c r="E2550">
        <v>30</v>
      </c>
      <c r="F2550">
        <v>0</v>
      </c>
      <c r="G2550">
        <v>0</v>
      </c>
      <c r="H2550">
        <v>0</v>
      </c>
      <c r="I2550">
        <v>-9</v>
      </c>
      <c r="J2550">
        <v>-16</v>
      </c>
      <c r="K2550">
        <v>1.9</v>
      </c>
      <c r="L2550">
        <v>68.58</v>
      </c>
      <c r="M2550">
        <f t="shared" si="312"/>
        <v>-9</v>
      </c>
      <c r="N2550" s="3">
        <f t="shared" si="319"/>
        <v>106.08383333333667</v>
      </c>
      <c r="O2550">
        <v>0</v>
      </c>
      <c r="P2550">
        <v>0.2</v>
      </c>
      <c r="Q2550">
        <f t="shared" si="313"/>
        <v>8.3333333333333329E-2</v>
      </c>
      <c r="R2550" t="str">
        <f t="shared" si="314"/>
        <v/>
      </c>
      <c r="S2550">
        <f t="shared" si="315"/>
        <v>-9</v>
      </c>
      <c r="T2550">
        <f t="shared" si="316"/>
        <v>-9</v>
      </c>
      <c r="U2550">
        <f t="shared" si="317"/>
        <v>-9</v>
      </c>
      <c r="V2550">
        <f t="shared" si="318"/>
        <v>0</v>
      </c>
    </row>
    <row r="2551" spans="1:22" x14ac:dyDescent="0.35">
      <c r="A2551">
        <v>1999</v>
      </c>
      <c r="B2551">
        <v>4</v>
      </c>
      <c r="C2551">
        <v>17</v>
      </c>
      <c r="D2551">
        <v>3</v>
      </c>
      <c r="E2551">
        <v>30</v>
      </c>
      <c r="F2551">
        <v>0</v>
      </c>
      <c r="G2551">
        <v>0</v>
      </c>
      <c r="H2551">
        <v>0</v>
      </c>
      <c r="I2551">
        <v>-10</v>
      </c>
      <c r="J2551">
        <v>-17</v>
      </c>
      <c r="K2551" s="1" t="s">
        <v>100</v>
      </c>
      <c r="L2551" s="1" t="s">
        <v>222</v>
      </c>
      <c r="M2551">
        <f t="shared" si="312"/>
        <v>-10</v>
      </c>
      <c r="N2551" s="3">
        <f t="shared" si="319"/>
        <v>106.12550000000334</v>
      </c>
      <c r="O2551">
        <v>0</v>
      </c>
      <c r="P2551">
        <v>0.2</v>
      </c>
      <c r="Q2551">
        <f t="shared" si="313"/>
        <v>0.125</v>
      </c>
      <c r="R2551" t="str">
        <f t="shared" si="314"/>
        <v/>
      </c>
      <c r="S2551">
        <f t="shared" si="315"/>
        <v>-10</v>
      </c>
      <c r="T2551">
        <f t="shared" si="316"/>
        <v>-10</v>
      </c>
      <c r="U2551">
        <f t="shared" si="317"/>
        <v>-10</v>
      </c>
      <c r="V2551">
        <f t="shared" si="318"/>
        <v>0</v>
      </c>
    </row>
    <row r="2552" spans="1:22" x14ac:dyDescent="0.35">
      <c r="A2552">
        <v>1999</v>
      </c>
      <c r="B2552">
        <v>4</v>
      </c>
      <c r="C2552">
        <v>17</v>
      </c>
      <c r="D2552">
        <v>4</v>
      </c>
      <c r="E2552">
        <v>30</v>
      </c>
      <c r="F2552">
        <v>0</v>
      </c>
      <c r="G2552">
        <v>0</v>
      </c>
      <c r="H2552">
        <v>0</v>
      </c>
      <c r="I2552">
        <v>-11</v>
      </c>
      <c r="J2552">
        <v>-17</v>
      </c>
      <c r="K2552">
        <v>2.7</v>
      </c>
      <c r="L2552">
        <v>67.06</v>
      </c>
      <c r="M2552">
        <f t="shared" si="312"/>
        <v>-11</v>
      </c>
      <c r="N2552" s="3">
        <f t="shared" si="319"/>
        <v>106.16716666667001</v>
      </c>
      <c r="O2552">
        <v>0</v>
      </c>
      <c r="P2552">
        <v>0.2</v>
      </c>
      <c r="Q2552">
        <f t="shared" si="313"/>
        <v>0.16666666666666666</v>
      </c>
      <c r="R2552" t="str">
        <f t="shared" si="314"/>
        <v/>
      </c>
      <c r="S2552">
        <f t="shared" si="315"/>
        <v>-11</v>
      </c>
      <c r="T2552">
        <f t="shared" si="316"/>
        <v>-11</v>
      </c>
      <c r="U2552">
        <f t="shared" si="317"/>
        <v>-11</v>
      </c>
      <c r="V2552">
        <f t="shared" si="318"/>
        <v>0</v>
      </c>
    </row>
    <row r="2553" spans="1:22" x14ac:dyDescent="0.35">
      <c r="A2553">
        <v>1999</v>
      </c>
      <c r="B2553">
        <v>4</v>
      </c>
      <c r="C2553">
        <v>17</v>
      </c>
      <c r="D2553">
        <v>5</v>
      </c>
      <c r="E2553">
        <v>30</v>
      </c>
      <c r="F2553">
        <v>0</v>
      </c>
      <c r="G2553">
        <v>0</v>
      </c>
      <c r="H2553">
        <v>0</v>
      </c>
      <c r="I2553">
        <v>-9</v>
      </c>
      <c r="J2553">
        <v>-18</v>
      </c>
      <c r="K2553" s="1" t="s">
        <v>112</v>
      </c>
      <c r="L2553">
        <v>55.35</v>
      </c>
      <c r="M2553">
        <f t="shared" si="312"/>
        <v>-9</v>
      </c>
      <c r="N2553" s="3">
        <f t="shared" si="319"/>
        <v>106.20883333333668</v>
      </c>
      <c r="O2553">
        <v>0</v>
      </c>
      <c r="P2553">
        <v>0.2</v>
      </c>
      <c r="Q2553">
        <f t="shared" si="313"/>
        <v>0.20833333333333334</v>
      </c>
      <c r="R2553" t="str">
        <f t="shared" si="314"/>
        <v/>
      </c>
      <c r="S2553">
        <f t="shared" si="315"/>
        <v>-9</v>
      </c>
      <c r="T2553">
        <f t="shared" si="316"/>
        <v>-9</v>
      </c>
      <c r="U2553">
        <f t="shared" si="317"/>
        <v>-9</v>
      </c>
      <c r="V2553">
        <f t="shared" si="318"/>
        <v>22.09029667499037</v>
      </c>
    </row>
    <row r="2554" spans="1:22" x14ac:dyDescent="0.35">
      <c r="A2554">
        <v>1999</v>
      </c>
      <c r="B2554">
        <v>4</v>
      </c>
      <c r="C2554">
        <v>17</v>
      </c>
      <c r="D2554">
        <v>6</v>
      </c>
      <c r="E2554">
        <v>30</v>
      </c>
      <c r="F2554">
        <v>694</v>
      </c>
      <c r="G2554">
        <v>54</v>
      </c>
      <c r="H2554">
        <v>202</v>
      </c>
      <c r="I2554">
        <v>-4</v>
      </c>
      <c r="J2554">
        <v>-16</v>
      </c>
      <c r="K2554">
        <v>3.8</v>
      </c>
      <c r="L2554">
        <v>43.05</v>
      </c>
      <c r="M2554">
        <f t="shared" si="312"/>
        <v>1.4673920440565049</v>
      </c>
      <c r="N2554" s="3">
        <f t="shared" si="319"/>
        <v>106.25050000000336</v>
      </c>
      <c r="O2554" s="1" t="s">
        <v>1376</v>
      </c>
      <c r="P2554">
        <v>0.2</v>
      </c>
      <c r="Q2554">
        <f t="shared" si="313"/>
        <v>0.25</v>
      </c>
      <c r="R2554" t="str">
        <f t="shared" si="314"/>
        <v/>
      </c>
      <c r="S2554">
        <f t="shared" si="315"/>
        <v>2.3776410650596231</v>
      </c>
      <c r="T2554">
        <f t="shared" si="316"/>
        <v>-0.56041092113918067</v>
      </c>
      <c r="U2554">
        <f t="shared" si="317"/>
        <v>1.4673920440565049</v>
      </c>
      <c r="V2554">
        <f t="shared" si="318"/>
        <v>61.594023167612121</v>
      </c>
    </row>
    <row r="2555" spans="1:22" x14ac:dyDescent="0.35">
      <c r="A2555">
        <v>1999</v>
      </c>
      <c r="B2555">
        <v>4</v>
      </c>
      <c r="C2555">
        <v>17</v>
      </c>
      <c r="D2555">
        <v>7</v>
      </c>
      <c r="E2555">
        <v>30</v>
      </c>
      <c r="F2555">
        <v>593</v>
      </c>
      <c r="G2555">
        <v>105</v>
      </c>
      <c r="H2555">
        <v>345</v>
      </c>
      <c r="I2555">
        <v>0</v>
      </c>
      <c r="J2555">
        <v>-13</v>
      </c>
      <c r="K2555">
        <v>4.4000000000000004</v>
      </c>
      <c r="L2555">
        <v>40.130000000000003</v>
      </c>
      <c r="M2555">
        <f t="shared" si="312"/>
        <v>11.944172678621305</v>
      </c>
      <c r="N2555" s="3">
        <f t="shared" si="319"/>
        <v>106.29216666667003</v>
      </c>
      <c r="O2555" s="1" t="s">
        <v>1377</v>
      </c>
      <c r="P2555">
        <v>0.2</v>
      </c>
      <c r="Q2555">
        <f t="shared" si="313"/>
        <v>0.29166666666666669</v>
      </c>
      <c r="R2555" t="str">
        <f t="shared" si="314"/>
        <v/>
      </c>
      <c r="S2555">
        <f t="shared" si="315"/>
        <v>13.937646097835001</v>
      </c>
      <c r="T2555">
        <f t="shared" si="316"/>
        <v>7.4684115730435474</v>
      </c>
      <c r="U2555">
        <f t="shared" si="317"/>
        <v>11.944172678621305</v>
      </c>
      <c r="V2555">
        <f t="shared" si="318"/>
        <v>298.18456312017759</v>
      </c>
    </row>
    <row r="2556" spans="1:22" x14ac:dyDescent="0.35">
      <c r="A2556">
        <v>1999</v>
      </c>
      <c r="B2556">
        <v>4</v>
      </c>
      <c r="C2556">
        <v>17</v>
      </c>
      <c r="D2556">
        <v>8</v>
      </c>
      <c r="E2556">
        <v>30</v>
      </c>
      <c r="F2556">
        <v>959</v>
      </c>
      <c r="G2556">
        <v>99</v>
      </c>
      <c r="H2556">
        <v>651</v>
      </c>
      <c r="I2556">
        <v>2</v>
      </c>
      <c r="J2556">
        <v>-12</v>
      </c>
      <c r="K2556">
        <v>4.9000000000000004</v>
      </c>
      <c r="L2556">
        <v>38.51</v>
      </c>
      <c r="M2556">
        <f t="shared" si="312"/>
        <v>25.991428304562589</v>
      </c>
      <c r="N2556" s="3">
        <f t="shared" si="319"/>
        <v>106.3338333333367</v>
      </c>
      <c r="O2556" s="1" t="s">
        <v>1378</v>
      </c>
      <c r="P2556">
        <v>0.2</v>
      </c>
      <c r="Q2556">
        <f t="shared" si="313"/>
        <v>0.33333333333333331</v>
      </c>
      <c r="R2556">
        <f t="shared" si="314"/>
        <v>0.30681331889857805</v>
      </c>
      <c r="S2556">
        <f t="shared" si="315"/>
        <v>30.0025216049014</v>
      </c>
      <c r="T2556">
        <f t="shared" si="316"/>
        <v>16.929121418957255</v>
      </c>
      <c r="U2556">
        <f t="shared" si="317"/>
        <v>25.991428304562589</v>
      </c>
      <c r="V2556">
        <f t="shared" si="318"/>
        <v>619.378090210339</v>
      </c>
    </row>
    <row r="2557" spans="1:22" x14ac:dyDescent="0.35">
      <c r="A2557">
        <v>1999</v>
      </c>
      <c r="B2557">
        <v>4</v>
      </c>
      <c r="C2557">
        <v>17</v>
      </c>
      <c r="D2557">
        <v>9</v>
      </c>
      <c r="E2557">
        <v>30</v>
      </c>
      <c r="F2557">
        <v>1003</v>
      </c>
      <c r="G2557">
        <v>111</v>
      </c>
      <c r="H2557">
        <v>829</v>
      </c>
      <c r="I2557">
        <v>4</v>
      </c>
      <c r="J2557">
        <v>-11</v>
      </c>
      <c r="K2557">
        <v>4.9000000000000004</v>
      </c>
      <c r="L2557">
        <v>37.36</v>
      </c>
      <c r="M2557">
        <f t="shared" si="312"/>
        <v>35.910548173249524</v>
      </c>
      <c r="N2557" s="3">
        <f t="shared" si="319"/>
        <v>106.37550000000337</v>
      </c>
      <c r="O2557" s="1" t="s">
        <v>1379</v>
      </c>
      <c r="P2557">
        <v>0.2</v>
      </c>
      <c r="Q2557">
        <f t="shared" si="313"/>
        <v>0.375</v>
      </c>
      <c r="R2557">
        <f t="shared" si="314"/>
        <v>0.30681331889857799</v>
      </c>
      <c r="S2557">
        <f t="shared" si="315"/>
        <v>41.245628034398024</v>
      </c>
      <c r="T2557">
        <f t="shared" si="316"/>
        <v>23.856943995840702</v>
      </c>
      <c r="U2557">
        <f t="shared" si="317"/>
        <v>35.910548173249524</v>
      </c>
      <c r="V2557">
        <f t="shared" si="318"/>
        <v>866.14602673660579</v>
      </c>
    </row>
    <row r="2558" spans="1:22" x14ac:dyDescent="0.35">
      <c r="A2558">
        <v>1999</v>
      </c>
      <c r="B2558">
        <v>4</v>
      </c>
      <c r="C2558">
        <v>17</v>
      </c>
      <c r="D2558">
        <v>10</v>
      </c>
      <c r="E2558">
        <v>30</v>
      </c>
      <c r="F2558">
        <v>1023</v>
      </c>
      <c r="G2558">
        <v>118</v>
      </c>
      <c r="H2558">
        <v>951</v>
      </c>
      <c r="I2558">
        <v>6</v>
      </c>
      <c r="J2558">
        <v>-9</v>
      </c>
      <c r="K2558">
        <v>4.9000000000000004</v>
      </c>
      <c r="L2558">
        <v>35.56</v>
      </c>
      <c r="M2558">
        <f t="shared" si="312"/>
        <v>43.448803044756829</v>
      </c>
      <c r="N2558" s="3">
        <f t="shared" si="319"/>
        <v>106.41716666667004</v>
      </c>
      <c r="O2558" s="1" t="s">
        <v>1380</v>
      </c>
      <c r="P2558">
        <v>0.2</v>
      </c>
      <c r="Q2558">
        <f t="shared" si="313"/>
        <v>0.41666666666666669</v>
      </c>
      <c r="R2558">
        <f t="shared" si="314"/>
        <v>0.30681331889857799</v>
      </c>
      <c r="S2558">
        <f t="shared" si="315"/>
        <v>49.70981598203015</v>
      </c>
      <c r="T2558">
        <f t="shared" si="316"/>
        <v>29.303228159345053</v>
      </c>
      <c r="U2558">
        <f t="shared" si="317"/>
        <v>43.448803044756829</v>
      </c>
      <c r="V2558">
        <f t="shared" si="318"/>
        <v>1048.4265565083722</v>
      </c>
    </row>
    <row r="2559" spans="1:22" x14ac:dyDescent="0.35">
      <c r="A2559">
        <v>1999</v>
      </c>
      <c r="B2559">
        <v>4</v>
      </c>
      <c r="C2559">
        <v>17</v>
      </c>
      <c r="D2559">
        <v>11</v>
      </c>
      <c r="E2559">
        <v>30</v>
      </c>
      <c r="F2559">
        <v>1024</v>
      </c>
      <c r="G2559">
        <v>123</v>
      </c>
      <c r="H2559">
        <v>1010</v>
      </c>
      <c r="I2559">
        <v>8</v>
      </c>
      <c r="J2559">
        <v>-8</v>
      </c>
      <c r="K2559">
        <v>4.9000000000000004</v>
      </c>
      <c r="L2559">
        <v>36.07</v>
      </c>
      <c r="M2559">
        <f t="shared" si="312"/>
        <v>48.109620285404674</v>
      </c>
      <c r="N2559" s="3">
        <f t="shared" si="319"/>
        <v>106.45883333333671</v>
      </c>
      <c r="O2559" s="1" t="s">
        <v>1381</v>
      </c>
      <c r="P2559">
        <v>0.2</v>
      </c>
      <c r="Q2559">
        <f t="shared" si="313"/>
        <v>0.45833333333333331</v>
      </c>
      <c r="R2559">
        <f t="shared" si="314"/>
        <v>0.30681331889857832</v>
      </c>
      <c r="S2559">
        <f t="shared" si="315"/>
        <v>54.815491530899649</v>
      </c>
      <c r="T2559">
        <f t="shared" si="316"/>
        <v>32.958972167371954</v>
      </c>
      <c r="U2559">
        <f t="shared" si="317"/>
        <v>48.109620285404674</v>
      </c>
      <c r="V2559">
        <f t="shared" si="318"/>
        <v>773.07159942066755</v>
      </c>
    </row>
    <row r="2560" spans="1:22" x14ac:dyDescent="0.35">
      <c r="A2560">
        <v>1999</v>
      </c>
      <c r="B2560">
        <v>4</v>
      </c>
      <c r="C2560">
        <v>17</v>
      </c>
      <c r="D2560">
        <v>12</v>
      </c>
      <c r="E2560">
        <v>30</v>
      </c>
      <c r="F2560">
        <v>182</v>
      </c>
      <c r="G2560">
        <v>463</v>
      </c>
      <c r="H2560">
        <v>621</v>
      </c>
      <c r="I2560">
        <v>9</v>
      </c>
      <c r="J2560">
        <v>-7</v>
      </c>
      <c r="K2560">
        <v>4.9000000000000004</v>
      </c>
      <c r="L2560">
        <v>34.97</v>
      </c>
      <c r="M2560">
        <f t="shared" si="312"/>
        <v>30.358487846902548</v>
      </c>
      <c r="N2560" s="3">
        <f t="shared" si="319"/>
        <v>106.50050000000338</v>
      </c>
      <c r="O2560" s="1" t="s">
        <v>1382</v>
      </c>
      <c r="P2560">
        <v>0.2</v>
      </c>
      <c r="Q2560">
        <f t="shared" si="313"/>
        <v>0.5</v>
      </c>
      <c r="R2560">
        <f t="shared" si="314"/>
        <v>0.30681331889857816</v>
      </c>
      <c r="S2560">
        <f t="shared" si="315"/>
        <v>33.929383519328447</v>
      </c>
      <c r="T2560">
        <f t="shared" si="316"/>
        <v>22.290724268012461</v>
      </c>
      <c r="U2560">
        <f t="shared" si="317"/>
        <v>30.358487846902548</v>
      </c>
      <c r="V2560">
        <f t="shared" si="318"/>
        <v>323.82488680359893</v>
      </c>
    </row>
    <row r="2561" spans="1:22" x14ac:dyDescent="0.35">
      <c r="A2561">
        <v>1999</v>
      </c>
      <c r="B2561">
        <v>4</v>
      </c>
      <c r="C2561">
        <v>17</v>
      </c>
      <c r="D2561">
        <v>13</v>
      </c>
      <c r="E2561">
        <v>30</v>
      </c>
      <c r="F2561">
        <v>73</v>
      </c>
      <c r="G2561">
        <v>401</v>
      </c>
      <c r="H2561">
        <v>461</v>
      </c>
      <c r="I2561">
        <v>10</v>
      </c>
      <c r="J2561">
        <v>-5</v>
      </c>
      <c r="K2561">
        <v>4.9000000000000004</v>
      </c>
      <c r="L2561">
        <v>36.979999999999997</v>
      </c>
      <c r="M2561">
        <f t="shared" si="312"/>
        <v>25.336407269049822</v>
      </c>
      <c r="N2561" s="3">
        <f t="shared" si="319"/>
        <v>106.54216666667006</v>
      </c>
      <c r="O2561" s="1" t="s">
        <v>1383</v>
      </c>
      <c r="P2561">
        <v>0.2</v>
      </c>
      <c r="Q2561">
        <f t="shared" si="313"/>
        <v>0.54166666666666663</v>
      </c>
      <c r="R2561">
        <f t="shared" si="314"/>
        <v>0.30681331889857855</v>
      </c>
      <c r="S2561">
        <f t="shared" si="315"/>
        <v>27.900479723062677</v>
      </c>
      <c r="T2561">
        <f t="shared" si="316"/>
        <v>19.543370379773556</v>
      </c>
      <c r="U2561">
        <f t="shared" si="317"/>
        <v>25.336407269049822</v>
      </c>
      <c r="V2561">
        <f t="shared" si="318"/>
        <v>466.1018344486468</v>
      </c>
    </row>
    <row r="2562" spans="1:22" x14ac:dyDescent="0.35">
      <c r="A2562">
        <v>1999</v>
      </c>
      <c r="B2562">
        <v>4</v>
      </c>
      <c r="C2562">
        <v>17</v>
      </c>
      <c r="D2562">
        <v>14</v>
      </c>
      <c r="E2562">
        <v>30</v>
      </c>
      <c r="F2562">
        <v>538</v>
      </c>
      <c r="G2562">
        <v>277</v>
      </c>
      <c r="H2562">
        <v>663</v>
      </c>
      <c r="I2562">
        <v>11</v>
      </c>
      <c r="J2562">
        <v>-4</v>
      </c>
      <c r="K2562" s="1" t="s">
        <v>99</v>
      </c>
      <c r="L2562">
        <v>40.880000000000003</v>
      </c>
      <c r="M2562">
        <f t="shared" si="312"/>
        <v>35.346996302602641</v>
      </c>
      <c r="N2562" s="3">
        <f t="shared" si="319"/>
        <v>106.58383333333673</v>
      </c>
      <c r="O2562">
        <v>684.19319466772095</v>
      </c>
      <c r="P2562">
        <v>0.2</v>
      </c>
      <c r="Q2562">
        <f t="shared" si="313"/>
        <v>0.58333333333333337</v>
      </c>
      <c r="R2562">
        <f t="shared" si="314"/>
        <v>0.30707610595640111</v>
      </c>
      <c r="S2562">
        <f t="shared" si="315"/>
        <v>39.416226171697915</v>
      </c>
      <c r="T2562">
        <f t="shared" si="316"/>
        <v>26.164690835135367</v>
      </c>
      <c r="U2562">
        <f t="shared" si="317"/>
        <v>35.346996302602641</v>
      </c>
      <c r="V2562">
        <f t="shared" si="318"/>
        <v>644.58299851812853</v>
      </c>
    </row>
    <row r="2563" spans="1:22" x14ac:dyDescent="0.35">
      <c r="A2563">
        <v>1999</v>
      </c>
      <c r="B2563">
        <v>4</v>
      </c>
      <c r="C2563">
        <v>17</v>
      </c>
      <c r="D2563">
        <v>15</v>
      </c>
      <c r="E2563">
        <v>30</v>
      </c>
      <c r="F2563">
        <v>626</v>
      </c>
      <c r="G2563">
        <v>168</v>
      </c>
      <c r="H2563">
        <v>531</v>
      </c>
      <c r="I2563">
        <v>11</v>
      </c>
      <c r="J2563">
        <v>-3</v>
      </c>
      <c r="K2563">
        <v>4.3</v>
      </c>
      <c r="L2563">
        <v>43.63</v>
      </c>
      <c r="M2563">
        <f t="shared" si="312"/>
        <v>30.950578362175683</v>
      </c>
      <c r="N2563" s="3">
        <f t="shared" si="319"/>
        <v>106.6255000000034</v>
      </c>
      <c r="O2563" s="1" t="s">
        <v>1384</v>
      </c>
      <c r="P2563">
        <v>0.2</v>
      </c>
      <c r="Q2563">
        <f t="shared" si="313"/>
        <v>0.625</v>
      </c>
      <c r="R2563">
        <f t="shared" si="314"/>
        <v>0.30841936735502568</v>
      </c>
      <c r="S2563">
        <f t="shared" si="315"/>
        <v>34.279040623992394</v>
      </c>
      <c r="T2563">
        <f t="shared" si="316"/>
        <v>23.487039167140715</v>
      </c>
      <c r="U2563">
        <f t="shared" si="317"/>
        <v>30.950578362175683</v>
      </c>
      <c r="V2563">
        <f t="shared" si="318"/>
        <v>280.13130779408709</v>
      </c>
    </row>
    <row r="2564" spans="1:22" x14ac:dyDescent="0.35">
      <c r="A2564">
        <v>1999</v>
      </c>
      <c r="B2564">
        <v>4</v>
      </c>
      <c r="C2564">
        <v>17</v>
      </c>
      <c r="D2564">
        <v>16</v>
      </c>
      <c r="E2564">
        <v>30</v>
      </c>
      <c r="F2564">
        <v>0</v>
      </c>
      <c r="G2564">
        <v>2</v>
      </c>
      <c r="H2564">
        <v>2</v>
      </c>
      <c r="I2564">
        <v>10</v>
      </c>
      <c r="J2564">
        <v>-2</v>
      </c>
      <c r="K2564">
        <v>2.7</v>
      </c>
      <c r="L2564">
        <v>49.73</v>
      </c>
      <c r="M2564">
        <f t="shared" si="312"/>
        <v>10.07657546680867</v>
      </c>
      <c r="N2564" s="3">
        <f t="shared" si="319"/>
        <v>106.66716666667007</v>
      </c>
      <c r="O2564" s="1" t="s">
        <v>807</v>
      </c>
      <c r="P2564">
        <v>0.2</v>
      </c>
      <c r="Q2564">
        <f t="shared" si="313"/>
        <v>0.66666666666666663</v>
      </c>
      <c r="R2564">
        <f t="shared" si="314"/>
        <v>0.31307779748145576</v>
      </c>
      <c r="S2564">
        <f t="shared" si="315"/>
        <v>10.089253032134971</v>
      </c>
      <c r="T2564">
        <f t="shared" si="316"/>
        <v>10.048759693328178</v>
      </c>
      <c r="U2564">
        <f t="shared" si="317"/>
        <v>10.07657546680867</v>
      </c>
      <c r="V2564">
        <f t="shared" si="318"/>
        <v>159.20693227859249</v>
      </c>
    </row>
    <row r="2565" spans="1:22" x14ac:dyDescent="0.35">
      <c r="A2565">
        <v>1999</v>
      </c>
      <c r="B2565">
        <v>4</v>
      </c>
      <c r="C2565">
        <v>17</v>
      </c>
      <c r="D2565">
        <v>17</v>
      </c>
      <c r="E2565">
        <v>30</v>
      </c>
      <c r="F2565">
        <v>561</v>
      </c>
      <c r="G2565">
        <v>56</v>
      </c>
      <c r="H2565">
        <v>178</v>
      </c>
      <c r="I2565">
        <v>7</v>
      </c>
      <c r="J2565">
        <v>0</v>
      </c>
      <c r="K2565">
        <v>1.4</v>
      </c>
      <c r="L2565">
        <v>75.17</v>
      </c>
      <c r="M2565">
        <f t="shared" ref="M2565:M2628" si="320">+I2565+O2565*EXP(-2.98-0.0471*K2565*1.7)+1*O2565/1000</f>
        <v>12.925392172278546</v>
      </c>
      <c r="N2565" s="3">
        <f t="shared" si="319"/>
        <v>106.70883333333674</v>
      </c>
      <c r="O2565" s="1" t="s">
        <v>1385</v>
      </c>
      <c r="P2565">
        <v>0.2</v>
      </c>
      <c r="Q2565">
        <f t="shared" ref="Q2565:Q2628" si="321">+D2565/24</f>
        <v>0.70833333333333337</v>
      </c>
      <c r="R2565">
        <f t="shared" ref="R2565:R2628" si="322">+IF(O2565&gt;100,IF(I2565&gt;0,(S2565-M2565)/(S2565-T2565),""),"")</f>
        <v>0.31732650285251468</v>
      </c>
      <c r="S2565">
        <f t="shared" ref="S2565:S2628" si="323">I2565+O2565*EXP(-2.81-0.0455*K2565*1.7)</f>
        <v>13.898269952108791</v>
      </c>
      <c r="T2565">
        <f t="shared" ref="T2565:T2628" si="324">I2565+O2565*EXP(-3.47-0.0594*K2565*1.7)+3*O2565/1000</f>
        <v>10.832412637687076</v>
      </c>
      <c r="U2565">
        <f t="shared" ref="U2565:U2628" si="325">+I2565+O2565*EXP(-2.98-0.0471*K2565*1.7)+1*O2565/1000</f>
        <v>12.925392172278546</v>
      </c>
      <c r="V2565">
        <f t="shared" ref="V2565:V2628" si="326">+IF((SIN(23.45*PI()/180*SIN(2*PI()*(284+N2565)/365.25))*SIN($F$2*PI()/180)*COS($AU$2*PI()/180)+SIN(23.45*PI()/180*SIN(2*PI()*(284+N2565)/365.25))*COS($F$2*PI()/180)*SIN($AU$2*PI()/180)*COS($AV$2*PI()/180)+COS(23.45*PI()/180*SIN(2*PI()*(284+N2565)/365.25))*COS($F$2*PI()/180)*COS($AU$2*PI()/180)*COS(Q2565*2*PI()-PI())-COS(23.45*PI()/180*SIN(2*PI()*(284+N2565)/365.25))*SIN($F$2*PI()/180)*SIN($AU$2*PI()/180)*COS($AV$2*PI()/180)*COS(Q2565*2*PI()-PI())-COS(23.45*PI()/180*SIN(2*PI()*(284+N2565)/365.25))*SIN($AU$2*PI()/180)*SIN($AV$2*PI()/180)*SIN(Q2565*2*PI()-PI()))&gt;0,(F2566+F2565)*COS(ACOS(SIN(23.45*PI()/180*SIN(2*PI()*(284+N2565)/365.25))*SIN($F$2*PI()/180)*COS($AU$2*PI()/180)+SIN(23.45*PI()/180*SIN(2*PI()*(284+N2565)/365.25))*COS($F$2*PI()/180)*SIN($AU$2*PI()/180)*COS($AV$2*PI()/180)+COS(23.45*PI()/180*SIN(2*PI()*(284+N2565)/365.25))*COS($F$2*PI()/180)*COS($AU$2*PI()/180)*COS(Q2565*2*PI()-PI())-COS(23.45*PI()/180*SIN(2*PI()*(284+N2565)/365.25))*SIN($F$2*PI()/180)*SIN($AU$2*PI()/180)*COS($AV$2*PI()/180)*COS(Q2565*2*PI()-PI())-COS(23.45*PI()/180*SIN(2*PI()*(284+N2565)/365.25))*SIN($AU$2*PI()/180)*SIN($AV$2*PI()/180)*SIN(Q2565*2*PI()-PI())))/2+(G2566+G2565)*(1+COS($AU$2))/4+(H2566+H2565)*P2565*(1-COS($AU$2))/4,(G2566+G2565)*(1+COS($AU$2))/4+(H2566+H2565)*P2565*(1-COS($AU$2))/4)</f>
        <v>103.71617208043187</v>
      </c>
    </row>
    <row r="2566" spans="1:22" x14ac:dyDescent="0.35">
      <c r="A2566">
        <v>1999</v>
      </c>
      <c r="B2566">
        <v>4</v>
      </c>
      <c r="C2566">
        <v>17</v>
      </c>
      <c r="D2566">
        <v>18</v>
      </c>
      <c r="E2566">
        <v>30</v>
      </c>
      <c r="F2566">
        <v>72</v>
      </c>
      <c r="G2566">
        <v>11</v>
      </c>
      <c r="H2566">
        <v>12</v>
      </c>
      <c r="I2566">
        <v>4</v>
      </c>
      <c r="J2566">
        <v>-2</v>
      </c>
      <c r="K2566">
        <v>1.3</v>
      </c>
      <c r="L2566">
        <v>80.33</v>
      </c>
      <c r="M2566">
        <f t="shared" si="320"/>
        <v>4.4712830162634578</v>
      </c>
      <c r="N2566" s="3">
        <f t="shared" ref="N2566:N2629" si="327">+N2565+1/24</f>
        <v>106.75050000000341</v>
      </c>
      <c r="O2566" s="1" t="s">
        <v>1386</v>
      </c>
      <c r="P2566">
        <v>0.2</v>
      </c>
      <c r="Q2566">
        <f t="shared" si="321"/>
        <v>0.75</v>
      </c>
      <c r="R2566">
        <f t="shared" si="322"/>
        <v>0.31767270004858145</v>
      </c>
      <c r="S2566">
        <f t="shared" si="323"/>
        <v>4.5486070545866042</v>
      </c>
      <c r="T2566">
        <f t="shared" si="324"/>
        <v>4.3051991749944287</v>
      </c>
      <c r="U2566">
        <f t="shared" si="325"/>
        <v>4.4712830162634578</v>
      </c>
      <c r="V2566">
        <f t="shared" si="326"/>
        <v>2.3953346621262632</v>
      </c>
    </row>
    <row r="2567" spans="1:22" x14ac:dyDescent="0.35">
      <c r="A2567">
        <v>1999</v>
      </c>
      <c r="B2567">
        <v>4</v>
      </c>
      <c r="C2567">
        <v>17</v>
      </c>
      <c r="D2567">
        <v>19</v>
      </c>
      <c r="E2567">
        <v>30</v>
      </c>
      <c r="F2567">
        <v>0</v>
      </c>
      <c r="G2567">
        <v>0</v>
      </c>
      <c r="H2567">
        <v>0</v>
      </c>
      <c r="I2567">
        <v>2</v>
      </c>
      <c r="J2567">
        <v>-3</v>
      </c>
      <c r="K2567" s="1" t="s">
        <v>88</v>
      </c>
      <c r="L2567" s="1" t="s">
        <v>232</v>
      </c>
      <c r="M2567">
        <f t="shared" si="320"/>
        <v>2</v>
      </c>
      <c r="N2567" s="3">
        <f t="shared" si="327"/>
        <v>106.79216666667008</v>
      </c>
      <c r="O2567">
        <v>0</v>
      </c>
      <c r="P2567">
        <v>0.2</v>
      </c>
      <c r="Q2567">
        <f t="shared" si="321"/>
        <v>0.79166666666666663</v>
      </c>
      <c r="R2567" t="str">
        <f t="shared" si="322"/>
        <v/>
      </c>
      <c r="S2567">
        <f t="shared" si="323"/>
        <v>2</v>
      </c>
      <c r="T2567">
        <f t="shared" si="324"/>
        <v>2</v>
      </c>
      <c r="U2567">
        <f t="shared" si="325"/>
        <v>2</v>
      </c>
      <c r="V2567">
        <f t="shared" si="326"/>
        <v>0</v>
      </c>
    </row>
    <row r="2568" spans="1:22" x14ac:dyDescent="0.35">
      <c r="A2568">
        <v>1999</v>
      </c>
      <c r="B2568">
        <v>4</v>
      </c>
      <c r="C2568">
        <v>17</v>
      </c>
      <c r="D2568">
        <v>20</v>
      </c>
      <c r="E2568">
        <v>30</v>
      </c>
      <c r="F2568">
        <v>0</v>
      </c>
      <c r="G2568">
        <v>0</v>
      </c>
      <c r="H2568">
        <v>0</v>
      </c>
      <c r="I2568">
        <v>1</v>
      </c>
      <c r="J2568">
        <v>-4</v>
      </c>
      <c r="K2568" s="1" t="s">
        <v>100</v>
      </c>
      <c r="L2568">
        <v>73.3</v>
      </c>
      <c r="M2568">
        <f t="shared" si="320"/>
        <v>1</v>
      </c>
      <c r="N2568" s="3">
        <f t="shared" si="327"/>
        <v>106.83383333333676</v>
      </c>
      <c r="O2568">
        <v>0</v>
      </c>
      <c r="P2568">
        <v>0.2</v>
      </c>
      <c r="Q2568">
        <f t="shared" si="321"/>
        <v>0.83333333333333337</v>
      </c>
      <c r="R2568" t="str">
        <f t="shared" si="322"/>
        <v/>
      </c>
      <c r="S2568">
        <f t="shared" si="323"/>
        <v>1</v>
      </c>
      <c r="T2568">
        <f t="shared" si="324"/>
        <v>1</v>
      </c>
      <c r="U2568">
        <f t="shared" si="325"/>
        <v>1</v>
      </c>
      <c r="V2568">
        <f t="shared" si="326"/>
        <v>0</v>
      </c>
    </row>
    <row r="2569" spans="1:22" x14ac:dyDescent="0.35">
      <c r="A2569">
        <v>1999</v>
      </c>
      <c r="B2569">
        <v>4</v>
      </c>
      <c r="C2569">
        <v>17</v>
      </c>
      <c r="D2569">
        <v>21</v>
      </c>
      <c r="E2569">
        <v>30</v>
      </c>
      <c r="F2569">
        <v>0</v>
      </c>
      <c r="G2569">
        <v>0</v>
      </c>
      <c r="H2569">
        <v>0</v>
      </c>
      <c r="I2569">
        <v>1</v>
      </c>
      <c r="J2569">
        <v>-4</v>
      </c>
      <c r="K2569">
        <v>3</v>
      </c>
      <c r="L2569">
        <v>70.77</v>
      </c>
      <c r="M2569">
        <f t="shared" si="320"/>
        <v>1</v>
      </c>
      <c r="N2569" s="3">
        <f t="shared" si="327"/>
        <v>106.87550000000343</v>
      </c>
      <c r="O2569">
        <v>0</v>
      </c>
      <c r="P2569">
        <v>0.2</v>
      </c>
      <c r="Q2569">
        <f t="shared" si="321"/>
        <v>0.875</v>
      </c>
      <c r="R2569" t="str">
        <f t="shared" si="322"/>
        <v/>
      </c>
      <c r="S2569">
        <f t="shared" si="323"/>
        <v>1</v>
      </c>
      <c r="T2569">
        <f t="shared" si="324"/>
        <v>1</v>
      </c>
      <c r="U2569">
        <f t="shared" si="325"/>
        <v>1</v>
      </c>
      <c r="V2569">
        <f t="shared" si="326"/>
        <v>0</v>
      </c>
    </row>
    <row r="2570" spans="1:22" x14ac:dyDescent="0.35">
      <c r="A2570">
        <v>1999</v>
      </c>
      <c r="B2570">
        <v>4</v>
      </c>
      <c r="C2570">
        <v>17</v>
      </c>
      <c r="D2570">
        <v>22</v>
      </c>
      <c r="E2570">
        <v>30</v>
      </c>
      <c r="F2570">
        <v>0</v>
      </c>
      <c r="G2570">
        <v>0</v>
      </c>
      <c r="H2570">
        <v>0</v>
      </c>
      <c r="I2570">
        <v>1</v>
      </c>
      <c r="J2570">
        <v>-5</v>
      </c>
      <c r="K2570" s="1" t="s">
        <v>116</v>
      </c>
      <c r="L2570">
        <v>67.94</v>
      </c>
      <c r="M2570">
        <f t="shared" si="320"/>
        <v>1</v>
      </c>
      <c r="N2570" s="3">
        <f t="shared" si="327"/>
        <v>106.9171666666701</v>
      </c>
      <c r="O2570">
        <v>0</v>
      </c>
      <c r="P2570">
        <v>0.2</v>
      </c>
      <c r="Q2570">
        <f t="shared" si="321"/>
        <v>0.91666666666666663</v>
      </c>
      <c r="R2570" t="str">
        <f t="shared" si="322"/>
        <v/>
      </c>
      <c r="S2570">
        <f t="shared" si="323"/>
        <v>1</v>
      </c>
      <c r="T2570">
        <f t="shared" si="324"/>
        <v>1</v>
      </c>
      <c r="U2570">
        <f t="shared" si="325"/>
        <v>1</v>
      </c>
      <c r="V2570">
        <f t="shared" si="326"/>
        <v>0</v>
      </c>
    </row>
    <row r="2571" spans="1:22" x14ac:dyDescent="0.35">
      <c r="A2571">
        <v>1999</v>
      </c>
      <c r="B2571">
        <v>4</v>
      </c>
      <c r="C2571">
        <v>17</v>
      </c>
      <c r="D2571">
        <v>23</v>
      </c>
      <c r="E2571">
        <v>30</v>
      </c>
      <c r="F2571">
        <v>0</v>
      </c>
      <c r="G2571">
        <v>0</v>
      </c>
      <c r="H2571">
        <v>0</v>
      </c>
      <c r="I2571">
        <v>1</v>
      </c>
      <c r="J2571">
        <v>-5</v>
      </c>
      <c r="K2571">
        <v>3.5</v>
      </c>
      <c r="L2571">
        <v>65.930000000000007</v>
      </c>
      <c r="M2571">
        <f t="shared" si="320"/>
        <v>1</v>
      </c>
      <c r="N2571" s="3">
        <f t="shared" si="327"/>
        <v>106.95883333333677</v>
      </c>
      <c r="O2571">
        <v>0</v>
      </c>
      <c r="P2571">
        <v>0.2</v>
      </c>
      <c r="Q2571">
        <f t="shared" si="321"/>
        <v>0.95833333333333337</v>
      </c>
      <c r="R2571" t="str">
        <f t="shared" si="322"/>
        <v/>
      </c>
      <c r="S2571">
        <f t="shared" si="323"/>
        <v>1</v>
      </c>
      <c r="T2571">
        <f t="shared" si="324"/>
        <v>1</v>
      </c>
      <c r="U2571">
        <f t="shared" si="325"/>
        <v>1</v>
      </c>
      <c r="V2571">
        <f t="shared" si="326"/>
        <v>0</v>
      </c>
    </row>
    <row r="2572" spans="1:22" x14ac:dyDescent="0.35">
      <c r="A2572">
        <v>1999</v>
      </c>
      <c r="B2572">
        <v>4</v>
      </c>
      <c r="C2572">
        <v>18</v>
      </c>
      <c r="D2572">
        <v>0</v>
      </c>
      <c r="E2572">
        <v>30</v>
      </c>
      <c r="F2572">
        <v>0</v>
      </c>
      <c r="G2572">
        <v>0</v>
      </c>
      <c r="H2572">
        <v>0</v>
      </c>
      <c r="I2572">
        <v>1</v>
      </c>
      <c r="J2572">
        <v>-5</v>
      </c>
      <c r="K2572">
        <v>3.8</v>
      </c>
      <c r="L2572">
        <v>64.760000000000005</v>
      </c>
      <c r="M2572">
        <f t="shared" si="320"/>
        <v>1</v>
      </c>
      <c r="N2572" s="3">
        <f t="shared" si="327"/>
        <v>107.00050000000344</v>
      </c>
      <c r="O2572">
        <v>0</v>
      </c>
      <c r="P2572">
        <v>0.2</v>
      </c>
      <c r="Q2572">
        <f t="shared" si="321"/>
        <v>0</v>
      </c>
      <c r="R2572" t="str">
        <f t="shared" si="322"/>
        <v/>
      </c>
      <c r="S2572">
        <f t="shared" si="323"/>
        <v>1</v>
      </c>
      <c r="T2572">
        <f t="shared" si="324"/>
        <v>1</v>
      </c>
      <c r="U2572">
        <f t="shared" si="325"/>
        <v>1</v>
      </c>
      <c r="V2572">
        <f t="shared" si="326"/>
        <v>0</v>
      </c>
    </row>
    <row r="2573" spans="1:22" x14ac:dyDescent="0.35">
      <c r="A2573">
        <v>1999</v>
      </c>
      <c r="B2573">
        <v>4</v>
      </c>
      <c r="C2573">
        <v>18</v>
      </c>
      <c r="D2573">
        <v>1</v>
      </c>
      <c r="E2573">
        <v>30</v>
      </c>
      <c r="F2573">
        <v>0</v>
      </c>
      <c r="G2573">
        <v>0</v>
      </c>
      <c r="H2573">
        <v>0</v>
      </c>
      <c r="I2573">
        <v>2</v>
      </c>
      <c r="J2573">
        <v>-5</v>
      </c>
      <c r="K2573" s="1" t="s">
        <v>104</v>
      </c>
      <c r="L2573">
        <v>64.31</v>
      </c>
      <c r="M2573">
        <f t="shared" si="320"/>
        <v>2</v>
      </c>
      <c r="N2573" s="3">
        <f t="shared" si="327"/>
        <v>107.04216666667011</v>
      </c>
      <c r="O2573">
        <v>0</v>
      </c>
      <c r="P2573">
        <v>0.2</v>
      </c>
      <c r="Q2573">
        <f t="shared" si="321"/>
        <v>4.1666666666666664E-2</v>
      </c>
      <c r="R2573" t="str">
        <f t="shared" si="322"/>
        <v/>
      </c>
      <c r="S2573">
        <f t="shared" si="323"/>
        <v>2</v>
      </c>
      <c r="T2573">
        <f t="shared" si="324"/>
        <v>2</v>
      </c>
      <c r="U2573">
        <f t="shared" si="325"/>
        <v>2</v>
      </c>
      <c r="V2573">
        <f t="shared" si="326"/>
        <v>0</v>
      </c>
    </row>
    <row r="2574" spans="1:22" x14ac:dyDescent="0.35">
      <c r="A2574">
        <v>1999</v>
      </c>
      <c r="B2574">
        <v>4</v>
      </c>
      <c r="C2574">
        <v>18</v>
      </c>
      <c r="D2574">
        <v>2</v>
      </c>
      <c r="E2574">
        <v>30</v>
      </c>
      <c r="F2574">
        <v>0</v>
      </c>
      <c r="G2574">
        <v>0</v>
      </c>
      <c r="H2574">
        <v>0</v>
      </c>
      <c r="I2574">
        <v>2</v>
      </c>
      <c r="J2574">
        <v>-6</v>
      </c>
      <c r="K2574" s="1" t="s">
        <v>104</v>
      </c>
      <c r="L2574">
        <v>63.86</v>
      </c>
      <c r="M2574">
        <f t="shared" si="320"/>
        <v>2</v>
      </c>
      <c r="N2574" s="3">
        <f t="shared" si="327"/>
        <v>107.08383333333678</v>
      </c>
      <c r="O2574">
        <v>0</v>
      </c>
      <c r="P2574">
        <v>0.2</v>
      </c>
      <c r="Q2574">
        <f t="shared" si="321"/>
        <v>8.3333333333333329E-2</v>
      </c>
      <c r="R2574" t="str">
        <f t="shared" si="322"/>
        <v/>
      </c>
      <c r="S2574">
        <f t="shared" si="323"/>
        <v>2</v>
      </c>
      <c r="T2574">
        <f t="shared" si="324"/>
        <v>2</v>
      </c>
      <c r="U2574">
        <f t="shared" si="325"/>
        <v>2</v>
      </c>
      <c r="V2574">
        <f t="shared" si="326"/>
        <v>0</v>
      </c>
    </row>
    <row r="2575" spans="1:22" x14ac:dyDescent="0.35">
      <c r="A2575">
        <v>1999</v>
      </c>
      <c r="B2575">
        <v>4</v>
      </c>
      <c r="C2575">
        <v>18</v>
      </c>
      <c r="D2575">
        <v>3</v>
      </c>
      <c r="E2575">
        <v>30</v>
      </c>
      <c r="F2575">
        <v>0</v>
      </c>
      <c r="G2575">
        <v>0</v>
      </c>
      <c r="H2575">
        <v>0</v>
      </c>
      <c r="I2575">
        <v>2</v>
      </c>
      <c r="J2575">
        <v>-6</v>
      </c>
      <c r="K2575">
        <v>3.7</v>
      </c>
      <c r="L2575">
        <v>63.04</v>
      </c>
      <c r="M2575">
        <f t="shared" si="320"/>
        <v>2</v>
      </c>
      <c r="N2575" s="3">
        <f t="shared" si="327"/>
        <v>107.12550000000346</v>
      </c>
      <c r="O2575">
        <v>0</v>
      </c>
      <c r="P2575">
        <v>0.2</v>
      </c>
      <c r="Q2575">
        <f t="shared" si="321"/>
        <v>0.125</v>
      </c>
      <c r="R2575" t="str">
        <f t="shared" si="322"/>
        <v/>
      </c>
      <c r="S2575">
        <f t="shared" si="323"/>
        <v>2</v>
      </c>
      <c r="T2575">
        <f t="shared" si="324"/>
        <v>2</v>
      </c>
      <c r="U2575">
        <f t="shared" si="325"/>
        <v>2</v>
      </c>
      <c r="V2575">
        <f t="shared" si="326"/>
        <v>0</v>
      </c>
    </row>
    <row r="2576" spans="1:22" x14ac:dyDescent="0.35">
      <c r="A2576">
        <v>1999</v>
      </c>
      <c r="B2576">
        <v>4</v>
      </c>
      <c r="C2576">
        <v>18</v>
      </c>
      <c r="D2576">
        <v>4</v>
      </c>
      <c r="E2576">
        <v>30</v>
      </c>
      <c r="F2576">
        <v>0</v>
      </c>
      <c r="G2576">
        <v>0</v>
      </c>
      <c r="H2576">
        <v>0</v>
      </c>
      <c r="I2576">
        <v>2</v>
      </c>
      <c r="J2576">
        <v>-6</v>
      </c>
      <c r="K2576" s="1" t="s">
        <v>116</v>
      </c>
      <c r="L2576">
        <v>62.36</v>
      </c>
      <c r="M2576">
        <f t="shared" si="320"/>
        <v>2</v>
      </c>
      <c r="N2576" s="3">
        <f t="shared" si="327"/>
        <v>107.16716666667013</v>
      </c>
      <c r="O2576">
        <v>0</v>
      </c>
      <c r="P2576">
        <v>0.2</v>
      </c>
      <c r="Q2576">
        <f t="shared" si="321"/>
        <v>0.16666666666666666</v>
      </c>
      <c r="R2576" t="str">
        <f t="shared" si="322"/>
        <v/>
      </c>
      <c r="S2576">
        <f t="shared" si="323"/>
        <v>2</v>
      </c>
      <c r="T2576">
        <f t="shared" si="324"/>
        <v>2</v>
      </c>
      <c r="U2576">
        <f t="shared" si="325"/>
        <v>2</v>
      </c>
      <c r="V2576">
        <f t="shared" si="326"/>
        <v>0</v>
      </c>
    </row>
    <row r="2577" spans="1:22" x14ac:dyDescent="0.35">
      <c r="A2577">
        <v>1999</v>
      </c>
      <c r="B2577">
        <v>4</v>
      </c>
      <c r="C2577">
        <v>18</v>
      </c>
      <c r="D2577">
        <v>5</v>
      </c>
      <c r="E2577">
        <v>30</v>
      </c>
      <c r="F2577">
        <v>0</v>
      </c>
      <c r="G2577">
        <v>0</v>
      </c>
      <c r="H2577">
        <v>0</v>
      </c>
      <c r="I2577">
        <v>3</v>
      </c>
      <c r="J2577">
        <v>-6</v>
      </c>
      <c r="K2577">
        <v>3.7</v>
      </c>
      <c r="L2577">
        <v>57.86</v>
      </c>
      <c r="M2577">
        <f t="shared" si="320"/>
        <v>3</v>
      </c>
      <c r="N2577" s="3">
        <f t="shared" si="327"/>
        <v>107.2088333333368</v>
      </c>
      <c r="O2577">
        <v>0</v>
      </c>
      <c r="P2577">
        <v>0.2</v>
      </c>
      <c r="Q2577">
        <f t="shared" si="321"/>
        <v>0.20833333333333334</v>
      </c>
      <c r="R2577" t="str">
        <f t="shared" si="322"/>
        <v/>
      </c>
      <c r="S2577">
        <f t="shared" si="323"/>
        <v>3</v>
      </c>
      <c r="T2577">
        <f t="shared" si="324"/>
        <v>3</v>
      </c>
      <c r="U2577">
        <f t="shared" si="325"/>
        <v>3</v>
      </c>
      <c r="V2577">
        <f t="shared" si="326"/>
        <v>1.6895513764660564</v>
      </c>
    </row>
    <row r="2578" spans="1:22" x14ac:dyDescent="0.35">
      <c r="A2578">
        <v>1999</v>
      </c>
      <c r="B2578">
        <v>4</v>
      </c>
      <c r="C2578">
        <v>18</v>
      </c>
      <c r="D2578">
        <v>6</v>
      </c>
      <c r="E2578">
        <v>30</v>
      </c>
      <c r="F2578">
        <v>0</v>
      </c>
      <c r="G2578">
        <v>8</v>
      </c>
      <c r="H2578">
        <v>8</v>
      </c>
      <c r="I2578">
        <v>6</v>
      </c>
      <c r="J2578">
        <v>-5</v>
      </c>
      <c r="K2578" s="1" t="s">
        <v>104</v>
      </c>
      <c r="L2578">
        <v>49.98</v>
      </c>
      <c r="M2578">
        <f t="shared" si="320"/>
        <v>6.2745954691974957</v>
      </c>
      <c r="N2578" s="3">
        <f t="shared" si="327"/>
        <v>107.25050000000347</v>
      </c>
      <c r="O2578" s="1" t="s">
        <v>395</v>
      </c>
      <c r="P2578">
        <v>0.2</v>
      </c>
      <c r="Q2578">
        <f t="shared" si="321"/>
        <v>0.25</v>
      </c>
      <c r="R2578">
        <f t="shared" si="322"/>
        <v>0.30897081934445042</v>
      </c>
      <c r="S2578">
        <f t="shared" si="323"/>
        <v>6.3203710177697126</v>
      </c>
      <c r="T2578">
        <f t="shared" si="324"/>
        <v>6.1722160927533638</v>
      </c>
      <c r="U2578">
        <f t="shared" si="325"/>
        <v>6.2745954691974957</v>
      </c>
      <c r="V2578">
        <f t="shared" si="326"/>
        <v>5.0686541293981691</v>
      </c>
    </row>
    <row r="2579" spans="1:22" x14ac:dyDescent="0.35">
      <c r="A2579">
        <v>1999</v>
      </c>
      <c r="B2579">
        <v>4</v>
      </c>
      <c r="C2579">
        <v>18</v>
      </c>
      <c r="D2579">
        <v>7</v>
      </c>
      <c r="E2579">
        <v>30</v>
      </c>
      <c r="F2579">
        <v>0</v>
      </c>
      <c r="G2579">
        <v>16</v>
      </c>
      <c r="H2579">
        <v>16</v>
      </c>
      <c r="I2579">
        <v>9</v>
      </c>
      <c r="J2579">
        <v>-3</v>
      </c>
      <c r="K2579" s="1" t="s">
        <v>106</v>
      </c>
      <c r="L2579">
        <v>45.47</v>
      </c>
      <c r="M2579">
        <f t="shared" si="320"/>
        <v>9.5282119158864287</v>
      </c>
      <c r="N2579" s="3">
        <f t="shared" si="327"/>
        <v>107.29216666667014</v>
      </c>
      <c r="O2579" s="1" t="s">
        <v>898</v>
      </c>
      <c r="P2579">
        <v>0.2</v>
      </c>
      <c r="Q2579">
        <f t="shared" si="321"/>
        <v>0.29166666666666669</v>
      </c>
      <c r="R2579">
        <f t="shared" si="322"/>
        <v>0.30760747190509347</v>
      </c>
      <c r="S2579">
        <f t="shared" si="323"/>
        <v>9.6164344156931119</v>
      </c>
      <c r="T2579">
        <f t="shared" si="324"/>
        <v>9.3296322152774387</v>
      </c>
      <c r="U2579">
        <f t="shared" si="325"/>
        <v>9.5282119158864287</v>
      </c>
      <c r="V2579">
        <f t="shared" si="326"/>
        <v>28.088791633748187</v>
      </c>
    </row>
    <row r="2580" spans="1:22" x14ac:dyDescent="0.35">
      <c r="A2580">
        <v>1999</v>
      </c>
      <c r="B2580">
        <v>4</v>
      </c>
      <c r="C2580">
        <v>18</v>
      </c>
      <c r="D2580">
        <v>8</v>
      </c>
      <c r="E2580">
        <v>30</v>
      </c>
      <c r="F2580">
        <v>0</v>
      </c>
      <c r="G2580">
        <v>117</v>
      </c>
      <c r="H2580">
        <v>117</v>
      </c>
      <c r="I2580">
        <v>12</v>
      </c>
      <c r="J2580">
        <v>-3</v>
      </c>
      <c r="K2580" s="1" t="s">
        <v>128</v>
      </c>
      <c r="L2580">
        <v>38.24</v>
      </c>
      <c r="M2580">
        <f t="shared" si="320"/>
        <v>15.657837951062376</v>
      </c>
      <c r="N2580" s="3">
        <f t="shared" si="327"/>
        <v>107.33383333333681</v>
      </c>
      <c r="O2580" s="1" t="s">
        <v>1387</v>
      </c>
      <c r="P2580">
        <v>0.2</v>
      </c>
      <c r="Q2580">
        <f t="shared" si="321"/>
        <v>0.33333333333333331</v>
      </c>
      <c r="R2580">
        <f t="shared" si="322"/>
        <v>0.30578091850017769</v>
      </c>
      <c r="S2580">
        <f t="shared" si="323"/>
        <v>16.270098388760704</v>
      </c>
      <c r="T2580">
        <f t="shared" si="324"/>
        <v>14.267813744246588</v>
      </c>
      <c r="U2580">
        <f t="shared" si="325"/>
        <v>15.657837951062376</v>
      </c>
      <c r="V2580">
        <f t="shared" si="326"/>
        <v>64.811054184233981</v>
      </c>
    </row>
    <row r="2581" spans="1:22" x14ac:dyDescent="0.35">
      <c r="A2581">
        <v>1999</v>
      </c>
      <c r="B2581">
        <v>4</v>
      </c>
      <c r="C2581">
        <v>18</v>
      </c>
      <c r="D2581">
        <v>9</v>
      </c>
      <c r="E2581">
        <v>30</v>
      </c>
      <c r="F2581">
        <v>9</v>
      </c>
      <c r="G2581">
        <v>177</v>
      </c>
      <c r="H2581">
        <v>184</v>
      </c>
      <c r="I2581">
        <v>14</v>
      </c>
      <c r="J2581">
        <v>-4</v>
      </c>
      <c r="K2581" s="1" t="s">
        <v>111</v>
      </c>
      <c r="L2581">
        <v>31.47</v>
      </c>
      <c r="M2581">
        <f t="shared" si="320"/>
        <v>19.647343975920041</v>
      </c>
      <c r="N2581" s="3">
        <f t="shared" si="327"/>
        <v>107.37550000000348</v>
      </c>
      <c r="O2581" s="1" t="s">
        <v>1388</v>
      </c>
      <c r="P2581">
        <v>0.2</v>
      </c>
      <c r="Q2581">
        <f t="shared" si="321"/>
        <v>0.375</v>
      </c>
      <c r="R2581">
        <f t="shared" si="322"/>
        <v>0.30502564770369223</v>
      </c>
      <c r="S2581">
        <f t="shared" si="323"/>
        <v>20.593312759706777</v>
      </c>
      <c r="T2581">
        <f t="shared" si="324"/>
        <v>17.492036552580522</v>
      </c>
      <c r="U2581">
        <f t="shared" si="325"/>
        <v>19.647343975920041</v>
      </c>
      <c r="V2581">
        <f t="shared" si="326"/>
        <v>71.208241331689948</v>
      </c>
    </row>
    <row r="2582" spans="1:22" x14ac:dyDescent="0.35">
      <c r="A2582">
        <v>1999</v>
      </c>
      <c r="B2582">
        <v>4</v>
      </c>
      <c r="C2582">
        <v>18</v>
      </c>
      <c r="D2582">
        <v>10</v>
      </c>
      <c r="E2582">
        <v>30</v>
      </c>
      <c r="F2582">
        <v>5</v>
      </c>
      <c r="G2582">
        <v>133</v>
      </c>
      <c r="H2582">
        <v>138</v>
      </c>
      <c r="I2582">
        <v>15</v>
      </c>
      <c r="J2582">
        <v>-4</v>
      </c>
      <c r="K2582">
        <v>5.2</v>
      </c>
      <c r="L2582">
        <v>28.68</v>
      </c>
      <c r="M2582">
        <f t="shared" si="320"/>
        <v>19.351955351185968</v>
      </c>
      <c r="N2582" s="3">
        <f t="shared" si="327"/>
        <v>107.41716666667016</v>
      </c>
      <c r="O2582" s="1" t="s">
        <v>1389</v>
      </c>
      <c r="P2582">
        <v>0.2</v>
      </c>
      <c r="Q2582">
        <f t="shared" si="321"/>
        <v>0.41666666666666669</v>
      </c>
      <c r="R2582">
        <f t="shared" si="322"/>
        <v>0.3060362536575611</v>
      </c>
      <c r="S2582">
        <f t="shared" si="323"/>
        <v>20.08020134770852</v>
      </c>
      <c r="T2582">
        <f t="shared" si="324"/>
        <v>17.700594396509128</v>
      </c>
      <c r="U2582">
        <f t="shared" si="325"/>
        <v>19.351955351185968</v>
      </c>
      <c r="V2582">
        <f t="shared" si="326"/>
        <v>103.76173713936436</v>
      </c>
    </row>
    <row r="2583" spans="1:22" x14ac:dyDescent="0.35">
      <c r="A2583">
        <v>1999</v>
      </c>
      <c r="B2583">
        <v>4</v>
      </c>
      <c r="C2583">
        <v>18</v>
      </c>
      <c r="D2583">
        <v>11</v>
      </c>
      <c r="E2583">
        <v>30</v>
      </c>
      <c r="F2583">
        <v>20</v>
      </c>
      <c r="G2583">
        <v>300</v>
      </c>
      <c r="H2583">
        <v>318</v>
      </c>
      <c r="I2583">
        <v>16</v>
      </c>
      <c r="J2583">
        <v>-4</v>
      </c>
      <c r="K2583" s="1" t="s">
        <v>99</v>
      </c>
      <c r="L2583">
        <v>27.1</v>
      </c>
      <c r="M2583">
        <f t="shared" si="320"/>
        <v>26.462398450160823</v>
      </c>
      <c r="N2583" s="3">
        <f t="shared" si="327"/>
        <v>107.45883333333683</v>
      </c>
      <c r="O2583" s="1" t="s">
        <v>1390</v>
      </c>
      <c r="P2583">
        <v>0.2</v>
      </c>
      <c r="Q2583">
        <f t="shared" si="321"/>
        <v>0.45833333333333331</v>
      </c>
      <c r="R2583">
        <f t="shared" si="322"/>
        <v>0.30707610595640061</v>
      </c>
      <c r="S2583">
        <f t="shared" si="323"/>
        <v>28.211029112712794</v>
      </c>
      <c r="T2583">
        <f t="shared" si="324"/>
        <v>22.516575429624062</v>
      </c>
      <c r="U2583">
        <f t="shared" si="325"/>
        <v>26.462398450160823</v>
      </c>
      <c r="V2583">
        <f t="shared" si="326"/>
        <v>276.56870050311744</v>
      </c>
    </row>
    <row r="2584" spans="1:22" x14ac:dyDescent="0.35">
      <c r="A2584">
        <v>1999</v>
      </c>
      <c r="B2584">
        <v>4</v>
      </c>
      <c r="C2584">
        <v>18</v>
      </c>
      <c r="D2584">
        <v>12</v>
      </c>
      <c r="E2584">
        <v>30</v>
      </c>
      <c r="F2584">
        <v>194</v>
      </c>
      <c r="G2584">
        <v>464</v>
      </c>
      <c r="H2584">
        <v>633</v>
      </c>
      <c r="I2584">
        <v>17</v>
      </c>
      <c r="J2584">
        <v>-4</v>
      </c>
      <c r="K2584">
        <v>4.5</v>
      </c>
      <c r="L2584">
        <v>25.84</v>
      </c>
      <c r="M2584">
        <f t="shared" si="320"/>
        <v>39.496088739474992</v>
      </c>
      <c r="N2584" s="3">
        <f t="shared" si="327"/>
        <v>107.5005000000035</v>
      </c>
      <c r="O2584" s="1" t="s">
        <v>1391</v>
      </c>
      <c r="P2584">
        <v>0.2</v>
      </c>
      <c r="Q2584">
        <f t="shared" si="321"/>
        <v>0.5</v>
      </c>
      <c r="R2584">
        <f t="shared" si="322"/>
        <v>0.30787609949978184</v>
      </c>
      <c r="S2584">
        <f t="shared" si="323"/>
        <v>43.252061290674582</v>
      </c>
      <c r="T2584">
        <f t="shared" si="324"/>
        <v>31.052437619652167</v>
      </c>
      <c r="U2584">
        <f t="shared" si="325"/>
        <v>39.496088739474992</v>
      </c>
      <c r="V2584">
        <f t="shared" si="326"/>
        <v>473.41228790712125</v>
      </c>
    </row>
    <row r="2585" spans="1:22" x14ac:dyDescent="0.35">
      <c r="A2585">
        <v>1999</v>
      </c>
      <c r="B2585">
        <v>4</v>
      </c>
      <c r="C2585">
        <v>18</v>
      </c>
      <c r="D2585">
        <v>13</v>
      </c>
      <c r="E2585">
        <v>30</v>
      </c>
      <c r="F2585">
        <v>332</v>
      </c>
      <c r="G2585">
        <v>401</v>
      </c>
      <c r="H2585">
        <v>674</v>
      </c>
      <c r="I2585">
        <v>17</v>
      </c>
      <c r="J2585">
        <v>-4</v>
      </c>
      <c r="K2585">
        <v>4.3</v>
      </c>
      <c r="L2585">
        <v>26.03</v>
      </c>
      <c r="M2585">
        <f t="shared" si="320"/>
        <v>41.988214447257576</v>
      </c>
      <c r="N2585" s="3">
        <f t="shared" si="327"/>
        <v>107.54216666667017</v>
      </c>
      <c r="O2585" s="1" t="s">
        <v>1392</v>
      </c>
      <c r="P2585">
        <v>0.2</v>
      </c>
      <c r="Q2585">
        <f t="shared" si="321"/>
        <v>0.54166666666666663</v>
      </c>
      <c r="R2585">
        <f t="shared" si="322"/>
        <v>0.30841936735502551</v>
      </c>
      <c r="S2585">
        <f t="shared" si="323"/>
        <v>46.157132624364984</v>
      </c>
      <c r="T2585">
        <f t="shared" si="324"/>
        <v>32.640088565622356</v>
      </c>
      <c r="U2585">
        <f t="shared" si="325"/>
        <v>41.988214447257576</v>
      </c>
      <c r="V2585">
        <f t="shared" si="326"/>
        <v>526.84422165427111</v>
      </c>
    </row>
    <row r="2586" spans="1:22" x14ac:dyDescent="0.35">
      <c r="A2586">
        <v>1999</v>
      </c>
      <c r="B2586">
        <v>4</v>
      </c>
      <c r="C2586">
        <v>18</v>
      </c>
      <c r="D2586">
        <v>14</v>
      </c>
      <c r="E2586">
        <v>30</v>
      </c>
      <c r="F2586">
        <v>371</v>
      </c>
      <c r="G2586">
        <v>327</v>
      </c>
      <c r="H2586">
        <v>594</v>
      </c>
      <c r="I2586">
        <v>16</v>
      </c>
      <c r="J2586">
        <v>-4</v>
      </c>
      <c r="K2586">
        <v>4</v>
      </c>
      <c r="L2586">
        <v>27.81</v>
      </c>
      <c r="M2586">
        <f t="shared" si="320"/>
        <v>38.552975528091643</v>
      </c>
      <c r="N2586" s="3">
        <f t="shared" si="327"/>
        <v>107.58383333333684</v>
      </c>
      <c r="O2586" s="1" t="s">
        <v>1393</v>
      </c>
      <c r="P2586">
        <v>0.2</v>
      </c>
      <c r="Q2586">
        <f t="shared" si="321"/>
        <v>0.58333333333333337</v>
      </c>
      <c r="R2586">
        <f t="shared" si="322"/>
        <v>0.30924967799712161</v>
      </c>
      <c r="S2586">
        <f t="shared" si="323"/>
        <v>42.311024003726004</v>
      </c>
      <c r="T2586">
        <f t="shared" si="324"/>
        <v>30.158873999969689</v>
      </c>
      <c r="U2586">
        <f t="shared" si="325"/>
        <v>38.552975528091643</v>
      </c>
      <c r="V2586">
        <f t="shared" si="326"/>
        <v>411.24744384077917</v>
      </c>
    </row>
    <row r="2587" spans="1:22" x14ac:dyDescent="0.35">
      <c r="A2587">
        <v>1999</v>
      </c>
      <c r="B2587">
        <v>4</v>
      </c>
      <c r="C2587">
        <v>18</v>
      </c>
      <c r="D2587">
        <v>15</v>
      </c>
      <c r="E2587">
        <v>30</v>
      </c>
      <c r="F2587">
        <v>229</v>
      </c>
      <c r="G2587">
        <v>273</v>
      </c>
      <c r="H2587">
        <v>406</v>
      </c>
      <c r="I2587">
        <v>15</v>
      </c>
      <c r="J2587">
        <v>-3</v>
      </c>
      <c r="K2587" s="1" t="s">
        <v>116</v>
      </c>
      <c r="L2587">
        <v>30.62</v>
      </c>
      <c r="M2587">
        <f t="shared" si="320"/>
        <v>30.484379337835389</v>
      </c>
      <c r="N2587" s="3">
        <f t="shared" si="327"/>
        <v>107.62550000000351</v>
      </c>
      <c r="O2587" s="1" t="s">
        <v>1394</v>
      </c>
      <c r="P2587">
        <v>0.2</v>
      </c>
      <c r="Q2587">
        <f t="shared" si="321"/>
        <v>0.625</v>
      </c>
      <c r="R2587">
        <f t="shared" si="322"/>
        <v>0.31096833324542283</v>
      </c>
      <c r="S2587">
        <f t="shared" si="323"/>
        <v>33.057480359209322</v>
      </c>
      <c r="T2587">
        <f t="shared" si="324"/>
        <v>24.783001107512696</v>
      </c>
      <c r="U2587">
        <f t="shared" si="325"/>
        <v>30.484379337835389</v>
      </c>
      <c r="V2587">
        <f t="shared" si="326"/>
        <v>279.74787874609279</v>
      </c>
    </row>
    <row r="2588" spans="1:22" x14ac:dyDescent="0.35">
      <c r="A2588">
        <v>1999</v>
      </c>
      <c r="B2588">
        <v>4</v>
      </c>
      <c r="C2588">
        <v>18</v>
      </c>
      <c r="D2588">
        <v>16</v>
      </c>
      <c r="E2588">
        <v>30</v>
      </c>
      <c r="F2588">
        <v>256</v>
      </c>
      <c r="G2588">
        <v>171</v>
      </c>
      <c r="H2588">
        <v>277</v>
      </c>
      <c r="I2588">
        <v>14</v>
      </c>
      <c r="J2588">
        <v>-2</v>
      </c>
      <c r="K2588">
        <v>2.2000000000000002</v>
      </c>
      <c r="L2588">
        <v>37.549999999999997</v>
      </c>
      <c r="M2588">
        <f t="shared" si="320"/>
        <v>25.140046123589141</v>
      </c>
      <c r="N2588" s="3">
        <f t="shared" si="327"/>
        <v>107.66716666667018</v>
      </c>
      <c r="O2588" s="1" t="s">
        <v>1395</v>
      </c>
      <c r="P2588">
        <v>0.2</v>
      </c>
      <c r="Q2588">
        <f t="shared" si="321"/>
        <v>0.66666666666666663</v>
      </c>
      <c r="R2588">
        <f t="shared" si="322"/>
        <v>0.3146585164255799</v>
      </c>
      <c r="S2588">
        <f t="shared" si="323"/>
        <v>26.978857337998491</v>
      </c>
      <c r="T2588">
        <f t="shared" si="324"/>
        <v>21.135026269010886</v>
      </c>
      <c r="U2588">
        <f t="shared" si="325"/>
        <v>25.140046123589141</v>
      </c>
      <c r="V2588">
        <f t="shared" si="326"/>
        <v>221.47945488134923</v>
      </c>
    </row>
    <row r="2589" spans="1:22" x14ac:dyDescent="0.35">
      <c r="A2589">
        <v>1999</v>
      </c>
      <c r="B2589">
        <v>4</v>
      </c>
      <c r="C2589">
        <v>18</v>
      </c>
      <c r="D2589">
        <v>17</v>
      </c>
      <c r="E2589">
        <v>30</v>
      </c>
      <c r="F2589">
        <v>384</v>
      </c>
      <c r="G2589">
        <v>67</v>
      </c>
      <c r="H2589">
        <v>152</v>
      </c>
      <c r="I2589">
        <v>11</v>
      </c>
      <c r="J2589">
        <v>0</v>
      </c>
      <c r="K2589" s="1" t="s">
        <v>94</v>
      </c>
      <c r="L2589">
        <v>54.25</v>
      </c>
      <c r="M2589">
        <f t="shared" si="320"/>
        <v>16.336272485317739</v>
      </c>
      <c r="N2589" s="3">
        <f t="shared" si="327"/>
        <v>107.70883333333686</v>
      </c>
      <c r="O2589" s="1" t="s">
        <v>1396</v>
      </c>
      <c r="P2589">
        <v>0.2</v>
      </c>
      <c r="Q2589">
        <f t="shared" si="321"/>
        <v>0.70833333333333337</v>
      </c>
      <c r="R2589">
        <f t="shared" si="322"/>
        <v>0.31802183271232476</v>
      </c>
      <c r="S2589">
        <f t="shared" si="323"/>
        <v>17.211171575464803</v>
      </c>
      <c r="T2589">
        <f t="shared" si="324"/>
        <v>14.460105453100564</v>
      </c>
      <c r="U2589">
        <f t="shared" si="325"/>
        <v>16.336272485317739</v>
      </c>
      <c r="V2589">
        <f t="shared" si="326"/>
        <v>71.501360388660387</v>
      </c>
    </row>
    <row r="2590" spans="1:22" x14ac:dyDescent="0.35">
      <c r="A2590">
        <v>1999</v>
      </c>
      <c r="B2590">
        <v>4</v>
      </c>
      <c r="C2590">
        <v>18</v>
      </c>
      <c r="D2590">
        <v>18</v>
      </c>
      <c r="E2590">
        <v>30</v>
      </c>
      <c r="F2590">
        <v>0</v>
      </c>
      <c r="G2590">
        <v>11</v>
      </c>
      <c r="H2590">
        <v>11</v>
      </c>
      <c r="I2590">
        <v>9</v>
      </c>
      <c r="J2590">
        <v>0</v>
      </c>
      <c r="K2590">
        <v>0.9</v>
      </c>
      <c r="L2590">
        <v>65.98</v>
      </c>
      <c r="M2590">
        <f t="shared" si="320"/>
        <v>9.4849004896603279</v>
      </c>
      <c r="N2590" s="3">
        <f t="shared" si="327"/>
        <v>107.75050000000353</v>
      </c>
      <c r="O2590" s="1" t="s">
        <v>1397</v>
      </c>
      <c r="P2590">
        <v>0.2</v>
      </c>
      <c r="Q2590">
        <f t="shared" si="321"/>
        <v>0.75</v>
      </c>
      <c r="R2590">
        <f t="shared" si="322"/>
        <v>0.31908719757692466</v>
      </c>
      <c r="S2590">
        <f t="shared" si="323"/>
        <v>9.5642252131122021</v>
      </c>
      <c r="T2590">
        <f t="shared" si="324"/>
        <v>9.3156263221060822</v>
      </c>
      <c r="U2590">
        <f t="shared" si="325"/>
        <v>9.4849004896603279</v>
      </c>
      <c r="V2590">
        <f t="shared" si="326"/>
        <v>2.3231331426408275</v>
      </c>
    </row>
    <row r="2591" spans="1:22" x14ac:dyDescent="0.35">
      <c r="A2591">
        <v>1999</v>
      </c>
      <c r="B2591">
        <v>4</v>
      </c>
      <c r="C2591">
        <v>18</v>
      </c>
      <c r="D2591">
        <v>19</v>
      </c>
      <c r="E2591">
        <v>30</v>
      </c>
      <c r="F2591">
        <v>0</v>
      </c>
      <c r="G2591">
        <v>0</v>
      </c>
      <c r="H2591">
        <v>0</v>
      </c>
      <c r="I2591">
        <v>8</v>
      </c>
      <c r="J2591">
        <v>-1</v>
      </c>
      <c r="K2591">
        <v>0.9</v>
      </c>
      <c r="L2591">
        <v>58.42</v>
      </c>
      <c r="M2591">
        <f t="shared" si="320"/>
        <v>8</v>
      </c>
      <c r="N2591" s="3">
        <f t="shared" si="327"/>
        <v>107.7921666666702</v>
      </c>
      <c r="O2591">
        <v>0</v>
      </c>
      <c r="P2591">
        <v>0.2</v>
      </c>
      <c r="Q2591">
        <f t="shared" si="321"/>
        <v>0.79166666666666663</v>
      </c>
      <c r="R2591" t="str">
        <f t="shared" si="322"/>
        <v/>
      </c>
      <c r="S2591">
        <f t="shared" si="323"/>
        <v>8</v>
      </c>
      <c r="T2591">
        <f t="shared" si="324"/>
        <v>8</v>
      </c>
      <c r="U2591">
        <f t="shared" si="325"/>
        <v>8</v>
      </c>
      <c r="V2591">
        <f t="shared" si="326"/>
        <v>0</v>
      </c>
    </row>
    <row r="2592" spans="1:22" x14ac:dyDescent="0.35">
      <c r="A2592">
        <v>1999</v>
      </c>
      <c r="B2592">
        <v>4</v>
      </c>
      <c r="C2592">
        <v>18</v>
      </c>
      <c r="D2592">
        <v>20</v>
      </c>
      <c r="E2592">
        <v>30</v>
      </c>
      <c r="F2592">
        <v>0</v>
      </c>
      <c r="G2592">
        <v>0</v>
      </c>
      <c r="H2592">
        <v>0</v>
      </c>
      <c r="I2592">
        <v>7</v>
      </c>
      <c r="J2592">
        <v>-2</v>
      </c>
      <c r="K2592">
        <v>1</v>
      </c>
      <c r="L2592">
        <v>60.22</v>
      </c>
      <c r="M2592">
        <f t="shared" si="320"/>
        <v>7</v>
      </c>
      <c r="N2592" s="3">
        <f t="shared" si="327"/>
        <v>107.83383333333687</v>
      </c>
      <c r="O2592">
        <v>0</v>
      </c>
      <c r="P2592">
        <v>0.2</v>
      </c>
      <c r="Q2592">
        <f t="shared" si="321"/>
        <v>0.83333333333333337</v>
      </c>
      <c r="R2592" t="str">
        <f t="shared" si="322"/>
        <v/>
      </c>
      <c r="S2592">
        <f t="shared" si="323"/>
        <v>7</v>
      </c>
      <c r="T2592">
        <f t="shared" si="324"/>
        <v>7</v>
      </c>
      <c r="U2592">
        <f t="shared" si="325"/>
        <v>7</v>
      </c>
      <c r="V2592">
        <f t="shared" si="326"/>
        <v>0</v>
      </c>
    </row>
    <row r="2593" spans="1:22" x14ac:dyDescent="0.35">
      <c r="A2593">
        <v>1999</v>
      </c>
      <c r="B2593">
        <v>4</v>
      </c>
      <c r="C2593">
        <v>18</v>
      </c>
      <c r="D2593">
        <v>21</v>
      </c>
      <c r="E2593">
        <v>30</v>
      </c>
      <c r="F2593">
        <v>0</v>
      </c>
      <c r="G2593">
        <v>0</v>
      </c>
      <c r="H2593">
        <v>0</v>
      </c>
      <c r="I2593">
        <v>6</v>
      </c>
      <c r="J2593">
        <v>-2</v>
      </c>
      <c r="K2593">
        <v>1.3</v>
      </c>
      <c r="L2593">
        <v>63.58</v>
      </c>
      <c r="M2593">
        <f t="shared" si="320"/>
        <v>6</v>
      </c>
      <c r="N2593" s="3">
        <f t="shared" si="327"/>
        <v>107.87550000000354</v>
      </c>
      <c r="O2593">
        <v>0</v>
      </c>
      <c r="P2593">
        <v>0.2</v>
      </c>
      <c r="Q2593">
        <f t="shared" si="321"/>
        <v>0.875</v>
      </c>
      <c r="R2593" t="str">
        <f t="shared" si="322"/>
        <v/>
      </c>
      <c r="S2593">
        <f t="shared" si="323"/>
        <v>6</v>
      </c>
      <c r="T2593">
        <f t="shared" si="324"/>
        <v>6</v>
      </c>
      <c r="U2593">
        <f t="shared" si="325"/>
        <v>6</v>
      </c>
      <c r="V2593">
        <f t="shared" si="326"/>
        <v>0</v>
      </c>
    </row>
    <row r="2594" spans="1:22" x14ac:dyDescent="0.35">
      <c r="A2594">
        <v>1999</v>
      </c>
      <c r="B2594">
        <v>4</v>
      </c>
      <c r="C2594">
        <v>18</v>
      </c>
      <c r="D2594">
        <v>22</v>
      </c>
      <c r="E2594">
        <v>30</v>
      </c>
      <c r="F2594">
        <v>0</v>
      </c>
      <c r="G2594">
        <v>0</v>
      </c>
      <c r="H2594">
        <v>0</v>
      </c>
      <c r="I2594">
        <v>5</v>
      </c>
      <c r="J2594">
        <v>-2</v>
      </c>
      <c r="K2594">
        <v>1.5</v>
      </c>
      <c r="L2594">
        <v>67.150000000000006</v>
      </c>
      <c r="M2594">
        <f t="shared" si="320"/>
        <v>5</v>
      </c>
      <c r="N2594" s="3">
        <f t="shared" si="327"/>
        <v>107.91716666667021</v>
      </c>
      <c r="O2594">
        <v>0</v>
      </c>
      <c r="P2594">
        <v>0.2</v>
      </c>
      <c r="Q2594">
        <f t="shared" si="321"/>
        <v>0.91666666666666663</v>
      </c>
      <c r="R2594" t="str">
        <f t="shared" si="322"/>
        <v/>
      </c>
      <c r="S2594">
        <f t="shared" si="323"/>
        <v>5</v>
      </c>
      <c r="T2594">
        <f t="shared" si="324"/>
        <v>5</v>
      </c>
      <c r="U2594">
        <f t="shared" si="325"/>
        <v>5</v>
      </c>
      <c r="V2594">
        <f t="shared" si="326"/>
        <v>0</v>
      </c>
    </row>
    <row r="2595" spans="1:22" x14ac:dyDescent="0.35">
      <c r="A2595">
        <v>1999</v>
      </c>
      <c r="B2595">
        <v>4</v>
      </c>
      <c r="C2595">
        <v>18</v>
      </c>
      <c r="D2595">
        <v>23</v>
      </c>
      <c r="E2595">
        <v>30</v>
      </c>
      <c r="F2595">
        <v>0</v>
      </c>
      <c r="G2595">
        <v>0</v>
      </c>
      <c r="H2595">
        <v>0</v>
      </c>
      <c r="I2595">
        <v>4</v>
      </c>
      <c r="J2595">
        <v>-2</v>
      </c>
      <c r="K2595">
        <v>1.6</v>
      </c>
      <c r="L2595">
        <v>70.2</v>
      </c>
      <c r="M2595">
        <f t="shared" si="320"/>
        <v>4</v>
      </c>
      <c r="N2595" s="3">
        <f t="shared" si="327"/>
        <v>107.95883333333688</v>
      </c>
      <c r="O2595">
        <v>0</v>
      </c>
      <c r="P2595">
        <v>0.2</v>
      </c>
      <c r="Q2595">
        <f t="shared" si="321"/>
        <v>0.95833333333333337</v>
      </c>
      <c r="R2595" t="str">
        <f t="shared" si="322"/>
        <v/>
      </c>
      <c r="S2595">
        <f t="shared" si="323"/>
        <v>4</v>
      </c>
      <c r="T2595">
        <f t="shared" si="324"/>
        <v>4</v>
      </c>
      <c r="U2595">
        <f t="shared" si="325"/>
        <v>4</v>
      </c>
      <c r="V2595">
        <f t="shared" si="326"/>
        <v>0</v>
      </c>
    </row>
    <row r="2596" spans="1:22" x14ac:dyDescent="0.35">
      <c r="A2596">
        <v>1999</v>
      </c>
      <c r="B2596">
        <v>4</v>
      </c>
      <c r="C2596">
        <v>19</v>
      </c>
      <c r="D2596">
        <v>0</v>
      </c>
      <c r="E2596">
        <v>30</v>
      </c>
      <c r="F2596">
        <v>0</v>
      </c>
      <c r="G2596">
        <v>0</v>
      </c>
      <c r="H2596">
        <v>0</v>
      </c>
      <c r="I2596">
        <v>4</v>
      </c>
      <c r="J2596">
        <v>-3</v>
      </c>
      <c r="K2596" s="1" t="s">
        <v>88</v>
      </c>
      <c r="L2596">
        <v>72.930000000000007</v>
      </c>
      <c r="M2596">
        <f t="shared" si="320"/>
        <v>4</v>
      </c>
      <c r="N2596" s="3">
        <f t="shared" si="327"/>
        <v>108.00050000000356</v>
      </c>
      <c r="O2596">
        <v>0</v>
      </c>
      <c r="P2596">
        <v>0.2</v>
      </c>
      <c r="Q2596">
        <f t="shared" si="321"/>
        <v>0</v>
      </c>
      <c r="R2596" t="str">
        <f t="shared" si="322"/>
        <v/>
      </c>
      <c r="S2596">
        <f t="shared" si="323"/>
        <v>4</v>
      </c>
      <c r="T2596">
        <f t="shared" si="324"/>
        <v>4</v>
      </c>
      <c r="U2596">
        <f t="shared" si="325"/>
        <v>4</v>
      </c>
      <c r="V2596">
        <f t="shared" si="326"/>
        <v>0</v>
      </c>
    </row>
    <row r="2597" spans="1:22" x14ac:dyDescent="0.35">
      <c r="A2597">
        <v>1999</v>
      </c>
      <c r="B2597">
        <v>4</v>
      </c>
      <c r="C2597">
        <v>19</v>
      </c>
      <c r="D2597">
        <v>1</v>
      </c>
      <c r="E2597">
        <v>30</v>
      </c>
      <c r="F2597">
        <v>0</v>
      </c>
      <c r="G2597">
        <v>0</v>
      </c>
      <c r="H2597">
        <v>0</v>
      </c>
      <c r="I2597">
        <v>4</v>
      </c>
      <c r="J2597">
        <v>-3</v>
      </c>
      <c r="K2597">
        <v>1.8</v>
      </c>
      <c r="L2597">
        <v>70.41</v>
      </c>
      <c r="M2597">
        <f t="shared" si="320"/>
        <v>4</v>
      </c>
      <c r="N2597" s="3">
        <f t="shared" si="327"/>
        <v>108.04216666667023</v>
      </c>
      <c r="O2597">
        <v>0</v>
      </c>
      <c r="P2597">
        <v>0.2</v>
      </c>
      <c r="Q2597">
        <f t="shared" si="321"/>
        <v>4.1666666666666664E-2</v>
      </c>
      <c r="R2597" t="str">
        <f t="shared" si="322"/>
        <v/>
      </c>
      <c r="S2597">
        <f t="shared" si="323"/>
        <v>4</v>
      </c>
      <c r="T2597">
        <f t="shared" si="324"/>
        <v>4</v>
      </c>
      <c r="U2597">
        <f t="shared" si="325"/>
        <v>4</v>
      </c>
      <c r="V2597">
        <f t="shared" si="326"/>
        <v>0</v>
      </c>
    </row>
    <row r="2598" spans="1:22" x14ac:dyDescent="0.35">
      <c r="A2598">
        <v>1999</v>
      </c>
      <c r="B2598">
        <v>4</v>
      </c>
      <c r="C2598">
        <v>19</v>
      </c>
      <c r="D2598">
        <v>2</v>
      </c>
      <c r="E2598">
        <v>30</v>
      </c>
      <c r="F2598">
        <v>0</v>
      </c>
      <c r="G2598">
        <v>0</v>
      </c>
      <c r="H2598">
        <v>0</v>
      </c>
      <c r="I2598">
        <v>3</v>
      </c>
      <c r="J2598">
        <v>-4</v>
      </c>
      <c r="K2598">
        <v>1.8</v>
      </c>
      <c r="L2598">
        <v>68.260000000000005</v>
      </c>
      <c r="M2598">
        <f t="shared" si="320"/>
        <v>3</v>
      </c>
      <c r="N2598" s="3">
        <f t="shared" si="327"/>
        <v>108.0838333333369</v>
      </c>
      <c r="O2598">
        <v>0</v>
      </c>
      <c r="P2598">
        <v>0.2</v>
      </c>
      <c r="Q2598">
        <f t="shared" si="321"/>
        <v>8.3333333333333329E-2</v>
      </c>
      <c r="R2598" t="str">
        <f t="shared" si="322"/>
        <v/>
      </c>
      <c r="S2598">
        <f t="shared" si="323"/>
        <v>3</v>
      </c>
      <c r="T2598">
        <f t="shared" si="324"/>
        <v>3</v>
      </c>
      <c r="U2598">
        <f t="shared" si="325"/>
        <v>3</v>
      </c>
      <c r="V2598">
        <f t="shared" si="326"/>
        <v>0</v>
      </c>
    </row>
    <row r="2599" spans="1:22" x14ac:dyDescent="0.35">
      <c r="A2599">
        <v>1999</v>
      </c>
      <c r="B2599">
        <v>4</v>
      </c>
      <c r="C2599">
        <v>19</v>
      </c>
      <c r="D2599">
        <v>3</v>
      </c>
      <c r="E2599">
        <v>30</v>
      </c>
      <c r="F2599">
        <v>0</v>
      </c>
      <c r="G2599">
        <v>0</v>
      </c>
      <c r="H2599">
        <v>0</v>
      </c>
      <c r="I2599">
        <v>3</v>
      </c>
      <c r="J2599">
        <v>-4</v>
      </c>
      <c r="K2599">
        <v>1.9</v>
      </c>
      <c r="L2599">
        <v>66.239999999999995</v>
      </c>
      <c r="M2599">
        <f t="shared" si="320"/>
        <v>3</v>
      </c>
      <c r="N2599" s="3">
        <f t="shared" si="327"/>
        <v>108.12550000000357</v>
      </c>
      <c r="O2599">
        <v>0</v>
      </c>
      <c r="P2599">
        <v>0.2</v>
      </c>
      <c r="Q2599">
        <f t="shared" si="321"/>
        <v>0.125</v>
      </c>
      <c r="R2599" t="str">
        <f t="shared" si="322"/>
        <v/>
      </c>
      <c r="S2599">
        <f t="shared" si="323"/>
        <v>3</v>
      </c>
      <c r="T2599">
        <f t="shared" si="324"/>
        <v>3</v>
      </c>
      <c r="U2599">
        <f t="shared" si="325"/>
        <v>3</v>
      </c>
      <c r="V2599">
        <f t="shared" si="326"/>
        <v>0</v>
      </c>
    </row>
    <row r="2600" spans="1:22" x14ac:dyDescent="0.35">
      <c r="A2600">
        <v>1999</v>
      </c>
      <c r="B2600">
        <v>4</v>
      </c>
      <c r="C2600">
        <v>19</v>
      </c>
      <c r="D2600">
        <v>4</v>
      </c>
      <c r="E2600">
        <v>30</v>
      </c>
      <c r="F2600">
        <v>0</v>
      </c>
      <c r="G2600">
        <v>0</v>
      </c>
      <c r="H2600">
        <v>0</v>
      </c>
      <c r="I2600">
        <v>3</v>
      </c>
      <c r="J2600">
        <v>-4</v>
      </c>
      <c r="K2600">
        <v>1.9</v>
      </c>
      <c r="L2600">
        <v>64.42</v>
      </c>
      <c r="M2600">
        <f t="shared" si="320"/>
        <v>3</v>
      </c>
      <c r="N2600" s="3">
        <f t="shared" si="327"/>
        <v>108.16716666667024</v>
      </c>
      <c r="O2600">
        <v>0</v>
      </c>
      <c r="P2600">
        <v>0.2</v>
      </c>
      <c r="Q2600">
        <f t="shared" si="321"/>
        <v>0.16666666666666666</v>
      </c>
      <c r="R2600" t="str">
        <f t="shared" si="322"/>
        <v/>
      </c>
      <c r="S2600">
        <f t="shared" si="323"/>
        <v>3</v>
      </c>
      <c r="T2600">
        <f t="shared" si="324"/>
        <v>3</v>
      </c>
      <c r="U2600">
        <f t="shared" si="325"/>
        <v>3</v>
      </c>
      <c r="V2600">
        <f t="shared" si="326"/>
        <v>0.21119392205825704</v>
      </c>
    </row>
    <row r="2601" spans="1:22" x14ac:dyDescent="0.35">
      <c r="A2601">
        <v>1999</v>
      </c>
      <c r="B2601">
        <v>4</v>
      </c>
      <c r="C2601">
        <v>19</v>
      </c>
      <c r="D2601">
        <v>5</v>
      </c>
      <c r="E2601">
        <v>30</v>
      </c>
      <c r="F2601">
        <v>0</v>
      </c>
      <c r="G2601">
        <v>1</v>
      </c>
      <c r="H2601">
        <v>1</v>
      </c>
      <c r="I2601">
        <v>5</v>
      </c>
      <c r="J2601">
        <v>-5</v>
      </c>
      <c r="K2601">
        <v>2</v>
      </c>
      <c r="L2601">
        <v>55.63</v>
      </c>
      <c r="M2601">
        <f t="shared" si="320"/>
        <v>5.0404423453467047</v>
      </c>
      <c r="N2601" s="3">
        <f t="shared" si="327"/>
        <v>108.20883333333691</v>
      </c>
      <c r="O2601" s="1" t="s">
        <v>580</v>
      </c>
      <c r="P2601">
        <v>0.2</v>
      </c>
      <c r="Q2601">
        <f t="shared" si="321"/>
        <v>0.20833333333333334</v>
      </c>
      <c r="R2601">
        <f t="shared" si="322"/>
        <v>0.31530904661038439</v>
      </c>
      <c r="S2601">
        <f t="shared" si="323"/>
        <v>5.0471094309293276</v>
      </c>
      <c r="T2601">
        <f t="shared" si="324"/>
        <v>5.025964824853812</v>
      </c>
      <c r="U2601">
        <f t="shared" si="325"/>
        <v>5.0404423453467047</v>
      </c>
      <c r="V2601">
        <f t="shared" si="326"/>
        <v>5.0686541293981691</v>
      </c>
    </row>
    <row r="2602" spans="1:22" x14ac:dyDescent="0.35">
      <c r="A2602">
        <v>1999</v>
      </c>
      <c r="B2602">
        <v>4</v>
      </c>
      <c r="C2602">
        <v>19</v>
      </c>
      <c r="D2602">
        <v>6</v>
      </c>
      <c r="E2602">
        <v>30</v>
      </c>
      <c r="F2602">
        <v>0</v>
      </c>
      <c r="G2602">
        <v>23</v>
      </c>
      <c r="H2602">
        <v>23</v>
      </c>
      <c r="I2602">
        <v>10</v>
      </c>
      <c r="J2602">
        <v>-3</v>
      </c>
      <c r="K2602" s="1" t="s">
        <v>114</v>
      </c>
      <c r="L2602">
        <v>48.79</v>
      </c>
      <c r="M2602">
        <f t="shared" si="320"/>
        <v>10.866961715495748</v>
      </c>
      <c r="N2602" s="3">
        <f t="shared" si="327"/>
        <v>108.25050000000358</v>
      </c>
      <c r="O2602">
        <v>21.0081855520964</v>
      </c>
      <c r="P2602">
        <v>0.2</v>
      </c>
      <c r="Q2602">
        <f t="shared" si="321"/>
        <v>0.25</v>
      </c>
      <c r="R2602" t="str">
        <f t="shared" si="322"/>
        <v/>
      </c>
      <c r="S2602">
        <f t="shared" si="323"/>
        <v>11.010653498633735</v>
      </c>
      <c r="T2602">
        <f t="shared" si="324"/>
        <v>10.5507855064983</v>
      </c>
      <c r="U2602">
        <f t="shared" si="325"/>
        <v>10.866961715495748</v>
      </c>
      <c r="V2602">
        <f t="shared" si="326"/>
        <v>42.137666463864946</v>
      </c>
    </row>
    <row r="2603" spans="1:22" x14ac:dyDescent="0.35">
      <c r="A2603">
        <v>1999</v>
      </c>
      <c r="B2603">
        <v>4</v>
      </c>
      <c r="C2603">
        <v>19</v>
      </c>
      <c r="D2603">
        <v>7</v>
      </c>
      <c r="E2603">
        <v>30</v>
      </c>
      <c r="F2603">
        <v>54</v>
      </c>
      <c r="G2603">
        <v>169</v>
      </c>
      <c r="H2603">
        <v>191</v>
      </c>
      <c r="I2603">
        <v>14</v>
      </c>
      <c r="J2603">
        <v>-2</v>
      </c>
      <c r="K2603">
        <v>3.7</v>
      </c>
      <c r="L2603">
        <v>38.299999999999997</v>
      </c>
      <c r="M2603">
        <f t="shared" si="320"/>
        <v>20.796685555478899</v>
      </c>
      <c r="N2603" s="3">
        <f t="shared" si="327"/>
        <v>108.29216666667025</v>
      </c>
      <c r="O2603" s="1" t="s">
        <v>1398</v>
      </c>
      <c r="P2603">
        <v>0.2</v>
      </c>
      <c r="Q2603">
        <f t="shared" si="321"/>
        <v>0.29166666666666669</v>
      </c>
      <c r="R2603">
        <f t="shared" si="322"/>
        <v>0.31009909581560202</v>
      </c>
      <c r="S2603">
        <f t="shared" si="323"/>
        <v>21.927731853033649</v>
      </c>
      <c r="T2603">
        <f t="shared" si="324"/>
        <v>18.280361342068606</v>
      </c>
      <c r="U2603">
        <f t="shared" si="325"/>
        <v>20.796685555478899</v>
      </c>
      <c r="V2603">
        <f t="shared" si="326"/>
        <v>127.24947696527963</v>
      </c>
    </row>
    <row r="2604" spans="1:22" x14ac:dyDescent="0.35">
      <c r="A2604">
        <v>1999</v>
      </c>
      <c r="B2604">
        <v>4</v>
      </c>
      <c r="C2604">
        <v>19</v>
      </c>
      <c r="D2604">
        <v>8</v>
      </c>
      <c r="E2604">
        <v>30</v>
      </c>
      <c r="F2604">
        <v>144</v>
      </c>
      <c r="G2604">
        <v>278</v>
      </c>
      <c r="H2604">
        <v>362</v>
      </c>
      <c r="I2604">
        <v>16</v>
      </c>
      <c r="J2604">
        <v>-3</v>
      </c>
      <c r="K2604">
        <v>4</v>
      </c>
      <c r="L2604">
        <v>29.46</v>
      </c>
      <c r="M2604">
        <f t="shared" si="320"/>
        <v>28.968527171732458</v>
      </c>
      <c r="N2604" s="3">
        <f t="shared" si="327"/>
        <v>108.33383333333693</v>
      </c>
      <c r="O2604">
        <v>342.42287183994301</v>
      </c>
      <c r="P2604">
        <v>0.2</v>
      </c>
      <c r="Q2604">
        <f t="shared" si="321"/>
        <v>0.33333333333333331</v>
      </c>
      <c r="R2604">
        <f t="shared" si="322"/>
        <v>0.30924967799712216</v>
      </c>
      <c r="S2604">
        <f t="shared" si="323"/>
        <v>31.129499399465637</v>
      </c>
      <c r="T2604">
        <f t="shared" si="324"/>
        <v>24.141708040299569</v>
      </c>
      <c r="U2604">
        <f t="shared" si="325"/>
        <v>28.968527171732458</v>
      </c>
      <c r="V2604">
        <f t="shared" si="326"/>
        <v>298.58847410925409</v>
      </c>
    </row>
    <row r="2605" spans="1:22" x14ac:dyDescent="0.35">
      <c r="A2605">
        <v>1999</v>
      </c>
      <c r="B2605">
        <v>4</v>
      </c>
      <c r="C2605">
        <v>19</v>
      </c>
      <c r="D2605">
        <v>9</v>
      </c>
      <c r="E2605">
        <v>30</v>
      </c>
      <c r="F2605">
        <v>456</v>
      </c>
      <c r="G2605">
        <v>296</v>
      </c>
      <c r="H2605">
        <v>626</v>
      </c>
      <c r="I2605">
        <v>18</v>
      </c>
      <c r="J2605">
        <v>-4</v>
      </c>
      <c r="K2605">
        <v>4</v>
      </c>
      <c r="L2605">
        <v>26.23</v>
      </c>
      <c r="M2605">
        <f t="shared" si="320"/>
        <v>42.047442483426046</v>
      </c>
      <c r="N2605" s="3">
        <f t="shared" si="327"/>
        <v>108.3755000000036</v>
      </c>
      <c r="O2605" s="1" t="s">
        <v>1399</v>
      </c>
      <c r="P2605">
        <v>0.2</v>
      </c>
      <c r="Q2605">
        <f t="shared" si="321"/>
        <v>0.375</v>
      </c>
      <c r="R2605">
        <f t="shared" si="322"/>
        <v>0.30924967799712166</v>
      </c>
      <c r="S2605">
        <f t="shared" si="323"/>
        <v>46.054517046832501</v>
      </c>
      <c r="T2605">
        <f t="shared" si="324"/>
        <v>33.097108038814874</v>
      </c>
      <c r="U2605">
        <f t="shared" si="325"/>
        <v>42.047442483426046</v>
      </c>
      <c r="V2605">
        <f t="shared" si="326"/>
        <v>307.37097048138241</v>
      </c>
    </row>
    <row r="2606" spans="1:22" x14ac:dyDescent="0.35">
      <c r="A2606">
        <v>1999</v>
      </c>
      <c r="B2606">
        <v>4</v>
      </c>
      <c r="C2606">
        <v>19</v>
      </c>
      <c r="D2606">
        <v>10</v>
      </c>
      <c r="E2606">
        <v>30</v>
      </c>
      <c r="F2606">
        <v>17</v>
      </c>
      <c r="G2606">
        <v>263</v>
      </c>
      <c r="H2606">
        <v>278</v>
      </c>
      <c r="I2606">
        <v>19</v>
      </c>
      <c r="J2606">
        <v>-4</v>
      </c>
      <c r="K2606">
        <v>3.9</v>
      </c>
      <c r="L2606">
        <v>24.36</v>
      </c>
      <c r="M2606">
        <f t="shared" si="320"/>
        <v>28.77391102742526</v>
      </c>
      <c r="N2606" s="3">
        <f t="shared" si="327"/>
        <v>108.41716666667027</v>
      </c>
      <c r="O2606" s="1" t="s">
        <v>1400</v>
      </c>
      <c r="P2606">
        <v>0.2</v>
      </c>
      <c r="Q2606">
        <f t="shared" si="321"/>
        <v>0.41666666666666669</v>
      </c>
      <c r="R2606">
        <f t="shared" si="322"/>
        <v>0.30953065950112885</v>
      </c>
      <c r="S2606">
        <f t="shared" si="323"/>
        <v>30.401857686911633</v>
      </c>
      <c r="T2606">
        <f t="shared" si="324"/>
        <v>25.142454104371094</v>
      </c>
      <c r="U2606">
        <f t="shared" si="325"/>
        <v>28.77391102742526</v>
      </c>
      <c r="V2606">
        <f t="shared" si="326"/>
        <v>184.69273495816967</v>
      </c>
    </row>
    <row r="2607" spans="1:22" x14ac:dyDescent="0.35">
      <c r="A2607">
        <v>1999</v>
      </c>
      <c r="B2607">
        <v>4</v>
      </c>
      <c r="C2607">
        <v>19</v>
      </c>
      <c r="D2607">
        <v>11</v>
      </c>
      <c r="E2607">
        <v>30</v>
      </c>
      <c r="F2607">
        <v>63</v>
      </c>
      <c r="G2607">
        <v>426</v>
      </c>
      <c r="H2607">
        <v>482</v>
      </c>
      <c r="I2607">
        <v>20</v>
      </c>
      <c r="J2607">
        <v>-4</v>
      </c>
      <c r="K2607">
        <v>3.7</v>
      </c>
      <c r="L2607">
        <v>22.99</v>
      </c>
      <c r="M2607">
        <f t="shared" si="320"/>
        <v>37.523625021304468</v>
      </c>
      <c r="N2607" s="3">
        <f t="shared" si="327"/>
        <v>108.45883333333694</v>
      </c>
      <c r="O2607">
        <v>451.99760012095101</v>
      </c>
      <c r="P2607">
        <v>0.2</v>
      </c>
      <c r="Q2607">
        <f t="shared" si="321"/>
        <v>0.45833333333333331</v>
      </c>
      <c r="R2607">
        <f t="shared" si="322"/>
        <v>0.31009909581560119</v>
      </c>
      <c r="S2607">
        <f t="shared" si="323"/>
        <v>40.439756867967134</v>
      </c>
      <c r="T2607">
        <f t="shared" si="324"/>
        <v>31.035886021478991</v>
      </c>
      <c r="U2607">
        <f t="shared" si="325"/>
        <v>37.523625021304468</v>
      </c>
      <c r="V2607">
        <f t="shared" si="326"/>
        <v>379.12075614018295</v>
      </c>
    </row>
    <row r="2608" spans="1:22" x14ac:dyDescent="0.35">
      <c r="A2608">
        <v>1999</v>
      </c>
      <c r="B2608">
        <v>4</v>
      </c>
      <c r="C2608">
        <v>19</v>
      </c>
      <c r="D2608">
        <v>12</v>
      </c>
      <c r="E2608">
        <v>30</v>
      </c>
      <c r="F2608">
        <v>299</v>
      </c>
      <c r="G2608">
        <v>447</v>
      </c>
      <c r="H2608">
        <v>708</v>
      </c>
      <c r="I2608">
        <v>20</v>
      </c>
      <c r="J2608">
        <v>-4</v>
      </c>
      <c r="K2608">
        <v>3.6</v>
      </c>
      <c r="L2608">
        <v>21.73</v>
      </c>
      <c r="M2608">
        <f t="shared" si="320"/>
        <v>47.607699519129476</v>
      </c>
      <c r="N2608" s="3">
        <f t="shared" si="327"/>
        <v>108.50050000000361</v>
      </c>
      <c r="O2608" s="1" t="s">
        <v>1401</v>
      </c>
      <c r="P2608">
        <v>0.2</v>
      </c>
      <c r="Q2608">
        <f t="shared" si="321"/>
        <v>0.5</v>
      </c>
      <c r="R2608">
        <f t="shared" si="322"/>
        <v>0.31038660365132575</v>
      </c>
      <c r="S2608">
        <f t="shared" si="323"/>
        <v>52.199802742429029</v>
      </c>
      <c r="T2608">
        <f t="shared" si="324"/>
        <v>37.40501724176962</v>
      </c>
      <c r="U2608">
        <f t="shared" si="325"/>
        <v>47.607699519129476</v>
      </c>
      <c r="V2608">
        <f t="shared" si="326"/>
        <v>454.24942958362413</v>
      </c>
    </row>
    <row r="2609" spans="1:22" x14ac:dyDescent="0.35">
      <c r="A2609">
        <v>1999</v>
      </c>
      <c r="B2609">
        <v>4</v>
      </c>
      <c r="C2609">
        <v>19</v>
      </c>
      <c r="D2609">
        <v>13</v>
      </c>
      <c r="E2609">
        <v>30</v>
      </c>
      <c r="F2609">
        <v>187</v>
      </c>
      <c r="G2609">
        <v>431</v>
      </c>
      <c r="H2609">
        <v>585</v>
      </c>
      <c r="I2609">
        <v>20</v>
      </c>
      <c r="J2609">
        <v>-4</v>
      </c>
      <c r="K2609">
        <v>3.5</v>
      </c>
      <c r="L2609">
        <v>21.69</v>
      </c>
      <c r="M2609">
        <f t="shared" si="320"/>
        <v>42.348780094848848</v>
      </c>
      <c r="N2609" s="3">
        <f t="shared" si="327"/>
        <v>108.54216666667028</v>
      </c>
      <c r="O2609" s="1" t="s">
        <v>1402</v>
      </c>
      <c r="P2609">
        <v>0.2</v>
      </c>
      <c r="Q2609">
        <f t="shared" si="321"/>
        <v>0.54166666666666663</v>
      </c>
      <c r="R2609">
        <f t="shared" si="322"/>
        <v>0.31067634039943265</v>
      </c>
      <c r="S2609">
        <f t="shared" si="323"/>
        <v>46.064376303736843</v>
      </c>
      <c r="T2609">
        <f t="shared" si="324"/>
        <v>34.104675078626173</v>
      </c>
      <c r="U2609">
        <f t="shared" si="325"/>
        <v>42.348780094848848</v>
      </c>
      <c r="V2609">
        <f t="shared" si="326"/>
        <v>369.39036710355106</v>
      </c>
    </row>
    <row r="2610" spans="1:22" x14ac:dyDescent="0.35">
      <c r="A2610">
        <v>1999</v>
      </c>
      <c r="B2610">
        <v>4</v>
      </c>
      <c r="C2610">
        <v>19</v>
      </c>
      <c r="D2610">
        <v>14</v>
      </c>
      <c r="E2610">
        <v>30</v>
      </c>
      <c r="F2610">
        <v>192</v>
      </c>
      <c r="G2610">
        <v>366</v>
      </c>
      <c r="H2610">
        <v>505</v>
      </c>
      <c r="I2610">
        <v>20</v>
      </c>
      <c r="J2610">
        <v>-4</v>
      </c>
      <c r="K2610">
        <v>3.2</v>
      </c>
      <c r="L2610">
        <v>21.78</v>
      </c>
      <c r="M2610">
        <f t="shared" si="320"/>
        <v>39.658049829927712</v>
      </c>
      <c r="N2610" s="3">
        <f t="shared" si="327"/>
        <v>108.58383333333695</v>
      </c>
      <c r="O2610" s="1" t="s">
        <v>1403</v>
      </c>
      <c r="P2610">
        <v>0.2</v>
      </c>
      <c r="Q2610">
        <f t="shared" si="321"/>
        <v>0.58333333333333337</v>
      </c>
      <c r="R2610">
        <f t="shared" si="322"/>
        <v>0.31155919737316523</v>
      </c>
      <c r="S2610">
        <f t="shared" si="323"/>
        <v>42.921413837088068</v>
      </c>
      <c r="T2610">
        <f t="shared" si="324"/>
        <v>32.447115422293685</v>
      </c>
      <c r="U2610">
        <f t="shared" si="325"/>
        <v>39.658049829927712</v>
      </c>
      <c r="V2610">
        <f t="shared" si="326"/>
        <v>513.15928540881237</v>
      </c>
    </row>
    <row r="2611" spans="1:22" x14ac:dyDescent="0.35">
      <c r="A2611">
        <v>1999</v>
      </c>
      <c r="B2611">
        <v>4</v>
      </c>
      <c r="C2611">
        <v>19</v>
      </c>
      <c r="D2611">
        <v>15</v>
      </c>
      <c r="E2611">
        <v>30</v>
      </c>
      <c r="F2611">
        <v>664</v>
      </c>
      <c r="G2611">
        <v>159</v>
      </c>
      <c r="H2611">
        <v>546</v>
      </c>
      <c r="I2611">
        <v>19</v>
      </c>
      <c r="J2611">
        <v>-4</v>
      </c>
      <c r="K2611" s="1" t="s">
        <v>114</v>
      </c>
      <c r="L2611">
        <v>23.41</v>
      </c>
      <c r="M2611">
        <f t="shared" si="320"/>
        <v>41.803092678135513</v>
      </c>
      <c r="N2611" s="3">
        <f t="shared" si="327"/>
        <v>108.62550000000363</v>
      </c>
      <c r="O2611" s="1" t="s">
        <v>1404</v>
      </c>
      <c r="P2611">
        <v>0.2</v>
      </c>
      <c r="Q2611">
        <f t="shared" si="321"/>
        <v>0.625</v>
      </c>
      <c r="R2611">
        <f t="shared" si="322"/>
        <v>0.31246311027375934</v>
      </c>
      <c r="S2611">
        <f t="shared" si="323"/>
        <v>45.582517985409226</v>
      </c>
      <c r="T2611">
        <f t="shared" si="324"/>
        <v>33.486929152658917</v>
      </c>
      <c r="U2611">
        <f t="shared" si="325"/>
        <v>41.803092678135513</v>
      </c>
      <c r="V2611">
        <f t="shared" si="326"/>
        <v>534.89931920568995</v>
      </c>
    </row>
    <row r="2612" spans="1:22" x14ac:dyDescent="0.35">
      <c r="A2612">
        <v>1999</v>
      </c>
      <c r="B2612">
        <v>4</v>
      </c>
      <c r="C2612">
        <v>19</v>
      </c>
      <c r="D2612">
        <v>16</v>
      </c>
      <c r="E2612">
        <v>30</v>
      </c>
      <c r="F2612">
        <v>581</v>
      </c>
      <c r="G2612">
        <v>111</v>
      </c>
      <c r="H2612">
        <v>351</v>
      </c>
      <c r="I2612">
        <v>18</v>
      </c>
      <c r="J2612">
        <v>-3</v>
      </c>
      <c r="K2612">
        <v>2.1</v>
      </c>
      <c r="L2612">
        <v>25.96</v>
      </c>
      <c r="M2612">
        <f t="shared" si="320"/>
        <v>32.328335503689935</v>
      </c>
      <c r="N2612" s="3">
        <f t="shared" si="327"/>
        <v>108.6671666666703</v>
      </c>
      <c r="O2612" s="1" t="s">
        <v>1405</v>
      </c>
      <c r="P2612">
        <v>0.2</v>
      </c>
      <c r="Q2612">
        <f t="shared" si="321"/>
        <v>0.66666666666666663</v>
      </c>
      <c r="R2612">
        <f t="shared" si="322"/>
        <v>0.31498244719824808</v>
      </c>
      <c r="S2612">
        <f t="shared" si="323"/>
        <v>34.691929780502846</v>
      </c>
      <c r="T2612">
        <f t="shared" si="324"/>
        <v>27.18803774513086</v>
      </c>
      <c r="U2612">
        <f t="shared" si="325"/>
        <v>32.328335503689935</v>
      </c>
      <c r="V2612">
        <f t="shared" si="326"/>
        <v>267.56762024011385</v>
      </c>
    </row>
    <row r="2613" spans="1:22" x14ac:dyDescent="0.35">
      <c r="A2613">
        <v>1999</v>
      </c>
      <c r="B2613">
        <v>4</v>
      </c>
      <c r="C2613">
        <v>19</v>
      </c>
      <c r="D2613">
        <v>17</v>
      </c>
      <c r="E2613">
        <v>30</v>
      </c>
      <c r="F2613">
        <v>250</v>
      </c>
      <c r="G2613">
        <v>88</v>
      </c>
      <c r="H2613">
        <v>144</v>
      </c>
      <c r="I2613">
        <v>15</v>
      </c>
      <c r="J2613">
        <v>0</v>
      </c>
      <c r="K2613">
        <v>1.1000000000000001</v>
      </c>
      <c r="L2613">
        <v>41.15</v>
      </c>
      <c r="M2613">
        <f t="shared" si="320"/>
        <v>20.415438042814916</v>
      </c>
      <c r="N2613" s="3">
        <f t="shared" si="327"/>
        <v>108.70883333333697</v>
      </c>
      <c r="O2613" s="1" t="s">
        <v>1406</v>
      </c>
      <c r="P2613">
        <v>0.2</v>
      </c>
      <c r="Q2613">
        <f t="shared" si="321"/>
        <v>0.70833333333333337</v>
      </c>
      <c r="R2613">
        <f t="shared" si="322"/>
        <v>0.31837393603252073</v>
      </c>
      <c r="S2613">
        <f t="shared" si="323"/>
        <v>21.302668591913186</v>
      </c>
      <c r="T2613">
        <f t="shared" si="324"/>
        <v>18.515912363829106</v>
      </c>
      <c r="U2613">
        <f t="shared" si="325"/>
        <v>20.415438042814916</v>
      </c>
      <c r="V2613">
        <f t="shared" si="326"/>
        <v>56.744543460440113</v>
      </c>
    </row>
    <row r="2614" spans="1:22" x14ac:dyDescent="0.35">
      <c r="A2614">
        <v>1999</v>
      </c>
      <c r="B2614">
        <v>4</v>
      </c>
      <c r="C2614">
        <v>19</v>
      </c>
      <c r="D2614">
        <v>18</v>
      </c>
      <c r="E2614">
        <v>30</v>
      </c>
      <c r="F2614">
        <v>0</v>
      </c>
      <c r="G2614">
        <v>11</v>
      </c>
      <c r="H2614">
        <v>11</v>
      </c>
      <c r="I2614">
        <v>12</v>
      </c>
      <c r="J2614">
        <v>0</v>
      </c>
      <c r="K2614" s="1" t="s">
        <v>97</v>
      </c>
      <c r="L2614">
        <v>46.98</v>
      </c>
      <c r="M2614">
        <f t="shared" si="320"/>
        <v>12.492566001082244</v>
      </c>
      <c r="N2614" s="3">
        <f t="shared" si="327"/>
        <v>108.75050000000364</v>
      </c>
      <c r="O2614" s="1" t="s">
        <v>1397</v>
      </c>
      <c r="P2614">
        <v>0.2</v>
      </c>
      <c r="Q2614">
        <f t="shared" si="321"/>
        <v>0.75</v>
      </c>
      <c r="R2614">
        <f t="shared" si="322"/>
        <v>0.31981277502835792</v>
      </c>
      <c r="S2614">
        <f t="shared" si="323"/>
        <v>12.57302164210725</v>
      </c>
      <c r="T2614">
        <f t="shared" si="324"/>
        <v>12.321450575198268</v>
      </c>
      <c r="U2614">
        <f t="shared" si="325"/>
        <v>12.492566001082244</v>
      </c>
      <c r="V2614">
        <f t="shared" si="326"/>
        <v>2.3231331426408275</v>
      </c>
    </row>
    <row r="2615" spans="1:22" x14ac:dyDescent="0.35">
      <c r="A2615">
        <v>1999</v>
      </c>
      <c r="B2615">
        <v>4</v>
      </c>
      <c r="C2615">
        <v>19</v>
      </c>
      <c r="D2615">
        <v>19</v>
      </c>
      <c r="E2615">
        <v>30</v>
      </c>
      <c r="F2615">
        <v>0</v>
      </c>
      <c r="G2615">
        <v>0</v>
      </c>
      <c r="H2615">
        <v>0</v>
      </c>
      <c r="I2615">
        <v>10</v>
      </c>
      <c r="J2615">
        <v>-2</v>
      </c>
      <c r="K2615">
        <v>0.9</v>
      </c>
      <c r="L2615">
        <v>47.34</v>
      </c>
      <c r="M2615">
        <f t="shared" si="320"/>
        <v>10</v>
      </c>
      <c r="N2615" s="3">
        <f t="shared" si="327"/>
        <v>108.79216666667031</v>
      </c>
      <c r="O2615">
        <v>0</v>
      </c>
      <c r="P2615">
        <v>0.2</v>
      </c>
      <c r="Q2615">
        <f t="shared" si="321"/>
        <v>0.79166666666666663</v>
      </c>
      <c r="R2615" t="str">
        <f t="shared" si="322"/>
        <v/>
      </c>
      <c r="S2615">
        <f t="shared" si="323"/>
        <v>10</v>
      </c>
      <c r="T2615">
        <f t="shared" si="324"/>
        <v>10</v>
      </c>
      <c r="U2615">
        <f t="shared" si="325"/>
        <v>10</v>
      </c>
      <c r="V2615">
        <f t="shared" si="326"/>
        <v>0</v>
      </c>
    </row>
    <row r="2616" spans="1:22" x14ac:dyDescent="0.35">
      <c r="A2616">
        <v>1999</v>
      </c>
      <c r="B2616">
        <v>4</v>
      </c>
      <c r="C2616">
        <v>19</v>
      </c>
      <c r="D2616">
        <v>20</v>
      </c>
      <c r="E2616">
        <v>30</v>
      </c>
      <c r="F2616">
        <v>0</v>
      </c>
      <c r="G2616">
        <v>0</v>
      </c>
      <c r="H2616">
        <v>0</v>
      </c>
      <c r="I2616">
        <v>9</v>
      </c>
      <c r="J2616">
        <v>-2</v>
      </c>
      <c r="K2616">
        <v>1.3</v>
      </c>
      <c r="L2616">
        <v>53.74</v>
      </c>
      <c r="M2616">
        <f t="shared" si="320"/>
        <v>9</v>
      </c>
      <c r="N2616" s="3">
        <f t="shared" si="327"/>
        <v>108.83383333333698</v>
      </c>
      <c r="O2616">
        <v>0</v>
      </c>
      <c r="P2616">
        <v>0.2</v>
      </c>
      <c r="Q2616">
        <f t="shared" si="321"/>
        <v>0.83333333333333337</v>
      </c>
      <c r="R2616" t="str">
        <f t="shared" si="322"/>
        <v/>
      </c>
      <c r="S2616">
        <f t="shared" si="323"/>
        <v>9</v>
      </c>
      <c r="T2616">
        <f t="shared" si="324"/>
        <v>9</v>
      </c>
      <c r="U2616">
        <f t="shared" si="325"/>
        <v>9</v>
      </c>
      <c r="V2616">
        <f t="shared" si="326"/>
        <v>0</v>
      </c>
    </row>
    <row r="2617" spans="1:22" x14ac:dyDescent="0.35">
      <c r="A2617">
        <v>1999</v>
      </c>
      <c r="B2617">
        <v>4</v>
      </c>
      <c r="C2617">
        <v>19</v>
      </c>
      <c r="D2617">
        <v>21</v>
      </c>
      <c r="E2617">
        <v>30</v>
      </c>
      <c r="F2617">
        <v>0</v>
      </c>
      <c r="G2617">
        <v>0</v>
      </c>
      <c r="H2617">
        <v>0</v>
      </c>
      <c r="I2617">
        <v>8</v>
      </c>
      <c r="J2617">
        <v>-2</v>
      </c>
      <c r="K2617">
        <v>1.6</v>
      </c>
      <c r="L2617">
        <v>56.8</v>
      </c>
      <c r="M2617">
        <f t="shared" si="320"/>
        <v>8</v>
      </c>
      <c r="N2617" s="3">
        <f t="shared" si="327"/>
        <v>108.87550000000365</v>
      </c>
      <c r="O2617">
        <v>0</v>
      </c>
      <c r="P2617">
        <v>0.2</v>
      </c>
      <c r="Q2617">
        <f t="shared" si="321"/>
        <v>0.875</v>
      </c>
      <c r="R2617" t="str">
        <f t="shared" si="322"/>
        <v/>
      </c>
      <c r="S2617">
        <f t="shared" si="323"/>
        <v>8</v>
      </c>
      <c r="T2617">
        <f t="shared" si="324"/>
        <v>8</v>
      </c>
      <c r="U2617">
        <f t="shared" si="325"/>
        <v>8</v>
      </c>
      <c r="V2617">
        <f t="shared" si="326"/>
        <v>0</v>
      </c>
    </row>
    <row r="2618" spans="1:22" x14ac:dyDescent="0.35">
      <c r="A2618">
        <v>1999</v>
      </c>
      <c r="B2618">
        <v>4</v>
      </c>
      <c r="C2618">
        <v>19</v>
      </c>
      <c r="D2618">
        <v>22</v>
      </c>
      <c r="E2618">
        <v>30</v>
      </c>
      <c r="F2618">
        <v>0</v>
      </c>
      <c r="G2618">
        <v>0</v>
      </c>
      <c r="H2618">
        <v>0</v>
      </c>
      <c r="I2618">
        <v>7</v>
      </c>
      <c r="J2618">
        <v>-3</v>
      </c>
      <c r="K2618">
        <v>1.9</v>
      </c>
      <c r="L2618">
        <v>54.92</v>
      </c>
      <c r="M2618">
        <f t="shared" si="320"/>
        <v>7</v>
      </c>
      <c r="N2618" s="3">
        <f t="shared" si="327"/>
        <v>108.91716666667033</v>
      </c>
      <c r="O2618">
        <v>0</v>
      </c>
      <c r="P2618">
        <v>0.2</v>
      </c>
      <c r="Q2618">
        <f t="shared" si="321"/>
        <v>0.91666666666666663</v>
      </c>
      <c r="R2618" t="str">
        <f t="shared" si="322"/>
        <v/>
      </c>
      <c r="S2618">
        <f t="shared" si="323"/>
        <v>7</v>
      </c>
      <c r="T2618">
        <f t="shared" si="324"/>
        <v>7</v>
      </c>
      <c r="U2618">
        <f t="shared" si="325"/>
        <v>7</v>
      </c>
      <c r="V2618">
        <f t="shared" si="326"/>
        <v>0</v>
      </c>
    </row>
    <row r="2619" spans="1:22" x14ac:dyDescent="0.35">
      <c r="A2619">
        <v>1999</v>
      </c>
      <c r="B2619">
        <v>4</v>
      </c>
      <c r="C2619">
        <v>19</v>
      </c>
      <c r="D2619">
        <v>23</v>
      </c>
      <c r="E2619">
        <v>30</v>
      </c>
      <c r="F2619">
        <v>0</v>
      </c>
      <c r="G2619">
        <v>0</v>
      </c>
      <c r="H2619">
        <v>0</v>
      </c>
      <c r="I2619">
        <v>7</v>
      </c>
      <c r="J2619">
        <v>-3</v>
      </c>
      <c r="K2619">
        <v>2</v>
      </c>
      <c r="L2619">
        <v>55.15</v>
      </c>
      <c r="M2619">
        <f t="shared" si="320"/>
        <v>7</v>
      </c>
      <c r="N2619" s="3">
        <f t="shared" si="327"/>
        <v>108.958833333337</v>
      </c>
      <c r="O2619">
        <v>0</v>
      </c>
      <c r="P2619">
        <v>0.2</v>
      </c>
      <c r="Q2619">
        <f t="shared" si="321"/>
        <v>0.95833333333333337</v>
      </c>
      <c r="R2619" t="str">
        <f t="shared" si="322"/>
        <v/>
      </c>
      <c r="S2619">
        <f t="shared" si="323"/>
        <v>7</v>
      </c>
      <c r="T2619">
        <f t="shared" si="324"/>
        <v>7</v>
      </c>
      <c r="U2619">
        <f t="shared" si="325"/>
        <v>7</v>
      </c>
      <c r="V2619">
        <f t="shared" si="326"/>
        <v>0</v>
      </c>
    </row>
    <row r="2620" spans="1:22" x14ac:dyDescent="0.35">
      <c r="A2620">
        <v>1999</v>
      </c>
      <c r="B2620">
        <v>4</v>
      </c>
      <c r="C2620">
        <v>20</v>
      </c>
      <c r="D2620">
        <v>0</v>
      </c>
      <c r="E2620">
        <v>30</v>
      </c>
      <c r="F2620">
        <v>0</v>
      </c>
      <c r="G2620">
        <v>0</v>
      </c>
      <c r="H2620">
        <v>0</v>
      </c>
      <c r="I2620">
        <v>7</v>
      </c>
      <c r="J2620">
        <v>-2</v>
      </c>
      <c r="K2620">
        <v>1.8</v>
      </c>
      <c r="L2620">
        <v>59.32</v>
      </c>
      <c r="M2620">
        <f t="shared" si="320"/>
        <v>7</v>
      </c>
      <c r="N2620" s="3">
        <f t="shared" si="327"/>
        <v>109.00050000000367</v>
      </c>
      <c r="O2620">
        <v>0</v>
      </c>
      <c r="P2620">
        <v>0.2</v>
      </c>
      <c r="Q2620">
        <f t="shared" si="321"/>
        <v>0</v>
      </c>
      <c r="R2620" t="str">
        <f t="shared" si="322"/>
        <v/>
      </c>
      <c r="S2620">
        <f t="shared" si="323"/>
        <v>7</v>
      </c>
      <c r="T2620">
        <f t="shared" si="324"/>
        <v>7</v>
      </c>
      <c r="U2620">
        <f t="shared" si="325"/>
        <v>7</v>
      </c>
      <c r="V2620">
        <f t="shared" si="326"/>
        <v>0</v>
      </c>
    </row>
    <row r="2621" spans="1:22" x14ac:dyDescent="0.35">
      <c r="A2621">
        <v>1999</v>
      </c>
      <c r="B2621">
        <v>4</v>
      </c>
      <c r="C2621">
        <v>20</v>
      </c>
      <c r="D2621">
        <v>1</v>
      </c>
      <c r="E2621">
        <v>30</v>
      </c>
      <c r="F2621">
        <v>0</v>
      </c>
      <c r="G2621">
        <v>0</v>
      </c>
      <c r="H2621">
        <v>0</v>
      </c>
      <c r="I2621">
        <v>6</v>
      </c>
      <c r="J2621">
        <v>-1</v>
      </c>
      <c r="K2621">
        <v>1.5</v>
      </c>
      <c r="L2621">
        <v>69.62</v>
      </c>
      <c r="M2621">
        <f t="shared" si="320"/>
        <v>6</v>
      </c>
      <c r="N2621" s="3">
        <f t="shared" si="327"/>
        <v>109.04216666667034</v>
      </c>
      <c r="O2621">
        <v>0</v>
      </c>
      <c r="P2621">
        <v>0.2</v>
      </c>
      <c r="Q2621">
        <f t="shared" si="321"/>
        <v>4.1666666666666664E-2</v>
      </c>
      <c r="R2621" t="str">
        <f t="shared" si="322"/>
        <v/>
      </c>
      <c r="S2621">
        <f t="shared" si="323"/>
        <v>6</v>
      </c>
      <c r="T2621">
        <f t="shared" si="324"/>
        <v>6</v>
      </c>
      <c r="U2621">
        <f t="shared" si="325"/>
        <v>6</v>
      </c>
      <c r="V2621">
        <f t="shared" si="326"/>
        <v>0</v>
      </c>
    </row>
    <row r="2622" spans="1:22" x14ac:dyDescent="0.35">
      <c r="A2622">
        <v>1999</v>
      </c>
      <c r="B2622">
        <v>4</v>
      </c>
      <c r="C2622">
        <v>20</v>
      </c>
      <c r="D2622">
        <v>2</v>
      </c>
      <c r="E2622">
        <v>30</v>
      </c>
      <c r="F2622">
        <v>0</v>
      </c>
      <c r="G2622">
        <v>0</v>
      </c>
      <c r="H2622">
        <v>0</v>
      </c>
      <c r="I2622">
        <v>6</v>
      </c>
      <c r="J2622">
        <v>0</v>
      </c>
      <c r="K2622">
        <v>1.3</v>
      </c>
      <c r="L2622">
        <v>78.38</v>
      </c>
      <c r="M2622">
        <f t="shared" si="320"/>
        <v>6</v>
      </c>
      <c r="N2622" s="3">
        <f t="shared" si="327"/>
        <v>109.08383333333701</v>
      </c>
      <c r="O2622">
        <v>0</v>
      </c>
      <c r="P2622">
        <v>0.2</v>
      </c>
      <c r="Q2622">
        <f t="shared" si="321"/>
        <v>8.3333333333333329E-2</v>
      </c>
      <c r="R2622" t="str">
        <f t="shared" si="322"/>
        <v/>
      </c>
      <c r="S2622">
        <f t="shared" si="323"/>
        <v>6</v>
      </c>
      <c r="T2622">
        <f t="shared" si="324"/>
        <v>6</v>
      </c>
      <c r="U2622">
        <f t="shared" si="325"/>
        <v>6</v>
      </c>
      <c r="V2622">
        <f t="shared" si="326"/>
        <v>0</v>
      </c>
    </row>
    <row r="2623" spans="1:22" x14ac:dyDescent="0.35">
      <c r="A2623">
        <v>1999</v>
      </c>
      <c r="B2623">
        <v>4</v>
      </c>
      <c r="C2623">
        <v>20</v>
      </c>
      <c r="D2623">
        <v>3</v>
      </c>
      <c r="E2623">
        <v>30</v>
      </c>
      <c r="F2623">
        <v>0</v>
      </c>
      <c r="G2623">
        <v>0</v>
      </c>
      <c r="H2623">
        <v>0</v>
      </c>
      <c r="I2623">
        <v>5</v>
      </c>
      <c r="J2623">
        <v>0</v>
      </c>
      <c r="K2623">
        <v>1.3</v>
      </c>
      <c r="L2623">
        <v>77.55</v>
      </c>
      <c r="M2623">
        <f t="shared" si="320"/>
        <v>5</v>
      </c>
      <c r="N2623" s="3">
        <f t="shared" si="327"/>
        <v>109.12550000000368</v>
      </c>
      <c r="O2623">
        <v>0</v>
      </c>
      <c r="P2623">
        <v>0.2</v>
      </c>
      <c r="Q2623">
        <f t="shared" si="321"/>
        <v>0.125</v>
      </c>
      <c r="R2623" t="str">
        <f t="shared" si="322"/>
        <v/>
      </c>
      <c r="S2623">
        <f t="shared" si="323"/>
        <v>5</v>
      </c>
      <c r="T2623">
        <f t="shared" si="324"/>
        <v>5</v>
      </c>
      <c r="U2623">
        <f t="shared" si="325"/>
        <v>5</v>
      </c>
      <c r="V2623">
        <f t="shared" si="326"/>
        <v>0</v>
      </c>
    </row>
    <row r="2624" spans="1:22" x14ac:dyDescent="0.35">
      <c r="A2624">
        <v>1999</v>
      </c>
      <c r="B2624">
        <v>4</v>
      </c>
      <c r="C2624">
        <v>20</v>
      </c>
      <c r="D2624">
        <v>4</v>
      </c>
      <c r="E2624">
        <v>30</v>
      </c>
      <c r="F2624">
        <v>0</v>
      </c>
      <c r="G2624">
        <v>0</v>
      </c>
      <c r="H2624">
        <v>0</v>
      </c>
      <c r="I2624">
        <v>5</v>
      </c>
      <c r="J2624">
        <v>0</v>
      </c>
      <c r="K2624">
        <v>1.4</v>
      </c>
      <c r="L2624">
        <v>76.41</v>
      </c>
      <c r="M2624">
        <f t="shared" si="320"/>
        <v>5</v>
      </c>
      <c r="N2624" s="3">
        <f t="shared" si="327"/>
        <v>109.16716666667035</v>
      </c>
      <c r="O2624">
        <v>0</v>
      </c>
      <c r="P2624">
        <v>0.2</v>
      </c>
      <c r="Q2624">
        <f t="shared" si="321"/>
        <v>0.16666666666666666</v>
      </c>
      <c r="R2624" t="str">
        <f t="shared" si="322"/>
        <v/>
      </c>
      <c r="S2624">
        <f t="shared" si="323"/>
        <v>5</v>
      </c>
      <c r="T2624">
        <f t="shared" si="324"/>
        <v>5</v>
      </c>
      <c r="U2624">
        <f t="shared" si="325"/>
        <v>5</v>
      </c>
      <c r="V2624">
        <f t="shared" si="326"/>
        <v>3.1679088308738557</v>
      </c>
    </row>
    <row r="2625" spans="1:22" x14ac:dyDescent="0.35">
      <c r="A2625">
        <v>1999</v>
      </c>
      <c r="B2625">
        <v>4</v>
      </c>
      <c r="C2625">
        <v>20</v>
      </c>
      <c r="D2625">
        <v>5</v>
      </c>
      <c r="E2625">
        <v>30</v>
      </c>
      <c r="F2625">
        <v>0</v>
      </c>
      <c r="G2625">
        <v>15</v>
      </c>
      <c r="H2625">
        <v>15</v>
      </c>
      <c r="I2625">
        <v>7</v>
      </c>
      <c r="J2625">
        <v>0</v>
      </c>
      <c r="K2625">
        <v>1.3</v>
      </c>
      <c r="L2625">
        <v>66.930000000000007</v>
      </c>
      <c r="M2625">
        <f t="shared" si="320"/>
        <v>7.6408175440893826</v>
      </c>
      <c r="N2625" s="3">
        <f t="shared" si="327"/>
        <v>109.20883333333703</v>
      </c>
      <c r="O2625" s="1" t="s">
        <v>527</v>
      </c>
      <c r="P2625">
        <v>0.2</v>
      </c>
      <c r="Q2625">
        <f t="shared" si="321"/>
        <v>0.20833333333333334</v>
      </c>
      <c r="R2625">
        <f t="shared" si="322"/>
        <v>0.31767270004858039</v>
      </c>
      <c r="S2625">
        <f t="shared" si="323"/>
        <v>7.7459573404057682</v>
      </c>
      <c r="T2625">
        <f t="shared" si="324"/>
        <v>7.4149884019344832</v>
      </c>
      <c r="U2625">
        <f t="shared" si="325"/>
        <v>7.6408175440893826</v>
      </c>
      <c r="V2625">
        <f t="shared" si="326"/>
        <v>25.749247479378909</v>
      </c>
    </row>
    <row r="2626" spans="1:22" x14ac:dyDescent="0.35">
      <c r="A2626">
        <v>1999</v>
      </c>
      <c r="B2626">
        <v>4</v>
      </c>
      <c r="C2626">
        <v>20</v>
      </c>
      <c r="D2626">
        <v>6</v>
      </c>
      <c r="E2626">
        <v>30</v>
      </c>
      <c r="F2626">
        <v>476</v>
      </c>
      <c r="G2626">
        <v>70</v>
      </c>
      <c r="H2626">
        <v>178</v>
      </c>
      <c r="I2626">
        <v>11</v>
      </c>
      <c r="J2626">
        <v>1</v>
      </c>
      <c r="K2626" s="1" t="s">
        <v>88</v>
      </c>
      <c r="L2626">
        <v>57.48</v>
      </c>
      <c r="M2626">
        <f t="shared" si="320"/>
        <v>16.841840028554305</v>
      </c>
      <c r="N2626" s="3">
        <f t="shared" si="327"/>
        <v>109.2505000000037</v>
      </c>
      <c r="O2626" s="1" t="s">
        <v>1407</v>
      </c>
      <c r="P2626">
        <v>0.2</v>
      </c>
      <c r="Q2626">
        <f t="shared" si="321"/>
        <v>0.25</v>
      </c>
      <c r="R2626">
        <f t="shared" si="322"/>
        <v>0.31630517852556855</v>
      </c>
      <c r="S2626">
        <f t="shared" si="323"/>
        <v>17.80298743734231</v>
      </c>
      <c r="T2626">
        <f t="shared" si="324"/>
        <v>14.764316324626682</v>
      </c>
      <c r="U2626">
        <f t="shared" si="325"/>
        <v>16.841840028554305</v>
      </c>
      <c r="V2626">
        <f t="shared" si="326"/>
        <v>64.756521362087909</v>
      </c>
    </row>
    <row r="2627" spans="1:22" x14ac:dyDescent="0.35">
      <c r="A2627">
        <v>1999</v>
      </c>
      <c r="B2627">
        <v>4</v>
      </c>
      <c r="C2627">
        <v>20</v>
      </c>
      <c r="D2627">
        <v>7</v>
      </c>
      <c r="E2627">
        <v>30</v>
      </c>
      <c r="F2627">
        <v>663</v>
      </c>
      <c r="G2627">
        <v>105</v>
      </c>
      <c r="H2627">
        <v>382</v>
      </c>
      <c r="I2627">
        <v>14</v>
      </c>
      <c r="J2627">
        <v>0</v>
      </c>
      <c r="K2627">
        <v>1.8</v>
      </c>
      <c r="L2627">
        <v>44.65</v>
      </c>
      <c r="M2627">
        <f t="shared" si="320"/>
        <v>29.900545742144249</v>
      </c>
      <c r="N2627" s="3">
        <f t="shared" si="327"/>
        <v>109.29216666667037</v>
      </c>
      <c r="O2627" s="1" t="s">
        <v>1408</v>
      </c>
      <c r="P2627">
        <v>0.2</v>
      </c>
      <c r="Q2627">
        <f t="shared" si="321"/>
        <v>0.29166666666666669</v>
      </c>
      <c r="R2627">
        <f t="shared" si="322"/>
        <v>0.31597037971416247</v>
      </c>
      <c r="S2627">
        <f t="shared" si="323"/>
        <v>32.518386815814139</v>
      </c>
      <c r="T2627">
        <f t="shared" si="324"/>
        <v>24.233303017649014</v>
      </c>
      <c r="U2627">
        <f t="shared" si="325"/>
        <v>29.900545742144249</v>
      </c>
      <c r="V2627">
        <f t="shared" si="326"/>
        <v>286.53693544134802</v>
      </c>
    </row>
    <row r="2628" spans="1:22" x14ac:dyDescent="0.35">
      <c r="A2628">
        <v>1999</v>
      </c>
      <c r="B2628">
        <v>4</v>
      </c>
      <c r="C2628">
        <v>20</v>
      </c>
      <c r="D2628">
        <v>8</v>
      </c>
      <c r="E2628">
        <v>30</v>
      </c>
      <c r="F2628">
        <v>794</v>
      </c>
      <c r="G2628">
        <v>121</v>
      </c>
      <c r="H2628">
        <v>587</v>
      </c>
      <c r="I2628">
        <v>17</v>
      </c>
      <c r="J2628">
        <v>0</v>
      </c>
      <c r="K2628">
        <v>1.5</v>
      </c>
      <c r="L2628">
        <v>36.86</v>
      </c>
      <c r="M2628">
        <f t="shared" si="320"/>
        <v>44.560869262800125</v>
      </c>
      <c r="N2628" s="3">
        <f t="shared" si="327"/>
        <v>109.33383333333704</v>
      </c>
      <c r="O2628" s="1" t="s">
        <v>1409</v>
      </c>
      <c r="P2628">
        <v>0.2</v>
      </c>
      <c r="Q2628">
        <f t="shared" si="321"/>
        <v>0.33333333333333331</v>
      </c>
      <c r="R2628">
        <f t="shared" si="322"/>
        <v>0.31698320636141797</v>
      </c>
      <c r="S2628">
        <f t="shared" si="323"/>
        <v>49.089200579203336</v>
      </c>
      <c r="T2628">
        <f t="shared" si="324"/>
        <v>34.803486934045438</v>
      </c>
      <c r="U2628">
        <f t="shared" si="325"/>
        <v>44.560869262800125</v>
      </c>
      <c r="V2628">
        <f t="shared" si="326"/>
        <v>536.80701820277204</v>
      </c>
    </row>
    <row r="2629" spans="1:22" x14ac:dyDescent="0.35">
      <c r="A2629">
        <v>1999</v>
      </c>
      <c r="B2629">
        <v>4</v>
      </c>
      <c r="C2629">
        <v>20</v>
      </c>
      <c r="D2629">
        <v>9</v>
      </c>
      <c r="E2629">
        <v>30</v>
      </c>
      <c r="F2629">
        <v>853</v>
      </c>
      <c r="G2629">
        <v>135</v>
      </c>
      <c r="H2629">
        <v>755</v>
      </c>
      <c r="I2629">
        <v>18</v>
      </c>
      <c r="J2629">
        <v>-1</v>
      </c>
      <c r="K2629">
        <v>1.5</v>
      </c>
      <c r="L2629">
        <v>30.49</v>
      </c>
      <c r="M2629">
        <f t="shared" ref="M2629:M2692" si="328">+I2629+O2629*EXP(-2.98-0.0471*K2629*1.7)+1*O2629/1000</f>
        <v>55.068394737335645</v>
      </c>
      <c r="N2629" s="3">
        <f t="shared" si="327"/>
        <v>109.37550000000371</v>
      </c>
      <c r="O2629" s="1" t="s">
        <v>1410</v>
      </c>
      <c r="P2629">
        <v>0.2</v>
      </c>
      <c r="Q2629">
        <f t="shared" ref="Q2629:Q2692" si="329">+D2629/24</f>
        <v>0.375</v>
      </c>
      <c r="R2629">
        <f t="shared" ref="R2629:R2692" si="330">+IF(O2629&gt;100,IF(I2629&gt;0,(S2629-M2629)/(S2629-T2629),""),"")</f>
        <v>0.31698320636141769</v>
      </c>
      <c r="S2629">
        <f t="shared" ref="S2629:S2692" si="331">I2629+O2629*EXP(-2.81-0.0455*K2629*1.7)</f>
        <v>61.158840257660238</v>
      </c>
      <c r="T2629">
        <f t="shared" ref="T2629:T2692" si="332">I2629+O2629*EXP(-3.47-0.0594*K2629*1.7)+3*O2629/1000</f>
        <v>41.945060479748619</v>
      </c>
      <c r="U2629">
        <f t="shared" ref="U2629:U2692" si="333">+I2629+O2629*EXP(-2.98-0.0471*K2629*1.7)+1*O2629/1000</f>
        <v>55.068394737335645</v>
      </c>
      <c r="V2629">
        <f t="shared" ref="V2629:V2692" si="334">+IF((SIN(23.45*PI()/180*SIN(2*PI()*(284+N2629)/365.25))*SIN($F$2*PI()/180)*COS($AU$2*PI()/180)+SIN(23.45*PI()/180*SIN(2*PI()*(284+N2629)/365.25))*COS($F$2*PI()/180)*SIN($AU$2*PI()/180)*COS($AV$2*PI()/180)+COS(23.45*PI()/180*SIN(2*PI()*(284+N2629)/365.25))*COS($F$2*PI()/180)*COS($AU$2*PI()/180)*COS(Q2629*2*PI()-PI())-COS(23.45*PI()/180*SIN(2*PI()*(284+N2629)/365.25))*SIN($F$2*PI()/180)*SIN($AU$2*PI()/180)*COS($AV$2*PI()/180)*COS(Q2629*2*PI()-PI())-COS(23.45*PI()/180*SIN(2*PI()*(284+N2629)/365.25))*SIN($AU$2*PI()/180)*SIN($AV$2*PI()/180)*SIN(Q2629*2*PI()-PI()))&gt;0,(F2630+F2629)*COS(ACOS(SIN(23.45*PI()/180*SIN(2*PI()*(284+N2629)/365.25))*SIN($F$2*PI()/180)*COS($AU$2*PI()/180)+SIN(23.45*PI()/180*SIN(2*PI()*(284+N2629)/365.25))*COS($F$2*PI()/180)*SIN($AU$2*PI()/180)*COS($AV$2*PI()/180)+COS(23.45*PI()/180*SIN(2*PI()*(284+N2629)/365.25))*COS($F$2*PI()/180)*COS($AU$2*PI()/180)*COS(Q2629*2*PI()-PI())-COS(23.45*PI()/180*SIN(2*PI()*(284+N2629)/365.25))*SIN($F$2*PI()/180)*SIN($AU$2*PI()/180)*COS($AV$2*PI()/180)*COS(Q2629*2*PI()-PI())-COS(23.45*PI()/180*SIN(2*PI()*(284+N2629)/365.25))*SIN($AU$2*PI()/180)*SIN($AV$2*PI()/180)*SIN(Q2629*2*PI()-PI())))/2+(G2630+G2629)*(1+COS($AU$2))/4+(H2630+H2629)*P2629*(1-COS($AU$2))/4,(G2630+G2629)*(1+COS($AU$2))/4+(H2630+H2629)*P2629*(1-COS($AU$2))/4)</f>
        <v>690.21704288895216</v>
      </c>
    </row>
    <row r="2630" spans="1:22" x14ac:dyDescent="0.35">
      <c r="A2630">
        <v>1999</v>
      </c>
      <c r="B2630">
        <v>4</v>
      </c>
      <c r="C2630">
        <v>20</v>
      </c>
      <c r="D2630">
        <v>10</v>
      </c>
      <c r="E2630">
        <v>30</v>
      </c>
      <c r="F2630">
        <v>631</v>
      </c>
      <c r="G2630">
        <v>304</v>
      </c>
      <c r="H2630">
        <v>824</v>
      </c>
      <c r="I2630">
        <v>19</v>
      </c>
      <c r="J2630">
        <v>-1</v>
      </c>
      <c r="K2630">
        <v>1.6</v>
      </c>
      <c r="L2630">
        <v>28</v>
      </c>
      <c r="M2630">
        <f t="shared" si="328"/>
        <v>58.481839486363896</v>
      </c>
      <c r="N2630" s="3">
        <f t="shared" ref="N2630:N2693" si="335">+N2629+1/24</f>
        <v>109.41716666667038</v>
      </c>
      <c r="O2630" s="1" t="s">
        <v>1411</v>
      </c>
      <c r="P2630">
        <v>0.2</v>
      </c>
      <c r="Q2630">
        <f t="shared" si="329"/>
        <v>0.41666666666666669</v>
      </c>
      <c r="R2630">
        <f t="shared" si="330"/>
        <v>0.31664277623061471</v>
      </c>
      <c r="S2630">
        <f t="shared" si="331"/>
        <v>64.973299532507411</v>
      </c>
      <c r="T2630">
        <f t="shared" si="332"/>
        <v>44.472405359523947</v>
      </c>
      <c r="U2630">
        <f t="shared" si="333"/>
        <v>58.481839486363896</v>
      </c>
      <c r="V2630">
        <f t="shared" si="334"/>
        <v>478.00775735178451</v>
      </c>
    </row>
    <row r="2631" spans="1:22" x14ac:dyDescent="0.35">
      <c r="A2631">
        <v>1999</v>
      </c>
      <c r="B2631">
        <v>4</v>
      </c>
      <c r="C2631">
        <v>20</v>
      </c>
      <c r="D2631">
        <v>11</v>
      </c>
      <c r="E2631">
        <v>30</v>
      </c>
      <c r="F2631">
        <v>46</v>
      </c>
      <c r="G2631">
        <v>405</v>
      </c>
      <c r="H2631">
        <v>445</v>
      </c>
      <c r="I2631">
        <v>20</v>
      </c>
      <c r="J2631">
        <v>-1</v>
      </c>
      <c r="K2631">
        <v>1.8</v>
      </c>
      <c r="L2631">
        <v>27.98</v>
      </c>
      <c r="M2631">
        <f t="shared" si="328"/>
        <v>38.699478691795079</v>
      </c>
      <c r="N2631" s="3">
        <f t="shared" si="335"/>
        <v>109.45883333333705</v>
      </c>
      <c r="O2631" s="1" t="s">
        <v>1412</v>
      </c>
      <c r="P2631">
        <v>0.2</v>
      </c>
      <c r="Q2631">
        <f t="shared" si="329"/>
        <v>0.45833333333333331</v>
      </c>
      <c r="R2631">
        <f t="shared" si="330"/>
        <v>0.31597037971416214</v>
      </c>
      <c r="S2631">
        <f t="shared" si="331"/>
        <v>41.778131724806926</v>
      </c>
      <c r="T2631">
        <f t="shared" si="332"/>
        <v>32.034645529053691</v>
      </c>
      <c r="U2631">
        <f t="shared" si="333"/>
        <v>38.699478691795079</v>
      </c>
      <c r="V2631">
        <f t="shared" si="334"/>
        <v>134.43440248532872</v>
      </c>
    </row>
    <row r="2632" spans="1:22" x14ac:dyDescent="0.35">
      <c r="A2632">
        <v>1999</v>
      </c>
      <c r="B2632">
        <v>4</v>
      </c>
      <c r="C2632">
        <v>20</v>
      </c>
      <c r="D2632">
        <v>12</v>
      </c>
      <c r="E2632">
        <v>30</v>
      </c>
      <c r="F2632">
        <v>1</v>
      </c>
      <c r="G2632">
        <v>112</v>
      </c>
      <c r="H2632">
        <v>113</v>
      </c>
      <c r="I2632">
        <v>19</v>
      </c>
      <c r="J2632">
        <v>-1</v>
      </c>
      <c r="K2632">
        <v>1.8</v>
      </c>
      <c r="L2632">
        <v>28.22</v>
      </c>
      <c r="M2632">
        <f t="shared" si="328"/>
        <v>23.645984901654167</v>
      </c>
      <c r="N2632" s="3">
        <f t="shared" si="335"/>
        <v>109.50050000000373</v>
      </c>
      <c r="O2632" s="1" t="s">
        <v>1413</v>
      </c>
      <c r="P2632">
        <v>0.2</v>
      </c>
      <c r="Q2632">
        <f t="shared" si="329"/>
        <v>0.5</v>
      </c>
      <c r="R2632">
        <f t="shared" si="330"/>
        <v>0.31597037971416037</v>
      </c>
      <c r="S2632">
        <f t="shared" si="331"/>
        <v>24.410892616171402</v>
      </c>
      <c r="T2632">
        <f t="shared" si="332"/>
        <v>21.990071667039391</v>
      </c>
      <c r="U2632">
        <f t="shared" si="333"/>
        <v>23.645984901654167</v>
      </c>
      <c r="V2632">
        <f t="shared" si="334"/>
        <v>76.940023442331508</v>
      </c>
    </row>
    <row r="2633" spans="1:22" x14ac:dyDescent="0.35">
      <c r="A2633">
        <v>1999</v>
      </c>
      <c r="B2633">
        <v>4</v>
      </c>
      <c r="C2633">
        <v>20</v>
      </c>
      <c r="D2633">
        <v>13</v>
      </c>
      <c r="E2633">
        <v>30</v>
      </c>
      <c r="F2633">
        <v>14</v>
      </c>
      <c r="G2633">
        <v>213</v>
      </c>
      <c r="H2633">
        <v>225</v>
      </c>
      <c r="I2633">
        <v>18</v>
      </c>
      <c r="J2633">
        <v>-1</v>
      </c>
      <c r="K2633">
        <v>1.6</v>
      </c>
      <c r="L2633">
        <v>30.83</v>
      </c>
      <c r="M2633">
        <f t="shared" si="328"/>
        <v>27.482581448603394</v>
      </c>
      <c r="N2633" s="3">
        <f t="shared" si="335"/>
        <v>109.5421666666704</v>
      </c>
      <c r="O2633" s="1" t="s">
        <v>1414</v>
      </c>
      <c r="P2633">
        <v>0.2</v>
      </c>
      <c r="Q2633">
        <f t="shared" si="329"/>
        <v>0.54166666666666663</v>
      </c>
      <c r="R2633">
        <f t="shared" si="330"/>
        <v>0.31664277623061543</v>
      </c>
      <c r="S2633">
        <f t="shared" si="331"/>
        <v>29.041672904541528</v>
      </c>
      <c r="T2633">
        <f t="shared" si="332"/>
        <v>24.117854731589983</v>
      </c>
      <c r="U2633">
        <f t="shared" si="333"/>
        <v>27.482581448603394</v>
      </c>
      <c r="V2633">
        <f t="shared" si="334"/>
        <v>113.91557247930547</v>
      </c>
    </row>
    <row r="2634" spans="1:22" x14ac:dyDescent="0.35">
      <c r="A2634">
        <v>1999</v>
      </c>
      <c r="B2634">
        <v>4</v>
      </c>
      <c r="C2634">
        <v>20</v>
      </c>
      <c r="D2634">
        <v>14</v>
      </c>
      <c r="E2634">
        <v>30</v>
      </c>
      <c r="F2634">
        <v>18</v>
      </c>
      <c r="G2634">
        <v>246</v>
      </c>
      <c r="H2634">
        <v>259</v>
      </c>
      <c r="I2634">
        <v>17</v>
      </c>
      <c r="J2634">
        <v>0</v>
      </c>
      <c r="K2634">
        <v>1.4</v>
      </c>
      <c r="L2634">
        <v>33.9</v>
      </c>
      <c r="M2634">
        <f t="shared" si="328"/>
        <v>28.093232947069446</v>
      </c>
      <c r="N2634" s="3">
        <f t="shared" si="335"/>
        <v>109.58383333333707</v>
      </c>
      <c r="O2634" s="1" t="s">
        <v>1415</v>
      </c>
      <c r="P2634">
        <v>0.2</v>
      </c>
      <c r="Q2634">
        <f t="shared" si="329"/>
        <v>0.58333333333333337</v>
      </c>
      <c r="R2634">
        <f t="shared" si="330"/>
        <v>0.31732650285251407</v>
      </c>
      <c r="S2634">
        <f t="shared" si="331"/>
        <v>29.91460772310128</v>
      </c>
      <c r="T2634">
        <f t="shared" si="332"/>
        <v>24.174857782081173</v>
      </c>
      <c r="U2634">
        <f t="shared" si="333"/>
        <v>28.093232947069446</v>
      </c>
      <c r="V2634">
        <f t="shared" si="334"/>
        <v>116.66331193547762</v>
      </c>
    </row>
    <row r="2635" spans="1:22" x14ac:dyDescent="0.35">
      <c r="A2635">
        <v>1999</v>
      </c>
      <c r="B2635">
        <v>4</v>
      </c>
      <c r="C2635">
        <v>20</v>
      </c>
      <c r="D2635">
        <v>15</v>
      </c>
      <c r="E2635">
        <v>30</v>
      </c>
      <c r="F2635">
        <v>22</v>
      </c>
      <c r="G2635">
        <v>217</v>
      </c>
      <c r="H2635">
        <v>230</v>
      </c>
      <c r="I2635">
        <v>16</v>
      </c>
      <c r="J2635">
        <v>0</v>
      </c>
      <c r="K2635" s="1" t="s">
        <v>94</v>
      </c>
      <c r="L2635">
        <v>37.6</v>
      </c>
      <c r="M2635">
        <f t="shared" si="328"/>
        <v>25.978369680845748</v>
      </c>
      <c r="N2635" s="3">
        <f t="shared" si="335"/>
        <v>109.62550000000374</v>
      </c>
      <c r="O2635" s="1" t="s">
        <v>1416</v>
      </c>
      <c r="P2635">
        <v>0.2</v>
      </c>
      <c r="Q2635">
        <f t="shared" si="329"/>
        <v>0.625</v>
      </c>
      <c r="R2635">
        <f t="shared" si="330"/>
        <v>0.31802183271232543</v>
      </c>
      <c r="S2635">
        <f t="shared" si="331"/>
        <v>27.614355582791909</v>
      </c>
      <c r="T2635">
        <f t="shared" si="332"/>
        <v>22.470099014010884</v>
      </c>
      <c r="U2635">
        <f t="shared" si="333"/>
        <v>25.978369680845748</v>
      </c>
      <c r="V2635">
        <f t="shared" si="334"/>
        <v>84.582727415772894</v>
      </c>
    </row>
    <row r="2636" spans="1:22" x14ac:dyDescent="0.35">
      <c r="A2636">
        <v>1999</v>
      </c>
      <c r="B2636">
        <v>4</v>
      </c>
      <c r="C2636">
        <v>20</v>
      </c>
      <c r="D2636">
        <v>16</v>
      </c>
      <c r="E2636">
        <v>30</v>
      </c>
      <c r="F2636">
        <v>5</v>
      </c>
      <c r="G2636">
        <v>134</v>
      </c>
      <c r="H2636">
        <v>136</v>
      </c>
      <c r="I2636">
        <v>15</v>
      </c>
      <c r="J2636">
        <v>1</v>
      </c>
      <c r="K2636" s="1" t="s">
        <v>97</v>
      </c>
      <c r="L2636">
        <v>44.68</v>
      </c>
      <c r="M2636">
        <f t="shared" si="328"/>
        <v>21.094767445482194</v>
      </c>
      <c r="N2636" s="3">
        <f t="shared" si="335"/>
        <v>109.66716666667041</v>
      </c>
      <c r="O2636" s="1" t="s">
        <v>1417</v>
      </c>
      <c r="P2636">
        <v>0.2</v>
      </c>
      <c r="Q2636">
        <f t="shared" si="329"/>
        <v>0.66666666666666663</v>
      </c>
      <c r="R2636">
        <f t="shared" si="330"/>
        <v>0.31981277502835664</v>
      </c>
      <c r="S2636">
        <f t="shared" si="331"/>
        <v>22.090285651463144</v>
      </c>
      <c r="T2636">
        <f t="shared" si="332"/>
        <v>18.977470017714051</v>
      </c>
      <c r="U2636">
        <f t="shared" si="333"/>
        <v>21.094767445482194</v>
      </c>
      <c r="V2636">
        <f t="shared" si="334"/>
        <v>31.572116832427252</v>
      </c>
    </row>
    <row r="2637" spans="1:22" x14ac:dyDescent="0.35">
      <c r="A2637">
        <v>1999</v>
      </c>
      <c r="B2637">
        <v>4</v>
      </c>
      <c r="C2637">
        <v>20</v>
      </c>
      <c r="D2637">
        <v>17</v>
      </c>
      <c r="E2637">
        <v>30</v>
      </c>
      <c r="F2637">
        <v>0</v>
      </c>
      <c r="G2637">
        <v>9</v>
      </c>
      <c r="H2637">
        <v>9</v>
      </c>
      <c r="I2637">
        <v>13</v>
      </c>
      <c r="J2637">
        <v>4</v>
      </c>
      <c r="K2637">
        <v>0.5</v>
      </c>
      <c r="L2637">
        <v>62.58</v>
      </c>
      <c r="M2637">
        <f t="shared" si="328"/>
        <v>13.409381573234231</v>
      </c>
      <c r="N2637" s="3">
        <f t="shared" si="335"/>
        <v>109.70883333333708</v>
      </c>
      <c r="O2637" s="1" t="s">
        <v>555</v>
      </c>
      <c r="P2637">
        <v>0.2</v>
      </c>
      <c r="Q2637">
        <f t="shared" si="329"/>
        <v>0.70833333333333337</v>
      </c>
      <c r="R2637">
        <f t="shared" si="330"/>
        <v>0.32055096609132194</v>
      </c>
      <c r="S2637">
        <f t="shared" si="331"/>
        <v>13.476145171730138</v>
      </c>
      <c r="T2637">
        <f t="shared" si="332"/>
        <v>13.267867532420555</v>
      </c>
      <c r="U2637">
        <f t="shared" si="333"/>
        <v>13.409381573234231</v>
      </c>
      <c r="V2637">
        <f t="shared" si="334"/>
        <v>1.9007452985243134</v>
      </c>
    </row>
    <row r="2638" spans="1:22" x14ac:dyDescent="0.35">
      <c r="A2638">
        <v>1999</v>
      </c>
      <c r="B2638">
        <v>4</v>
      </c>
      <c r="C2638">
        <v>20</v>
      </c>
      <c r="D2638">
        <v>18</v>
      </c>
      <c r="E2638">
        <v>30</v>
      </c>
      <c r="F2638">
        <v>0</v>
      </c>
      <c r="G2638">
        <v>0</v>
      </c>
      <c r="H2638">
        <v>0</v>
      </c>
      <c r="I2638">
        <v>11</v>
      </c>
      <c r="J2638">
        <v>3</v>
      </c>
      <c r="K2638" s="1" t="s">
        <v>97</v>
      </c>
      <c r="L2638">
        <v>69.05</v>
      </c>
      <c r="M2638">
        <f t="shared" si="328"/>
        <v>11</v>
      </c>
      <c r="N2638" s="3">
        <f t="shared" si="335"/>
        <v>109.75050000000375</v>
      </c>
      <c r="O2638">
        <v>0</v>
      </c>
      <c r="P2638">
        <v>0.2</v>
      </c>
      <c r="Q2638">
        <f t="shared" si="329"/>
        <v>0.75</v>
      </c>
      <c r="R2638" t="str">
        <f t="shared" si="330"/>
        <v/>
      </c>
      <c r="S2638">
        <f t="shared" si="331"/>
        <v>11</v>
      </c>
      <c r="T2638">
        <f t="shared" si="332"/>
        <v>11</v>
      </c>
      <c r="U2638">
        <f t="shared" si="333"/>
        <v>11</v>
      </c>
      <c r="V2638">
        <f t="shared" si="334"/>
        <v>0</v>
      </c>
    </row>
    <row r="2639" spans="1:22" x14ac:dyDescent="0.35">
      <c r="A2639">
        <v>1999</v>
      </c>
      <c r="B2639">
        <v>4</v>
      </c>
      <c r="C2639">
        <v>20</v>
      </c>
      <c r="D2639">
        <v>19</v>
      </c>
      <c r="E2639">
        <v>30</v>
      </c>
      <c r="F2639">
        <v>0</v>
      </c>
      <c r="G2639">
        <v>0</v>
      </c>
      <c r="H2639">
        <v>0</v>
      </c>
      <c r="I2639">
        <v>10</v>
      </c>
      <c r="J2639">
        <v>3</v>
      </c>
      <c r="K2639">
        <v>0.8</v>
      </c>
      <c r="L2639">
        <v>71.8</v>
      </c>
      <c r="M2639">
        <f t="shared" si="328"/>
        <v>10</v>
      </c>
      <c r="N2639" s="3">
        <f t="shared" si="335"/>
        <v>109.79216666667043</v>
      </c>
      <c r="O2639">
        <v>0</v>
      </c>
      <c r="P2639">
        <v>0.2</v>
      </c>
      <c r="Q2639">
        <f t="shared" si="329"/>
        <v>0.79166666666666663</v>
      </c>
      <c r="R2639" t="str">
        <f t="shared" si="330"/>
        <v/>
      </c>
      <c r="S2639">
        <f t="shared" si="331"/>
        <v>10</v>
      </c>
      <c r="T2639">
        <f t="shared" si="332"/>
        <v>10</v>
      </c>
      <c r="U2639">
        <f t="shared" si="333"/>
        <v>10</v>
      </c>
      <c r="V2639">
        <f t="shared" si="334"/>
        <v>0</v>
      </c>
    </row>
    <row r="2640" spans="1:22" x14ac:dyDescent="0.35">
      <c r="A2640">
        <v>1999</v>
      </c>
      <c r="B2640">
        <v>4</v>
      </c>
      <c r="C2640">
        <v>20</v>
      </c>
      <c r="D2640">
        <v>20</v>
      </c>
      <c r="E2640">
        <v>30</v>
      </c>
      <c r="F2640">
        <v>0</v>
      </c>
      <c r="G2640">
        <v>0</v>
      </c>
      <c r="H2640">
        <v>0</v>
      </c>
      <c r="I2640">
        <v>9</v>
      </c>
      <c r="J2640">
        <v>3</v>
      </c>
      <c r="K2640" s="1" t="s">
        <v>96</v>
      </c>
      <c r="L2640">
        <v>77.22</v>
      </c>
      <c r="M2640">
        <f t="shared" si="328"/>
        <v>9</v>
      </c>
      <c r="N2640" s="3">
        <f t="shared" si="335"/>
        <v>109.8338333333371</v>
      </c>
      <c r="O2640">
        <v>0</v>
      </c>
      <c r="P2640">
        <v>0.2</v>
      </c>
      <c r="Q2640">
        <f t="shared" si="329"/>
        <v>0.83333333333333337</v>
      </c>
      <c r="R2640" t="str">
        <f t="shared" si="330"/>
        <v/>
      </c>
      <c r="S2640">
        <f t="shared" si="331"/>
        <v>9</v>
      </c>
      <c r="T2640">
        <f t="shared" si="332"/>
        <v>9</v>
      </c>
      <c r="U2640">
        <f t="shared" si="333"/>
        <v>9</v>
      </c>
      <c r="V2640">
        <f t="shared" si="334"/>
        <v>0</v>
      </c>
    </row>
    <row r="2641" spans="1:22" x14ac:dyDescent="0.35">
      <c r="A2641">
        <v>1999</v>
      </c>
      <c r="B2641">
        <v>4</v>
      </c>
      <c r="C2641">
        <v>20</v>
      </c>
      <c r="D2641">
        <v>21</v>
      </c>
      <c r="E2641">
        <v>30</v>
      </c>
      <c r="F2641">
        <v>0</v>
      </c>
      <c r="G2641">
        <v>0</v>
      </c>
      <c r="H2641">
        <v>0</v>
      </c>
      <c r="I2641">
        <v>8</v>
      </c>
      <c r="J2641">
        <v>3</v>
      </c>
      <c r="K2641">
        <v>0.5</v>
      </c>
      <c r="L2641">
        <v>84.02</v>
      </c>
      <c r="M2641">
        <f t="shared" si="328"/>
        <v>8</v>
      </c>
      <c r="N2641" s="3">
        <f t="shared" si="335"/>
        <v>109.87550000000377</v>
      </c>
      <c r="O2641">
        <v>0</v>
      </c>
      <c r="P2641">
        <v>0.2</v>
      </c>
      <c r="Q2641">
        <f t="shared" si="329"/>
        <v>0.875</v>
      </c>
      <c r="R2641" t="str">
        <f t="shared" si="330"/>
        <v/>
      </c>
      <c r="S2641">
        <f t="shared" si="331"/>
        <v>8</v>
      </c>
      <c r="T2641">
        <f t="shared" si="332"/>
        <v>8</v>
      </c>
      <c r="U2641">
        <f t="shared" si="333"/>
        <v>8</v>
      </c>
      <c r="V2641">
        <f t="shared" si="334"/>
        <v>0</v>
      </c>
    </row>
    <row r="2642" spans="1:22" x14ac:dyDescent="0.35">
      <c r="A2642">
        <v>1999</v>
      </c>
      <c r="B2642">
        <v>4</v>
      </c>
      <c r="C2642">
        <v>20</v>
      </c>
      <c r="D2642">
        <v>22</v>
      </c>
      <c r="E2642">
        <v>30</v>
      </c>
      <c r="F2642">
        <v>0</v>
      </c>
      <c r="G2642">
        <v>0</v>
      </c>
      <c r="H2642">
        <v>0</v>
      </c>
      <c r="I2642">
        <v>8</v>
      </c>
      <c r="J2642">
        <v>3</v>
      </c>
      <c r="K2642" s="1" t="s">
        <v>96</v>
      </c>
      <c r="L2642">
        <v>90.22</v>
      </c>
      <c r="M2642">
        <f t="shared" si="328"/>
        <v>8</v>
      </c>
      <c r="N2642" s="3">
        <f t="shared" si="335"/>
        <v>109.91716666667044</v>
      </c>
      <c r="O2642">
        <v>0</v>
      </c>
      <c r="P2642">
        <v>0.2</v>
      </c>
      <c r="Q2642">
        <f t="shared" si="329"/>
        <v>0.91666666666666663</v>
      </c>
      <c r="R2642" t="str">
        <f t="shared" si="330"/>
        <v/>
      </c>
      <c r="S2642">
        <f t="shared" si="331"/>
        <v>8</v>
      </c>
      <c r="T2642">
        <f t="shared" si="332"/>
        <v>8</v>
      </c>
      <c r="U2642">
        <f t="shared" si="333"/>
        <v>8</v>
      </c>
      <c r="V2642">
        <f t="shared" si="334"/>
        <v>0</v>
      </c>
    </row>
    <row r="2643" spans="1:22" x14ac:dyDescent="0.35">
      <c r="A2643">
        <v>1999</v>
      </c>
      <c r="B2643">
        <v>4</v>
      </c>
      <c r="C2643">
        <v>20</v>
      </c>
      <c r="D2643">
        <v>23</v>
      </c>
      <c r="E2643">
        <v>30</v>
      </c>
      <c r="F2643">
        <v>0</v>
      </c>
      <c r="G2643">
        <v>0</v>
      </c>
      <c r="H2643">
        <v>0</v>
      </c>
      <c r="I2643">
        <v>7</v>
      </c>
      <c r="J2643">
        <v>3</v>
      </c>
      <c r="K2643">
        <v>0.9</v>
      </c>
      <c r="L2643">
        <v>94.26</v>
      </c>
      <c r="M2643">
        <f t="shared" si="328"/>
        <v>7</v>
      </c>
      <c r="N2643" s="3">
        <f t="shared" si="335"/>
        <v>109.95883333333711</v>
      </c>
      <c r="O2643">
        <v>0</v>
      </c>
      <c r="P2643">
        <v>0.2</v>
      </c>
      <c r="Q2643">
        <f t="shared" si="329"/>
        <v>0.95833333333333337</v>
      </c>
      <c r="R2643" t="str">
        <f t="shared" si="330"/>
        <v/>
      </c>
      <c r="S2643">
        <f t="shared" si="331"/>
        <v>7</v>
      </c>
      <c r="T2643">
        <f t="shared" si="332"/>
        <v>7</v>
      </c>
      <c r="U2643">
        <f t="shared" si="333"/>
        <v>7</v>
      </c>
      <c r="V2643">
        <f t="shared" si="334"/>
        <v>0</v>
      </c>
    </row>
    <row r="2644" spans="1:22" x14ac:dyDescent="0.35">
      <c r="A2644">
        <v>1999</v>
      </c>
      <c r="B2644">
        <v>4</v>
      </c>
      <c r="C2644">
        <v>21</v>
      </c>
      <c r="D2644">
        <v>0</v>
      </c>
      <c r="E2644">
        <v>30</v>
      </c>
      <c r="F2644">
        <v>0</v>
      </c>
      <c r="G2644">
        <v>0</v>
      </c>
      <c r="H2644">
        <v>0</v>
      </c>
      <c r="I2644">
        <v>6</v>
      </c>
      <c r="J2644">
        <v>2</v>
      </c>
      <c r="K2644">
        <v>1.3</v>
      </c>
      <c r="L2644">
        <v>96.99</v>
      </c>
      <c r="M2644">
        <f t="shared" si="328"/>
        <v>6</v>
      </c>
      <c r="N2644" s="3">
        <f t="shared" si="335"/>
        <v>110.00050000000378</v>
      </c>
      <c r="O2644">
        <v>0</v>
      </c>
      <c r="P2644">
        <v>0.2</v>
      </c>
      <c r="Q2644">
        <f t="shared" si="329"/>
        <v>0</v>
      </c>
      <c r="R2644" t="str">
        <f t="shared" si="330"/>
        <v/>
      </c>
      <c r="S2644">
        <f t="shared" si="331"/>
        <v>6</v>
      </c>
      <c r="T2644">
        <f t="shared" si="332"/>
        <v>6</v>
      </c>
      <c r="U2644">
        <f t="shared" si="333"/>
        <v>6</v>
      </c>
      <c r="V2644">
        <f t="shared" si="334"/>
        <v>0</v>
      </c>
    </row>
    <row r="2645" spans="1:22" x14ac:dyDescent="0.35">
      <c r="A2645">
        <v>1999</v>
      </c>
      <c r="B2645">
        <v>4</v>
      </c>
      <c r="C2645">
        <v>21</v>
      </c>
      <c r="D2645">
        <v>1</v>
      </c>
      <c r="E2645">
        <v>30</v>
      </c>
      <c r="F2645">
        <v>0</v>
      </c>
      <c r="G2645">
        <v>0</v>
      </c>
      <c r="H2645">
        <v>0</v>
      </c>
      <c r="I2645">
        <v>5</v>
      </c>
      <c r="J2645">
        <v>1</v>
      </c>
      <c r="K2645">
        <v>1.9</v>
      </c>
      <c r="L2645">
        <v>91.1</v>
      </c>
      <c r="M2645">
        <f t="shared" si="328"/>
        <v>5</v>
      </c>
      <c r="N2645" s="3">
        <f t="shared" si="335"/>
        <v>110.04216666667045</v>
      </c>
      <c r="O2645">
        <v>0</v>
      </c>
      <c r="P2645">
        <v>0.2</v>
      </c>
      <c r="Q2645">
        <f t="shared" si="329"/>
        <v>4.1666666666666664E-2</v>
      </c>
      <c r="R2645" t="str">
        <f t="shared" si="330"/>
        <v/>
      </c>
      <c r="S2645">
        <f t="shared" si="331"/>
        <v>5</v>
      </c>
      <c r="T2645">
        <f t="shared" si="332"/>
        <v>5</v>
      </c>
      <c r="U2645">
        <f t="shared" si="333"/>
        <v>5</v>
      </c>
      <c r="V2645">
        <f t="shared" si="334"/>
        <v>0</v>
      </c>
    </row>
    <row r="2646" spans="1:22" x14ac:dyDescent="0.35">
      <c r="A2646">
        <v>1999</v>
      </c>
      <c r="B2646">
        <v>4</v>
      </c>
      <c r="C2646">
        <v>21</v>
      </c>
      <c r="D2646">
        <v>2</v>
      </c>
      <c r="E2646">
        <v>30</v>
      </c>
      <c r="F2646">
        <v>0</v>
      </c>
      <c r="G2646">
        <v>0</v>
      </c>
      <c r="H2646">
        <v>0</v>
      </c>
      <c r="I2646">
        <v>4</v>
      </c>
      <c r="J2646">
        <v>0</v>
      </c>
      <c r="K2646">
        <v>2.2000000000000002</v>
      </c>
      <c r="L2646">
        <v>89.73</v>
      </c>
      <c r="M2646">
        <f t="shared" si="328"/>
        <v>4</v>
      </c>
      <c r="N2646" s="3">
        <f t="shared" si="335"/>
        <v>110.08383333333713</v>
      </c>
      <c r="O2646">
        <v>0</v>
      </c>
      <c r="P2646">
        <v>0.2</v>
      </c>
      <c r="Q2646">
        <f t="shared" si="329"/>
        <v>8.3333333333333329E-2</v>
      </c>
      <c r="R2646" t="str">
        <f t="shared" si="330"/>
        <v/>
      </c>
      <c r="S2646">
        <f t="shared" si="331"/>
        <v>4</v>
      </c>
      <c r="T2646">
        <f t="shared" si="332"/>
        <v>4</v>
      </c>
      <c r="U2646">
        <f t="shared" si="333"/>
        <v>4</v>
      </c>
      <c r="V2646">
        <f t="shared" si="334"/>
        <v>0</v>
      </c>
    </row>
    <row r="2647" spans="1:22" x14ac:dyDescent="0.35">
      <c r="A2647">
        <v>1999</v>
      </c>
      <c r="B2647">
        <v>4</v>
      </c>
      <c r="C2647">
        <v>21</v>
      </c>
      <c r="D2647">
        <v>3</v>
      </c>
      <c r="E2647">
        <v>30</v>
      </c>
      <c r="F2647">
        <v>0</v>
      </c>
      <c r="G2647">
        <v>0</v>
      </c>
      <c r="H2647">
        <v>0</v>
      </c>
      <c r="I2647">
        <v>3</v>
      </c>
      <c r="J2647">
        <v>0</v>
      </c>
      <c r="K2647" s="1" t="s">
        <v>88</v>
      </c>
      <c r="L2647">
        <v>88.05</v>
      </c>
      <c r="M2647">
        <f t="shared" si="328"/>
        <v>3</v>
      </c>
      <c r="N2647" s="3">
        <f t="shared" si="335"/>
        <v>110.1255000000038</v>
      </c>
      <c r="O2647">
        <v>0</v>
      </c>
      <c r="P2647">
        <v>0.2</v>
      </c>
      <c r="Q2647">
        <f t="shared" si="329"/>
        <v>0.125</v>
      </c>
      <c r="R2647" t="str">
        <f t="shared" si="330"/>
        <v/>
      </c>
      <c r="S2647">
        <f t="shared" si="331"/>
        <v>3</v>
      </c>
      <c r="T2647">
        <f t="shared" si="332"/>
        <v>3</v>
      </c>
      <c r="U2647">
        <f t="shared" si="333"/>
        <v>3</v>
      </c>
      <c r="V2647">
        <f t="shared" si="334"/>
        <v>0</v>
      </c>
    </row>
    <row r="2648" spans="1:22" x14ac:dyDescent="0.35">
      <c r="A2648">
        <v>1999</v>
      </c>
      <c r="B2648">
        <v>4</v>
      </c>
      <c r="C2648">
        <v>21</v>
      </c>
      <c r="D2648">
        <v>4</v>
      </c>
      <c r="E2648">
        <v>30</v>
      </c>
      <c r="F2648">
        <v>0</v>
      </c>
      <c r="G2648">
        <v>0</v>
      </c>
      <c r="H2648">
        <v>0</v>
      </c>
      <c r="I2648">
        <v>2</v>
      </c>
      <c r="J2648">
        <v>-1</v>
      </c>
      <c r="K2648" s="1" t="s">
        <v>94</v>
      </c>
      <c r="L2648">
        <v>86.53</v>
      </c>
      <c r="M2648">
        <f t="shared" si="328"/>
        <v>2</v>
      </c>
      <c r="N2648" s="3">
        <f t="shared" si="335"/>
        <v>110.16716666667047</v>
      </c>
      <c r="O2648">
        <v>0</v>
      </c>
      <c r="P2648">
        <v>0.2</v>
      </c>
      <c r="Q2648">
        <f t="shared" si="329"/>
        <v>0.16666666666666666</v>
      </c>
      <c r="R2648" t="str">
        <f t="shared" si="330"/>
        <v/>
      </c>
      <c r="S2648">
        <f t="shared" si="331"/>
        <v>2</v>
      </c>
      <c r="T2648">
        <f t="shared" si="332"/>
        <v>2</v>
      </c>
      <c r="U2648">
        <f t="shared" si="333"/>
        <v>2</v>
      </c>
      <c r="V2648">
        <f t="shared" si="334"/>
        <v>4.0126845191068838</v>
      </c>
    </row>
    <row r="2649" spans="1:22" x14ac:dyDescent="0.35">
      <c r="A2649">
        <v>1999</v>
      </c>
      <c r="B2649">
        <v>4</v>
      </c>
      <c r="C2649">
        <v>21</v>
      </c>
      <c r="D2649">
        <v>5</v>
      </c>
      <c r="E2649">
        <v>30</v>
      </c>
      <c r="F2649">
        <v>0</v>
      </c>
      <c r="G2649">
        <v>19</v>
      </c>
      <c r="H2649">
        <v>19</v>
      </c>
      <c r="I2649">
        <v>3</v>
      </c>
      <c r="J2649">
        <v>-2</v>
      </c>
      <c r="K2649">
        <v>1.1000000000000001</v>
      </c>
      <c r="L2649">
        <v>76.760000000000005</v>
      </c>
      <c r="M2649">
        <f t="shared" si="328"/>
        <v>3.82452530592326</v>
      </c>
      <c r="N2649" s="3">
        <f t="shared" si="335"/>
        <v>110.20883333333714</v>
      </c>
      <c r="O2649" s="1" t="s">
        <v>669</v>
      </c>
      <c r="P2649">
        <v>0.2</v>
      </c>
      <c r="Q2649">
        <f t="shared" si="329"/>
        <v>0.20833333333333334</v>
      </c>
      <c r="R2649">
        <f t="shared" si="330"/>
        <v>0.31837393603252068</v>
      </c>
      <c r="S2649">
        <f t="shared" si="331"/>
        <v>3.9596102305657475</v>
      </c>
      <c r="T2649">
        <f t="shared" si="332"/>
        <v>3.5353138000040163</v>
      </c>
      <c r="U2649">
        <f t="shared" si="333"/>
        <v>3.82452530592326</v>
      </c>
      <c r="V2649">
        <f t="shared" si="334"/>
        <v>24.052422220204019</v>
      </c>
    </row>
    <row r="2650" spans="1:22" x14ac:dyDescent="0.35">
      <c r="A2650">
        <v>1999</v>
      </c>
      <c r="B2650">
        <v>4</v>
      </c>
      <c r="C2650">
        <v>21</v>
      </c>
      <c r="D2650">
        <v>6</v>
      </c>
      <c r="E2650">
        <v>30</v>
      </c>
      <c r="F2650">
        <v>620</v>
      </c>
      <c r="G2650">
        <v>46</v>
      </c>
      <c r="H2650">
        <v>189</v>
      </c>
      <c r="I2650">
        <v>6</v>
      </c>
      <c r="J2650">
        <v>-2</v>
      </c>
      <c r="K2650" s="1" t="s">
        <v>88</v>
      </c>
      <c r="L2650">
        <v>62.41</v>
      </c>
      <c r="M2650">
        <f t="shared" si="328"/>
        <v>11.761481866294201</v>
      </c>
      <c r="N2650" s="3">
        <f t="shared" si="335"/>
        <v>110.25050000000381</v>
      </c>
      <c r="O2650" s="1" t="s">
        <v>1418</v>
      </c>
      <c r="P2650">
        <v>0.2</v>
      </c>
      <c r="Q2650">
        <f t="shared" si="329"/>
        <v>0.25</v>
      </c>
      <c r="R2650">
        <f t="shared" si="330"/>
        <v>0.31630517852556989</v>
      </c>
      <c r="S2650">
        <f t="shared" si="331"/>
        <v>12.709408091507559</v>
      </c>
      <c r="T2650">
        <f t="shared" si="332"/>
        <v>9.7125357999060213</v>
      </c>
      <c r="U2650">
        <f t="shared" si="333"/>
        <v>11.761481866294201</v>
      </c>
      <c r="V2650">
        <f t="shared" si="334"/>
        <v>61.272574168747795</v>
      </c>
    </row>
    <row r="2651" spans="1:22" x14ac:dyDescent="0.35">
      <c r="A2651">
        <v>1999</v>
      </c>
      <c r="B2651">
        <v>4</v>
      </c>
      <c r="C2651">
        <v>21</v>
      </c>
      <c r="D2651">
        <v>7</v>
      </c>
      <c r="E2651">
        <v>30</v>
      </c>
      <c r="F2651">
        <v>808</v>
      </c>
      <c r="G2651">
        <v>79</v>
      </c>
      <c r="H2651">
        <v>419</v>
      </c>
      <c r="I2651">
        <v>9</v>
      </c>
      <c r="J2651">
        <v>-4</v>
      </c>
      <c r="K2651" s="1" t="s">
        <v>100</v>
      </c>
      <c r="L2651">
        <v>43.01</v>
      </c>
      <c r="M2651">
        <f t="shared" si="328"/>
        <v>25.71537682563817</v>
      </c>
      <c r="N2651" s="3">
        <f t="shared" si="335"/>
        <v>110.29216666667048</v>
      </c>
      <c r="O2651" s="1" t="s">
        <v>1419</v>
      </c>
      <c r="P2651">
        <v>0.2</v>
      </c>
      <c r="Q2651">
        <f t="shared" si="329"/>
        <v>0.29166666666666669</v>
      </c>
      <c r="R2651">
        <f t="shared" si="330"/>
        <v>0.31433722266120284</v>
      </c>
      <c r="S2651">
        <f t="shared" si="331"/>
        <v>28.476175536772047</v>
      </c>
      <c r="T2651">
        <f t="shared" si="332"/>
        <v>19.693255436630089</v>
      </c>
      <c r="U2651">
        <f t="shared" si="333"/>
        <v>25.71537682563817</v>
      </c>
      <c r="V2651">
        <f t="shared" si="334"/>
        <v>315.45336651486627</v>
      </c>
    </row>
    <row r="2652" spans="1:22" x14ac:dyDescent="0.35">
      <c r="A2652">
        <v>1999</v>
      </c>
      <c r="B2652">
        <v>4</v>
      </c>
      <c r="C2652">
        <v>21</v>
      </c>
      <c r="D2652">
        <v>8</v>
      </c>
      <c r="E2652">
        <v>30</v>
      </c>
      <c r="F2652">
        <v>894</v>
      </c>
      <c r="G2652">
        <v>95</v>
      </c>
      <c r="H2652">
        <v>623</v>
      </c>
      <c r="I2652">
        <v>11</v>
      </c>
      <c r="J2652">
        <v>-7</v>
      </c>
      <c r="K2652">
        <v>2.5</v>
      </c>
      <c r="L2652">
        <v>30.25</v>
      </c>
      <c r="M2652">
        <f t="shared" si="328"/>
        <v>38.094740016343856</v>
      </c>
      <c r="N2652" s="3">
        <f t="shared" si="335"/>
        <v>110.33383333333715</v>
      </c>
      <c r="O2652" s="1" t="s">
        <v>1420</v>
      </c>
      <c r="P2652">
        <v>0.2</v>
      </c>
      <c r="Q2652">
        <f t="shared" si="329"/>
        <v>0.33333333333333331</v>
      </c>
      <c r="R2652">
        <f t="shared" si="330"/>
        <v>0.31370242142013488</v>
      </c>
      <c r="S2652">
        <f t="shared" si="331"/>
        <v>42.575241625942262</v>
      </c>
      <c r="T2652">
        <f t="shared" si="332"/>
        <v>28.292592517544826</v>
      </c>
      <c r="U2652">
        <f t="shared" si="333"/>
        <v>38.094740016343856</v>
      </c>
      <c r="V2652">
        <f t="shared" si="334"/>
        <v>559.08399223528522</v>
      </c>
    </row>
    <row r="2653" spans="1:22" x14ac:dyDescent="0.35">
      <c r="A2653">
        <v>1999</v>
      </c>
      <c r="B2653">
        <v>4</v>
      </c>
      <c r="C2653">
        <v>21</v>
      </c>
      <c r="D2653">
        <v>9</v>
      </c>
      <c r="E2653">
        <v>30</v>
      </c>
      <c r="F2653">
        <v>838</v>
      </c>
      <c r="G2653">
        <v>152</v>
      </c>
      <c r="H2653">
        <v>763</v>
      </c>
      <c r="I2653">
        <v>13</v>
      </c>
      <c r="J2653">
        <v>-8</v>
      </c>
      <c r="K2653">
        <v>2.5</v>
      </c>
      <c r="L2653">
        <v>23.9</v>
      </c>
      <c r="M2653">
        <f t="shared" si="328"/>
        <v>47.415848816503981</v>
      </c>
      <c r="N2653" s="3">
        <f t="shared" si="335"/>
        <v>110.37550000000383</v>
      </c>
      <c r="O2653" s="1" t="s">
        <v>1421</v>
      </c>
      <c r="P2653">
        <v>0.2</v>
      </c>
      <c r="Q2653">
        <f t="shared" si="329"/>
        <v>0.375</v>
      </c>
      <c r="R2653">
        <f t="shared" si="330"/>
        <v>0.31370242142013516</v>
      </c>
      <c r="S2653">
        <f t="shared" si="331"/>
        <v>53.107000158979545</v>
      </c>
      <c r="T2653">
        <f t="shared" si="332"/>
        <v>34.965121251218349</v>
      </c>
      <c r="U2653">
        <f t="shared" si="333"/>
        <v>47.415848816503981</v>
      </c>
      <c r="V2653">
        <f t="shared" si="334"/>
        <v>580.48968784190401</v>
      </c>
    </row>
    <row r="2654" spans="1:22" x14ac:dyDescent="0.35">
      <c r="A2654">
        <v>1999</v>
      </c>
      <c r="B2654">
        <v>4</v>
      </c>
      <c r="C2654">
        <v>21</v>
      </c>
      <c r="D2654">
        <v>10</v>
      </c>
      <c r="E2654">
        <v>30</v>
      </c>
      <c r="F2654">
        <v>307</v>
      </c>
      <c r="G2654">
        <v>421</v>
      </c>
      <c r="H2654">
        <v>675</v>
      </c>
      <c r="I2654">
        <v>14</v>
      </c>
      <c r="J2654">
        <v>-9</v>
      </c>
      <c r="K2654">
        <v>2.5</v>
      </c>
      <c r="L2654">
        <v>21.95</v>
      </c>
      <c r="M2654">
        <f t="shared" si="328"/>
        <v>42.514705107539925</v>
      </c>
      <c r="N2654" s="3">
        <f t="shared" si="335"/>
        <v>110.4171666666705</v>
      </c>
      <c r="O2654" s="1" t="s">
        <v>1422</v>
      </c>
      <c r="P2654">
        <v>0.2</v>
      </c>
      <c r="Q2654">
        <f t="shared" si="329"/>
        <v>0.41666666666666669</v>
      </c>
      <c r="R2654">
        <f t="shared" si="330"/>
        <v>0.31370242142013516</v>
      </c>
      <c r="S2654">
        <f t="shared" si="331"/>
        <v>47.230018192459369</v>
      </c>
      <c r="T2654">
        <f t="shared" si="332"/>
        <v>32.198852466759334</v>
      </c>
      <c r="U2654">
        <f t="shared" si="333"/>
        <v>42.514705107539925</v>
      </c>
      <c r="V2654">
        <f t="shared" si="334"/>
        <v>392.23752199026086</v>
      </c>
    </row>
    <row r="2655" spans="1:22" x14ac:dyDescent="0.35">
      <c r="A2655">
        <v>1999</v>
      </c>
      <c r="B2655">
        <v>4</v>
      </c>
      <c r="C2655">
        <v>21</v>
      </c>
      <c r="D2655">
        <v>11</v>
      </c>
      <c r="E2655">
        <v>30</v>
      </c>
      <c r="F2655">
        <v>116</v>
      </c>
      <c r="G2655">
        <v>464</v>
      </c>
      <c r="H2655">
        <v>566</v>
      </c>
      <c r="I2655">
        <v>15</v>
      </c>
      <c r="J2655">
        <v>-8</v>
      </c>
      <c r="K2655">
        <v>2.7</v>
      </c>
      <c r="L2655">
        <v>21.09</v>
      </c>
      <c r="M2655">
        <f t="shared" si="328"/>
        <v>37.607674779504634</v>
      </c>
      <c r="N2655" s="3">
        <f t="shared" si="335"/>
        <v>110.45883333333717</v>
      </c>
      <c r="O2655" s="1" t="s">
        <v>1423</v>
      </c>
      <c r="P2655">
        <v>0.2</v>
      </c>
      <c r="Q2655">
        <f t="shared" si="329"/>
        <v>0.45833333333333331</v>
      </c>
      <c r="R2655">
        <f t="shared" si="330"/>
        <v>0.31307779748147052</v>
      </c>
      <c r="S2655">
        <f t="shared" si="331"/>
        <v>41.350522010316354</v>
      </c>
      <c r="T2655">
        <f t="shared" si="332"/>
        <v>29.395515104937701</v>
      </c>
      <c r="U2655">
        <f t="shared" si="333"/>
        <v>37.607674779504634</v>
      </c>
      <c r="V2655">
        <f t="shared" si="334"/>
        <v>464.45652012842498</v>
      </c>
    </row>
    <row r="2656" spans="1:22" x14ac:dyDescent="0.35">
      <c r="A2656">
        <v>1999</v>
      </c>
      <c r="B2656">
        <v>4</v>
      </c>
      <c r="C2656">
        <v>21</v>
      </c>
      <c r="D2656">
        <v>12</v>
      </c>
      <c r="E2656">
        <v>30</v>
      </c>
      <c r="F2656">
        <v>398</v>
      </c>
      <c r="G2656">
        <v>428</v>
      </c>
      <c r="H2656">
        <v>778</v>
      </c>
      <c r="I2656">
        <v>14</v>
      </c>
      <c r="J2656">
        <v>-8</v>
      </c>
      <c r="K2656">
        <v>3</v>
      </c>
      <c r="L2656">
        <v>23.44</v>
      </c>
      <c r="M2656">
        <f t="shared" si="328"/>
        <v>46.225460783666755</v>
      </c>
      <c r="N2656" s="3">
        <f t="shared" si="335"/>
        <v>110.50050000000384</v>
      </c>
      <c r="O2656" s="1" t="s">
        <v>1424</v>
      </c>
      <c r="P2656">
        <v>0.2</v>
      </c>
      <c r="Q2656">
        <f t="shared" si="329"/>
        <v>0.5</v>
      </c>
      <c r="R2656">
        <f t="shared" si="330"/>
        <v>0.31215941919748347</v>
      </c>
      <c r="S2656">
        <f t="shared" si="331"/>
        <v>51.569467015205461</v>
      </c>
      <c r="T2656">
        <f t="shared" si="332"/>
        <v>34.4499892647747</v>
      </c>
      <c r="U2656">
        <f t="shared" si="333"/>
        <v>46.225460783666755</v>
      </c>
      <c r="V2656">
        <f t="shared" si="334"/>
        <v>527.1160152684281</v>
      </c>
    </row>
    <row r="2657" spans="1:22" x14ac:dyDescent="0.35">
      <c r="A2657">
        <v>1999</v>
      </c>
      <c r="B2657">
        <v>4</v>
      </c>
      <c r="C2657">
        <v>21</v>
      </c>
      <c r="D2657">
        <v>13</v>
      </c>
      <c r="E2657">
        <v>30</v>
      </c>
      <c r="F2657">
        <v>227</v>
      </c>
      <c r="G2657">
        <v>433</v>
      </c>
      <c r="H2657">
        <v>621</v>
      </c>
      <c r="I2657">
        <v>13</v>
      </c>
      <c r="J2657">
        <v>-7</v>
      </c>
      <c r="K2657" s="1" t="s">
        <v>105</v>
      </c>
      <c r="L2657">
        <v>26.8</v>
      </c>
      <c r="M2657">
        <f t="shared" si="328"/>
        <v>38.201058267624141</v>
      </c>
      <c r="N2657" s="3">
        <f t="shared" si="335"/>
        <v>110.54216666667051</v>
      </c>
      <c r="O2657" s="1" t="s">
        <v>1425</v>
      </c>
      <c r="P2657">
        <v>0.2</v>
      </c>
      <c r="Q2657">
        <f t="shared" si="329"/>
        <v>0.54166666666666663</v>
      </c>
      <c r="R2657">
        <f t="shared" si="330"/>
        <v>0.3127692266158108</v>
      </c>
      <c r="S2657">
        <f t="shared" si="331"/>
        <v>42.375613820951372</v>
      </c>
      <c r="T2657">
        <f t="shared" si="332"/>
        <v>29.028534894753065</v>
      </c>
      <c r="U2657">
        <f t="shared" si="333"/>
        <v>38.201058267624141</v>
      </c>
      <c r="V2657">
        <f t="shared" si="334"/>
        <v>227.93683493776842</v>
      </c>
    </row>
    <row r="2658" spans="1:22" x14ac:dyDescent="0.35">
      <c r="A2658">
        <v>1999</v>
      </c>
      <c r="B2658">
        <v>4</v>
      </c>
      <c r="C2658">
        <v>21</v>
      </c>
      <c r="D2658">
        <v>14</v>
      </c>
      <c r="E2658">
        <v>30</v>
      </c>
      <c r="F2658">
        <v>0</v>
      </c>
      <c r="G2658">
        <v>73</v>
      </c>
      <c r="H2658">
        <v>73</v>
      </c>
      <c r="I2658">
        <v>12</v>
      </c>
      <c r="J2658">
        <v>-5</v>
      </c>
      <c r="K2658">
        <v>2.2000000000000002</v>
      </c>
      <c r="L2658">
        <v>32.200000000000003</v>
      </c>
      <c r="M2658">
        <f t="shared" si="328"/>
        <v>14.906449040753913</v>
      </c>
      <c r="N2658" s="3">
        <f t="shared" si="335"/>
        <v>110.58383333333718</v>
      </c>
      <c r="O2658" s="1" t="s">
        <v>498</v>
      </c>
      <c r="P2658">
        <v>0.2</v>
      </c>
      <c r="Q2658">
        <f t="shared" si="329"/>
        <v>0.58333333333333337</v>
      </c>
      <c r="R2658">
        <f t="shared" si="330"/>
        <v>0.31465851642557924</v>
      </c>
      <c r="S2658">
        <f t="shared" si="331"/>
        <v>15.386196703461588</v>
      </c>
      <c r="T2658">
        <f t="shared" si="332"/>
        <v>13.861535403467371</v>
      </c>
      <c r="U2658">
        <f t="shared" si="333"/>
        <v>14.906449040753913</v>
      </c>
      <c r="V2658">
        <f t="shared" si="334"/>
        <v>76.260003156800394</v>
      </c>
    </row>
    <row r="2659" spans="1:22" x14ac:dyDescent="0.35">
      <c r="A2659">
        <v>1999</v>
      </c>
      <c r="B2659">
        <v>4</v>
      </c>
      <c r="C2659">
        <v>21</v>
      </c>
      <c r="D2659">
        <v>15</v>
      </c>
      <c r="E2659">
        <v>30</v>
      </c>
      <c r="F2659">
        <v>27</v>
      </c>
      <c r="G2659">
        <v>228</v>
      </c>
      <c r="H2659">
        <v>245</v>
      </c>
      <c r="I2659">
        <v>10</v>
      </c>
      <c r="J2659">
        <v>-4</v>
      </c>
      <c r="K2659">
        <v>1.9</v>
      </c>
      <c r="L2659">
        <v>41.45</v>
      </c>
      <c r="M2659">
        <f t="shared" si="328"/>
        <v>20.030605063569276</v>
      </c>
      <c r="N2659" s="3">
        <f t="shared" si="335"/>
        <v>110.62550000000385</v>
      </c>
      <c r="O2659">
        <v>224.77724383645599</v>
      </c>
      <c r="P2659">
        <v>0.2</v>
      </c>
      <c r="Q2659">
        <f t="shared" si="329"/>
        <v>0.625</v>
      </c>
      <c r="R2659">
        <f t="shared" si="330"/>
        <v>0.31563834665908874</v>
      </c>
      <c r="S2659">
        <f t="shared" si="331"/>
        <v>21.683117889951518</v>
      </c>
      <c r="T2659">
        <f t="shared" si="332"/>
        <v>16.447655076660741</v>
      </c>
      <c r="U2659">
        <f t="shared" si="333"/>
        <v>20.030605063569276</v>
      </c>
      <c r="V2659">
        <f t="shared" si="334"/>
        <v>64.652256913690664</v>
      </c>
    </row>
    <row r="2660" spans="1:22" x14ac:dyDescent="0.35">
      <c r="A2660">
        <v>1999</v>
      </c>
      <c r="B2660">
        <v>4</v>
      </c>
      <c r="C2660">
        <v>21</v>
      </c>
      <c r="D2660">
        <v>16</v>
      </c>
      <c r="E2660">
        <v>30</v>
      </c>
      <c r="F2660">
        <v>0</v>
      </c>
      <c r="G2660">
        <v>28</v>
      </c>
      <c r="H2660">
        <v>28</v>
      </c>
      <c r="I2660">
        <v>8</v>
      </c>
      <c r="J2660">
        <v>-2</v>
      </c>
      <c r="K2660">
        <v>2.1</v>
      </c>
      <c r="L2660">
        <v>53.2</v>
      </c>
      <c r="M2660">
        <f t="shared" si="328"/>
        <v>9.1235588235733225</v>
      </c>
      <c r="N2660" s="3">
        <f t="shared" si="335"/>
        <v>110.66716666667052</v>
      </c>
      <c r="O2660" s="1" t="s">
        <v>1239</v>
      </c>
      <c r="P2660">
        <v>0.2</v>
      </c>
      <c r="Q2660">
        <f t="shared" si="329"/>
        <v>0.66666666666666663</v>
      </c>
      <c r="R2660">
        <f t="shared" si="330"/>
        <v>0.31498244719824847</v>
      </c>
      <c r="S2660">
        <f t="shared" si="331"/>
        <v>9.30890046387597</v>
      </c>
      <c r="T2660">
        <f t="shared" si="332"/>
        <v>8.7204815156099595</v>
      </c>
      <c r="U2660">
        <f t="shared" si="333"/>
        <v>9.1235588235733225</v>
      </c>
      <c r="V2660">
        <f t="shared" si="334"/>
        <v>9.2925325705633099</v>
      </c>
    </row>
    <row r="2661" spans="1:22" x14ac:dyDescent="0.35">
      <c r="A2661">
        <v>1999</v>
      </c>
      <c r="B2661">
        <v>4</v>
      </c>
      <c r="C2661">
        <v>21</v>
      </c>
      <c r="D2661">
        <v>17</v>
      </c>
      <c r="E2661">
        <v>30</v>
      </c>
      <c r="F2661">
        <v>0</v>
      </c>
      <c r="G2661">
        <v>16</v>
      </c>
      <c r="H2661">
        <v>16</v>
      </c>
      <c r="I2661">
        <v>7</v>
      </c>
      <c r="J2661">
        <v>0</v>
      </c>
      <c r="K2661">
        <v>2.1</v>
      </c>
      <c r="L2661" s="1" t="s">
        <v>124</v>
      </c>
      <c r="M2661">
        <f t="shared" si="328"/>
        <v>7.6420336134704705</v>
      </c>
      <c r="N2661" s="3">
        <f t="shared" si="335"/>
        <v>110.7088333333372</v>
      </c>
      <c r="O2661" s="1" t="s">
        <v>898</v>
      </c>
      <c r="P2661">
        <v>0.2</v>
      </c>
      <c r="Q2661">
        <f t="shared" si="329"/>
        <v>0.70833333333333337</v>
      </c>
      <c r="R2661">
        <f t="shared" si="330"/>
        <v>0.31498244719824736</v>
      </c>
      <c r="S2661">
        <f t="shared" si="331"/>
        <v>7.7479431222148403</v>
      </c>
      <c r="T2661">
        <f t="shared" si="332"/>
        <v>7.411703723205691</v>
      </c>
      <c r="U2661">
        <f t="shared" si="333"/>
        <v>7.6420336134704705</v>
      </c>
      <c r="V2661">
        <f t="shared" si="334"/>
        <v>3.5902966749903698</v>
      </c>
    </row>
    <row r="2662" spans="1:22" x14ac:dyDescent="0.35">
      <c r="A2662">
        <v>1999</v>
      </c>
      <c r="B2662">
        <v>4</v>
      </c>
      <c r="C2662">
        <v>21</v>
      </c>
      <c r="D2662">
        <v>18</v>
      </c>
      <c r="E2662">
        <v>30</v>
      </c>
      <c r="F2662">
        <v>0</v>
      </c>
      <c r="G2662">
        <v>1</v>
      </c>
      <c r="H2662">
        <v>1</v>
      </c>
      <c r="I2662">
        <v>6</v>
      </c>
      <c r="J2662">
        <v>0</v>
      </c>
      <c r="K2662">
        <v>1.9</v>
      </c>
      <c r="L2662">
        <v>77.55</v>
      </c>
      <c r="M2662">
        <f t="shared" si="328"/>
        <v>6.0407601241467663</v>
      </c>
      <c r="N2662" s="3">
        <f t="shared" si="335"/>
        <v>110.75050000000387</v>
      </c>
      <c r="O2662" s="1" t="s">
        <v>580</v>
      </c>
      <c r="P2662">
        <v>0.2</v>
      </c>
      <c r="Q2662">
        <f t="shared" si="329"/>
        <v>0.75</v>
      </c>
      <c r="R2662">
        <f t="shared" si="330"/>
        <v>0.3156383466590662</v>
      </c>
      <c r="S2662">
        <f t="shared" si="331"/>
        <v>6.0474752353021337</v>
      </c>
      <c r="T2662">
        <f t="shared" si="332"/>
        <v>6.0262005352333849</v>
      </c>
      <c r="U2662">
        <f t="shared" si="333"/>
        <v>6.0407601241467663</v>
      </c>
      <c r="V2662">
        <f t="shared" si="334"/>
        <v>0.21119392205825704</v>
      </c>
    </row>
    <row r="2663" spans="1:22" x14ac:dyDescent="0.35">
      <c r="A2663">
        <v>1999</v>
      </c>
      <c r="B2663">
        <v>4</v>
      </c>
      <c r="C2663">
        <v>21</v>
      </c>
      <c r="D2663">
        <v>19</v>
      </c>
      <c r="E2663">
        <v>30</v>
      </c>
      <c r="F2663">
        <v>0</v>
      </c>
      <c r="G2663">
        <v>0</v>
      </c>
      <c r="H2663">
        <v>0</v>
      </c>
      <c r="I2663">
        <v>5</v>
      </c>
      <c r="J2663">
        <v>0</v>
      </c>
      <c r="K2663">
        <v>1.6</v>
      </c>
      <c r="L2663">
        <v>85.37</v>
      </c>
      <c r="M2663">
        <f t="shared" si="328"/>
        <v>5</v>
      </c>
      <c r="N2663" s="3">
        <f t="shared" si="335"/>
        <v>110.79216666667054</v>
      </c>
      <c r="O2663">
        <v>0</v>
      </c>
      <c r="P2663">
        <v>0.2</v>
      </c>
      <c r="Q2663">
        <f t="shared" si="329"/>
        <v>0.79166666666666663</v>
      </c>
      <c r="R2663" t="str">
        <f t="shared" si="330"/>
        <v/>
      </c>
      <c r="S2663">
        <f t="shared" si="331"/>
        <v>5</v>
      </c>
      <c r="T2663">
        <f t="shared" si="332"/>
        <v>5</v>
      </c>
      <c r="U2663">
        <f t="shared" si="333"/>
        <v>5</v>
      </c>
      <c r="V2663">
        <f t="shared" si="334"/>
        <v>0</v>
      </c>
    </row>
    <row r="2664" spans="1:22" x14ac:dyDescent="0.35">
      <c r="A2664">
        <v>1999</v>
      </c>
      <c r="B2664">
        <v>4</v>
      </c>
      <c r="C2664">
        <v>21</v>
      </c>
      <c r="D2664">
        <v>20</v>
      </c>
      <c r="E2664">
        <v>30</v>
      </c>
      <c r="F2664">
        <v>0</v>
      </c>
      <c r="G2664">
        <v>0</v>
      </c>
      <c r="H2664">
        <v>0</v>
      </c>
      <c r="I2664">
        <v>4</v>
      </c>
      <c r="J2664">
        <v>0</v>
      </c>
      <c r="K2664">
        <v>1.1000000000000001</v>
      </c>
      <c r="L2664">
        <v>93.32</v>
      </c>
      <c r="M2664">
        <f t="shared" si="328"/>
        <v>4</v>
      </c>
      <c r="N2664" s="3">
        <f t="shared" si="335"/>
        <v>110.83383333333721</v>
      </c>
      <c r="O2664">
        <v>0</v>
      </c>
      <c r="P2664">
        <v>0.2</v>
      </c>
      <c r="Q2664">
        <f t="shared" si="329"/>
        <v>0.83333333333333337</v>
      </c>
      <c r="R2664" t="str">
        <f t="shared" si="330"/>
        <v/>
      </c>
      <c r="S2664">
        <f t="shared" si="331"/>
        <v>4</v>
      </c>
      <c r="T2664">
        <f t="shared" si="332"/>
        <v>4</v>
      </c>
      <c r="U2664">
        <f t="shared" si="333"/>
        <v>4</v>
      </c>
      <c r="V2664">
        <f t="shared" si="334"/>
        <v>0</v>
      </c>
    </row>
    <row r="2665" spans="1:22" x14ac:dyDescent="0.35">
      <c r="A2665">
        <v>1999</v>
      </c>
      <c r="B2665">
        <v>4</v>
      </c>
      <c r="C2665">
        <v>21</v>
      </c>
      <c r="D2665">
        <v>21</v>
      </c>
      <c r="E2665">
        <v>30</v>
      </c>
      <c r="F2665">
        <v>0</v>
      </c>
      <c r="G2665">
        <v>0</v>
      </c>
      <c r="H2665">
        <v>0</v>
      </c>
      <c r="I2665">
        <v>3</v>
      </c>
      <c r="J2665">
        <v>0</v>
      </c>
      <c r="K2665">
        <v>0.5</v>
      </c>
      <c r="L2665">
        <v>96.19</v>
      </c>
      <c r="M2665">
        <f t="shared" si="328"/>
        <v>3</v>
      </c>
      <c r="N2665" s="3">
        <f t="shared" si="335"/>
        <v>110.87550000000388</v>
      </c>
      <c r="O2665">
        <v>0</v>
      </c>
      <c r="P2665">
        <v>0.2</v>
      </c>
      <c r="Q2665">
        <f t="shared" si="329"/>
        <v>0.875</v>
      </c>
      <c r="R2665" t="str">
        <f t="shared" si="330"/>
        <v/>
      </c>
      <c r="S2665">
        <f t="shared" si="331"/>
        <v>3</v>
      </c>
      <c r="T2665">
        <f t="shared" si="332"/>
        <v>3</v>
      </c>
      <c r="U2665">
        <f t="shared" si="333"/>
        <v>3</v>
      </c>
      <c r="V2665">
        <f t="shared" si="334"/>
        <v>0</v>
      </c>
    </row>
    <row r="2666" spans="1:22" x14ac:dyDescent="0.35">
      <c r="A2666">
        <v>1999</v>
      </c>
      <c r="B2666">
        <v>4</v>
      </c>
      <c r="C2666">
        <v>21</v>
      </c>
      <c r="D2666">
        <v>22</v>
      </c>
      <c r="E2666">
        <v>30</v>
      </c>
      <c r="F2666">
        <v>0</v>
      </c>
      <c r="G2666">
        <v>0</v>
      </c>
      <c r="H2666">
        <v>0</v>
      </c>
      <c r="I2666">
        <v>2</v>
      </c>
      <c r="J2666">
        <v>0</v>
      </c>
      <c r="K2666" s="1" t="s">
        <v>97</v>
      </c>
      <c r="L2666">
        <v>100</v>
      </c>
      <c r="M2666">
        <f t="shared" si="328"/>
        <v>2</v>
      </c>
      <c r="N2666" s="3">
        <f t="shared" si="335"/>
        <v>110.91716666667055</v>
      </c>
      <c r="O2666">
        <v>0</v>
      </c>
      <c r="P2666">
        <v>0.2</v>
      </c>
      <c r="Q2666">
        <f t="shared" si="329"/>
        <v>0.91666666666666663</v>
      </c>
      <c r="R2666" t="str">
        <f t="shared" si="330"/>
        <v/>
      </c>
      <c r="S2666">
        <f t="shared" si="331"/>
        <v>2</v>
      </c>
      <c r="T2666">
        <f t="shared" si="332"/>
        <v>2</v>
      </c>
      <c r="U2666">
        <f t="shared" si="333"/>
        <v>2</v>
      </c>
      <c r="V2666">
        <f t="shared" si="334"/>
        <v>0</v>
      </c>
    </row>
    <row r="2667" spans="1:22" x14ac:dyDescent="0.35">
      <c r="A2667">
        <v>1999</v>
      </c>
      <c r="B2667">
        <v>4</v>
      </c>
      <c r="C2667">
        <v>21</v>
      </c>
      <c r="D2667">
        <v>23</v>
      </c>
      <c r="E2667">
        <v>30</v>
      </c>
      <c r="F2667">
        <v>0</v>
      </c>
      <c r="G2667">
        <v>0</v>
      </c>
      <c r="H2667">
        <v>0</v>
      </c>
      <c r="I2667">
        <v>2</v>
      </c>
      <c r="J2667">
        <v>0</v>
      </c>
      <c r="K2667">
        <v>1.3</v>
      </c>
      <c r="L2667">
        <v>98.53</v>
      </c>
      <c r="M2667">
        <f t="shared" si="328"/>
        <v>2</v>
      </c>
      <c r="N2667" s="3">
        <f t="shared" si="335"/>
        <v>110.95883333333722</v>
      </c>
      <c r="O2667">
        <v>0</v>
      </c>
      <c r="P2667">
        <v>0.2</v>
      </c>
      <c r="Q2667">
        <f t="shared" si="329"/>
        <v>0.95833333333333337</v>
      </c>
      <c r="R2667" t="str">
        <f t="shared" si="330"/>
        <v/>
      </c>
      <c r="S2667">
        <f t="shared" si="331"/>
        <v>2</v>
      </c>
      <c r="T2667">
        <f t="shared" si="332"/>
        <v>2</v>
      </c>
      <c r="U2667">
        <f t="shared" si="333"/>
        <v>2</v>
      </c>
      <c r="V2667">
        <f t="shared" si="334"/>
        <v>0</v>
      </c>
    </row>
    <row r="2668" spans="1:22" x14ac:dyDescent="0.35">
      <c r="A2668">
        <v>1999</v>
      </c>
      <c r="B2668">
        <v>4</v>
      </c>
      <c r="C2668">
        <v>22</v>
      </c>
      <c r="D2668">
        <v>0</v>
      </c>
      <c r="E2668">
        <v>30</v>
      </c>
      <c r="F2668">
        <v>0</v>
      </c>
      <c r="G2668">
        <v>0</v>
      </c>
      <c r="H2668">
        <v>0</v>
      </c>
      <c r="I2668">
        <v>1</v>
      </c>
      <c r="J2668">
        <v>0</v>
      </c>
      <c r="K2668">
        <v>1.6</v>
      </c>
      <c r="L2668">
        <v>96.28</v>
      </c>
      <c r="M2668">
        <f t="shared" si="328"/>
        <v>1</v>
      </c>
      <c r="N2668" s="3">
        <f t="shared" si="335"/>
        <v>111.0005000000039</v>
      </c>
      <c r="O2668">
        <v>0</v>
      </c>
      <c r="P2668">
        <v>0.2</v>
      </c>
      <c r="Q2668">
        <f t="shared" si="329"/>
        <v>0</v>
      </c>
      <c r="R2668" t="str">
        <f t="shared" si="330"/>
        <v/>
      </c>
      <c r="S2668">
        <f t="shared" si="331"/>
        <v>1</v>
      </c>
      <c r="T2668">
        <f t="shared" si="332"/>
        <v>1</v>
      </c>
      <c r="U2668">
        <f t="shared" si="333"/>
        <v>1</v>
      </c>
      <c r="V2668">
        <f t="shared" si="334"/>
        <v>0</v>
      </c>
    </row>
    <row r="2669" spans="1:22" x14ac:dyDescent="0.35">
      <c r="A2669">
        <v>1999</v>
      </c>
      <c r="B2669">
        <v>4</v>
      </c>
      <c r="C2669">
        <v>22</v>
      </c>
      <c r="D2669">
        <v>1</v>
      </c>
      <c r="E2669">
        <v>30</v>
      </c>
      <c r="F2669">
        <v>0</v>
      </c>
      <c r="G2669">
        <v>0</v>
      </c>
      <c r="H2669">
        <v>0</v>
      </c>
      <c r="I2669">
        <v>1</v>
      </c>
      <c r="J2669">
        <v>0</v>
      </c>
      <c r="K2669">
        <v>1.6</v>
      </c>
      <c r="L2669">
        <v>93.75</v>
      </c>
      <c r="M2669">
        <f t="shared" si="328"/>
        <v>1</v>
      </c>
      <c r="N2669" s="3">
        <f t="shared" si="335"/>
        <v>111.04216666667057</v>
      </c>
      <c r="O2669">
        <v>0</v>
      </c>
      <c r="P2669">
        <v>0.2</v>
      </c>
      <c r="Q2669">
        <f t="shared" si="329"/>
        <v>4.1666666666666664E-2</v>
      </c>
      <c r="R2669" t="str">
        <f t="shared" si="330"/>
        <v/>
      </c>
      <c r="S2669">
        <f t="shared" si="331"/>
        <v>1</v>
      </c>
      <c r="T2669">
        <f t="shared" si="332"/>
        <v>1</v>
      </c>
      <c r="U2669">
        <f t="shared" si="333"/>
        <v>1</v>
      </c>
      <c r="V2669">
        <f t="shared" si="334"/>
        <v>0</v>
      </c>
    </row>
    <row r="2670" spans="1:22" x14ac:dyDescent="0.35">
      <c r="A2670">
        <v>1999</v>
      </c>
      <c r="B2670">
        <v>4</v>
      </c>
      <c r="C2670">
        <v>22</v>
      </c>
      <c r="D2670">
        <v>2</v>
      </c>
      <c r="E2670">
        <v>30</v>
      </c>
      <c r="F2670">
        <v>0</v>
      </c>
      <c r="G2670">
        <v>0</v>
      </c>
      <c r="H2670">
        <v>0</v>
      </c>
      <c r="I2670">
        <v>0</v>
      </c>
      <c r="J2670">
        <v>-1</v>
      </c>
      <c r="K2670">
        <v>1.4</v>
      </c>
      <c r="L2670">
        <v>97.38</v>
      </c>
      <c r="M2670">
        <f t="shared" si="328"/>
        <v>0</v>
      </c>
      <c r="N2670" s="3">
        <f t="shared" si="335"/>
        <v>111.08383333333724</v>
      </c>
      <c r="O2670">
        <v>0</v>
      </c>
      <c r="P2670">
        <v>0.2</v>
      </c>
      <c r="Q2670">
        <f t="shared" si="329"/>
        <v>8.3333333333333329E-2</v>
      </c>
      <c r="R2670" t="str">
        <f t="shared" si="330"/>
        <v/>
      </c>
      <c r="S2670">
        <f t="shared" si="331"/>
        <v>0</v>
      </c>
      <c r="T2670">
        <f t="shared" si="332"/>
        <v>0</v>
      </c>
      <c r="U2670">
        <f t="shared" si="333"/>
        <v>0</v>
      </c>
      <c r="V2670">
        <f t="shared" si="334"/>
        <v>0</v>
      </c>
    </row>
    <row r="2671" spans="1:22" x14ac:dyDescent="0.35">
      <c r="A2671">
        <v>1999</v>
      </c>
      <c r="B2671">
        <v>4</v>
      </c>
      <c r="C2671">
        <v>22</v>
      </c>
      <c r="D2671">
        <v>3</v>
      </c>
      <c r="E2671">
        <v>30</v>
      </c>
      <c r="F2671">
        <v>0</v>
      </c>
      <c r="G2671">
        <v>0</v>
      </c>
      <c r="H2671">
        <v>0</v>
      </c>
      <c r="I2671">
        <v>0</v>
      </c>
      <c r="J2671">
        <v>-1</v>
      </c>
      <c r="K2671" s="1" t="s">
        <v>94</v>
      </c>
      <c r="L2671">
        <v>94.08</v>
      </c>
      <c r="M2671">
        <f t="shared" si="328"/>
        <v>0</v>
      </c>
      <c r="N2671" s="3">
        <f t="shared" si="335"/>
        <v>111.12550000000391</v>
      </c>
      <c r="O2671">
        <v>0</v>
      </c>
      <c r="P2671">
        <v>0.2</v>
      </c>
      <c r="Q2671">
        <f t="shared" si="329"/>
        <v>0.125</v>
      </c>
      <c r="R2671" t="str">
        <f t="shared" si="330"/>
        <v/>
      </c>
      <c r="S2671">
        <f t="shared" si="331"/>
        <v>0</v>
      </c>
      <c r="T2671">
        <f t="shared" si="332"/>
        <v>0</v>
      </c>
      <c r="U2671">
        <f t="shared" si="333"/>
        <v>0</v>
      </c>
      <c r="V2671">
        <f t="shared" si="334"/>
        <v>0</v>
      </c>
    </row>
    <row r="2672" spans="1:22" x14ac:dyDescent="0.35">
      <c r="A2672">
        <v>1999</v>
      </c>
      <c r="B2672">
        <v>4</v>
      </c>
      <c r="C2672">
        <v>22</v>
      </c>
      <c r="D2672">
        <v>4</v>
      </c>
      <c r="E2672">
        <v>30</v>
      </c>
      <c r="F2672">
        <v>0</v>
      </c>
      <c r="G2672">
        <v>0</v>
      </c>
      <c r="H2672">
        <v>0</v>
      </c>
      <c r="I2672">
        <v>0</v>
      </c>
      <c r="J2672">
        <v>-2</v>
      </c>
      <c r="K2672" s="1" t="s">
        <v>94</v>
      </c>
      <c r="L2672">
        <v>97.97</v>
      </c>
      <c r="M2672">
        <f t="shared" si="328"/>
        <v>0</v>
      </c>
      <c r="N2672" s="3">
        <f t="shared" si="335"/>
        <v>111.16716666667058</v>
      </c>
      <c r="O2672">
        <v>0</v>
      </c>
      <c r="P2672">
        <v>0.2</v>
      </c>
      <c r="Q2672">
        <f t="shared" si="329"/>
        <v>0.16666666666666666</v>
      </c>
      <c r="R2672" t="str">
        <f t="shared" si="330"/>
        <v/>
      </c>
      <c r="S2672">
        <f t="shared" si="331"/>
        <v>0</v>
      </c>
      <c r="T2672">
        <f t="shared" si="332"/>
        <v>0</v>
      </c>
      <c r="U2672">
        <f t="shared" si="333"/>
        <v>0</v>
      </c>
      <c r="V2672">
        <f t="shared" si="334"/>
        <v>0</v>
      </c>
    </row>
    <row r="2673" spans="1:22" x14ac:dyDescent="0.35">
      <c r="A2673">
        <v>1999</v>
      </c>
      <c r="B2673">
        <v>4</v>
      </c>
      <c r="C2673">
        <v>22</v>
      </c>
      <c r="D2673">
        <v>5</v>
      </c>
      <c r="E2673">
        <v>30</v>
      </c>
      <c r="F2673">
        <v>0</v>
      </c>
      <c r="G2673">
        <v>0</v>
      </c>
      <c r="H2673">
        <v>0</v>
      </c>
      <c r="I2673">
        <v>0</v>
      </c>
      <c r="J2673">
        <v>-2</v>
      </c>
      <c r="K2673">
        <v>1.3</v>
      </c>
      <c r="L2673">
        <v>87.79</v>
      </c>
      <c r="M2673">
        <f t="shared" si="328"/>
        <v>0</v>
      </c>
      <c r="N2673" s="3">
        <f t="shared" si="335"/>
        <v>111.20883333333725</v>
      </c>
      <c r="O2673">
        <v>0</v>
      </c>
      <c r="P2673">
        <v>0.2</v>
      </c>
      <c r="Q2673">
        <f t="shared" si="329"/>
        <v>0.20833333333333334</v>
      </c>
      <c r="R2673" t="str">
        <f t="shared" si="330"/>
        <v/>
      </c>
      <c r="S2673">
        <f t="shared" si="331"/>
        <v>0</v>
      </c>
      <c r="T2673">
        <f t="shared" si="332"/>
        <v>0</v>
      </c>
      <c r="U2673">
        <f t="shared" si="333"/>
        <v>0</v>
      </c>
      <c r="V2673">
        <f t="shared" si="334"/>
        <v>0.84477568823302818</v>
      </c>
    </row>
    <row r="2674" spans="1:22" x14ac:dyDescent="0.35">
      <c r="A2674">
        <v>1999</v>
      </c>
      <c r="B2674">
        <v>4</v>
      </c>
      <c r="C2674">
        <v>22</v>
      </c>
      <c r="D2674">
        <v>6</v>
      </c>
      <c r="E2674">
        <v>30</v>
      </c>
      <c r="F2674">
        <v>0</v>
      </c>
      <c r="G2674">
        <v>4</v>
      </c>
      <c r="H2674">
        <v>4</v>
      </c>
      <c r="I2674">
        <v>1</v>
      </c>
      <c r="J2674">
        <v>-2</v>
      </c>
      <c r="K2674" s="1" t="s">
        <v>94</v>
      </c>
      <c r="L2674">
        <v>83.25</v>
      </c>
      <c r="M2674">
        <f t="shared" si="328"/>
        <v>1.1722290727890872</v>
      </c>
      <c r="N2674" s="3">
        <f t="shared" si="335"/>
        <v>111.25050000000392</v>
      </c>
      <c r="O2674" s="1" t="s">
        <v>797</v>
      </c>
      <c r="P2674">
        <v>0.2</v>
      </c>
      <c r="Q2674">
        <f t="shared" si="329"/>
        <v>0.25</v>
      </c>
      <c r="R2674">
        <f t="shared" si="330"/>
        <v>0.31802183271232737</v>
      </c>
      <c r="S2674">
        <f t="shared" si="331"/>
        <v>1.2004665849278764</v>
      </c>
      <c r="T2674">
        <f t="shared" si="332"/>
        <v>1.1116754730159719</v>
      </c>
      <c r="U2674">
        <f t="shared" si="333"/>
        <v>1.1722290727890872</v>
      </c>
      <c r="V2674">
        <f t="shared" si="334"/>
        <v>46.058191061670698</v>
      </c>
    </row>
    <row r="2675" spans="1:22" x14ac:dyDescent="0.35">
      <c r="A2675">
        <v>1999</v>
      </c>
      <c r="B2675">
        <v>4</v>
      </c>
      <c r="C2675">
        <v>22</v>
      </c>
      <c r="D2675">
        <v>7</v>
      </c>
      <c r="E2675">
        <v>30</v>
      </c>
      <c r="F2675">
        <v>207</v>
      </c>
      <c r="G2675">
        <v>184</v>
      </c>
      <c r="H2675">
        <v>272</v>
      </c>
      <c r="I2675">
        <v>2</v>
      </c>
      <c r="J2675">
        <v>-1</v>
      </c>
      <c r="K2675" s="1" t="s">
        <v>94</v>
      </c>
      <c r="L2675">
        <v>87.93</v>
      </c>
      <c r="M2675">
        <f t="shared" si="328"/>
        <v>13.722791557685637</v>
      </c>
      <c r="N2675" s="3">
        <f t="shared" si="335"/>
        <v>111.2921666666706</v>
      </c>
      <c r="O2675" s="1" t="s">
        <v>1426</v>
      </c>
      <c r="P2675">
        <v>0.2</v>
      </c>
      <c r="Q2675">
        <f t="shared" si="329"/>
        <v>0.29166666666666669</v>
      </c>
      <c r="R2675">
        <f t="shared" si="330"/>
        <v>0.31802183271232543</v>
      </c>
      <c r="S2675">
        <f t="shared" si="331"/>
        <v>15.644781054290622</v>
      </c>
      <c r="T2675">
        <f t="shared" si="332"/>
        <v>9.6012038564207884</v>
      </c>
      <c r="U2675">
        <f t="shared" si="333"/>
        <v>13.722791557685637</v>
      </c>
      <c r="V2675">
        <f t="shared" si="334"/>
        <v>95.109029472326583</v>
      </c>
    </row>
    <row r="2676" spans="1:22" x14ac:dyDescent="0.35">
      <c r="A2676">
        <v>1999</v>
      </c>
      <c r="B2676">
        <v>4</v>
      </c>
      <c r="C2676">
        <v>22</v>
      </c>
      <c r="D2676">
        <v>8</v>
      </c>
      <c r="E2676">
        <v>30</v>
      </c>
      <c r="F2676">
        <v>0</v>
      </c>
      <c r="G2676">
        <v>112</v>
      </c>
      <c r="H2676">
        <v>112</v>
      </c>
      <c r="I2676">
        <v>3</v>
      </c>
      <c r="J2676">
        <v>-1</v>
      </c>
      <c r="K2676">
        <v>1.1000000000000001</v>
      </c>
      <c r="L2676">
        <v>88.65</v>
      </c>
      <c r="M2676">
        <f t="shared" si="328"/>
        <v>7.8603596980739701</v>
      </c>
      <c r="N2676" s="3">
        <f t="shared" si="335"/>
        <v>111.33383333333727</v>
      </c>
      <c r="O2676" s="1" t="s">
        <v>1427</v>
      </c>
      <c r="P2676">
        <v>0.2</v>
      </c>
      <c r="Q2676">
        <f t="shared" si="329"/>
        <v>0.33333333333333331</v>
      </c>
      <c r="R2676">
        <f t="shared" si="330"/>
        <v>0.31837393603252012</v>
      </c>
      <c r="S2676">
        <f t="shared" si="331"/>
        <v>8.6566497801770552</v>
      </c>
      <c r="T2676">
        <f t="shared" si="332"/>
        <v>6.1555339789710528</v>
      </c>
      <c r="U2676">
        <f t="shared" si="333"/>
        <v>7.8603596980739701</v>
      </c>
      <c r="V2676">
        <f t="shared" si="334"/>
        <v>49.208790579360112</v>
      </c>
    </row>
    <row r="2677" spans="1:22" x14ac:dyDescent="0.35">
      <c r="A2677">
        <v>1999</v>
      </c>
      <c r="B2677">
        <v>4</v>
      </c>
      <c r="C2677">
        <v>22</v>
      </c>
      <c r="D2677">
        <v>9</v>
      </c>
      <c r="E2677">
        <v>30</v>
      </c>
      <c r="F2677">
        <v>2</v>
      </c>
      <c r="G2677">
        <v>118</v>
      </c>
      <c r="H2677">
        <v>120</v>
      </c>
      <c r="I2677">
        <v>3</v>
      </c>
      <c r="J2677">
        <v>-1</v>
      </c>
      <c r="K2677">
        <v>1.1000000000000001</v>
      </c>
      <c r="L2677">
        <v>83.51</v>
      </c>
      <c r="M2677">
        <f t="shared" si="328"/>
        <v>8.1973450346234014</v>
      </c>
      <c r="N2677" s="3">
        <f t="shared" si="335"/>
        <v>111.37550000000394</v>
      </c>
      <c r="O2677" s="1" t="s">
        <v>1428</v>
      </c>
      <c r="P2677">
        <v>0.2</v>
      </c>
      <c r="Q2677">
        <f t="shared" si="329"/>
        <v>0.375</v>
      </c>
      <c r="R2677">
        <f t="shared" si="330"/>
        <v>0.31837393603252018</v>
      </c>
      <c r="S2677">
        <f t="shared" si="331"/>
        <v>9.0488446275400207</v>
      </c>
      <c r="T2677">
        <f t="shared" si="332"/>
        <v>6.3743179262410701</v>
      </c>
      <c r="U2677">
        <f t="shared" si="333"/>
        <v>8.1973450346234014</v>
      </c>
      <c r="V2677">
        <f t="shared" si="334"/>
        <v>68.017000117786921</v>
      </c>
    </row>
    <row r="2678" spans="1:22" x14ac:dyDescent="0.35">
      <c r="A2678">
        <v>1999</v>
      </c>
      <c r="B2678">
        <v>4</v>
      </c>
      <c r="C2678">
        <v>22</v>
      </c>
      <c r="D2678">
        <v>10</v>
      </c>
      <c r="E2678">
        <v>30</v>
      </c>
      <c r="F2678">
        <v>12</v>
      </c>
      <c r="G2678">
        <v>177</v>
      </c>
      <c r="H2678">
        <v>187</v>
      </c>
      <c r="I2678">
        <v>4</v>
      </c>
      <c r="J2678">
        <v>-1</v>
      </c>
      <c r="K2678" s="1" t="s">
        <v>94</v>
      </c>
      <c r="L2678">
        <v>78.03</v>
      </c>
      <c r="M2678">
        <f t="shared" si="328"/>
        <v>12.14620144598009</v>
      </c>
      <c r="N2678" s="3">
        <f t="shared" si="335"/>
        <v>111.41716666667061</v>
      </c>
      <c r="O2678" s="1" t="s">
        <v>1429</v>
      </c>
      <c r="P2678">
        <v>0.2</v>
      </c>
      <c r="Q2678">
        <f t="shared" si="329"/>
        <v>0.41666666666666669</v>
      </c>
      <c r="R2678">
        <f t="shared" si="330"/>
        <v>0.31802183271232554</v>
      </c>
      <c r="S2678">
        <f t="shared" si="331"/>
        <v>13.481797454776917</v>
      </c>
      <c r="T2678">
        <f t="shared" si="332"/>
        <v>9.2820983416503875</v>
      </c>
      <c r="U2678">
        <f t="shared" si="333"/>
        <v>12.14620144598009</v>
      </c>
      <c r="V2678">
        <f t="shared" si="334"/>
        <v>56.286829203246583</v>
      </c>
    </row>
    <row r="2679" spans="1:22" x14ac:dyDescent="0.35">
      <c r="A2679">
        <v>1999</v>
      </c>
      <c r="B2679">
        <v>4</v>
      </c>
      <c r="C2679">
        <v>22</v>
      </c>
      <c r="D2679">
        <v>11</v>
      </c>
      <c r="E2679">
        <v>30</v>
      </c>
      <c r="F2679">
        <v>0</v>
      </c>
      <c r="G2679">
        <v>62</v>
      </c>
      <c r="H2679">
        <v>62</v>
      </c>
      <c r="I2679">
        <v>5</v>
      </c>
      <c r="J2679">
        <v>-1</v>
      </c>
      <c r="K2679">
        <v>1.6</v>
      </c>
      <c r="L2679">
        <v>72.650000000000006</v>
      </c>
      <c r="M2679">
        <f t="shared" si="328"/>
        <v>7.5871899942097505</v>
      </c>
      <c r="N2679" s="3">
        <f t="shared" si="335"/>
        <v>111.45883333333728</v>
      </c>
      <c r="O2679" s="1" t="s">
        <v>1430</v>
      </c>
      <c r="P2679">
        <v>0.2</v>
      </c>
      <c r="Q2679">
        <f t="shared" si="329"/>
        <v>0.45833333333333331</v>
      </c>
      <c r="R2679">
        <f t="shared" si="330"/>
        <v>0.31664277623061532</v>
      </c>
      <c r="S2679">
        <f t="shared" si="331"/>
        <v>8.0125663367936717</v>
      </c>
      <c r="T2679">
        <f t="shared" si="332"/>
        <v>6.6691712729690868</v>
      </c>
      <c r="U2679">
        <f t="shared" si="333"/>
        <v>7.5871899942097505</v>
      </c>
      <c r="V2679">
        <f t="shared" si="334"/>
        <v>61.554371069358083</v>
      </c>
    </row>
    <row r="2680" spans="1:22" x14ac:dyDescent="0.35">
      <c r="A2680">
        <v>1999</v>
      </c>
      <c r="B2680">
        <v>4</v>
      </c>
      <c r="C2680">
        <v>22</v>
      </c>
      <c r="D2680">
        <v>12</v>
      </c>
      <c r="E2680">
        <v>30</v>
      </c>
      <c r="F2680">
        <v>14</v>
      </c>
      <c r="G2680">
        <v>194</v>
      </c>
      <c r="H2680">
        <v>206</v>
      </c>
      <c r="I2680">
        <v>6</v>
      </c>
      <c r="J2680">
        <v>-1</v>
      </c>
      <c r="K2680" s="1" t="s">
        <v>100</v>
      </c>
      <c r="L2680">
        <v>67.52</v>
      </c>
      <c r="M2680">
        <f t="shared" si="328"/>
        <v>14.265171401965082</v>
      </c>
      <c r="N2680" s="3">
        <f t="shared" si="335"/>
        <v>111.50050000000395</v>
      </c>
      <c r="O2680" s="1" t="s">
        <v>1431</v>
      </c>
      <c r="P2680">
        <v>0.2</v>
      </c>
      <c r="Q2680">
        <f t="shared" si="329"/>
        <v>0.5</v>
      </c>
      <c r="R2680">
        <f t="shared" si="330"/>
        <v>0.31433722266120279</v>
      </c>
      <c r="S2680">
        <f t="shared" si="331"/>
        <v>15.630290166074943</v>
      </c>
      <c r="T2680">
        <f t="shared" si="332"/>
        <v>11.287442212680618</v>
      </c>
      <c r="U2680">
        <f t="shared" si="333"/>
        <v>14.265171401965082</v>
      </c>
      <c r="V2680">
        <f t="shared" si="334"/>
        <v>118.99287592753717</v>
      </c>
    </row>
    <row r="2681" spans="1:22" x14ac:dyDescent="0.35">
      <c r="A2681">
        <v>1999</v>
      </c>
      <c r="B2681">
        <v>4</v>
      </c>
      <c r="C2681">
        <v>22</v>
      </c>
      <c r="D2681">
        <v>13</v>
      </c>
      <c r="E2681">
        <v>30</v>
      </c>
      <c r="F2681">
        <v>19</v>
      </c>
      <c r="G2681">
        <v>283</v>
      </c>
      <c r="H2681">
        <v>300</v>
      </c>
      <c r="I2681">
        <v>7</v>
      </c>
      <c r="J2681">
        <v>-1</v>
      </c>
      <c r="K2681">
        <v>3.2</v>
      </c>
      <c r="L2681">
        <v>63.17</v>
      </c>
      <c r="M2681">
        <f t="shared" si="328"/>
        <v>18.130668408996772</v>
      </c>
      <c r="N2681" s="3">
        <f t="shared" si="335"/>
        <v>111.54216666667062</v>
      </c>
      <c r="O2681">
        <v>276.11263461466598</v>
      </c>
      <c r="P2681">
        <v>0.2</v>
      </c>
      <c r="Q2681">
        <f t="shared" si="329"/>
        <v>0.54166666666666663</v>
      </c>
      <c r="R2681">
        <f t="shared" si="330"/>
        <v>0.31155919737316579</v>
      </c>
      <c r="S2681">
        <f t="shared" si="331"/>
        <v>19.978431690492663</v>
      </c>
      <c r="T2681">
        <f t="shared" si="332"/>
        <v>14.047734419878125</v>
      </c>
      <c r="U2681">
        <f t="shared" si="333"/>
        <v>18.130668408996772</v>
      </c>
      <c r="V2681">
        <f t="shared" si="334"/>
        <v>141.34465536988569</v>
      </c>
    </row>
    <row r="2682" spans="1:22" x14ac:dyDescent="0.35">
      <c r="A2682">
        <v>1999</v>
      </c>
      <c r="B2682">
        <v>4</v>
      </c>
      <c r="C2682">
        <v>22</v>
      </c>
      <c r="D2682">
        <v>14</v>
      </c>
      <c r="E2682">
        <v>30</v>
      </c>
      <c r="F2682">
        <v>24</v>
      </c>
      <c r="G2682">
        <v>278</v>
      </c>
      <c r="H2682">
        <v>296</v>
      </c>
      <c r="I2682">
        <v>6</v>
      </c>
      <c r="J2682">
        <v>-1</v>
      </c>
      <c r="K2682">
        <v>3.5</v>
      </c>
      <c r="L2682">
        <v>69.180000000000007</v>
      </c>
      <c r="M2682">
        <f t="shared" si="328"/>
        <v>16.750598467104624</v>
      </c>
      <c r="N2682" s="3">
        <f t="shared" si="335"/>
        <v>111.5838333333373</v>
      </c>
      <c r="O2682" s="1" t="s">
        <v>1432</v>
      </c>
      <c r="P2682">
        <v>0.2</v>
      </c>
      <c r="Q2682">
        <f t="shared" si="329"/>
        <v>0.58333333333333337</v>
      </c>
      <c r="R2682">
        <f t="shared" si="330"/>
        <v>0.31067634039943215</v>
      </c>
      <c r="S2682">
        <f t="shared" si="331"/>
        <v>18.53793910664395</v>
      </c>
      <c r="T2682">
        <f t="shared" si="332"/>
        <v>12.784875847171509</v>
      </c>
      <c r="U2682">
        <f t="shared" si="333"/>
        <v>16.750598467104624</v>
      </c>
      <c r="V2682">
        <f t="shared" si="334"/>
        <v>81.381610548271453</v>
      </c>
    </row>
    <row r="2683" spans="1:22" x14ac:dyDescent="0.35">
      <c r="A2683">
        <v>1999</v>
      </c>
      <c r="B2683">
        <v>4</v>
      </c>
      <c r="C2683">
        <v>22</v>
      </c>
      <c r="D2683">
        <v>15</v>
      </c>
      <c r="E2683">
        <v>30</v>
      </c>
      <c r="F2683">
        <v>0</v>
      </c>
      <c r="G2683">
        <v>53</v>
      </c>
      <c r="H2683">
        <v>53</v>
      </c>
      <c r="I2683">
        <v>5</v>
      </c>
      <c r="J2683">
        <v>0</v>
      </c>
      <c r="K2683">
        <v>3.5</v>
      </c>
      <c r="L2683">
        <v>81.47</v>
      </c>
      <c r="M2683">
        <f t="shared" si="328"/>
        <v>6.9063436648787135</v>
      </c>
      <c r="N2683" s="3">
        <f t="shared" si="335"/>
        <v>111.62550000000397</v>
      </c>
      <c r="O2683" s="1" t="s">
        <v>446</v>
      </c>
      <c r="P2683">
        <v>0.2</v>
      </c>
      <c r="Q2683">
        <f t="shared" si="329"/>
        <v>0.625</v>
      </c>
      <c r="R2683">
        <f t="shared" si="330"/>
        <v>0.31067634039943265</v>
      </c>
      <c r="S2683">
        <f t="shared" si="331"/>
        <v>7.2232828116240695</v>
      </c>
      <c r="T2683">
        <f t="shared" si="332"/>
        <v>6.2031241914411765</v>
      </c>
      <c r="U2683">
        <f t="shared" si="333"/>
        <v>6.9063436648787135</v>
      </c>
      <c r="V2683">
        <f t="shared" si="334"/>
        <v>15.417156310252764</v>
      </c>
    </row>
    <row r="2684" spans="1:22" x14ac:dyDescent="0.35">
      <c r="A2684">
        <v>1999</v>
      </c>
      <c r="B2684">
        <v>4</v>
      </c>
      <c r="C2684">
        <v>22</v>
      </c>
      <c r="D2684">
        <v>16</v>
      </c>
      <c r="E2684">
        <v>30</v>
      </c>
      <c r="F2684">
        <v>0</v>
      </c>
      <c r="G2684">
        <v>20</v>
      </c>
      <c r="H2684">
        <v>20</v>
      </c>
      <c r="I2684">
        <v>3</v>
      </c>
      <c r="J2684">
        <v>0</v>
      </c>
      <c r="K2684">
        <v>3.7</v>
      </c>
      <c r="L2684">
        <v>89.69</v>
      </c>
      <c r="M2684">
        <f t="shared" si="328"/>
        <v>3.7082368615393397</v>
      </c>
      <c r="N2684" s="3">
        <f t="shared" si="335"/>
        <v>111.66716666667064</v>
      </c>
      <c r="O2684" s="1" t="s">
        <v>411</v>
      </c>
      <c r="P2684">
        <v>0.2</v>
      </c>
      <c r="Q2684">
        <f t="shared" si="329"/>
        <v>0.66666666666666663</v>
      </c>
      <c r="R2684">
        <f t="shared" si="330"/>
        <v>0.31009909581560152</v>
      </c>
      <c r="S2684">
        <f t="shared" si="331"/>
        <v>3.8260955845150009</v>
      </c>
      <c r="T2684">
        <f t="shared" si="332"/>
        <v>3.4460276495676991</v>
      </c>
      <c r="U2684">
        <f t="shared" si="333"/>
        <v>3.7082368615393397</v>
      </c>
      <c r="V2684">
        <f t="shared" si="334"/>
        <v>9.0813386485050529</v>
      </c>
    </row>
    <row r="2685" spans="1:22" x14ac:dyDescent="0.35">
      <c r="A2685">
        <v>1999</v>
      </c>
      <c r="B2685">
        <v>4</v>
      </c>
      <c r="C2685">
        <v>22</v>
      </c>
      <c r="D2685">
        <v>17</v>
      </c>
      <c r="E2685">
        <v>30</v>
      </c>
      <c r="F2685">
        <v>0</v>
      </c>
      <c r="G2685">
        <v>23</v>
      </c>
      <c r="H2685">
        <v>23</v>
      </c>
      <c r="I2685">
        <v>2</v>
      </c>
      <c r="J2685">
        <v>0</v>
      </c>
      <c r="K2685">
        <v>3.8</v>
      </c>
      <c r="L2685">
        <v>99.74</v>
      </c>
      <c r="M2685">
        <f t="shared" si="328"/>
        <v>2.8081444904359021</v>
      </c>
      <c r="N2685" s="3">
        <f t="shared" si="335"/>
        <v>111.70883333333731</v>
      </c>
      <c r="O2685">
        <v>21.0081855520964</v>
      </c>
      <c r="P2685">
        <v>0.2</v>
      </c>
      <c r="Q2685">
        <f t="shared" si="329"/>
        <v>0.70833333333333337</v>
      </c>
      <c r="R2685" t="str">
        <f t="shared" si="330"/>
        <v/>
      </c>
      <c r="S2685">
        <f t="shared" si="331"/>
        <v>2.9426899419639323</v>
      </c>
      <c r="T2685">
        <f t="shared" si="332"/>
        <v>2.5084114951051681</v>
      </c>
      <c r="U2685">
        <f t="shared" si="333"/>
        <v>2.8081444904359021</v>
      </c>
      <c r="V2685">
        <f t="shared" si="334"/>
        <v>5.2798480514564261</v>
      </c>
    </row>
    <row r="2686" spans="1:22" x14ac:dyDescent="0.35">
      <c r="A2686">
        <v>1999</v>
      </c>
      <c r="B2686">
        <v>4</v>
      </c>
      <c r="C2686">
        <v>22</v>
      </c>
      <c r="D2686">
        <v>18</v>
      </c>
      <c r="E2686">
        <v>30</v>
      </c>
      <c r="F2686">
        <v>0</v>
      </c>
      <c r="G2686">
        <v>2</v>
      </c>
      <c r="H2686">
        <v>2</v>
      </c>
      <c r="I2686">
        <v>1</v>
      </c>
      <c r="J2686">
        <v>0</v>
      </c>
      <c r="K2686">
        <v>3.9</v>
      </c>
      <c r="L2686">
        <v>100</v>
      </c>
      <c r="M2686">
        <f t="shared" si="328"/>
        <v>1.0697275700254369</v>
      </c>
      <c r="N2686" s="3">
        <f t="shared" si="335"/>
        <v>111.75050000000398</v>
      </c>
      <c r="O2686" s="1" t="s">
        <v>807</v>
      </c>
      <c r="P2686">
        <v>0.2</v>
      </c>
      <c r="Q2686">
        <f t="shared" si="329"/>
        <v>0.75</v>
      </c>
      <c r="R2686">
        <f t="shared" si="330"/>
        <v>0.30953065950113051</v>
      </c>
      <c r="S2686">
        <f t="shared" si="331"/>
        <v>1.0813414229015783</v>
      </c>
      <c r="T2686">
        <f t="shared" si="332"/>
        <v>1.0438205747411429</v>
      </c>
      <c r="U2686">
        <f t="shared" si="333"/>
        <v>1.0697275700254369</v>
      </c>
      <c r="V2686">
        <f t="shared" si="334"/>
        <v>0.42238784411651409</v>
      </c>
    </row>
    <row r="2687" spans="1:22" x14ac:dyDescent="0.35">
      <c r="A2687">
        <v>1999</v>
      </c>
      <c r="B2687">
        <v>4</v>
      </c>
      <c r="C2687">
        <v>22</v>
      </c>
      <c r="D2687">
        <v>19</v>
      </c>
      <c r="E2687">
        <v>30</v>
      </c>
      <c r="F2687">
        <v>0</v>
      </c>
      <c r="G2687">
        <v>0</v>
      </c>
      <c r="H2687">
        <v>0</v>
      </c>
      <c r="I2687">
        <v>1</v>
      </c>
      <c r="J2687">
        <v>0</v>
      </c>
      <c r="K2687" s="1" t="s">
        <v>104</v>
      </c>
      <c r="L2687">
        <v>96.43</v>
      </c>
      <c r="M2687">
        <f t="shared" si="328"/>
        <v>1</v>
      </c>
      <c r="N2687" s="3">
        <f t="shared" si="335"/>
        <v>111.79216666667065</v>
      </c>
      <c r="O2687">
        <v>0</v>
      </c>
      <c r="P2687">
        <v>0.2</v>
      </c>
      <c r="Q2687">
        <f t="shared" si="329"/>
        <v>0.79166666666666663</v>
      </c>
      <c r="R2687" t="str">
        <f t="shared" si="330"/>
        <v/>
      </c>
      <c r="S2687">
        <f t="shared" si="331"/>
        <v>1</v>
      </c>
      <c r="T2687">
        <f t="shared" si="332"/>
        <v>1</v>
      </c>
      <c r="U2687">
        <f t="shared" si="333"/>
        <v>1</v>
      </c>
      <c r="V2687">
        <f t="shared" si="334"/>
        <v>0</v>
      </c>
    </row>
    <row r="2688" spans="1:22" x14ac:dyDescent="0.35">
      <c r="A2688">
        <v>1999</v>
      </c>
      <c r="B2688">
        <v>4</v>
      </c>
      <c r="C2688">
        <v>22</v>
      </c>
      <c r="D2688">
        <v>20</v>
      </c>
      <c r="E2688">
        <v>30</v>
      </c>
      <c r="F2688">
        <v>0</v>
      </c>
      <c r="G2688">
        <v>0</v>
      </c>
      <c r="H2688">
        <v>0</v>
      </c>
      <c r="I2688">
        <v>0</v>
      </c>
      <c r="J2688">
        <v>-1</v>
      </c>
      <c r="K2688" s="1" t="s">
        <v>104</v>
      </c>
      <c r="L2688">
        <v>99.28</v>
      </c>
      <c r="M2688">
        <f t="shared" si="328"/>
        <v>0</v>
      </c>
      <c r="N2688" s="3">
        <f t="shared" si="335"/>
        <v>111.83383333333732</v>
      </c>
      <c r="O2688">
        <v>0</v>
      </c>
      <c r="P2688">
        <v>0.2</v>
      </c>
      <c r="Q2688">
        <f t="shared" si="329"/>
        <v>0.83333333333333337</v>
      </c>
      <c r="R2688" t="str">
        <f t="shared" si="330"/>
        <v/>
      </c>
      <c r="S2688">
        <f t="shared" si="331"/>
        <v>0</v>
      </c>
      <c r="T2688">
        <f t="shared" si="332"/>
        <v>0</v>
      </c>
      <c r="U2688">
        <f t="shared" si="333"/>
        <v>0</v>
      </c>
      <c r="V2688">
        <f t="shared" si="334"/>
        <v>0</v>
      </c>
    </row>
    <row r="2689" spans="1:22" x14ac:dyDescent="0.35">
      <c r="A2689">
        <v>1999</v>
      </c>
      <c r="B2689">
        <v>4</v>
      </c>
      <c r="C2689">
        <v>22</v>
      </c>
      <c r="D2689">
        <v>21</v>
      </c>
      <c r="E2689">
        <v>30</v>
      </c>
      <c r="F2689">
        <v>0</v>
      </c>
      <c r="G2689">
        <v>0</v>
      </c>
      <c r="H2689">
        <v>0</v>
      </c>
      <c r="I2689">
        <v>0</v>
      </c>
      <c r="J2689">
        <v>-1</v>
      </c>
      <c r="K2689">
        <v>3.6</v>
      </c>
      <c r="L2689">
        <v>94.89</v>
      </c>
      <c r="M2689">
        <f t="shared" si="328"/>
        <v>0</v>
      </c>
      <c r="N2689" s="3">
        <f t="shared" si="335"/>
        <v>111.875500000004</v>
      </c>
      <c r="O2689">
        <v>0</v>
      </c>
      <c r="P2689">
        <v>0.2</v>
      </c>
      <c r="Q2689">
        <f t="shared" si="329"/>
        <v>0.875</v>
      </c>
      <c r="R2689" t="str">
        <f t="shared" si="330"/>
        <v/>
      </c>
      <c r="S2689">
        <f t="shared" si="331"/>
        <v>0</v>
      </c>
      <c r="T2689">
        <f t="shared" si="332"/>
        <v>0</v>
      </c>
      <c r="U2689">
        <f t="shared" si="333"/>
        <v>0</v>
      </c>
      <c r="V2689">
        <f t="shared" si="334"/>
        <v>0</v>
      </c>
    </row>
    <row r="2690" spans="1:22" x14ac:dyDescent="0.35">
      <c r="A2690">
        <v>1999</v>
      </c>
      <c r="B2690">
        <v>4</v>
      </c>
      <c r="C2690">
        <v>22</v>
      </c>
      <c r="D2690">
        <v>22</v>
      </c>
      <c r="E2690">
        <v>30</v>
      </c>
      <c r="F2690">
        <v>0</v>
      </c>
      <c r="G2690">
        <v>0</v>
      </c>
      <c r="H2690">
        <v>0</v>
      </c>
      <c r="I2690">
        <v>0</v>
      </c>
      <c r="J2690">
        <v>-2</v>
      </c>
      <c r="K2690">
        <v>3.2</v>
      </c>
      <c r="L2690">
        <v>97.2</v>
      </c>
      <c r="M2690">
        <f t="shared" si="328"/>
        <v>0</v>
      </c>
      <c r="N2690" s="3">
        <f t="shared" si="335"/>
        <v>111.91716666667067</v>
      </c>
      <c r="O2690">
        <v>0</v>
      </c>
      <c r="P2690">
        <v>0.2</v>
      </c>
      <c r="Q2690">
        <f t="shared" si="329"/>
        <v>0.91666666666666663</v>
      </c>
      <c r="R2690" t="str">
        <f t="shared" si="330"/>
        <v/>
      </c>
      <c r="S2690">
        <f t="shared" si="331"/>
        <v>0</v>
      </c>
      <c r="T2690">
        <f t="shared" si="332"/>
        <v>0</v>
      </c>
      <c r="U2690">
        <f t="shared" si="333"/>
        <v>0</v>
      </c>
      <c r="V2690">
        <f t="shared" si="334"/>
        <v>0</v>
      </c>
    </row>
    <row r="2691" spans="1:22" x14ac:dyDescent="0.35">
      <c r="A2691">
        <v>1999</v>
      </c>
      <c r="B2691">
        <v>4</v>
      </c>
      <c r="C2691">
        <v>22</v>
      </c>
      <c r="D2691">
        <v>23</v>
      </c>
      <c r="E2691">
        <v>30</v>
      </c>
      <c r="F2691">
        <v>0</v>
      </c>
      <c r="G2691">
        <v>0</v>
      </c>
      <c r="H2691">
        <v>0</v>
      </c>
      <c r="I2691">
        <v>0</v>
      </c>
      <c r="J2691">
        <v>-3</v>
      </c>
      <c r="K2691" s="1" t="s">
        <v>114</v>
      </c>
      <c r="L2691">
        <v>100</v>
      </c>
      <c r="M2691">
        <f t="shared" si="328"/>
        <v>0</v>
      </c>
      <c r="N2691" s="3">
        <f t="shared" si="335"/>
        <v>111.95883333333734</v>
      </c>
      <c r="O2691">
        <v>0</v>
      </c>
      <c r="P2691">
        <v>0.2</v>
      </c>
      <c r="Q2691">
        <f t="shared" si="329"/>
        <v>0.95833333333333337</v>
      </c>
      <c r="R2691" t="str">
        <f t="shared" si="330"/>
        <v/>
      </c>
      <c r="S2691">
        <f t="shared" si="331"/>
        <v>0</v>
      </c>
      <c r="T2691">
        <f t="shared" si="332"/>
        <v>0</v>
      </c>
      <c r="U2691">
        <f t="shared" si="333"/>
        <v>0</v>
      </c>
      <c r="V2691">
        <f t="shared" si="334"/>
        <v>0</v>
      </c>
    </row>
    <row r="2692" spans="1:22" x14ac:dyDescent="0.35">
      <c r="A2692">
        <v>1999</v>
      </c>
      <c r="B2692">
        <v>4</v>
      </c>
      <c r="C2692">
        <v>23</v>
      </c>
      <c r="D2692">
        <v>0</v>
      </c>
      <c r="E2692">
        <v>30</v>
      </c>
      <c r="F2692">
        <v>0</v>
      </c>
      <c r="G2692">
        <v>0</v>
      </c>
      <c r="H2692">
        <v>0</v>
      </c>
      <c r="I2692">
        <v>-1</v>
      </c>
      <c r="J2692">
        <v>-3</v>
      </c>
      <c r="K2692">
        <v>2.5</v>
      </c>
      <c r="L2692">
        <v>95.58</v>
      </c>
      <c r="M2692">
        <f t="shared" si="328"/>
        <v>-1</v>
      </c>
      <c r="N2692" s="3">
        <f t="shared" si="335"/>
        <v>112.00050000000401</v>
      </c>
      <c r="O2692">
        <v>0</v>
      </c>
      <c r="P2692">
        <v>0.2</v>
      </c>
      <c r="Q2692">
        <f t="shared" si="329"/>
        <v>0</v>
      </c>
      <c r="R2692" t="str">
        <f t="shared" si="330"/>
        <v/>
      </c>
      <c r="S2692">
        <f t="shared" si="331"/>
        <v>-1</v>
      </c>
      <c r="T2692">
        <f t="shared" si="332"/>
        <v>-1</v>
      </c>
      <c r="U2692">
        <f t="shared" si="333"/>
        <v>-1</v>
      </c>
      <c r="V2692">
        <f t="shared" si="334"/>
        <v>0</v>
      </c>
    </row>
    <row r="2693" spans="1:22" x14ac:dyDescent="0.35">
      <c r="A2693">
        <v>1999</v>
      </c>
      <c r="B2693">
        <v>4</v>
      </c>
      <c r="C2693">
        <v>23</v>
      </c>
      <c r="D2693">
        <v>1</v>
      </c>
      <c r="E2693">
        <v>30</v>
      </c>
      <c r="F2693">
        <v>0</v>
      </c>
      <c r="G2693">
        <v>0</v>
      </c>
      <c r="H2693">
        <v>0</v>
      </c>
      <c r="I2693">
        <v>-1</v>
      </c>
      <c r="J2693">
        <v>-4</v>
      </c>
      <c r="K2693">
        <v>2.1</v>
      </c>
      <c r="L2693">
        <v>98.12</v>
      </c>
      <c r="M2693">
        <f t="shared" ref="M2693:M2756" si="336">+I2693+O2693*EXP(-2.98-0.0471*K2693*1.7)+1*O2693/1000</f>
        <v>-1</v>
      </c>
      <c r="N2693" s="3">
        <f t="shared" si="335"/>
        <v>112.04216666667068</v>
      </c>
      <c r="O2693">
        <v>0</v>
      </c>
      <c r="P2693">
        <v>0.2</v>
      </c>
      <c r="Q2693">
        <f t="shared" ref="Q2693:Q2756" si="337">+D2693/24</f>
        <v>4.1666666666666664E-2</v>
      </c>
      <c r="R2693" t="str">
        <f t="shared" ref="R2693:R2756" si="338">+IF(O2693&gt;100,IF(I2693&gt;0,(S2693-M2693)/(S2693-T2693),""),"")</f>
        <v/>
      </c>
      <c r="S2693">
        <f t="shared" ref="S2693:S2756" si="339">I2693+O2693*EXP(-2.81-0.0455*K2693*1.7)</f>
        <v>-1</v>
      </c>
      <c r="T2693">
        <f t="shared" ref="T2693:T2756" si="340">I2693+O2693*EXP(-3.47-0.0594*K2693*1.7)+3*O2693/1000</f>
        <v>-1</v>
      </c>
      <c r="U2693">
        <f t="shared" ref="U2693:U2756" si="341">+I2693+O2693*EXP(-2.98-0.0471*K2693*1.7)+1*O2693/1000</f>
        <v>-1</v>
      </c>
      <c r="V2693">
        <f t="shared" ref="V2693:V2756" si="342">+IF((SIN(23.45*PI()/180*SIN(2*PI()*(284+N2693)/365.25))*SIN($F$2*PI()/180)*COS($AU$2*PI()/180)+SIN(23.45*PI()/180*SIN(2*PI()*(284+N2693)/365.25))*COS($F$2*PI()/180)*SIN($AU$2*PI()/180)*COS($AV$2*PI()/180)+COS(23.45*PI()/180*SIN(2*PI()*(284+N2693)/365.25))*COS($F$2*PI()/180)*COS($AU$2*PI()/180)*COS(Q2693*2*PI()-PI())-COS(23.45*PI()/180*SIN(2*PI()*(284+N2693)/365.25))*SIN($F$2*PI()/180)*SIN($AU$2*PI()/180)*COS($AV$2*PI()/180)*COS(Q2693*2*PI()-PI())-COS(23.45*PI()/180*SIN(2*PI()*(284+N2693)/365.25))*SIN($AU$2*PI()/180)*SIN($AV$2*PI()/180)*SIN(Q2693*2*PI()-PI()))&gt;0,(F2694+F2693)*COS(ACOS(SIN(23.45*PI()/180*SIN(2*PI()*(284+N2693)/365.25))*SIN($F$2*PI()/180)*COS($AU$2*PI()/180)+SIN(23.45*PI()/180*SIN(2*PI()*(284+N2693)/365.25))*COS($F$2*PI()/180)*SIN($AU$2*PI()/180)*COS($AV$2*PI()/180)+COS(23.45*PI()/180*SIN(2*PI()*(284+N2693)/365.25))*COS($F$2*PI()/180)*COS($AU$2*PI()/180)*COS(Q2693*2*PI()-PI())-COS(23.45*PI()/180*SIN(2*PI()*(284+N2693)/365.25))*SIN($F$2*PI()/180)*SIN($AU$2*PI()/180)*COS($AV$2*PI()/180)*COS(Q2693*2*PI()-PI())-COS(23.45*PI()/180*SIN(2*PI()*(284+N2693)/365.25))*SIN($AU$2*PI()/180)*SIN($AV$2*PI()/180)*SIN(Q2693*2*PI()-PI())))/2+(G2694+G2693)*(1+COS($AU$2))/4+(H2694+H2693)*P2693*(1-COS($AU$2))/4,(G2694+G2693)*(1+COS($AU$2))/4+(H2694+H2693)*P2693*(1-COS($AU$2))/4)</f>
        <v>0</v>
      </c>
    </row>
    <row r="2694" spans="1:22" x14ac:dyDescent="0.35">
      <c r="A2694">
        <v>1999</v>
      </c>
      <c r="B2694">
        <v>4</v>
      </c>
      <c r="C2694">
        <v>23</v>
      </c>
      <c r="D2694">
        <v>2</v>
      </c>
      <c r="E2694">
        <v>30</v>
      </c>
      <c r="F2694">
        <v>0</v>
      </c>
      <c r="G2694">
        <v>0</v>
      </c>
      <c r="H2694">
        <v>0</v>
      </c>
      <c r="I2694">
        <v>-2</v>
      </c>
      <c r="J2694">
        <v>-4</v>
      </c>
      <c r="K2694">
        <v>1.8</v>
      </c>
      <c r="L2694">
        <v>94.38</v>
      </c>
      <c r="M2694">
        <f t="shared" si="336"/>
        <v>-2</v>
      </c>
      <c r="N2694" s="3">
        <f t="shared" ref="N2694:N2757" si="343">+N2693+1/24</f>
        <v>112.08383333333735</v>
      </c>
      <c r="O2694">
        <v>0</v>
      </c>
      <c r="P2694">
        <v>0.2</v>
      </c>
      <c r="Q2694">
        <f t="shared" si="337"/>
        <v>8.3333333333333329E-2</v>
      </c>
      <c r="R2694" t="str">
        <f t="shared" si="338"/>
        <v/>
      </c>
      <c r="S2694">
        <f t="shared" si="339"/>
        <v>-2</v>
      </c>
      <c r="T2694">
        <f t="shared" si="340"/>
        <v>-2</v>
      </c>
      <c r="U2694">
        <f t="shared" si="341"/>
        <v>-2</v>
      </c>
      <c r="V2694">
        <f t="shared" si="342"/>
        <v>0</v>
      </c>
    </row>
    <row r="2695" spans="1:22" x14ac:dyDescent="0.35">
      <c r="A2695">
        <v>1999</v>
      </c>
      <c r="B2695">
        <v>4</v>
      </c>
      <c r="C2695">
        <v>23</v>
      </c>
      <c r="D2695">
        <v>3</v>
      </c>
      <c r="E2695">
        <v>30</v>
      </c>
      <c r="F2695">
        <v>0</v>
      </c>
      <c r="G2695">
        <v>0</v>
      </c>
      <c r="H2695">
        <v>0</v>
      </c>
      <c r="I2695">
        <v>-2</v>
      </c>
      <c r="J2695">
        <v>-5</v>
      </c>
      <c r="K2695">
        <v>1.6</v>
      </c>
      <c r="L2695">
        <v>98.2</v>
      </c>
      <c r="M2695">
        <f t="shared" si="336"/>
        <v>-2</v>
      </c>
      <c r="N2695" s="3">
        <f t="shared" si="343"/>
        <v>112.12550000000402</v>
      </c>
      <c r="O2695">
        <v>0</v>
      </c>
      <c r="P2695">
        <v>0.2</v>
      </c>
      <c r="Q2695">
        <f t="shared" si="337"/>
        <v>0.125</v>
      </c>
      <c r="R2695" t="str">
        <f t="shared" si="338"/>
        <v/>
      </c>
      <c r="S2695">
        <f t="shared" si="339"/>
        <v>-2</v>
      </c>
      <c r="T2695">
        <f t="shared" si="340"/>
        <v>-2</v>
      </c>
      <c r="U2695">
        <f t="shared" si="341"/>
        <v>-2</v>
      </c>
      <c r="V2695">
        <f t="shared" si="342"/>
        <v>0</v>
      </c>
    </row>
    <row r="2696" spans="1:22" x14ac:dyDescent="0.35">
      <c r="A2696">
        <v>1999</v>
      </c>
      <c r="B2696">
        <v>4</v>
      </c>
      <c r="C2696">
        <v>23</v>
      </c>
      <c r="D2696">
        <v>4</v>
      </c>
      <c r="E2696">
        <v>30</v>
      </c>
      <c r="F2696">
        <v>0</v>
      </c>
      <c r="G2696">
        <v>0</v>
      </c>
      <c r="H2696">
        <v>0</v>
      </c>
      <c r="I2696">
        <v>-3</v>
      </c>
      <c r="J2696">
        <v>-5</v>
      </c>
      <c r="K2696">
        <v>1.5</v>
      </c>
      <c r="L2696">
        <v>96.35</v>
      </c>
      <c r="M2696">
        <f t="shared" si="336"/>
        <v>-3</v>
      </c>
      <c r="N2696" s="3">
        <f t="shared" si="343"/>
        <v>112.1671666666707</v>
      </c>
      <c r="O2696">
        <v>0</v>
      </c>
      <c r="P2696">
        <v>0.2</v>
      </c>
      <c r="Q2696">
        <f t="shared" si="337"/>
        <v>0.16666666666666666</v>
      </c>
      <c r="R2696" t="str">
        <f t="shared" si="338"/>
        <v/>
      </c>
      <c r="S2696">
        <f t="shared" si="339"/>
        <v>-3</v>
      </c>
      <c r="T2696">
        <f t="shared" si="340"/>
        <v>-3</v>
      </c>
      <c r="U2696">
        <f t="shared" si="341"/>
        <v>-3</v>
      </c>
      <c r="V2696">
        <f t="shared" si="342"/>
        <v>0</v>
      </c>
    </row>
    <row r="2697" spans="1:22" x14ac:dyDescent="0.35">
      <c r="A2697">
        <v>1999</v>
      </c>
      <c r="B2697">
        <v>4</v>
      </c>
      <c r="C2697">
        <v>23</v>
      </c>
      <c r="D2697">
        <v>5</v>
      </c>
      <c r="E2697">
        <v>30</v>
      </c>
      <c r="F2697">
        <v>0</v>
      </c>
      <c r="G2697">
        <v>0</v>
      </c>
      <c r="H2697">
        <v>0</v>
      </c>
      <c r="I2697">
        <v>-2</v>
      </c>
      <c r="J2697">
        <v>-5</v>
      </c>
      <c r="K2697" s="1" t="s">
        <v>88</v>
      </c>
      <c r="L2697">
        <v>88.77</v>
      </c>
      <c r="M2697">
        <f t="shared" si="336"/>
        <v>-2</v>
      </c>
      <c r="N2697" s="3">
        <f t="shared" si="343"/>
        <v>112.20883333333737</v>
      </c>
      <c r="O2697">
        <v>0</v>
      </c>
      <c r="P2697">
        <v>0.2</v>
      </c>
      <c r="Q2697">
        <f t="shared" si="337"/>
        <v>0.20833333333333334</v>
      </c>
      <c r="R2697" t="str">
        <f t="shared" si="338"/>
        <v/>
      </c>
      <c r="S2697">
        <f t="shared" si="339"/>
        <v>-2</v>
      </c>
      <c r="T2697">
        <f t="shared" si="340"/>
        <v>-2</v>
      </c>
      <c r="U2697">
        <f t="shared" si="341"/>
        <v>-2</v>
      </c>
      <c r="V2697">
        <f t="shared" si="342"/>
        <v>1.4783574544077993</v>
      </c>
    </row>
    <row r="2698" spans="1:22" x14ac:dyDescent="0.35">
      <c r="A2698">
        <v>1999</v>
      </c>
      <c r="B2698">
        <v>4</v>
      </c>
      <c r="C2698">
        <v>23</v>
      </c>
      <c r="D2698">
        <v>6</v>
      </c>
      <c r="E2698">
        <v>30</v>
      </c>
      <c r="F2698">
        <v>0</v>
      </c>
      <c r="G2698">
        <v>7</v>
      </c>
      <c r="H2698">
        <v>7</v>
      </c>
      <c r="I2698">
        <v>-1</v>
      </c>
      <c r="J2698">
        <v>-4</v>
      </c>
      <c r="K2698">
        <v>2.6</v>
      </c>
      <c r="L2698" s="1" t="s">
        <v>233</v>
      </c>
      <c r="M2698">
        <f t="shared" si="336"/>
        <v>-0.72988266318502837</v>
      </c>
      <c r="N2698" s="3">
        <f t="shared" si="343"/>
        <v>112.25050000000404</v>
      </c>
      <c r="O2698" s="1" t="s">
        <v>1056</v>
      </c>
      <c r="P2698">
        <v>0.2</v>
      </c>
      <c r="Q2698">
        <f t="shared" si="337"/>
        <v>0.25</v>
      </c>
      <c r="R2698" t="str">
        <f t="shared" si="338"/>
        <v/>
      </c>
      <c r="S2698">
        <f t="shared" si="339"/>
        <v>-0.68518871562306605</v>
      </c>
      <c r="T2698">
        <f t="shared" si="340"/>
        <v>-0.82780370404013648</v>
      </c>
      <c r="U2698">
        <f t="shared" si="341"/>
        <v>-0.72988266318502837</v>
      </c>
      <c r="V2698">
        <f t="shared" si="342"/>
        <v>6.3358176617477113</v>
      </c>
    </row>
    <row r="2699" spans="1:22" x14ac:dyDescent="0.35">
      <c r="A2699">
        <v>1999</v>
      </c>
      <c r="B2699">
        <v>4</v>
      </c>
      <c r="C2699">
        <v>23</v>
      </c>
      <c r="D2699">
        <v>7</v>
      </c>
      <c r="E2699">
        <v>30</v>
      </c>
      <c r="F2699">
        <v>0</v>
      </c>
      <c r="G2699">
        <v>23</v>
      </c>
      <c r="H2699">
        <v>23</v>
      </c>
      <c r="I2699">
        <v>0</v>
      </c>
      <c r="J2699">
        <v>-3</v>
      </c>
      <c r="K2699">
        <v>3.2</v>
      </c>
      <c r="L2699">
        <v>87.56</v>
      </c>
      <c r="M2699">
        <f t="shared" si="336"/>
        <v>0.84688318439826094</v>
      </c>
      <c r="N2699" s="3">
        <f t="shared" si="343"/>
        <v>112.29216666667071</v>
      </c>
      <c r="O2699">
        <v>21.0081855520964</v>
      </c>
      <c r="P2699">
        <v>0.2</v>
      </c>
      <c r="Q2699">
        <f t="shared" si="337"/>
        <v>0.29166666666666669</v>
      </c>
      <c r="R2699" t="str">
        <f t="shared" si="338"/>
        <v/>
      </c>
      <c r="S2699">
        <f t="shared" si="339"/>
        <v>0.9874712959426295</v>
      </c>
      <c r="T2699">
        <f t="shared" si="340"/>
        <v>0.53623084876693206</v>
      </c>
      <c r="U2699">
        <f t="shared" si="341"/>
        <v>0.84688318439826094</v>
      </c>
      <c r="V2699">
        <f t="shared" si="342"/>
        <v>17.317901608777078</v>
      </c>
    </row>
    <row r="2700" spans="1:22" x14ac:dyDescent="0.35">
      <c r="A2700">
        <v>1999</v>
      </c>
      <c r="B2700">
        <v>4</v>
      </c>
      <c r="C2700">
        <v>23</v>
      </c>
      <c r="D2700">
        <v>8</v>
      </c>
      <c r="E2700">
        <v>30</v>
      </c>
      <c r="F2700">
        <v>0</v>
      </c>
      <c r="G2700">
        <v>59</v>
      </c>
      <c r="H2700">
        <v>59</v>
      </c>
      <c r="I2700">
        <v>0</v>
      </c>
      <c r="J2700">
        <v>-3</v>
      </c>
      <c r="K2700">
        <v>3.1</v>
      </c>
      <c r="L2700">
        <v>89.76</v>
      </c>
      <c r="M2700">
        <f t="shared" si="336"/>
        <v>2.1894707880216568</v>
      </c>
      <c r="N2700" s="3">
        <f t="shared" si="343"/>
        <v>112.33383333333738</v>
      </c>
      <c r="O2700" s="1" t="s">
        <v>1433</v>
      </c>
      <c r="P2700">
        <v>0.2</v>
      </c>
      <c r="Q2700">
        <f t="shared" si="337"/>
        <v>0.33333333333333331</v>
      </c>
      <c r="R2700" t="str">
        <f t="shared" si="338"/>
        <v/>
      </c>
      <c r="S2700">
        <f t="shared" si="339"/>
        <v>2.5527478773735974</v>
      </c>
      <c r="T2700">
        <f t="shared" si="340"/>
        <v>1.387868527185089</v>
      </c>
      <c r="U2700">
        <f t="shared" si="341"/>
        <v>2.1894707880216568</v>
      </c>
      <c r="V2700">
        <f t="shared" si="342"/>
        <v>23.653719270524789</v>
      </c>
    </row>
    <row r="2701" spans="1:22" x14ac:dyDescent="0.35">
      <c r="A2701">
        <v>1999</v>
      </c>
      <c r="B2701">
        <v>4</v>
      </c>
      <c r="C2701">
        <v>23</v>
      </c>
      <c r="D2701">
        <v>9</v>
      </c>
      <c r="E2701">
        <v>30</v>
      </c>
      <c r="F2701">
        <v>0</v>
      </c>
      <c r="G2701">
        <v>53</v>
      </c>
      <c r="H2701">
        <v>53</v>
      </c>
      <c r="I2701">
        <v>0</v>
      </c>
      <c r="J2701">
        <v>-3</v>
      </c>
      <c r="K2701" s="1" t="s">
        <v>105</v>
      </c>
      <c r="L2701">
        <v>84.54</v>
      </c>
      <c r="M2701">
        <f t="shared" si="336"/>
        <v>2.0134526156310657</v>
      </c>
      <c r="N2701" s="3">
        <f t="shared" si="343"/>
        <v>112.37550000000405</v>
      </c>
      <c r="O2701" s="1" t="s">
        <v>446</v>
      </c>
      <c r="P2701">
        <v>0.2</v>
      </c>
      <c r="Q2701">
        <f t="shared" si="337"/>
        <v>0.375</v>
      </c>
      <c r="R2701" t="str">
        <f t="shared" si="338"/>
        <v/>
      </c>
      <c r="S2701">
        <f t="shared" si="339"/>
        <v>2.3469810614877287</v>
      </c>
      <c r="T2701">
        <f t="shared" si="340"/>
        <v>1.2806087413414369</v>
      </c>
      <c r="U2701">
        <f t="shared" si="341"/>
        <v>2.0134526156310657</v>
      </c>
      <c r="V2701">
        <f t="shared" si="342"/>
        <v>23.231331426408275</v>
      </c>
    </row>
    <row r="2702" spans="1:22" x14ac:dyDescent="0.35">
      <c r="A2702">
        <v>1999</v>
      </c>
      <c r="B2702">
        <v>4</v>
      </c>
      <c r="C2702">
        <v>23</v>
      </c>
      <c r="D2702">
        <v>10</v>
      </c>
      <c r="E2702">
        <v>30</v>
      </c>
      <c r="F2702">
        <v>0</v>
      </c>
      <c r="G2702">
        <v>57</v>
      </c>
      <c r="H2702">
        <v>57</v>
      </c>
      <c r="I2702">
        <v>0</v>
      </c>
      <c r="J2702">
        <v>-3</v>
      </c>
      <c r="K2702" s="1" t="s">
        <v>92</v>
      </c>
      <c r="L2702">
        <v>79.61</v>
      </c>
      <c r="M2702">
        <f t="shared" si="336"/>
        <v>2.2341931921961065</v>
      </c>
      <c r="N2702" s="3">
        <f t="shared" si="343"/>
        <v>112.41716666667072</v>
      </c>
      <c r="O2702" s="1" t="s">
        <v>1228</v>
      </c>
      <c r="P2702">
        <v>0.2</v>
      </c>
      <c r="Q2702">
        <f t="shared" si="337"/>
        <v>0.41666666666666669</v>
      </c>
      <c r="R2702" t="str">
        <f t="shared" si="338"/>
        <v/>
      </c>
      <c r="S2702">
        <f t="shared" si="339"/>
        <v>2.6034284262267535</v>
      </c>
      <c r="T2702">
        <f t="shared" si="340"/>
        <v>1.4275894444213824</v>
      </c>
      <c r="U2702">
        <f t="shared" si="341"/>
        <v>2.2341931921961065</v>
      </c>
      <c r="V2702">
        <f t="shared" si="342"/>
        <v>26.188046335223873</v>
      </c>
    </row>
    <row r="2703" spans="1:22" x14ac:dyDescent="0.35">
      <c r="A2703">
        <v>1999</v>
      </c>
      <c r="B2703">
        <v>4</v>
      </c>
      <c r="C2703">
        <v>23</v>
      </c>
      <c r="D2703">
        <v>11</v>
      </c>
      <c r="E2703">
        <v>30</v>
      </c>
      <c r="F2703">
        <v>0</v>
      </c>
      <c r="G2703">
        <v>67</v>
      </c>
      <c r="H2703">
        <v>67</v>
      </c>
      <c r="I2703">
        <v>1</v>
      </c>
      <c r="J2703">
        <v>-2</v>
      </c>
      <c r="K2703">
        <v>2.1</v>
      </c>
      <c r="L2703">
        <v>81.25</v>
      </c>
      <c r="M2703">
        <f t="shared" si="336"/>
        <v>3.6885157564076025</v>
      </c>
      <c r="N2703" s="3">
        <f t="shared" si="343"/>
        <v>112.4588333333374</v>
      </c>
      <c r="O2703" s="1" t="s">
        <v>1434</v>
      </c>
      <c r="P2703">
        <v>0.2</v>
      </c>
      <c r="Q2703">
        <f t="shared" si="337"/>
        <v>0.45833333333333331</v>
      </c>
      <c r="R2703">
        <f t="shared" si="338"/>
        <v>0.31498244719824775</v>
      </c>
      <c r="S2703">
        <f t="shared" si="339"/>
        <v>4.1320118242746524</v>
      </c>
      <c r="T2703">
        <f t="shared" si="340"/>
        <v>2.7240093409238373</v>
      </c>
      <c r="U2703">
        <f t="shared" si="341"/>
        <v>3.6885157564076025</v>
      </c>
      <c r="V2703">
        <f t="shared" si="342"/>
        <v>30.411924776389014</v>
      </c>
    </row>
    <row r="2704" spans="1:22" x14ac:dyDescent="0.35">
      <c r="A2704">
        <v>1999</v>
      </c>
      <c r="B2704">
        <v>4</v>
      </c>
      <c r="C2704">
        <v>23</v>
      </c>
      <c r="D2704">
        <v>12</v>
      </c>
      <c r="E2704">
        <v>30</v>
      </c>
      <c r="F2704">
        <v>0</v>
      </c>
      <c r="G2704">
        <v>77</v>
      </c>
      <c r="H2704">
        <v>77</v>
      </c>
      <c r="I2704">
        <v>2</v>
      </c>
      <c r="J2704">
        <v>-2</v>
      </c>
      <c r="K2704">
        <v>2.1</v>
      </c>
      <c r="L2704" s="1" t="s">
        <v>234</v>
      </c>
      <c r="M2704">
        <f t="shared" si="336"/>
        <v>5.0897867648266484</v>
      </c>
      <c r="N2704" s="3">
        <f t="shared" si="343"/>
        <v>112.50050000000407</v>
      </c>
      <c r="O2704" s="1" t="s">
        <v>1435</v>
      </c>
      <c r="P2704">
        <v>0.2</v>
      </c>
      <c r="Q2704">
        <f t="shared" si="337"/>
        <v>0.5</v>
      </c>
      <c r="R2704">
        <f t="shared" si="338"/>
        <v>0.31498244719824764</v>
      </c>
      <c r="S2704">
        <f t="shared" si="339"/>
        <v>5.5994762756589296</v>
      </c>
      <c r="T2704">
        <f t="shared" si="340"/>
        <v>3.981324167927395</v>
      </c>
      <c r="U2704">
        <f t="shared" si="341"/>
        <v>5.0897867648266484</v>
      </c>
      <c r="V2704">
        <f t="shared" si="342"/>
        <v>34.213415373437641</v>
      </c>
    </row>
    <row r="2705" spans="1:22" x14ac:dyDescent="0.35">
      <c r="A2705">
        <v>1999</v>
      </c>
      <c r="B2705">
        <v>4</v>
      </c>
      <c r="C2705">
        <v>23</v>
      </c>
      <c r="D2705">
        <v>13</v>
      </c>
      <c r="E2705">
        <v>30</v>
      </c>
      <c r="F2705">
        <v>0</v>
      </c>
      <c r="G2705">
        <v>85</v>
      </c>
      <c r="H2705">
        <v>85</v>
      </c>
      <c r="I2705">
        <v>3</v>
      </c>
      <c r="J2705">
        <v>-2</v>
      </c>
      <c r="K2705" s="1" t="s">
        <v>100</v>
      </c>
      <c r="L2705">
        <v>85.13</v>
      </c>
      <c r="M2705">
        <f t="shared" si="336"/>
        <v>6.3578513929711944</v>
      </c>
      <c r="N2705" s="3">
        <f t="shared" si="343"/>
        <v>112.54216666667074</v>
      </c>
      <c r="O2705" s="1" t="s">
        <v>1436</v>
      </c>
      <c r="P2705">
        <v>0.2</v>
      </c>
      <c r="Q2705">
        <f t="shared" si="337"/>
        <v>0.54166666666666663</v>
      </c>
      <c r="R2705">
        <f t="shared" si="338"/>
        <v>0.31433722266120262</v>
      </c>
      <c r="S2705">
        <f t="shared" si="339"/>
        <v>6.9124516209286657</v>
      </c>
      <c r="T2705">
        <f t="shared" si="340"/>
        <v>5.1481036914592124</v>
      </c>
      <c r="U2705">
        <f t="shared" si="341"/>
        <v>6.3578513929711944</v>
      </c>
      <c r="V2705">
        <f t="shared" si="342"/>
        <v>33.368639685204613</v>
      </c>
    </row>
    <row r="2706" spans="1:22" x14ac:dyDescent="0.35">
      <c r="A2706">
        <v>1999</v>
      </c>
      <c r="B2706">
        <v>4</v>
      </c>
      <c r="C2706">
        <v>23</v>
      </c>
      <c r="D2706">
        <v>14</v>
      </c>
      <c r="E2706">
        <v>30</v>
      </c>
      <c r="F2706">
        <v>0</v>
      </c>
      <c r="G2706">
        <v>73</v>
      </c>
      <c r="H2706">
        <v>73</v>
      </c>
      <c r="I2706">
        <v>3</v>
      </c>
      <c r="J2706">
        <v>-1</v>
      </c>
      <c r="K2706">
        <v>2.6</v>
      </c>
      <c r="L2706">
        <v>80.540000000000006</v>
      </c>
      <c r="M2706">
        <f t="shared" si="336"/>
        <v>5.8169379410704209</v>
      </c>
      <c r="N2706" s="3">
        <f t="shared" si="343"/>
        <v>112.58383333333741</v>
      </c>
      <c r="O2706" s="1" t="s">
        <v>498</v>
      </c>
      <c r="P2706">
        <v>0.2</v>
      </c>
      <c r="Q2706">
        <f t="shared" si="337"/>
        <v>0.58333333333333337</v>
      </c>
      <c r="R2706">
        <f t="shared" si="338"/>
        <v>0.31338885244836356</v>
      </c>
      <c r="S2706">
        <f t="shared" si="339"/>
        <v>6.2830319656451721</v>
      </c>
      <c r="T2706">
        <f t="shared" si="340"/>
        <v>4.7957613721528638</v>
      </c>
      <c r="U2706">
        <f t="shared" si="341"/>
        <v>5.8169379410704209</v>
      </c>
      <c r="V2706">
        <f t="shared" si="342"/>
        <v>25.343270646990845</v>
      </c>
    </row>
    <row r="2707" spans="1:22" x14ac:dyDescent="0.35">
      <c r="A2707">
        <v>1999</v>
      </c>
      <c r="B2707">
        <v>4</v>
      </c>
      <c r="C2707">
        <v>23</v>
      </c>
      <c r="D2707">
        <v>15</v>
      </c>
      <c r="E2707">
        <v>30</v>
      </c>
      <c r="F2707">
        <v>0</v>
      </c>
      <c r="G2707">
        <v>47</v>
      </c>
      <c r="H2707">
        <v>47</v>
      </c>
      <c r="I2707">
        <v>3</v>
      </c>
      <c r="J2707">
        <v>-1</v>
      </c>
      <c r="K2707">
        <v>2.7</v>
      </c>
      <c r="L2707">
        <v>80.42</v>
      </c>
      <c r="M2707">
        <f t="shared" si="336"/>
        <v>4.7995234700037361</v>
      </c>
      <c r="N2707" s="3">
        <f t="shared" si="343"/>
        <v>112.62550000000408</v>
      </c>
      <c r="O2707" s="1" t="s">
        <v>1437</v>
      </c>
      <c r="P2707">
        <v>0.2</v>
      </c>
      <c r="Q2707">
        <f t="shared" si="337"/>
        <v>0.625</v>
      </c>
      <c r="R2707">
        <f t="shared" si="338"/>
        <v>0.31307779748147113</v>
      </c>
      <c r="S2707">
        <f t="shared" si="339"/>
        <v>5.0974462551718167</v>
      </c>
      <c r="T2707">
        <f t="shared" si="340"/>
        <v>4.1458527932122138</v>
      </c>
      <c r="U2707">
        <f t="shared" si="341"/>
        <v>4.7995234700037361</v>
      </c>
      <c r="V2707">
        <f t="shared" si="342"/>
        <v>14.572380622019736</v>
      </c>
    </row>
    <row r="2708" spans="1:22" x14ac:dyDescent="0.35">
      <c r="A2708">
        <v>1999</v>
      </c>
      <c r="B2708">
        <v>4</v>
      </c>
      <c r="C2708">
        <v>23</v>
      </c>
      <c r="D2708">
        <v>16</v>
      </c>
      <c r="E2708">
        <v>30</v>
      </c>
      <c r="F2708">
        <v>0</v>
      </c>
      <c r="G2708">
        <v>22</v>
      </c>
      <c r="H2708">
        <v>22</v>
      </c>
      <c r="I2708">
        <v>2</v>
      </c>
      <c r="J2708">
        <v>-2</v>
      </c>
      <c r="K2708">
        <v>2.7</v>
      </c>
      <c r="L2708">
        <v>85.47</v>
      </c>
      <c r="M2708">
        <f t="shared" si="336"/>
        <v>2.8423301348953665</v>
      </c>
      <c r="N2708" s="3">
        <f t="shared" si="343"/>
        <v>112.66716666667075</v>
      </c>
      <c r="O2708" s="1" t="s">
        <v>585</v>
      </c>
      <c r="P2708">
        <v>0.2</v>
      </c>
      <c r="Q2708">
        <f t="shared" si="337"/>
        <v>0.66666666666666663</v>
      </c>
      <c r="R2708">
        <f t="shared" si="338"/>
        <v>0.31307779748147063</v>
      </c>
      <c r="S2708">
        <f t="shared" si="339"/>
        <v>2.9817833534846807</v>
      </c>
      <c r="T2708">
        <f t="shared" si="340"/>
        <v>2.5363566266099724</v>
      </c>
      <c r="U2708">
        <f t="shared" si="341"/>
        <v>2.8423301348953665</v>
      </c>
      <c r="V2708">
        <f t="shared" si="342"/>
        <v>7.6029811940972536</v>
      </c>
    </row>
    <row r="2709" spans="1:22" x14ac:dyDescent="0.35">
      <c r="A2709">
        <v>1999</v>
      </c>
      <c r="B2709">
        <v>4</v>
      </c>
      <c r="C2709">
        <v>23</v>
      </c>
      <c r="D2709">
        <v>17</v>
      </c>
      <c r="E2709">
        <v>30</v>
      </c>
      <c r="F2709">
        <v>0</v>
      </c>
      <c r="G2709">
        <v>14</v>
      </c>
      <c r="H2709">
        <v>14</v>
      </c>
      <c r="I2709">
        <v>1</v>
      </c>
      <c r="J2709">
        <v>-2</v>
      </c>
      <c r="K2709">
        <v>2.1</v>
      </c>
      <c r="L2709">
        <v>84.05</v>
      </c>
      <c r="M2709">
        <f t="shared" si="336"/>
        <v>1.5617794117866595</v>
      </c>
      <c r="N2709" s="3">
        <f t="shared" si="343"/>
        <v>112.70883333333742</v>
      </c>
      <c r="O2709" s="1" t="s">
        <v>1438</v>
      </c>
      <c r="P2709">
        <v>0.2</v>
      </c>
      <c r="Q2709">
        <f t="shared" si="337"/>
        <v>0.70833333333333337</v>
      </c>
      <c r="R2709">
        <f t="shared" si="338"/>
        <v>0.31498244719824742</v>
      </c>
      <c r="S2709">
        <f t="shared" si="339"/>
        <v>1.6544502319379826</v>
      </c>
      <c r="T2709">
        <f t="shared" si="340"/>
        <v>1.3602407578049784</v>
      </c>
      <c r="U2709">
        <f t="shared" si="341"/>
        <v>1.5617794117866595</v>
      </c>
      <c r="V2709">
        <f t="shared" si="342"/>
        <v>3.1679088308738557</v>
      </c>
    </row>
    <row r="2710" spans="1:22" x14ac:dyDescent="0.35">
      <c r="A2710">
        <v>1999</v>
      </c>
      <c r="B2710">
        <v>4</v>
      </c>
      <c r="C2710">
        <v>23</v>
      </c>
      <c r="D2710">
        <v>18</v>
      </c>
      <c r="E2710">
        <v>30</v>
      </c>
      <c r="F2710">
        <v>0</v>
      </c>
      <c r="G2710">
        <v>1</v>
      </c>
      <c r="H2710">
        <v>1</v>
      </c>
      <c r="I2710">
        <v>0</v>
      </c>
      <c r="J2710">
        <v>-2</v>
      </c>
      <c r="K2710">
        <v>1.3</v>
      </c>
      <c r="L2710">
        <v>93.07</v>
      </c>
      <c r="M2710">
        <f t="shared" si="336"/>
        <v>4.2721169605959043E-2</v>
      </c>
      <c r="N2710" s="3">
        <f t="shared" si="343"/>
        <v>112.7505000000041</v>
      </c>
      <c r="O2710" s="1" t="s">
        <v>580</v>
      </c>
      <c r="P2710">
        <v>0.2</v>
      </c>
      <c r="Q2710">
        <f t="shared" si="337"/>
        <v>0.75</v>
      </c>
      <c r="R2710" t="str">
        <f t="shared" si="338"/>
        <v/>
      </c>
      <c r="S2710">
        <f t="shared" si="339"/>
        <v>4.9730489360384794E-2</v>
      </c>
      <c r="T2710">
        <f t="shared" si="340"/>
        <v>2.7665893462298981E-2</v>
      </c>
      <c r="U2710">
        <f t="shared" si="341"/>
        <v>4.2721169605959043E-2</v>
      </c>
      <c r="V2710">
        <f t="shared" si="342"/>
        <v>0.21119392205825704</v>
      </c>
    </row>
    <row r="2711" spans="1:22" x14ac:dyDescent="0.35">
      <c r="A2711">
        <v>1999</v>
      </c>
      <c r="B2711">
        <v>4</v>
      </c>
      <c r="C2711">
        <v>23</v>
      </c>
      <c r="D2711">
        <v>19</v>
      </c>
      <c r="E2711">
        <v>30</v>
      </c>
      <c r="F2711">
        <v>0</v>
      </c>
      <c r="G2711">
        <v>0</v>
      </c>
      <c r="H2711">
        <v>0</v>
      </c>
      <c r="I2711">
        <v>-1</v>
      </c>
      <c r="J2711">
        <v>-3</v>
      </c>
      <c r="K2711">
        <v>1</v>
      </c>
      <c r="L2711">
        <v>93.64</v>
      </c>
      <c r="M2711">
        <f t="shared" si="336"/>
        <v>-1</v>
      </c>
      <c r="N2711" s="3">
        <f t="shared" si="343"/>
        <v>112.79216666667077</v>
      </c>
      <c r="O2711">
        <v>0</v>
      </c>
      <c r="P2711">
        <v>0.2</v>
      </c>
      <c r="Q2711">
        <f t="shared" si="337"/>
        <v>0.79166666666666663</v>
      </c>
      <c r="R2711" t="str">
        <f t="shared" si="338"/>
        <v/>
      </c>
      <c r="S2711">
        <f t="shared" si="339"/>
        <v>-1</v>
      </c>
      <c r="T2711">
        <f t="shared" si="340"/>
        <v>-1</v>
      </c>
      <c r="U2711">
        <f t="shared" si="341"/>
        <v>-1</v>
      </c>
      <c r="V2711">
        <f t="shared" si="342"/>
        <v>0</v>
      </c>
    </row>
    <row r="2712" spans="1:22" x14ac:dyDescent="0.35">
      <c r="A2712">
        <v>1999</v>
      </c>
      <c r="B2712">
        <v>4</v>
      </c>
      <c r="C2712">
        <v>23</v>
      </c>
      <c r="D2712">
        <v>20</v>
      </c>
      <c r="E2712">
        <v>30</v>
      </c>
      <c r="F2712">
        <v>0</v>
      </c>
      <c r="G2712">
        <v>0</v>
      </c>
      <c r="H2712">
        <v>0</v>
      </c>
      <c r="I2712">
        <v>-1</v>
      </c>
      <c r="J2712">
        <v>-4</v>
      </c>
      <c r="K2712">
        <v>1</v>
      </c>
      <c r="L2712">
        <v>98.28</v>
      </c>
      <c r="M2712">
        <f t="shared" si="336"/>
        <v>-1</v>
      </c>
      <c r="N2712" s="3">
        <f t="shared" si="343"/>
        <v>112.83383333333744</v>
      </c>
      <c r="O2712">
        <v>0</v>
      </c>
      <c r="P2712">
        <v>0.2</v>
      </c>
      <c r="Q2712">
        <f t="shared" si="337"/>
        <v>0.83333333333333337</v>
      </c>
      <c r="R2712" t="str">
        <f t="shared" si="338"/>
        <v/>
      </c>
      <c r="S2712">
        <f t="shared" si="339"/>
        <v>-1</v>
      </c>
      <c r="T2712">
        <f t="shared" si="340"/>
        <v>-1</v>
      </c>
      <c r="U2712">
        <f t="shared" si="341"/>
        <v>-1</v>
      </c>
      <c r="V2712">
        <f t="shared" si="342"/>
        <v>0</v>
      </c>
    </row>
    <row r="2713" spans="1:22" x14ac:dyDescent="0.35">
      <c r="A2713">
        <v>1999</v>
      </c>
      <c r="B2713">
        <v>4</v>
      </c>
      <c r="C2713">
        <v>23</v>
      </c>
      <c r="D2713">
        <v>21</v>
      </c>
      <c r="E2713">
        <v>30</v>
      </c>
      <c r="F2713">
        <v>0</v>
      </c>
      <c r="G2713">
        <v>0</v>
      </c>
      <c r="H2713">
        <v>0</v>
      </c>
      <c r="I2713">
        <v>-2</v>
      </c>
      <c r="J2713">
        <v>-4</v>
      </c>
      <c r="K2713">
        <v>1.1000000000000001</v>
      </c>
      <c r="L2713">
        <v>95.8</v>
      </c>
      <c r="M2713">
        <f t="shared" si="336"/>
        <v>-2</v>
      </c>
      <c r="N2713" s="3">
        <f t="shared" si="343"/>
        <v>112.87550000000411</v>
      </c>
      <c r="O2713">
        <v>0</v>
      </c>
      <c r="P2713">
        <v>0.2</v>
      </c>
      <c r="Q2713">
        <f t="shared" si="337"/>
        <v>0.875</v>
      </c>
      <c r="R2713" t="str">
        <f t="shared" si="338"/>
        <v/>
      </c>
      <c r="S2713">
        <f t="shared" si="339"/>
        <v>-2</v>
      </c>
      <c r="T2713">
        <f t="shared" si="340"/>
        <v>-2</v>
      </c>
      <c r="U2713">
        <f t="shared" si="341"/>
        <v>-2</v>
      </c>
      <c r="V2713">
        <f t="shared" si="342"/>
        <v>0</v>
      </c>
    </row>
    <row r="2714" spans="1:22" x14ac:dyDescent="0.35">
      <c r="A2714">
        <v>1999</v>
      </c>
      <c r="B2714">
        <v>4</v>
      </c>
      <c r="C2714">
        <v>23</v>
      </c>
      <c r="D2714">
        <v>22</v>
      </c>
      <c r="E2714">
        <v>30</v>
      </c>
      <c r="F2714">
        <v>0</v>
      </c>
      <c r="G2714">
        <v>0</v>
      </c>
      <c r="H2714">
        <v>0</v>
      </c>
      <c r="I2714">
        <v>-2</v>
      </c>
      <c r="J2714">
        <v>-4</v>
      </c>
      <c r="K2714">
        <v>1.4</v>
      </c>
      <c r="L2714">
        <v>93.72</v>
      </c>
      <c r="M2714">
        <f t="shared" si="336"/>
        <v>-2</v>
      </c>
      <c r="N2714" s="3">
        <f t="shared" si="343"/>
        <v>112.91716666667078</v>
      </c>
      <c r="O2714">
        <v>0</v>
      </c>
      <c r="P2714">
        <v>0.2</v>
      </c>
      <c r="Q2714">
        <f t="shared" si="337"/>
        <v>0.91666666666666663</v>
      </c>
      <c r="R2714" t="str">
        <f t="shared" si="338"/>
        <v/>
      </c>
      <c r="S2714">
        <f t="shared" si="339"/>
        <v>-2</v>
      </c>
      <c r="T2714">
        <f t="shared" si="340"/>
        <v>-2</v>
      </c>
      <c r="U2714">
        <f t="shared" si="341"/>
        <v>-2</v>
      </c>
      <c r="V2714">
        <f t="shared" si="342"/>
        <v>0</v>
      </c>
    </row>
    <row r="2715" spans="1:22" x14ac:dyDescent="0.35">
      <c r="A2715">
        <v>1999</v>
      </c>
      <c r="B2715">
        <v>4</v>
      </c>
      <c r="C2715">
        <v>23</v>
      </c>
      <c r="D2715">
        <v>23</v>
      </c>
      <c r="E2715">
        <v>30</v>
      </c>
      <c r="F2715">
        <v>0</v>
      </c>
      <c r="G2715">
        <v>0</v>
      </c>
      <c r="H2715">
        <v>0</v>
      </c>
      <c r="I2715">
        <v>-3</v>
      </c>
      <c r="J2715">
        <v>-5</v>
      </c>
      <c r="K2715">
        <v>1.6</v>
      </c>
      <c r="L2715">
        <v>97.15</v>
      </c>
      <c r="M2715">
        <f t="shared" si="336"/>
        <v>-3</v>
      </c>
      <c r="N2715" s="3">
        <f t="shared" si="343"/>
        <v>112.95883333333745</v>
      </c>
      <c r="O2715">
        <v>0</v>
      </c>
      <c r="P2715">
        <v>0.2</v>
      </c>
      <c r="Q2715">
        <f t="shared" si="337"/>
        <v>0.95833333333333337</v>
      </c>
      <c r="R2715" t="str">
        <f t="shared" si="338"/>
        <v/>
      </c>
      <c r="S2715">
        <f t="shared" si="339"/>
        <v>-3</v>
      </c>
      <c r="T2715">
        <f t="shared" si="340"/>
        <v>-3</v>
      </c>
      <c r="U2715">
        <f t="shared" si="341"/>
        <v>-3</v>
      </c>
      <c r="V2715">
        <f t="shared" si="342"/>
        <v>0</v>
      </c>
    </row>
    <row r="2716" spans="1:22" x14ac:dyDescent="0.35">
      <c r="A2716">
        <v>1999</v>
      </c>
      <c r="B2716">
        <v>4</v>
      </c>
      <c r="C2716">
        <v>24</v>
      </c>
      <c r="D2716">
        <v>0</v>
      </c>
      <c r="E2716">
        <v>30</v>
      </c>
      <c r="F2716">
        <v>0</v>
      </c>
      <c r="G2716">
        <v>0</v>
      </c>
      <c r="H2716">
        <v>0</v>
      </c>
      <c r="I2716">
        <v>-3</v>
      </c>
      <c r="J2716">
        <v>-6</v>
      </c>
      <c r="K2716">
        <v>1.8</v>
      </c>
      <c r="L2716">
        <v>98.9</v>
      </c>
      <c r="M2716">
        <f t="shared" si="336"/>
        <v>-3</v>
      </c>
      <c r="N2716" s="3">
        <f t="shared" si="343"/>
        <v>113.00050000000412</v>
      </c>
      <c r="O2716">
        <v>0</v>
      </c>
      <c r="P2716">
        <v>0.2</v>
      </c>
      <c r="Q2716">
        <f t="shared" si="337"/>
        <v>0</v>
      </c>
      <c r="R2716" t="str">
        <f t="shared" si="338"/>
        <v/>
      </c>
      <c r="S2716">
        <f t="shared" si="339"/>
        <v>-3</v>
      </c>
      <c r="T2716">
        <f t="shared" si="340"/>
        <v>-3</v>
      </c>
      <c r="U2716">
        <f t="shared" si="341"/>
        <v>-3</v>
      </c>
      <c r="V2716">
        <f t="shared" si="342"/>
        <v>0</v>
      </c>
    </row>
    <row r="2717" spans="1:22" x14ac:dyDescent="0.35">
      <c r="A2717">
        <v>1999</v>
      </c>
      <c r="B2717">
        <v>4</v>
      </c>
      <c r="C2717">
        <v>24</v>
      </c>
      <c r="D2717">
        <v>1</v>
      </c>
      <c r="E2717">
        <v>30</v>
      </c>
      <c r="F2717">
        <v>0</v>
      </c>
      <c r="G2717">
        <v>0</v>
      </c>
      <c r="H2717">
        <v>0</v>
      </c>
      <c r="I2717">
        <v>-4</v>
      </c>
      <c r="J2717">
        <v>-6</v>
      </c>
      <c r="K2717">
        <v>2.1</v>
      </c>
      <c r="L2717">
        <v>92.98</v>
      </c>
      <c r="M2717">
        <f t="shared" si="336"/>
        <v>-4</v>
      </c>
      <c r="N2717" s="3">
        <f t="shared" si="343"/>
        <v>113.04216666667079</v>
      </c>
      <c r="O2717">
        <v>0</v>
      </c>
      <c r="P2717">
        <v>0.2</v>
      </c>
      <c r="Q2717">
        <f t="shared" si="337"/>
        <v>4.1666666666666664E-2</v>
      </c>
      <c r="R2717" t="str">
        <f t="shared" si="338"/>
        <v/>
      </c>
      <c r="S2717">
        <f t="shared" si="339"/>
        <v>-4</v>
      </c>
      <c r="T2717">
        <f t="shared" si="340"/>
        <v>-4</v>
      </c>
      <c r="U2717">
        <f t="shared" si="341"/>
        <v>-4</v>
      </c>
      <c r="V2717">
        <f t="shared" si="342"/>
        <v>0</v>
      </c>
    </row>
    <row r="2718" spans="1:22" x14ac:dyDescent="0.35">
      <c r="A2718">
        <v>1999</v>
      </c>
      <c r="B2718">
        <v>4</v>
      </c>
      <c r="C2718">
        <v>24</v>
      </c>
      <c r="D2718">
        <v>2</v>
      </c>
      <c r="E2718">
        <v>30</v>
      </c>
      <c r="F2718">
        <v>0</v>
      </c>
      <c r="G2718">
        <v>0</v>
      </c>
      <c r="H2718">
        <v>0</v>
      </c>
      <c r="I2718">
        <v>-4</v>
      </c>
      <c r="J2718">
        <v>-7</v>
      </c>
      <c r="K2718" s="1" t="s">
        <v>100</v>
      </c>
      <c r="L2718">
        <v>89.06</v>
      </c>
      <c r="M2718">
        <f t="shared" si="336"/>
        <v>-4</v>
      </c>
      <c r="N2718" s="3">
        <f t="shared" si="343"/>
        <v>113.08383333333747</v>
      </c>
      <c r="O2718">
        <v>0</v>
      </c>
      <c r="P2718">
        <v>0.2</v>
      </c>
      <c r="Q2718">
        <f t="shared" si="337"/>
        <v>8.3333333333333329E-2</v>
      </c>
      <c r="R2718" t="str">
        <f t="shared" si="338"/>
        <v/>
      </c>
      <c r="S2718">
        <f t="shared" si="339"/>
        <v>-4</v>
      </c>
      <c r="T2718">
        <f t="shared" si="340"/>
        <v>-4</v>
      </c>
      <c r="U2718">
        <f t="shared" si="341"/>
        <v>-4</v>
      </c>
      <c r="V2718">
        <f t="shared" si="342"/>
        <v>0</v>
      </c>
    </row>
    <row r="2719" spans="1:22" x14ac:dyDescent="0.35">
      <c r="A2719">
        <v>1999</v>
      </c>
      <c r="B2719">
        <v>4</v>
      </c>
      <c r="C2719">
        <v>24</v>
      </c>
      <c r="D2719">
        <v>3</v>
      </c>
      <c r="E2719">
        <v>30</v>
      </c>
      <c r="F2719">
        <v>0</v>
      </c>
      <c r="G2719">
        <v>0</v>
      </c>
      <c r="H2719">
        <v>0</v>
      </c>
      <c r="I2719">
        <v>-4</v>
      </c>
      <c r="J2719">
        <v>-7</v>
      </c>
      <c r="K2719">
        <v>2.2000000000000002</v>
      </c>
      <c r="L2719">
        <v>87.69</v>
      </c>
      <c r="M2719">
        <f t="shared" si="336"/>
        <v>-4</v>
      </c>
      <c r="N2719" s="3">
        <f t="shared" si="343"/>
        <v>113.12550000000414</v>
      </c>
      <c r="O2719">
        <v>0</v>
      </c>
      <c r="P2719">
        <v>0.2</v>
      </c>
      <c r="Q2719">
        <f t="shared" si="337"/>
        <v>0.125</v>
      </c>
      <c r="R2719" t="str">
        <f t="shared" si="338"/>
        <v/>
      </c>
      <c r="S2719">
        <f t="shared" si="339"/>
        <v>-4</v>
      </c>
      <c r="T2719">
        <f t="shared" si="340"/>
        <v>-4</v>
      </c>
      <c r="U2719">
        <f t="shared" si="341"/>
        <v>-4</v>
      </c>
      <c r="V2719">
        <f t="shared" si="342"/>
        <v>0</v>
      </c>
    </row>
    <row r="2720" spans="1:22" x14ac:dyDescent="0.35">
      <c r="A2720">
        <v>1999</v>
      </c>
      <c r="B2720">
        <v>4</v>
      </c>
      <c r="C2720">
        <v>24</v>
      </c>
      <c r="D2720">
        <v>4</v>
      </c>
      <c r="E2720">
        <v>30</v>
      </c>
      <c r="F2720">
        <v>0</v>
      </c>
      <c r="G2720">
        <v>0</v>
      </c>
      <c r="H2720">
        <v>0</v>
      </c>
      <c r="I2720">
        <v>-3</v>
      </c>
      <c r="J2720">
        <v>-7</v>
      </c>
      <c r="K2720">
        <v>2</v>
      </c>
      <c r="L2720">
        <v>88.47</v>
      </c>
      <c r="M2720">
        <f t="shared" si="336"/>
        <v>-3</v>
      </c>
      <c r="N2720" s="3">
        <f t="shared" si="343"/>
        <v>113.16716666667081</v>
      </c>
      <c r="O2720">
        <v>0</v>
      </c>
      <c r="P2720">
        <v>0.2</v>
      </c>
      <c r="Q2720">
        <f t="shared" si="337"/>
        <v>0.16666666666666666</v>
      </c>
      <c r="R2720" t="str">
        <f t="shared" si="338"/>
        <v/>
      </c>
      <c r="S2720">
        <f t="shared" si="339"/>
        <v>-3</v>
      </c>
      <c r="T2720">
        <f t="shared" si="340"/>
        <v>-3</v>
      </c>
      <c r="U2720">
        <f t="shared" si="341"/>
        <v>-3</v>
      </c>
      <c r="V2720">
        <f t="shared" si="342"/>
        <v>3.1679088308738557</v>
      </c>
    </row>
    <row r="2721" spans="1:22" x14ac:dyDescent="0.35">
      <c r="A2721">
        <v>1999</v>
      </c>
      <c r="B2721">
        <v>4</v>
      </c>
      <c r="C2721">
        <v>24</v>
      </c>
      <c r="D2721">
        <v>5</v>
      </c>
      <c r="E2721">
        <v>30</v>
      </c>
      <c r="F2721">
        <v>0</v>
      </c>
      <c r="G2721">
        <v>15</v>
      </c>
      <c r="H2721">
        <v>15</v>
      </c>
      <c r="I2721">
        <v>-1</v>
      </c>
      <c r="J2721">
        <v>-7</v>
      </c>
      <c r="K2721">
        <v>2.2000000000000002</v>
      </c>
      <c r="L2721">
        <v>79.27</v>
      </c>
      <c r="M2721">
        <f t="shared" si="336"/>
        <v>-0.40278444368070609</v>
      </c>
      <c r="N2721" s="3">
        <f t="shared" si="343"/>
        <v>113.20883333333748</v>
      </c>
      <c r="O2721" s="1" t="s">
        <v>527</v>
      </c>
      <c r="P2721">
        <v>0.2</v>
      </c>
      <c r="Q2721">
        <f t="shared" si="337"/>
        <v>0.20833333333333334</v>
      </c>
      <c r="R2721" t="str">
        <f t="shared" si="338"/>
        <v/>
      </c>
      <c r="S2721">
        <f t="shared" si="339"/>
        <v>-0.30420615682296515</v>
      </c>
      <c r="T2721">
        <f t="shared" si="340"/>
        <v>-0.61749272531492549</v>
      </c>
      <c r="U2721">
        <f t="shared" si="341"/>
        <v>-0.40278444368070609</v>
      </c>
      <c r="V2721">
        <f t="shared" si="342"/>
        <v>26.514547765417667</v>
      </c>
    </row>
    <row r="2722" spans="1:22" x14ac:dyDescent="0.35">
      <c r="A2722">
        <v>1999</v>
      </c>
      <c r="B2722">
        <v>4</v>
      </c>
      <c r="C2722">
        <v>24</v>
      </c>
      <c r="D2722">
        <v>6</v>
      </c>
      <c r="E2722">
        <v>30</v>
      </c>
      <c r="F2722">
        <v>579</v>
      </c>
      <c r="G2722">
        <v>62</v>
      </c>
      <c r="H2722">
        <v>204</v>
      </c>
      <c r="I2722">
        <v>1</v>
      </c>
      <c r="J2722">
        <v>-4</v>
      </c>
      <c r="K2722" s="1" t="s">
        <v>100</v>
      </c>
      <c r="L2722">
        <v>76.58</v>
      </c>
      <c r="M2722">
        <f t="shared" si="336"/>
        <v>6.9441628841880378</v>
      </c>
      <c r="N2722" s="3">
        <f t="shared" si="343"/>
        <v>113.25050000000415</v>
      </c>
      <c r="O2722" s="1" t="s">
        <v>1439</v>
      </c>
      <c r="P2722">
        <v>0.2</v>
      </c>
      <c r="Q2722">
        <f t="shared" si="337"/>
        <v>0.25</v>
      </c>
      <c r="R2722">
        <f t="shared" si="338"/>
        <v>0.31433722266120268</v>
      </c>
      <c r="S2722">
        <f t="shared" si="339"/>
        <v>7.9259317907833946</v>
      </c>
      <c r="T2722">
        <f t="shared" si="340"/>
        <v>4.8026335116816483</v>
      </c>
      <c r="U2722">
        <f t="shared" si="341"/>
        <v>6.9441628841880378</v>
      </c>
      <c r="V2722">
        <f t="shared" si="342"/>
        <v>65.124623739689653</v>
      </c>
    </row>
    <row r="2723" spans="1:22" x14ac:dyDescent="0.35">
      <c r="A2723">
        <v>1999</v>
      </c>
      <c r="B2723">
        <v>4</v>
      </c>
      <c r="C2723">
        <v>24</v>
      </c>
      <c r="D2723">
        <v>7</v>
      </c>
      <c r="E2723">
        <v>30</v>
      </c>
      <c r="F2723">
        <v>763</v>
      </c>
      <c r="G2723">
        <v>85</v>
      </c>
      <c r="H2723">
        <v>415</v>
      </c>
      <c r="I2723">
        <v>4</v>
      </c>
      <c r="J2723">
        <v>-1</v>
      </c>
      <c r="K2723" s="1" t="s">
        <v>92</v>
      </c>
      <c r="L2723">
        <v>82.22</v>
      </c>
      <c r="M2723">
        <f t="shared" si="336"/>
        <v>20.106815476605629</v>
      </c>
      <c r="N2723" s="3">
        <f t="shared" si="343"/>
        <v>113.29216666667082</v>
      </c>
      <c r="O2723" s="1" t="s">
        <v>1440</v>
      </c>
      <c r="P2723">
        <v>0.2</v>
      </c>
      <c r="Q2723">
        <f t="shared" si="337"/>
        <v>0.29166666666666669</v>
      </c>
      <c r="R2723">
        <f t="shared" si="338"/>
        <v>0.31401853463280072</v>
      </c>
      <c r="S2723">
        <f t="shared" si="339"/>
        <v>22.768717680392719</v>
      </c>
      <c r="T2723">
        <f t="shared" si="340"/>
        <v>14.291822496801725</v>
      </c>
      <c r="U2723">
        <f t="shared" si="341"/>
        <v>20.106815476605629</v>
      </c>
      <c r="V2723">
        <f t="shared" si="342"/>
        <v>304.69928967429888</v>
      </c>
    </row>
    <row r="2724" spans="1:22" x14ac:dyDescent="0.35">
      <c r="A2724">
        <v>1999</v>
      </c>
      <c r="B2724">
        <v>4</v>
      </c>
      <c r="C2724">
        <v>24</v>
      </c>
      <c r="D2724">
        <v>8</v>
      </c>
      <c r="E2724">
        <v>30</v>
      </c>
      <c r="F2724">
        <v>853</v>
      </c>
      <c r="G2724">
        <v>102</v>
      </c>
      <c r="H2724">
        <v>615</v>
      </c>
      <c r="I2724">
        <v>6</v>
      </c>
      <c r="J2724">
        <v>0</v>
      </c>
      <c r="K2724">
        <v>2.7</v>
      </c>
      <c r="L2724" s="1" t="s">
        <v>235</v>
      </c>
      <c r="M2724">
        <f t="shared" si="336"/>
        <v>31.884419864949272</v>
      </c>
      <c r="N2724" s="3">
        <f t="shared" si="343"/>
        <v>113.33383333333749</v>
      </c>
      <c r="O2724" s="1" t="s">
        <v>1441</v>
      </c>
      <c r="P2724">
        <v>0.2</v>
      </c>
      <c r="Q2724">
        <f t="shared" si="337"/>
        <v>0.33333333333333331</v>
      </c>
      <c r="R2724">
        <f t="shared" si="338"/>
        <v>0.31307779748147091</v>
      </c>
      <c r="S2724">
        <f t="shared" si="339"/>
        <v>36.169753503087186</v>
      </c>
      <c r="T2724">
        <f t="shared" si="340"/>
        <v>22.481993870781942</v>
      </c>
      <c r="U2724">
        <f t="shared" si="341"/>
        <v>31.884419864949272</v>
      </c>
      <c r="V2724">
        <f t="shared" si="342"/>
        <v>559.81844314191233</v>
      </c>
    </row>
    <row r="2725" spans="1:22" x14ac:dyDescent="0.35">
      <c r="A2725">
        <v>1999</v>
      </c>
      <c r="B2725">
        <v>4</v>
      </c>
      <c r="C2725">
        <v>24</v>
      </c>
      <c r="D2725">
        <v>9</v>
      </c>
      <c r="E2725">
        <v>30</v>
      </c>
      <c r="F2725">
        <v>903</v>
      </c>
      <c r="G2725">
        <v>114</v>
      </c>
      <c r="H2725">
        <v>782</v>
      </c>
      <c r="I2725">
        <v>7</v>
      </c>
      <c r="J2725">
        <v>0</v>
      </c>
      <c r="K2725">
        <v>3.1</v>
      </c>
      <c r="L2725">
        <v>72.400000000000006</v>
      </c>
      <c r="M2725">
        <f t="shared" si="336"/>
        <v>40.495181381414973</v>
      </c>
      <c r="N2725" s="3">
        <f t="shared" si="343"/>
        <v>113.37550000000417</v>
      </c>
      <c r="O2725" s="1" t="s">
        <v>1442</v>
      </c>
      <c r="P2725">
        <v>0.2</v>
      </c>
      <c r="Q2725">
        <f t="shared" si="337"/>
        <v>0.375</v>
      </c>
      <c r="R2725">
        <f t="shared" si="338"/>
        <v>0.31185812444280381</v>
      </c>
      <c r="S2725">
        <f t="shared" si="339"/>
        <v>46.052703347967636</v>
      </c>
      <c r="T2725">
        <f t="shared" si="340"/>
        <v>28.23202935885071</v>
      </c>
      <c r="U2725">
        <f t="shared" si="341"/>
        <v>40.495181381414973</v>
      </c>
      <c r="V2725">
        <f t="shared" si="342"/>
        <v>418.11746792401613</v>
      </c>
    </row>
    <row r="2726" spans="1:22" x14ac:dyDescent="0.35">
      <c r="A2726">
        <v>1999</v>
      </c>
      <c r="B2726">
        <v>4</v>
      </c>
      <c r="C2726">
        <v>24</v>
      </c>
      <c r="D2726">
        <v>10</v>
      </c>
      <c r="E2726">
        <v>30</v>
      </c>
      <c r="F2726">
        <v>8</v>
      </c>
      <c r="G2726">
        <v>145</v>
      </c>
      <c r="H2726">
        <v>152</v>
      </c>
      <c r="I2726">
        <v>9</v>
      </c>
      <c r="J2726">
        <v>1</v>
      </c>
      <c r="K2726">
        <v>3.6</v>
      </c>
      <c r="L2726">
        <v>65.63</v>
      </c>
      <c r="M2726">
        <f t="shared" si="336"/>
        <v>14.464909465331095</v>
      </c>
      <c r="N2726" s="3">
        <f t="shared" si="343"/>
        <v>113.41716666667084</v>
      </c>
      <c r="O2726" s="1" t="s">
        <v>1443</v>
      </c>
      <c r="P2726">
        <v>0.2</v>
      </c>
      <c r="Q2726">
        <f t="shared" si="337"/>
        <v>0.41666666666666669</v>
      </c>
      <c r="R2726">
        <f t="shared" si="338"/>
        <v>0.31038660365132537</v>
      </c>
      <c r="S2726">
        <f t="shared" si="339"/>
        <v>15.37391053415968</v>
      </c>
      <c r="T2726">
        <f t="shared" si="340"/>
        <v>12.445301315413509</v>
      </c>
      <c r="U2726">
        <f t="shared" si="341"/>
        <v>14.464909465331095</v>
      </c>
      <c r="V2726">
        <f t="shared" si="342"/>
        <v>81.639098907698596</v>
      </c>
    </row>
    <row r="2727" spans="1:22" x14ac:dyDescent="0.35">
      <c r="A2727">
        <v>1999</v>
      </c>
      <c r="B2727">
        <v>4</v>
      </c>
      <c r="C2727">
        <v>24</v>
      </c>
      <c r="D2727">
        <v>11</v>
      </c>
      <c r="E2727">
        <v>30</v>
      </c>
      <c r="F2727">
        <v>13</v>
      </c>
      <c r="G2727">
        <v>193</v>
      </c>
      <c r="H2727">
        <v>205</v>
      </c>
      <c r="I2727">
        <v>10</v>
      </c>
      <c r="J2727">
        <v>1</v>
      </c>
      <c r="K2727" s="1" t="s">
        <v>104</v>
      </c>
      <c r="L2727">
        <v>63.35</v>
      </c>
      <c r="M2727">
        <f t="shared" si="336"/>
        <v>17.110047943681309</v>
      </c>
      <c r="N2727" s="3">
        <f t="shared" si="343"/>
        <v>113.45883333333751</v>
      </c>
      <c r="O2727" s="1" t="s">
        <v>1444</v>
      </c>
      <c r="P2727">
        <v>0.2</v>
      </c>
      <c r="Q2727">
        <f t="shared" si="337"/>
        <v>0.45833333333333331</v>
      </c>
      <c r="R2727">
        <f t="shared" si="338"/>
        <v>0.30897081934445358</v>
      </c>
      <c r="S2727">
        <f t="shared" si="339"/>
        <v>18.295305464309578</v>
      </c>
      <c r="T2727">
        <f t="shared" si="340"/>
        <v>14.459158338367258</v>
      </c>
      <c r="U2727">
        <f t="shared" si="341"/>
        <v>17.110047943681309</v>
      </c>
      <c r="V2727">
        <f t="shared" si="342"/>
        <v>100.62140004437947</v>
      </c>
    </row>
    <row r="2728" spans="1:22" x14ac:dyDescent="0.35">
      <c r="A2728">
        <v>1999</v>
      </c>
      <c r="B2728">
        <v>4</v>
      </c>
      <c r="C2728">
        <v>24</v>
      </c>
      <c r="D2728">
        <v>12</v>
      </c>
      <c r="E2728">
        <v>30</v>
      </c>
      <c r="F2728">
        <v>15</v>
      </c>
      <c r="G2728">
        <v>212</v>
      </c>
      <c r="H2728">
        <v>226</v>
      </c>
      <c r="I2728">
        <v>11</v>
      </c>
      <c r="J2728">
        <v>1</v>
      </c>
      <c r="K2728">
        <v>4.4000000000000004</v>
      </c>
      <c r="L2728">
        <v>60.46</v>
      </c>
      <c r="M2728">
        <f t="shared" si="336"/>
        <v>18.655284742760518</v>
      </c>
      <c r="N2728" s="3">
        <f t="shared" si="343"/>
        <v>113.50050000000418</v>
      </c>
      <c r="O2728" s="1" t="s">
        <v>1445</v>
      </c>
      <c r="P2728">
        <v>0.2</v>
      </c>
      <c r="Q2728">
        <f t="shared" si="337"/>
        <v>0.5</v>
      </c>
      <c r="R2728">
        <f t="shared" si="338"/>
        <v>0.30814672301248219</v>
      </c>
      <c r="S2728">
        <f t="shared" si="339"/>
        <v>19.932945997484339</v>
      </c>
      <c r="T2728">
        <f t="shared" si="340"/>
        <v>15.786670345959509</v>
      </c>
      <c r="U2728">
        <f t="shared" si="341"/>
        <v>18.655284742760518</v>
      </c>
      <c r="V2728">
        <f t="shared" si="342"/>
        <v>106.9271481924419</v>
      </c>
    </row>
    <row r="2729" spans="1:22" x14ac:dyDescent="0.35">
      <c r="A2729">
        <v>1999</v>
      </c>
      <c r="B2729">
        <v>4</v>
      </c>
      <c r="C2729">
        <v>24</v>
      </c>
      <c r="D2729">
        <v>13</v>
      </c>
      <c r="E2729">
        <v>30</v>
      </c>
      <c r="F2729">
        <v>14</v>
      </c>
      <c r="G2729">
        <v>218</v>
      </c>
      <c r="H2729">
        <v>231</v>
      </c>
      <c r="I2729">
        <v>12</v>
      </c>
      <c r="J2729">
        <v>1</v>
      </c>
      <c r="K2729" s="1" t="s">
        <v>99</v>
      </c>
      <c r="L2729">
        <v>61.18</v>
      </c>
      <c r="M2729">
        <f t="shared" si="336"/>
        <v>19.546756907785774</v>
      </c>
      <c r="N2729" s="3">
        <f t="shared" si="343"/>
        <v>113.54216666667085</v>
      </c>
      <c r="O2729" s="1" t="s">
        <v>1446</v>
      </c>
      <c r="P2729">
        <v>0.2</v>
      </c>
      <c r="Q2729">
        <f t="shared" si="337"/>
        <v>0.54166666666666663</v>
      </c>
      <c r="R2729">
        <f t="shared" si="338"/>
        <v>0.307076105956401</v>
      </c>
      <c r="S2729">
        <f t="shared" si="339"/>
        <v>20.808082462785762</v>
      </c>
      <c r="T2729">
        <f t="shared" si="340"/>
        <v>16.700548432837262</v>
      </c>
      <c r="U2729">
        <f t="shared" si="341"/>
        <v>19.546756907785774</v>
      </c>
      <c r="V2729">
        <f t="shared" si="342"/>
        <v>88.998076703870879</v>
      </c>
    </row>
    <row r="2730" spans="1:22" x14ac:dyDescent="0.35">
      <c r="A2730">
        <v>1999</v>
      </c>
      <c r="B2730">
        <v>4</v>
      </c>
      <c r="C2730">
        <v>24</v>
      </c>
      <c r="D2730">
        <v>14</v>
      </c>
      <c r="E2730">
        <v>30</v>
      </c>
      <c r="F2730">
        <v>7</v>
      </c>
      <c r="G2730">
        <v>150</v>
      </c>
      <c r="H2730">
        <v>156</v>
      </c>
      <c r="I2730">
        <v>12</v>
      </c>
      <c r="J2730">
        <v>1</v>
      </c>
      <c r="K2730" s="1" t="s">
        <v>91</v>
      </c>
      <c r="L2730">
        <v>61.2</v>
      </c>
      <c r="M2730">
        <f t="shared" si="336"/>
        <v>16.956501129503611</v>
      </c>
      <c r="N2730" s="3">
        <f t="shared" si="343"/>
        <v>113.58383333333752</v>
      </c>
      <c r="O2730" s="1" t="s">
        <v>1447</v>
      </c>
      <c r="P2730">
        <v>0.2</v>
      </c>
      <c r="Q2730">
        <f t="shared" si="337"/>
        <v>0.58333333333333337</v>
      </c>
      <c r="R2730">
        <f t="shared" si="338"/>
        <v>0.30629341646655461</v>
      </c>
      <c r="S2730">
        <f t="shared" si="339"/>
        <v>17.785674462669956</v>
      </c>
      <c r="T2730">
        <f t="shared" si="340"/>
        <v>15.078553484583619</v>
      </c>
      <c r="U2730">
        <f t="shared" si="341"/>
        <v>16.956501129503611</v>
      </c>
      <c r="V2730">
        <f t="shared" si="342"/>
        <v>57.459447858317176</v>
      </c>
    </row>
    <row r="2731" spans="1:22" x14ac:dyDescent="0.35">
      <c r="A2731">
        <v>1999</v>
      </c>
      <c r="B2731">
        <v>4</v>
      </c>
      <c r="C2731">
        <v>24</v>
      </c>
      <c r="D2731">
        <v>15</v>
      </c>
      <c r="E2731">
        <v>30</v>
      </c>
      <c r="F2731">
        <v>0</v>
      </c>
      <c r="G2731">
        <v>106</v>
      </c>
      <c r="H2731">
        <v>106</v>
      </c>
      <c r="I2731">
        <v>11</v>
      </c>
      <c r="J2731">
        <v>1</v>
      </c>
      <c r="K2731">
        <v>5.4</v>
      </c>
      <c r="L2731">
        <v>65.05</v>
      </c>
      <c r="M2731">
        <f t="shared" si="336"/>
        <v>14.288282043430163</v>
      </c>
      <c r="N2731" s="3">
        <f t="shared" si="343"/>
        <v>113.62550000000419</v>
      </c>
      <c r="O2731" s="1" t="s">
        <v>1448</v>
      </c>
      <c r="P2731">
        <v>0.2</v>
      </c>
      <c r="Q2731">
        <f t="shared" si="337"/>
        <v>0.625</v>
      </c>
      <c r="R2731">
        <f t="shared" si="338"/>
        <v>0.30552738777562283</v>
      </c>
      <c r="S2731">
        <f t="shared" si="339"/>
        <v>14.83882767935409</v>
      </c>
      <c r="T2731">
        <f t="shared" si="340"/>
        <v>13.036875848023527</v>
      </c>
      <c r="U2731">
        <f t="shared" si="341"/>
        <v>14.288282043430163</v>
      </c>
      <c r="V2731">
        <f t="shared" si="342"/>
        <v>32.312670074913328</v>
      </c>
    </row>
    <row r="2732" spans="1:22" x14ac:dyDescent="0.35">
      <c r="A2732">
        <v>1999</v>
      </c>
      <c r="B2732">
        <v>4</v>
      </c>
      <c r="C2732">
        <v>24</v>
      </c>
      <c r="D2732">
        <v>16</v>
      </c>
      <c r="E2732">
        <v>30</v>
      </c>
      <c r="F2732">
        <v>0</v>
      </c>
      <c r="G2732">
        <v>47</v>
      </c>
      <c r="H2732">
        <v>47</v>
      </c>
      <c r="I2732">
        <v>10</v>
      </c>
      <c r="J2732">
        <v>1</v>
      </c>
      <c r="K2732">
        <v>5.4</v>
      </c>
      <c r="L2732">
        <v>69.11</v>
      </c>
      <c r="M2732">
        <f t="shared" si="336"/>
        <v>11.458011849445446</v>
      </c>
      <c r="N2732" s="3">
        <f t="shared" si="343"/>
        <v>113.66716666667087</v>
      </c>
      <c r="O2732" s="1" t="s">
        <v>1437</v>
      </c>
      <c r="P2732">
        <v>0.2</v>
      </c>
      <c r="Q2732">
        <f t="shared" si="337"/>
        <v>0.66666666666666663</v>
      </c>
      <c r="R2732">
        <f t="shared" si="338"/>
        <v>0.30552738777562316</v>
      </c>
      <c r="S2732">
        <f t="shared" si="339"/>
        <v>11.702121706883414</v>
      </c>
      <c r="T2732">
        <f t="shared" si="340"/>
        <v>10.903143064689674</v>
      </c>
      <c r="U2732">
        <f t="shared" si="341"/>
        <v>11.458011849445446</v>
      </c>
      <c r="V2732">
        <f t="shared" si="342"/>
        <v>68.018541428991867</v>
      </c>
    </row>
    <row r="2733" spans="1:22" x14ac:dyDescent="0.35">
      <c r="A2733">
        <v>1999</v>
      </c>
      <c r="B2733">
        <v>4</v>
      </c>
      <c r="C2733">
        <v>24</v>
      </c>
      <c r="D2733">
        <v>17</v>
      </c>
      <c r="E2733">
        <v>30</v>
      </c>
      <c r="F2733">
        <v>148</v>
      </c>
      <c r="G2733">
        <v>92</v>
      </c>
      <c r="H2733">
        <v>127</v>
      </c>
      <c r="I2733">
        <v>7</v>
      </c>
      <c r="J2733">
        <v>1</v>
      </c>
      <c r="K2733" s="1" t="s">
        <v>99</v>
      </c>
      <c r="L2733">
        <v>84.27</v>
      </c>
      <c r="M2733">
        <f t="shared" si="336"/>
        <v>10.673856837931663</v>
      </c>
      <c r="N2733" s="3">
        <f t="shared" si="343"/>
        <v>113.70883333333754</v>
      </c>
      <c r="O2733" s="1" t="s">
        <v>1449</v>
      </c>
      <c r="P2733">
        <v>0.2</v>
      </c>
      <c r="Q2733">
        <f t="shared" si="337"/>
        <v>0.70833333333333337</v>
      </c>
      <c r="R2733">
        <f t="shared" si="338"/>
        <v>0.30707610595640056</v>
      </c>
      <c r="S2733">
        <f t="shared" si="339"/>
        <v>11.287886092049277</v>
      </c>
      <c r="T2733">
        <f t="shared" si="340"/>
        <v>9.288286506776446</v>
      </c>
      <c r="U2733">
        <f t="shared" si="341"/>
        <v>10.673856837931663</v>
      </c>
      <c r="V2733">
        <f t="shared" si="342"/>
        <v>45.940845539019662</v>
      </c>
    </row>
    <row r="2734" spans="1:22" x14ac:dyDescent="0.35">
      <c r="A2734">
        <v>1999</v>
      </c>
      <c r="B2734">
        <v>4</v>
      </c>
      <c r="C2734">
        <v>24</v>
      </c>
      <c r="D2734">
        <v>18</v>
      </c>
      <c r="E2734">
        <v>30</v>
      </c>
      <c r="F2734">
        <v>0</v>
      </c>
      <c r="G2734">
        <v>25</v>
      </c>
      <c r="H2734">
        <v>25</v>
      </c>
      <c r="I2734">
        <v>4</v>
      </c>
      <c r="J2734">
        <v>1</v>
      </c>
      <c r="K2734">
        <v>3.7</v>
      </c>
      <c r="L2734">
        <v>95.63</v>
      </c>
      <c r="M2734">
        <f t="shared" si="336"/>
        <v>4.8852960769241749</v>
      </c>
      <c r="N2734" s="3">
        <f t="shared" si="343"/>
        <v>113.75050000000421</v>
      </c>
      <c r="O2734" s="1" t="s">
        <v>857</v>
      </c>
      <c r="P2734">
        <v>0.2</v>
      </c>
      <c r="Q2734">
        <f t="shared" si="337"/>
        <v>0.75</v>
      </c>
      <c r="R2734">
        <f t="shared" si="338"/>
        <v>0.31009909581560363</v>
      </c>
      <c r="S2734">
        <f t="shared" si="339"/>
        <v>5.0326194806437528</v>
      </c>
      <c r="T2734">
        <f t="shared" si="340"/>
        <v>4.5575345619596241</v>
      </c>
      <c r="U2734">
        <f t="shared" si="341"/>
        <v>4.8852960769241749</v>
      </c>
      <c r="V2734">
        <f t="shared" si="342"/>
        <v>5.2798480514564261</v>
      </c>
    </row>
    <row r="2735" spans="1:22" x14ac:dyDescent="0.35">
      <c r="A2735">
        <v>1999</v>
      </c>
      <c r="B2735">
        <v>4</v>
      </c>
      <c r="C2735">
        <v>24</v>
      </c>
      <c r="D2735">
        <v>19</v>
      </c>
      <c r="E2735">
        <v>30</v>
      </c>
      <c r="F2735">
        <v>0</v>
      </c>
      <c r="G2735">
        <v>0</v>
      </c>
      <c r="H2735">
        <v>0</v>
      </c>
      <c r="I2735">
        <v>2</v>
      </c>
      <c r="J2735">
        <v>0</v>
      </c>
      <c r="K2735">
        <v>2.7</v>
      </c>
      <c r="L2735">
        <v>100</v>
      </c>
      <c r="M2735">
        <f t="shared" si="336"/>
        <v>2</v>
      </c>
      <c r="N2735" s="3">
        <f t="shared" si="343"/>
        <v>113.79216666667088</v>
      </c>
      <c r="O2735">
        <v>0</v>
      </c>
      <c r="P2735">
        <v>0.2</v>
      </c>
      <c r="Q2735">
        <f t="shared" si="337"/>
        <v>0.79166666666666663</v>
      </c>
      <c r="R2735" t="str">
        <f t="shared" si="338"/>
        <v/>
      </c>
      <c r="S2735">
        <f t="shared" si="339"/>
        <v>2</v>
      </c>
      <c r="T2735">
        <f t="shared" si="340"/>
        <v>2</v>
      </c>
      <c r="U2735">
        <f t="shared" si="341"/>
        <v>2</v>
      </c>
      <c r="V2735">
        <f t="shared" si="342"/>
        <v>0</v>
      </c>
    </row>
    <row r="2736" spans="1:22" x14ac:dyDescent="0.35">
      <c r="A2736">
        <v>1999</v>
      </c>
      <c r="B2736">
        <v>4</v>
      </c>
      <c r="C2736">
        <v>24</v>
      </c>
      <c r="D2736">
        <v>20</v>
      </c>
      <c r="E2736">
        <v>30</v>
      </c>
      <c r="F2736">
        <v>0</v>
      </c>
      <c r="G2736">
        <v>0</v>
      </c>
      <c r="H2736">
        <v>0</v>
      </c>
      <c r="I2736">
        <v>1</v>
      </c>
      <c r="J2736">
        <v>0</v>
      </c>
      <c r="K2736" s="1" t="s">
        <v>100</v>
      </c>
      <c r="L2736">
        <v>99.42</v>
      </c>
      <c r="M2736">
        <f t="shared" si="336"/>
        <v>1</v>
      </c>
      <c r="N2736" s="3">
        <f t="shared" si="343"/>
        <v>113.83383333333755</v>
      </c>
      <c r="O2736">
        <v>0</v>
      </c>
      <c r="P2736">
        <v>0.2</v>
      </c>
      <c r="Q2736">
        <f t="shared" si="337"/>
        <v>0.83333333333333337</v>
      </c>
      <c r="R2736" t="str">
        <f t="shared" si="338"/>
        <v/>
      </c>
      <c r="S2736">
        <f t="shared" si="339"/>
        <v>1</v>
      </c>
      <c r="T2736">
        <f t="shared" si="340"/>
        <v>1</v>
      </c>
      <c r="U2736">
        <f t="shared" si="341"/>
        <v>1</v>
      </c>
      <c r="V2736">
        <f t="shared" si="342"/>
        <v>0</v>
      </c>
    </row>
    <row r="2737" spans="1:22" x14ac:dyDescent="0.35">
      <c r="A2737">
        <v>1999</v>
      </c>
      <c r="B2737">
        <v>4</v>
      </c>
      <c r="C2737">
        <v>24</v>
      </c>
      <c r="D2737">
        <v>21</v>
      </c>
      <c r="E2737">
        <v>30</v>
      </c>
      <c r="F2737">
        <v>0</v>
      </c>
      <c r="G2737">
        <v>0</v>
      </c>
      <c r="H2737">
        <v>0</v>
      </c>
      <c r="I2737">
        <v>1</v>
      </c>
      <c r="J2737">
        <v>0</v>
      </c>
      <c r="K2737">
        <v>2.2000000000000002</v>
      </c>
      <c r="L2737">
        <v>95.84</v>
      </c>
      <c r="M2737">
        <f t="shared" si="336"/>
        <v>1</v>
      </c>
      <c r="N2737" s="3">
        <f t="shared" si="343"/>
        <v>113.87550000000422</v>
      </c>
      <c r="O2737">
        <v>0</v>
      </c>
      <c r="P2737">
        <v>0.2</v>
      </c>
      <c r="Q2737">
        <f t="shared" si="337"/>
        <v>0.875</v>
      </c>
      <c r="R2737" t="str">
        <f t="shared" si="338"/>
        <v/>
      </c>
      <c r="S2737">
        <f t="shared" si="339"/>
        <v>1</v>
      </c>
      <c r="T2737">
        <f t="shared" si="340"/>
        <v>1</v>
      </c>
      <c r="U2737">
        <f t="shared" si="341"/>
        <v>1</v>
      </c>
      <c r="V2737">
        <f t="shared" si="342"/>
        <v>0</v>
      </c>
    </row>
    <row r="2738" spans="1:22" x14ac:dyDescent="0.35">
      <c r="A2738">
        <v>1999</v>
      </c>
      <c r="B2738">
        <v>4</v>
      </c>
      <c r="C2738">
        <v>24</v>
      </c>
      <c r="D2738">
        <v>22</v>
      </c>
      <c r="E2738">
        <v>30</v>
      </c>
      <c r="F2738">
        <v>0</v>
      </c>
      <c r="G2738">
        <v>0</v>
      </c>
      <c r="H2738">
        <v>0</v>
      </c>
      <c r="I2738">
        <v>2</v>
      </c>
      <c r="J2738">
        <v>0</v>
      </c>
      <c r="K2738">
        <v>1.9</v>
      </c>
      <c r="L2738">
        <v>96.48</v>
      </c>
      <c r="M2738">
        <f t="shared" si="336"/>
        <v>2</v>
      </c>
      <c r="N2738" s="3">
        <f t="shared" si="343"/>
        <v>113.91716666667089</v>
      </c>
      <c r="O2738">
        <v>0</v>
      </c>
      <c r="P2738">
        <v>0.2</v>
      </c>
      <c r="Q2738">
        <f t="shared" si="337"/>
        <v>0.91666666666666663</v>
      </c>
      <c r="R2738" t="str">
        <f t="shared" si="338"/>
        <v/>
      </c>
      <c r="S2738">
        <f t="shared" si="339"/>
        <v>2</v>
      </c>
      <c r="T2738">
        <f t="shared" si="340"/>
        <v>2</v>
      </c>
      <c r="U2738">
        <f t="shared" si="341"/>
        <v>2</v>
      </c>
      <c r="V2738">
        <f t="shared" si="342"/>
        <v>0</v>
      </c>
    </row>
    <row r="2739" spans="1:22" x14ac:dyDescent="0.35">
      <c r="A2739">
        <v>1999</v>
      </c>
      <c r="B2739">
        <v>4</v>
      </c>
      <c r="C2739">
        <v>24</v>
      </c>
      <c r="D2739">
        <v>23</v>
      </c>
      <c r="E2739">
        <v>30</v>
      </c>
      <c r="F2739">
        <v>0</v>
      </c>
      <c r="G2739">
        <v>0</v>
      </c>
      <c r="H2739">
        <v>0</v>
      </c>
      <c r="I2739">
        <v>2</v>
      </c>
      <c r="J2739">
        <v>0</v>
      </c>
      <c r="K2739">
        <v>1.3</v>
      </c>
      <c r="L2739">
        <v>97.38</v>
      </c>
      <c r="M2739">
        <f t="shared" si="336"/>
        <v>2</v>
      </c>
      <c r="N2739" s="3">
        <f t="shared" si="343"/>
        <v>113.95883333333757</v>
      </c>
      <c r="O2739">
        <v>0</v>
      </c>
      <c r="P2739">
        <v>0.2</v>
      </c>
      <c r="Q2739">
        <f t="shared" si="337"/>
        <v>0.95833333333333337</v>
      </c>
      <c r="R2739" t="str">
        <f t="shared" si="338"/>
        <v/>
      </c>
      <c r="S2739">
        <f t="shared" si="339"/>
        <v>2</v>
      </c>
      <c r="T2739">
        <f t="shared" si="340"/>
        <v>2</v>
      </c>
      <c r="U2739">
        <f t="shared" si="341"/>
        <v>2</v>
      </c>
      <c r="V2739">
        <f t="shared" si="342"/>
        <v>0</v>
      </c>
    </row>
    <row r="2740" spans="1:22" x14ac:dyDescent="0.35">
      <c r="A2740">
        <v>1999</v>
      </c>
      <c r="B2740">
        <v>4</v>
      </c>
      <c r="C2740">
        <v>25</v>
      </c>
      <c r="D2740">
        <v>0</v>
      </c>
      <c r="E2740">
        <v>30</v>
      </c>
      <c r="F2740">
        <v>0</v>
      </c>
      <c r="G2740">
        <v>0</v>
      </c>
      <c r="H2740">
        <v>0</v>
      </c>
      <c r="I2740">
        <v>2</v>
      </c>
      <c r="J2740">
        <v>0</v>
      </c>
      <c r="K2740">
        <v>0.9</v>
      </c>
      <c r="L2740">
        <v>96.71</v>
      </c>
      <c r="M2740">
        <f t="shared" si="336"/>
        <v>2</v>
      </c>
      <c r="N2740" s="3">
        <f t="shared" si="343"/>
        <v>114.00050000000424</v>
      </c>
      <c r="O2740">
        <v>0</v>
      </c>
      <c r="P2740">
        <v>0.2</v>
      </c>
      <c r="Q2740">
        <f t="shared" si="337"/>
        <v>0</v>
      </c>
      <c r="R2740" t="str">
        <f t="shared" si="338"/>
        <v/>
      </c>
      <c r="S2740">
        <f t="shared" si="339"/>
        <v>2</v>
      </c>
      <c r="T2740">
        <f t="shared" si="340"/>
        <v>2</v>
      </c>
      <c r="U2740">
        <f t="shared" si="341"/>
        <v>2</v>
      </c>
      <c r="V2740">
        <f t="shared" si="342"/>
        <v>0</v>
      </c>
    </row>
    <row r="2741" spans="1:22" x14ac:dyDescent="0.35">
      <c r="A2741">
        <v>1999</v>
      </c>
      <c r="B2741">
        <v>4</v>
      </c>
      <c r="C2741">
        <v>25</v>
      </c>
      <c r="D2741">
        <v>1</v>
      </c>
      <c r="E2741">
        <v>30</v>
      </c>
      <c r="F2741">
        <v>0</v>
      </c>
      <c r="G2741">
        <v>0</v>
      </c>
      <c r="H2741">
        <v>0</v>
      </c>
      <c r="I2741">
        <v>1</v>
      </c>
      <c r="J2741">
        <v>0</v>
      </c>
      <c r="K2741">
        <v>0.8</v>
      </c>
      <c r="L2741">
        <v>95.7</v>
      </c>
      <c r="M2741">
        <f t="shared" si="336"/>
        <v>1</v>
      </c>
      <c r="N2741" s="3">
        <f t="shared" si="343"/>
        <v>114.04216666667091</v>
      </c>
      <c r="O2741">
        <v>0</v>
      </c>
      <c r="P2741">
        <v>0.2</v>
      </c>
      <c r="Q2741">
        <f t="shared" si="337"/>
        <v>4.1666666666666664E-2</v>
      </c>
      <c r="R2741" t="str">
        <f t="shared" si="338"/>
        <v/>
      </c>
      <c r="S2741">
        <f t="shared" si="339"/>
        <v>1</v>
      </c>
      <c r="T2741">
        <f t="shared" si="340"/>
        <v>1</v>
      </c>
      <c r="U2741">
        <f t="shared" si="341"/>
        <v>1</v>
      </c>
      <c r="V2741">
        <f t="shared" si="342"/>
        <v>0</v>
      </c>
    </row>
    <row r="2742" spans="1:22" x14ac:dyDescent="0.35">
      <c r="A2742">
        <v>1999</v>
      </c>
      <c r="B2742">
        <v>4</v>
      </c>
      <c r="C2742">
        <v>25</v>
      </c>
      <c r="D2742">
        <v>2</v>
      </c>
      <c r="E2742">
        <v>30</v>
      </c>
      <c r="F2742">
        <v>0</v>
      </c>
      <c r="G2742">
        <v>0</v>
      </c>
      <c r="H2742">
        <v>0</v>
      </c>
      <c r="I2742">
        <v>1</v>
      </c>
      <c r="J2742">
        <v>0</v>
      </c>
      <c r="K2742">
        <v>0.8</v>
      </c>
      <c r="L2742">
        <v>94.33</v>
      </c>
      <c r="M2742">
        <f t="shared" si="336"/>
        <v>1</v>
      </c>
      <c r="N2742" s="3">
        <f t="shared" si="343"/>
        <v>114.08383333333758</v>
      </c>
      <c r="O2742">
        <v>0</v>
      </c>
      <c r="P2742">
        <v>0.2</v>
      </c>
      <c r="Q2742">
        <f t="shared" si="337"/>
        <v>8.3333333333333329E-2</v>
      </c>
      <c r="R2742" t="str">
        <f t="shared" si="338"/>
        <v/>
      </c>
      <c r="S2742">
        <f t="shared" si="339"/>
        <v>1</v>
      </c>
      <c r="T2742">
        <f t="shared" si="340"/>
        <v>1</v>
      </c>
      <c r="U2742">
        <f t="shared" si="341"/>
        <v>1</v>
      </c>
      <c r="V2742">
        <f t="shared" si="342"/>
        <v>0</v>
      </c>
    </row>
    <row r="2743" spans="1:22" x14ac:dyDescent="0.35">
      <c r="A2743">
        <v>1999</v>
      </c>
      <c r="B2743">
        <v>4</v>
      </c>
      <c r="C2743">
        <v>25</v>
      </c>
      <c r="D2743">
        <v>3</v>
      </c>
      <c r="E2743">
        <v>30</v>
      </c>
      <c r="F2743">
        <v>0</v>
      </c>
      <c r="G2743">
        <v>0</v>
      </c>
      <c r="H2743">
        <v>0</v>
      </c>
      <c r="I2743">
        <v>1</v>
      </c>
      <c r="J2743">
        <v>0</v>
      </c>
      <c r="K2743" s="1" t="s">
        <v>97</v>
      </c>
      <c r="L2743">
        <v>93.6</v>
      </c>
      <c r="M2743">
        <f t="shared" si="336"/>
        <v>1</v>
      </c>
      <c r="N2743" s="3">
        <f t="shared" si="343"/>
        <v>114.12550000000425</v>
      </c>
      <c r="O2743">
        <v>0</v>
      </c>
      <c r="P2743">
        <v>0.2</v>
      </c>
      <c r="Q2743">
        <f t="shared" si="337"/>
        <v>0.125</v>
      </c>
      <c r="R2743" t="str">
        <f t="shared" si="338"/>
        <v/>
      </c>
      <c r="S2743">
        <f t="shared" si="339"/>
        <v>1</v>
      </c>
      <c r="T2743">
        <f t="shared" si="340"/>
        <v>1</v>
      </c>
      <c r="U2743">
        <f t="shared" si="341"/>
        <v>1</v>
      </c>
      <c r="V2743">
        <f t="shared" si="342"/>
        <v>0</v>
      </c>
    </row>
    <row r="2744" spans="1:22" x14ac:dyDescent="0.35">
      <c r="A2744">
        <v>1999</v>
      </c>
      <c r="B2744">
        <v>4</v>
      </c>
      <c r="C2744">
        <v>25</v>
      </c>
      <c r="D2744">
        <v>4</v>
      </c>
      <c r="E2744">
        <v>30</v>
      </c>
      <c r="F2744">
        <v>0</v>
      </c>
      <c r="G2744">
        <v>0</v>
      </c>
      <c r="H2744">
        <v>0</v>
      </c>
      <c r="I2744">
        <v>1</v>
      </c>
      <c r="J2744">
        <v>-1</v>
      </c>
      <c r="K2744" s="1" t="s">
        <v>97</v>
      </c>
      <c r="L2744">
        <v>92.49</v>
      </c>
      <c r="M2744">
        <f t="shared" si="336"/>
        <v>1</v>
      </c>
      <c r="N2744" s="3">
        <f t="shared" si="343"/>
        <v>114.16716666667092</v>
      </c>
      <c r="O2744">
        <v>0</v>
      </c>
      <c r="P2744">
        <v>0.2</v>
      </c>
      <c r="Q2744">
        <f t="shared" si="337"/>
        <v>0.16666666666666666</v>
      </c>
      <c r="R2744" t="str">
        <f t="shared" si="338"/>
        <v/>
      </c>
      <c r="S2744">
        <f t="shared" si="339"/>
        <v>1</v>
      </c>
      <c r="T2744">
        <f t="shared" si="340"/>
        <v>1</v>
      </c>
      <c r="U2744">
        <f t="shared" si="341"/>
        <v>1</v>
      </c>
      <c r="V2744">
        <f t="shared" si="342"/>
        <v>5.7022358955729402</v>
      </c>
    </row>
    <row r="2745" spans="1:22" x14ac:dyDescent="0.35">
      <c r="A2745">
        <v>1999</v>
      </c>
      <c r="B2745">
        <v>4</v>
      </c>
      <c r="C2745">
        <v>25</v>
      </c>
      <c r="D2745">
        <v>5</v>
      </c>
      <c r="E2745">
        <v>30</v>
      </c>
      <c r="F2745">
        <v>0</v>
      </c>
      <c r="G2745">
        <v>27</v>
      </c>
      <c r="H2745">
        <v>27</v>
      </c>
      <c r="I2745">
        <v>1</v>
      </c>
      <c r="J2745">
        <v>-1</v>
      </c>
      <c r="K2745" s="1" t="s">
        <v>94</v>
      </c>
      <c r="L2745">
        <v>90.29</v>
      </c>
      <c r="M2745">
        <f t="shared" si="336"/>
        <v>2.1625462413263392</v>
      </c>
      <c r="N2745" s="3">
        <f t="shared" si="343"/>
        <v>114.20883333333759</v>
      </c>
      <c r="O2745" s="1" t="s">
        <v>1224</v>
      </c>
      <c r="P2745">
        <v>0.2</v>
      </c>
      <c r="Q2745">
        <f t="shared" si="337"/>
        <v>0.20833333333333334</v>
      </c>
      <c r="R2745">
        <f t="shared" si="338"/>
        <v>0.31802183271232615</v>
      </c>
      <c r="S2745">
        <f t="shared" si="339"/>
        <v>2.3531494482631654</v>
      </c>
      <c r="T2745">
        <f t="shared" si="340"/>
        <v>1.7538094428578113</v>
      </c>
      <c r="U2745">
        <f t="shared" si="341"/>
        <v>2.1625462413263392</v>
      </c>
      <c r="V2745">
        <f t="shared" si="342"/>
        <v>7.3917872720389965</v>
      </c>
    </row>
    <row r="2746" spans="1:22" x14ac:dyDescent="0.35">
      <c r="A2746">
        <v>1999</v>
      </c>
      <c r="B2746">
        <v>4</v>
      </c>
      <c r="C2746">
        <v>25</v>
      </c>
      <c r="D2746">
        <v>6</v>
      </c>
      <c r="E2746">
        <v>30</v>
      </c>
      <c r="F2746">
        <v>0</v>
      </c>
      <c r="G2746">
        <v>8</v>
      </c>
      <c r="H2746">
        <v>8</v>
      </c>
      <c r="I2746">
        <v>2</v>
      </c>
      <c r="J2746">
        <v>-1</v>
      </c>
      <c r="K2746">
        <v>2.1</v>
      </c>
      <c r="L2746">
        <v>92.46</v>
      </c>
      <c r="M2746">
        <f t="shared" si="336"/>
        <v>2.3210168067352361</v>
      </c>
      <c r="N2746" s="3">
        <f t="shared" si="343"/>
        <v>114.25050000000427</v>
      </c>
      <c r="O2746" s="1" t="s">
        <v>395</v>
      </c>
      <c r="P2746">
        <v>0.2</v>
      </c>
      <c r="Q2746">
        <f t="shared" si="337"/>
        <v>0.25</v>
      </c>
      <c r="R2746">
        <f t="shared" si="338"/>
        <v>0.31498244719824653</v>
      </c>
      <c r="S2746">
        <f t="shared" si="339"/>
        <v>2.373971561107421</v>
      </c>
      <c r="T2746">
        <f t="shared" si="340"/>
        <v>2.205851861602846</v>
      </c>
      <c r="U2746">
        <f t="shared" si="341"/>
        <v>2.3210168067352361</v>
      </c>
      <c r="V2746">
        <f t="shared" si="342"/>
        <v>15.628350232311021</v>
      </c>
    </row>
    <row r="2747" spans="1:22" x14ac:dyDescent="0.35">
      <c r="A2747">
        <v>1999</v>
      </c>
      <c r="B2747">
        <v>4</v>
      </c>
      <c r="C2747">
        <v>25</v>
      </c>
      <c r="D2747">
        <v>7</v>
      </c>
      <c r="E2747">
        <v>30</v>
      </c>
      <c r="F2747">
        <v>0</v>
      </c>
      <c r="G2747">
        <v>66</v>
      </c>
      <c r="H2747">
        <v>66</v>
      </c>
      <c r="I2747">
        <v>4</v>
      </c>
      <c r="J2747">
        <v>0</v>
      </c>
      <c r="K2747" s="1" t="s">
        <v>105</v>
      </c>
      <c r="L2747">
        <v>87.19</v>
      </c>
      <c r="M2747">
        <f t="shared" si="336"/>
        <v>6.5073183515405724</v>
      </c>
      <c r="N2747" s="3">
        <f t="shared" si="343"/>
        <v>114.29216666667094</v>
      </c>
      <c r="O2747" s="1" t="s">
        <v>1227</v>
      </c>
      <c r="P2747">
        <v>0.2</v>
      </c>
      <c r="Q2747">
        <f t="shared" si="337"/>
        <v>0.29166666666666669</v>
      </c>
      <c r="R2747">
        <f t="shared" si="338"/>
        <v>0.3127692266158103</v>
      </c>
      <c r="S2747">
        <f t="shared" si="339"/>
        <v>6.922655661475285</v>
      </c>
      <c r="T2747">
        <f t="shared" si="340"/>
        <v>5.5947203194063171</v>
      </c>
      <c r="U2747">
        <f t="shared" si="341"/>
        <v>6.5073183515405724</v>
      </c>
      <c r="V2747">
        <f t="shared" si="342"/>
        <v>74.01597090215509</v>
      </c>
    </row>
    <row r="2748" spans="1:22" x14ac:dyDescent="0.35">
      <c r="A2748">
        <v>1999</v>
      </c>
      <c r="B2748">
        <v>4</v>
      </c>
      <c r="C2748">
        <v>25</v>
      </c>
      <c r="D2748">
        <v>8</v>
      </c>
      <c r="E2748">
        <v>30</v>
      </c>
      <c r="F2748">
        <v>40</v>
      </c>
      <c r="G2748">
        <v>252</v>
      </c>
      <c r="H2748">
        <v>277</v>
      </c>
      <c r="I2748">
        <v>6</v>
      </c>
      <c r="J2748">
        <v>-1</v>
      </c>
      <c r="K2748" s="1" t="s">
        <v>105</v>
      </c>
      <c r="L2748">
        <v>74.63</v>
      </c>
      <c r="M2748">
        <f t="shared" si="336"/>
        <v>16.596853146109069</v>
      </c>
      <c r="N2748" s="3">
        <f t="shared" si="343"/>
        <v>114.33383333333761</v>
      </c>
      <c r="O2748" s="1" t="s">
        <v>1450</v>
      </c>
      <c r="P2748">
        <v>0.2</v>
      </c>
      <c r="Q2748">
        <f t="shared" si="337"/>
        <v>0.33333333333333331</v>
      </c>
      <c r="R2748">
        <f t="shared" si="338"/>
        <v>0.31276922661581008</v>
      </c>
      <c r="S2748">
        <f t="shared" si="339"/>
        <v>18.352221975429789</v>
      </c>
      <c r="T2748">
        <f t="shared" si="340"/>
        <v>12.739876898153609</v>
      </c>
      <c r="U2748">
        <f t="shared" si="341"/>
        <v>16.596853146109069</v>
      </c>
      <c r="V2748">
        <f t="shared" si="342"/>
        <v>140.00272158813726</v>
      </c>
    </row>
    <row r="2749" spans="1:22" x14ac:dyDescent="0.35">
      <c r="A2749">
        <v>1999</v>
      </c>
      <c r="B2749">
        <v>4</v>
      </c>
      <c r="C2749">
        <v>25</v>
      </c>
      <c r="D2749">
        <v>9</v>
      </c>
      <c r="E2749">
        <v>30</v>
      </c>
      <c r="F2749">
        <v>34</v>
      </c>
      <c r="G2749">
        <v>308</v>
      </c>
      <c r="H2749">
        <v>334</v>
      </c>
      <c r="I2749">
        <v>8</v>
      </c>
      <c r="J2749">
        <v>-1</v>
      </c>
      <c r="K2749">
        <v>2.2000000000000002</v>
      </c>
      <c r="L2749">
        <v>62.17</v>
      </c>
      <c r="M2749">
        <f t="shared" si="336"/>
        <v>21.445235641637364</v>
      </c>
      <c r="N2749" s="3">
        <f t="shared" si="343"/>
        <v>114.37550000000428</v>
      </c>
      <c r="O2749" s="1" t="s">
        <v>1451</v>
      </c>
      <c r="P2749">
        <v>0.2</v>
      </c>
      <c r="Q2749">
        <f t="shared" si="337"/>
        <v>0.375</v>
      </c>
      <c r="R2749">
        <f t="shared" si="338"/>
        <v>0.31465851642557952</v>
      </c>
      <c r="S2749">
        <f t="shared" si="339"/>
        <v>23.664548722026446</v>
      </c>
      <c r="T2749">
        <f t="shared" si="340"/>
        <v>16.611464300222863</v>
      </c>
      <c r="U2749">
        <f t="shared" si="341"/>
        <v>21.445235641637364</v>
      </c>
      <c r="V2749">
        <f t="shared" si="342"/>
        <v>143.3911581211533</v>
      </c>
    </row>
    <row r="2750" spans="1:22" x14ac:dyDescent="0.35">
      <c r="A2750">
        <v>1999</v>
      </c>
      <c r="B2750">
        <v>4</v>
      </c>
      <c r="C2750">
        <v>25</v>
      </c>
      <c r="D2750">
        <v>10</v>
      </c>
      <c r="E2750">
        <v>30</v>
      </c>
      <c r="F2750">
        <v>18</v>
      </c>
      <c r="G2750">
        <v>272</v>
      </c>
      <c r="H2750">
        <v>287</v>
      </c>
      <c r="I2750">
        <v>9</v>
      </c>
      <c r="J2750">
        <v>-2</v>
      </c>
      <c r="K2750">
        <v>1.5</v>
      </c>
      <c r="L2750">
        <v>52.35</v>
      </c>
      <c r="M2750">
        <f t="shared" si="336"/>
        <v>21.20661401864248</v>
      </c>
      <c r="N2750" s="3">
        <f t="shared" si="343"/>
        <v>114.41716666667095</v>
      </c>
      <c r="O2750" s="1" t="s">
        <v>1452</v>
      </c>
      <c r="P2750">
        <v>0.2</v>
      </c>
      <c r="Q2750">
        <f t="shared" si="337"/>
        <v>0.41666666666666669</v>
      </c>
      <c r="R2750">
        <f t="shared" si="338"/>
        <v>0.31698320636141791</v>
      </c>
      <c r="S2750">
        <f t="shared" si="339"/>
        <v>23.212196353539028</v>
      </c>
      <c r="T2750">
        <f t="shared" si="340"/>
        <v>16.885103010272687</v>
      </c>
      <c r="U2750">
        <f t="shared" si="341"/>
        <v>21.20661401864248</v>
      </c>
      <c r="V2750">
        <f t="shared" si="342"/>
        <v>124.87272380561265</v>
      </c>
    </row>
    <row r="2751" spans="1:22" x14ac:dyDescent="0.35">
      <c r="A2751">
        <v>1999</v>
      </c>
      <c r="B2751">
        <v>4</v>
      </c>
      <c r="C2751">
        <v>25</v>
      </c>
      <c r="D2751">
        <v>11</v>
      </c>
      <c r="E2751">
        <v>30</v>
      </c>
      <c r="F2751">
        <v>16</v>
      </c>
      <c r="G2751">
        <v>241</v>
      </c>
      <c r="H2751">
        <v>256</v>
      </c>
      <c r="I2751">
        <v>10</v>
      </c>
      <c r="J2751">
        <v>-2</v>
      </c>
      <c r="K2751">
        <v>1.4</v>
      </c>
      <c r="L2751">
        <v>47.98</v>
      </c>
      <c r="M2751">
        <f t="shared" si="336"/>
        <v>20.952682136167983</v>
      </c>
      <c r="N2751" s="3">
        <f t="shared" si="343"/>
        <v>114.45883333333762</v>
      </c>
      <c r="O2751" s="1" t="s">
        <v>1453</v>
      </c>
      <c r="P2751">
        <v>0.2</v>
      </c>
      <c r="Q2751">
        <f t="shared" si="337"/>
        <v>0.45833333333333331</v>
      </c>
      <c r="R2751">
        <f t="shared" si="338"/>
        <v>0.31732650285251424</v>
      </c>
      <c r="S2751">
        <f t="shared" si="339"/>
        <v>22.750980167760375</v>
      </c>
      <c r="T2751">
        <f t="shared" si="340"/>
        <v>17.08395262538016</v>
      </c>
      <c r="U2751">
        <f t="shared" si="341"/>
        <v>20.952682136167983</v>
      </c>
      <c r="V2751">
        <f t="shared" si="342"/>
        <v>85.859566398343503</v>
      </c>
    </row>
    <row r="2752" spans="1:22" x14ac:dyDescent="0.35">
      <c r="A2752">
        <v>1999</v>
      </c>
      <c r="B2752">
        <v>4</v>
      </c>
      <c r="C2752">
        <v>25</v>
      </c>
      <c r="D2752">
        <v>12</v>
      </c>
      <c r="E2752">
        <v>30</v>
      </c>
      <c r="F2752">
        <v>3</v>
      </c>
      <c r="G2752">
        <v>117</v>
      </c>
      <c r="H2752">
        <v>120</v>
      </c>
      <c r="I2752">
        <v>10</v>
      </c>
      <c r="J2752">
        <v>-2</v>
      </c>
      <c r="K2752" s="1" t="s">
        <v>88</v>
      </c>
      <c r="L2752">
        <v>48.28</v>
      </c>
      <c r="M2752">
        <f t="shared" si="336"/>
        <v>14.979257359403876</v>
      </c>
      <c r="N2752" s="3">
        <f t="shared" si="343"/>
        <v>114.50050000000429</v>
      </c>
      <c r="O2752" s="1" t="s">
        <v>1454</v>
      </c>
      <c r="P2752">
        <v>0.2</v>
      </c>
      <c r="Q2752">
        <f t="shared" si="337"/>
        <v>0.5</v>
      </c>
      <c r="R2752">
        <f t="shared" si="338"/>
        <v>0.31630517852556989</v>
      </c>
      <c r="S2752">
        <f t="shared" si="339"/>
        <v>15.798485596618036</v>
      </c>
      <c r="T2752">
        <f t="shared" si="340"/>
        <v>13.208492473416817</v>
      </c>
      <c r="U2752">
        <f t="shared" si="341"/>
        <v>14.979257359403876</v>
      </c>
      <c r="V2752">
        <f t="shared" si="342"/>
        <v>63.88112374063094</v>
      </c>
    </row>
    <row r="2753" spans="1:22" x14ac:dyDescent="0.35">
      <c r="A2753">
        <v>1999</v>
      </c>
      <c r="B2753">
        <v>4</v>
      </c>
      <c r="C2753">
        <v>25</v>
      </c>
      <c r="D2753">
        <v>13</v>
      </c>
      <c r="E2753">
        <v>30</v>
      </c>
      <c r="F2753">
        <v>9</v>
      </c>
      <c r="G2753">
        <v>154</v>
      </c>
      <c r="H2753">
        <v>162</v>
      </c>
      <c r="I2753">
        <v>10</v>
      </c>
      <c r="J2753">
        <v>-1</v>
      </c>
      <c r="K2753">
        <v>1.9</v>
      </c>
      <c r="L2753">
        <v>52.98</v>
      </c>
      <c r="M2753">
        <f t="shared" si="336"/>
        <v>16.647676934371873</v>
      </c>
      <c r="N2753" s="3">
        <f t="shared" si="343"/>
        <v>114.54216666667097</v>
      </c>
      <c r="O2753" s="1" t="s">
        <v>1455</v>
      </c>
      <c r="P2753">
        <v>0.2</v>
      </c>
      <c r="Q2753">
        <f t="shared" si="337"/>
        <v>0.54166666666666663</v>
      </c>
      <c r="R2753">
        <f t="shared" si="338"/>
        <v>0.31563834665908824</v>
      </c>
      <c r="S2753">
        <f t="shared" si="339"/>
        <v>17.742862252712566</v>
      </c>
      <c r="T2753">
        <f t="shared" si="340"/>
        <v>14.273114898080872</v>
      </c>
      <c r="U2753">
        <f t="shared" si="341"/>
        <v>16.647676934371873</v>
      </c>
      <c r="V2753">
        <f t="shared" si="342"/>
        <v>146.97883988421162</v>
      </c>
    </row>
    <row r="2754" spans="1:22" x14ac:dyDescent="0.35">
      <c r="A2754">
        <v>1999</v>
      </c>
      <c r="B2754">
        <v>4</v>
      </c>
      <c r="C2754">
        <v>25</v>
      </c>
      <c r="D2754">
        <v>14</v>
      </c>
      <c r="E2754">
        <v>30</v>
      </c>
      <c r="F2754">
        <v>68</v>
      </c>
      <c r="G2754">
        <v>350</v>
      </c>
      <c r="H2754">
        <v>401</v>
      </c>
      <c r="I2754">
        <v>9</v>
      </c>
      <c r="J2754">
        <v>-1</v>
      </c>
      <c r="K2754">
        <v>1.5</v>
      </c>
      <c r="L2754">
        <v>59.04</v>
      </c>
      <c r="M2754">
        <f t="shared" si="336"/>
        <v>26.194952175686765</v>
      </c>
      <c r="N2754" s="3">
        <f t="shared" si="343"/>
        <v>114.58383333333764</v>
      </c>
      <c r="O2754" s="1" t="s">
        <v>1456</v>
      </c>
      <c r="P2754">
        <v>0.2</v>
      </c>
      <c r="Q2754">
        <f t="shared" si="337"/>
        <v>0.58333333333333337</v>
      </c>
      <c r="R2754">
        <f t="shared" si="338"/>
        <v>0.31698320636141775</v>
      </c>
      <c r="S2754">
        <f t="shared" si="339"/>
        <v>29.020133039133412</v>
      </c>
      <c r="T2754">
        <f t="shared" si="340"/>
        <v>20.107418400789342</v>
      </c>
      <c r="U2754">
        <f t="shared" si="341"/>
        <v>26.194952175686765</v>
      </c>
      <c r="V2754">
        <f t="shared" si="342"/>
        <v>113.71394611681662</v>
      </c>
    </row>
    <row r="2755" spans="1:22" x14ac:dyDescent="0.35">
      <c r="A2755">
        <v>1999</v>
      </c>
      <c r="B2755">
        <v>4</v>
      </c>
      <c r="C2755">
        <v>25</v>
      </c>
      <c r="D2755">
        <v>15</v>
      </c>
      <c r="E2755">
        <v>30</v>
      </c>
      <c r="F2755">
        <v>0</v>
      </c>
      <c r="G2755">
        <v>35</v>
      </c>
      <c r="H2755">
        <v>35</v>
      </c>
      <c r="I2755">
        <v>7</v>
      </c>
      <c r="J2755">
        <v>0</v>
      </c>
      <c r="K2755">
        <v>0.8</v>
      </c>
      <c r="L2755">
        <v>66.3</v>
      </c>
      <c r="M2755">
        <f t="shared" si="336"/>
        <v>8.5550115032320253</v>
      </c>
      <c r="N2755" s="3">
        <f t="shared" si="343"/>
        <v>114.62550000000431</v>
      </c>
      <c r="O2755" s="1" t="s">
        <v>584</v>
      </c>
      <c r="P2755">
        <v>0.2</v>
      </c>
      <c r="Q2755">
        <f t="shared" si="337"/>
        <v>0.625</v>
      </c>
      <c r="R2755">
        <f t="shared" si="338"/>
        <v>0.31944842838348186</v>
      </c>
      <c r="S2755">
        <f t="shared" si="339"/>
        <v>8.8092022378180843</v>
      </c>
      <c r="T2755">
        <f t="shared" si="340"/>
        <v>8.0134846446142269</v>
      </c>
      <c r="U2755">
        <f t="shared" si="341"/>
        <v>8.5550115032320253</v>
      </c>
      <c r="V2755">
        <f t="shared" si="342"/>
        <v>15.417156310252764</v>
      </c>
    </row>
    <row r="2756" spans="1:22" x14ac:dyDescent="0.35">
      <c r="A2756">
        <v>1999</v>
      </c>
      <c r="B2756">
        <v>4</v>
      </c>
      <c r="C2756">
        <v>25</v>
      </c>
      <c r="D2756">
        <v>16</v>
      </c>
      <c r="E2756">
        <v>30</v>
      </c>
      <c r="F2756">
        <v>0</v>
      </c>
      <c r="G2756">
        <v>38</v>
      </c>
      <c r="H2756">
        <v>38</v>
      </c>
      <c r="I2756">
        <v>6</v>
      </c>
      <c r="J2756">
        <v>0</v>
      </c>
      <c r="K2756">
        <v>0.5</v>
      </c>
      <c r="L2756">
        <v>73.39</v>
      </c>
      <c r="M2756">
        <f t="shared" si="336"/>
        <v>7.7284999758778623</v>
      </c>
      <c r="N2756" s="3">
        <f t="shared" si="343"/>
        <v>114.66716666667098</v>
      </c>
      <c r="O2756" s="1" t="s">
        <v>478</v>
      </c>
      <c r="P2756">
        <v>0.2</v>
      </c>
      <c r="Q2756">
        <f t="shared" si="337"/>
        <v>0.66666666666666663</v>
      </c>
      <c r="R2756">
        <f t="shared" si="338"/>
        <v>0.32055096609131833</v>
      </c>
      <c r="S2756">
        <f t="shared" si="339"/>
        <v>8.0103907250828001</v>
      </c>
      <c r="T2756">
        <f t="shared" si="340"/>
        <v>7.1309962479978894</v>
      </c>
      <c r="U2756">
        <f t="shared" si="341"/>
        <v>7.7284999758778623</v>
      </c>
      <c r="V2756">
        <f t="shared" si="342"/>
        <v>60.523079120354161</v>
      </c>
    </row>
    <row r="2757" spans="1:22" x14ac:dyDescent="0.35">
      <c r="A2757">
        <v>1999</v>
      </c>
      <c r="B2757">
        <v>4</v>
      </c>
      <c r="C2757">
        <v>25</v>
      </c>
      <c r="D2757">
        <v>17</v>
      </c>
      <c r="E2757">
        <v>30</v>
      </c>
      <c r="F2757">
        <v>125</v>
      </c>
      <c r="G2757">
        <v>94</v>
      </c>
      <c r="H2757">
        <v>124</v>
      </c>
      <c r="I2757">
        <v>5</v>
      </c>
      <c r="J2757">
        <v>0</v>
      </c>
      <c r="K2757" s="1" t="s">
        <v>97</v>
      </c>
      <c r="L2757">
        <v>87.44</v>
      </c>
      <c r="M2757">
        <f t="shared" ref="M2757:M2820" si="344">+I2757+O2757*EXP(-2.98-0.0471*K2757*1.7)+1*O2757/1000</f>
        <v>9.9996373030840111</v>
      </c>
      <c r="N2757" s="3">
        <f t="shared" si="343"/>
        <v>114.70883333333765</v>
      </c>
      <c r="O2757" s="1" t="s">
        <v>1457</v>
      </c>
      <c r="P2757">
        <v>0.2</v>
      </c>
      <c r="Q2757">
        <f t="shared" ref="Q2757:Q2820" si="345">+D2757/24</f>
        <v>0.70833333333333337</v>
      </c>
      <c r="R2757">
        <f t="shared" ref="R2757:R2820" si="346">+IF(O2757&gt;100,IF(I2757&gt;0,(S2757-M2757)/(S2757-T2757),""),"")</f>
        <v>0.31981277502835753</v>
      </c>
      <c r="S2757">
        <f t="shared" ref="S2757:S2820" si="347">I2757+O2757*EXP(-2.81-0.0455*K2757*1.7)</f>
        <v>10.816277150796505</v>
      </c>
      <c r="T2757">
        <f t="shared" ref="T2757:T2820" si="348">I2757+O2757*EXP(-3.47-0.0594*K2757*1.7)+3*O2757/1000</f>
        <v>8.2627836337220746</v>
      </c>
      <c r="U2757">
        <f t="shared" ref="U2757:U2820" si="349">+I2757+O2757*EXP(-2.98-0.0471*K2757*1.7)+1*O2757/1000</f>
        <v>9.9996373030840111</v>
      </c>
      <c r="V2757">
        <f t="shared" ref="V2757:V2820" si="350">+IF((SIN(23.45*PI()/180*SIN(2*PI()*(284+N2757)/365.25))*SIN($F$2*PI()/180)*COS($AU$2*PI()/180)+SIN(23.45*PI()/180*SIN(2*PI()*(284+N2757)/365.25))*COS($F$2*PI()/180)*SIN($AU$2*PI()/180)*COS($AV$2*PI()/180)+COS(23.45*PI()/180*SIN(2*PI()*(284+N2757)/365.25))*COS($F$2*PI()/180)*COS($AU$2*PI()/180)*COS(Q2757*2*PI()-PI())-COS(23.45*PI()/180*SIN(2*PI()*(284+N2757)/365.25))*SIN($F$2*PI()/180)*SIN($AU$2*PI()/180)*COS($AV$2*PI()/180)*COS(Q2757*2*PI()-PI())-COS(23.45*PI()/180*SIN(2*PI()*(284+N2757)/365.25))*SIN($AU$2*PI()/180)*SIN($AV$2*PI()/180)*SIN(Q2757*2*PI()-PI()))&gt;0,(F2758+F2757)*COS(ACOS(SIN(23.45*PI()/180*SIN(2*PI()*(284+N2757)/365.25))*SIN($F$2*PI()/180)*COS($AU$2*PI()/180)+SIN(23.45*PI()/180*SIN(2*PI()*(284+N2757)/365.25))*COS($F$2*PI()/180)*SIN($AU$2*PI()/180)*COS($AV$2*PI()/180)+COS(23.45*PI()/180*SIN(2*PI()*(284+N2757)/365.25))*COS($F$2*PI()/180)*COS($AU$2*PI()/180)*COS(Q2757*2*PI()-PI())-COS(23.45*PI()/180*SIN(2*PI()*(284+N2757)/365.25))*SIN($F$2*PI()/180)*SIN($AU$2*PI()/180)*COS($AV$2*PI()/180)*COS(Q2757*2*PI()-PI())-COS(23.45*PI()/180*SIN(2*PI()*(284+N2757)/365.25))*SIN($AU$2*PI()/180)*SIN($AV$2*PI()/180)*SIN(Q2757*2*PI()-PI())))/2+(G2758+G2757)*(1+COS($AU$2))/4+(H2758+H2757)*P2757*(1-COS($AU$2))/4,(G2758+G2757)*(1+COS($AU$2))/4+(H2758+H2757)*P2757*(1-COS($AU$2))/4)</f>
        <v>42.440978243366203</v>
      </c>
    </row>
    <row r="2758" spans="1:22" x14ac:dyDescent="0.35">
      <c r="A2758">
        <v>1999</v>
      </c>
      <c r="B2758">
        <v>4</v>
      </c>
      <c r="C2758">
        <v>25</v>
      </c>
      <c r="D2758">
        <v>18</v>
      </c>
      <c r="E2758">
        <v>30</v>
      </c>
      <c r="F2758">
        <v>0</v>
      </c>
      <c r="G2758">
        <v>22</v>
      </c>
      <c r="H2758">
        <v>22</v>
      </c>
      <c r="I2758">
        <v>3</v>
      </c>
      <c r="J2758">
        <v>0</v>
      </c>
      <c r="K2758" s="1" t="s">
        <v>97</v>
      </c>
      <c r="L2758">
        <v>95.38</v>
      </c>
      <c r="M2758">
        <f t="shared" si="344"/>
        <v>3.9851320021644927</v>
      </c>
      <c r="N2758" s="3">
        <f t="shared" ref="N2758:N2821" si="351">+N2757+1/24</f>
        <v>114.75050000000432</v>
      </c>
      <c r="O2758" s="1" t="s">
        <v>585</v>
      </c>
      <c r="P2758">
        <v>0.2</v>
      </c>
      <c r="Q2758">
        <f t="shared" si="345"/>
        <v>0.75</v>
      </c>
      <c r="R2758">
        <f t="shared" si="346"/>
        <v>0.31981277502835675</v>
      </c>
      <c r="S2758">
        <f t="shared" si="347"/>
        <v>4.146043284214505</v>
      </c>
      <c r="T2758">
        <f t="shared" si="348"/>
        <v>3.6429011503965398</v>
      </c>
      <c r="U2758">
        <f t="shared" si="349"/>
        <v>3.9851320021644927</v>
      </c>
      <c r="V2758">
        <f t="shared" si="350"/>
        <v>4.646266285281655</v>
      </c>
    </row>
    <row r="2759" spans="1:22" x14ac:dyDescent="0.35">
      <c r="A2759">
        <v>1999</v>
      </c>
      <c r="B2759">
        <v>4</v>
      </c>
      <c r="C2759">
        <v>25</v>
      </c>
      <c r="D2759">
        <v>19</v>
      </c>
      <c r="E2759">
        <v>30</v>
      </c>
      <c r="F2759">
        <v>0</v>
      </c>
      <c r="G2759">
        <v>0</v>
      </c>
      <c r="H2759">
        <v>0</v>
      </c>
      <c r="I2759">
        <v>2</v>
      </c>
      <c r="J2759">
        <v>0</v>
      </c>
      <c r="K2759">
        <v>0.8</v>
      </c>
      <c r="L2759">
        <v>99.67</v>
      </c>
      <c r="M2759">
        <f t="shared" si="344"/>
        <v>2</v>
      </c>
      <c r="N2759" s="3">
        <f t="shared" si="351"/>
        <v>114.79216666667099</v>
      </c>
      <c r="O2759">
        <v>0</v>
      </c>
      <c r="P2759">
        <v>0.2</v>
      </c>
      <c r="Q2759">
        <f t="shared" si="345"/>
        <v>0.79166666666666663</v>
      </c>
      <c r="R2759" t="str">
        <f t="shared" si="346"/>
        <v/>
      </c>
      <c r="S2759">
        <f t="shared" si="347"/>
        <v>2</v>
      </c>
      <c r="T2759">
        <f t="shared" si="348"/>
        <v>2</v>
      </c>
      <c r="U2759">
        <f t="shared" si="349"/>
        <v>2</v>
      </c>
      <c r="V2759">
        <f t="shared" si="350"/>
        <v>0</v>
      </c>
    </row>
    <row r="2760" spans="1:22" x14ac:dyDescent="0.35">
      <c r="A2760">
        <v>1999</v>
      </c>
      <c r="B2760">
        <v>4</v>
      </c>
      <c r="C2760">
        <v>25</v>
      </c>
      <c r="D2760">
        <v>20</v>
      </c>
      <c r="E2760">
        <v>30</v>
      </c>
      <c r="F2760">
        <v>0</v>
      </c>
      <c r="G2760">
        <v>0</v>
      </c>
      <c r="H2760">
        <v>0</v>
      </c>
      <c r="I2760">
        <v>1</v>
      </c>
      <c r="J2760">
        <v>0</v>
      </c>
      <c r="K2760">
        <v>1</v>
      </c>
      <c r="L2760">
        <v>94.29</v>
      </c>
      <c r="M2760">
        <f t="shared" si="344"/>
        <v>1</v>
      </c>
      <c r="N2760" s="3">
        <f t="shared" si="351"/>
        <v>114.83383333333767</v>
      </c>
      <c r="O2760">
        <v>0</v>
      </c>
      <c r="P2760">
        <v>0.2</v>
      </c>
      <c r="Q2760">
        <f t="shared" si="345"/>
        <v>0.83333333333333337</v>
      </c>
      <c r="R2760" t="str">
        <f t="shared" si="346"/>
        <v/>
      </c>
      <c r="S2760">
        <f t="shared" si="347"/>
        <v>1</v>
      </c>
      <c r="T2760">
        <f t="shared" si="348"/>
        <v>1</v>
      </c>
      <c r="U2760">
        <f t="shared" si="349"/>
        <v>1</v>
      </c>
      <c r="V2760">
        <f t="shared" si="350"/>
        <v>0</v>
      </c>
    </row>
    <row r="2761" spans="1:22" x14ac:dyDescent="0.35">
      <c r="A2761">
        <v>1999</v>
      </c>
      <c r="B2761">
        <v>4</v>
      </c>
      <c r="C2761">
        <v>25</v>
      </c>
      <c r="D2761">
        <v>21</v>
      </c>
      <c r="E2761">
        <v>30</v>
      </c>
      <c r="F2761">
        <v>0</v>
      </c>
      <c r="G2761">
        <v>0</v>
      </c>
      <c r="H2761">
        <v>0</v>
      </c>
      <c r="I2761">
        <v>1</v>
      </c>
      <c r="J2761">
        <v>-1</v>
      </c>
      <c r="K2761">
        <v>1.1000000000000001</v>
      </c>
      <c r="L2761">
        <v>88.12</v>
      </c>
      <c r="M2761">
        <f t="shared" si="344"/>
        <v>1</v>
      </c>
      <c r="N2761" s="3">
        <f t="shared" si="351"/>
        <v>114.87550000000434</v>
      </c>
      <c r="O2761">
        <v>0</v>
      </c>
      <c r="P2761">
        <v>0.2</v>
      </c>
      <c r="Q2761">
        <f t="shared" si="345"/>
        <v>0.875</v>
      </c>
      <c r="R2761" t="str">
        <f t="shared" si="346"/>
        <v/>
      </c>
      <c r="S2761">
        <f t="shared" si="347"/>
        <v>1</v>
      </c>
      <c r="T2761">
        <f t="shared" si="348"/>
        <v>1</v>
      </c>
      <c r="U2761">
        <f t="shared" si="349"/>
        <v>1</v>
      </c>
      <c r="V2761">
        <f t="shared" si="350"/>
        <v>0</v>
      </c>
    </row>
    <row r="2762" spans="1:22" x14ac:dyDescent="0.35">
      <c r="A2762">
        <v>1999</v>
      </c>
      <c r="B2762">
        <v>4</v>
      </c>
      <c r="C2762">
        <v>25</v>
      </c>
      <c r="D2762">
        <v>22</v>
      </c>
      <c r="E2762">
        <v>30</v>
      </c>
      <c r="F2762">
        <v>0</v>
      </c>
      <c r="G2762">
        <v>0</v>
      </c>
      <c r="H2762">
        <v>0</v>
      </c>
      <c r="I2762">
        <v>0</v>
      </c>
      <c r="J2762">
        <v>-2</v>
      </c>
      <c r="K2762">
        <v>1.3</v>
      </c>
      <c r="L2762">
        <v>88.98</v>
      </c>
      <c r="M2762">
        <f t="shared" si="344"/>
        <v>0</v>
      </c>
      <c r="N2762" s="3">
        <f t="shared" si="351"/>
        <v>114.91716666667101</v>
      </c>
      <c r="O2762">
        <v>0</v>
      </c>
      <c r="P2762">
        <v>0.2</v>
      </c>
      <c r="Q2762">
        <f t="shared" si="345"/>
        <v>0.91666666666666663</v>
      </c>
      <c r="R2762" t="str">
        <f t="shared" si="346"/>
        <v/>
      </c>
      <c r="S2762">
        <f t="shared" si="347"/>
        <v>0</v>
      </c>
      <c r="T2762">
        <f t="shared" si="348"/>
        <v>0</v>
      </c>
      <c r="U2762">
        <f t="shared" si="349"/>
        <v>0</v>
      </c>
      <c r="V2762">
        <f t="shared" si="350"/>
        <v>0</v>
      </c>
    </row>
    <row r="2763" spans="1:22" x14ac:dyDescent="0.35">
      <c r="A2763">
        <v>1999</v>
      </c>
      <c r="B2763">
        <v>4</v>
      </c>
      <c r="C2763">
        <v>25</v>
      </c>
      <c r="D2763">
        <v>23</v>
      </c>
      <c r="E2763">
        <v>30</v>
      </c>
      <c r="F2763">
        <v>0</v>
      </c>
      <c r="G2763">
        <v>0</v>
      </c>
      <c r="H2763">
        <v>0</v>
      </c>
      <c r="I2763">
        <v>0</v>
      </c>
      <c r="J2763">
        <v>-3</v>
      </c>
      <c r="K2763">
        <v>1.5</v>
      </c>
      <c r="L2763">
        <v>88.38</v>
      </c>
      <c r="M2763">
        <f t="shared" si="344"/>
        <v>0</v>
      </c>
      <c r="N2763" s="3">
        <f t="shared" si="351"/>
        <v>114.95883333333768</v>
      </c>
      <c r="O2763">
        <v>0</v>
      </c>
      <c r="P2763">
        <v>0.2</v>
      </c>
      <c r="Q2763">
        <f t="shared" si="345"/>
        <v>0.95833333333333337</v>
      </c>
      <c r="R2763" t="str">
        <f t="shared" si="346"/>
        <v/>
      </c>
      <c r="S2763">
        <f t="shared" si="347"/>
        <v>0</v>
      </c>
      <c r="T2763">
        <f t="shared" si="348"/>
        <v>0</v>
      </c>
      <c r="U2763">
        <f t="shared" si="349"/>
        <v>0</v>
      </c>
      <c r="V2763">
        <f t="shared" si="350"/>
        <v>0</v>
      </c>
    </row>
    <row r="2764" spans="1:22" x14ac:dyDescent="0.35">
      <c r="A2764">
        <v>1999</v>
      </c>
      <c r="B2764">
        <v>4</v>
      </c>
      <c r="C2764">
        <v>26</v>
      </c>
      <c r="D2764">
        <v>0</v>
      </c>
      <c r="E2764">
        <v>30</v>
      </c>
      <c r="F2764">
        <v>0</v>
      </c>
      <c r="G2764">
        <v>0</v>
      </c>
      <c r="H2764">
        <v>0</v>
      </c>
      <c r="I2764">
        <v>0</v>
      </c>
      <c r="J2764">
        <v>-4</v>
      </c>
      <c r="K2764">
        <v>1.6</v>
      </c>
      <c r="L2764">
        <v>84.05</v>
      </c>
      <c r="M2764">
        <f t="shared" si="344"/>
        <v>0</v>
      </c>
      <c r="N2764" s="3">
        <f t="shared" si="351"/>
        <v>115.00050000000435</v>
      </c>
      <c r="O2764">
        <v>0</v>
      </c>
      <c r="P2764">
        <v>0.2</v>
      </c>
      <c r="Q2764">
        <f t="shared" si="345"/>
        <v>0</v>
      </c>
      <c r="R2764" t="str">
        <f t="shared" si="346"/>
        <v/>
      </c>
      <c r="S2764">
        <f t="shared" si="347"/>
        <v>0</v>
      </c>
      <c r="T2764">
        <f t="shared" si="348"/>
        <v>0</v>
      </c>
      <c r="U2764">
        <f t="shared" si="349"/>
        <v>0</v>
      </c>
      <c r="V2764">
        <f t="shared" si="350"/>
        <v>0</v>
      </c>
    </row>
    <row r="2765" spans="1:22" x14ac:dyDescent="0.35">
      <c r="A2765">
        <v>1999</v>
      </c>
      <c r="B2765">
        <v>4</v>
      </c>
      <c r="C2765">
        <v>26</v>
      </c>
      <c r="D2765">
        <v>1</v>
      </c>
      <c r="E2765">
        <v>30</v>
      </c>
      <c r="F2765">
        <v>0</v>
      </c>
      <c r="G2765">
        <v>0</v>
      </c>
      <c r="H2765">
        <v>0</v>
      </c>
      <c r="I2765">
        <v>0</v>
      </c>
      <c r="J2765">
        <v>-4</v>
      </c>
      <c r="K2765" s="1" t="s">
        <v>88</v>
      </c>
      <c r="L2765">
        <v>76.83</v>
      </c>
      <c r="M2765">
        <f t="shared" si="344"/>
        <v>0</v>
      </c>
      <c r="N2765" s="3">
        <f t="shared" si="351"/>
        <v>115.04216666667102</v>
      </c>
      <c r="O2765">
        <v>0</v>
      </c>
      <c r="P2765">
        <v>0.2</v>
      </c>
      <c r="Q2765">
        <f t="shared" si="345"/>
        <v>4.1666666666666664E-2</v>
      </c>
      <c r="R2765" t="str">
        <f t="shared" si="346"/>
        <v/>
      </c>
      <c r="S2765">
        <f t="shared" si="347"/>
        <v>0</v>
      </c>
      <c r="T2765">
        <f t="shared" si="348"/>
        <v>0</v>
      </c>
      <c r="U2765">
        <f t="shared" si="349"/>
        <v>0</v>
      </c>
      <c r="V2765">
        <f t="shared" si="350"/>
        <v>0</v>
      </c>
    </row>
    <row r="2766" spans="1:22" x14ac:dyDescent="0.35">
      <c r="A2766">
        <v>1999</v>
      </c>
      <c r="B2766">
        <v>4</v>
      </c>
      <c r="C2766">
        <v>26</v>
      </c>
      <c r="D2766">
        <v>2</v>
      </c>
      <c r="E2766">
        <v>30</v>
      </c>
      <c r="F2766">
        <v>0</v>
      </c>
      <c r="G2766">
        <v>0</v>
      </c>
      <c r="H2766">
        <v>0</v>
      </c>
      <c r="I2766">
        <v>0</v>
      </c>
      <c r="J2766">
        <v>-4</v>
      </c>
      <c r="K2766" s="1" t="s">
        <v>88</v>
      </c>
      <c r="L2766">
        <v>78.19</v>
      </c>
      <c r="M2766">
        <f t="shared" si="344"/>
        <v>0</v>
      </c>
      <c r="N2766" s="3">
        <f t="shared" si="351"/>
        <v>115.08383333333769</v>
      </c>
      <c r="O2766">
        <v>0</v>
      </c>
      <c r="P2766">
        <v>0.2</v>
      </c>
      <c r="Q2766">
        <f t="shared" si="345"/>
        <v>8.3333333333333329E-2</v>
      </c>
      <c r="R2766" t="str">
        <f t="shared" si="346"/>
        <v/>
      </c>
      <c r="S2766">
        <f t="shared" si="347"/>
        <v>0</v>
      </c>
      <c r="T2766">
        <f t="shared" si="348"/>
        <v>0</v>
      </c>
      <c r="U2766">
        <f t="shared" si="349"/>
        <v>0</v>
      </c>
      <c r="V2766">
        <f t="shared" si="350"/>
        <v>0</v>
      </c>
    </row>
    <row r="2767" spans="1:22" x14ac:dyDescent="0.35">
      <c r="A2767">
        <v>1999</v>
      </c>
      <c r="B2767">
        <v>4</v>
      </c>
      <c r="C2767">
        <v>26</v>
      </c>
      <c r="D2767">
        <v>3</v>
      </c>
      <c r="E2767">
        <v>30</v>
      </c>
      <c r="F2767">
        <v>0</v>
      </c>
      <c r="G2767">
        <v>0</v>
      </c>
      <c r="H2767">
        <v>0</v>
      </c>
      <c r="I2767">
        <v>1</v>
      </c>
      <c r="J2767">
        <v>-4</v>
      </c>
      <c r="K2767">
        <v>1.6</v>
      </c>
      <c r="L2767">
        <v>74.23</v>
      </c>
      <c r="M2767">
        <f t="shared" si="344"/>
        <v>1</v>
      </c>
      <c r="N2767" s="3">
        <f t="shared" si="351"/>
        <v>115.12550000000437</v>
      </c>
      <c r="O2767">
        <v>0</v>
      </c>
      <c r="P2767">
        <v>0.2</v>
      </c>
      <c r="Q2767">
        <f t="shared" si="345"/>
        <v>0.125</v>
      </c>
      <c r="R2767" t="str">
        <f t="shared" si="346"/>
        <v/>
      </c>
      <c r="S2767">
        <f t="shared" si="347"/>
        <v>1</v>
      </c>
      <c r="T2767">
        <f t="shared" si="348"/>
        <v>1</v>
      </c>
      <c r="U2767">
        <f t="shared" si="349"/>
        <v>1</v>
      </c>
      <c r="V2767">
        <f t="shared" si="350"/>
        <v>0</v>
      </c>
    </row>
    <row r="2768" spans="1:22" x14ac:dyDescent="0.35">
      <c r="A2768">
        <v>1999</v>
      </c>
      <c r="B2768">
        <v>4</v>
      </c>
      <c r="C2768">
        <v>26</v>
      </c>
      <c r="D2768">
        <v>4</v>
      </c>
      <c r="E2768">
        <v>30</v>
      </c>
      <c r="F2768">
        <v>0</v>
      </c>
      <c r="G2768">
        <v>0</v>
      </c>
      <c r="H2768">
        <v>0</v>
      </c>
      <c r="I2768">
        <v>1</v>
      </c>
      <c r="J2768">
        <v>-3</v>
      </c>
      <c r="K2768">
        <v>1.5</v>
      </c>
      <c r="L2768">
        <v>75.16</v>
      </c>
      <c r="M2768">
        <f t="shared" si="344"/>
        <v>1</v>
      </c>
      <c r="N2768" s="3">
        <f t="shared" si="351"/>
        <v>115.16716666667104</v>
      </c>
      <c r="O2768">
        <v>0</v>
      </c>
      <c r="P2768">
        <v>0.2</v>
      </c>
      <c r="Q2768">
        <f t="shared" si="345"/>
        <v>0.16666666666666666</v>
      </c>
      <c r="R2768" t="str">
        <f t="shared" si="346"/>
        <v/>
      </c>
      <c r="S2768">
        <f t="shared" si="347"/>
        <v>1</v>
      </c>
      <c r="T2768">
        <f t="shared" si="348"/>
        <v>1</v>
      </c>
      <c r="U2768">
        <f t="shared" si="349"/>
        <v>1</v>
      </c>
      <c r="V2768">
        <f t="shared" si="350"/>
        <v>0.21119392205825704</v>
      </c>
    </row>
    <row r="2769" spans="1:22" x14ac:dyDescent="0.35">
      <c r="A2769">
        <v>1999</v>
      </c>
      <c r="B2769">
        <v>4</v>
      </c>
      <c r="C2769">
        <v>26</v>
      </c>
      <c r="D2769">
        <v>5</v>
      </c>
      <c r="E2769">
        <v>30</v>
      </c>
      <c r="F2769">
        <v>0</v>
      </c>
      <c r="G2769">
        <v>1</v>
      </c>
      <c r="H2769">
        <v>1</v>
      </c>
      <c r="I2769">
        <v>2</v>
      </c>
      <c r="J2769">
        <v>-3</v>
      </c>
      <c r="K2769">
        <v>1.6</v>
      </c>
      <c r="L2769">
        <v>78.44</v>
      </c>
      <c r="M2769">
        <f t="shared" si="344"/>
        <v>2.0417288708743508</v>
      </c>
      <c r="N2769" s="3">
        <f t="shared" si="351"/>
        <v>115.20883333333771</v>
      </c>
      <c r="O2769" s="1" t="s">
        <v>580</v>
      </c>
      <c r="P2769">
        <v>0.2</v>
      </c>
      <c r="Q2769">
        <f t="shared" si="345"/>
        <v>0.20833333333333334</v>
      </c>
      <c r="R2769">
        <f t="shared" si="346"/>
        <v>0.31664277623060605</v>
      </c>
      <c r="S2769">
        <f t="shared" si="347"/>
        <v>2.0485897796257042</v>
      </c>
      <c r="T2769">
        <f t="shared" si="348"/>
        <v>2.0269221173059528</v>
      </c>
      <c r="U2769">
        <f t="shared" si="349"/>
        <v>2.0417288708743508</v>
      </c>
      <c r="V2769">
        <f t="shared" si="350"/>
        <v>24.094023167611937</v>
      </c>
    </row>
    <row r="2770" spans="1:22" x14ac:dyDescent="0.35">
      <c r="A2770">
        <v>1999</v>
      </c>
      <c r="B2770">
        <v>4</v>
      </c>
      <c r="C2770">
        <v>26</v>
      </c>
      <c r="D2770">
        <v>6</v>
      </c>
      <c r="E2770">
        <v>30</v>
      </c>
      <c r="F2770">
        <v>351</v>
      </c>
      <c r="G2770">
        <v>83</v>
      </c>
      <c r="H2770">
        <v>171</v>
      </c>
      <c r="I2770">
        <v>5</v>
      </c>
      <c r="J2770">
        <v>-1</v>
      </c>
      <c r="K2770">
        <v>2</v>
      </c>
      <c r="L2770" s="1" t="s">
        <v>236</v>
      </c>
      <c r="M2770">
        <f t="shared" si="344"/>
        <v>10.545121296500165</v>
      </c>
      <c r="N2770" s="3">
        <f t="shared" si="351"/>
        <v>115.25050000000438</v>
      </c>
      <c r="O2770" s="1" t="s">
        <v>1458</v>
      </c>
      <c r="P2770">
        <v>0.2</v>
      </c>
      <c r="Q2770">
        <f t="shared" si="345"/>
        <v>0.25</v>
      </c>
      <c r="R2770">
        <f t="shared" si="346"/>
        <v>0.31530904661041237</v>
      </c>
      <c r="S2770">
        <f t="shared" si="347"/>
        <v>11.459257159117914</v>
      </c>
      <c r="T2770">
        <f t="shared" si="348"/>
        <v>8.5600829284868727</v>
      </c>
      <c r="U2770">
        <f t="shared" si="349"/>
        <v>10.545121296500165</v>
      </c>
      <c r="V2770">
        <f t="shared" si="350"/>
        <v>36.976852413165666</v>
      </c>
    </row>
    <row r="2771" spans="1:22" x14ac:dyDescent="0.35">
      <c r="A2771">
        <v>1999</v>
      </c>
      <c r="B2771">
        <v>4</v>
      </c>
      <c r="C2771">
        <v>26</v>
      </c>
      <c r="D2771">
        <v>7</v>
      </c>
      <c r="E2771">
        <v>30</v>
      </c>
      <c r="F2771">
        <v>0</v>
      </c>
      <c r="G2771">
        <v>62</v>
      </c>
      <c r="H2771">
        <v>62</v>
      </c>
      <c r="I2771">
        <v>7</v>
      </c>
      <c r="J2771">
        <v>-1</v>
      </c>
      <c r="K2771">
        <v>2.7</v>
      </c>
      <c r="L2771">
        <v>62.78</v>
      </c>
      <c r="M2771">
        <f t="shared" si="344"/>
        <v>9.3738394710687594</v>
      </c>
      <c r="N2771" s="3">
        <f t="shared" si="351"/>
        <v>115.29216666667105</v>
      </c>
      <c r="O2771" s="1" t="s">
        <v>1430</v>
      </c>
      <c r="P2771">
        <v>0.2</v>
      </c>
      <c r="Q2771">
        <f t="shared" si="345"/>
        <v>0.29166666666666669</v>
      </c>
      <c r="R2771">
        <f t="shared" si="346"/>
        <v>0.31307779748147119</v>
      </c>
      <c r="S2771">
        <f t="shared" si="347"/>
        <v>9.7668439961841003</v>
      </c>
      <c r="T2771">
        <f t="shared" si="348"/>
        <v>8.5115504931735586</v>
      </c>
      <c r="U2771">
        <f t="shared" si="349"/>
        <v>9.3738394710687594</v>
      </c>
      <c r="V2771">
        <f t="shared" si="350"/>
        <v>104.24636448067568</v>
      </c>
    </row>
    <row r="2772" spans="1:22" x14ac:dyDescent="0.35">
      <c r="A2772">
        <v>1999</v>
      </c>
      <c r="B2772">
        <v>4</v>
      </c>
      <c r="C2772">
        <v>26</v>
      </c>
      <c r="D2772">
        <v>8</v>
      </c>
      <c r="E2772">
        <v>30</v>
      </c>
      <c r="F2772">
        <v>172</v>
      </c>
      <c r="G2772">
        <v>293</v>
      </c>
      <c r="H2772">
        <v>398</v>
      </c>
      <c r="I2772">
        <v>9</v>
      </c>
      <c r="J2772">
        <v>0</v>
      </c>
      <c r="K2772" s="1" t="s">
        <v>116</v>
      </c>
      <c r="L2772">
        <v>56.84</v>
      </c>
      <c r="M2772">
        <f t="shared" si="344"/>
        <v>23.816349475104957</v>
      </c>
      <c r="N2772" s="3">
        <f t="shared" si="351"/>
        <v>115.33383333333772</v>
      </c>
      <c r="O2772" s="1" t="s">
        <v>1459</v>
      </c>
      <c r="P2772">
        <v>0.2</v>
      </c>
      <c r="Q2772">
        <f t="shared" si="345"/>
        <v>0.33333333333333331</v>
      </c>
      <c r="R2772">
        <f t="shared" si="346"/>
        <v>0.31096833324542283</v>
      </c>
      <c r="S2772">
        <f t="shared" si="347"/>
        <v>26.27844131202292</v>
      </c>
      <c r="T2772">
        <f t="shared" si="348"/>
        <v>18.360941124070251</v>
      </c>
      <c r="U2772">
        <f t="shared" si="349"/>
        <v>23.816349475104957</v>
      </c>
      <c r="V2772">
        <f t="shared" si="350"/>
        <v>263.00508506614756</v>
      </c>
    </row>
    <row r="2773" spans="1:22" x14ac:dyDescent="0.35">
      <c r="A2773">
        <v>1999</v>
      </c>
      <c r="B2773">
        <v>4</v>
      </c>
      <c r="C2773">
        <v>26</v>
      </c>
      <c r="D2773">
        <v>9</v>
      </c>
      <c r="E2773">
        <v>30</v>
      </c>
      <c r="F2773">
        <v>244</v>
      </c>
      <c r="G2773">
        <v>374</v>
      </c>
      <c r="H2773">
        <v>557</v>
      </c>
      <c r="I2773">
        <v>10</v>
      </c>
      <c r="J2773">
        <v>0</v>
      </c>
      <c r="K2773">
        <v>3.6</v>
      </c>
      <c r="L2773">
        <v>53.94</v>
      </c>
      <c r="M2773">
        <f t="shared" si="344"/>
        <v>30.94424856118199</v>
      </c>
      <c r="N2773" s="3">
        <f t="shared" si="351"/>
        <v>115.37550000000439</v>
      </c>
      <c r="O2773" s="1" t="s">
        <v>1460</v>
      </c>
      <c r="P2773">
        <v>0.2</v>
      </c>
      <c r="Q2773">
        <f t="shared" si="345"/>
        <v>0.375</v>
      </c>
      <c r="R2773">
        <f t="shared" si="346"/>
        <v>0.31038660365132514</v>
      </c>
      <c r="S2773">
        <f t="shared" si="347"/>
        <v>34.427992335658686</v>
      </c>
      <c r="T2773">
        <f t="shared" si="348"/>
        <v>23.204106596085392</v>
      </c>
      <c r="U2773">
        <f t="shared" si="349"/>
        <v>30.94424856118199</v>
      </c>
      <c r="V2773">
        <f t="shared" si="350"/>
        <v>371.50684070886126</v>
      </c>
    </row>
    <row r="2774" spans="1:22" x14ac:dyDescent="0.35">
      <c r="A2774">
        <v>1999</v>
      </c>
      <c r="B2774">
        <v>4</v>
      </c>
      <c r="C2774">
        <v>26</v>
      </c>
      <c r="D2774">
        <v>10</v>
      </c>
      <c r="E2774">
        <v>30</v>
      </c>
      <c r="F2774">
        <v>254</v>
      </c>
      <c r="G2774">
        <v>437</v>
      </c>
      <c r="H2774">
        <v>651</v>
      </c>
      <c r="I2774">
        <v>11</v>
      </c>
      <c r="J2774">
        <v>0</v>
      </c>
      <c r="K2774">
        <v>3.7</v>
      </c>
      <c r="L2774">
        <v>51.1</v>
      </c>
      <c r="M2774">
        <f t="shared" si="344"/>
        <v>35.582774922004134</v>
      </c>
      <c r="N2774" s="3">
        <f t="shared" si="351"/>
        <v>115.41716666667106</v>
      </c>
      <c r="O2774" s="1" t="s">
        <v>1461</v>
      </c>
      <c r="P2774">
        <v>0.2</v>
      </c>
      <c r="Q2774">
        <f t="shared" si="345"/>
        <v>0.41666666666666669</v>
      </c>
      <c r="R2774">
        <f t="shared" si="346"/>
        <v>0.3100990958156023</v>
      </c>
      <c r="S2774">
        <f t="shared" si="347"/>
        <v>39.673630138447272</v>
      </c>
      <c r="T2774">
        <f t="shared" si="348"/>
        <v>26.481540023886829</v>
      </c>
      <c r="U2774">
        <f t="shared" si="349"/>
        <v>35.582774922004134</v>
      </c>
      <c r="V2774">
        <f t="shared" si="350"/>
        <v>516.05577329748292</v>
      </c>
    </row>
    <row r="2775" spans="1:22" x14ac:dyDescent="0.35">
      <c r="A2775">
        <v>1999</v>
      </c>
      <c r="B2775">
        <v>4</v>
      </c>
      <c r="C2775">
        <v>26</v>
      </c>
      <c r="D2775">
        <v>11</v>
      </c>
      <c r="E2775">
        <v>30</v>
      </c>
      <c r="F2775">
        <v>422</v>
      </c>
      <c r="G2775">
        <v>454</v>
      </c>
      <c r="H2775">
        <v>831</v>
      </c>
      <c r="I2775">
        <v>12</v>
      </c>
      <c r="J2775">
        <v>0</v>
      </c>
      <c r="K2775">
        <v>3.9</v>
      </c>
      <c r="L2775">
        <v>48.42</v>
      </c>
      <c r="M2775">
        <f t="shared" si="344"/>
        <v>43.781248492012068</v>
      </c>
      <c r="N2775" s="3">
        <f t="shared" si="351"/>
        <v>115.45883333333774</v>
      </c>
      <c r="O2775">
        <v>832.63972623729205</v>
      </c>
      <c r="P2775">
        <v>0.2</v>
      </c>
      <c r="Q2775">
        <f t="shared" si="345"/>
        <v>0.45833333333333331</v>
      </c>
      <c r="R2775">
        <f t="shared" si="346"/>
        <v>0.30953065950112912</v>
      </c>
      <c r="S2775">
        <f t="shared" si="347"/>
        <v>49.074746373433527</v>
      </c>
      <c r="T2775">
        <f t="shared" si="348"/>
        <v>31.973054767332229</v>
      </c>
      <c r="U2775">
        <f t="shared" si="349"/>
        <v>43.781248492012068</v>
      </c>
      <c r="V2775">
        <f t="shared" si="350"/>
        <v>696.30623683204863</v>
      </c>
    </row>
    <row r="2776" spans="1:22" x14ac:dyDescent="0.35">
      <c r="A2776">
        <v>1999</v>
      </c>
      <c r="B2776">
        <v>4</v>
      </c>
      <c r="C2776">
        <v>26</v>
      </c>
      <c r="D2776">
        <v>12</v>
      </c>
      <c r="E2776">
        <v>30</v>
      </c>
      <c r="F2776">
        <v>544</v>
      </c>
      <c r="G2776">
        <v>396</v>
      </c>
      <c r="H2776">
        <v>881</v>
      </c>
      <c r="I2776">
        <v>13</v>
      </c>
      <c r="J2776">
        <v>0</v>
      </c>
      <c r="K2776" s="1" t="s">
        <v>104</v>
      </c>
      <c r="L2776">
        <v>45.99</v>
      </c>
      <c r="M2776">
        <f t="shared" si="344"/>
        <v>46.804068632052896</v>
      </c>
      <c r="N2776" s="3">
        <f t="shared" si="351"/>
        <v>115.50050000000441</v>
      </c>
      <c r="O2776" s="1" t="s">
        <v>1462</v>
      </c>
      <c r="P2776">
        <v>0.2</v>
      </c>
      <c r="Q2776">
        <f t="shared" si="345"/>
        <v>0.5</v>
      </c>
      <c r="R2776">
        <f t="shared" si="346"/>
        <v>0.30897081934445325</v>
      </c>
      <c r="S2776">
        <f t="shared" si="347"/>
        <v>52.43926643821986</v>
      </c>
      <c r="T2776">
        <f t="shared" si="348"/>
        <v>34.20065795692954</v>
      </c>
      <c r="U2776">
        <f t="shared" si="349"/>
        <v>46.804068632052896</v>
      </c>
      <c r="V2776">
        <f t="shared" si="350"/>
        <v>684.34861937709343</v>
      </c>
    </row>
    <row r="2777" spans="1:22" x14ac:dyDescent="0.35">
      <c r="A2777">
        <v>1999</v>
      </c>
      <c r="B2777">
        <v>4</v>
      </c>
      <c r="C2777">
        <v>26</v>
      </c>
      <c r="D2777">
        <v>13</v>
      </c>
      <c r="E2777">
        <v>30</v>
      </c>
      <c r="F2777">
        <v>400</v>
      </c>
      <c r="G2777">
        <v>386</v>
      </c>
      <c r="H2777">
        <v>723</v>
      </c>
      <c r="I2777">
        <v>14</v>
      </c>
      <c r="J2777">
        <v>0</v>
      </c>
      <c r="K2777">
        <v>4.2</v>
      </c>
      <c r="L2777">
        <v>46.45</v>
      </c>
      <c r="M2777">
        <f t="shared" si="344"/>
        <v>40.867734099022826</v>
      </c>
      <c r="N2777" s="3">
        <f t="shared" si="351"/>
        <v>115.54216666667108</v>
      </c>
      <c r="O2777" s="1" t="s">
        <v>1463</v>
      </c>
      <c r="P2777">
        <v>0.2</v>
      </c>
      <c r="Q2777">
        <f t="shared" si="345"/>
        <v>0.54166666666666663</v>
      </c>
      <c r="R2777">
        <f t="shared" si="346"/>
        <v>0.30869405767176927</v>
      </c>
      <c r="S2777">
        <f t="shared" si="347"/>
        <v>45.348453857465515</v>
      </c>
      <c r="T2777">
        <f t="shared" si="348"/>
        <v>30.833371214679481</v>
      </c>
      <c r="U2777">
        <f t="shared" si="349"/>
        <v>40.867734099022826</v>
      </c>
      <c r="V2777">
        <f t="shared" si="350"/>
        <v>470.6066075837349</v>
      </c>
    </row>
    <row r="2778" spans="1:22" x14ac:dyDescent="0.35">
      <c r="A2778">
        <v>1999</v>
      </c>
      <c r="B2778">
        <v>4</v>
      </c>
      <c r="C2778">
        <v>26</v>
      </c>
      <c r="D2778">
        <v>14</v>
      </c>
      <c r="E2778">
        <v>30</v>
      </c>
      <c r="F2778">
        <v>185</v>
      </c>
      <c r="G2778">
        <v>377</v>
      </c>
      <c r="H2778">
        <v>514</v>
      </c>
      <c r="I2778">
        <v>13</v>
      </c>
      <c r="J2778">
        <v>0</v>
      </c>
      <c r="K2778" s="1" t="s">
        <v>104</v>
      </c>
      <c r="L2778">
        <v>46.81</v>
      </c>
      <c r="M2778">
        <f t="shared" si="344"/>
        <v>31.423648611751183</v>
      </c>
      <c r="N2778" s="3">
        <f t="shared" si="351"/>
        <v>115.58383333333775</v>
      </c>
      <c r="O2778" s="1" t="s">
        <v>1464</v>
      </c>
      <c r="P2778">
        <v>0.2</v>
      </c>
      <c r="Q2778">
        <f t="shared" si="345"/>
        <v>0.58333333333333337</v>
      </c>
      <c r="R2778">
        <f t="shared" si="346"/>
        <v>0.30897081934445314</v>
      </c>
      <c r="S2778">
        <f t="shared" si="347"/>
        <v>34.494903299125966</v>
      </c>
      <c r="T2778">
        <f t="shared" si="348"/>
        <v>24.554629023739384</v>
      </c>
      <c r="U2778">
        <f t="shared" si="349"/>
        <v>31.423648611751183</v>
      </c>
      <c r="V2778">
        <f t="shared" si="350"/>
        <v>486.68801064817228</v>
      </c>
    </row>
    <row r="2779" spans="1:22" x14ac:dyDescent="0.35">
      <c r="A2779">
        <v>1999</v>
      </c>
      <c r="B2779">
        <v>4</v>
      </c>
      <c r="C2779">
        <v>26</v>
      </c>
      <c r="D2779">
        <v>15</v>
      </c>
      <c r="E2779">
        <v>30</v>
      </c>
      <c r="F2779">
        <v>601</v>
      </c>
      <c r="G2779">
        <v>187</v>
      </c>
      <c r="H2779">
        <v>549</v>
      </c>
      <c r="I2779">
        <v>13</v>
      </c>
      <c r="J2779">
        <v>0</v>
      </c>
      <c r="K2779">
        <v>3.8</v>
      </c>
      <c r="L2779" s="1" t="s">
        <v>202</v>
      </c>
      <c r="M2779">
        <f t="shared" si="344"/>
        <v>33.539122703278039</v>
      </c>
      <c r="N2779" s="3">
        <f t="shared" si="351"/>
        <v>115.62550000000442</v>
      </c>
      <c r="O2779">
        <v>533.92642768003202</v>
      </c>
      <c r="P2779">
        <v>0.2</v>
      </c>
      <c r="Q2779">
        <f t="shared" si="345"/>
        <v>0.625</v>
      </c>
      <c r="R2779">
        <f t="shared" si="346"/>
        <v>0.30981378998020448</v>
      </c>
      <c r="S2779">
        <f t="shared" si="347"/>
        <v>36.95861707687898</v>
      </c>
      <c r="T2779">
        <f t="shared" si="348"/>
        <v>25.921360233600865</v>
      </c>
      <c r="U2779">
        <f t="shared" si="349"/>
        <v>33.539122703278039</v>
      </c>
      <c r="V2779">
        <f t="shared" si="350"/>
        <v>350.6902643774207</v>
      </c>
    </row>
    <row r="2780" spans="1:22" x14ac:dyDescent="0.35">
      <c r="A2780">
        <v>1999</v>
      </c>
      <c r="B2780">
        <v>4</v>
      </c>
      <c r="C2780">
        <v>26</v>
      </c>
      <c r="D2780">
        <v>16</v>
      </c>
      <c r="E2780">
        <v>30</v>
      </c>
      <c r="F2780">
        <v>102</v>
      </c>
      <c r="G2780">
        <v>188</v>
      </c>
      <c r="H2780">
        <v>233</v>
      </c>
      <c r="I2780">
        <v>12</v>
      </c>
      <c r="J2780">
        <v>0</v>
      </c>
      <c r="K2780" s="1" t="s">
        <v>112</v>
      </c>
      <c r="L2780">
        <v>56.03</v>
      </c>
      <c r="M2780">
        <f t="shared" si="344"/>
        <v>20.41516788851737</v>
      </c>
      <c r="N2780" s="3">
        <f t="shared" si="351"/>
        <v>115.66716666667109</v>
      </c>
      <c r="O2780" s="1" t="s">
        <v>1465</v>
      </c>
      <c r="P2780">
        <v>0.2</v>
      </c>
      <c r="Q2780">
        <f t="shared" si="345"/>
        <v>0.66666666666666663</v>
      </c>
      <c r="R2780">
        <f t="shared" si="346"/>
        <v>0.31126260965370545</v>
      </c>
      <c r="S2780">
        <f t="shared" si="347"/>
        <v>21.81285279767166</v>
      </c>
      <c r="T2780">
        <f t="shared" si="348"/>
        <v>17.322480790865956</v>
      </c>
      <c r="U2780">
        <f t="shared" si="349"/>
        <v>20.41516788851737</v>
      </c>
      <c r="V2780">
        <f t="shared" si="350"/>
        <v>236.21863471811335</v>
      </c>
    </row>
    <row r="2781" spans="1:22" x14ac:dyDescent="0.35">
      <c r="A2781">
        <v>1999</v>
      </c>
      <c r="B2781">
        <v>4</v>
      </c>
      <c r="C2781">
        <v>26</v>
      </c>
      <c r="D2781">
        <v>17</v>
      </c>
      <c r="E2781">
        <v>30</v>
      </c>
      <c r="F2781">
        <v>590</v>
      </c>
      <c r="G2781">
        <v>68</v>
      </c>
      <c r="H2781">
        <v>212</v>
      </c>
      <c r="I2781">
        <v>10</v>
      </c>
      <c r="J2781">
        <v>1</v>
      </c>
      <c r="K2781">
        <v>2</v>
      </c>
      <c r="L2781">
        <v>68.02</v>
      </c>
      <c r="M2781">
        <f t="shared" si="344"/>
        <v>16.099929324610976</v>
      </c>
      <c r="N2781" s="3">
        <f t="shared" si="351"/>
        <v>115.70883333333776</v>
      </c>
      <c r="O2781" s="1" t="s">
        <v>1466</v>
      </c>
      <c r="P2781">
        <v>0.2</v>
      </c>
      <c r="Q2781">
        <f t="shared" si="345"/>
        <v>0.70833333333333337</v>
      </c>
      <c r="R2781">
        <f t="shared" si="346"/>
        <v>0.3153090466104117</v>
      </c>
      <c r="S2781">
        <f t="shared" si="347"/>
        <v>17.105527553558641</v>
      </c>
      <c r="T2781">
        <f t="shared" si="348"/>
        <v>13.916281194287007</v>
      </c>
      <c r="U2781">
        <f t="shared" si="349"/>
        <v>16.099929324610976</v>
      </c>
      <c r="V2781">
        <f t="shared" si="350"/>
        <v>105.24726002182965</v>
      </c>
    </row>
    <row r="2782" spans="1:22" x14ac:dyDescent="0.35">
      <c r="A2782">
        <v>1999</v>
      </c>
      <c r="B2782">
        <v>4</v>
      </c>
      <c r="C2782">
        <v>26</v>
      </c>
      <c r="D2782">
        <v>18</v>
      </c>
      <c r="E2782">
        <v>30</v>
      </c>
      <c r="F2782">
        <v>0</v>
      </c>
      <c r="G2782">
        <v>29</v>
      </c>
      <c r="H2782">
        <v>29</v>
      </c>
      <c r="I2782">
        <v>8</v>
      </c>
      <c r="J2782">
        <v>2</v>
      </c>
      <c r="K2782">
        <v>0.9</v>
      </c>
      <c r="L2782">
        <v>86.26</v>
      </c>
      <c r="M2782">
        <f t="shared" si="344"/>
        <v>9.2783740181954144</v>
      </c>
      <c r="N2782" s="3">
        <f t="shared" si="351"/>
        <v>115.75050000000444</v>
      </c>
      <c r="O2782" s="1" t="s">
        <v>611</v>
      </c>
      <c r="P2782">
        <v>0.2</v>
      </c>
      <c r="Q2782">
        <f t="shared" si="345"/>
        <v>0.75</v>
      </c>
      <c r="R2782">
        <f t="shared" si="346"/>
        <v>0.31908719757692655</v>
      </c>
      <c r="S2782">
        <f t="shared" si="347"/>
        <v>9.4875028345685397</v>
      </c>
      <c r="T2782">
        <f t="shared" si="348"/>
        <v>8.832105758279674</v>
      </c>
      <c r="U2782">
        <f t="shared" si="349"/>
        <v>9.2783740181954144</v>
      </c>
      <c r="V2782">
        <f t="shared" si="350"/>
        <v>6.1246237396894543</v>
      </c>
    </row>
    <row r="2783" spans="1:22" x14ac:dyDescent="0.35">
      <c r="A2783">
        <v>1999</v>
      </c>
      <c r="B2783">
        <v>4</v>
      </c>
      <c r="C2783">
        <v>26</v>
      </c>
      <c r="D2783">
        <v>19</v>
      </c>
      <c r="E2783">
        <v>30</v>
      </c>
      <c r="F2783">
        <v>0</v>
      </c>
      <c r="G2783">
        <v>0</v>
      </c>
      <c r="H2783">
        <v>0</v>
      </c>
      <c r="I2783">
        <v>6</v>
      </c>
      <c r="J2783">
        <v>2</v>
      </c>
      <c r="K2783">
        <v>0.8</v>
      </c>
      <c r="L2783">
        <v>88.04</v>
      </c>
      <c r="M2783">
        <f t="shared" si="344"/>
        <v>6</v>
      </c>
      <c r="N2783" s="3">
        <f t="shared" si="351"/>
        <v>115.79216666667111</v>
      </c>
      <c r="O2783">
        <v>0</v>
      </c>
      <c r="P2783">
        <v>0.2</v>
      </c>
      <c r="Q2783">
        <f t="shared" si="345"/>
        <v>0.79166666666666663</v>
      </c>
      <c r="R2783" t="str">
        <f t="shared" si="346"/>
        <v/>
      </c>
      <c r="S2783">
        <f t="shared" si="347"/>
        <v>6</v>
      </c>
      <c r="T2783">
        <f t="shared" si="348"/>
        <v>6</v>
      </c>
      <c r="U2783">
        <f t="shared" si="349"/>
        <v>6</v>
      </c>
      <c r="V2783">
        <f t="shared" si="350"/>
        <v>0</v>
      </c>
    </row>
    <row r="2784" spans="1:22" x14ac:dyDescent="0.35">
      <c r="A2784">
        <v>1999</v>
      </c>
      <c r="B2784">
        <v>4</v>
      </c>
      <c r="C2784">
        <v>26</v>
      </c>
      <c r="D2784">
        <v>20</v>
      </c>
      <c r="E2784">
        <v>30</v>
      </c>
      <c r="F2784">
        <v>0</v>
      </c>
      <c r="G2784">
        <v>0</v>
      </c>
      <c r="H2784">
        <v>0</v>
      </c>
      <c r="I2784">
        <v>6</v>
      </c>
      <c r="J2784">
        <v>1</v>
      </c>
      <c r="K2784">
        <v>0.9</v>
      </c>
      <c r="L2784">
        <v>90.54</v>
      </c>
      <c r="M2784">
        <f t="shared" si="344"/>
        <v>6</v>
      </c>
      <c r="N2784" s="3">
        <f t="shared" si="351"/>
        <v>115.83383333333778</v>
      </c>
      <c r="O2784">
        <v>0</v>
      </c>
      <c r="P2784">
        <v>0.2</v>
      </c>
      <c r="Q2784">
        <f t="shared" si="345"/>
        <v>0.83333333333333337</v>
      </c>
      <c r="R2784" t="str">
        <f t="shared" si="346"/>
        <v/>
      </c>
      <c r="S2784">
        <f t="shared" si="347"/>
        <v>6</v>
      </c>
      <c r="T2784">
        <f t="shared" si="348"/>
        <v>6</v>
      </c>
      <c r="U2784">
        <f t="shared" si="349"/>
        <v>6</v>
      </c>
      <c r="V2784">
        <f t="shared" si="350"/>
        <v>0</v>
      </c>
    </row>
    <row r="2785" spans="1:22" x14ac:dyDescent="0.35">
      <c r="A2785">
        <v>1999</v>
      </c>
      <c r="B2785">
        <v>4</v>
      </c>
      <c r="C2785">
        <v>26</v>
      </c>
      <c r="D2785">
        <v>21</v>
      </c>
      <c r="E2785">
        <v>30</v>
      </c>
      <c r="F2785">
        <v>0</v>
      </c>
      <c r="G2785">
        <v>0</v>
      </c>
      <c r="H2785">
        <v>0</v>
      </c>
      <c r="I2785">
        <v>5</v>
      </c>
      <c r="J2785">
        <v>1</v>
      </c>
      <c r="K2785">
        <v>1.1000000000000001</v>
      </c>
      <c r="L2785">
        <v>93.62</v>
      </c>
      <c r="M2785">
        <f t="shared" si="344"/>
        <v>5</v>
      </c>
      <c r="N2785" s="3">
        <f t="shared" si="351"/>
        <v>115.87550000000445</v>
      </c>
      <c r="O2785">
        <v>0</v>
      </c>
      <c r="P2785">
        <v>0.2</v>
      </c>
      <c r="Q2785">
        <f t="shared" si="345"/>
        <v>0.875</v>
      </c>
      <c r="R2785" t="str">
        <f t="shared" si="346"/>
        <v/>
      </c>
      <c r="S2785">
        <f t="shared" si="347"/>
        <v>5</v>
      </c>
      <c r="T2785">
        <f t="shared" si="348"/>
        <v>5</v>
      </c>
      <c r="U2785">
        <f t="shared" si="349"/>
        <v>5</v>
      </c>
      <c r="V2785">
        <f t="shared" si="350"/>
        <v>0</v>
      </c>
    </row>
    <row r="2786" spans="1:22" x14ac:dyDescent="0.35">
      <c r="A2786">
        <v>1999</v>
      </c>
      <c r="B2786">
        <v>4</v>
      </c>
      <c r="C2786">
        <v>26</v>
      </c>
      <c r="D2786">
        <v>22</v>
      </c>
      <c r="E2786">
        <v>30</v>
      </c>
      <c r="F2786">
        <v>0</v>
      </c>
      <c r="G2786">
        <v>0</v>
      </c>
      <c r="H2786">
        <v>0</v>
      </c>
      <c r="I2786">
        <v>4</v>
      </c>
      <c r="J2786">
        <v>0</v>
      </c>
      <c r="K2786" s="1" t="s">
        <v>94</v>
      </c>
      <c r="L2786">
        <v>90.35</v>
      </c>
      <c r="M2786">
        <f t="shared" si="344"/>
        <v>4</v>
      </c>
      <c r="N2786" s="3">
        <f t="shared" si="351"/>
        <v>115.91716666667112</v>
      </c>
      <c r="O2786">
        <v>0</v>
      </c>
      <c r="P2786">
        <v>0.2</v>
      </c>
      <c r="Q2786">
        <f t="shared" si="345"/>
        <v>0.91666666666666663</v>
      </c>
      <c r="R2786" t="str">
        <f t="shared" si="346"/>
        <v/>
      </c>
      <c r="S2786">
        <f t="shared" si="347"/>
        <v>4</v>
      </c>
      <c r="T2786">
        <f t="shared" si="348"/>
        <v>4</v>
      </c>
      <c r="U2786">
        <f t="shared" si="349"/>
        <v>4</v>
      </c>
      <c r="V2786">
        <f t="shared" si="350"/>
        <v>0</v>
      </c>
    </row>
    <row r="2787" spans="1:22" x14ac:dyDescent="0.35">
      <c r="A2787">
        <v>1999</v>
      </c>
      <c r="B2787">
        <v>4</v>
      </c>
      <c r="C2787">
        <v>26</v>
      </c>
      <c r="D2787">
        <v>23</v>
      </c>
      <c r="E2787">
        <v>30</v>
      </c>
      <c r="F2787">
        <v>0</v>
      </c>
      <c r="G2787">
        <v>0</v>
      </c>
      <c r="H2787">
        <v>0</v>
      </c>
      <c r="I2787">
        <v>4</v>
      </c>
      <c r="J2787">
        <v>0</v>
      </c>
      <c r="K2787">
        <v>1.5</v>
      </c>
      <c r="L2787">
        <v>88.76</v>
      </c>
      <c r="M2787">
        <f t="shared" si="344"/>
        <v>4</v>
      </c>
      <c r="N2787" s="3">
        <f t="shared" si="351"/>
        <v>115.95883333333779</v>
      </c>
      <c r="O2787">
        <v>0</v>
      </c>
      <c r="P2787">
        <v>0.2</v>
      </c>
      <c r="Q2787">
        <f t="shared" si="345"/>
        <v>0.95833333333333337</v>
      </c>
      <c r="R2787" t="str">
        <f t="shared" si="346"/>
        <v/>
      </c>
      <c r="S2787">
        <f t="shared" si="347"/>
        <v>4</v>
      </c>
      <c r="T2787">
        <f t="shared" si="348"/>
        <v>4</v>
      </c>
      <c r="U2787">
        <f t="shared" si="349"/>
        <v>4</v>
      </c>
      <c r="V2787">
        <f t="shared" si="350"/>
        <v>0</v>
      </c>
    </row>
    <row r="2788" spans="1:22" x14ac:dyDescent="0.35">
      <c r="A2788">
        <v>1999</v>
      </c>
      <c r="B2788">
        <v>4</v>
      </c>
      <c r="C2788">
        <v>27</v>
      </c>
      <c r="D2788">
        <v>0</v>
      </c>
      <c r="E2788">
        <v>30</v>
      </c>
      <c r="F2788">
        <v>0</v>
      </c>
      <c r="G2788">
        <v>0</v>
      </c>
      <c r="H2788">
        <v>0</v>
      </c>
      <c r="I2788">
        <v>4</v>
      </c>
      <c r="J2788">
        <v>0</v>
      </c>
      <c r="K2788" s="1" t="s">
        <v>88</v>
      </c>
      <c r="L2788">
        <v>94.01</v>
      </c>
      <c r="M2788">
        <f t="shared" si="344"/>
        <v>4</v>
      </c>
      <c r="N2788" s="3">
        <f t="shared" si="351"/>
        <v>116.00050000000446</v>
      </c>
      <c r="O2788">
        <v>0</v>
      </c>
      <c r="P2788">
        <v>0.2</v>
      </c>
      <c r="Q2788">
        <f t="shared" si="345"/>
        <v>0</v>
      </c>
      <c r="R2788" t="str">
        <f t="shared" si="346"/>
        <v/>
      </c>
      <c r="S2788">
        <f t="shared" si="347"/>
        <v>4</v>
      </c>
      <c r="T2788">
        <f t="shared" si="348"/>
        <v>4</v>
      </c>
      <c r="U2788">
        <f t="shared" si="349"/>
        <v>4</v>
      </c>
      <c r="V2788">
        <f t="shared" si="350"/>
        <v>0</v>
      </c>
    </row>
    <row r="2789" spans="1:22" x14ac:dyDescent="0.35">
      <c r="A2789">
        <v>1999</v>
      </c>
      <c r="B2789">
        <v>4</v>
      </c>
      <c r="C2789">
        <v>27</v>
      </c>
      <c r="D2789">
        <v>1</v>
      </c>
      <c r="E2789">
        <v>30</v>
      </c>
      <c r="F2789">
        <v>0</v>
      </c>
      <c r="G2789">
        <v>0</v>
      </c>
      <c r="H2789">
        <v>0</v>
      </c>
      <c r="I2789">
        <v>3</v>
      </c>
      <c r="J2789">
        <v>0</v>
      </c>
      <c r="K2789">
        <v>1.8</v>
      </c>
      <c r="L2789">
        <v>91.85</v>
      </c>
      <c r="M2789">
        <f t="shared" si="344"/>
        <v>3</v>
      </c>
      <c r="N2789" s="3">
        <f t="shared" si="351"/>
        <v>116.04216666667114</v>
      </c>
      <c r="O2789">
        <v>0</v>
      </c>
      <c r="P2789">
        <v>0.2</v>
      </c>
      <c r="Q2789">
        <f t="shared" si="345"/>
        <v>4.1666666666666664E-2</v>
      </c>
      <c r="R2789" t="str">
        <f t="shared" si="346"/>
        <v/>
      </c>
      <c r="S2789">
        <f t="shared" si="347"/>
        <v>3</v>
      </c>
      <c r="T2789">
        <f t="shared" si="348"/>
        <v>3</v>
      </c>
      <c r="U2789">
        <f t="shared" si="349"/>
        <v>3</v>
      </c>
      <c r="V2789">
        <f t="shared" si="350"/>
        <v>0</v>
      </c>
    </row>
    <row r="2790" spans="1:22" x14ac:dyDescent="0.35">
      <c r="A2790">
        <v>1999</v>
      </c>
      <c r="B2790">
        <v>4</v>
      </c>
      <c r="C2790">
        <v>27</v>
      </c>
      <c r="D2790">
        <v>2</v>
      </c>
      <c r="E2790">
        <v>30</v>
      </c>
      <c r="F2790">
        <v>0</v>
      </c>
      <c r="G2790">
        <v>0</v>
      </c>
      <c r="H2790">
        <v>0</v>
      </c>
      <c r="I2790">
        <v>3</v>
      </c>
      <c r="J2790">
        <v>0</v>
      </c>
      <c r="K2790">
        <v>1.8</v>
      </c>
      <c r="L2790">
        <v>95.16</v>
      </c>
      <c r="M2790">
        <f t="shared" si="344"/>
        <v>3</v>
      </c>
      <c r="N2790" s="3">
        <f t="shared" si="351"/>
        <v>116.08383333333781</v>
      </c>
      <c r="O2790">
        <v>0</v>
      </c>
      <c r="P2790">
        <v>0.2</v>
      </c>
      <c r="Q2790">
        <f t="shared" si="345"/>
        <v>8.3333333333333329E-2</v>
      </c>
      <c r="R2790" t="str">
        <f t="shared" si="346"/>
        <v/>
      </c>
      <c r="S2790">
        <f t="shared" si="347"/>
        <v>3</v>
      </c>
      <c r="T2790">
        <f t="shared" si="348"/>
        <v>3</v>
      </c>
      <c r="U2790">
        <f t="shared" si="349"/>
        <v>3</v>
      </c>
      <c r="V2790">
        <f t="shared" si="350"/>
        <v>0</v>
      </c>
    </row>
    <row r="2791" spans="1:22" x14ac:dyDescent="0.35">
      <c r="A2791">
        <v>1999</v>
      </c>
      <c r="B2791">
        <v>4</v>
      </c>
      <c r="C2791">
        <v>27</v>
      </c>
      <c r="D2791">
        <v>3</v>
      </c>
      <c r="E2791">
        <v>30</v>
      </c>
      <c r="F2791">
        <v>0</v>
      </c>
      <c r="G2791">
        <v>0</v>
      </c>
      <c r="H2791">
        <v>0</v>
      </c>
      <c r="I2791">
        <v>3</v>
      </c>
      <c r="J2791">
        <v>-1</v>
      </c>
      <c r="K2791">
        <v>1.8</v>
      </c>
      <c r="L2791">
        <v>92.45</v>
      </c>
      <c r="M2791">
        <f t="shared" si="344"/>
        <v>3</v>
      </c>
      <c r="N2791" s="3">
        <f t="shared" si="351"/>
        <v>116.12550000000448</v>
      </c>
      <c r="O2791">
        <v>0</v>
      </c>
      <c r="P2791">
        <v>0.2</v>
      </c>
      <c r="Q2791">
        <f t="shared" si="345"/>
        <v>0.125</v>
      </c>
      <c r="R2791" t="str">
        <f t="shared" si="346"/>
        <v/>
      </c>
      <c r="S2791">
        <f t="shared" si="347"/>
        <v>3</v>
      </c>
      <c r="T2791">
        <f t="shared" si="348"/>
        <v>3</v>
      </c>
      <c r="U2791">
        <f t="shared" si="349"/>
        <v>3</v>
      </c>
      <c r="V2791">
        <f t="shared" si="350"/>
        <v>0</v>
      </c>
    </row>
    <row r="2792" spans="1:22" x14ac:dyDescent="0.35">
      <c r="A2792">
        <v>1999</v>
      </c>
      <c r="B2792">
        <v>4</v>
      </c>
      <c r="C2792">
        <v>27</v>
      </c>
      <c r="D2792">
        <v>4</v>
      </c>
      <c r="E2792">
        <v>30</v>
      </c>
      <c r="F2792">
        <v>0</v>
      </c>
      <c r="G2792">
        <v>0</v>
      </c>
      <c r="H2792">
        <v>0</v>
      </c>
      <c r="I2792">
        <v>3</v>
      </c>
      <c r="J2792">
        <v>-1</v>
      </c>
      <c r="K2792">
        <v>2</v>
      </c>
      <c r="L2792">
        <v>91.03</v>
      </c>
      <c r="M2792">
        <f t="shared" si="344"/>
        <v>3</v>
      </c>
      <c r="N2792" s="3">
        <f t="shared" si="351"/>
        <v>116.16716666667115</v>
      </c>
      <c r="O2792">
        <v>0</v>
      </c>
      <c r="P2792">
        <v>0.2</v>
      </c>
      <c r="Q2792">
        <f t="shared" si="345"/>
        <v>0.16666666666666666</v>
      </c>
      <c r="R2792" t="str">
        <f t="shared" si="346"/>
        <v/>
      </c>
      <c r="S2792">
        <f t="shared" si="347"/>
        <v>3</v>
      </c>
      <c r="T2792">
        <f t="shared" si="348"/>
        <v>3</v>
      </c>
      <c r="U2792">
        <f t="shared" si="349"/>
        <v>3</v>
      </c>
      <c r="V2792">
        <f t="shared" si="350"/>
        <v>0.21119392205825704</v>
      </c>
    </row>
    <row r="2793" spans="1:22" x14ac:dyDescent="0.35">
      <c r="A2793">
        <v>1999</v>
      </c>
      <c r="B2793">
        <v>4</v>
      </c>
      <c r="C2793">
        <v>27</v>
      </c>
      <c r="D2793">
        <v>5</v>
      </c>
      <c r="E2793">
        <v>30</v>
      </c>
      <c r="F2793">
        <v>0</v>
      </c>
      <c r="G2793">
        <v>1</v>
      </c>
      <c r="H2793">
        <v>1</v>
      </c>
      <c r="I2793">
        <v>5</v>
      </c>
      <c r="J2793">
        <v>-1</v>
      </c>
      <c r="K2793">
        <v>2.5</v>
      </c>
      <c r="L2793">
        <v>79.62</v>
      </c>
      <c r="M2793">
        <f t="shared" si="344"/>
        <v>5.0388910639637903</v>
      </c>
      <c r="N2793" s="3">
        <f t="shared" si="351"/>
        <v>116.20883333333782</v>
      </c>
      <c r="O2793" s="1" t="s">
        <v>580</v>
      </c>
      <c r="P2793">
        <v>0.2</v>
      </c>
      <c r="Q2793">
        <f t="shared" si="345"/>
        <v>0.20833333333333334</v>
      </c>
      <c r="R2793">
        <f t="shared" si="346"/>
        <v>0.31370242142011412</v>
      </c>
      <c r="S2793">
        <f t="shared" si="347"/>
        <v>5.0453222559436224</v>
      </c>
      <c r="T2793">
        <f t="shared" si="348"/>
        <v>5.0248213240390536</v>
      </c>
      <c r="U2793">
        <f t="shared" si="349"/>
        <v>5.0388910639637903</v>
      </c>
      <c r="V2793">
        <f t="shared" si="350"/>
        <v>8.2365629602720247</v>
      </c>
    </row>
    <row r="2794" spans="1:22" x14ac:dyDescent="0.35">
      <c r="A2794">
        <v>1999</v>
      </c>
      <c r="B2794">
        <v>4</v>
      </c>
      <c r="C2794">
        <v>27</v>
      </c>
      <c r="D2794">
        <v>6</v>
      </c>
      <c r="E2794">
        <v>30</v>
      </c>
      <c r="F2794">
        <v>0</v>
      </c>
      <c r="G2794">
        <v>38</v>
      </c>
      <c r="H2794">
        <v>38</v>
      </c>
      <c r="I2794">
        <v>8</v>
      </c>
      <c r="J2794">
        <v>0</v>
      </c>
      <c r="K2794" s="1" t="s">
        <v>114</v>
      </c>
      <c r="L2794">
        <v>65.5</v>
      </c>
      <c r="M2794">
        <f t="shared" si="344"/>
        <v>9.4323715299494957</v>
      </c>
      <c r="N2794" s="3">
        <f t="shared" si="351"/>
        <v>116.25050000000449</v>
      </c>
      <c r="O2794" s="1" t="s">
        <v>478</v>
      </c>
      <c r="P2794">
        <v>0.2</v>
      </c>
      <c r="Q2794">
        <f t="shared" si="345"/>
        <v>0.25</v>
      </c>
      <c r="R2794">
        <f t="shared" si="346"/>
        <v>0.31246311027375789</v>
      </c>
      <c r="S2794">
        <f t="shared" si="347"/>
        <v>9.6697753455687767</v>
      </c>
      <c r="T2794">
        <f t="shared" si="348"/>
        <v>8.9099934455189285</v>
      </c>
      <c r="U2794">
        <f t="shared" si="349"/>
        <v>9.4323715299494957</v>
      </c>
      <c r="V2794">
        <f t="shared" si="350"/>
        <v>52.173856774874821</v>
      </c>
    </row>
    <row r="2795" spans="1:22" x14ac:dyDescent="0.35">
      <c r="A2795">
        <v>1999</v>
      </c>
      <c r="B2795">
        <v>4</v>
      </c>
      <c r="C2795">
        <v>27</v>
      </c>
      <c r="D2795">
        <v>7</v>
      </c>
      <c r="E2795">
        <v>30</v>
      </c>
      <c r="F2795">
        <v>100</v>
      </c>
      <c r="G2795">
        <v>194</v>
      </c>
      <c r="H2795">
        <v>238</v>
      </c>
      <c r="I2795">
        <v>12</v>
      </c>
      <c r="J2795">
        <v>0</v>
      </c>
      <c r="K2795" s="1" t="s">
        <v>92</v>
      </c>
      <c r="L2795">
        <v>55.82</v>
      </c>
      <c r="M2795">
        <f t="shared" si="344"/>
        <v>21.281346445240921</v>
      </c>
      <c r="N2795" s="3">
        <f t="shared" si="351"/>
        <v>116.29216666667116</v>
      </c>
      <c r="O2795" s="1" t="s">
        <v>1467</v>
      </c>
      <c r="P2795">
        <v>0.2</v>
      </c>
      <c r="Q2795">
        <f t="shared" si="345"/>
        <v>0.29166666666666669</v>
      </c>
      <c r="R2795">
        <f t="shared" si="346"/>
        <v>0.31401853463280149</v>
      </c>
      <c r="S2795">
        <f t="shared" si="347"/>
        <v>22.815233549900601</v>
      </c>
      <c r="T2795">
        <f t="shared" si="348"/>
        <v>17.93053110246916</v>
      </c>
      <c r="U2795">
        <f t="shared" si="349"/>
        <v>21.281346445240921</v>
      </c>
      <c r="V2795">
        <f t="shared" si="350"/>
        <v>163.54448166679782</v>
      </c>
    </row>
    <row r="2796" spans="1:22" x14ac:dyDescent="0.35">
      <c r="A2796">
        <v>1999</v>
      </c>
      <c r="B2796">
        <v>4</v>
      </c>
      <c r="C2796">
        <v>27</v>
      </c>
      <c r="D2796">
        <v>8</v>
      </c>
      <c r="E2796">
        <v>30</v>
      </c>
      <c r="F2796">
        <v>276</v>
      </c>
      <c r="G2796">
        <v>283</v>
      </c>
      <c r="H2796">
        <v>453</v>
      </c>
      <c r="I2796">
        <v>14</v>
      </c>
      <c r="J2796">
        <v>0</v>
      </c>
      <c r="K2796">
        <v>2.1</v>
      </c>
      <c r="L2796">
        <v>44.65</v>
      </c>
      <c r="M2796">
        <f t="shared" si="344"/>
        <v>32.805832644303159</v>
      </c>
      <c r="N2796" s="3">
        <f t="shared" si="351"/>
        <v>116.33383333333784</v>
      </c>
      <c r="O2796" s="1" t="s">
        <v>1468</v>
      </c>
      <c r="P2796">
        <v>0.2</v>
      </c>
      <c r="Q2796">
        <f t="shared" si="345"/>
        <v>0.33333333333333331</v>
      </c>
      <c r="R2796">
        <f t="shared" si="346"/>
        <v>0.31498244719824819</v>
      </c>
      <c r="S2796">
        <f t="shared" si="347"/>
        <v>35.908032365780187</v>
      </c>
      <c r="T2796">
        <f t="shared" si="348"/>
        <v>26.059230475163975</v>
      </c>
      <c r="U2796">
        <f t="shared" si="349"/>
        <v>32.805832644303159</v>
      </c>
      <c r="V2796">
        <f t="shared" si="350"/>
        <v>366.68171095259612</v>
      </c>
    </row>
    <row r="2797" spans="1:22" x14ac:dyDescent="0.35">
      <c r="A2797">
        <v>1999</v>
      </c>
      <c r="B2797">
        <v>4</v>
      </c>
      <c r="C2797">
        <v>27</v>
      </c>
      <c r="D2797">
        <v>9</v>
      </c>
      <c r="E2797">
        <v>30</v>
      </c>
      <c r="F2797">
        <v>561</v>
      </c>
      <c r="G2797">
        <v>287</v>
      </c>
      <c r="H2797">
        <v>708</v>
      </c>
      <c r="I2797">
        <v>15</v>
      </c>
      <c r="J2797">
        <v>0</v>
      </c>
      <c r="K2797">
        <v>2.1</v>
      </c>
      <c r="L2797">
        <v>42</v>
      </c>
      <c r="M2797">
        <f t="shared" si="344"/>
        <v>46.138524755589977</v>
      </c>
      <c r="N2797" s="3">
        <f t="shared" si="351"/>
        <v>116.37550000000451</v>
      </c>
      <c r="O2797" s="1" t="s">
        <v>1469</v>
      </c>
      <c r="P2797">
        <v>0.2</v>
      </c>
      <c r="Q2797">
        <f t="shared" si="345"/>
        <v>0.375</v>
      </c>
      <c r="R2797">
        <f t="shared" si="346"/>
        <v>0.31498244719824803</v>
      </c>
      <c r="S2797">
        <f t="shared" si="347"/>
        <v>51.275118526845255</v>
      </c>
      <c r="T2797">
        <f t="shared" si="348"/>
        <v>34.96756292511251</v>
      </c>
      <c r="U2797">
        <f t="shared" si="349"/>
        <v>46.138524755589977</v>
      </c>
      <c r="V2797">
        <f t="shared" si="350"/>
        <v>628.2029082620835</v>
      </c>
    </row>
    <row r="2798" spans="1:22" x14ac:dyDescent="0.35">
      <c r="A2798">
        <v>1999</v>
      </c>
      <c r="B2798">
        <v>4</v>
      </c>
      <c r="C2798">
        <v>27</v>
      </c>
      <c r="D2798">
        <v>10</v>
      </c>
      <c r="E2798">
        <v>30</v>
      </c>
      <c r="F2798">
        <v>710</v>
      </c>
      <c r="G2798">
        <v>268</v>
      </c>
      <c r="H2798">
        <v>868</v>
      </c>
      <c r="I2798">
        <v>17</v>
      </c>
      <c r="J2798">
        <v>0</v>
      </c>
      <c r="K2798">
        <v>1.8</v>
      </c>
      <c r="L2798">
        <v>39.57</v>
      </c>
      <c r="M2798">
        <f t="shared" si="344"/>
        <v>57.515157123356381</v>
      </c>
      <c r="N2798" s="3">
        <f t="shared" si="351"/>
        <v>116.41716666667118</v>
      </c>
      <c r="O2798" s="1" t="s">
        <v>1470</v>
      </c>
      <c r="P2798">
        <v>0.2</v>
      </c>
      <c r="Q2798">
        <f t="shared" si="345"/>
        <v>0.41666666666666669</v>
      </c>
      <c r="R2798">
        <f t="shared" si="346"/>
        <v>0.31597037971416242</v>
      </c>
      <c r="S2798">
        <f t="shared" si="347"/>
        <v>64.185509458659851</v>
      </c>
      <c r="T2798">
        <f t="shared" si="348"/>
        <v>43.074820724678844</v>
      </c>
      <c r="U2798">
        <f t="shared" si="349"/>
        <v>57.515157123356381</v>
      </c>
      <c r="V2798">
        <f t="shared" si="350"/>
        <v>843.52382474869046</v>
      </c>
    </row>
    <row r="2799" spans="1:22" x14ac:dyDescent="0.35">
      <c r="A2799">
        <v>1999</v>
      </c>
      <c r="B2799">
        <v>4</v>
      </c>
      <c r="C2799">
        <v>27</v>
      </c>
      <c r="D2799">
        <v>11</v>
      </c>
      <c r="E2799">
        <v>30</v>
      </c>
      <c r="F2799">
        <v>813</v>
      </c>
      <c r="G2799">
        <v>234</v>
      </c>
      <c r="H2799">
        <v>961</v>
      </c>
      <c r="I2799">
        <v>18</v>
      </c>
      <c r="J2799">
        <v>0</v>
      </c>
      <c r="K2799" s="1" t="s">
        <v>88</v>
      </c>
      <c r="L2799">
        <v>37.44</v>
      </c>
      <c r="M2799">
        <f t="shared" si="344"/>
        <v>64.143276183901619</v>
      </c>
      <c r="N2799" s="3">
        <f t="shared" si="351"/>
        <v>116.45883333333785</v>
      </c>
      <c r="O2799" s="1" t="s">
        <v>1471</v>
      </c>
      <c r="P2799">
        <v>0.2</v>
      </c>
      <c r="Q2799">
        <f t="shared" si="345"/>
        <v>0.45833333333333331</v>
      </c>
      <c r="R2799">
        <f t="shared" si="346"/>
        <v>0.31630517852556916</v>
      </c>
      <c r="S2799">
        <f t="shared" si="347"/>
        <v>71.735146231757398</v>
      </c>
      <c r="T2799">
        <f t="shared" si="348"/>
        <v>47.733420799234722</v>
      </c>
      <c r="U2799">
        <f t="shared" si="349"/>
        <v>64.143276183901619</v>
      </c>
      <c r="V2799">
        <f t="shared" si="350"/>
        <v>955.7697087125681</v>
      </c>
    </row>
    <row r="2800" spans="1:22" x14ac:dyDescent="0.35">
      <c r="A2800">
        <v>1999</v>
      </c>
      <c r="B2800">
        <v>4</v>
      </c>
      <c r="C2800">
        <v>27</v>
      </c>
      <c r="D2800">
        <v>12</v>
      </c>
      <c r="E2800">
        <v>30</v>
      </c>
      <c r="F2800">
        <v>784</v>
      </c>
      <c r="G2800">
        <v>250</v>
      </c>
      <c r="H2800">
        <v>951</v>
      </c>
      <c r="I2800">
        <v>18</v>
      </c>
      <c r="J2800">
        <v>0</v>
      </c>
      <c r="K2800">
        <v>1.8</v>
      </c>
      <c r="L2800">
        <v>35.270000000000003</v>
      </c>
      <c r="M2800">
        <f t="shared" si="344"/>
        <v>63.085017414645328</v>
      </c>
      <c r="N2800" s="3">
        <f t="shared" si="351"/>
        <v>116.50050000000452</v>
      </c>
      <c r="O2800" s="1" t="s">
        <v>1472</v>
      </c>
      <c r="P2800">
        <v>0.2</v>
      </c>
      <c r="Q2800">
        <f t="shared" si="345"/>
        <v>0.5</v>
      </c>
      <c r="R2800">
        <f t="shared" si="346"/>
        <v>0.31597037971416203</v>
      </c>
      <c r="S2800">
        <f t="shared" si="347"/>
        <v>70.507744427238066</v>
      </c>
      <c r="T2800">
        <f t="shared" si="348"/>
        <v>47.015899972363535</v>
      </c>
      <c r="U2800">
        <f t="shared" si="349"/>
        <v>63.085017414645328</v>
      </c>
      <c r="V2800">
        <f t="shared" si="350"/>
        <v>923.06323954429195</v>
      </c>
    </row>
    <row r="2801" spans="1:22" x14ac:dyDescent="0.35">
      <c r="A2801">
        <v>1999</v>
      </c>
      <c r="B2801">
        <v>4</v>
      </c>
      <c r="C2801">
        <v>27</v>
      </c>
      <c r="D2801">
        <v>13</v>
      </c>
      <c r="E2801">
        <v>30</v>
      </c>
      <c r="F2801">
        <v>695</v>
      </c>
      <c r="G2801">
        <v>274</v>
      </c>
      <c r="H2801">
        <v>860</v>
      </c>
      <c r="I2801">
        <v>19</v>
      </c>
      <c r="J2801">
        <v>0</v>
      </c>
      <c r="K2801">
        <v>2</v>
      </c>
      <c r="L2801" s="1" t="s">
        <v>237</v>
      </c>
      <c r="M2801">
        <f t="shared" si="344"/>
        <v>58.346102123082801</v>
      </c>
      <c r="N2801" s="3">
        <f t="shared" si="351"/>
        <v>116.54216666667119</v>
      </c>
      <c r="O2801">
        <v>888.64047460893005</v>
      </c>
      <c r="P2801">
        <v>0.2</v>
      </c>
      <c r="Q2801">
        <f t="shared" si="345"/>
        <v>0.54166666666666663</v>
      </c>
      <c r="R2801">
        <f t="shared" si="346"/>
        <v>0.3153090466104122</v>
      </c>
      <c r="S2801">
        <f t="shared" si="347"/>
        <v>64.832467539044316</v>
      </c>
      <c r="T2801">
        <f t="shared" si="348"/>
        <v>44.261013958215401</v>
      </c>
      <c r="U2801">
        <f t="shared" si="349"/>
        <v>58.346102123082801</v>
      </c>
      <c r="V2801">
        <f t="shared" si="350"/>
        <v>719.19799749086087</v>
      </c>
    </row>
    <row r="2802" spans="1:22" x14ac:dyDescent="0.35">
      <c r="A2802">
        <v>1999</v>
      </c>
      <c r="B2802">
        <v>4</v>
      </c>
      <c r="C2802">
        <v>27</v>
      </c>
      <c r="D2802">
        <v>14</v>
      </c>
      <c r="E2802">
        <v>30</v>
      </c>
      <c r="F2802">
        <v>432</v>
      </c>
      <c r="G2802">
        <v>314</v>
      </c>
      <c r="H2802">
        <v>635</v>
      </c>
      <c r="I2802">
        <v>18</v>
      </c>
      <c r="J2802">
        <v>0</v>
      </c>
      <c r="K2802">
        <v>2.1</v>
      </c>
      <c r="L2802">
        <v>34.770000000000003</v>
      </c>
      <c r="M2802">
        <f t="shared" si="344"/>
        <v>45.542512894801462</v>
      </c>
      <c r="N2802" s="3">
        <f t="shared" si="351"/>
        <v>116.58383333333786</v>
      </c>
      <c r="O2802" s="1" t="s">
        <v>1473</v>
      </c>
      <c r="P2802">
        <v>0.2</v>
      </c>
      <c r="Q2802">
        <f t="shared" si="345"/>
        <v>0.58333333333333337</v>
      </c>
      <c r="R2802">
        <f t="shared" si="346"/>
        <v>0.31498244719824797</v>
      </c>
      <c r="S2802">
        <f t="shared" si="347"/>
        <v>50.085910544195812</v>
      </c>
      <c r="T2802">
        <f t="shared" si="348"/>
        <v>35.661622175724396</v>
      </c>
      <c r="U2802">
        <f t="shared" si="349"/>
        <v>45.542512894801462</v>
      </c>
      <c r="V2802">
        <f t="shared" si="350"/>
        <v>295.33148043410989</v>
      </c>
    </row>
    <row r="2803" spans="1:22" x14ac:dyDescent="0.35">
      <c r="A2803">
        <v>1999</v>
      </c>
      <c r="B2803">
        <v>4</v>
      </c>
      <c r="C2803">
        <v>27</v>
      </c>
      <c r="D2803">
        <v>15</v>
      </c>
      <c r="E2803">
        <v>30</v>
      </c>
      <c r="F2803">
        <v>0</v>
      </c>
      <c r="G2803">
        <v>113</v>
      </c>
      <c r="H2803">
        <v>113</v>
      </c>
      <c r="I2803">
        <v>17</v>
      </c>
      <c r="J2803">
        <v>0</v>
      </c>
      <c r="K2803">
        <v>2</v>
      </c>
      <c r="L2803">
        <v>37.31</v>
      </c>
      <c r="M2803">
        <f t="shared" si="344"/>
        <v>21.569985024177598</v>
      </c>
      <c r="N2803" s="3">
        <f t="shared" si="351"/>
        <v>116.62550000000454</v>
      </c>
      <c r="O2803" s="1" t="s">
        <v>1474</v>
      </c>
      <c r="P2803">
        <v>0.2</v>
      </c>
      <c r="Q2803">
        <f t="shared" si="345"/>
        <v>0.625</v>
      </c>
      <c r="R2803">
        <f t="shared" si="346"/>
        <v>0.31530904661041215</v>
      </c>
      <c r="S2803">
        <f t="shared" si="347"/>
        <v>22.323365695014047</v>
      </c>
      <c r="T2803">
        <f t="shared" si="348"/>
        <v>19.934025208480822</v>
      </c>
      <c r="U2803">
        <f t="shared" si="349"/>
        <v>21.569985024177598</v>
      </c>
      <c r="V2803">
        <f t="shared" si="350"/>
        <v>128.0122625535875</v>
      </c>
    </row>
    <row r="2804" spans="1:22" x14ac:dyDescent="0.35">
      <c r="A2804">
        <v>1999</v>
      </c>
      <c r="B2804">
        <v>4</v>
      </c>
      <c r="C2804">
        <v>27</v>
      </c>
      <c r="D2804">
        <v>16</v>
      </c>
      <c r="E2804">
        <v>30</v>
      </c>
      <c r="F2804">
        <v>170</v>
      </c>
      <c r="G2804">
        <v>191</v>
      </c>
      <c r="H2804">
        <v>265</v>
      </c>
      <c r="I2804">
        <v>16</v>
      </c>
      <c r="J2804">
        <v>1</v>
      </c>
      <c r="K2804">
        <v>1.5</v>
      </c>
      <c r="L2804">
        <v>41.16</v>
      </c>
      <c r="M2804">
        <f t="shared" si="344"/>
        <v>26.990149650442049</v>
      </c>
      <c r="N2804" s="3">
        <f t="shared" si="351"/>
        <v>116.66716666667121</v>
      </c>
      <c r="O2804" s="1" t="s">
        <v>1475</v>
      </c>
      <c r="P2804">
        <v>0.2</v>
      </c>
      <c r="Q2804">
        <f t="shared" si="345"/>
        <v>0.66666666666666663</v>
      </c>
      <c r="R2804">
        <f t="shared" si="346"/>
        <v>0.31698320636141764</v>
      </c>
      <c r="S2804">
        <f t="shared" si="347"/>
        <v>28.795863336738105</v>
      </c>
      <c r="T2804">
        <f t="shared" si="348"/>
        <v>23.099303865895923</v>
      </c>
      <c r="U2804">
        <f t="shared" si="349"/>
        <v>26.990149650442049</v>
      </c>
      <c r="V2804">
        <f t="shared" si="350"/>
        <v>118.95720604592415</v>
      </c>
    </row>
    <row r="2805" spans="1:22" x14ac:dyDescent="0.35">
      <c r="A2805">
        <v>1999</v>
      </c>
      <c r="B2805">
        <v>4</v>
      </c>
      <c r="C2805">
        <v>27</v>
      </c>
      <c r="D2805">
        <v>17</v>
      </c>
      <c r="E2805">
        <v>30</v>
      </c>
      <c r="F2805">
        <v>47</v>
      </c>
      <c r="G2805">
        <v>93</v>
      </c>
      <c r="H2805">
        <v>105</v>
      </c>
      <c r="I2805">
        <v>14</v>
      </c>
      <c r="J2805">
        <v>3</v>
      </c>
      <c r="K2805">
        <v>1</v>
      </c>
      <c r="L2805">
        <v>56.22</v>
      </c>
      <c r="M2805">
        <f t="shared" si="344"/>
        <v>18.355036986789528</v>
      </c>
      <c r="N2805" s="3">
        <f t="shared" si="351"/>
        <v>116.70883333333788</v>
      </c>
      <c r="O2805" s="1" t="s">
        <v>1476</v>
      </c>
      <c r="P2805">
        <v>0.2</v>
      </c>
      <c r="Q2805">
        <f t="shared" si="345"/>
        <v>0.70833333333333337</v>
      </c>
      <c r="R2805">
        <f t="shared" si="346"/>
        <v>0.31872904563218174</v>
      </c>
      <c r="S2805">
        <f t="shared" si="347"/>
        <v>19.068010497259102</v>
      </c>
      <c r="T2805">
        <f t="shared" si="348"/>
        <v>16.831083802814202</v>
      </c>
      <c r="U2805">
        <f t="shared" si="349"/>
        <v>18.355036986789528</v>
      </c>
      <c r="V2805">
        <f t="shared" si="350"/>
        <v>28.535235282779407</v>
      </c>
    </row>
    <row r="2806" spans="1:22" x14ac:dyDescent="0.35">
      <c r="A2806">
        <v>1999</v>
      </c>
      <c r="B2806">
        <v>4</v>
      </c>
      <c r="C2806">
        <v>27</v>
      </c>
      <c r="D2806">
        <v>18</v>
      </c>
      <c r="E2806">
        <v>30</v>
      </c>
      <c r="F2806">
        <v>0</v>
      </c>
      <c r="G2806">
        <v>10</v>
      </c>
      <c r="H2806">
        <v>10</v>
      </c>
      <c r="I2806">
        <v>12</v>
      </c>
      <c r="J2806">
        <v>3</v>
      </c>
      <c r="K2806">
        <v>1.1000000000000001</v>
      </c>
      <c r="L2806" s="1" t="s">
        <v>238</v>
      </c>
      <c r="M2806">
        <f t="shared" si="344"/>
        <v>12.433960687328034</v>
      </c>
      <c r="N2806" s="3">
        <f t="shared" si="351"/>
        <v>116.75050000000455</v>
      </c>
      <c r="O2806" s="1" t="s">
        <v>593</v>
      </c>
      <c r="P2806">
        <v>0.2</v>
      </c>
      <c r="Q2806">
        <f t="shared" si="345"/>
        <v>0.75</v>
      </c>
      <c r="R2806">
        <f t="shared" si="346"/>
        <v>0.31837393603252051</v>
      </c>
      <c r="S2806">
        <f t="shared" si="347"/>
        <v>12.505058016087238</v>
      </c>
      <c r="T2806">
        <f t="shared" si="348"/>
        <v>12.281744105265272</v>
      </c>
      <c r="U2806">
        <f t="shared" si="349"/>
        <v>12.433960687328034</v>
      </c>
      <c r="V2806">
        <f t="shared" si="350"/>
        <v>2.1119392205825704</v>
      </c>
    </row>
    <row r="2807" spans="1:22" x14ac:dyDescent="0.35">
      <c r="A2807">
        <v>1999</v>
      </c>
      <c r="B2807">
        <v>4</v>
      </c>
      <c r="C2807">
        <v>27</v>
      </c>
      <c r="D2807">
        <v>19</v>
      </c>
      <c r="E2807">
        <v>30</v>
      </c>
      <c r="F2807">
        <v>0</v>
      </c>
      <c r="G2807">
        <v>0</v>
      </c>
      <c r="H2807">
        <v>0</v>
      </c>
      <c r="I2807">
        <v>10</v>
      </c>
      <c r="J2807">
        <v>3</v>
      </c>
      <c r="K2807">
        <v>1.5</v>
      </c>
      <c r="L2807">
        <v>71.39</v>
      </c>
      <c r="M2807">
        <f t="shared" si="344"/>
        <v>10</v>
      </c>
      <c r="N2807" s="3">
        <f t="shared" si="351"/>
        <v>116.79216666667122</v>
      </c>
      <c r="O2807">
        <v>0</v>
      </c>
      <c r="P2807">
        <v>0.2</v>
      </c>
      <c r="Q2807">
        <f t="shared" si="345"/>
        <v>0.79166666666666663</v>
      </c>
      <c r="R2807" t="str">
        <f t="shared" si="346"/>
        <v/>
      </c>
      <c r="S2807">
        <f t="shared" si="347"/>
        <v>10</v>
      </c>
      <c r="T2807">
        <f t="shared" si="348"/>
        <v>10</v>
      </c>
      <c r="U2807">
        <f t="shared" si="349"/>
        <v>10</v>
      </c>
      <c r="V2807">
        <f t="shared" si="350"/>
        <v>0</v>
      </c>
    </row>
    <row r="2808" spans="1:22" x14ac:dyDescent="0.35">
      <c r="A2808">
        <v>1999</v>
      </c>
      <c r="B2808">
        <v>4</v>
      </c>
      <c r="C2808">
        <v>27</v>
      </c>
      <c r="D2808">
        <v>20</v>
      </c>
      <c r="E2808">
        <v>30</v>
      </c>
      <c r="F2808">
        <v>0</v>
      </c>
      <c r="G2808">
        <v>0</v>
      </c>
      <c r="H2808">
        <v>0</v>
      </c>
      <c r="I2808">
        <v>9</v>
      </c>
      <c r="J2808">
        <v>3</v>
      </c>
      <c r="K2808">
        <v>1.9</v>
      </c>
      <c r="L2808">
        <v>76.25</v>
      </c>
      <c r="M2808">
        <f t="shared" si="344"/>
        <v>9</v>
      </c>
      <c r="N2808" s="3">
        <f t="shared" si="351"/>
        <v>116.83383333333789</v>
      </c>
      <c r="O2808">
        <v>0</v>
      </c>
      <c r="P2808">
        <v>0.2</v>
      </c>
      <c r="Q2808">
        <f t="shared" si="345"/>
        <v>0.83333333333333337</v>
      </c>
      <c r="R2808" t="str">
        <f t="shared" si="346"/>
        <v/>
      </c>
      <c r="S2808">
        <f t="shared" si="347"/>
        <v>9</v>
      </c>
      <c r="T2808">
        <f t="shared" si="348"/>
        <v>9</v>
      </c>
      <c r="U2808">
        <f t="shared" si="349"/>
        <v>9</v>
      </c>
      <c r="V2808">
        <f t="shared" si="350"/>
        <v>0</v>
      </c>
    </row>
    <row r="2809" spans="1:22" x14ac:dyDescent="0.35">
      <c r="A2809">
        <v>1999</v>
      </c>
      <c r="B2809">
        <v>4</v>
      </c>
      <c r="C2809">
        <v>27</v>
      </c>
      <c r="D2809">
        <v>21</v>
      </c>
      <c r="E2809">
        <v>30</v>
      </c>
      <c r="F2809">
        <v>0</v>
      </c>
      <c r="G2809">
        <v>0</v>
      </c>
      <c r="H2809">
        <v>0</v>
      </c>
      <c r="I2809">
        <v>8</v>
      </c>
      <c r="J2809">
        <v>2</v>
      </c>
      <c r="K2809" s="1" t="s">
        <v>100</v>
      </c>
      <c r="L2809">
        <v>80.53</v>
      </c>
      <c r="M2809">
        <f t="shared" si="344"/>
        <v>8</v>
      </c>
      <c r="N2809" s="3">
        <f t="shared" si="351"/>
        <v>116.87550000000456</v>
      </c>
      <c r="O2809">
        <v>0</v>
      </c>
      <c r="P2809">
        <v>0.2</v>
      </c>
      <c r="Q2809">
        <f t="shared" si="345"/>
        <v>0.875</v>
      </c>
      <c r="R2809" t="str">
        <f t="shared" si="346"/>
        <v/>
      </c>
      <c r="S2809">
        <f t="shared" si="347"/>
        <v>8</v>
      </c>
      <c r="T2809">
        <f t="shared" si="348"/>
        <v>8</v>
      </c>
      <c r="U2809">
        <f t="shared" si="349"/>
        <v>8</v>
      </c>
      <c r="V2809">
        <f t="shared" si="350"/>
        <v>0</v>
      </c>
    </row>
    <row r="2810" spans="1:22" x14ac:dyDescent="0.35">
      <c r="A2810">
        <v>1999</v>
      </c>
      <c r="B2810">
        <v>4</v>
      </c>
      <c r="C2810">
        <v>27</v>
      </c>
      <c r="D2810">
        <v>22</v>
      </c>
      <c r="E2810">
        <v>30</v>
      </c>
      <c r="F2810">
        <v>0</v>
      </c>
      <c r="G2810">
        <v>0</v>
      </c>
      <c r="H2810">
        <v>0</v>
      </c>
      <c r="I2810">
        <v>7</v>
      </c>
      <c r="J2810">
        <v>2</v>
      </c>
      <c r="K2810">
        <v>2.6</v>
      </c>
      <c r="L2810">
        <v>89.61</v>
      </c>
      <c r="M2810">
        <f t="shared" si="344"/>
        <v>7</v>
      </c>
      <c r="N2810" s="3">
        <f t="shared" si="351"/>
        <v>116.91716666667124</v>
      </c>
      <c r="O2810">
        <v>0</v>
      </c>
      <c r="P2810">
        <v>0.2</v>
      </c>
      <c r="Q2810">
        <f t="shared" si="345"/>
        <v>0.91666666666666663</v>
      </c>
      <c r="R2810" t="str">
        <f t="shared" si="346"/>
        <v/>
      </c>
      <c r="S2810">
        <f t="shared" si="347"/>
        <v>7</v>
      </c>
      <c r="T2810">
        <f t="shared" si="348"/>
        <v>7</v>
      </c>
      <c r="U2810">
        <f t="shared" si="349"/>
        <v>7</v>
      </c>
      <c r="V2810">
        <f t="shared" si="350"/>
        <v>0</v>
      </c>
    </row>
    <row r="2811" spans="1:22" x14ac:dyDescent="0.35">
      <c r="A2811">
        <v>1999</v>
      </c>
      <c r="B2811">
        <v>4</v>
      </c>
      <c r="C2811">
        <v>27</v>
      </c>
      <c r="D2811">
        <v>23</v>
      </c>
      <c r="E2811">
        <v>30</v>
      </c>
      <c r="F2811">
        <v>0</v>
      </c>
      <c r="G2811">
        <v>0</v>
      </c>
      <c r="H2811">
        <v>0</v>
      </c>
      <c r="I2811">
        <v>6</v>
      </c>
      <c r="J2811">
        <v>1</v>
      </c>
      <c r="K2811">
        <v>2.7</v>
      </c>
      <c r="L2811">
        <v>91.89</v>
      </c>
      <c r="M2811">
        <f t="shared" si="344"/>
        <v>6</v>
      </c>
      <c r="N2811" s="3">
        <f t="shared" si="351"/>
        <v>116.95883333333791</v>
      </c>
      <c r="O2811">
        <v>0</v>
      </c>
      <c r="P2811">
        <v>0.2</v>
      </c>
      <c r="Q2811">
        <f t="shared" si="345"/>
        <v>0.95833333333333337</v>
      </c>
      <c r="R2811" t="str">
        <f t="shared" si="346"/>
        <v/>
      </c>
      <c r="S2811">
        <f t="shared" si="347"/>
        <v>6</v>
      </c>
      <c r="T2811">
        <f t="shared" si="348"/>
        <v>6</v>
      </c>
      <c r="U2811">
        <f t="shared" si="349"/>
        <v>6</v>
      </c>
      <c r="V2811">
        <f t="shared" si="350"/>
        <v>0</v>
      </c>
    </row>
    <row r="2812" spans="1:22" x14ac:dyDescent="0.35">
      <c r="A2812">
        <v>1999</v>
      </c>
      <c r="B2812">
        <v>4</v>
      </c>
      <c r="C2812">
        <v>28</v>
      </c>
      <c r="D2812">
        <v>0</v>
      </c>
      <c r="E2812">
        <v>30</v>
      </c>
      <c r="F2812">
        <v>0</v>
      </c>
      <c r="G2812">
        <v>0</v>
      </c>
      <c r="H2812">
        <v>0</v>
      </c>
      <c r="I2812">
        <v>5</v>
      </c>
      <c r="J2812">
        <v>1</v>
      </c>
      <c r="K2812">
        <v>2.6</v>
      </c>
      <c r="L2812">
        <v>87.74</v>
      </c>
      <c r="M2812">
        <f t="shared" si="344"/>
        <v>5</v>
      </c>
      <c r="N2812" s="3">
        <f t="shared" si="351"/>
        <v>117.00050000000458</v>
      </c>
      <c r="O2812">
        <v>0</v>
      </c>
      <c r="P2812">
        <v>0.2</v>
      </c>
      <c r="Q2812">
        <f t="shared" si="345"/>
        <v>0</v>
      </c>
      <c r="R2812" t="str">
        <f t="shared" si="346"/>
        <v/>
      </c>
      <c r="S2812">
        <f t="shared" si="347"/>
        <v>5</v>
      </c>
      <c r="T2812">
        <f t="shared" si="348"/>
        <v>5</v>
      </c>
      <c r="U2812">
        <f t="shared" si="349"/>
        <v>5</v>
      </c>
      <c r="V2812">
        <f t="shared" si="350"/>
        <v>0</v>
      </c>
    </row>
    <row r="2813" spans="1:22" x14ac:dyDescent="0.35">
      <c r="A2813">
        <v>1999</v>
      </c>
      <c r="B2813">
        <v>4</v>
      </c>
      <c r="C2813">
        <v>28</v>
      </c>
      <c r="D2813">
        <v>1</v>
      </c>
      <c r="E2813">
        <v>30</v>
      </c>
      <c r="F2813">
        <v>0</v>
      </c>
      <c r="G2813">
        <v>0</v>
      </c>
      <c r="H2813">
        <v>0</v>
      </c>
      <c r="I2813">
        <v>5</v>
      </c>
      <c r="J2813">
        <v>0</v>
      </c>
      <c r="K2813" s="1" t="s">
        <v>92</v>
      </c>
      <c r="L2813" s="1" t="s">
        <v>239</v>
      </c>
      <c r="M2813">
        <f t="shared" si="344"/>
        <v>5</v>
      </c>
      <c r="N2813" s="3">
        <f t="shared" si="351"/>
        <v>117.04216666667125</v>
      </c>
      <c r="O2813">
        <v>0</v>
      </c>
      <c r="P2813">
        <v>0.2</v>
      </c>
      <c r="Q2813">
        <f t="shared" si="345"/>
        <v>4.1666666666666664E-2</v>
      </c>
      <c r="R2813" t="str">
        <f t="shared" si="346"/>
        <v/>
      </c>
      <c r="S2813">
        <f t="shared" si="347"/>
        <v>5</v>
      </c>
      <c r="T2813">
        <f t="shared" si="348"/>
        <v>5</v>
      </c>
      <c r="U2813">
        <f t="shared" si="349"/>
        <v>5</v>
      </c>
      <c r="V2813">
        <f t="shared" si="350"/>
        <v>0</v>
      </c>
    </row>
    <row r="2814" spans="1:22" x14ac:dyDescent="0.35">
      <c r="A2814">
        <v>1999</v>
      </c>
      <c r="B2814">
        <v>4</v>
      </c>
      <c r="C2814">
        <v>28</v>
      </c>
      <c r="D2814">
        <v>2</v>
      </c>
      <c r="E2814">
        <v>30</v>
      </c>
      <c r="F2814">
        <v>0</v>
      </c>
      <c r="G2814">
        <v>0</v>
      </c>
      <c r="H2814">
        <v>0</v>
      </c>
      <c r="I2814">
        <v>5</v>
      </c>
      <c r="J2814">
        <v>0</v>
      </c>
      <c r="K2814">
        <v>2.1</v>
      </c>
      <c r="L2814">
        <v>85.94</v>
      </c>
      <c r="M2814">
        <f t="shared" si="344"/>
        <v>5</v>
      </c>
      <c r="N2814" s="3">
        <f t="shared" si="351"/>
        <v>117.08383333333792</v>
      </c>
      <c r="O2814">
        <v>0</v>
      </c>
      <c r="P2814">
        <v>0.2</v>
      </c>
      <c r="Q2814">
        <f t="shared" si="345"/>
        <v>8.3333333333333329E-2</v>
      </c>
      <c r="R2814" t="str">
        <f t="shared" si="346"/>
        <v/>
      </c>
      <c r="S2814">
        <f t="shared" si="347"/>
        <v>5</v>
      </c>
      <c r="T2814">
        <f t="shared" si="348"/>
        <v>5</v>
      </c>
      <c r="U2814">
        <f t="shared" si="349"/>
        <v>5</v>
      </c>
      <c r="V2814">
        <f t="shared" si="350"/>
        <v>0</v>
      </c>
    </row>
    <row r="2815" spans="1:22" x14ac:dyDescent="0.35">
      <c r="A2815">
        <v>1999</v>
      </c>
      <c r="B2815">
        <v>4</v>
      </c>
      <c r="C2815">
        <v>28</v>
      </c>
      <c r="D2815">
        <v>3</v>
      </c>
      <c r="E2815">
        <v>30</v>
      </c>
      <c r="F2815">
        <v>0</v>
      </c>
      <c r="G2815">
        <v>0</v>
      </c>
      <c r="H2815">
        <v>0</v>
      </c>
      <c r="I2815">
        <v>4</v>
      </c>
      <c r="J2815">
        <v>0</v>
      </c>
      <c r="K2815">
        <v>1.8</v>
      </c>
      <c r="L2815">
        <v>82.52</v>
      </c>
      <c r="M2815">
        <f t="shared" si="344"/>
        <v>4</v>
      </c>
      <c r="N2815" s="3">
        <f t="shared" si="351"/>
        <v>117.12550000000459</v>
      </c>
      <c r="O2815">
        <v>0</v>
      </c>
      <c r="P2815">
        <v>0.2</v>
      </c>
      <c r="Q2815">
        <f t="shared" si="345"/>
        <v>0.125</v>
      </c>
      <c r="R2815" t="str">
        <f t="shared" si="346"/>
        <v/>
      </c>
      <c r="S2815">
        <f t="shared" si="347"/>
        <v>4</v>
      </c>
      <c r="T2815">
        <f t="shared" si="348"/>
        <v>4</v>
      </c>
      <c r="U2815">
        <f t="shared" si="349"/>
        <v>4</v>
      </c>
      <c r="V2815">
        <f t="shared" si="350"/>
        <v>0</v>
      </c>
    </row>
    <row r="2816" spans="1:22" x14ac:dyDescent="0.35">
      <c r="A2816">
        <v>1999</v>
      </c>
      <c r="B2816">
        <v>4</v>
      </c>
      <c r="C2816">
        <v>28</v>
      </c>
      <c r="D2816">
        <v>4</v>
      </c>
      <c r="E2816">
        <v>30</v>
      </c>
      <c r="F2816">
        <v>0</v>
      </c>
      <c r="G2816">
        <v>0</v>
      </c>
      <c r="H2816">
        <v>0</v>
      </c>
      <c r="I2816">
        <v>4</v>
      </c>
      <c r="J2816">
        <v>-1</v>
      </c>
      <c r="K2816">
        <v>1.6</v>
      </c>
      <c r="L2816">
        <v>79.62</v>
      </c>
      <c r="M2816">
        <f t="shared" si="344"/>
        <v>4</v>
      </c>
      <c r="N2816" s="3">
        <f t="shared" si="351"/>
        <v>117.16716666667126</v>
      </c>
      <c r="O2816">
        <v>0</v>
      </c>
      <c r="P2816">
        <v>0.2</v>
      </c>
      <c r="Q2816">
        <f t="shared" si="345"/>
        <v>0.16666666666666666</v>
      </c>
      <c r="R2816" t="str">
        <f t="shared" si="346"/>
        <v/>
      </c>
      <c r="S2816">
        <f t="shared" si="347"/>
        <v>4</v>
      </c>
      <c r="T2816">
        <f t="shared" si="348"/>
        <v>4</v>
      </c>
      <c r="U2816">
        <f t="shared" si="349"/>
        <v>4</v>
      </c>
      <c r="V2816">
        <f t="shared" si="350"/>
        <v>2.3231331426408275</v>
      </c>
    </row>
    <row r="2817" spans="1:22" x14ac:dyDescent="0.35">
      <c r="A2817">
        <v>1999</v>
      </c>
      <c r="B2817">
        <v>4</v>
      </c>
      <c r="C2817">
        <v>28</v>
      </c>
      <c r="D2817">
        <v>5</v>
      </c>
      <c r="E2817">
        <v>30</v>
      </c>
      <c r="F2817">
        <v>0</v>
      </c>
      <c r="G2817">
        <v>11</v>
      </c>
      <c r="H2817">
        <v>11</v>
      </c>
      <c r="I2817">
        <v>6</v>
      </c>
      <c r="J2817">
        <v>-1</v>
      </c>
      <c r="K2817" s="1" t="s">
        <v>88</v>
      </c>
      <c r="L2817">
        <v>69.31</v>
      </c>
      <c r="M2817">
        <f t="shared" si="344"/>
        <v>6.4554370291976184</v>
      </c>
      <c r="N2817" s="3">
        <f t="shared" si="351"/>
        <v>117.20883333333794</v>
      </c>
      <c r="O2817" s="1" t="s">
        <v>1397</v>
      </c>
      <c r="P2817">
        <v>0.2</v>
      </c>
      <c r="Q2817">
        <f t="shared" si="345"/>
        <v>0.20833333333333334</v>
      </c>
      <c r="R2817">
        <f t="shared" si="346"/>
        <v>0.31630517852556739</v>
      </c>
      <c r="S2817">
        <f t="shared" si="347"/>
        <v>6.5303692625932195</v>
      </c>
      <c r="T2817">
        <f t="shared" si="348"/>
        <v>6.2934707276248956</v>
      </c>
      <c r="U2817">
        <f t="shared" si="349"/>
        <v>6.4554370291976184</v>
      </c>
      <c r="V2817">
        <f t="shared" si="350"/>
        <v>26.996631712447034</v>
      </c>
    </row>
    <row r="2818" spans="1:22" x14ac:dyDescent="0.35">
      <c r="A2818">
        <v>1999</v>
      </c>
      <c r="B2818">
        <v>4</v>
      </c>
      <c r="C2818">
        <v>28</v>
      </c>
      <c r="D2818">
        <v>6</v>
      </c>
      <c r="E2818">
        <v>30</v>
      </c>
      <c r="F2818">
        <v>224</v>
      </c>
      <c r="G2818">
        <v>97</v>
      </c>
      <c r="H2818">
        <v>155</v>
      </c>
      <c r="I2818">
        <v>9</v>
      </c>
      <c r="J2818">
        <v>0</v>
      </c>
      <c r="K2818" s="1" t="s">
        <v>88</v>
      </c>
      <c r="L2818">
        <v>62.26</v>
      </c>
      <c r="M2818">
        <f t="shared" si="344"/>
        <v>14.457884115589934</v>
      </c>
      <c r="N2818" s="3">
        <f t="shared" si="351"/>
        <v>117.25050000000461</v>
      </c>
      <c r="O2818" s="1" t="s">
        <v>1477</v>
      </c>
      <c r="P2818">
        <v>0.2</v>
      </c>
      <c r="Q2818">
        <f t="shared" si="345"/>
        <v>0.25</v>
      </c>
      <c r="R2818">
        <f t="shared" si="346"/>
        <v>0.31630517852556922</v>
      </c>
      <c r="S2818">
        <f t="shared" si="347"/>
        <v>15.355859950176882</v>
      </c>
      <c r="T2818">
        <f t="shared" si="348"/>
        <v>12.516906004582982</v>
      </c>
      <c r="U2818">
        <f t="shared" si="349"/>
        <v>14.457884115589934</v>
      </c>
      <c r="V2818">
        <f t="shared" si="350"/>
        <v>65.338218215661442</v>
      </c>
    </row>
    <row r="2819" spans="1:22" x14ac:dyDescent="0.35">
      <c r="A2819">
        <v>1999</v>
      </c>
      <c r="B2819">
        <v>4</v>
      </c>
      <c r="C2819">
        <v>28</v>
      </c>
      <c r="D2819">
        <v>7</v>
      </c>
      <c r="E2819">
        <v>30</v>
      </c>
      <c r="F2819">
        <v>54</v>
      </c>
      <c r="G2819">
        <v>184</v>
      </c>
      <c r="H2819">
        <v>209</v>
      </c>
      <c r="I2819">
        <v>12</v>
      </c>
      <c r="J2819">
        <v>0</v>
      </c>
      <c r="K2819">
        <v>1.6</v>
      </c>
      <c r="L2819">
        <v>48.71</v>
      </c>
      <c r="M2819">
        <f t="shared" si="344"/>
        <v>20.644169927460865</v>
      </c>
      <c r="N2819" s="3">
        <f t="shared" si="351"/>
        <v>117.29216666667128</v>
      </c>
      <c r="O2819" s="1" t="s">
        <v>1478</v>
      </c>
      <c r="P2819">
        <v>0.2</v>
      </c>
      <c r="Q2819">
        <f t="shared" si="345"/>
        <v>0.29166666666666669</v>
      </c>
      <c r="R2819">
        <f t="shared" si="346"/>
        <v>0.31664277623061504</v>
      </c>
      <c r="S2819">
        <f t="shared" si="347"/>
        <v>22.065412819033021</v>
      </c>
      <c r="T2819">
        <f t="shared" si="348"/>
        <v>17.576938745848903</v>
      </c>
      <c r="U2819">
        <f t="shared" si="349"/>
        <v>20.644169927460865</v>
      </c>
      <c r="V2819">
        <f t="shared" si="350"/>
        <v>202.9554705577182</v>
      </c>
    </row>
    <row r="2820" spans="1:22" x14ac:dyDescent="0.35">
      <c r="A2820">
        <v>1999</v>
      </c>
      <c r="B2820">
        <v>4</v>
      </c>
      <c r="C2820">
        <v>28</v>
      </c>
      <c r="D2820">
        <v>8</v>
      </c>
      <c r="E2820">
        <v>30</v>
      </c>
      <c r="F2820">
        <v>734</v>
      </c>
      <c r="G2820">
        <v>145</v>
      </c>
      <c r="H2820">
        <v>596</v>
      </c>
      <c r="I2820">
        <v>13</v>
      </c>
      <c r="J2820">
        <v>0</v>
      </c>
      <c r="K2820">
        <v>2.1</v>
      </c>
      <c r="L2820">
        <v>44.97</v>
      </c>
      <c r="M2820">
        <f t="shared" si="344"/>
        <v>38.619357134953326</v>
      </c>
      <c r="N2820" s="3">
        <f t="shared" si="351"/>
        <v>117.33383333333795</v>
      </c>
      <c r="O2820" s="1" t="s">
        <v>1479</v>
      </c>
      <c r="P2820">
        <v>0.2</v>
      </c>
      <c r="Q2820">
        <f t="shared" si="345"/>
        <v>0.33333333333333331</v>
      </c>
      <c r="R2820">
        <f t="shared" si="346"/>
        <v>0.31498244719824742</v>
      </c>
      <c r="S2820">
        <f t="shared" si="347"/>
        <v>42.84551207697065</v>
      </c>
      <c r="T2820">
        <f t="shared" si="348"/>
        <v>29.428399537498201</v>
      </c>
      <c r="U2820">
        <f t="shared" si="349"/>
        <v>38.619357134953326</v>
      </c>
      <c r="V2820">
        <f t="shared" si="350"/>
        <v>459.82816340028131</v>
      </c>
    </row>
    <row r="2821" spans="1:22" x14ac:dyDescent="0.35">
      <c r="A2821">
        <v>1999</v>
      </c>
      <c r="B2821">
        <v>4</v>
      </c>
      <c r="C2821">
        <v>28</v>
      </c>
      <c r="D2821">
        <v>9</v>
      </c>
      <c r="E2821">
        <v>30</v>
      </c>
      <c r="F2821">
        <v>517</v>
      </c>
      <c r="G2821">
        <v>306</v>
      </c>
      <c r="H2821">
        <v>695</v>
      </c>
      <c r="I2821">
        <v>14</v>
      </c>
      <c r="J2821">
        <v>0</v>
      </c>
      <c r="K2821">
        <v>2.7</v>
      </c>
      <c r="L2821">
        <v>42.42</v>
      </c>
      <c r="M2821">
        <f t="shared" ref="M2821:M2884" si="352">+I2821+O2821*EXP(-2.98-0.0471*K2821*1.7)+1*O2821/1000</f>
        <v>42.956793806145853</v>
      </c>
      <c r="N2821" s="3">
        <f t="shared" si="351"/>
        <v>117.37550000000462</v>
      </c>
      <c r="O2821" s="1" t="s">
        <v>1480</v>
      </c>
      <c r="P2821">
        <v>0.2</v>
      </c>
      <c r="Q2821">
        <f t="shared" ref="Q2821:Q2884" si="353">+D2821/24</f>
        <v>0.375</v>
      </c>
      <c r="R2821">
        <f t="shared" ref="R2821:R2884" si="354">+IF(O2821&gt;100,IF(I2821&gt;0,(S2821-M2821)/(S2821-T2821),""),"")</f>
        <v>0.31307779748147052</v>
      </c>
      <c r="S2821">
        <f t="shared" ref="S2821:S2884" si="355">I2821+O2821*EXP(-2.81-0.0455*K2821*1.7)</f>
        <v>47.750778882787763</v>
      </c>
      <c r="T2821">
        <f t="shared" ref="T2821:T2884" si="356">I2821+O2821*EXP(-3.47-0.0594*K2821*1.7)+3*O2821/1000</f>
        <v>32.438338603704601</v>
      </c>
      <c r="U2821">
        <f t="shared" ref="U2821:U2884" si="357">+I2821+O2821*EXP(-2.98-0.0471*K2821*1.7)+1*O2821/1000</f>
        <v>42.956793806145853</v>
      </c>
      <c r="V2821">
        <f t="shared" ref="V2821:V2884" si="358">+IF((SIN(23.45*PI()/180*SIN(2*PI()*(284+N2821)/365.25))*SIN($F$2*PI()/180)*COS($AU$2*PI()/180)+SIN(23.45*PI()/180*SIN(2*PI()*(284+N2821)/365.25))*COS($F$2*PI()/180)*SIN($AU$2*PI()/180)*COS($AV$2*PI()/180)+COS(23.45*PI()/180*SIN(2*PI()*(284+N2821)/365.25))*COS($F$2*PI()/180)*COS($AU$2*PI()/180)*COS(Q2821*2*PI()-PI())-COS(23.45*PI()/180*SIN(2*PI()*(284+N2821)/365.25))*SIN($F$2*PI()/180)*SIN($AU$2*PI()/180)*COS($AV$2*PI()/180)*COS(Q2821*2*PI()-PI())-COS(23.45*PI()/180*SIN(2*PI()*(284+N2821)/365.25))*SIN($AU$2*PI()/180)*SIN($AV$2*PI()/180)*SIN(Q2821*2*PI()-PI()))&gt;0,(F2822+F2821)*COS(ACOS(SIN(23.45*PI()/180*SIN(2*PI()*(284+N2821)/365.25))*SIN($F$2*PI()/180)*COS($AU$2*PI()/180)+SIN(23.45*PI()/180*SIN(2*PI()*(284+N2821)/365.25))*COS($F$2*PI()/180)*SIN($AU$2*PI()/180)*COS($AV$2*PI()/180)+COS(23.45*PI()/180*SIN(2*PI()*(284+N2821)/365.25))*COS($F$2*PI()/180)*COS($AU$2*PI()/180)*COS(Q2821*2*PI()-PI())-COS(23.45*PI()/180*SIN(2*PI()*(284+N2821)/365.25))*SIN($F$2*PI()/180)*SIN($AU$2*PI()/180)*COS($AV$2*PI()/180)*COS(Q2821*2*PI()-PI())-COS(23.45*PI()/180*SIN(2*PI()*(284+N2821)/365.25))*SIN($AU$2*PI()/180)*SIN($AV$2*PI()/180)*SIN(Q2821*2*PI()-PI())))/2+(G2822+G2821)*(1+COS($AU$2))/4+(H2822+H2821)*P2821*(1-COS($AU$2))/4,(G2822+G2821)*(1+COS($AU$2))/4+(H2822+H2821)*P2821*(1-COS($AU$2))/4)</f>
        <v>519.73597879603949</v>
      </c>
    </row>
    <row r="2822" spans="1:22" x14ac:dyDescent="0.35">
      <c r="A2822">
        <v>1999</v>
      </c>
      <c r="B2822">
        <v>4</v>
      </c>
      <c r="C2822">
        <v>28</v>
      </c>
      <c r="D2822">
        <v>10</v>
      </c>
      <c r="E2822">
        <v>30</v>
      </c>
      <c r="F2822">
        <v>411</v>
      </c>
      <c r="G2822">
        <v>393</v>
      </c>
      <c r="H2822">
        <v>742</v>
      </c>
      <c r="I2822">
        <v>15</v>
      </c>
      <c r="J2822">
        <v>0</v>
      </c>
      <c r="K2822" s="1" t="s">
        <v>116</v>
      </c>
      <c r="L2822">
        <v>43.11</v>
      </c>
      <c r="M2822">
        <f t="shared" si="352"/>
        <v>44.304025027527146</v>
      </c>
      <c r="N2822" s="3">
        <f t="shared" ref="N2822:N2885" si="359">+N2821+1/24</f>
        <v>117.41716666667129</v>
      </c>
      <c r="O2822" s="1" t="s">
        <v>1481</v>
      </c>
      <c r="P2822">
        <v>0.2</v>
      </c>
      <c r="Q2822">
        <f t="shared" si="353"/>
        <v>0.41666666666666669</v>
      </c>
      <c r="R2822">
        <f t="shared" si="354"/>
        <v>0.310968333245423</v>
      </c>
      <c r="S2822">
        <f t="shared" si="355"/>
        <v>49.17359164583231</v>
      </c>
      <c r="T2822">
        <f t="shared" si="356"/>
        <v>33.514226695440414</v>
      </c>
      <c r="U2822">
        <f t="shared" si="357"/>
        <v>44.304025027527146</v>
      </c>
      <c r="V2822">
        <f t="shared" si="358"/>
        <v>501.11544294593051</v>
      </c>
    </row>
    <row r="2823" spans="1:22" x14ac:dyDescent="0.35">
      <c r="A2823">
        <v>1999</v>
      </c>
      <c r="B2823">
        <v>4</v>
      </c>
      <c r="C2823">
        <v>28</v>
      </c>
      <c r="D2823">
        <v>11</v>
      </c>
      <c r="E2823">
        <v>30</v>
      </c>
      <c r="F2823">
        <v>247</v>
      </c>
      <c r="G2823">
        <v>474</v>
      </c>
      <c r="H2823">
        <v>695</v>
      </c>
      <c r="I2823">
        <v>15</v>
      </c>
      <c r="J2823">
        <v>0</v>
      </c>
      <c r="K2823">
        <v>4</v>
      </c>
      <c r="L2823">
        <v>41.57</v>
      </c>
      <c r="M2823">
        <f t="shared" si="352"/>
        <v>40.639260994400793</v>
      </c>
      <c r="N2823" s="3">
        <f t="shared" si="359"/>
        <v>117.45883333333796</v>
      </c>
      <c r="O2823" s="1" t="s">
        <v>1482</v>
      </c>
      <c r="P2823">
        <v>0.2</v>
      </c>
      <c r="Q2823">
        <f t="shared" si="353"/>
        <v>0.45833333333333331</v>
      </c>
      <c r="R2823">
        <f t="shared" si="354"/>
        <v>0.30924967799712172</v>
      </c>
      <c r="S2823">
        <f t="shared" si="355"/>
        <v>44.911583534563306</v>
      </c>
      <c r="T2823">
        <f t="shared" si="356"/>
        <v>31.096459884855651</v>
      </c>
      <c r="U2823">
        <f t="shared" si="357"/>
        <v>40.639260994400793</v>
      </c>
      <c r="V2823">
        <f t="shared" si="358"/>
        <v>483.1979926800185</v>
      </c>
    </row>
    <row r="2824" spans="1:22" x14ac:dyDescent="0.35">
      <c r="A2824">
        <v>1999</v>
      </c>
      <c r="B2824">
        <v>4</v>
      </c>
      <c r="C2824">
        <v>28</v>
      </c>
      <c r="D2824">
        <v>12</v>
      </c>
      <c r="E2824">
        <v>30</v>
      </c>
      <c r="F2824">
        <v>287</v>
      </c>
      <c r="G2824">
        <v>464</v>
      </c>
      <c r="H2824">
        <v>721</v>
      </c>
      <c r="I2824">
        <v>16</v>
      </c>
      <c r="J2824">
        <v>0</v>
      </c>
      <c r="K2824">
        <v>4.7</v>
      </c>
      <c r="L2824">
        <v>40.51</v>
      </c>
      <c r="M2824">
        <f t="shared" si="352"/>
        <v>41.3477741324959</v>
      </c>
      <c r="N2824" s="3">
        <f t="shared" si="359"/>
        <v>117.50050000000464</v>
      </c>
      <c r="O2824" s="1" t="s">
        <v>1483</v>
      </c>
      <c r="P2824">
        <v>0.2</v>
      </c>
      <c r="Q2824">
        <f t="shared" si="353"/>
        <v>0.5</v>
      </c>
      <c r="R2824">
        <f t="shared" si="354"/>
        <v>0.30734081554433107</v>
      </c>
      <c r="S2824">
        <f t="shared" si="355"/>
        <v>45.582852837681209</v>
      </c>
      <c r="T2824">
        <f t="shared" si="356"/>
        <v>31.803105758906252</v>
      </c>
      <c r="U2824">
        <f t="shared" si="357"/>
        <v>41.3477741324959</v>
      </c>
      <c r="V2824">
        <f t="shared" si="358"/>
        <v>451.1583177363915</v>
      </c>
    </row>
    <row r="2825" spans="1:22" x14ac:dyDescent="0.35">
      <c r="A2825">
        <v>1999</v>
      </c>
      <c r="B2825">
        <v>4</v>
      </c>
      <c r="C2825">
        <v>28</v>
      </c>
      <c r="D2825">
        <v>13</v>
      </c>
      <c r="E2825">
        <v>30</v>
      </c>
      <c r="F2825">
        <v>185</v>
      </c>
      <c r="G2825">
        <v>445</v>
      </c>
      <c r="H2825">
        <v>602</v>
      </c>
      <c r="I2825">
        <v>16</v>
      </c>
      <c r="J2825">
        <v>1</v>
      </c>
      <c r="K2825" s="1" t="s">
        <v>128</v>
      </c>
      <c r="L2825">
        <v>45.15</v>
      </c>
      <c r="M2825">
        <f t="shared" si="352"/>
        <v>35.720070206486149</v>
      </c>
      <c r="N2825" s="3">
        <f t="shared" si="359"/>
        <v>117.54216666667131</v>
      </c>
      <c r="O2825" s="1" t="s">
        <v>1484</v>
      </c>
      <c r="P2825">
        <v>0.2</v>
      </c>
      <c r="Q2825">
        <f t="shared" si="353"/>
        <v>0.54166666666666663</v>
      </c>
      <c r="R2825">
        <f t="shared" si="354"/>
        <v>0.30578091850017791</v>
      </c>
      <c r="S2825">
        <f t="shared" si="355"/>
        <v>39.020877671879276</v>
      </c>
      <c r="T2825">
        <f t="shared" si="356"/>
        <v>28.226196690530838</v>
      </c>
      <c r="U2825">
        <f t="shared" si="357"/>
        <v>35.720070206486149</v>
      </c>
      <c r="V2825">
        <f t="shared" si="358"/>
        <v>234.98248401055841</v>
      </c>
    </row>
    <row r="2826" spans="1:22" x14ac:dyDescent="0.35">
      <c r="A2826">
        <v>1999</v>
      </c>
      <c r="B2826">
        <v>4</v>
      </c>
      <c r="C2826">
        <v>28</v>
      </c>
      <c r="D2826">
        <v>14</v>
      </c>
      <c r="E2826">
        <v>30</v>
      </c>
      <c r="F2826">
        <v>10</v>
      </c>
      <c r="G2826">
        <v>178</v>
      </c>
      <c r="H2826">
        <v>186</v>
      </c>
      <c r="I2826">
        <v>15</v>
      </c>
      <c r="J2826">
        <v>2</v>
      </c>
      <c r="K2826" s="1" t="s">
        <v>108</v>
      </c>
      <c r="L2826">
        <v>50.92</v>
      </c>
      <c r="M2826">
        <f t="shared" si="352"/>
        <v>20.612193258506814</v>
      </c>
      <c r="N2826" s="3">
        <f t="shared" si="359"/>
        <v>117.58383333333798</v>
      </c>
      <c r="O2826" s="1" t="s">
        <v>1485</v>
      </c>
      <c r="P2826">
        <v>0.2</v>
      </c>
      <c r="Q2826">
        <f t="shared" si="353"/>
        <v>0.58333333333333337</v>
      </c>
      <c r="R2826">
        <f t="shared" si="354"/>
        <v>0.30453085144742215</v>
      </c>
      <c r="S2826">
        <f t="shared" si="355"/>
        <v>21.552676118732535</v>
      </c>
      <c r="T2826">
        <f t="shared" si="356"/>
        <v>18.464375357887956</v>
      </c>
      <c r="U2826">
        <f t="shared" si="357"/>
        <v>20.612193258506814</v>
      </c>
      <c r="V2826">
        <f t="shared" si="358"/>
        <v>96.992432106973354</v>
      </c>
    </row>
    <row r="2827" spans="1:22" x14ac:dyDescent="0.35">
      <c r="A2827">
        <v>1999</v>
      </c>
      <c r="B2827">
        <v>4</v>
      </c>
      <c r="C2827">
        <v>28</v>
      </c>
      <c r="D2827">
        <v>15</v>
      </c>
      <c r="E2827">
        <v>30</v>
      </c>
      <c r="F2827">
        <v>19</v>
      </c>
      <c r="G2827">
        <v>217</v>
      </c>
      <c r="H2827">
        <v>228</v>
      </c>
      <c r="I2827">
        <v>14</v>
      </c>
      <c r="J2827">
        <v>3</v>
      </c>
      <c r="K2827">
        <v>6</v>
      </c>
      <c r="L2827">
        <v>58.14</v>
      </c>
      <c r="M2827">
        <f t="shared" si="352"/>
        <v>20.795292295518639</v>
      </c>
      <c r="N2827" s="3">
        <f t="shared" si="359"/>
        <v>117.62550000000465</v>
      </c>
      <c r="O2827" s="1" t="s">
        <v>1486</v>
      </c>
      <c r="P2827">
        <v>0.2</v>
      </c>
      <c r="Q2827">
        <f t="shared" si="353"/>
        <v>0.625</v>
      </c>
      <c r="R2827">
        <f t="shared" si="354"/>
        <v>0.30404281987627008</v>
      </c>
      <c r="S2827">
        <f t="shared" si="355"/>
        <v>21.93446402685581</v>
      </c>
      <c r="T2827">
        <f t="shared" si="356"/>
        <v>18.187716342431766</v>
      </c>
      <c r="U2827">
        <f t="shared" si="357"/>
        <v>20.795292295518639</v>
      </c>
      <c r="V2827">
        <f t="shared" si="358"/>
        <v>82.623447098704617</v>
      </c>
    </row>
    <row r="2828" spans="1:22" x14ac:dyDescent="0.35">
      <c r="A2828">
        <v>1999</v>
      </c>
      <c r="B2828">
        <v>4</v>
      </c>
      <c r="C2828">
        <v>28</v>
      </c>
      <c r="D2828">
        <v>16</v>
      </c>
      <c r="E2828">
        <v>30</v>
      </c>
      <c r="F2828">
        <v>3</v>
      </c>
      <c r="G2828">
        <v>134</v>
      </c>
      <c r="H2828">
        <v>136</v>
      </c>
      <c r="I2828">
        <v>12</v>
      </c>
      <c r="J2828">
        <v>4</v>
      </c>
      <c r="K2828">
        <v>5.4</v>
      </c>
      <c r="L2828">
        <v>67.290000000000006</v>
      </c>
      <c r="M2828">
        <f t="shared" si="352"/>
        <v>16.195947237928213</v>
      </c>
      <c r="N2828" s="3">
        <f t="shared" si="359"/>
        <v>117.66716666667132</v>
      </c>
      <c r="O2828" s="1" t="s">
        <v>1487</v>
      </c>
      <c r="P2828">
        <v>0.2</v>
      </c>
      <c r="Q2828">
        <f t="shared" si="353"/>
        <v>0.66666666666666663</v>
      </c>
      <c r="R2828">
        <f t="shared" si="354"/>
        <v>0.30552738777562405</v>
      </c>
      <c r="S2828">
        <f t="shared" si="355"/>
        <v>16.898460103278019</v>
      </c>
      <c r="T2828">
        <f t="shared" si="356"/>
        <v>14.599115123227575</v>
      </c>
      <c r="U2828">
        <f t="shared" si="357"/>
        <v>16.195947237928213</v>
      </c>
      <c r="V2828">
        <f t="shared" si="358"/>
        <v>59.564478184367502</v>
      </c>
    </row>
    <row r="2829" spans="1:22" x14ac:dyDescent="0.35">
      <c r="A2829">
        <v>1999</v>
      </c>
      <c r="B2829">
        <v>4</v>
      </c>
      <c r="C2829">
        <v>28</v>
      </c>
      <c r="D2829">
        <v>17</v>
      </c>
      <c r="E2829">
        <v>30</v>
      </c>
      <c r="F2829">
        <v>41</v>
      </c>
      <c r="G2829">
        <v>93</v>
      </c>
      <c r="H2829">
        <v>104</v>
      </c>
      <c r="I2829">
        <v>10</v>
      </c>
      <c r="J2829">
        <v>5</v>
      </c>
      <c r="K2829">
        <v>4.3</v>
      </c>
      <c r="L2829">
        <v>83.91</v>
      </c>
      <c r="M2829">
        <f t="shared" si="352"/>
        <v>13.335897930657531</v>
      </c>
      <c r="N2829" s="3">
        <f t="shared" si="359"/>
        <v>117.70883333333799</v>
      </c>
      <c r="O2829" s="1" t="s">
        <v>1488</v>
      </c>
      <c r="P2829">
        <v>0.2</v>
      </c>
      <c r="Q2829">
        <f t="shared" si="353"/>
        <v>0.70833333333333337</v>
      </c>
      <c r="R2829">
        <f t="shared" si="354"/>
        <v>0.30841936735502545</v>
      </c>
      <c r="S2829">
        <f t="shared" si="355"/>
        <v>13.892443719451153</v>
      </c>
      <c r="T2829">
        <f t="shared" si="356"/>
        <v>12.087933861440273</v>
      </c>
      <c r="U2829">
        <f t="shared" si="357"/>
        <v>13.335897930657531</v>
      </c>
      <c r="V2829">
        <f t="shared" si="358"/>
        <v>26.6446951392141</v>
      </c>
    </row>
    <row r="2830" spans="1:22" x14ac:dyDescent="0.35">
      <c r="A2830">
        <v>1999</v>
      </c>
      <c r="B2830">
        <v>4</v>
      </c>
      <c r="C2830">
        <v>28</v>
      </c>
      <c r="D2830">
        <v>18</v>
      </c>
      <c r="E2830">
        <v>30</v>
      </c>
      <c r="F2830">
        <v>0</v>
      </c>
      <c r="G2830">
        <v>5</v>
      </c>
      <c r="H2830">
        <v>5</v>
      </c>
      <c r="I2830">
        <v>8</v>
      </c>
      <c r="J2830">
        <v>6</v>
      </c>
      <c r="K2830">
        <v>3</v>
      </c>
      <c r="L2830">
        <v>100</v>
      </c>
      <c r="M2830">
        <f t="shared" si="352"/>
        <v>8.187003306794681</v>
      </c>
      <c r="N2830" s="3">
        <f t="shared" si="359"/>
        <v>117.75050000000466</v>
      </c>
      <c r="O2830" s="1" t="s">
        <v>736</v>
      </c>
      <c r="P2830">
        <v>0.2</v>
      </c>
      <c r="Q2830">
        <f t="shared" si="353"/>
        <v>0.75</v>
      </c>
      <c r="R2830">
        <f t="shared" si="354"/>
        <v>0.31215941919747386</v>
      </c>
      <c r="S2830">
        <f t="shared" si="355"/>
        <v>8.2180144021375163</v>
      </c>
      <c r="T2830">
        <f t="shared" si="356"/>
        <v>8.1186706263752431</v>
      </c>
      <c r="U2830">
        <f t="shared" si="357"/>
        <v>8.187003306794681</v>
      </c>
      <c r="V2830">
        <f t="shared" si="358"/>
        <v>1.0559696102912852</v>
      </c>
    </row>
    <row r="2831" spans="1:22" x14ac:dyDescent="0.35">
      <c r="A2831">
        <v>1999</v>
      </c>
      <c r="B2831">
        <v>4</v>
      </c>
      <c r="C2831">
        <v>28</v>
      </c>
      <c r="D2831">
        <v>19</v>
      </c>
      <c r="E2831">
        <v>30</v>
      </c>
      <c r="F2831">
        <v>0</v>
      </c>
      <c r="G2831">
        <v>0</v>
      </c>
      <c r="H2831">
        <v>0</v>
      </c>
      <c r="I2831">
        <v>8</v>
      </c>
      <c r="J2831">
        <v>4</v>
      </c>
      <c r="K2831" s="1" t="s">
        <v>100</v>
      </c>
      <c r="L2831">
        <v>100</v>
      </c>
      <c r="M2831">
        <f t="shared" si="352"/>
        <v>8</v>
      </c>
      <c r="N2831" s="3">
        <f t="shared" si="359"/>
        <v>117.79216666667133</v>
      </c>
      <c r="O2831">
        <v>0</v>
      </c>
      <c r="P2831">
        <v>0.2</v>
      </c>
      <c r="Q2831">
        <f t="shared" si="353"/>
        <v>0.79166666666666663</v>
      </c>
      <c r="R2831" t="str">
        <f t="shared" si="354"/>
        <v/>
      </c>
      <c r="S2831">
        <f t="shared" si="355"/>
        <v>8</v>
      </c>
      <c r="T2831">
        <f t="shared" si="356"/>
        <v>8</v>
      </c>
      <c r="U2831">
        <f t="shared" si="357"/>
        <v>8</v>
      </c>
      <c r="V2831">
        <f t="shared" si="358"/>
        <v>0</v>
      </c>
    </row>
    <row r="2832" spans="1:22" x14ac:dyDescent="0.35">
      <c r="A2832">
        <v>1999</v>
      </c>
      <c r="B2832">
        <v>4</v>
      </c>
      <c r="C2832">
        <v>28</v>
      </c>
      <c r="D2832">
        <v>20</v>
      </c>
      <c r="E2832">
        <v>30</v>
      </c>
      <c r="F2832">
        <v>0</v>
      </c>
      <c r="G2832">
        <v>0</v>
      </c>
      <c r="H2832">
        <v>0</v>
      </c>
      <c r="I2832">
        <v>8</v>
      </c>
      <c r="J2832">
        <v>4</v>
      </c>
      <c r="K2832">
        <v>3.1</v>
      </c>
      <c r="L2832">
        <v>100</v>
      </c>
      <c r="M2832">
        <f t="shared" si="352"/>
        <v>8</v>
      </c>
      <c r="N2832" s="3">
        <f t="shared" si="359"/>
        <v>117.83383333333801</v>
      </c>
      <c r="O2832">
        <v>0</v>
      </c>
      <c r="P2832">
        <v>0.2</v>
      </c>
      <c r="Q2832">
        <f t="shared" si="353"/>
        <v>0.83333333333333337</v>
      </c>
      <c r="R2832" t="str">
        <f t="shared" si="354"/>
        <v/>
      </c>
      <c r="S2832">
        <f t="shared" si="355"/>
        <v>8</v>
      </c>
      <c r="T2832">
        <f t="shared" si="356"/>
        <v>8</v>
      </c>
      <c r="U2832">
        <f t="shared" si="357"/>
        <v>8</v>
      </c>
      <c r="V2832">
        <f t="shared" si="358"/>
        <v>0</v>
      </c>
    </row>
    <row r="2833" spans="1:22" x14ac:dyDescent="0.35">
      <c r="A2833">
        <v>1999</v>
      </c>
      <c r="B2833">
        <v>4</v>
      </c>
      <c r="C2833">
        <v>28</v>
      </c>
      <c r="D2833">
        <v>21</v>
      </c>
      <c r="E2833">
        <v>30</v>
      </c>
      <c r="F2833">
        <v>0</v>
      </c>
      <c r="G2833">
        <v>0</v>
      </c>
      <c r="H2833">
        <v>0</v>
      </c>
      <c r="I2833">
        <v>7</v>
      </c>
      <c r="J2833">
        <v>4</v>
      </c>
      <c r="K2833">
        <v>4.2</v>
      </c>
      <c r="L2833">
        <v>100</v>
      </c>
      <c r="M2833">
        <f t="shared" si="352"/>
        <v>7</v>
      </c>
      <c r="N2833" s="3">
        <f t="shared" si="359"/>
        <v>117.87550000000468</v>
      </c>
      <c r="O2833">
        <v>0</v>
      </c>
      <c r="P2833">
        <v>0.2</v>
      </c>
      <c r="Q2833">
        <f t="shared" si="353"/>
        <v>0.875</v>
      </c>
      <c r="R2833" t="str">
        <f t="shared" si="354"/>
        <v/>
      </c>
      <c r="S2833">
        <f t="shared" si="355"/>
        <v>7</v>
      </c>
      <c r="T2833">
        <f t="shared" si="356"/>
        <v>7</v>
      </c>
      <c r="U2833">
        <f t="shared" si="357"/>
        <v>7</v>
      </c>
      <c r="V2833">
        <f t="shared" si="358"/>
        <v>0</v>
      </c>
    </row>
    <row r="2834" spans="1:22" x14ac:dyDescent="0.35">
      <c r="A2834">
        <v>1999</v>
      </c>
      <c r="B2834">
        <v>4</v>
      </c>
      <c r="C2834">
        <v>28</v>
      </c>
      <c r="D2834">
        <v>22</v>
      </c>
      <c r="E2834">
        <v>30</v>
      </c>
      <c r="F2834">
        <v>0</v>
      </c>
      <c r="G2834">
        <v>0</v>
      </c>
      <c r="H2834">
        <v>0</v>
      </c>
      <c r="I2834">
        <v>5</v>
      </c>
      <c r="J2834">
        <v>2</v>
      </c>
      <c r="K2834">
        <v>4.4000000000000004</v>
      </c>
      <c r="L2834">
        <v>100</v>
      </c>
      <c r="M2834">
        <f t="shared" si="352"/>
        <v>5</v>
      </c>
      <c r="N2834" s="3">
        <f t="shared" si="359"/>
        <v>117.91716666667135</v>
      </c>
      <c r="O2834">
        <v>0</v>
      </c>
      <c r="P2834">
        <v>0.2</v>
      </c>
      <c r="Q2834">
        <f t="shared" si="353"/>
        <v>0.91666666666666663</v>
      </c>
      <c r="R2834" t="str">
        <f t="shared" si="354"/>
        <v/>
      </c>
      <c r="S2834">
        <f t="shared" si="355"/>
        <v>5</v>
      </c>
      <c r="T2834">
        <f t="shared" si="356"/>
        <v>5</v>
      </c>
      <c r="U2834">
        <f t="shared" si="357"/>
        <v>5</v>
      </c>
      <c r="V2834">
        <f t="shared" si="358"/>
        <v>0</v>
      </c>
    </row>
    <row r="2835" spans="1:22" x14ac:dyDescent="0.35">
      <c r="A2835">
        <v>1999</v>
      </c>
      <c r="B2835">
        <v>4</v>
      </c>
      <c r="C2835">
        <v>28</v>
      </c>
      <c r="D2835">
        <v>23</v>
      </c>
      <c r="E2835">
        <v>30</v>
      </c>
      <c r="F2835">
        <v>0</v>
      </c>
      <c r="G2835">
        <v>0</v>
      </c>
      <c r="H2835">
        <v>0</v>
      </c>
      <c r="I2835">
        <v>4</v>
      </c>
      <c r="J2835">
        <v>2</v>
      </c>
      <c r="K2835">
        <v>4.4000000000000004</v>
      </c>
      <c r="L2835">
        <v>100</v>
      </c>
      <c r="M2835">
        <f t="shared" si="352"/>
        <v>4</v>
      </c>
      <c r="N2835" s="3">
        <f t="shared" si="359"/>
        <v>117.95883333333802</v>
      </c>
      <c r="O2835">
        <v>0</v>
      </c>
      <c r="P2835">
        <v>0.2</v>
      </c>
      <c r="Q2835">
        <f t="shared" si="353"/>
        <v>0.95833333333333337</v>
      </c>
      <c r="R2835" t="str">
        <f t="shared" si="354"/>
        <v/>
      </c>
      <c r="S2835">
        <f t="shared" si="355"/>
        <v>4</v>
      </c>
      <c r="T2835">
        <f t="shared" si="356"/>
        <v>4</v>
      </c>
      <c r="U2835">
        <f t="shared" si="357"/>
        <v>4</v>
      </c>
      <c r="V2835">
        <f t="shared" si="358"/>
        <v>0</v>
      </c>
    </row>
    <row r="2836" spans="1:22" x14ac:dyDescent="0.35">
      <c r="A2836">
        <v>1999</v>
      </c>
      <c r="B2836">
        <v>4</v>
      </c>
      <c r="C2836">
        <v>29</v>
      </c>
      <c r="D2836">
        <v>0</v>
      </c>
      <c r="E2836">
        <v>30</v>
      </c>
      <c r="F2836">
        <v>0</v>
      </c>
      <c r="G2836">
        <v>0</v>
      </c>
      <c r="H2836">
        <v>0</v>
      </c>
      <c r="I2836">
        <v>4</v>
      </c>
      <c r="J2836">
        <v>2</v>
      </c>
      <c r="K2836">
        <v>4.7</v>
      </c>
      <c r="L2836">
        <v>100</v>
      </c>
      <c r="M2836">
        <f t="shared" si="352"/>
        <v>4</v>
      </c>
      <c r="N2836" s="3">
        <f t="shared" si="359"/>
        <v>118.00050000000469</v>
      </c>
      <c r="O2836">
        <v>0</v>
      </c>
      <c r="P2836">
        <v>0.2</v>
      </c>
      <c r="Q2836">
        <f t="shared" si="353"/>
        <v>0</v>
      </c>
      <c r="R2836" t="str">
        <f t="shared" si="354"/>
        <v/>
      </c>
      <c r="S2836">
        <f t="shared" si="355"/>
        <v>4</v>
      </c>
      <c r="T2836">
        <f t="shared" si="356"/>
        <v>4</v>
      </c>
      <c r="U2836">
        <f t="shared" si="357"/>
        <v>4</v>
      </c>
      <c r="V2836">
        <f t="shared" si="358"/>
        <v>0</v>
      </c>
    </row>
    <row r="2837" spans="1:22" x14ac:dyDescent="0.35">
      <c r="A2837">
        <v>1999</v>
      </c>
      <c r="B2837">
        <v>4</v>
      </c>
      <c r="C2837">
        <v>29</v>
      </c>
      <c r="D2837">
        <v>1</v>
      </c>
      <c r="E2837">
        <v>30</v>
      </c>
      <c r="F2837">
        <v>0</v>
      </c>
      <c r="G2837">
        <v>0</v>
      </c>
      <c r="H2837">
        <v>0</v>
      </c>
      <c r="I2837">
        <v>4</v>
      </c>
      <c r="J2837">
        <v>2</v>
      </c>
      <c r="K2837" s="1" t="s">
        <v>106</v>
      </c>
      <c r="L2837">
        <v>100</v>
      </c>
      <c r="M2837">
        <f t="shared" si="352"/>
        <v>4</v>
      </c>
      <c r="N2837" s="3">
        <f t="shared" si="359"/>
        <v>118.04216666667136</v>
      </c>
      <c r="O2837">
        <v>0</v>
      </c>
      <c r="P2837">
        <v>0.2</v>
      </c>
      <c r="Q2837">
        <f t="shared" si="353"/>
        <v>4.1666666666666664E-2</v>
      </c>
      <c r="R2837" t="str">
        <f t="shared" si="354"/>
        <v/>
      </c>
      <c r="S2837">
        <f t="shared" si="355"/>
        <v>4</v>
      </c>
      <c r="T2837">
        <f t="shared" si="356"/>
        <v>4</v>
      </c>
      <c r="U2837">
        <f t="shared" si="357"/>
        <v>4</v>
      </c>
      <c r="V2837">
        <f t="shared" si="358"/>
        <v>0</v>
      </c>
    </row>
    <row r="2838" spans="1:22" x14ac:dyDescent="0.35">
      <c r="A2838">
        <v>1999</v>
      </c>
      <c r="B2838">
        <v>4</v>
      </c>
      <c r="C2838">
        <v>29</v>
      </c>
      <c r="D2838">
        <v>2</v>
      </c>
      <c r="E2838">
        <v>30</v>
      </c>
      <c r="F2838">
        <v>0</v>
      </c>
      <c r="G2838">
        <v>0</v>
      </c>
      <c r="H2838">
        <v>0</v>
      </c>
      <c r="I2838">
        <v>4</v>
      </c>
      <c r="J2838">
        <v>2</v>
      </c>
      <c r="K2838" s="1" t="s">
        <v>104</v>
      </c>
      <c r="L2838">
        <v>100</v>
      </c>
      <c r="M2838">
        <f t="shared" si="352"/>
        <v>4</v>
      </c>
      <c r="N2838" s="3">
        <f t="shared" si="359"/>
        <v>118.08383333333803</v>
      </c>
      <c r="O2838">
        <v>0</v>
      </c>
      <c r="P2838">
        <v>0.2</v>
      </c>
      <c r="Q2838">
        <f t="shared" si="353"/>
        <v>8.3333333333333329E-2</v>
      </c>
      <c r="R2838" t="str">
        <f t="shared" si="354"/>
        <v/>
      </c>
      <c r="S2838">
        <f t="shared" si="355"/>
        <v>4</v>
      </c>
      <c r="T2838">
        <f t="shared" si="356"/>
        <v>4</v>
      </c>
      <c r="U2838">
        <f t="shared" si="357"/>
        <v>4</v>
      </c>
      <c r="V2838">
        <f t="shared" si="358"/>
        <v>0</v>
      </c>
    </row>
    <row r="2839" spans="1:22" x14ac:dyDescent="0.35">
      <c r="A2839">
        <v>1999</v>
      </c>
      <c r="B2839">
        <v>4</v>
      </c>
      <c r="C2839">
        <v>29</v>
      </c>
      <c r="D2839">
        <v>3</v>
      </c>
      <c r="E2839">
        <v>30</v>
      </c>
      <c r="F2839">
        <v>0</v>
      </c>
      <c r="G2839">
        <v>0</v>
      </c>
      <c r="H2839">
        <v>0</v>
      </c>
      <c r="I2839">
        <v>4</v>
      </c>
      <c r="J2839">
        <v>2</v>
      </c>
      <c r="K2839">
        <v>3.6</v>
      </c>
      <c r="L2839">
        <v>100</v>
      </c>
      <c r="M2839">
        <f t="shared" si="352"/>
        <v>4</v>
      </c>
      <c r="N2839" s="3">
        <f t="shared" si="359"/>
        <v>118.12550000000471</v>
      </c>
      <c r="O2839">
        <v>0</v>
      </c>
      <c r="P2839">
        <v>0.2</v>
      </c>
      <c r="Q2839">
        <f t="shared" si="353"/>
        <v>0.125</v>
      </c>
      <c r="R2839" t="str">
        <f t="shared" si="354"/>
        <v/>
      </c>
      <c r="S2839">
        <f t="shared" si="355"/>
        <v>4</v>
      </c>
      <c r="T2839">
        <f t="shared" si="356"/>
        <v>4</v>
      </c>
      <c r="U2839">
        <f t="shared" si="357"/>
        <v>4</v>
      </c>
      <c r="V2839">
        <f t="shared" si="358"/>
        <v>0</v>
      </c>
    </row>
    <row r="2840" spans="1:22" x14ac:dyDescent="0.35">
      <c r="A2840">
        <v>1999</v>
      </c>
      <c r="B2840">
        <v>4</v>
      </c>
      <c r="C2840">
        <v>29</v>
      </c>
      <c r="D2840">
        <v>4</v>
      </c>
      <c r="E2840">
        <v>30</v>
      </c>
      <c r="F2840">
        <v>0</v>
      </c>
      <c r="G2840">
        <v>0</v>
      </c>
      <c r="H2840">
        <v>0</v>
      </c>
      <c r="I2840">
        <v>4</v>
      </c>
      <c r="J2840">
        <v>2</v>
      </c>
      <c r="K2840">
        <v>3</v>
      </c>
      <c r="L2840">
        <v>100</v>
      </c>
      <c r="M2840">
        <f t="shared" si="352"/>
        <v>4</v>
      </c>
      <c r="N2840" s="3">
        <f t="shared" si="359"/>
        <v>118.16716666667138</v>
      </c>
      <c r="O2840">
        <v>0</v>
      </c>
      <c r="P2840">
        <v>0.2</v>
      </c>
      <c r="Q2840">
        <f t="shared" si="353"/>
        <v>0.16666666666666666</v>
      </c>
      <c r="R2840" t="str">
        <f t="shared" si="354"/>
        <v/>
      </c>
      <c r="S2840">
        <f t="shared" si="355"/>
        <v>4</v>
      </c>
      <c r="T2840">
        <f t="shared" si="356"/>
        <v>4</v>
      </c>
      <c r="U2840">
        <f t="shared" si="357"/>
        <v>4</v>
      </c>
      <c r="V2840">
        <f t="shared" si="358"/>
        <v>6.5578328566020687</v>
      </c>
    </row>
    <row r="2841" spans="1:22" x14ac:dyDescent="0.35">
      <c r="A2841">
        <v>1999</v>
      </c>
      <c r="B2841">
        <v>4</v>
      </c>
      <c r="C2841">
        <v>29</v>
      </c>
      <c r="D2841">
        <v>5</v>
      </c>
      <c r="E2841">
        <v>30</v>
      </c>
      <c r="F2841">
        <v>95</v>
      </c>
      <c r="G2841">
        <v>29</v>
      </c>
      <c r="H2841">
        <v>35</v>
      </c>
      <c r="I2841">
        <v>4</v>
      </c>
      <c r="J2841">
        <v>2</v>
      </c>
      <c r="K2841">
        <v>3.1</v>
      </c>
      <c r="L2841">
        <v>100</v>
      </c>
      <c r="M2841">
        <f t="shared" si="352"/>
        <v>5.0832173935267679</v>
      </c>
      <c r="N2841" s="3">
        <f t="shared" si="359"/>
        <v>118.20883333333805</v>
      </c>
      <c r="O2841" s="1" t="s">
        <v>1489</v>
      </c>
      <c r="P2841">
        <v>0.2</v>
      </c>
      <c r="Q2841">
        <f t="shared" si="353"/>
        <v>0.20833333333333334</v>
      </c>
      <c r="R2841">
        <f t="shared" si="354"/>
        <v>0.31185812444280375</v>
      </c>
      <c r="S2841">
        <f t="shared" si="355"/>
        <v>5.262944871056332</v>
      </c>
      <c r="T2841">
        <f t="shared" si="356"/>
        <v>4.6866331977571907</v>
      </c>
      <c r="U2841">
        <f t="shared" si="357"/>
        <v>5.0832173935267679</v>
      </c>
      <c r="V2841">
        <f t="shared" si="358"/>
        <v>15.850365427165379</v>
      </c>
    </row>
    <row r="2842" spans="1:22" x14ac:dyDescent="0.35">
      <c r="A2842">
        <v>1999</v>
      </c>
      <c r="B2842">
        <v>4</v>
      </c>
      <c r="C2842">
        <v>29</v>
      </c>
      <c r="D2842">
        <v>6</v>
      </c>
      <c r="E2842">
        <v>30</v>
      </c>
      <c r="F2842">
        <v>0</v>
      </c>
      <c r="G2842">
        <v>44</v>
      </c>
      <c r="H2842">
        <v>44</v>
      </c>
      <c r="I2842">
        <v>6</v>
      </c>
      <c r="J2842">
        <v>2</v>
      </c>
      <c r="K2842" s="1" t="s">
        <v>104</v>
      </c>
      <c r="L2842">
        <v>98.66</v>
      </c>
      <c r="M2842">
        <f t="shared" si="352"/>
        <v>7.5102750805862231</v>
      </c>
      <c r="N2842" s="3">
        <f t="shared" si="359"/>
        <v>118.25050000000472</v>
      </c>
      <c r="O2842" s="1" t="s">
        <v>1490</v>
      </c>
      <c r="P2842">
        <v>0.2</v>
      </c>
      <c r="Q2842">
        <f t="shared" si="353"/>
        <v>0.25</v>
      </c>
      <c r="R2842">
        <f t="shared" si="354"/>
        <v>0.30897081934445347</v>
      </c>
      <c r="S2842">
        <f t="shared" si="355"/>
        <v>7.7620405977334199</v>
      </c>
      <c r="T2842">
        <f t="shared" si="356"/>
        <v>6.9471885101434969</v>
      </c>
      <c r="U2842">
        <f t="shared" si="357"/>
        <v>7.5102750805862231</v>
      </c>
      <c r="V2842">
        <f t="shared" si="358"/>
        <v>57.096244618991349</v>
      </c>
    </row>
    <row r="2843" spans="1:22" x14ac:dyDescent="0.35">
      <c r="A2843">
        <v>1999</v>
      </c>
      <c r="B2843">
        <v>4</v>
      </c>
      <c r="C2843">
        <v>29</v>
      </c>
      <c r="D2843">
        <v>7</v>
      </c>
      <c r="E2843">
        <v>30</v>
      </c>
      <c r="F2843">
        <v>176</v>
      </c>
      <c r="G2843">
        <v>199</v>
      </c>
      <c r="H2843">
        <v>279</v>
      </c>
      <c r="I2843">
        <v>7</v>
      </c>
      <c r="J2843">
        <v>3</v>
      </c>
      <c r="K2843" s="1" t="s">
        <v>128</v>
      </c>
      <c r="L2843">
        <v>89.39</v>
      </c>
      <c r="M2843">
        <f t="shared" si="352"/>
        <v>15.579187926191187</v>
      </c>
      <c r="N2843" s="3">
        <f t="shared" si="359"/>
        <v>118.29216666667139</v>
      </c>
      <c r="O2843" s="1" t="s">
        <v>1491</v>
      </c>
      <c r="P2843">
        <v>0.2</v>
      </c>
      <c r="Q2843">
        <f t="shared" si="353"/>
        <v>0.29166666666666669</v>
      </c>
      <c r="R2843">
        <f t="shared" si="354"/>
        <v>0.30578091850017669</v>
      </c>
      <c r="S2843">
        <f t="shared" si="355"/>
        <v>17.015199423983326</v>
      </c>
      <c r="T2843">
        <f t="shared" si="356"/>
        <v>12.318989127946463</v>
      </c>
      <c r="U2843">
        <f t="shared" si="357"/>
        <v>15.579187926191187</v>
      </c>
      <c r="V2843">
        <f t="shared" si="358"/>
        <v>140.81266685570097</v>
      </c>
    </row>
    <row r="2844" spans="1:22" x14ac:dyDescent="0.35">
      <c r="A2844">
        <v>1999</v>
      </c>
      <c r="B2844">
        <v>4</v>
      </c>
      <c r="C2844">
        <v>29</v>
      </c>
      <c r="D2844">
        <v>8</v>
      </c>
      <c r="E2844">
        <v>30</v>
      </c>
      <c r="F2844">
        <v>69</v>
      </c>
      <c r="G2844">
        <v>280</v>
      </c>
      <c r="H2844">
        <v>323</v>
      </c>
      <c r="I2844">
        <v>9</v>
      </c>
      <c r="J2844">
        <v>3</v>
      </c>
      <c r="K2844">
        <v>6.2</v>
      </c>
      <c r="L2844">
        <v>85.53</v>
      </c>
      <c r="M2844">
        <f t="shared" si="352"/>
        <v>18.515093761494455</v>
      </c>
      <c r="N2844" s="3">
        <f t="shared" si="359"/>
        <v>118.33383333333806</v>
      </c>
      <c r="O2844" s="1" t="s">
        <v>1492</v>
      </c>
      <c r="P2844">
        <v>0.2</v>
      </c>
      <c r="Q2844">
        <f t="shared" si="353"/>
        <v>0.33333333333333331</v>
      </c>
      <c r="R2844">
        <f t="shared" si="354"/>
        <v>0.30356137659218779</v>
      </c>
      <c r="S2844">
        <f t="shared" si="355"/>
        <v>20.110729228388639</v>
      </c>
      <c r="T2844">
        <f t="shared" si="356"/>
        <v>14.854344227085257</v>
      </c>
      <c r="U2844">
        <f t="shared" si="357"/>
        <v>18.515093761494455</v>
      </c>
      <c r="V2844">
        <f t="shared" si="358"/>
        <v>122.00207559593099</v>
      </c>
    </row>
    <row r="2845" spans="1:22" x14ac:dyDescent="0.35">
      <c r="A2845">
        <v>1999</v>
      </c>
      <c r="B2845">
        <v>4</v>
      </c>
      <c r="C2845">
        <v>29</v>
      </c>
      <c r="D2845">
        <v>9</v>
      </c>
      <c r="E2845">
        <v>30</v>
      </c>
      <c r="F2845">
        <v>11</v>
      </c>
      <c r="G2845">
        <v>188</v>
      </c>
      <c r="H2845">
        <v>197</v>
      </c>
      <c r="I2845">
        <v>10</v>
      </c>
      <c r="J2845">
        <v>3</v>
      </c>
      <c r="K2845" s="1" t="s">
        <v>90</v>
      </c>
      <c r="L2845">
        <v>75.58</v>
      </c>
      <c r="M2845">
        <f t="shared" si="352"/>
        <v>15.498825711383539</v>
      </c>
      <c r="N2845" s="3">
        <f t="shared" si="359"/>
        <v>118.37550000000473</v>
      </c>
      <c r="O2845" s="1" t="s">
        <v>1493</v>
      </c>
      <c r="P2845">
        <v>0.2</v>
      </c>
      <c r="Q2845">
        <f t="shared" si="353"/>
        <v>0.375</v>
      </c>
      <c r="R2845">
        <f t="shared" si="354"/>
        <v>0.30215485078675364</v>
      </c>
      <c r="S2845">
        <f t="shared" si="355"/>
        <v>16.421538282454133</v>
      </c>
      <c r="T2845">
        <f t="shared" si="356"/>
        <v>13.367764468570204</v>
      </c>
      <c r="U2845">
        <f t="shared" si="357"/>
        <v>15.498825711383539</v>
      </c>
      <c r="V2845">
        <f t="shared" si="358"/>
        <v>111.99225210524637</v>
      </c>
    </row>
    <row r="2846" spans="1:22" x14ac:dyDescent="0.35">
      <c r="A2846">
        <v>1999</v>
      </c>
      <c r="B2846">
        <v>4</v>
      </c>
      <c r="C2846">
        <v>29</v>
      </c>
      <c r="D2846">
        <v>10</v>
      </c>
      <c r="E2846">
        <v>30</v>
      </c>
      <c r="F2846">
        <v>19</v>
      </c>
      <c r="G2846">
        <v>285</v>
      </c>
      <c r="H2846">
        <v>301</v>
      </c>
      <c r="I2846">
        <v>11</v>
      </c>
      <c r="J2846">
        <v>3</v>
      </c>
      <c r="K2846">
        <v>7.2</v>
      </c>
      <c r="L2846">
        <v>70.510000000000005</v>
      </c>
      <c r="M2846">
        <f t="shared" si="352"/>
        <v>19.206802402344742</v>
      </c>
      <c r="N2846" s="3">
        <f t="shared" si="359"/>
        <v>118.41716666667141</v>
      </c>
      <c r="O2846" s="1" t="s">
        <v>1494</v>
      </c>
      <c r="P2846">
        <v>0.2</v>
      </c>
      <c r="Q2846">
        <f t="shared" si="353"/>
        <v>0.41666666666666669</v>
      </c>
      <c r="R2846">
        <f t="shared" si="354"/>
        <v>0.30124698582557125</v>
      </c>
      <c r="S2846">
        <f t="shared" si="355"/>
        <v>20.584113015203819</v>
      </c>
      <c r="T2846">
        <f t="shared" si="356"/>
        <v>16.012081832602806</v>
      </c>
      <c r="U2846">
        <f t="shared" si="357"/>
        <v>19.206802402344742</v>
      </c>
      <c r="V2846">
        <f t="shared" si="358"/>
        <v>197.20014202793277</v>
      </c>
    </row>
    <row r="2847" spans="1:22" x14ac:dyDescent="0.35">
      <c r="A2847">
        <v>1999</v>
      </c>
      <c r="B2847">
        <v>4</v>
      </c>
      <c r="C2847">
        <v>29</v>
      </c>
      <c r="D2847">
        <v>11</v>
      </c>
      <c r="E2847">
        <v>30</v>
      </c>
      <c r="F2847">
        <v>69</v>
      </c>
      <c r="G2847">
        <v>447</v>
      </c>
      <c r="H2847">
        <v>509</v>
      </c>
      <c r="I2847">
        <v>12</v>
      </c>
      <c r="J2847">
        <v>3</v>
      </c>
      <c r="K2847">
        <v>7.4</v>
      </c>
      <c r="L2847">
        <v>65.73</v>
      </c>
      <c r="M2847">
        <f t="shared" si="352"/>
        <v>25.855551383232932</v>
      </c>
      <c r="N2847" s="3">
        <f t="shared" si="359"/>
        <v>118.45883333333808</v>
      </c>
      <c r="O2847" s="1" t="s">
        <v>1495</v>
      </c>
      <c r="P2847">
        <v>0.2</v>
      </c>
      <c r="Q2847">
        <f t="shared" si="353"/>
        <v>0.45833333333333331</v>
      </c>
      <c r="R2847">
        <f t="shared" si="354"/>
        <v>0.30080150502598396</v>
      </c>
      <c r="S2847">
        <f t="shared" si="355"/>
        <v>28.180827920139855</v>
      </c>
      <c r="T2847">
        <f t="shared" si="356"/>
        <v>20.450558961857681</v>
      </c>
      <c r="U2847">
        <f t="shared" si="357"/>
        <v>25.855551383232932</v>
      </c>
      <c r="V2847">
        <f t="shared" si="358"/>
        <v>357.63975157500761</v>
      </c>
    </row>
    <row r="2848" spans="1:22" x14ac:dyDescent="0.35">
      <c r="A2848">
        <v>1999</v>
      </c>
      <c r="B2848">
        <v>4</v>
      </c>
      <c r="C2848">
        <v>29</v>
      </c>
      <c r="D2848">
        <v>12</v>
      </c>
      <c r="E2848">
        <v>30</v>
      </c>
      <c r="F2848">
        <v>236</v>
      </c>
      <c r="G2848">
        <v>476</v>
      </c>
      <c r="H2848">
        <v>688</v>
      </c>
      <c r="I2848">
        <v>12</v>
      </c>
      <c r="J2848">
        <v>4</v>
      </c>
      <c r="K2848">
        <v>7.5</v>
      </c>
      <c r="L2848" s="1" t="s">
        <v>130</v>
      </c>
      <c r="M2848">
        <f t="shared" si="352"/>
        <v>31.254780148960119</v>
      </c>
      <c r="N2848" s="3">
        <f t="shared" si="359"/>
        <v>118.50050000000475</v>
      </c>
      <c r="O2848" s="1" t="s">
        <v>1496</v>
      </c>
      <c r="P2848">
        <v>0.2</v>
      </c>
      <c r="Q2848">
        <f t="shared" si="353"/>
        <v>0.5</v>
      </c>
      <c r="R2848">
        <f t="shared" si="354"/>
        <v>0.30058080691633338</v>
      </c>
      <c r="S2848">
        <f t="shared" si="355"/>
        <v>34.486071920520644</v>
      </c>
      <c r="T2848">
        <f t="shared" si="356"/>
        <v>23.735911906278769</v>
      </c>
      <c r="U2848">
        <f t="shared" si="357"/>
        <v>31.254780148960119</v>
      </c>
      <c r="V2848">
        <f t="shared" si="358"/>
        <v>307.20104573220806</v>
      </c>
    </row>
    <row r="2849" spans="1:22" x14ac:dyDescent="0.35">
      <c r="A2849">
        <v>1999</v>
      </c>
      <c r="B2849">
        <v>4</v>
      </c>
      <c r="C2849">
        <v>29</v>
      </c>
      <c r="D2849">
        <v>13</v>
      </c>
      <c r="E2849">
        <v>30</v>
      </c>
      <c r="F2849">
        <v>22</v>
      </c>
      <c r="G2849">
        <v>307</v>
      </c>
      <c r="H2849">
        <v>326</v>
      </c>
      <c r="I2849">
        <v>11</v>
      </c>
      <c r="J2849">
        <v>4</v>
      </c>
      <c r="K2849">
        <v>7.6</v>
      </c>
      <c r="L2849">
        <v>78.48</v>
      </c>
      <c r="M2849">
        <f t="shared" si="352"/>
        <v>19.607952757490303</v>
      </c>
      <c r="N2849" s="3">
        <f t="shared" si="359"/>
        <v>118.54216666667142</v>
      </c>
      <c r="O2849" s="1" t="s">
        <v>1497</v>
      </c>
      <c r="P2849">
        <v>0.2</v>
      </c>
      <c r="Q2849">
        <f t="shared" si="353"/>
        <v>0.54166666666666663</v>
      </c>
      <c r="R2849">
        <f t="shared" si="354"/>
        <v>0.30036144373024543</v>
      </c>
      <c r="S2849">
        <f t="shared" si="355"/>
        <v>21.052453662098479</v>
      </c>
      <c r="T2849">
        <f t="shared" si="356"/>
        <v>16.243244841323591</v>
      </c>
      <c r="U2849">
        <f t="shared" si="357"/>
        <v>19.607952757490303</v>
      </c>
      <c r="V2849">
        <f t="shared" si="358"/>
        <v>128.73632277540344</v>
      </c>
    </row>
    <row r="2850" spans="1:22" x14ac:dyDescent="0.35">
      <c r="A2850">
        <v>1999</v>
      </c>
      <c r="B2850">
        <v>4</v>
      </c>
      <c r="C2850">
        <v>29</v>
      </c>
      <c r="D2850">
        <v>14</v>
      </c>
      <c r="E2850">
        <v>30</v>
      </c>
      <c r="F2850">
        <v>13</v>
      </c>
      <c r="G2850">
        <v>215</v>
      </c>
      <c r="H2850">
        <v>225</v>
      </c>
      <c r="I2850">
        <v>9</v>
      </c>
      <c r="J2850">
        <v>4</v>
      </c>
      <c r="K2850">
        <v>7.6</v>
      </c>
      <c r="L2850">
        <v>85.75</v>
      </c>
      <c r="M2850">
        <f t="shared" si="352"/>
        <v>14.916466962565629</v>
      </c>
      <c r="N2850" s="3">
        <f t="shared" si="359"/>
        <v>118.58383333333809</v>
      </c>
      <c r="O2850" s="1" t="s">
        <v>1498</v>
      </c>
      <c r="P2850">
        <v>0.2</v>
      </c>
      <c r="Q2850">
        <f t="shared" si="353"/>
        <v>0.58333333333333337</v>
      </c>
      <c r="R2850">
        <f t="shared" si="354"/>
        <v>0.30036144373024581</v>
      </c>
      <c r="S2850">
        <f t="shared" si="355"/>
        <v>15.909309525749281</v>
      </c>
      <c r="T2850">
        <f t="shared" si="356"/>
        <v>12.603816813857396</v>
      </c>
      <c r="U2850">
        <f t="shared" si="357"/>
        <v>14.916466962565629</v>
      </c>
      <c r="V2850">
        <f t="shared" si="358"/>
        <v>193.721924202293</v>
      </c>
    </row>
    <row r="2851" spans="1:22" x14ac:dyDescent="0.35">
      <c r="A2851">
        <v>1999</v>
      </c>
      <c r="B2851">
        <v>4</v>
      </c>
      <c r="C2851">
        <v>29</v>
      </c>
      <c r="D2851">
        <v>15</v>
      </c>
      <c r="E2851">
        <v>30</v>
      </c>
      <c r="F2851">
        <v>173</v>
      </c>
      <c r="G2851">
        <v>293</v>
      </c>
      <c r="H2851">
        <v>398</v>
      </c>
      <c r="I2851">
        <v>8</v>
      </c>
      <c r="J2851">
        <v>4</v>
      </c>
      <c r="K2851" s="1" t="s">
        <v>170</v>
      </c>
      <c r="L2851">
        <v>90.8</v>
      </c>
      <c r="M2851">
        <f t="shared" si="352"/>
        <v>18.888714646149605</v>
      </c>
      <c r="N2851" s="3">
        <f t="shared" si="359"/>
        <v>118.62550000000476</v>
      </c>
      <c r="O2851" s="1" t="s">
        <v>1499</v>
      </c>
      <c r="P2851">
        <v>0.2</v>
      </c>
      <c r="Q2851">
        <f t="shared" si="353"/>
        <v>0.625</v>
      </c>
      <c r="R2851">
        <f t="shared" si="354"/>
        <v>0.30102355798403985</v>
      </c>
      <c r="S2851">
        <f t="shared" si="355"/>
        <v>20.716116939675576</v>
      </c>
      <c r="T2851">
        <f t="shared" si="356"/>
        <v>14.645488096657054</v>
      </c>
      <c r="U2851">
        <f t="shared" si="357"/>
        <v>18.888714646149605</v>
      </c>
      <c r="V2851">
        <f t="shared" si="358"/>
        <v>170.30470307579319</v>
      </c>
    </row>
    <row r="2852" spans="1:22" x14ac:dyDescent="0.35">
      <c r="A2852">
        <v>1999</v>
      </c>
      <c r="B2852">
        <v>4</v>
      </c>
      <c r="C2852">
        <v>29</v>
      </c>
      <c r="D2852">
        <v>16</v>
      </c>
      <c r="E2852">
        <v>30</v>
      </c>
      <c r="F2852">
        <v>20</v>
      </c>
      <c r="G2852">
        <v>161</v>
      </c>
      <c r="H2852">
        <v>170</v>
      </c>
      <c r="I2852">
        <v>7</v>
      </c>
      <c r="J2852">
        <v>4</v>
      </c>
      <c r="K2852">
        <v>6.5</v>
      </c>
      <c r="L2852">
        <v>94.59</v>
      </c>
      <c r="M2852">
        <f t="shared" si="352"/>
        <v>11.820324552718777</v>
      </c>
      <c r="N2852" s="3">
        <f t="shared" si="359"/>
        <v>118.66716666667143</v>
      </c>
      <c r="O2852" s="1" t="s">
        <v>1500</v>
      </c>
      <c r="P2852">
        <v>0.2</v>
      </c>
      <c r="Q2852">
        <f t="shared" si="353"/>
        <v>0.66666666666666663</v>
      </c>
      <c r="R2852">
        <f t="shared" si="354"/>
        <v>0.30285118521061205</v>
      </c>
      <c r="S2852">
        <f t="shared" si="355"/>
        <v>12.628977025210052</v>
      </c>
      <c r="T2852">
        <f t="shared" si="356"/>
        <v>9.9588455811844554</v>
      </c>
      <c r="U2852">
        <f t="shared" si="357"/>
        <v>11.820324552718777</v>
      </c>
      <c r="V2852">
        <f t="shared" si="358"/>
        <v>42.458681616872859</v>
      </c>
    </row>
    <row r="2853" spans="1:22" x14ac:dyDescent="0.35">
      <c r="A2853">
        <v>1999</v>
      </c>
      <c r="B2853">
        <v>4</v>
      </c>
      <c r="C2853">
        <v>29</v>
      </c>
      <c r="D2853">
        <v>17</v>
      </c>
      <c r="E2853">
        <v>30</v>
      </c>
      <c r="F2853">
        <v>0</v>
      </c>
      <c r="G2853">
        <v>14</v>
      </c>
      <c r="H2853">
        <v>14</v>
      </c>
      <c r="I2853">
        <v>6</v>
      </c>
      <c r="J2853">
        <v>3</v>
      </c>
      <c r="K2853">
        <v>5.4</v>
      </c>
      <c r="L2853">
        <v>99.46</v>
      </c>
      <c r="M2853">
        <f t="shared" si="352"/>
        <v>6.4343014019624709</v>
      </c>
      <c r="N2853" s="3">
        <f t="shared" si="359"/>
        <v>118.70883333333811</v>
      </c>
      <c r="O2853" s="1" t="s">
        <v>1438</v>
      </c>
      <c r="P2853">
        <v>0.2</v>
      </c>
      <c r="Q2853">
        <f t="shared" si="353"/>
        <v>0.70833333333333337</v>
      </c>
      <c r="R2853">
        <f t="shared" si="354"/>
        <v>0.30552738777562294</v>
      </c>
      <c r="S2853">
        <f t="shared" si="355"/>
        <v>6.5070149765184606</v>
      </c>
      <c r="T2853">
        <f t="shared" si="356"/>
        <v>6.2690213384181996</v>
      </c>
      <c r="U2853">
        <f t="shared" si="357"/>
        <v>6.4343014019624709</v>
      </c>
      <c r="V2853">
        <f t="shared" si="358"/>
        <v>3.3791027529321127</v>
      </c>
    </row>
    <row r="2854" spans="1:22" x14ac:dyDescent="0.35">
      <c r="A2854">
        <v>1999</v>
      </c>
      <c r="B2854">
        <v>4</v>
      </c>
      <c r="C2854">
        <v>29</v>
      </c>
      <c r="D2854">
        <v>18</v>
      </c>
      <c r="E2854">
        <v>30</v>
      </c>
      <c r="F2854">
        <v>0</v>
      </c>
      <c r="G2854">
        <v>2</v>
      </c>
      <c r="H2854">
        <v>2</v>
      </c>
      <c r="I2854">
        <v>5</v>
      </c>
      <c r="J2854">
        <v>2</v>
      </c>
      <c r="K2854">
        <v>4.5</v>
      </c>
      <c r="L2854">
        <v>100</v>
      </c>
      <c r="M2854">
        <f t="shared" si="352"/>
        <v>5.0665425999002149</v>
      </c>
      <c r="N2854" s="3">
        <f t="shared" si="359"/>
        <v>118.75050000000478</v>
      </c>
      <c r="O2854" s="1" t="s">
        <v>807</v>
      </c>
      <c r="P2854">
        <v>0.2</v>
      </c>
      <c r="Q2854">
        <f t="shared" si="353"/>
        <v>0.75</v>
      </c>
      <c r="R2854">
        <f t="shared" si="354"/>
        <v>0.30787609949977962</v>
      </c>
      <c r="S2854">
        <f t="shared" si="355"/>
        <v>5.0776526280302203</v>
      </c>
      <c r="T2854">
        <f t="shared" si="356"/>
        <v>5.0415665916407235</v>
      </c>
      <c r="U2854">
        <f t="shared" si="357"/>
        <v>5.0665425999002149</v>
      </c>
      <c r="V2854">
        <f t="shared" si="358"/>
        <v>0.42238784411651409</v>
      </c>
    </row>
    <row r="2855" spans="1:22" x14ac:dyDescent="0.35">
      <c r="A2855">
        <v>1999</v>
      </c>
      <c r="B2855">
        <v>4</v>
      </c>
      <c r="C2855">
        <v>29</v>
      </c>
      <c r="D2855">
        <v>19</v>
      </c>
      <c r="E2855">
        <v>30</v>
      </c>
      <c r="F2855">
        <v>0</v>
      </c>
      <c r="G2855">
        <v>0</v>
      </c>
      <c r="H2855">
        <v>0</v>
      </c>
      <c r="I2855">
        <v>5</v>
      </c>
      <c r="J2855">
        <v>2</v>
      </c>
      <c r="K2855" s="1" t="s">
        <v>104</v>
      </c>
      <c r="L2855">
        <v>100</v>
      </c>
      <c r="M2855">
        <f t="shared" si="352"/>
        <v>5</v>
      </c>
      <c r="N2855" s="3">
        <f t="shared" si="359"/>
        <v>118.79216666667145</v>
      </c>
      <c r="O2855">
        <v>0</v>
      </c>
      <c r="P2855">
        <v>0.2</v>
      </c>
      <c r="Q2855">
        <f t="shared" si="353"/>
        <v>0.79166666666666663</v>
      </c>
      <c r="R2855" t="str">
        <f t="shared" si="354"/>
        <v/>
      </c>
      <c r="S2855">
        <f t="shared" si="355"/>
        <v>5</v>
      </c>
      <c r="T2855">
        <f t="shared" si="356"/>
        <v>5</v>
      </c>
      <c r="U2855">
        <f t="shared" si="357"/>
        <v>5</v>
      </c>
      <c r="V2855">
        <f t="shared" si="358"/>
        <v>0</v>
      </c>
    </row>
    <row r="2856" spans="1:22" x14ac:dyDescent="0.35">
      <c r="A2856">
        <v>1999</v>
      </c>
      <c r="B2856">
        <v>4</v>
      </c>
      <c r="C2856">
        <v>29</v>
      </c>
      <c r="D2856">
        <v>20</v>
      </c>
      <c r="E2856">
        <v>30</v>
      </c>
      <c r="F2856">
        <v>0</v>
      </c>
      <c r="G2856">
        <v>0</v>
      </c>
      <c r="H2856">
        <v>0</v>
      </c>
      <c r="I2856">
        <v>5</v>
      </c>
      <c r="J2856">
        <v>2</v>
      </c>
      <c r="K2856" s="1" t="s">
        <v>104</v>
      </c>
      <c r="L2856">
        <v>100</v>
      </c>
      <c r="M2856">
        <f t="shared" si="352"/>
        <v>5</v>
      </c>
      <c r="N2856" s="3">
        <f t="shared" si="359"/>
        <v>118.83383333333812</v>
      </c>
      <c r="O2856">
        <v>0</v>
      </c>
      <c r="P2856">
        <v>0.2</v>
      </c>
      <c r="Q2856">
        <f t="shared" si="353"/>
        <v>0.83333333333333337</v>
      </c>
      <c r="R2856" t="str">
        <f t="shared" si="354"/>
        <v/>
      </c>
      <c r="S2856">
        <f t="shared" si="355"/>
        <v>5</v>
      </c>
      <c r="T2856">
        <f t="shared" si="356"/>
        <v>5</v>
      </c>
      <c r="U2856">
        <f t="shared" si="357"/>
        <v>5</v>
      </c>
      <c r="V2856">
        <f t="shared" si="358"/>
        <v>0</v>
      </c>
    </row>
    <row r="2857" spans="1:22" x14ac:dyDescent="0.35">
      <c r="A2857">
        <v>1999</v>
      </c>
      <c r="B2857">
        <v>4</v>
      </c>
      <c r="C2857">
        <v>29</v>
      </c>
      <c r="D2857">
        <v>21</v>
      </c>
      <c r="E2857">
        <v>30</v>
      </c>
      <c r="F2857">
        <v>0</v>
      </c>
      <c r="G2857">
        <v>0</v>
      </c>
      <c r="H2857">
        <v>0</v>
      </c>
      <c r="I2857">
        <v>4</v>
      </c>
      <c r="J2857">
        <v>2</v>
      </c>
      <c r="K2857" s="1" t="s">
        <v>104</v>
      </c>
      <c r="L2857">
        <v>100</v>
      </c>
      <c r="M2857">
        <f t="shared" si="352"/>
        <v>4</v>
      </c>
      <c r="N2857" s="3">
        <f t="shared" si="359"/>
        <v>118.87550000000479</v>
      </c>
      <c r="O2857">
        <v>0</v>
      </c>
      <c r="P2857">
        <v>0.2</v>
      </c>
      <c r="Q2857">
        <f t="shared" si="353"/>
        <v>0.875</v>
      </c>
      <c r="R2857" t="str">
        <f t="shared" si="354"/>
        <v/>
      </c>
      <c r="S2857">
        <f t="shared" si="355"/>
        <v>4</v>
      </c>
      <c r="T2857">
        <f t="shared" si="356"/>
        <v>4</v>
      </c>
      <c r="U2857">
        <f t="shared" si="357"/>
        <v>4</v>
      </c>
      <c r="V2857">
        <f t="shared" si="358"/>
        <v>0</v>
      </c>
    </row>
    <row r="2858" spans="1:22" x14ac:dyDescent="0.35">
      <c r="A2858">
        <v>1999</v>
      </c>
      <c r="B2858">
        <v>4</v>
      </c>
      <c r="C2858">
        <v>29</v>
      </c>
      <c r="D2858">
        <v>22</v>
      </c>
      <c r="E2858">
        <v>30</v>
      </c>
      <c r="F2858">
        <v>0</v>
      </c>
      <c r="G2858">
        <v>0</v>
      </c>
      <c r="H2858">
        <v>0</v>
      </c>
      <c r="I2858">
        <v>4</v>
      </c>
      <c r="J2858">
        <v>2</v>
      </c>
      <c r="K2858">
        <v>3.9</v>
      </c>
      <c r="L2858">
        <v>100</v>
      </c>
      <c r="M2858">
        <f t="shared" si="352"/>
        <v>4</v>
      </c>
      <c r="N2858" s="3">
        <f t="shared" si="359"/>
        <v>118.91716666667146</v>
      </c>
      <c r="O2858">
        <v>0</v>
      </c>
      <c r="P2858">
        <v>0.2</v>
      </c>
      <c r="Q2858">
        <f t="shared" si="353"/>
        <v>0.91666666666666663</v>
      </c>
      <c r="R2858" t="str">
        <f t="shared" si="354"/>
        <v/>
      </c>
      <c r="S2858">
        <f t="shared" si="355"/>
        <v>4</v>
      </c>
      <c r="T2858">
        <f t="shared" si="356"/>
        <v>4</v>
      </c>
      <c r="U2858">
        <f t="shared" si="357"/>
        <v>4</v>
      </c>
      <c r="V2858">
        <f t="shared" si="358"/>
        <v>0</v>
      </c>
    </row>
    <row r="2859" spans="1:22" x14ac:dyDescent="0.35">
      <c r="A2859">
        <v>1999</v>
      </c>
      <c r="B2859">
        <v>4</v>
      </c>
      <c r="C2859">
        <v>29</v>
      </c>
      <c r="D2859">
        <v>23</v>
      </c>
      <c r="E2859">
        <v>30</v>
      </c>
      <c r="F2859">
        <v>0</v>
      </c>
      <c r="G2859">
        <v>0</v>
      </c>
      <c r="H2859">
        <v>0</v>
      </c>
      <c r="I2859">
        <v>4</v>
      </c>
      <c r="J2859">
        <v>2</v>
      </c>
      <c r="K2859">
        <v>3.5</v>
      </c>
      <c r="L2859">
        <v>100</v>
      </c>
      <c r="M2859">
        <f t="shared" si="352"/>
        <v>4</v>
      </c>
      <c r="N2859" s="3">
        <f t="shared" si="359"/>
        <v>118.95883333333813</v>
      </c>
      <c r="O2859">
        <v>0</v>
      </c>
      <c r="P2859">
        <v>0.2</v>
      </c>
      <c r="Q2859">
        <f t="shared" si="353"/>
        <v>0.95833333333333337</v>
      </c>
      <c r="R2859" t="str">
        <f t="shared" si="354"/>
        <v/>
      </c>
      <c r="S2859">
        <f t="shared" si="355"/>
        <v>4</v>
      </c>
      <c r="T2859">
        <f t="shared" si="356"/>
        <v>4</v>
      </c>
      <c r="U2859">
        <f t="shared" si="357"/>
        <v>4</v>
      </c>
      <c r="V2859">
        <f t="shared" si="358"/>
        <v>0</v>
      </c>
    </row>
    <row r="2860" spans="1:22" x14ac:dyDescent="0.35">
      <c r="A2860">
        <v>1999</v>
      </c>
      <c r="B2860">
        <v>4</v>
      </c>
      <c r="C2860">
        <v>30</v>
      </c>
      <c r="D2860">
        <v>0</v>
      </c>
      <c r="E2860">
        <v>30</v>
      </c>
      <c r="F2860">
        <v>0</v>
      </c>
      <c r="G2860">
        <v>0</v>
      </c>
      <c r="H2860">
        <v>0</v>
      </c>
      <c r="I2860">
        <v>4</v>
      </c>
      <c r="J2860">
        <v>1</v>
      </c>
      <c r="K2860">
        <v>3</v>
      </c>
      <c r="L2860">
        <v>100</v>
      </c>
      <c r="M2860">
        <f t="shared" si="352"/>
        <v>4</v>
      </c>
      <c r="N2860" s="3">
        <f t="shared" si="359"/>
        <v>119.00050000000481</v>
      </c>
      <c r="O2860">
        <v>0</v>
      </c>
      <c r="P2860">
        <v>0.2</v>
      </c>
      <c r="Q2860">
        <f t="shared" si="353"/>
        <v>0</v>
      </c>
      <c r="R2860" t="str">
        <f t="shared" si="354"/>
        <v/>
      </c>
      <c r="S2860">
        <f t="shared" si="355"/>
        <v>4</v>
      </c>
      <c r="T2860">
        <f t="shared" si="356"/>
        <v>4</v>
      </c>
      <c r="U2860">
        <f t="shared" si="357"/>
        <v>4</v>
      </c>
      <c r="V2860">
        <f t="shared" si="358"/>
        <v>0</v>
      </c>
    </row>
    <row r="2861" spans="1:22" x14ac:dyDescent="0.35">
      <c r="A2861">
        <v>1999</v>
      </c>
      <c r="B2861">
        <v>4</v>
      </c>
      <c r="C2861">
        <v>30</v>
      </c>
      <c r="D2861">
        <v>1</v>
      </c>
      <c r="E2861">
        <v>30</v>
      </c>
      <c r="F2861">
        <v>0</v>
      </c>
      <c r="G2861">
        <v>0</v>
      </c>
      <c r="H2861">
        <v>0</v>
      </c>
      <c r="I2861">
        <v>3</v>
      </c>
      <c r="J2861">
        <v>1</v>
      </c>
      <c r="K2861" s="1" t="s">
        <v>105</v>
      </c>
      <c r="L2861">
        <v>100</v>
      </c>
      <c r="M2861">
        <f t="shared" si="352"/>
        <v>3</v>
      </c>
      <c r="N2861" s="3">
        <f t="shared" si="359"/>
        <v>119.04216666667148</v>
      </c>
      <c r="O2861">
        <v>0</v>
      </c>
      <c r="P2861">
        <v>0.2</v>
      </c>
      <c r="Q2861">
        <f t="shared" si="353"/>
        <v>4.1666666666666664E-2</v>
      </c>
      <c r="R2861" t="str">
        <f t="shared" si="354"/>
        <v/>
      </c>
      <c r="S2861">
        <f t="shared" si="355"/>
        <v>3</v>
      </c>
      <c r="T2861">
        <f t="shared" si="356"/>
        <v>3</v>
      </c>
      <c r="U2861">
        <f t="shared" si="357"/>
        <v>3</v>
      </c>
      <c r="V2861">
        <f t="shared" si="358"/>
        <v>0</v>
      </c>
    </row>
    <row r="2862" spans="1:22" x14ac:dyDescent="0.35">
      <c r="A2862">
        <v>1999</v>
      </c>
      <c r="B2862">
        <v>4</v>
      </c>
      <c r="C2862">
        <v>30</v>
      </c>
      <c r="D2862">
        <v>2</v>
      </c>
      <c r="E2862">
        <v>30</v>
      </c>
      <c r="F2862">
        <v>0</v>
      </c>
      <c r="G2862">
        <v>0</v>
      </c>
      <c r="H2862">
        <v>0</v>
      </c>
      <c r="I2862">
        <v>3</v>
      </c>
      <c r="J2862">
        <v>1</v>
      </c>
      <c r="K2862" s="1" t="s">
        <v>105</v>
      </c>
      <c r="L2862">
        <v>100</v>
      </c>
      <c r="M2862">
        <f t="shared" si="352"/>
        <v>3</v>
      </c>
      <c r="N2862" s="3">
        <f t="shared" si="359"/>
        <v>119.08383333333815</v>
      </c>
      <c r="O2862">
        <v>0</v>
      </c>
      <c r="P2862">
        <v>0.2</v>
      </c>
      <c r="Q2862">
        <f t="shared" si="353"/>
        <v>8.3333333333333329E-2</v>
      </c>
      <c r="R2862" t="str">
        <f t="shared" si="354"/>
        <v/>
      </c>
      <c r="S2862">
        <f t="shared" si="355"/>
        <v>3</v>
      </c>
      <c r="T2862">
        <f t="shared" si="356"/>
        <v>3</v>
      </c>
      <c r="U2862">
        <f t="shared" si="357"/>
        <v>3</v>
      </c>
      <c r="V2862">
        <f t="shared" si="358"/>
        <v>0</v>
      </c>
    </row>
    <row r="2863" spans="1:22" x14ac:dyDescent="0.35">
      <c r="A2863">
        <v>1999</v>
      </c>
      <c r="B2863">
        <v>4</v>
      </c>
      <c r="C2863">
        <v>30</v>
      </c>
      <c r="D2863">
        <v>3</v>
      </c>
      <c r="E2863">
        <v>30</v>
      </c>
      <c r="F2863">
        <v>0</v>
      </c>
      <c r="G2863">
        <v>0</v>
      </c>
      <c r="H2863">
        <v>0</v>
      </c>
      <c r="I2863">
        <v>3</v>
      </c>
      <c r="J2863">
        <v>1</v>
      </c>
      <c r="K2863" s="1" t="s">
        <v>116</v>
      </c>
      <c r="L2863">
        <v>100</v>
      </c>
      <c r="M2863">
        <f t="shared" si="352"/>
        <v>3</v>
      </c>
      <c r="N2863" s="3">
        <f t="shared" si="359"/>
        <v>119.12550000000482</v>
      </c>
      <c r="O2863">
        <v>0</v>
      </c>
      <c r="P2863">
        <v>0.2</v>
      </c>
      <c r="Q2863">
        <f t="shared" si="353"/>
        <v>0.125</v>
      </c>
      <c r="R2863" t="str">
        <f t="shared" si="354"/>
        <v/>
      </c>
      <c r="S2863">
        <f t="shared" si="355"/>
        <v>3</v>
      </c>
      <c r="T2863">
        <f t="shared" si="356"/>
        <v>3</v>
      </c>
      <c r="U2863">
        <f t="shared" si="357"/>
        <v>3</v>
      </c>
      <c r="V2863">
        <f t="shared" si="358"/>
        <v>0</v>
      </c>
    </row>
    <row r="2864" spans="1:22" x14ac:dyDescent="0.35">
      <c r="A2864">
        <v>1999</v>
      </c>
      <c r="B2864">
        <v>4</v>
      </c>
      <c r="C2864">
        <v>30</v>
      </c>
      <c r="D2864">
        <v>4</v>
      </c>
      <c r="E2864">
        <v>30</v>
      </c>
      <c r="F2864">
        <v>0</v>
      </c>
      <c r="G2864">
        <v>0</v>
      </c>
      <c r="H2864">
        <v>0</v>
      </c>
      <c r="I2864">
        <v>4</v>
      </c>
      <c r="J2864">
        <v>1</v>
      </c>
      <c r="K2864">
        <v>4.5</v>
      </c>
      <c r="L2864">
        <v>100</v>
      </c>
      <c r="M2864">
        <f t="shared" si="352"/>
        <v>4</v>
      </c>
      <c r="N2864" s="3">
        <f t="shared" si="359"/>
        <v>119.16716666667149</v>
      </c>
      <c r="O2864">
        <v>0</v>
      </c>
      <c r="P2864">
        <v>0.2</v>
      </c>
      <c r="Q2864">
        <f t="shared" si="353"/>
        <v>0.16666666666666666</v>
      </c>
      <c r="R2864" t="str">
        <f t="shared" si="354"/>
        <v/>
      </c>
      <c r="S2864">
        <f t="shared" si="355"/>
        <v>4</v>
      </c>
      <c r="T2864">
        <f t="shared" si="356"/>
        <v>4</v>
      </c>
      <c r="U2864">
        <f t="shared" si="357"/>
        <v>4</v>
      </c>
      <c r="V2864">
        <f t="shared" si="358"/>
        <v>1.0559696102912852</v>
      </c>
    </row>
    <row r="2865" spans="1:22" x14ac:dyDescent="0.35">
      <c r="A2865">
        <v>1999</v>
      </c>
      <c r="B2865">
        <v>4</v>
      </c>
      <c r="C2865">
        <v>30</v>
      </c>
      <c r="D2865">
        <v>5</v>
      </c>
      <c r="E2865">
        <v>30</v>
      </c>
      <c r="F2865">
        <v>0</v>
      </c>
      <c r="G2865">
        <v>5</v>
      </c>
      <c r="H2865">
        <v>5</v>
      </c>
      <c r="I2865">
        <v>4</v>
      </c>
      <c r="J2865">
        <v>2</v>
      </c>
      <c r="K2865" s="1" t="s">
        <v>91</v>
      </c>
      <c r="L2865">
        <v>100</v>
      </c>
      <c r="M2865">
        <f t="shared" si="352"/>
        <v>4.1587675618996665</v>
      </c>
      <c r="N2865" s="3">
        <f t="shared" si="359"/>
        <v>119.20883333333816</v>
      </c>
      <c r="O2865" s="1" t="s">
        <v>736</v>
      </c>
      <c r="P2865">
        <v>0.2</v>
      </c>
      <c r="Q2865">
        <f t="shared" si="353"/>
        <v>0.20833333333333334</v>
      </c>
      <c r="R2865">
        <f t="shared" si="354"/>
        <v>0.30629341646656039</v>
      </c>
      <c r="S2865">
        <f t="shared" si="355"/>
        <v>4.1853277956329791</v>
      </c>
      <c r="T2865">
        <f t="shared" si="356"/>
        <v>4.0986127952267841</v>
      </c>
      <c r="U2865">
        <f t="shared" si="357"/>
        <v>4.1587675618996665</v>
      </c>
      <c r="V2865">
        <f t="shared" si="358"/>
        <v>21.974989166854833</v>
      </c>
    </row>
    <row r="2866" spans="1:22" x14ac:dyDescent="0.35">
      <c r="A2866">
        <v>1999</v>
      </c>
      <c r="B2866">
        <v>4</v>
      </c>
      <c r="C2866">
        <v>30</v>
      </c>
      <c r="D2866">
        <v>6</v>
      </c>
      <c r="E2866">
        <v>30</v>
      </c>
      <c r="F2866">
        <v>23</v>
      </c>
      <c r="G2866">
        <v>97</v>
      </c>
      <c r="H2866">
        <v>103</v>
      </c>
      <c r="I2866">
        <v>5</v>
      </c>
      <c r="J2866">
        <v>2</v>
      </c>
      <c r="K2866">
        <v>5</v>
      </c>
      <c r="L2866">
        <v>100</v>
      </c>
      <c r="M2866">
        <f t="shared" si="352"/>
        <v>8.2192418749254763</v>
      </c>
      <c r="N2866" s="3">
        <f t="shared" si="359"/>
        <v>119.25050000000483</v>
      </c>
      <c r="O2866" s="1" t="s">
        <v>1501</v>
      </c>
      <c r="P2866">
        <v>0.2</v>
      </c>
      <c r="Q2866">
        <f t="shared" si="353"/>
        <v>0.25</v>
      </c>
      <c r="R2866">
        <f t="shared" si="354"/>
        <v>0.30655243034188401</v>
      </c>
      <c r="S2866">
        <f t="shared" si="355"/>
        <v>8.7576290525375846</v>
      </c>
      <c r="T2866">
        <f t="shared" si="356"/>
        <v>7.0013644650682583</v>
      </c>
      <c r="U2866">
        <f t="shared" si="357"/>
        <v>8.2192418749254763</v>
      </c>
      <c r="V2866">
        <f t="shared" si="358"/>
        <v>28.522000750660805</v>
      </c>
    </row>
    <row r="2867" spans="1:22" x14ac:dyDescent="0.35">
      <c r="A2867">
        <v>1999</v>
      </c>
      <c r="B2867">
        <v>4</v>
      </c>
      <c r="C2867">
        <v>30</v>
      </c>
      <c r="D2867">
        <v>7</v>
      </c>
      <c r="E2867">
        <v>30</v>
      </c>
      <c r="F2867">
        <v>0</v>
      </c>
      <c r="G2867">
        <v>36</v>
      </c>
      <c r="H2867">
        <v>36</v>
      </c>
      <c r="I2867">
        <v>5</v>
      </c>
      <c r="J2867">
        <v>2</v>
      </c>
      <c r="K2867" s="1" t="s">
        <v>128</v>
      </c>
      <c r="L2867">
        <v>98.07</v>
      </c>
      <c r="M2867">
        <f t="shared" si="352"/>
        <v>6.1254886003268911</v>
      </c>
      <c r="N2867" s="3">
        <f t="shared" si="359"/>
        <v>119.29216666667151</v>
      </c>
      <c r="O2867" s="1" t="s">
        <v>581</v>
      </c>
      <c r="P2867">
        <v>0.2</v>
      </c>
      <c r="Q2867">
        <f t="shared" si="353"/>
        <v>0.29166666666666669</v>
      </c>
      <c r="R2867">
        <f t="shared" si="354"/>
        <v>0.3057809185001768</v>
      </c>
      <c r="S2867">
        <f t="shared" si="355"/>
        <v>6.3138764273109924</v>
      </c>
      <c r="T2867">
        <f t="shared" si="356"/>
        <v>5.6977888443835694</v>
      </c>
      <c r="U2867">
        <f t="shared" si="357"/>
        <v>6.1254886003268911</v>
      </c>
      <c r="V2867">
        <f t="shared" si="358"/>
        <v>18.162677297010106</v>
      </c>
    </row>
    <row r="2868" spans="1:22" x14ac:dyDescent="0.35">
      <c r="A2868">
        <v>1999</v>
      </c>
      <c r="B2868">
        <v>4</v>
      </c>
      <c r="C2868">
        <v>30</v>
      </c>
      <c r="D2868">
        <v>8</v>
      </c>
      <c r="E2868">
        <v>30</v>
      </c>
      <c r="F2868">
        <v>0</v>
      </c>
      <c r="G2868">
        <v>50</v>
      </c>
      <c r="H2868">
        <v>50</v>
      </c>
      <c r="I2868">
        <v>5</v>
      </c>
      <c r="J2868">
        <v>2</v>
      </c>
      <c r="K2868" s="1" t="s">
        <v>107</v>
      </c>
      <c r="L2868">
        <v>97.67</v>
      </c>
      <c r="M2868">
        <f t="shared" si="352"/>
        <v>6.4690209526448914</v>
      </c>
      <c r="N2868" s="3">
        <f t="shared" si="359"/>
        <v>119.33383333333818</v>
      </c>
      <c r="O2868" s="1" t="s">
        <v>1502</v>
      </c>
      <c r="P2868">
        <v>0.2</v>
      </c>
      <c r="Q2868">
        <f t="shared" si="353"/>
        <v>0.33333333333333331</v>
      </c>
      <c r="R2868">
        <f t="shared" si="354"/>
        <v>0.30380128562001929</v>
      </c>
      <c r="S2868">
        <f t="shared" si="355"/>
        <v>6.7153307848273727</v>
      </c>
      <c r="T2868">
        <f t="shared" si="356"/>
        <v>5.9045711078898817</v>
      </c>
      <c r="U2868">
        <f t="shared" si="357"/>
        <v>6.4690209526448914</v>
      </c>
      <c r="V2868">
        <f t="shared" si="358"/>
        <v>31.679088308738557</v>
      </c>
    </row>
    <row r="2869" spans="1:22" x14ac:dyDescent="0.35">
      <c r="A2869">
        <v>1999</v>
      </c>
      <c r="B2869">
        <v>4</v>
      </c>
      <c r="C2869">
        <v>30</v>
      </c>
      <c r="D2869">
        <v>9</v>
      </c>
      <c r="E2869">
        <v>30</v>
      </c>
      <c r="F2869">
        <v>0</v>
      </c>
      <c r="G2869">
        <v>100</v>
      </c>
      <c r="H2869">
        <v>100</v>
      </c>
      <c r="I2869">
        <v>6</v>
      </c>
      <c r="J2869">
        <v>2</v>
      </c>
      <c r="K2869">
        <v>7.5</v>
      </c>
      <c r="L2869">
        <v>92.75</v>
      </c>
      <c r="M2869">
        <f t="shared" si="352"/>
        <v>8.6361680792052571</v>
      </c>
      <c r="N2869" s="3">
        <f t="shared" si="359"/>
        <v>119.37550000000485</v>
      </c>
      <c r="O2869" s="1" t="s">
        <v>948</v>
      </c>
      <c r="P2869">
        <v>0.2</v>
      </c>
      <c r="Q2869">
        <f t="shared" si="353"/>
        <v>0.375</v>
      </c>
      <c r="R2869">
        <f t="shared" si="354"/>
        <v>0.30058080691633299</v>
      </c>
      <c r="S2869">
        <f t="shared" si="355"/>
        <v>9.0785635860293894</v>
      </c>
      <c r="T2869">
        <f t="shared" si="356"/>
        <v>7.6067613396960976</v>
      </c>
      <c r="U2869">
        <f t="shared" si="357"/>
        <v>8.6361680792052571</v>
      </c>
      <c r="V2869">
        <f t="shared" si="358"/>
        <v>43.505947944000951</v>
      </c>
    </row>
    <row r="2870" spans="1:22" x14ac:dyDescent="0.35">
      <c r="A2870">
        <v>1999</v>
      </c>
      <c r="B2870">
        <v>4</v>
      </c>
      <c r="C2870">
        <v>30</v>
      </c>
      <c r="D2870">
        <v>10</v>
      </c>
      <c r="E2870">
        <v>30</v>
      </c>
      <c r="F2870">
        <v>0</v>
      </c>
      <c r="G2870">
        <v>106</v>
      </c>
      <c r="H2870">
        <v>106</v>
      </c>
      <c r="I2870">
        <v>7</v>
      </c>
      <c r="J2870">
        <v>3</v>
      </c>
      <c r="K2870">
        <v>8.6</v>
      </c>
      <c r="L2870">
        <v>91.63</v>
      </c>
      <c r="M2870">
        <f t="shared" si="352"/>
        <v>9.5669114225527512</v>
      </c>
      <c r="N2870" s="3">
        <f t="shared" si="359"/>
        <v>119.41716666667152</v>
      </c>
      <c r="O2870" s="1" t="s">
        <v>1448</v>
      </c>
      <c r="P2870">
        <v>0.2</v>
      </c>
      <c r="Q2870">
        <f t="shared" si="353"/>
        <v>0.41666666666666669</v>
      </c>
      <c r="R2870">
        <f t="shared" si="354"/>
        <v>0.29823692092343124</v>
      </c>
      <c r="S2870">
        <f t="shared" si="355"/>
        <v>9.997105615599061</v>
      </c>
      <c r="T2870">
        <f t="shared" si="356"/>
        <v>8.5546477478263547</v>
      </c>
      <c r="U2870">
        <f t="shared" si="357"/>
        <v>9.5669114225527512</v>
      </c>
      <c r="V2870">
        <f t="shared" si="358"/>
        <v>57.155041461656687</v>
      </c>
    </row>
    <row r="2871" spans="1:22" x14ac:dyDescent="0.35">
      <c r="A2871">
        <v>1999</v>
      </c>
      <c r="B2871">
        <v>4</v>
      </c>
      <c r="C2871">
        <v>30</v>
      </c>
      <c r="D2871">
        <v>11</v>
      </c>
      <c r="E2871">
        <v>30</v>
      </c>
      <c r="F2871">
        <v>8</v>
      </c>
      <c r="G2871">
        <v>146</v>
      </c>
      <c r="H2871">
        <v>154</v>
      </c>
      <c r="I2871">
        <v>8</v>
      </c>
      <c r="J2871">
        <v>4</v>
      </c>
      <c r="K2871">
        <v>8.5</v>
      </c>
      <c r="L2871">
        <v>89.51</v>
      </c>
      <c r="M2871">
        <f t="shared" si="352"/>
        <v>11.774182338413166</v>
      </c>
      <c r="N2871" s="3">
        <f t="shared" si="359"/>
        <v>119.45883333333819</v>
      </c>
      <c r="O2871" s="1" t="s">
        <v>1503</v>
      </c>
      <c r="P2871">
        <v>0.2</v>
      </c>
      <c r="Q2871">
        <f t="shared" si="353"/>
        <v>0.45833333333333331</v>
      </c>
      <c r="R2871">
        <f t="shared" si="354"/>
        <v>0.2984440090188325</v>
      </c>
      <c r="S2871">
        <f t="shared" si="355"/>
        <v>12.406832799998757</v>
      </c>
      <c r="T2871">
        <f t="shared" si="356"/>
        <v>10.287003141948327</v>
      </c>
      <c r="U2871">
        <f t="shared" si="357"/>
        <v>11.774182338413166</v>
      </c>
      <c r="V2871">
        <f t="shared" si="358"/>
        <v>70.990055922894499</v>
      </c>
    </row>
    <row r="2872" spans="1:22" x14ac:dyDescent="0.35">
      <c r="A2872">
        <v>1999</v>
      </c>
      <c r="B2872">
        <v>4</v>
      </c>
      <c r="C2872">
        <v>30</v>
      </c>
      <c r="D2872">
        <v>12</v>
      </c>
      <c r="E2872">
        <v>30</v>
      </c>
      <c r="F2872">
        <v>9</v>
      </c>
      <c r="G2872">
        <v>147</v>
      </c>
      <c r="H2872">
        <v>155</v>
      </c>
      <c r="I2872">
        <v>9</v>
      </c>
      <c r="J2872">
        <v>4</v>
      </c>
      <c r="K2872">
        <v>7.4</v>
      </c>
      <c r="L2872">
        <v>85.36</v>
      </c>
      <c r="M2872">
        <f t="shared" si="352"/>
        <v>13.162541904411174</v>
      </c>
      <c r="N2872" s="3">
        <f t="shared" si="359"/>
        <v>119.50050000000486</v>
      </c>
      <c r="O2872" s="1" t="s">
        <v>1504</v>
      </c>
      <c r="P2872">
        <v>0.2</v>
      </c>
      <c r="Q2872">
        <f t="shared" si="353"/>
        <v>0.5</v>
      </c>
      <c r="R2872">
        <f t="shared" si="354"/>
        <v>0.30080150502598418</v>
      </c>
      <c r="S2872">
        <f t="shared" si="355"/>
        <v>13.861111074017238</v>
      </c>
      <c r="T2872">
        <f t="shared" si="356"/>
        <v>11.538751784140285</v>
      </c>
      <c r="U2872">
        <f t="shared" si="357"/>
        <v>13.162541904411174</v>
      </c>
      <c r="V2872">
        <f t="shared" si="358"/>
        <v>67.622618950906912</v>
      </c>
    </row>
    <row r="2873" spans="1:22" x14ac:dyDescent="0.35">
      <c r="A2873">
        <v>1999</v>
      </c>
      <c r="B2873">
        <v>4</v>
      </c>
      <c r="C2873">
        <v>30</v>
      </c>
      <c r="D2873">
        <v>13</v>
      </c>
      <c r="E2873">
        <v>30</v>
      </c>
      <c r="F2873">
        <v>6</v>
      </c>
      <c r="G2873">
        <v>134</v>
      </c>
      <c r="H2873">
        <v>140</v>
      </c>
      <c r="I2873">
        <v>8</v>
      </c>
      <c r="J2873">
        <v>4</v>
      </c>
      <c r="K2873">
        <v>6.7</v>
      </c>
      <c r="L2873">
        <v>91.33</v>
      </c>
      <c r="M2873">
        <f t="shared" si="352"/>
        <v>11.927278882523954</v>
      </c>
      <c r="N2873" s="3">
        <f t="shared" si="359"/>
        <v>119.54216666667153</v>
      </c>
      <c r="O2873" s="1" t="s">
        <v>1505</v>
      </c>
      <c r="P2873">
        <v>0.2</v>
      </c>
      <c r="Q2873">
        <f t="shared" si="353"/>
        <v>0.54166666666666663</v>
      </c>
      <c r="R2873">
        <f t="shared" si="354"/>
        <v>0.30238545768136627</v>
      </c>
      <c r="S2873">
        <f t="shared" si="355"/>
        <v>12.586236329624683</v>
      </c>
      <c r="T2873">
        <f t="shared" si="356"/>
        <v>10.407039445774883</v>
      </c>
      <c r="U2873">
        <f t="shared" si="357"/>
        <v>11.927278882523954</v>
      </c>
      <c r="V2873">
        <f t="shared" si="358"/>
        <v>63.853600045638828</v>
      </c>
    </row>
    <row r="2874" spans="1:22" x14ac:dyDescent="0.35">
      <c r="A2874">
        <v>1999</v>
      </c>
      <c r="B2874">
        <v>4</v>
      </c>
      <c r="C2874">
        <v>30</v>
      </c>
      <c r="D2874">
        <v>14</v>
      </c>
      <c r="E2874">
        <v>30</v>
      </c>
      <c r="F2874">
        <v>6</v>
      </c>
      <c r="G2874">
        <v>138</v>
      </c>
      <c r="H2874">
        <v>143</v>
      </c>
      <c r="I2874">
        <v>7</v>
      </c>
      <c r="J2874">
        <v>4</v>
      </c>
      <c r="K2874">
        <v>5.9</v>
      </c>
      <c r="L2874">
        <v>100</v>
      </c>
      <c r="M2874">
        <f t="shared" si="352"/>
        <v>11.271912401394848</v>
      </c>
      <c r="N2874" s="3">
        <f t="shared" si="359"/>
        <v>119.58383333333821</v>
      </c>
      <c r="O2874" s="1" t="s">
        <v>1506</v>
      </c>
      <c r="P2874">
        <v>0.2</v>
      </c>
      <c r="Q2874">
        <f t="shared" si="353"/>
        <v>0.58333333333333337</v>
      </c>
      <c r="R2874">
        <f t="shared" si="354"/>
        <v>0.30428600116360843</v>
      </c>
      <c r="S2874">
        <f t="shared" si="355"/>
        <v>11.987931959241383</v>
      </c>
      <c r="T2874">
        <f t="shared" si="356"/>
        <v>9.6348182599307624</v>
      </c>
      <c r="U2874">
        <f t="shared" si="357"/>
        <v>11.271912401394848</v>
      </c>
      <c r="V2874">
        <f t="shared" si="358"/>
        <v>52.508402538317611</v>
      </c>
    </row>
    <row r="2875" spans="1:22" x14ac:dyDescent="0.35">
      <c r="A2875">
        <v>1999</v>
      </c>
      <c r="B2875">
        <v>4</v>
      </c>
      <c r="C2875">
        <v>30</v>
      </c>
      <c r="D2875">
        <v>15</v>
      </c>
      <c r="E2875">
        <v>30</v>
      </c>
      <c r="F2875">
        <v>0</v>
      </c>
      <c r="G2875">
        <v>97</v>
      </c>
      <c r="H2875">
        <v>97</v>
      </c>
      <c r="I2875">
        <v>5</v>
      </c>
      <c r="J2875">
        <v>2</v>
      </c>
      <c r="K2875" s="1" t="s">
        <v>106</v>
      </c>
      <c r="L2875">
        <v>100</v>
      </c>
      <c r="M2875">
        <f t="shared" si="352"/>
        <v>8.202284740061474</v>
      </c>
      <c r="N2875" s="3">
        <f t="shared" si="359"/>
        <v>119.62550000000488</v>
      </c>
      <c r="O2875" s="1" t="s">
        <v>1507</v>
      </c>
      <c r="P2875">
        <v>0.2</v>
      </c>
      <c r="Q2875">
        <f t="shared" si="353"/>
        <v>0.625</v>
      </c>
      <c r="R2875">
        <f t="shared" si="354"/>
        <v>0.30760747190509696</v>
      </c>
      <c r="S2875">
        <f t="shared" si="355"/>
        <v>8.7371336451394974</v>
      </c>
      <c r="T2875">
        <f t="shared" si="356"/>
        <v>6.9983953051194767</v>
      </c>
      <c r="U2875">
        <f t="shared" si="357"/>
        <v>8.202284740061474</v>
      </c>
      <c r="V2875">
        <f t="shared" si="358"/>
        <v>36.536548516078469</v>
      </c>
    </row>
    <row r="2876" spans="1:22" x14ac:dyDescent="0.35">
      <c r="A2876">
        <v>1999</v>
      </c>
      <c r="B2876">
        <v>4</v>
      </c>
      <c r="C2876">
        <v>30</v>
      </c>
      <c r="D2876">
        <v>16</v>
      </c>
      <c r="E2876">
        <v>30</v>
      </c>
      <c r="F2876">
        <v>0</v>
      </c>
      <c r="G2876">
        <v>76</v>
      </c>
      <c r="H2876">
        <v>76</v>
      </c>
      <c r="I2876">
        <v>5</v>
      </c>
      <c r="J2876">
        <v>2</v>
      </c>
      <c r="K2876" s="1" t="s">
        <v>112</v>
      </c>
      <c r="L2876">
        <v>100</v>
      </c>
      <c r="M2876">
        <f t="shared" si="352"/>
        <v>7.7766329275875972</v>
      </c>
      <c r="N2876" s="3">
        <f t="shared" si="359"/>
        <v>119.66716666667155</v>
      </c>
      <c r="O2876" s="1" t="s">
        <v>496</v>
      </c>
      <c r="P2876">
        <v>0.2</v>
      </c>
      <c r="Q2876">
        <f t="shared" si="353"/>
        <v>0.66666666666666663</v>
      </c>
      <c r="R2876">
        <f t="shared" si="354"/>
        <v>0.31126260965370578</v>
      </c>
      <c r="S2876">
        <f t="shared" si="355"/>
        <v>8.2378070827040482</v>
      </c>
      <c r="T2876">
        <f t="shared" si="356"/>
        <v>6.7561830751512977</v>
      </c>
      <c r="U2876">
        <f t="shared" si="357"/>
        <v>7.7766329275875972</v>
      </c>
      <c r="V2876">
        <f t="shared" si="358"/>
        <v>24.498494958757817</v>
      </c>
    </row>
    <row r="2877" spans="1:22" x14ac:dyDescent="0.35">
      <c r="A2877">
        <v>1999</v>
      </c>
      <c r="B2877">
        <v>4</v>
      </c>
      <c r="C2877">
        <v>30</v>
      </c>
      <c r="D2877">
        <v>17</v>
      </c>
      <c r="E2877">
        <v>30</v>
      </c>
      <c r="F2877">
        <v>0</v>
      </c>
      <c r="G2877">
        <v>40</v>
      </c>
      <c r="H2877">
        <v>40</v>
      </c>
      <c r="I2877">
        <v>4</v>
      </c>
      <c r="J2877">
        <v>2</v>
      </c>
      <c r="K2877">
        <v>2.2000000000000002</v>
      </c>
      <c r="L2877">
        <v>100</v>
      </c>
      <c r="M2877">
        <f t="shared" si="352"/>
        <v>5.5925748168514584</v>
      </c>
      <c r="N2877" s="3">
        <f t="shared" si="359"/>
        <v>119.70883333333822</v>
      </c>
      <c r="O2877" s="1" t="s">
        <v>1508</v>
      </c>
      <c r="P2877">
        <v>0.2</v>
      </c>
      <c r="Q2877">
        <f t="shared" si="353"/>
        <v>0.70833333333333337</v>
      </c>
      <c r="R2877">
        <f t="shared" si="354"/>
        <v>0.3146585164255789</v>
      </c>
      <c r="S2877">
        <f t="shared" si="355"/>
        <v>5.8554502484721018</v>
      </c>
      <c r="T2877">
        <f t="shared" si="356"/>
        <v>5.0200193991602031</v>
      </c>
      <c r="U2877">
        <f t="shared" si="357"/>
        <v>5.5925748168514584</v>
      </c>
      <c r="V2877">
        <f t="shared" si="358"/>
        <v>13.997236710224577</v>
      </c>
    </row>
    <row r="2878" spans="1:22" x14ac:dyDescent="0.35">
      <c r="A2878">
        <v>1999</v>
      </c>
      <c r="B2878">
        <v>4</v>
      </c>
      <c r="C2878">
        <v>30</v>
      </c>
      <c r="D2878">
        <v>18</v>
      </c>
      <c r="E2878">
        <v>30</v>
      </c>
      <c r="F2878">
        <v>10</v>
      </c>
      <c r="G2878">
        <v>20</v>
      </c>
      <c r="H2878">
        <v>21</v>
      </c>
      <c r="I2878">
        <v>3</v>
      </c>
      <c r="J2878">
        <v>1</v>
      </c>
      <c r="K2878">
        <v>1.6</v>
      </c>
      <c r="L2878">
        <v>100</v>
      </c>
      <c r="M2878">
        <f t="shared" si="352"/>
        <v>3.8358962076905785</v>
      </c>
      <c r="N2878" s="3">
        <f t="shared" si="359"/>
        <v>119.75050000000489</v>
      </c>
      <c r="O2878" s="1" t="s">
        <v>1509</v>
      </c>
      <c r="P2878">
        <v>0.2</v>
      </c>
      <c r="Q2878">
        <f t="shared" si="353"/>
        <v>0.75</v>
      </c>
      <c r="R2878">
        <f t="shared" si="354"/>
        <v>0.31664277623061476</v>
      </c>
      <c r="S2878">
        <f t="shared" si="355"/>
        <v>3.9733312133928926</v>
      </c>
      <c r="T2878">
        <f t="shared" si="356"/>
        <v>3.5392931868875332</v>
      </c>
      <c r="U2878">
        <f t="shared" si="357"/>
        <v>3.8358962076905785</v>
      </c>
      <c r="V2878">
        <f t="shared" si="358"/>
        <v>4.2960799606505766</v>
      </c>
    </row>
    <row r="2879" spans="1:22" x14ac:dyDescent="0.35">
      <c r="A2879">
        <v>1999</v>
      </c>
      <c r="B2879">
        <v>4</v>
      </c>
      <c r="C2879">
        <v>30</v>
      </c>
      <c r="D2879">
        <v>19</v>
      </c>
      <c r="E2879">
        <v>30</v>
      </c>
      <c r="F2879">
        <v>0</v>
      </c>
      <c r="G2879">
        <v>0</v>
      </c>
      <c r="H2879">
        <v>0</v>
      </c>
      <c r="I2879">
        <v>2</v>
      </c>
      <c r="J2879">
        <v>0</v>
      </c>
      <c r="K2879">
        <v>1.1000000000000001</v>
      </c>
      <c r="L2879">
        <v>100</v>
      </c>
      <c r="M2879">
        <f t="shared" si="352"/>
        <v>2</v>
      </c>
      <c r="N2879" s="3">
        <f t="shared" si="359"/>
        <v>119.79216666667156</v>
      </c>
      <c r="O2879">
        <v>0</v>
      </c>
      <c r="P2879">
        <v>0.2</v>
      </c>
      <c r="Q2879">
        <f t="shared" si="353"/>
        <v>0.79166666666666663</v>
      </c>
      <c r="R2879" t="str">
        <f t="shared" si="354"/>
        <v/>
      </c>
      <c r="S2879">
        <f t="shared" si="355"/>
        <v>2</v>
      </c>
      <c r="T2879">
        <f t="shared" si="356"/>
        <v>2</v>
      </c>
      <c r="U2879">
        <f t="shared" si="357"/>
        <v>2</v>
      </c>
      <c r="V2879">
        <f t="shared" si="358"/>
        <v>0</v>
      </c>
    </row>
    <row r="2880" spans="1:22" x14ac:dyDescent="0.35">
      <c r="A2880">
        <v>1999</v>
      </c>
      <c r="B2880">
        <v>4</v>
      </c>
      <c r="C2880">
        <v>30</v>
      </c>
      <c r="D2880">
        <v>20</v>
      </c>
      <c r="E2880">
        <v>30</v>
      </c>
      <c r="F2880">
        <v>0</v>
      </c>
      <c r="G2880">
        <v>0</v>
      </c>
      <c r="H2880">
        <v>0</v>
      </c>
      <c r="I2880">
        <v>2</v>
      </c>
      <c r="J2880">
        <v>0</v>
      </c>
      <c r="K2880">
        <v>0.8</v>
      </c>
      <c r="L2880">
        <v>100</v>
      </c>
      <c r="M2880">
        <f t="shared" si="352"/>
        <v>2</v>
      </c>
      <c r="N2880" s="3">
        <f t="shared" si="359"/>
        <v>119.83383333333823</v>
      </c>
      <c r="O2880">
        <v>0</v>
      </c>
      <c r="P2880">
        <v>0.2</v>
      </c>
      <c r="Q2880">
        <f t="shared" si="353"/>
        <v>0.83333333333333337</v>
      </c>
      <c r="R2880" t="str">
        <f t="shared" si="354"/>
        <v/>
      </c>
      <c r="S2880">
        <f t="shared" si="355"/>
        <v>2</v>
      </c>
      <c r="T2880">
        <f t="shared" si="356"/>
        <v>2</v>
      </c>
      <c r="U2880">
        <f t="shared" si="357"/>
        <v>2</v>
      </c>
      <c r="V2880">
        <f t="shared" si="358"/>
        <v>0</v>
      </c>
    </row>
    <row r="2881" spans="1:22" x14ac:dyDescent="0.35">
      <c r="A2881">
        <v>1999</v>
      </c>
      <c r="B2881">
        <v>4</v>
      </c>
      <c r="C2881">
        <v>30</v>
      </c>
      <c r="D2881">
        <v>21</v>
      </c>
      <c r="E2881">
        <v>30</v>
      </c>
      <c r="F2881">
        <v>0</v>
      </c>
      <c r="G2881">
        <v>0</v>
      </c>
      <c r="H2881">
        <v>0</v>
      </c>
      <c r="I2881">
        <v>2</v>
      </c>
      <c r="J2881">
        <v>0</v>
      </c>
      <c r="K2881">
        <v>0.8</v>
      </c>
      <c r="L2881">
        <v>100</v>
      </c>
      <c r="M2881">
        <f t="shared" si="352"/>
        <v>2</v>
      </c>
      <c r="N2881" s="3">
        <f t="shared" si="359"/>
        <v>119.87550000000491</v>
      </c>
      <c r="O2881">
        <v>0</v>
      </c>
      <c r="P2881">
        <v>0.2</v>
      </c>
      <c r="Q2881">
        <f t="shared" si="353"/>
        <v>0.875</v>
      </c>
      <c r="R2881" t="str">
        <f t="shared" si="354"/>
        <v/>
      </c>
      <c r="S2881">
        <f t="shared" si="355"/>
        <v>2</v>
      </c>
      <c r="T2881">
        <f t="shared" si="356"/>
        <v>2</v>
      </c>
      <c r="U2881">
        <f t="shared" si="357"/>
        <v>2</v>
      </c>
      <c r="V2881">
        <f t="shared" si="358"/>
        <v>0</v>
      </c>
    </row>
    <row r="2882" spans="1:22" x14ac:dyDescent="0.35">
      <c r="A2882">
        <v>1999</v>
      </c>
      <c r="B2882">
        <v>4</v>
      </c>
      <c r="C2882">
        <v>30</v>
      </c>
      <c r="D2882">
        <v>22</v>
      </c>
      <c r="E2882">
        <v>30</v>
      </c>
      <c r="F2882">
        <v>0</v>
      </c>
      <c r="G2882">
        <v>0</v>
      </c>
      <c r="H2882">
        <v>0</v>
      </c>
      <c r="I2882">
        <v>2</v>
      </c>
      <c r="J2882">
        <v>0</v>
      </c>
      <c r="K2882">
        <v>0.8</v>
      </c>
      <c r="L2882">
        <v>96.52</v>
      </c>
      <c r="M2882">
        <f t="shared" si="352"/>
        <v>2</v>
      </c>
      <c r="N2882" s="3">
        <f t="shared" si="359"/>
        <v>119.91716666667158</v>
      </c>
      <c r="O2882">
        <v>0</v>
      </c>
      <c r="P2882">
        <v>0.2</v>
      </c>
      <c r="Q2882">
        <f t="shared" si="353"/>
        <v>0.91666666666666663</v>
      </c>
      <c r="R2882" t="str">
        <f t="shared" si="354"/>
        <v/>
      </c>
      <c r="S2882">
        <f t="shared" si="355"/>
        <v>2</v>
      </c>
      <c r="T2882">
        <f t="shared" si="356"/>
        <v>2</v>
      </c>
      <c r="U2882">
        <f t="shared" si="357"/>
        <v>2</v>
      </c>
      <c r="V2882">
        <f t="shared" si="358"/>
        <v>0</v>
      </c>
    </row>
    <row r="2883" spans="1:22" x14ac:dyDescent="0.35">
      <c r="A2883">
        <v>1999</v>
      </c>
      <c r="B2883">
        <v>4</v>
      </c>
      <c r="C2883">
        <v>30</v>
      </c>
      <c r="D2883">
        <v>23</v>
      </c>
      <c r="E2883">
        <v>30</v>
      </c>
      <c r="F2883">
        <v>0</v>
      </c>
      <c r="G2883">
        <v>0</v>
      </c>
      <c r="H2883">
        <v>0</v>
      </c>
      <c r="I2883">
        <v>1</v>
      </c>
      <c r="J2883">
        <v>-1</v>
      </c>
      <c r="K2883">
        <v>1</v>
      </c>
      <c r="L2883">
        <v>92.34</v>
      </c>
      <c r="M2883">
        <f t="shared" si="352"/>
        <v>1</v>
      </c>
      <c r="N2883" s="3">
        <f t="shared" si="359"/>
        <v>119.95883333333825</v>
      </c>
      <c r="O2883">
        <v>0</v>
      </c>
      <c r="P2883">
        <v>0.2</v>
      </c>
      <c r="Q2883">
        <f t="shared" si="353"/>
        <v>0.95833333333333337</v>
      </c>
      <c r="R2883" t="str">
        <f t="shared" si="354"/>
        <v/>
      </c>
      <c r="S2883">
        <f t="shared" si="355"/>
        <v>1</v>
      </c>
      <c r="T2883">
        <f t="shared" si="356"/>
        <v>1</v>
      </c>
      <c r="U2883">
        <f t="shared" si="357"/>
        <v>1</v>
      </c>
      <c r="V2883">
        <f t="shared" si="358"/>
        <v>0</v>
      </c>
    </row>
    <row r="2884" spans="1:22" x14ac:dyDescent="0.35">
      <c r="A2884">
        <v>1999</v>
      </c>
      <c r="B2884">
        <v>5</v>
      </c>
      <c r="C2884">
        <v>1</v>
      </c>
      <c r="D2884">
        <v>0</v>
      </c>
      <c r="E2884">
        <v>30</v>
      </c>
      <c r="F2884">
        <v>0</v>
      </c>
      <c r="G2884">
        <v>0</v>
      </c>
      <c r="H2884">
        <v>0</v>
      </c>
      <c r="I2884">
        <v>1</v>
      </c>
      <c r="J2884">
        <v>-1</v>
      </c>
      <c r="K2884">
        <v>1.3</v>
      </c>
      <c r="L2884">
        <v>88.37</v>
      </c>
      <c r="M2884">
        <f t="shared" si="352"/>
        <v>1</v>
      </c>
      <c r="N2884" s="3">
        <f t="shared" si="359"/>
        <v>120.00050000000492</v>
      </c>
      <c r="O2884">
        <v>0</v>
      </c>
      <c r="P2884">
        <v>0.2</v>
      </c>
      <c r="Q2884">
        <f t="shared" si="353"/>
        <v>0</v>
      </c>
      <c r="R2884" t="str">
        <f t="shared" si="354"/>
        <v/>
      </c>
      <c r="S2884">
        <f t="shared" si="355"/>
        <v>1</v>
      </c>
      <c r="T2884">
        <f t="shared" si="356"/>
        <v>1</v>
      </c>
      <c r="U2884">
        <f t="shared" si="357"/>
        <v>1</v>
      </c>
      <c r="V2884">
        <f t="shared" si="358"/>
        <v>0</v>
      </c>
    </row>
    <row r="2885" spans="1:22" x14ac:dyDescent="0.35">
      <c r="A2885">
        <v>1999</v>
      </c>
      <c r="B2885">
        <v>5</v>
      </c>
      <c r="C2885">
        <v>1</v>
      </c>
      <c r="D2885">
        <v>1</v>
      </c>
      <c r="E2885">
        <v>30</v>
      </c>
      <c r="F2885">
        <v>0</v>
      </c>
      <c r="G2885">
        <v>0</v>
      </c>
      <c r="H2885">
        <v>0</v>
      </c>
      <c r="I2885">
        <v>0</v>
      </c>
      <c r="J2885">
        <v>-2</v>
      </c>
      <c r="K2885">
        <v>1.5</v>
      </c>
      <c r="L2885">
        <v>92.52</v>
      </c>
      <c r="M2885">
        <f t="shared" ref="M2885:M2948" si="360">+I2885+O2885*EXP(-2.98-0.0471*K2885*1.7)+1*O2885/1000</f>
        <v>0</v>
      </c>
      <c r="N2885" s="3">
        <f t="shared" si="359"/>
        <v>120.04216666667159</v>
      </c>
      <c r="O2885">
        <v>0</v>
      </c>
      <c r="P2885">
        <v>0.2</v>
      </c>
      <c r="Q2885">
        <f t="shared" ref="Q2885:Q2948" si="361">+D2885/24</f>
        <v>4.1666666666666664E-2</v>
      </c>
      <c r="R2885" t="str">
        <f t="shared" ref="R2885:R2948" si="362">+IF(O2885&gt;100,IF(I2885&gt;0,(S2885-M2885)/(S2885-T2885),""),"")</f>
        <v/>
      </c>
      <c r="S2885">
        <f t="shared" ref="S2885:S2948" si="363">I2885+O2885*EXP(-2.81-0.0455*K2885*1.7)</f>
        <v>0</v>
      </c>
      <c r="T2885">
        <f t="shared" ref="T2885:T2948" si="364">I2885+O2885*EXP(-3.47-0.0594*K2885*1.7)+3*O2885/1000</f>
        <v>0</v>
      </c>
      <c r="U2885">
        <f t="shared" ref="U2885:U2948" si="365">+I2885+O2885*EXP(-2.98-0.0471*K2885*1.7)+1*O2885/1000</f>
        <v>0</v>
      </c>
      <c r="V2885">
        <f t="shared" ref="V2885:V2948" si="366">+IF((SIN(23.45*PI()/180*SIN(2*PI()*(284+N2885)/365.25))*SIN($F$2*PI()/180)*COS($AU$2*PI()/180)+SIN(23.45*PI()/180*SIN(2*PI()*(284+N2885)/365.25))*COS($F$2*PI()/180)*SIN($AU$2*PI()/180)*COS($AV$2*PI()/180)+COS(23.45*PI()/180*SIN(2*PI()*(284+N2885)/365.25))*COS($F$2*PI()/180)*COS($AU$2*PI()/180)*COS(Q2885*2*PI()-PI())-COS(23.45*PI()/180*SIN(2*PI()*(284+N2885)/365.25))*SIN($F$2*PI()/180)*SIN($AU$2*PI()/180)*COS($AV$2*PI()/180)*COS(Q2885*2*PI()-PI())-COS(23.45*PI()/180*SIN(2*PI()*(284+N2885)/365.25))*SIN($AU$2*PI()/180)*SIN($AV$2*PI()/180)*SIN(Q2885*2*PI()-PI()))&gt;0,(F2886+F2885)*COS(ACOS(SIN(23.45*PI()/180*SIN(2*PI()*(284+N2885)/365.25))*SIN($F$2*PI()/180)*COS($AU$2*PI()/180)+SIN(23.45*PI()/180*SIN(2*PI()*(284+N2885)/365.25))*COS($F$2*PI()/180)*SIN($AU$2*PI()/180)*COS($AV$2*PI()/180)+COS(23.45*PI()/180*SIN(2*PI()*(284+N2885)/365.25))*COS($F$2*PI()/180)*COS($AU$2*PI()/180)*COS(Q2885*2*PI()-PI())-COS(23.45*PI()/180*SIN(2*PI()*(284+N2885)/365.25))*SIN($F$2*PI()/180)*SIN($AU$2*PI()/180)*COS($AV$2*PI()/180)*COS(Q2885*2*PI()-PI())-COS(23.45*PI()/180*SIN(2*PI()*(284+N2885)/365.25))*SIN($AU$2*PI()/180)*SIN($AV$2*PI()/180)*SIN(Q2885*2*PI()-PI())))/2+(G2886+G2885)*(1+COS($AU$2))/4+(H2886+H2885)*P2885*(1-COS($AU$2))/4,(G2886+G2885)*(1+COS($AU$2))/4+(H2886+H2885)*P2885*(1-COS($AU$2))/4)</f>
        <v>0</v>
      </c>
    </row>
    <row r="2886" spans="1:22" x14ac:dyDescent="0.35">
      <c r="A2886">
        <v>1999</v>
      </c>
      <c r="B2886">
        <v>5</v>
      </c>
      <c r="C2886">
        <v>1</v>
      </c>
      <c r="D2886">
        <v>2</v>
      </c>
      <c r="E2886">
        <v>30</v>
      </c>
      <c r="F2886">
        <v>0</v>
      </c>
      <c r="G2886">
        <v>0</v>
      </c>
      <c r="H2886">
        <v>0</v>
      </c>
      <c r="I2886">
        <v>0</v>
      </c>
      <c r="J2886">
        <v>-2</v>
      </c>
      <c r="K2886" s="1" t="s">
        <v>88</v>
      </c>
      <c r="L2886">
        <v>90.93</v>
      </c>
      <c r="M2886">
        <f t="shared" si="360"/>
        <v>0</v>
      </c>
      <c r="N2886" s="3">
        <f t="shared" ref="N2886:N2949" si="367">+N2885+1/24</f>
        <v>120.08383333333826</v>
      </c>
      <c r="O2886">
        <v>0</v>
      </c>
      <c r="P2886">
        <v>0.2</v>
      </c>
      <c r="Q2886">
        <f t="shared" si="361"/>
        <v>8.3333333333333329E-2</v>
      </c>
      <c r="R2886" t="str">
        <f t="shared" si="362"/>
        <v/>
      </c>
      <c r="S2886">
        <f t="shared" si="363"/>
        <v>0</v>
      </c>
      <c r="T2886">
        <f t="shared" si="364"/>
        <v>0</v>
      </c>
      <c r="U2886">
        <f t="shared" si="365"/>
        <v>0</v>
      </c>
      <c r="V2886">
        <f t="shared" si="366"/>
        <v>0</v>
      </c>
    </row>
    <row r="2887" spans="1:22" x14ac:dyDescent="0.35">
      <c r="A2887">
        <v>1999</v>
      </c>
      <c r="B2887">
        <v>5</v>
      </c>
      <c r="C2887">
        <v>1</v>
      </c>
      <c r="D2887">
        <v>3</v>
      </c>
      <c r="E2887">
        <v>30</v>
      </c>
      <c r="F2887">
        <v>0</v>
      </c>
      <c r="G2887">
        <v>0</v>
      </c>
      <c r="H2887">
        <v>0</v>
      </c>
      <c r="I2887">
        <v>1</v>
      </c>
      <c r="J2887">
        <v>-2</v>
      </c>
      <c r="K2887">
        <v>1.8</v>
      </c>
      <c r="L2887">
        <v>85.65</v>
      </c>
      <c r="M2887">
        <f t="shared" si="360"/>
        <v>1</v>
      </c>
      <c r="N2887" s="3">
        <f t="shared" si="367"/>
        <v>120.12550000000493</v>
      </c>
      <c r="O2887">
        <v>0</v>
      </c>
      <c r="P2887">
        <v>0.2</v>
      </c>
      <c r="Q2887">
        <f t="shared" si="361"/>
        <v>0.125</v>
      </c>
      <c r="R2887" t="str">
        <f t="shared" si="362"/>
        <v/>
      </c>
      <c r="S2887">
        <f t="shared" si="363"/>
        <v>1</v>
      </c>
      <c r="T2887">
        <f t="shared" si="364"/>
        <v>1</v>
      </c>
      <c r="U2887">
        <f t="shared" si="365"/>
        <v>1</v>
      </c>
      <c r="V2887">
        <f t="shared" si="366"/>
        <v>0</v>
      </c>
    </row>
    <row r="2888" spans="1:22" x14ac:dyDescent="0.35">
      <c r="A2888">
        <v>1999</v>
      </c>
      <c r="B2888">
        <v>5</v>
      </c>
      <c r="C2888">
        <v>1</v>
      </c>
      <c r="D2888">
        <v>4</v>
      </c>
      <c r="E2888">
        <v>30</v>
      </c>
      <c r="F2888">
        <v>0</v>
      </c>
      <c r="G2888">
        <v>0</v>
      </c>
      <c r="H2888">
        <v>0</v>
      </c>
      <c r="I2888">
        <v>2</v>
      </c>
      <c r="J2888">
        <v>-1</v>
      </c>
      <c r="K2888" s="1" t="s">
        <v>88</v>
      </c>
      <c r="L2888">
        <v>88.42</v>
      </c>
      <c r="M2888">
        <f t="shared" si="360"/>
        <v>2</v>
      </c>
      <c r="N2888" s="3">
        <f t="shared" si="367"/>
        <v>120.1671666666716</v>
      </c>
      <c r="O2888">
        <v>0</v>
      </c>
      <c r="P2888">
        <v>0.2</v>
      </c>
      <c r="Q2888">
        <f t="shared" si="361"/>
        <v>0.16666666666666666</v>
      </c>
      <c r="R2888" t="str">
        <f t="shared" si="362"/>
        <v/>
      </c>
      <c r="S2888">
        <f t="shared" si="363"/>
        <v>2</v>
      </c>
      <c r="T2888">
        <f t="shared" si="364"/>
        <v>2</v>
      </c>
      <c r="U2888">
        <f t="shared" si="365"/>
        <v>2</v>
      </c>
      <c r="V2888">
        <f t="shared" si="366"/>
        <v>3.5902966749903698</v>
      </c>
    </row>
    <row r="2889" spans="1:22" x14ac:dyDescent="0.35">
      <c r="A2889">
        <v>1999</v>
      </c>
      <c r="B2889">
        <v>5</v>
      </c>
      <c r="C2889">
        <v>1</v>
      </c>
      <c r="D2889">
        <v>5</v>
      </c>
      <c r="E2889">
        <v>30</v>
      </c>
      <c r="F2889">
        <v>0</v>
      </c>
      <c r="G2889">
        <v>17</v>
      </c>
      <c r="H2889">
        <v>17</v>
      </c>
      <c r="I2889">
        <v>3</v>
      </c>
      <c r="J2889">
        <v>-1</v>
      </c>
      <c r="K2889">
        <v>1.8</v>
      </c>
      <c r="L2889">
        <v>91.79</v>
      </c>
      <c r="M2889">
        <f t="shared" si="360"/>
        <v>3.6983677794659964</v>
      </c>
      <c r="N2889" s="3">
        <f t="shared" si="367"/>
        <v>120.20883333333828</v>
      </c>
      <c r="O2889" s="1" t="s">
        <v>547</v>
      </c>
      <c r="P2889">
        <v>0.2</v>
      </c>
      <c r="Q2889">
        <f t="shared" si="361"/>
        <v>0.20833333333333334</v>
      </c>
      <c r="R2889">
        <f t="shared" si="362"/>
        <v>0.31597037971416164</v>
      </c>
      <c r="S2889">
        <f t="shared" si="363"/>
        <v>3.8133459624328894</v>
      </c>
      <c r="T2889">
        <f t="shared" si="364"/>
        <v>3.4494568438677047</v>
      </c>
      <c r="U2889">
        <f t="shared" si="365"/>
        <v>3.6983677794659964</v>
      </c>
      <c r="V2889">
        <f t="shared" si="366"/>
        <v>21.541780049942219</v>
      </c>
    </row>
    <row r="2890" spans="1:22" x14ac:dyDescent="0.35">
      <c r="A2890">
        <v>1999</v>
      </c>
      <c r="B2890">
        <v>5</v>
      </c>
      <c r="C2890">
        <v>1</v>
      </c>
      <c r="D2890">
        <v>6</v>
      </c>
      <c r="E2890">
        <v>30</v>
      </c>
      <c r="F2890">
        <v>0</v>
      </c>
      <c r="G2890">
        <v>85</v>
      </c>
      <c r="H2890">
        <v>85</v>
      </c>
      <c r="I2890">
        <v>4</v>
      </c>
      <c r="J2890">
        <v>0</v>
      </c>
      <c r="K2890">
        <v>2.2000000000000002</v>
      </c>
      <c r="L2890">
        <v>87.23</v>
      </c>
      <c r="M2890">
        <f t="shared" si="360"/>
        <v>7.3842214858093485</v>
      </c>
      <c r="N2890" s="3">
        <f t="shared" si="367"/>
        <v>120.25050000000495</v>
      </c>
      <c r="O2890" s="1" t="s">
        <v>1436</v>
      </c>
      <c r="P2890">
        <v>0.2</v>
      </c>
      <c r="Q2890">
        <f t="shared" si="361"/>
        <v>0.25</v>
      </c>
      <c r="R2890">
        <f t="shared" si="362"/>
        <v>0.31465851642557902</v>
      </c>
      <c r="S2890">
        <f t="shared" si="363"/>
        <v>7.9428317780032156</v>
      </c>
      <c r="T2890">
        <f t="shared" si="364"/>
        <v>6.1675412232154319</v>
      </c>
      <c r="U2890">
        <f t="shared" si="365"/>
        <v>7.3842214858093485</v>
      </c>
      <c r="V2890">
        <f t="shared" si="366"/>
        <v>64.939336163447877</v>
      </c>
    </row>
    <row r="2891" spans="1:22" x14ac:dyDescent="0.35">
      <c r="A2891">
        <v>1999</v>
      </c>
      <c r="B2891">
        <v>5</v>
      </c>
      <c r="C2891">
        <v>1</v>
      </c>
      <c r="D2891">
        <v>7</v>
      </c>
      <c r="E2891">
        <v>30</v>
      </c>
      <c r="F2891">
        <v>124</v>
      </c>
      <c r="G2891">
        <v>203</v>
      </c>
      <c r="H2891">
        <v>260</v>
      </c>
      <c r="I2891">
        <v>5</v>
      </c>
      <c r="J2891">
        <v>0</v>
      </c>
      <c r="K2891">
        <v>1.9</v>
      </c>
      <c r="L2891">
        <v>85.13</v>
      </c>
      <c r="M2891">
        <f t="shared" si="360"/>
        <v>15.440593234719342</v>
      </c>
      <c r="N2891" s="3">
        <f t="shared" si="367"/>
        <v>120.29216666667162</v>
      </c>
      <c r="O2891" s="1" t="s">
        <v>1510</v>
      </c>
      <c r="P2891">
        <v>0.2</v>
      </c>
      <c r="Q2891">
        <f t="shared" si="361"/>
        <v>0.29166666666666669</v>
      </c>
      <c r="R2891">
        <f t="shared" si="362"/>
        <v>0.31563834665908852</v>
      </c>
      <c r="S2891">
        <f t="shared" si="363"/>
        <v>17.160650412334309</v>
      </c>
      <c r="T2891">
        <f t="shared" si="364"/>
        <v>11.711194743144821</v>
      </c>
      <c r="U2891">
        <f t="shared" si="365"/>
        <v>15.440593234719342</v>
      </c>
      <c r="V2891">
        <f t="shared" si="366"/>
        <v>164.31756445203033</v>
      </c>
    </row>
    <row r="2892" spans="1:22" x14ac:dyDescent="0.35">
      <c r="A2892">
        <v>1999</v>
      </c>
      <c r="B2892">
        <v>5</v>
      </c>
      <c r="C2892">
        <v>1</v>
      </c>
      <c r="D2892">
        <v>8</v>
      </c>
      <c r="E2892">
        <v>30</v>
      </c>
      <c r="F2892">
        <v>229</v>
      </c>
      <c r="G2892">
        <v>297</v>
      </c>
      <c r="H2892">
        <v>441</v>
      </c>
      <c r="I2892">
        <v>7</v>
      </c>
      <c r="J2892">
        <v>1</v>
      </c>
      <c r="K2892">
        <v>2.1</v>
      </c>
      <c r="L2892">
        <v>76.760000000000005</v>
      </c>
      <c r="M2892">
        <f t="shared" si="360"/>
        <v>25.087999556408189</v>
      </c>
      <c r="N2892" s="3">
        <f t="shared" si="367"/>
        <v>120.33383333333829</v>
      </c>
      <c r="O2892" s="1" t="s">
        <v>1511</v>
      </c>
      <c r="P2892">
        <v>0.2</v>
      </c>
      <c r="Q2892">
        <f t="shared" si="361"/>
        <v>0.33333333333333331</v>
      </c>
      <c r="R2892">
        <f t="shared" si="362"/>
        <v>0.31498244719824819</v>
      </c>
      <c r="S2892">
        <f t="shared" si="363"/>
        <v>28.071785929885475</v>
      </c>
      <c r="T2892">
        <f t="shared" si="364"/>
        <v>18.598920378112972</v>
      </c>
      <c r="U2892">
        <f t="shared" si="365"/>
        <v>25.087999556408189</v>
      </c>
      <c r="V2892">
        <f t="shared" si="366"/>
        <v>259.61841205260237</v>
      </c>
    </row>
    <row r="2893" spans="1:22" x14ac:dyDescent="0.35">
      <c r="A2893">
        <v>1999</v>
      </c>
      <c r="B2893">
        <v>5</v>
      </c>
      <c r="C2893">
        <v>1</v>
      </c>
      <c r="D2893">
        <v>9</v>
      </c>
      <c r="E2893">
        <v>30</v>
      </c>
      <c r="F2893">
        <v>165</v>
      </c>
      <c r="G2893">
        <v>389</v>
      </c>
      <c r="H2893">
        <v>514</v>
      </c>
      <c r="I2893">
        <v>8</v>
      </c>
      <c r="J2893">
        <v>1</v>
      </c>
      <c r="K2893" s="1" t="s">
        <v>114</v>
      </c>
      <c r="L2893">
        <v>73.03</v>
      </c>
      <c r="M2893">
        <f t="shared" si="360"/>
        <v>28.065885097650007</v>
      </c>
      <c r="N2893" s="3">
        <f t="shared" si="367"/>
        <v>120.37550000000496</v>
      </c>
      <c r="O2893" s="1" t="s">
        <v>1512</v>
      </c>
      <c r="P2893">
        <v>0.2</v>
      </c>
      <c r="Q2893">
        <f t="shared" si="361"/>
        <v>0.375</v>
      </c>
      <c r="R2893">
        <f t="shared" si="362"/>
        <v>0.31246311027375995</v>
      </c>
      <c r="S2893">
        <f t="shared" si="363"/>
        <v>31.391640731824182</v>
      </c>
      <c r="T2893">
        <f t="shared" si="364"/>
        <v>20.74796624730547</v>
      </c>
      <c r="U2893">
        <f t="shared" si="365"/>
        <v>28.065885097650007</v>
      </c>
      <c r="V2893">
        <f t="shared" si="366"/>
        <v>305.60206287478093</v>
      </c>
    </row>
    <row r="2894" spans="1:22" x14ac:dyDescent="0.35">
      <c r="A2894">
        <v>1999</v>
      </c>
      <c r="B2894">
        <v>5</v>
      </c>
      <c r="C2894">
        <v>1</v>
      </c>
      <c r="D2894">
        <v>10</v>
      </c>
      <c r="E2894">
        <v>30</v>
      </c>
      <c r="F2894">
        <v>152</v>
      </c>
      <c r="G2894">
        <v>457</v>
      </c>
      <c r="H2894">
        <v>588</v>
      </c>
      <c r="I2894">
        <v>8</v>
      </c>
      <c r="J2894">
        <v>1</v>
      </c>
      <c r="K2894">
        <v>2.6</v>
      </c>
      <c r="L2894" s="1" t="s">
        <v>129</v>
      </c>
      <c r="M2894">
        <f t="shared" si="360"/>
        <v>31.54483256356578</v>
      </c>
      <c r="N2894" s="3">
        <f t="shared" si="367"/>
        <v>120.41716666667163</v>
      </c>
      <c r="O2894" s="1" t="s">
        <v>1513</v>
      </c>
      <c r="P2894">
        <v>0.2</v>
      </c>
      <c r="Q2894">
        <f t="shared" si="361"/>
        <v>0.41666666666666669</v>
      </c>
      <c r="R2894">
        <f t="shared" si="362"/>
        <v>0.31338885244836412</v>
      </c>
      <c r="S2894">
        <f t="shared" si="363"/>
        <v>35.440589586640613</v>
      </c>
      <c r="T2894">
        <f t="shared" si="364"/>
        <v>23.009525135435471</v>
      </c>
      <c r="U2894">
        <f t="shared" si="365"/>
        <v>31.54483256356578</v>
      </c>
      <c r="V2894">
        <f t="shared" si="366"/>
        <v>216.09744076472975</v>
      </c>
    </row>
    <row r="2895" spans="1:22" x14ac:dyDescent="0.35">
      <c r="A2895">
        <v>1999</v>
      </c>
      <c r="B2895">
        <v>5</v>
      </c>
      <c r="C2895">
        <v>1</v>
      </c>
      <c r="D2895">
        <v>11</v>
      </c>
      <c r="E2895">
        <v>30</v>
      </c>
      <c r="F2895">
        <v>13</v>
      </c>
      <c r="G2895">
        <v>190</v>
      </c>
      <c r="H2895">
        <v>202</v>
      </c>
      <c r="I2895">
        <v>9</v>
      </c>
      <c r="J2895">
        <v>2</v>
      </c>
      <c r="K2895">
        <v>2</v>
      </c>
      <c r="L2895">
        <v>76</v>
      </c>
      <c r="M2895">
        <f t="shared" si="360"/>
        <v>17.250985953538027</v>
      </c>
      <c r="N2895" s="3">
        <f t="shared" si="367"/>
        <v>120.4588333333383</v>
      </c>
      <c r="O2895" s="1" t="s">
        <v>1514</v>
      </c>
      <c r="P2895">
        <v>0.2</v>
      </c>
      <c r="Q2895">
        <f t="shared" si="361"/>
        <v>0.45833333333333331</v>
      </c>
      <c r="R2895">
        <f t="shared" si="362"/>
        <v>0.31530904661041215</v>
      </c>
      <c r="S2895">
        <f t="shared" si="363"/>
        <v>18.611194641280335</v>
      </c>
      <c r="T2895">
        <f t="shared" si="364"/>
        <v>14.297304182491986</v>
      </c>
      <c r="U2895">
        <f t="shared" si="365"/>
        <v>17.250985953538027</v>
      </c>
      <c r="V2895">
        <f t="shared" si="366"/>
        <v>93.924432441922932</v>
      </c>
    </row>
    <row r="2896" spans="1:22" x14ac:dyDescent="0.35">
      <c r="A2896">
        <v>1999</v>
      </c>
      <c r="B2896">
        <v>5</v>
      </c>
      <c r="C2896">
        <v>1</v>
      </c>
      <c r="D2896">
        <v>12</v>
      </c>
      <c r="E2896">
        <v>30</v>
      </c>
      <c r="F2896">
        <v>13</v>
      </c>
      <c r="G2896">
        <v>189</v>
      </c>
      <c r="H2896">
        <v>201</v>
      </c>
      <c r="I2896">
        <v>8</v>
      </c>
      <c r="J2896">
        <v>2</v>
      </c>
      <c r="K2896">
        <v>2.5</v>
      </c>
      <c r="L2896">
        <v>83</v>
      </c>
      <c r="M2896">
        <f t="shared" si="360"/>
        <v>15.894244563976729</v>
      </c>
      <c r="N2896" s="3">
        <f t="shared" si="367"/>
        <v>120.50050000000498</v>
      </c>
      <c r="O2896" s="1" t="s">
        <v>1515</v>
      </c>
      <c r="P2896">
        <v>0.2</v>
      </c>
      <c r="Q2896">
        <f t="shared" si="361"/>
        <v>0.5</v>
      </c>
      <c r="R2896">
        <f t="shared" si="362"/>
        <v>0.31370242142013532</v>
      </c>
      <c r="S2896">
        <f t="shared" si="363"/>
        <v>17.199670467828383</v>
      </c>
      <c r="T2896">
        <f t="shared" si="364"/>
        <v>13.038319407986471</v>
      </c>
      <c r="U2896">
        <f t="shared" si="365"/>
        <v>15.894244563976729</v>
      </c>
      <c r="V2896">
        <f t="shared" si="366"/>
        <v>100.3270227841704</v>
      </c>
    </row>
    <row r="2897" spans="1:22" x14ac:dyDescent="0.35">
      <c r="A2897">
        <v>1999</v>
      </c>
      <c r="B2897">
        <v>5</v>
      </c>
      <c r="C2897">
        <v>1</v>
      </c>
      <c r="D2897">
        <v>13</v>
      </c>
      <c r="E2897">
        <v>30</v>
      </c>
      <c r="F2897">
        <v>14</v>
      </c>
      <c r="G2897">
        <v>216</v>
      </c>
      <c r="H2897">
        <v>228</v>
      </c>
      <c r="I2897">
        <v>7</v>
      </c>
      <c r="J2897">
        <v>2</v>
      </c>
      <c r="K2897">
        <v>3.5</v>
      </c>
      <c r="L2897">
        <v>90.49</v>
      </c>
      <c r="M2897">
        <f t="shared" si="360"/>
        <v>15.272600761460476</v>
      </c>
      <c r="N2897" s="3">
        <f t="shared" si="367"/>
        <v>120.54216666667165</v>
      </c>
      <c r="O2897" s="1" t="s">
        <v>1516</v>
      </c>
      <c r="P2897">
        <v>0.2</v>
      </c>
      <c r="Q2897">
        <f t="shared" si="361"/>
        <v>0.54166666666666663</v>
      </c>
      <c r="R2897">
        <f t="shared" si="362"/>
        <v>0.31067634039943243</v>
      </c>
      <c r="S2897">
        <f t="shared" si="363"/>
        <v>16.647961917482192</v>
      </c>
      <c r="T2897">
        <f t="shared" si="364"/>
        <v>12.220971583253867</v>
      </c>
      <c r="U2897">
        <f t="shared" si="365"/>
        <v>15.272600761460476</v>
      </c>
      <c r="V2897">
        <f t="shared" si="366"/>
        <v>75.834288223123139</v>
      </c>
    </row>
    <row r="2898" spans="1:22" x14ac:dyDescent="0.35">
      <c r="A2898">
        <v>1999</v>
      </c>
      <c r="B2898">
        <v>5</v>
      </c>
      <c r="C2898">
        <v>1</v>
      </c>
      <c r="D2898">
        <v>14</v>
      </c>
      <c r="E2898">
        <v>30</v>
      </c>
      <c r="F2898">
        <v>0</v>
      </c>
      <c r="G2898">
        <v>108</v>
      </c>
      <c r="H2898">
        <v>108</v>
      </c>
      <c r="I2898">
        <v>5</v>
      </c>
      <c r="J2898">
        <v>2</v>
      </c>
      <c r="K2898">
        <v>3.5</v>
      </c>
      <c r="L2898">
        <v>98.1</v>
      </c>
      <c r="M2898">
        <f t="shared" si="360"/>
        <v>8.8846248265453056</v>
      </c>
      <c r="N2898" s="3">
        <f t="shared" si="367"/>
        <v>120.58383333333832</v>
      </c>
      <c r="O2898" s="1" t="s">
        <v>1354</v>
      </c>
      <c r="P2898">
        <v>0.2</v>
      </c>
      <c r="Q2898">
        <f t="shared" si="361"/>
        <v>0.58333333333333337</v>
      </c>
      <c r="R2898">
        <f t="shared" si="362"/>
        <v>0.31067634039943248</v>
      </c>
      <c r="S2898">
        <f t="shared" si="363"/>
        <v>9.5304630878377292</v>
      </c>
      <c r="T2898">
        <f t="shared" si="364"/>
        <v>7.4516492957669271</v>
      </c>
      <c r="U2898">
        <f t="shared" si="365"/>
        <v>8.8846248265453056</v>
      </c>
      <c r="V2898">
        <f t="shared" si="366"/>
        <v>47.307438541049578</v>
      </c>
    </row>
    <row r="2899" spans="1:22" x14ac:dyDescent="0.35">
      <c r="A2899">
        <v>1999</v>
      </c>
      <c r="B2899">
        <v>5</v>
      </c>
      <c r="C2899">
        <v>1</v>
      </c>
      <c r="D2899">
        <v>15</v>
      </c>
      <c r="E2899">
        <v>30</v>
      </c>
      <c r="F2899">
        <v>0</v>
      </c>
      <c r="G2899">
        <v>116</v>
      </c>
      <c r="H2899">
        <v>116</v>
      </c>
      <c r="I2899">
        <v>4</v>
      </c>
      <c r="J2899">
        <v>2</v>
      </c>
      <c r="K2899" s="1" t="s">
        <v>105</v>
      </c>
      <c r="L2899">
        <v>100</v>
      </c>
      <c r="M2899">
        <f t="shared" si="360"/>
        <v>8.4068019511925147</v>
      </c>
      <c r="N2899" s="3">
        <f t="shared" si="367"/>
        <v>120.62550000000499</v>
      </c>
      <c r="O2899" s="1" t="s">
        <v>1517</v>
      </c>
      <c r="P2899">
        <v>0.2</v>
      </c>
      <c r="Q2899">
        <f t="shared" si="361"/>
        <v>0.625</v>
      </c>
      <c r="R2899">
        <f t="shared" si="362"/>
        <v>0.31276922661581036</v>
      </c>
      <c r="S2899">
        <f t="shared" si="363"/>
        <v>9.1367887383504929</v>
      </c>
      <c r="T2899">
        <f t="shared" si="364"/>
        <v>6.802841773502009</v>
      </c>
      <c r="U2899">
        <f t="shared" si="365"/>
        <v>8.4068019511925147</v>
      </c>
      <c r="V2899">
        <f t="shared" si="366"/>
        <v>42.027590489593152</v>
      </c>
    </row>
    <row r="2900" spans="1:22" x14ac:dyDescent="0.35">
      <c r="A2900">
        <v>1999</v>
      </c>
      <c r="B2900">
        <v>5</v>
      </c>
      <c r="C2900">
        <v>1</v>
      </c>
      <c r="D2900">
        <v>16</v>
      </c>
      <c r="E2900">
        <v>30</v>
      </c>
      <c r="F2900">
        <v>0</v>
      </c>
      <c r="G2900">
        <v>83</v>
      </c>
      <c r="H2900">
        <v>83</v>
      </c>
      <c r="I2900">
        <v>3</v>
      </c>
      <c r="J2900">
        <v>1</v>
      </c>
      <c r="K2900">
        <v>2</v>
      </c>
      <c r="L2900">
        <v>100</v>
      </c>
      <c r="M2900">
        <f t="shared" si="360"/>
        <v>6.3567146637764802</v>
      </c>
      <c r="N2900" s="3">
        <f t="shared" si="367"/>
        <v>120.66716666667166</v>
      </c>
      <c r="O2900">
        <v>75.812147861913104</v>
      </c>
      <c r="P2900">
        <v>0.2</v>
      </c>
      <c r="Q2900">
        <f t="shared" si="361"/>
        <v>0.66666666666666663</v>
      </c>
      <c r="R2900" t="str">
        <f t="shared" si="362"/>
        <v/>
      </c>
      <c r="S2900">
        <f t="shared" si="363"/>
        <v>6.9100827671342291</v>
      </c>
      <c r="T2900">
        <f t="shared" si="364"/>
        <v>5.1550804628664526</v>
      </c>
      <c r="U2900">
        <f t="shared" si="365"/>
        <v>6.3567146637764802</v>
      </c>
      <c r="V2900">
        <f t="shared" si="366"/>
        <v>25.343270646990845</v>
      </c>
    </row>
    <row r="2901" spans="1:22" x14ac:dyDescent="0.35">
      <c r="A2901">
        <v>1999</v>
      </c>
      <c r="B2901">
        <v>5</v>
      </c>
      <c r="C2901">
        <v>1</v>
      </c>
      <c r="D2901">
        <v>17</v>
      </c>
      <c r="E2901">
        <v>30</v>
      </c>
      <c r="F2901">
        <v>0</v>
      </c>
      <c r="G2901">
        <v>37</v>
      </c>
      <c r="H2901">
        <v>37</v>
      </c>
      <c r="I2901">
        <v>2</v>
      </c>
      <c r="J2901">
        <v>0</v>
      </c>
      <c r="K2901">
        <v>1.3</v>
      </c>
      <c r="L2901">
        <v>100</v>
      </c>
      <c r="M2901">
        <f t="shared" si="360"/>
        <v>3.5806832754204856</v>
      </c>
      <c r="N2901" s="3">
        <f t="shared" si="367"/>
        <v>120.70883333333833</v>
      </c>
      <c r="O2901">
        <v>33.795776757720297</v>
      </c>
      <c r="P2901">
        <v>0.2</v>
      </c>
      <c r="Q2901">
        <f t="shared" si="361"/>
        <v>0.70833333333333337</v>
      </c>
      <c r="R2901" t="str">
        <f t="shared" si="362"/>
        <v/>
      </c>
      <c r="S2901">
        <f t="shared" si="363"/>
        <v>3.8400281063342381</v>
      </c>
      <c r="T2901">
        <f t="shared" si="364"/>
        <v>3.0236380581050626</v>
      </c>
      <c r="U2901">
        <f t="shared" si="365"/>
        <v>3.5806832754204856</v>
      </c>
      <c r="V2901">
        <f t="shared" si="366"/>
        <v>12.62472874188644</v>
      </c>
    </row>
    <row r="2902" spans="1:22" x14ac:dyDescent="0.35">
      <c r="A2902">
        <v>1999</v>
      </c>
      <c r="B2902">
        <v>5</v>
      </c>
      <c r="C2902">
        <v>1</v>
      </c>
      <c r="D2902">
        <v>18</v>
      </c>
      <c r="E2902">
        <v>30</v>
      </c>
      <c r="F2902">
        <v>3</v>
      </c>
      <c r="G2902">
        <v>21</v>
      </c>
      <c r="H2902">
        <v>21</v>
      </c>
      <c r="I2902">
        <v>2</v>
      </c>
      <c r="J2902">
        <v>0</v>
      </c>
      <c r="K2902">
        <v>0.9</v>
      </c>
      <c r="L2902">
        <v>100</v>
      </c>
      <c r="M2902">
        <f t="shared" si="360"/>
        <v>2.9257191166242658</v>
      </c>
      <c r="N2902" s="3">
        <f t="shared" si="367"/>
        <v>120.750500000005</v>
      </c>
      <c r="O2902" s="1" t="s">
        <v>403</v>
      </c>
      <c r="P2902">
        <v>0.2</v>
      </c>
      <c r="Q2902">
        <f t="shared" si="361"/>
        <v>0.75</v>
      </c>
      <c r="R2902">
        <f t="shared" si="362"/>
        <v>0.31908719757692633</v>
      </c>
      <c r="S2902">
        <f t="shared" si="363"/>
        <v>3.0771572250323911</v>
      </c>
      <c r="T2902">
        <f t="shared" si="364"/>
        <v>2.6025593422025222</v>
      </c>
      <c r="U2902">
        <f t="shared" si="365"/>
        <v>2.9257191166242658</v>
      </c>
      <c r="V2902">
        <f t="shared" si="366"/>
        <v>4.4350723632233979</v>
      </c>
    </row>
    <row r="2903" spans="1:22" x14ac:dyDescent="0.35">
      <c r="A2903">
        <v>1999</v>
      </c>
      <c r="B2903">
        <v>5</v>
      </c>
      <c r="C2903">
        <v>1</v>
      </c>
      <c r="D2903">
        <v>19</v>
      </c>
      <c r="E2903">
        <v>30</v>
      </c>
      <c r="F2903">
        <v>0</v>
      </c>
      <c r="G2903">
        <v>0</v>
      </c>
      <c r="H2903">
        <v>0</v>
      </c>
      <c r="I2903">
        <v>1</v>
      </c>
      <c r="J2903">
        <v>0</v>
      </c>
      <c r="K2903">
        <v>0.8</v>
      </c>
      <c r="L2903">
        <v>98.07</v>
      </c>
      <c r="M2903">
        <f t="shared" si="360"/>
        <v>1</v>
      </c>
      <c r="N2903" s="3">
        <f t="shared" si="367"/>
        <v>120.79216666667168</v>
      </c>
      <c r="O2903">
        <v>0</v>
      </c>
      <c r="P2903">
        <v>0.2</v>
      </c>
      <c r="Q2903">
        <f t="shared" si="361"/>
        <v>0.79166666666666663</v>
      </c>
      <c r="R2903" t="str">
        <f t="shared" si="362"/>
        <v/>
      </c>
      <c r="S2903">
        <f t="shared" si="363"/>
        <v>1</v>
      </c>
      <c r="T2903">
        <f t="shared" si="364"/>
        <v>1</v>
      </c>
      <c r="U2903">
        <f t="shared" si="365"/>
        <v>1</v>
      </c>
      <c r="V2903">
        <f t="shared" si="366"/>
        <v>0</v>
      </c>
    </row>
    <row r="2904" spans="1:22" x14ac:dyDescent="0.35">
      <c r="A2904">
        <v>1999</v>
      </c>
      <c r="B2904">
        <v>5</v>
      </c>
      <c r="C2904">
        <v>1</v>
      </c>
      <c r="D2904">
        <v>20</v>
      </c>
      <c r="E2904">
        <v>30</v>
      </c>
      <c r="F2904">
        <v>0</v>
      </c>
      <c r="G2904">
        <v>0</v>
      </c>
      <c r="H2904">
        <v>0</v>
      </c>
      <c r="I2904">
        <v>1</v>
      </c>
      <c r="J2904">
        <v>0</v>
      </c>
      <c r="K2904">
        <v>0.9</v>
      </c>
      <c r="L2904">
        <v>94.84</v>
      </c>
      <c r="M2904">
        <f t="shared" si="360"/>
        <v>1</v>
      </c>
      <c r="N2904" s="3">
        <f t="shared" si="367"/>
        <v>120.83383333333835</v>
      </c>
      <c r="O2904">
        <v>0</v>
      </c>
      <c r="P2904">
        <v>0.2</v>
      </c>
      <c r="Q2904">
        <f t="shared" si="361"/>
        <v>0.83333333333333337</v>
      </c>
      <c r="R2904" t="str">
        <f t="shared" si="362"/>
        <v/>
      </c>
      <c r="S2904">
        <f t="shared" si="363"/>
        <v>1</v>
      </c>
      <c r="T2904">
        <f t="shared" si="364"/>
        <v>1</v>
      </c>
      <c r="U2904">
        <f t="shared" si="365"/>
        <v>1</v>
      </c>
      <c r="V2904">
        <f t="shared" si="366"/>
        <v>0</v>
      </c>
    </row>
    <row r="2905" spans="1:22" x14ac:dyDescent="0.35">
      <c r="A2905">
        <v>1999</v>
      </c>
      <c r="B2905">
        <v>5</v>
      </c>
      <c r="C2905">
        <v>1</v>
      </c>
      <c r="D2905">
        <v>21</v>
      </c>
      <c r="E2905">
        <v>30</v>
      </c>
      <c r="F2905">
        <v>0</v>
      </c>
      <c r="G2905">
        <v>0</v>
      </c>
      <c r="H2905">
        <v>0</v>
      </c>
      <c r="I2905">
        <v>0</v>
      </c>
      <c r="J2905">
        <v>-1</v>
      </c>
      <c r="K2905">
        <v>0.8</v>
      </c>
      <c r="L2905">
        <v>100</v>
      </c>
      <c r="M2905">
        <f t="shared" si="360"/>
        <v>0</v>
      </c>
      <c r="N2905" s="3">
        <f t="shared" si="367"/>
        <v>120.87550000000502</v>
      </c>
      <c r="O2905">
        <v>0</v>
      </c>
      <c r="P2905">
        <v>0.2</v>
      </c>
      <c r="Q2905">
        <f t="shared" si="361"/>
        <v>0.875</v>
      </c>
      <c r="R2905" t="str">
        <f t="shared" si="362"/>
        <v/>
      </c>
      <c r="S2905">
        <f t="shared" si="363"/>
        <v>0</v>
      </c>
      <c r="T2905">
        <f t="shared" si="364"/>
        <v>0</v>
      </c>
      <c r="U2905">
        <f t="shared" si="365"/>
        <v>0</v>
      </c>
      <c r="V2905">
        <f t="shared" si="366"/>
        <v>0</v>
      </c>
    </row>
    <row r="2906" spans="1:22" x14ac:dyDescent="0.35">
      <c r="A2906">
        <v>1999</v>
      </c>
      <c r="B2906">
        <v>5</v>
      </c>
      <c r="C2906">
        <v>1</v>
      </c>
      <c r="D2906">
        <v>22</v>
      </c>
      <c r="E2906">
        <v>30</v>
      </c>
      <c r="F2906">
        <v>0</v>
      </c>
      <c r="G2906">
        <v>0</v>
      </c>
      <c r="H2906">
        <v>0</v>
      </c>
      <c r="I2906">
        <v>0</v>
      </c>
      <c r="J2906">
        <v>-1</v>
      </c>
      <c r="K2906">
        <v>0.9</v>
      </c>
      <c r="L2906">
        <v>98.65</v>
      </c>
      <c r="M2906">
        <f t="shared" si="360"/>
        <v>0</v>
      </c>
      <c r="N2906" s="3">
        <f t="shared" si="367"/>
        <v>120.91716666667169</v>
      </c>
      <c r="O2906">
        <v>0</v>
      </c>
      <c r="P2906">
        <v>0.2</v>
      </c>
      <c r="Q2906">
        <f t="shared" si="361"/>
        <v>0.91666666666666663</v>
      </c>
      <c r="R2906" t="str">
        <f t="shared" si="362"/>
        <v/>
      </c>
      <c r="S2906">
        <f t="shared" si="363"/>
        <v>0</v>
      </c>
      <c r="T2906">
        <f t="shared" si="364"/>
        <v>0</v>
      </c>
      <c r="U2906">
        <f t="shared" si="365"/>
        <v>0</v>
      </c>
      <c r="V2906">
        <f t="shared" si="366"/>
        <v>0</v>
      </c>
    </row>
    <row r="2907" spans="1:22" x14ac:dyDescent="0.35">
      <c r="A2907">
        <v>1999</v>
      </c>
      <c r="B2907">
        <v>5</v>
      </c>
      <c r="C2907">
        <v>1</v>
      </c>
      <c r="D2907">
        <v>23</v>
      </c>
      <c r="E2907">
        <v>30</v>
      </c>
      <c r="F2907">
        <v>0</v>
      </c>
      <c r="G2907">
        <v>0</v>
      </c>
      <c r="H2907">
        <v>0</v>
      </c>
      <c r="I2907">
        <v>0</v>
      </c>
      <c r="J2907">
        <v>-1</v>
      </c>
      <c r="K2907">
        <v>1.3</v>
      </c>
      <c r="L2907">
        <v>96.68</v>
      </c>
      <c r="M2907">
        <f t="shared" si="360"/>
        <v>0</v>
      </c>
      <c r="N2907" s="3">
        <f t="shared" si="367"/>
        <v>120.95883333333836</v>
      </c>
      <c r="O2907">
        <v>0</v>
      </c>
      <c r="P2907">
        <v>0.2</v>
      </c>
      <c r="Q2907">
        <f t="shared" si="361"/>
        <v>0.95833333333333337</v>
      </c>
      <c r="R2907" t="str">
        <f t="shared" si="362"/>
        <v/>
      </c>
      <c r="S2907">
        <f t="shared" si="363"/>
        <v>0</v>
      </c>
      <c r="T2907">
        <f t="shared" si="364"/>
        <v>0</v>
      </c>
      <c r="U2907">
        <f t="shared" si="365"/>
        <v>0</v>
      </c>
      <c r="V2907">
        <f t="shared" si="366"/>
        <v>0</v>
      </c>
    </row>
    <row r="2908" spans="1:22" x14ac:dyDescent="0.35">
      <c r="A2908">
        <v>1999</v>
      </c>
      <c r="B2908">
        <v>5</v>
      </c>
      <c r="C2908">
        <v>2</v>
      </c>
      <c r="D2908">
        <v>0</v>
      </c>
      <c r="E2908">
        <v>30</v>
      </c>
      <c r="F2908">
        <v>0</v>
      </c>
      <c r="G2908">
        <v>0</v>
      </c>
      <c r="H2908">
        <v>0</v>
      </c>
      <c r="I2908">
        <v>0</v>
      </c>
      <c r="J2908">
        <v>-2</v>
      </c>
      <c r="K2908">
        <v>1.5</v>
      </c>
      <c r="L2908">
        <v>100</v>
      </c>
      <c r="M2908">
        <f t="shared" si="360"/>
        <v>0</v>
      </c>
      <c r="N2908" s="3">
        <f t="shared" si="367"/>
        <v>121.00050000000503</v>
      </c>
      <c r="O2908">
        <v>0</v>
      </c>
      <c r="P2908">
        <v>0.2</v>
      </c>
      <c r="Q2908">
        <f t="shared" si="361"/>
        <v>0</v>
      </c>
      <c r="R2908" t="str">
        <f t="shared" si="362"/>
        <v/>
      </c>
      <c r="S2908">
        <f t="shared" si="363"/>
        <v>0</v>
      </c>
      <c r="T2908">
        <f t="shared" si="364"/>
        <v>0</v>
      </c>
      <c r="U2908">
        <f t="shared" si="365"/>
        <v>0</v>
      </c>
      <c r="V2908">
        <f t="shared" si="366"/>
        <v>0</v>
      </c>
    </row>
    <row r="2909" spans="1:22" x14ac:dyDescent="0.35">
      <c r="A2909">
        <v>1999</v>
      </c>
      <c r="B2909">
        <v>5</v>
      </c>
      <c r="C2909">
        <v>2</v>
      </c>
      <c r="D2909">
        <v>1</v>
      </c>
      <c r="E2909">
        <v>30</v>
      </c>
      <c r="F2909">
        <v>0</v>
      </c>
      <c r="G2909">
        <v>0</v>
      </c>
      <c r="H2909">
        <v>0</v>
      </c>
      <c r="I2909">
        <v>0</v>
      </c>
      <c r="J2909">
        <v>-2</v>
      </c>
      <c r="K2909">
        <v>1.4</v>
      </c>
      <c r="L2909">
        <v>96.59</v>
      </c>
      <c r="M2909">
        <f t="shared" si="360"/>
        <v>0</v>
      </c>
      <c r="N2909" s="3">
        <f t="shared" si="367"/>
        <v>121.0421666666717</v>
      </c>
      <c r="O2909">
        <v>0</v>
      </c>
      <c r="P2909">
        <v>0.2</v>
      </c>
      <c r="Q2909">
        <f t="shared" si="361"/>
        <v>4.1666666666666664E-2</v>
      </c>
      <c r="R2909" t="str">
        <f t="shared" si="362"/>
        <v/>
      </c>
      <c r="S2909">
        <f t="shared" si="363"/>
        <v>0</v>
      </c>
      <c r="T2909">
        <f t="shared" si="364"/>
        <v>0</v>
      </c>
      <c r="U2909">
        <f t="shared" si="365"/>
        <v>0</v>
      </c>
      <c r="V2909">
        <f t="shared" si="366"/>
        <v>0</v>
      </c>
    </row>
    <row r="2910" spans="1:22" x14ac:dyDescent="0.35">
      <c r="A2910">
        <v>1999</v>
      </c>
      <c r="B2910">
        <v>5</v>
      </c>
      <c r="C2910">
        <v>2</v>
      </c>
      <c r="D2910">
        <v>2</v>
      </c>
      <c r="E2910">
        <v>30</v>
      </c>
      <c r="F2910">
        <v>0</v>
      </c>
      <c r="G2910">
        <v>0</v>
      </c>
      <c r="H2910">
        <v>0</v>
      </c>
      <c r="I2910">
        <v>0</v>
      </c>
      <c r="J2910">
        <v>-2</v>
      </c>
      <c r="K2910" s="1" t="s">
        <v>94</v>
      </c>
      <c r="L2910">
        <v>95.78</v>
      </c>
      <c r="M2910">
        <f t="shared" si="360"/>
        <v>0</v>
      </c>
      <c r="N2910" s="3">
        <f t="shared" si="367"/>
        <v>121.08383333333838</v>
      </c>
      <c r="O2910">
        <v>0</v>
      </c>
      <c r="P2910">
        <v>0.2</v>
      </c>
      <c r="Q2910">
        <f t="shared" si="361"/>
        <v>8.3333333333333329E-2</v>
      </c>
      <c r="R2910" t="str">
        <f t="shared" si="362"/>
        <v/>
      </c>
      <c r="S2910">
        <f t="shared" si="363"/>
        <v>0</v>
      </c>
      <c r="T2910">
        <f t="shared" si="364"/>
        <v>0</v>
      </c>
      <c r="U2910">
        <f t="shared" si="365"/>
        <v>0</v>
      </c>
      <c r="V2910">
        <f t="shared" si="366"/>
        <v>0</v>
      </c>
    </row>
    <row r="2911" spans="1:22" x14ac:dyDescent="0.35">
      <c r="A2911">
        <v>1999</v>
      </c>
      <c r="B2911">
        <v>5</v>
      </c>
      <c r="C2911">
        <v>2</v>
      </c>
      <c r="D2911">
        <v>3</v>
      </c>
      <c r="E2911">
        <v>30</v>
      </c>
      <c r="F2911">
        <v>0</v>
      </c>
      <c r="G2911">
        <v>0</v>
      </c>
      <c r="H2911">
        <v>0</v>
      </c>
      <c r="I2911">
        <v>0</v>
      </c>
      <c r="J2911">
        <v>-2</v>
      </c>
      <c r="K2911">
        <v>1.3</v>
      </c>
      <c r="L2911">
        <v>91.1</v>
      </c>
      <c r="M2911">
        <f t="shared" si="360"/>
        <v>0</v>
      </c>
      <c r="N2911" s="3">
        <f t="shared" si="367"/>
        <v>121.12550000000505</v>
      </c>
      <c r="O2911">
        <v>0</v>
      </c>
      <c r="P2911">
        <v>0.2</v>
      </c>
      <c r="Q2911">
        <f t="shared" si="361"/>
        <v>0.125</v>
      </c>
      <c r="R2911" t="str">
        <f t="shared" si="362"/>
        <v/>
      </c>
      <c r="S2911">
        <f t="shared" si="363"/>
        <v>0</v>
      </c>
      <c r="T2911">
        <f t="shared" si="364"/>
        <v>0</v>
      </c>
      <c r="U2911">
        <f t="shared" si="365"/>
        <v>0</v>
      </c>
      <c r="V2911">
        <f t="shared" si="366"/>
        <v>0</v>
      </c>
    </row>
    <row r="2912" spans="1:22" x14ac:dyDescent="0.35">
      <c r="A2912">
        <v>1999</v>
      </c>
      <c r="B2912">
        <v>5</v>
      </c>
      <c r="C2912">
        <v>2</v>
      </c>
      <c r="D2912">
        <v>4</v>
      </c>
      <c r="E2912">
        <v>30</v>
      </c>
      <c r="F2912">
        <v>0</v>
      </c>
      <c r="G2912">
        <v>0</v>
      </c>
      <c r="H2912">
        <v>0</v>
      </c>
      <c r="I2912">
        <v>0</v>
      </c>
      <c r="J2912">
        <v>-1</v>
      </c>
      <c r="K2912">
        <v>1.6</v>
      </c>
      <c r="L2912">
        <v>86.87</v>
      </c>
      <c r="M2912">
        <f t="shared" si="360"/>
        <v>0</v>
      </c>
      <c r="N2912" s="3">
        <f t="shared" si="367"/>
        <v>121.16716666667172</v>
      </c>
      <c r="O2912">
        <v>0</v>
      </c>
      <c r="P2912">
        <v>0.2</v>
      </c>
      <c r="Q2912">
        <f t="shared" si="361"/>
        <v>0.16666666666666666</v>
      </c>
      <c r="R2912" t="str">
        <f t="shared" si="362"/>
        <v/>
      </c>
      <c r="S2912">
        <f t="shared" si="363"/>
        <v>0</v>
      </c>
      <c r="T2912">
        <f t="shared" si="364"/>
        <v>0</v>
      </c>
      <c r="U2912">
        <f t="shared" si="365"/>
        <v>0</v>
      </c>
      <c r="V2912">
        <f t="shared" si="366"/>
        <v>0.63358176617477113</v>
      </c>
    </row>
    <row r="2913" spans="1:22" x14ac:dyDescent="0.35">
      <c r="A2913">
        <v>1999</v>
      </c>
      <c r="B2913">
        <v>5</v>
      </c>
      <c r="C2913">
        <v>2</v>
      </c>
      <c r="D2913">
        <v>5</v>
      </c>
      <c r="E2913">
        <v>30</v>
      </c>
      <c r="F2913">
        <v>0</v>
      </c>
      <c r="G2913">
        <v>3</v>
      </c>
      <c r="H2913">
        <v>3</v>
      </c>
      <c r="I2913">
        <v>2</v>
      </c>
      <c r="J2913">
        <v>-1</v>
      </c>
      <c r="K2913" s="1" t="s">
        <v>88</v>
      </c>
      <c r="L2913">
        <v>90.99</v>
      </c>
      <c r="M2913">
        <f t="shared" si="360"/>
        <v>2.1242100988720782</v>
      </c>
      <c r="N2913" s="3">
        <f t="shared" si="367"/>
        <v>121.20883333333839</v>
      </c>
      <c r="O2913" s="1" t="s">
        <v>402</v>
      </c>
      <c r="P2913">
        <v>0.2</v>
      </c>
      <c r="Q2913">
        <f t="shared" si="361"/>
        <v>0.20833333333333334</v>
      </c>
      <c r="R2913">
        <f t="shared" si="362"/>
        <v>0.31630517852556844</v>
      </c>
      <c r="S2913">
        <f t="shared" si="363"/>
        <v>2.1446461625254241</v>
      </c>
      <c r="T2913">
        <f t="shared" si="364"/>
        <v>2.0800374711704266</v>
      </c>
      <c r="U2913">
        <f t="shared" si="365"/>
        <v>2.1242100988720782</v>
      </c>
      <c r="V2913">
        <f t="shared" si="366"/>
        <v>6.9693994279224825</v>
      </c>
    </row>
    <row r="2914" spans="1:22" x14ac:dyDescent="0.35">
      <c r="A2914">
        <v>1999</v>
      </c>
      <c r="B2914">
        <v>5</v>
      </c>
      <c r="C2914">
        <v>2</v>
      </c>
      <c r="D2914">
        <v>6</v>
      </c>
      <c r="E2914">
        <v>30</v>
      </c>
      <c r="F2914">
        <v>0</v>
      </c>
      <c r="G2914">
        <v>30</v>
      </c>
      <c r="H2914">
        <v>30</v>
      </c>
      <c r="I2914">
        <v>3</v>
      </c>
      <c r="J2914">
        <v>0</v>
      </c>
      <c r="K2914">
        <v>1.8</v>
      </c>
      <c r="L2914">
        <v>90.35</v>
      </c>
      <c r="M2914">
        <f t="shared" si="360"/>
        <v>4.2324137284694059</v>
      </c>
      <c r="N2914" s="3">
        <f t="shared" si="367"/>
        <v>121.25050000000506</v>
      </c>
      <c r="O2914" s="1" t="s">
        <v>645</v>
      </c>
      <c r="P2914">
        <v>0.2</v>
      </c>
      <c r="Q2914">
        <f t="shared" si="361"/>
        <v>0.25</v>
      </c>
      <c r="R2914">
        <f t="shared" si="362"/>
        <v>0.3159703797141617</v>
      </c>
      <c r="S2914">
        <f t="shared" si="363"/>
        <v>4.4353164042933351</v>
      </c>
      <c r="T2914">
        <f t="shared" si="364"/>
        <v>3.7931591362371258</v>
      </c>
      <c r="U2914">
        <f t="shared" si="365"/>
        <v>4.2324137284694059</v>
      </c>
      <c r="V2914">
        <f t="shared" si="366"/>
        <v>27.87759771168993</v>
      </c>
    </row>
    <row r="2915" spans="1:22" x14ac:dyDescent="0.35">
      <c r="A2915">
        <v>1999</v>
      </c>
      <c r="B2915">
        <v>5</v>
      </c>
      <c r="C2915">
        <v>2</v>
      </c>
      <c r="D2915">
        <v>7</v>
      </c>
      <c r="E2915">
        <v>30</v>
      </c>
      <c r="F2915">
        <v>0</v>
      </c>
      <c r="G2915">
        <v>102</v>
      </c>
      <c r="H2915">
        <v>102</v>
      </c>
      <c r="I2915">
        <v>4</v>
      </c>
      <c r="J2915">
        <v>0</v>
      </c>
      <c r="K2915">
        <v>2</v>
      </c>
      <c r="L2915" s="1" t="s">
        <v>240</v>
      </c>
      <c r="M2915">
        <f t="shared" si="360"/>
        <v>8.1251192253638624</v>
      </c>
      <c r="N2915" s="3">
        <f t="shared" si="367"/>
        <v>121.29216666667173</v>
      </c>
      <c r="O2915" s="1" t="s">
        <v>1518</v>
      </c>
      <c r="P2915">
        <v>0.2</v>
      </c>
      <c r="Q2915">
        <f t="shared" si="361"/>
        <v>0.29166666666666669</v>
      </c>
      <c r="R2915">
        <f t="shared" si="362"/>
        <v>0.31530904661041265</v>
      </c>
      <c r="S2915">
        <f t="shared" si="363"/>
        <v>8.8051619547914584</v>
      </c>
      <c r="T2915">
        <f t="shared" si="364"/>
        <v>6.6484121350888907</v>
      </c>
      <c r="U2915">
        <f t="shared" si="365"/>
        <v>8.1251192253638624</v>
      </c>
      <c r="V2915">
        <f t="shared" si="366"/>
        <v>44.561917554292236</v>
      </c>
    </row>
    <row r="2916" spans="1:22" x14ac:dyDescent="0.35">
      <c r="A2916">
        <v>1999</v>
      </c>
      <c r="B2916">
        <v>5</v>
      </c>
      <c r="C2916">
        <v>2</v>
      </c>
      <c r="D2916">
        <v>8</v>
      </c>
      <c r="E2916">
        <v>30</v>
      </c>
      <c r="F2916">
        <v>0</v>
      </c>
      <c r="G2916">
        <v>109</v>
      </c>
      <c r="H2916">
        <v>109</v>
      </c>
      <c r="I2916">
        <v>5</v>
      </c>
      <c r="J2916">
        <v>0</v>
      </c>
      <c r="K2916">
        <v>2.5</v>
      </c>
      <c r="L2916">
        <v>78.27</v>
      </c>
      <c r="M2916">
        <f t="shared" si="360"/>
        <v>9.2391259720531007</v>
      </c>
      <c r="N2916" s="3">
        <f t="shared" si="367"/>
        <v>121.3338333333384</v>
      </c>
      <c r="O2916" s="1" t="s">
        <v>479</v>
      </c>
      <c r="P2916">
        <v>0.2</v>
      </c>
      <c r="Q2916">
        <f t="shared" si="361"/>
        <v>0.33333333333333331</v>
      </c>
      <c r="R2916">
        <f t="shared" si="362"/>
        <v>0.3137024214201351</v>
      </c>
      <c r="S2916">
        <f t="shared" si="363"/>
        <v>9.9401258978548359</v>
      </c>
      <c r="T2916">
        <f t="shared" si="364"/>
        <v>7.7055243202568722</v>
      </c>
      <c r="U2916">
        <f t="shared" si="365"/>
        <v>9.2391259720531007</v>
      </c>
      <c r="V2916">
        <f t="shared" si="366"/>
        <v>76.929532949518261</v>
      </c>
    </row>
    <row r="2917" spans="1:22" x14ac:dyDescent="0.35">
      <c r="A2917">
        <v>1999</v>
      </c>
      <c r="B2917">
        <v>5</v>
      </c>
      <c r="C2917">
        <v>2</v>
      </c>
      <c r="D2917">
        <v>9</v>
      </c>
      <c r="E2917">
        <v>30</v>
      </c>
      <c r="F2917">
        <v>15</v>
      </c>
      <c r="G2917">
        <v>234</v>
      </c>
      <c r="H2917">
        <v>246</v>
      </c>
      <c r="I2917">
        <v>7</v>
      </c>
      <c r="J2917">
        <v>0</v>
      </c>
      <c r="K2917">
        <v>3.1</v>
      </c>
      <c r="L2917">
        <v>65.489999999999995</v>
      </c>
      <c r="M2917">
        <f t="shared" si="360"/>
        <v>16.167482107858138</v>
      </c>
      <c r="N2917" s="3">
        <f t="shared" si="367"/>
        <v>121.37550000000508</v>
      </c>
      <c r="O2917" s="1" t="s">
        <v>1519</v>
      </c>
      <c r="P2917">
        <v>0.2</v>
      </c>
      <c r="Q2917">
        <f t="shared" si="361"/>
        <v>0.375</v>
      </c>
      <c r="R2917">
        <f t="shared" si="362"/>
        <v>0.31185812444280425</v>
      </c>
      <c r="S2917">
        <f t="shared" si="363"/>
        <v>17.688551142004922</v>
      </c>
      <c r="T2917">
        <f t="shared" si="364"/>
        <v>12.811111963966921</v>
      </c>
      <c r="U2917">
        <f t="shared" si="365"/>
        <v>16.167482107858138</v>
      </c>
      <c r="V2917">
        <f t="shared" si="366"/>
        <v>241.45689893672647</v>
      </c>
    </row>
    <row r="2918" spans="1:22" x14ac:dyDescent="0.35">
      <c r="A2918">
        <v>1999</v>
      </c>
      <c r="B2918">
        <v>5</v>
      </c>
      <c r="C2918">
        <v>2</v>
      </c>
      <c r="D2918">
        <v>10</v>
      </c>
      <c r="E2918">
        <v>30</v>
      </c>
      <c r="F2918">
        <v>225</v>
      </c>
      <c r="G2918">
        <v>451</v>
      </c>
      <c r="H2918">
        <v>644</v>
      </c>
      <c r="I2918">
        <v>9</v>
      </c>
      <c r="J2918">
        <v>-1</v>
      </c>
      <c r="K2918">
        <v>3.6</v>
      </c>
      <c r="L2918">
        <v>56.25</v>
      </c>
      <c r="M2918">
        <f t="shared" si="360"/>
        <v>33.176342476398595</v>
      </c>
      <c r="N2918" s="3">
        <f t="shared" si="367"/>
        <v>121.41716666667175</v>
      </c>
      <c r="O2918" s="1" t="s">
        <v>1520</v>
      </c>
      <c r="P2918">
        <v>0.2</v>
      </c>
      <c r="Q2918">
        <f t="shared" si="361"/>
        <v>0.41666666666666669</v>
      </c>
      <c r="R2918">
        <f t="shared" si="362"/>
        <v>0.31038660365132603</v>
      </c>
      <c r="S2918">
        <f t="shared" si="363"/>
        <v>37.197693843850914</v>
      </c>
      <c r="T2918">
        <f t="shared" si="364"/>
        <v>24.241750126738307</v>
      </c>
      <c r="U2918">
        <f t="shared" si="365"/>
        <v>33.176342476398595</v>
      </c>
      <c r="V2918">
        <f t="shared" si="366"/>
        <v>641.54315363399974</v>
      </c>
    </row>
    <row r="2919" spans="1:22" x14ac:dyDescent="0.35">
      <c r="A2919">
        <v>1999</v>
      </c>
      <c r="B2919">
        <v>5</v>
      </c>
      <c r="C2919">
        <v>2</v>
      </c>
      <c r="D2919">
        <v>11</v>
      </c>
      <c r="E2919">
        <v>30</v>
      </c>
      <c r="F2919">
        <v>797</v>
      </c>
      <c r="G2919">
        <v>249</v>
      </c>
      <c r="H2919">
        <v>972</v>
      </c>
      <c r="I2919">
        <v>11</v>
      </c>
      <c r="J2919">
        <v>0</v>
      </c>
      <c r="K2919">
        <v>4</v>
      </c>
      <c r="L2919">
        <v>53.97</v>
      </c>
      <c r="M2919">
        <f t="shared" si="360"/>
        <v>49.29097564164254</v>
      </c>
      <c r="N2919" s="3">
        <f t="shared" si="367"/>
        <v>121.45883333333842</v>
      </c>
      <c r="O2919" s="1" t="s">
        <v>1521</v>
      </c>
      <c r="P2919">
        <v>0.2</v>
      </c>
      <c r="Q2919">
        <f t="shared" si="361"/>
        <v>0.45833333333333331</v>
      </c>
      <c r="R2919">
        <f t="shared" si="362"/>
        <v>0.30924967799712177</v>
      </c>
      <c r="S2919">
        <f t="shared" si="363"/>
        <v>55.671479290102958</v>
      </c>
      <c r="T2919">
        <f t="shared" si="364"/>
        <v>35.039271393285674</v>
      </c>
      <c r="U2919">
        <f t="shared" si="365"/>
        <v>49.29097564164254</v>
      </c>
      <c r="V2919">
        <f t="shared" si="366"/>
        <v>995.951870627076</v>
      </c>
    </row>
    <row r="2920" spans="1:22" x14ac:dyDescent="0.35">
      <c r="A2920">
        <v>1999</v>
      </c>
      <c r="B2920">
        <v>5</v>
      </c>
      <c r="C2920">
        <v>2</v>
      </c>
      <c r="D2920">
        <v>12</v>
      </c>
      <c r="E2920">
        <v>30</v>
      </c>
      <c r="F2920">
        <v>899</v>
      </c>
      <c r="G2920">
        <v>195</v>
      </c>
      <c r="H2920">
        <v>1007</v>
      </c>
      <c r="I2920">
        <v>12</v>
      </c>
      <c r="J2920">
        <v>0</v>
      </c>
      <c r="K2920">
        <v>4.3</v>
      </c>
      <c r="L2920">
        <v>52.83</v>
      </c>
      <c r="M2920">
        <f t="shared" si="360"/>
        <v>51.201944031094484</v>
      </c>
      <c r="N2920" s="3">
        <f t="shared" si="367"/>
        <v>121.50050000000509</v>
      </c>
      <c r="O2920" s="1" t="s">
        <v>1522</v>
      </c>
      <c r="P2920">
        <v>0.2</v>
      </c>
      <c r="Q2920">
        <f t="shared" si="361"/>
        <v>0.5</v>
      </c>
      <c r="R2920">
        <f t="shared" si="362"/>
        <v>0.30841936735502551</v>
      </c>
      <c r="S2920">
        <f t="shared" si="363"/>
        <v>57.742215141466403</v>
      </c>
      <c r="T2920">
        <f t="shared" si="364"/>
        <v>36.536442084927678</v>
      </c>
      <c r="U2920">
        <f t="shared" si="365"/>
        <v>51.201944031094484</v>
      </c>
      <c r="V2920">
        <f t="shared" si="366"/>
        <v>973.99162828548504</v>
      </c>
    </row>
    <row r="2921" spans="1:22" x14ac:dyDescent="0.35">
      <c r="A2921">
        <v>1999</v>
      </c>
      <c r="B2921">
        <v>5</v>
      </c>
      <c r="C2921">
        <v>2</v>
      </c>
      <c r="D2921">
        <v>13</v>
      </c>
      <c r="E2921">
        <v>30</v>
      </c>
      <c r="F2921">
        <v>700</v>
      </c>
      <c r="G2921">
        <v>278</v>
      </c>
      <c r="H2921">
        <v>875</v>
      </c>
      <c r="I2921">
        <v>12</v>
      </c>
      <c r="J2921">
        <v>0</v>
      </c>
      <c r="K2921">
        <v>4.4000000000000004</v>
      </c>
      <c r="L2921">
        <v>51.42</v>
      </c>
      <c r="M2921">
        <f t="shared" si="360"/>
        <v>44.743186932237904</v>
      </c>
      <c r="N2921" s="3">
        <f t="shared" si="367"/>
        <v>121.54216666667176</v>
      </c>
      <c r="O2921" s="1" t="s">
        <v>1523</v>
      </c>
      <c r="P2921">
        <v>0.2</v>
      </c>
      <c r="Q2921">
        <f t="shared" si="361"/>
        <v>0.54166666666666663</v>
      </c>
      <c r="R2921">
        <f t="shared" si="362"/>
        <v>0.30814672301248197</v>
      </c>
      <c r="S2921">
        <f t="shared" si="363"/>
        <v>50.208000156731231</v>
      </c>
      <c r="T2921">
        <f t="shared" si="364"/>
        <v>32.473548298640353</v>
      </c>
      <c r="U2921">
        <f t="shared" si="365"/>
        <v>44.743186932237904</v>
      </c>
      <c r="V2921">
        <f t="shared" si="366"/>
        <v>889.05207961004407</v>
      </c>
    </row>
    <row r="2922" spans="1:22" x14ac:dyDescent="0.35">
      <c r="A2922">
        <v>1999</v>
      </c>
      <c r="B2922">
        <v>5</v>
      </c>
      <c r="C2922">
        <v>2</v>
      </c>
      <c r="D2922">
        <v>14</v>
      </c>
      <c r="E2922">
        <v>30</v>
      </c>
      <c r="F2922">
        <v>816</v>
      </c>
      <c r="G2922">
        <v>168</v>
      </c>
      <c r="H2922">
        <v>784</v>
      </c>
      <c r="I2922">
        <v>13</v>
      </c>
      <c r="J2922">
        <v>0</v>
      </c>
      <c r="K2922">
        <v>4.4000000000000004</v>
      </c>
      <c r="L2922">
        <v>49.32</v>
      </c>
      <c r="M2922">
        <f t="shared" si="360"/>
        <v>42.016483801792333</v>
      </c>
      <c r="N2922" s="3">
        <f t="shared" si="367"/>
        <v>121.58383333333843</v>
      </c>
      <c r="O2922" s="1" t="s">
        <v>1524</v>
      </c>
      <c r="P2922">
        <v>0.2</v>
      </c>
      <c r="Q2922">
        <f t="shared" si="361"/>
        <v>0.58333333333333337</v>
      </c>
      <c r="R2922">
        <f t="shared" si="362"/>
        <v>0.30814672301248264</v>
      </c>
      <c r="S2922">
        <f t="shared" si="363"/>
        <v>46.859313082170317</v>
      </c>
      <c r="T2922">
        <f t="shared" si="364"/>
        <v>31.143328070115501</v>
      </c>
      <c r="U2922">
        <f t="shared" si="365"/>
        <v>42.016483801792333</v>
      </c>
      <c r="V2922">
        <f t="shared" si="366"/>
        <v>760.1130535469166</v>
      </c>
    </row>
    <row r="2923" spans="1:22" x14ac:dyDescent="0.35">
      <c r="A2923">
        <v>1999</v>
      </c>
      <c r="B2923">
        <v>5</v>
      </c>
      <c r="C2923">
        <v>2</v>
      </c>
      <c r="D2923">
        <v>15</v>
      </c>
      <c r="E2923">
        <v>30</v>
      </c>
      <c r="F2923">
        <v>646</v>
      </c>
      <c r="G2923">
        <v>189</v>
      </c>
      <c r="H2923">
        <v>587</v>
      </c>
      <c r="I2923">
        <v>12</v>
      </c>
      <c r="J2923">
        <v>0</v>
      </c>
      <c r="K2923" s="1" t="s">
        <v>104</v>
      </c>
      <c r="L2923">
        <v>53.3</v>
      </c>
      <c r="M2923">
        <f t="shared" si="360"/>
        <v>32.977764833190243</v>
      </c>
      <c r="N2923" s="3">
        <f t="shared" si="367"/>
        <v>121.6255000000051</v>
      </c>
      <c r="O2923" s="1" t="s">
        <v>1525</v>
      </c>
      <c r="P2923">
        <v>0.2</v>
      </c>
      <c r="Q2923">
        <f t="shared" si="361"/>
        <v>0.625</v>
      </c>
      <c r="R2923">
        <f t="shared" si="362"/>
        <v>0.3089708193444532</v>
      </c>
      <c r="S2923">
        <f t="shared" si="363"/>
        <v>36.474795195215663</v>
      </c>
      <c r="T2923">
        <f t="shared" si="364"/>
        <v>25.156475978387654</v>
      </c>
      <c r="U2923">
        <f t="shared" si="365"/>
        <v>32.977764833190243</v>
      </c>
      <c r="V2923">
        <f t="shared" si="366"/>
        <v>566.37323693592043</v>
      </c>
    </row>
    <row r="2924" spans="1:22" x14ac:dyDescent="0.35">
      <c r="A2924">
        <v>1999</v>
      </c>
      <c r="B2924">
        <v>5</v>
      </c>
      <c r="C2924">
        <v>2</v>
      </c>
      <c r="D2924">
        <v>16</v>
      </c>
      <c r="E2924">
        <v>30</v>
      </c>
      <c r="F2924">
        <v>687</v>
      </c>
      <c r="G2924">
        <v>96</v>
      </c>
      <c r="H2924">
        <v>404</v>
      </c>
      <c r="I2924">
        <v>11</v>
      </c>
      <c r="J2924">
        <v>1</v>
      </c>
      <c r="K2924" s="1" t="s">
        <v>116</v>
      </c>
      <c r="L2924">
        <v>58.47</v>
      </c>
      <c r="M2924">
        <f t="shared" si="360"/>
        <v>24.650427039757119</v>
      </c>
      <c r="N2924" s="3">
        <f t="shared" si="367"/>
        <v>121.66716666667178</v>
      </c>
      <c r="O2924" s="1" t="s">
        <v>1526</v>
      </c>
      <c r="P2924">
        <v>0.2</v>
      </c>
      <c r="Q2924">
        <f t="shared" si="361"/>
        <v>0.66666666666666663</v>
      </c>
      <c r="R2924">
        <f t="shared" si="362"/>
        <v>0.31096833324542345</v>
      </c>
      <c r="S2924">
        <f t="shared" si="363"/>
        <v>26.91877289927541</v>
      </c>
      <c r="T2924">
        <f t="shared" si="364"/>
        <v>19.62431357010616</v>
      </c>
      <c r="U2924">
        <f t="shared" si="365"/>
        <v>24.650427039757119</v>
      </c>
      <c r="V2924">
        <f t="shared" si="366"/>
        <v>337.1233685471019</v>
      </c>
    </row>
    <row r="2925" spans="1:22" x14ac:dyDescent="0.35">
      <c r="A2925">
        <v>1999</v>
      </c>
      <c r="B2925">
        <v>5</v>
      </c>
      <c r="C2925">
        <v>2</v>
      </c>
      <c r="D2925">
        <v>17</v>
      </c>
      <c r="E2925">
        <v>30</v>
      </c>
      <c r="F2925">
        <v>432</v>
      </c>
      <c r="G2925">
        <v>77</v>
      </c>
      <c r="H2925">
        <v>190</v>
      </c>
      <c r="I2925">
        <v>9</v>
      </c>
      <c r="J2925">
        <v>2</v>
      </c>
      <c r="K2925">
        <v>2.2000000000000002</v>
      </c>
      <c r="L2925">
        <v>74.97</v>
      </c>
      <c r="M2925">
        <f t="shared" si="360"/>
        <v>14.405511243380857</v>
      </c>
      <c r="N2925" s="3">
        <f t="shared" si="367"/>
        <v>121.70883333333845</v>
      </c>
      <c r="O2925" s="1" t="s">
        <v>1527</v>
      </c>
      <c r="P2925">
        <v>0.2</v>
      </c>
      <c r="Q2925">
        <f t="shared" si="361"/>
        <v>0.70833333333333337</v>
      </c>
      <c r="R2925">
        <f t="shared" si="362"/>
        <v>0.3146585164255794</v>
      </c>
      <c r="S2925">
        <f t="shared" si="363"/>
        <v>15.297762009999957</v>
      </c>
      <c r="T2925">
        <f t="shared" si="364"/>
        <v>12.462145873641138</v>
      </c>
      <c r="U2925">
        <f t="shared" si="365"/>
        <v>14.405511243380857</v>
      </c>
      <c r="V2925">
        <f t="shared" si="366"/>
        <v>95.209365877667935</v>
      </c>
    </row>
    <row r="2926" spans="1:22" x14ac:dyDescent="0.35">
      <c r="A2926">
        <v>1999</v>
      </c>
      <c r="B2926">
        <v>5</v>
      </c>
      <c r="C2926">
        <v>2</v>
      </c>
      <c r="D2926">
        <v>18</v>
      </c>
      <c r="E2926">
        <v>30</v>
      </c>
      <c r="F2926">
        <v>87</v>
      </c>
      <c r="G2926">
        <v>26</v>
      </c>
      <c r="H2926">
        <v>32</v>
      </c>
      <c r="I2926">
        <v>7</v>
      </c>
      <c r="J2926">
        <v>2</v>
      </c>
      <c r="K2926">
        <v>1.6</v>
      </c>
      <c r="L2926">
        <v>86.58</v>
      </c>
      <c r="M2926">
        <f t="shared" si="360"/>
        <v>8.0928633839544979</v>
      </c>
      <c r="N2926" s="3">
        <f t="shared" si="367"/>
        <v>121.75050000000512</v>
      </c>
      <c r="O2926" s="1" t="s">
        <v>1528</v>
      </c>
      <c r="P2926">
        <v>0.2</v>
      </c>
      <c r="Q2926">
        <f t="shared" si="361"/>
        <v>0.75</v>
      </c>
      <c r="R2926">
        <f t="shared" si="362"/>
        <v>0.31664277623061476</v>
      </c>
      <c r="S2926">
        <f t="shared" si="363"/>
        <v>8.2725479955411494</v>
      </c>
      <c r="T2926">
        <f t="shared" si="364"/>
        <v>7.705080094565619</v>
      </c>
      <c r="U2926">
        <f t="shared" si="365"/>
        <v>8.0928633839544979</v>
      </c>
      <c r="V2926">
        <f t="shared" si="366"/>
        <v>5.9242510904272976</v>
      </c>
    </row>
    <row r="2927" spans="1:22" x14ac:dyDescent="0.35">
      <c r="A2927">
        <v>1999</v>
      </c>
      <c r="B2927">
        <v>5</v>
      </c>
      <c r="C2927">
        <v>2</v>
      </c>
      <c r="D2927">
        <v>19</v>
      </c>
      <c r="E2927">
        <v>30</v>
      </c>
      <c r="F2927">
        <v>0</v>
      </c>
      <c r="G2927">
        <v>0</v>
      </c>
      <c r="H2927">
        <v>0</v>
      </c>
      <c r="I2927">
        <v>6</v>
      </c>
      <c r="J2927">
        <v>1</v>
      </c>
      <c r="K2927">
        <v>1.6</v>
      </c>
      <c r="L2927">
        <v>92.52</v>
      </c>
      <c r="M2927">
        <f t="shared" si="360"/>
        <v>6</v>
      </c>
      <c r="N2927" s="3">
        <f t="shared" si="367"/>
        <v>121.79216666667179</v>
      </c>
      <c r="O2927">
        <v>0</v>
      </c>
      <c r="P2927">
        <v>0.2</v>
      </c>
      <c r="Q2927">
        <f t="shared" si="361"/>
        <v>0.79166666666666663</v>
      </c>
      <c r="R2927" t="str">
        <f t="shared" si="362"/>
        <v/>
      </c>
      <c r="S2927">
        <f t="shared" si="363"/>
        <v>6</v>
      </c>
      <c r="T2927">
        <f t="shared" si="364"/>
        <v>6</v>
      </c>
      <c r="U2927">
        <f t="shared" si="365"/>
        <v>6</v>
      </c>
      <c r="V2927">
        <f t="shared" si="366"/>
        <v>0</v>
      </c>
    </row>
    <row r="2928" spans="1:22" x14ac:dyDescent="0.35">
      <c r="A2928">
        <v>1999</v>
      </c>
      <c r="B2928">
        <v>5</v>
      </c>
      <c r="C2928">
        <v>2</v>
      </c>
      <c r="D2928">
        <v>20</v>
      </c>
      <c r="E2928">
        <v>30</v>
      </c>
      <c r="F2928">
        <v>0</v>
      </c>
      <c r="G2928">
        <v>0</v>
      </c>
      <c r="H2928">
        <v>0</v>
      </c>
      <c r="I2928">
        <v>5</v>
      </c>
      <c r="J2928">
        <v>1</v>
      </c>
      <c r="K2928">
        <v>1.8</v>
      </c>
      <c r="L2928">
        <v>90.55</v>
      </c>
      <c r="M2928">
        <f t="shared" si="360"/>
        <v>5</v>
      </c>
      <c r="N2928" s="3">
        <f t="shared" si="367"/>
        <v>121.83383333333846</v>
      </c>
      <c r="O2928">
        <v>0</v>
      </c>
      <c r="P2928">
        <v>0.2</v>
      </c>
      <c r="Q2928">
        <f t="shared" si="361"/>
        <v>0.83333333333333337</v>
      </c>
      <c r="R2928" t="str">
        <f t="shared" si="362"/>
        <v/>
      </c>
      <c r="S2928">
        <f t="shared" si="363"/>
        <v>5</v>
      </c>
      <c r="T2928">
        <f t="shared" si="364"/>
        <v>5</v>
      </c>
      <c r="U2928">
        <f t="shared" si="365"/>
        <v>5</v>
      </c>
      <c r="V2928">
        <f t="shared" si="366"/>
        <v>0</v>
      </c>
    </row>
    <row r="2929" spans="1:22" x14ac:dyDescent="0.35">
      <c r="A2929">
        <v>1999</v>
      </c>
      <c r="B2929">
        <v>5</v>
      </c>
      <c r="C2929">
        <v>2</v>
      </c>
      <c r="D2929">
        <v>21</v>
      </c>
      <c r="E2929">
        <v>30</v>
      </c>
      <c r="F2929">
        <v>0</v>
      </c>
      <c r="G2929">
        <v>0</v>
      </c>
      <c r="H2929">
        <v>0</v>
      </c>
      <c r="I2929">
        <v>5</v>
      </c>
      <c r="J2929">
        <v>1</v>
      </c>
      <c r="K2929">
        <v>2.1</v>
      </c>
      <c r="L2929">
        <v>88.48</v>
      </c>
      <c r="M2929">
        <f t="shared" si="360"/>
        <v>5</v>
      </c>
      <c r="N2929" s="3">
        <f t="shared" si="367"/>
        <v>121.87550000000513</v>
      </c>
      <c r="O2929">
        <v>0</v>
      </c>
      <c r="P2929">
        <v>0.2</v>
      </c>
      <c r="Q2929">
        <f t="shared" si="361"/>
        <v>0.875</v>
      </c>
      <c r="R2929" t="str">
        <f t="shared" si="362"/>
        <v/>
      </c>
      <c r="S2929">
        <f t="shared" si="363"/>
        <v>5</v>
      </c>
      <c r="T2929">
        <f t="shared" si="364"/>
        <v>5</v>
      </c>
      <c r="U2929">
        <f t="shared" si="365"/>
        <v>5</v>
      </c>
      <c r="V2929">
        <f t="shared" si="366"/>
        <v>0</v>
      </c>
    </row>
    <row r="2930" spans="1:22" x14ac:dyDescent="0.35">
      <c r="A2930">
        <v>1999</v>
      </c>
      <c r="B2930">
        <v>5</v>
      </c>
      <c r="C2930">
        <v>2</v>
      </c>
      <c r="D2930">
        <v>22</v>
      </c>
      <c r="E2930">
        <v>30</v>
      </c>
      <c r="F2930">
        <v>0</v>
      </c>
      <c r="G2930">
        <v>0</v>
      </c>
      <c r="H2930">
        <v>0</v>
      </c>
      <c r="I2930">
        <v>5</v>
      </c>
      <c r="J2930">
        <v>0</v>
      </c>
      <c r="K2930" s="1" t="s">
        <v>100</v>
      </c>
      <c r="L2930">
        <v>92.75</v>
      </c>
      <c r="M2930">
        <f t="shared" si="360"/>
        <v>5</v>
      </c>
      <c r="N2930" s="3">
        <f t="shared" si="367"/>
        <v>121.9171666666718</v>
      </c>
      <c r="O2930">
        <v>0</v>
      </c>
      <c r="P2930">
        <v>0.2</v>
      </c>
      <c r="Q2930">
        <f t="shared" si="361"/>
        <v>0.91666666666666663</v>
      </c>
      <c r="R2930" t="str">
        <f t="shared" si="362"/>
        <v/>
      </c>
      <c r="S2930">
        <f t="shared" si="363"/>
        <v>5</v>
      </c>
      <c r="T2930">
        <f t="shared" si="364"/>
        <v>5</v>
      </c>
      <c r="U2930">
        <f t="shared" si="365"/>
        <v>5</v>
      </c>
      <c r="V2930">
        <f t="shared" si="366"/>
        <v>0</v>
      </c>
    </row>
    <row r="2931" spans="1:22" x14ac:dyDescent="0.35">
      <c r="A2931">
        <v>1999</v>
      </c>
      <c r="B2931">
        <v>5</v>
      </c>
      <c r="C2931">
        <v>2</v>
      </c>
      <c r="D2931">
        <v>23</v>
      </c>
      <c r="E2931">
        <v>30</v>
      </c>
      <c r="F2931">
        <v>0</v>
      </c>
      <c r="G2931">
        <v>0</v>
      </c>
      <c r="H2931">
        <v>0</v>
      </c>
      <c r="I2931">
        <v>4</v>
      </c>
      <c r="J2931">
        <v>0</v>
      </c>
      <c r="K2931">
        <v>2.5</v>
      </c>
      <c r="L2931">
        <v>89.98</v>
      </c>
      <c r="M2931">
        <f t="shared" si="360"/>
        <v>4</v>
      </c>
      <c r="N2931" s="3">
        <f t="shared" si="367"/>
        <v>121.95883333333848</v>
      </c>
      <c r="O2931">
        <v>0</v>
      </c>
      <c r="P2931">
        <v>0.2</v>
      </c>
      <c r="Q2931">
        <f t="shared" si="361"/>
        <v>0.95833333333333337</v>
      </c>
      <c r="R2931" t="str">
        <f t="shared" si="362"/>
        <v/>
      </c>
      <c r="S2931">
        <f t="shared" si="363"/>
        <v>4</v>
      </c>
      <c r="T2931">
        <f t="shared" si="364"/>
        <v>4</v>
      </c>
      <c r="U2931">
        <f t="shared" si="365"/>
        <v>4</v>
      </c>
      <c r="V2931">
        <f t="shared" si="366"/>
        <v>0</v>
      </c>
    </row>
    <row r="2932" spans="1:22" x14ac:dyDescent="0.35">
      <c r="A2932">
        <v>1999</v>
      </c>
      <c r="B2932">
        <v>5</v>
      </c>
      <c r="C2932">
        <v>3</v>
      </c>
      <c r="D2932">
        <v>0</v>
      </c>
      <c r="E2932">
        <v>30</v>
      </c>
      <c r="F2932">
        <v>0</v>
      </c>
      <c r="G2932">
        <v>0</v>
      </c>
      <c r="H2932">
        <v>0</v>
      </c>
      <c r="I2932">
        <v>4</v>
      </c>
      <c r="J2932">
        <v>0</v>
      </c>
      <c r="K2932">
        <v>2.7</v>
      </c>
      <c r="L2932">
        <v>86.44</v>
      </c>
      <c r="M2932">
        <f t="shared" si="360"/>
        <v>4</v>
      </c>
      <c r="N2932" s="3">
        <f t="shared" si="367"/>
        <v>122.00050000000515</v>
      </c>
      <c r="O2932">
        <v>0</v>
      </c>
      <c r="P2932">
        <v>0.2</v>
      </c>
      <c r="Q2932">
        <f t="shared" si="361"/>
        <v>0</v>
      </c>
      <c r="R2932" t="str">
        <f t="shared" si="362"/>
        <v/>
      </c>
      <c r="S2932">
        <f t="shared" si="363"/>
        <v>4</v>
      </c>
      <c r="T2932">
        <f t="shared" si="364"/>
        <v>4</v>
      </c>
      <c r="U2932">
        <f t="shared" si="365"/>
        <v>4</v>
      </c>
      <c r="V2932">
        <f t="shared" si="366"/>
        <v>0</v>
      </c>
    </row>
    <row r="2933" spans="1:22" x14ac:dyDescent="0.35">
      <c r="A2933">
        <v>1999</v>
      </c>
      <c r="B2933">
        <v>5</v>
      </c>
      <c r="C2933">
        <v>3</v>
      </c>
      <c r="D2933">
        <v>1</v>
      </c>
      <c r="E2933">
        <v>30</v>
      </c>
      <c r="F2933">
        <v>0</v>
      </c>
      <c r="G2933">
        <v>0</v>
      </c>
      <c r="H2933">
        <v>0</v>
      </c>
      <c r="I2933">
        <v>4</v>
      </c>
      <c r="J2933">
        <v>0</v>
      </c>
      <c r="K2933">
        <v>3</v>
      </c>
      <c r="L2933">
        <v>82.86</v>
      </c>
      <c r="M2933">
        <f t="shared" si="360"/>
        <v>4</v>
      </c>
      <c r="N2933" s="3">
        <f t="shared" si="367"/>
        <v>122.04216666667182</v>
      </c>
      <c r="O2933">
        <v>0</v>
      </c>
      <c r="P2933">
        <v>0.2</v>
      </c>
      <c r="Q2933">
        <f t="shared" si="361"/>
        <v>4.1666666666666664E-2</v>
      </c>
      <c r="R2933" t="str">
        <f t="shared" si="362"/>
        <v/>
      </c>
      <c r="S2933">
        <f t="shared" si="363"/>
        <v>4</v>
      </c>
      <c r="T2933">
        <f t="shared" si="364"/>
        <v>4</v>
      </c>
      <c r="U2933">
        <f t="shared" si="365"/>
        <v>4</v>
      </c>
      <c r="V2933">
        <f t="shared" si="366"/>
        <v>0</v>
      </c>
    </row>
    <row r="2934" spans="1:22" x14ac:dyDescent="0.35">
      <c r="A2934">
        <v>1999</v>
      </c>
      <c r="B2934">
        <v>5</v>
      </c>
      <c r="C2934">
        <v>3</v>
      </c>
      <c r="D2934">
        <v>2</v>
      </c>
      <c r="E2934">
        <v>30</v>
      </c>
      <c r="F2934">
        <v>0</v>
      </c>
      <c r="G2934">
        <v>0</v>
      </c>
      <c r="H2934">
        <v>0</v>
      </c>
      <c r="I2934">
        <v>4</v>
      </c>
      <c r="J2934">
        <v>0</v>
      </c>
      <c r="K2934">
        <v>3.2</v>
      </c>
      <c r="L2934">
        <v>87.01</v>
      </c>
      <c r="M2934">
        <f t="shared" si="360"/>
        <v>4</v>
      </c>
      <c r="N2934" s="3">
        <f t="shared" si="367"/>
        <v>122.08383333333849</v>
      </c>
      <c r="O2934">
        <v>0</v>
      </c>
      <c r="P2934">
        <v>0.2</v>
      </c>
      <c r="Q2934">
        <f t="shared" si="361"/>
        <v>8.3333333333333329E-2</v>
      </c>
      <c r="R2934" t="str">
        <f t="shared" si="362"/>
        <v/>
      </c>
      <c r="S2934">
        <f t="shared" si="363"/>
        <v>4</v>
      </c>
      <c r="T2934">
        <f t="shared" si="364"/>
        <v>4</v>
      </c>
      <c r="U2934">
        <f t="shared" si="365"/>
        <v>4</v>
      </c>
      <c r="V2934">
        <f t="shared" si="366"/>
        <v>0</v>
      </c>
    </row>
    <row r="2935" spans="1:22" x14ac:dyDescent="0.35">
      <c r="A2935">
        <v>1999</v>
      </c>
      <c r="B2935">
        <v>5</v>
      </c>
      <c r="C2935">
        <v>3</v>
      </c>
      <c r="D2935">
        <v>3</v>
      </c>
      <c r="E2935">
        <v>30</v>
      </c>
      <c r="F2935">
        <v>0</v>
      </c>
      <c r="G2935">
        <v>0</v>
      </c>
      <c r="H2935">
        <v>0</v>
      </c>
      <c r="I2935">
        <v>3</v>
      </c>
      <c r="J2935">
        <v>0</v>
      </c>
      <c r="K2935">
        <v>3.2</v>
      </c>
      <c r="L2935">
        <v>87.02</v>
      </c>
      <c r="M2935">
        <f t="shared" si="360"/>
        <v>3</v>
      </c>
      <c r="N2935" s="3">
        <f t="shared" si="367"/>
        <v>122.12550000000516</v>
      </c>
      <c r="O2935">
        <v>0</v>
      </c>
      <c r="P2935">
        <v>0.2</v>
      </c>
      <c r="Q2935">
        <f t="shared" si="361"/>
        <v>0.125</v>
      </c>
      <c r="R2935" t="str">
        <f t="shared" si="362"/>
        <v/>
      </c>
      <c r="S2935">
        <f t="shared" si="363"/>
        <v>3</v>
      </c>
      <c r="T2935">
        <f t="shared" si="364"/>
        <v>3</v>
      </c>
      <c r="U2935">
        <f t="shared" si="365"/>
        <v>3</v>
      </c>
      <c r="V2935">
        <f t="shared" si="366"/>
        <v>0</v>
      </c>
    </row>
    <row r="2936" spans="1:22" x14ac:dyDescent="0.35">
      <c r="A2936">
        <v>1999</v>
      </c>
      <c r="B2936">
        <v>5</v>
      </c>
      <c r="C2936">
        <v>3</v>
      </c>
      <c r="D2936">
        <v>4</v>
      </c>
      <c r="E2936">
        <v>30</v>
      </c>
      <c r="F2936">
        <v>0</v>
      </c>
      <c r="G2936">
        <v>0</v>
      </c>
      <c r="H2936">
        <v>0</v>
      </c>
      <c r="I2936">
        <v>3</v>
      </c>
      <c r="J2936">
        <v>0</v>
      </c>
      <c r="K2936">
        <v>3</v>
      </c>
      <c r="L2936">
        <v>86.76</v>
      </c>
      <c r="M2936">
        <f t="shared" si="360"/>
        <v>3</v>
      </c>
      <c r="N2936" s="3">
        <f t="shared" si="367"/>
        <v>122.16716666667183</v>
      </c>
      <c r="O2936">
        <v>0</v>
      </c>
      <c r="P2936">
        <v>0.2</v>
      </c>
      <c r="Q2936">
        <f t="shared" si="361"/>
        <v>0.16666666666666666</v>
      </c>
      <c r="R2936" t="str">
        <f t="shared" si="362"/>
        <v/>
      </c>
      <c r="S2936">
        <f t="shared" si="363"/>
        <v>3</v>
      </c>
      <c r="T2936">
        <f t="shared" si="364"/>
        <v>3</v>
      </c>
      <c r="U2936">
        <f t="shared" si="365"/>
        <v>3</v>
      </c>
      <c r="V2936">
        <f t="shared" si="366"/>
        <v>8.485631337116633</v>
      </c>
    </row>
    <row r="2937" spans="1:22" x14ac:dyDescent="0.35">
      <c r="A2937">
        <v>1999</v>
      </c>
      <c r="B2937">
        <v>5</v>
      </c>
      <c r="C2937">
        <v>3</v>
      </c>
      <c r="D2937">
        <v>5</v>
      </c>
      <c r="E2937">
        <v>30</v>
      </c>
      <c r="F2937">
        <v>250</v>
      </c>
      <c r="G2937">
        <v>33</v>
      </c>
      <c r="H2937">
        <v>54</v>
      </c>
      <c r="I2937">
        <v>5</v>
      </c>
      <c r="J2937">
        <v>0</v>
      </c>
      <c r="K2937" s="1" t="s">
        <v>112</v>
      </c>
      <c r="L2937">
        <v>81.56</v>
      </c>
      <c r="M2937">
        <f t="shared" si="360"/>
        <v>6.229890537344553</v>
      </c>
      <c r="N2937" s="3">
        <f t="shared" si="367"/>
        <v>122.2088333333385</v>
      </c>
      <c r="O2937" s="1" t="s">
        <v>1529</v>
      </c>
      <c r="P2937">
        <v>0.2</v>
      </c>
      <c r="Q2937">
        <f t="shared" si="361"/>
        <v>0.20833333333333334</v>
      </c>
      <c r="R2937">
        <f t="shared" si="362"/>
        <v>0.31126260965370495</v>
      </c>
      <c r="S2937">
        <f t="shared" si="363"/>
        <v>6.4341644706434646</v>
      </c>
      <c r="T2937">
        <f t="shared" si="364"/>
        <v>5.777889264552452</v>
      </c>
      <c r="U2937">
        <f t="shared" si="365"/>
        <v>6.229890537344553</v>
      </c>
      <c r="V2937">
        <f t="shared" si="366"/>
        <v>37.455030765039119</v>
      </c>
    </row>
    <row r="2938" spans="1:22" x14ac:dyDescent="0.35">
      <c r="A2938">
        <v>1999</v>
      </c>
      <c r="B2938">
        <v>5</v>
      </c>
      <c r="C2938">
        <v>3</v>
      </c>
      <c r="D2938">
        <v>6</v>
      </c>
      <c r="E2938">
        <v>30</v>
      </c>
      <c r="F2938">
        <v>638</v>
      </c>
      <c r="G2938">
        <v>77</v>
      </c>
      <c r="H2938">
        <v>253</v>
      </c>
      <c r="I2938">
        <v>8</v>
      </c>
      <c r="J2938">
        <v>0</v>
      </c>
      <c r="K2938">
        <v>3.9</v>
      </c>
      <c r="L2938">
        <v>71.489999999999995</v>
      </c>
      <c r="M2938">
        <f t="shared" si="360"/>
        <v>14.195083390863543</v>
      </c>
      <c r="N2938" s="3">
        <f t="shared" si="367"/>
        <v>122.25050000000518</v>
      </c>
      <c r="O2938" s="1" t="s">
        <v>1530</v>
      </c>
      <c r="P2938">
        <v>0.2</v>
      </c>
      <c r="Q2938">
        <f t="shared" si="361"/>
        <v>0.25</v>
      </c>
      <c r="R2938">
        <f t="shared" si="362"/>
        <v>0.30953065950112879</v>
      </c>
      <c r="S2938">
        <f t="shared" si="363"/>
        <v>15.226939040367299</v>
      </c>
      <c r="T2938">
        <f t="shared" si="364"/>
        <v>11.893325332546562</v>
      </c>
      <c r="U2938">
        <f t="shared" si="365"/>
        <v>14.195083390863543</v>
      </c>
      <c r="V2938">
        <f t="shared" si="366"/>
        <v>78.348502180854808</v>
      </c>
    </row>
    <row r="2939" spans="1:22" x14ac:dyDescent="0.35">
      <c r="A2939">
        <v>1999</v>
      </c>
      <c r="B2939">
        <v>5</v>
      </c>
      <c r="C2939">
        <v>3</v>
      </c>
      <c r="D2939">
        <v>7</v>
      </c>
      <c r="E2939">
        <v>30</v>
      </c>
      <c r="F2939">
        <v>795</v>
      </c>
      <c r="G2939">
        <v>108</v>
      </c>
      <c r="H2939">
        <v>476</v>
      </c>
      <c r="I2939">
        <v>10</v>
      </c>
      <c r="J2939">
        <v>0</v>
      </c>
      <c r="K2939">
        <v>4.4000000000000004</v>
      </c>
      <c r="L2939">
        <v>60.56</v>
      </c>
      <c r="M2939">
        <f t="shared" si="360"/>
        <v>25.043783189231593</v>
      </c>
      <c r="N2939" s="3">
        <f t="shared" si="367"/>
        <v>122.29216666667185</v>
      </c>
      <c r="O2939" s="1" t="s">
        <v>1531</v>
      </c>
      <c r="P2939">
        <v>0.2</v>
      </c>
      <c r="Q2939">
        <f t="shared" si="361"/>
        <v>0.29166666666666669</v>
      </c>
      <c r="R2939">
        <f t="shared" si="362"/>
        <v>0.30814672301248186</v>
      </c>
      <c r="S2939">
        <f t="shared" si="363"/>
        <v>27.554579266872416</v>
      </c>
      <c r="T2939">
        <f t="shared" si="364"/>
        <v>19.406525466088951</v>
      </c>
      <c r="U2939">
        <f t="shared" si="365"/>
        <v>25.043783189231593</v>
      </c>
      <c r="V2939">
        <f t="shared" si="366"/>
        <v>325.66120408354436</v>
      </c>
    </row>
    <row r="2940" spans="1:22" x14ac:dyDescent="0.35">
      <c r="A2940">
        <v>1999</v>
      </c>
      <c r="B2940">
        <v>5</v>
      </c>
      <c r="C2940">
        <v>3</v>
      </c>
      <c r="D2940">
        <v>8</v>
      </c>
      <c r="E2940">
        <v>30</v>
      </c>
      <c r="F2940">
        <v>879</v>
      </c>
      <c r="G2940">
        <v>129</v>
      </c>
      <c r="H2940">
        <v>683</v>
      </c>
      <c r="I2940">
        <v>12</v>
      </c>
      <c r="J2940">
        <v>0</v>
      </c>
      <c r="K2940" s="1" t="s">
        <v>91</v>
      </c>
      <c r="L2940">
        <v>51.31</v>
      </c>
      <c r="M2940">
        <f t="shared" si="360"/>
        <v>34.810196877439289</v>
      </c>
      <c r="N2940" s="3">
        <f t="shared" si="367"/>
        <v>122.33383333333852</v>
      </c>
      <c r="O2940" s="1" t="s">
        <v>1532</v>
      </c>
      <c r="P2940">
        <v>0.2</v>
      </c>
      <c r="Q2940">
        <f t="shared" si="361"/>
        <v>0.33333333333333331</v>
      </c>
      <c r="R2940">
        <f t="shared" si="362"/>
        <v>0.30629341646655411</v>
      </c>
      <c r="S2940">
        <f t="shared" si="363"/>
        <v>38.626115905978082</v>
      </c>
      <c r="T2940">
        <f t="shared" si="364"/>
        <v>26.167738339265103</v>
      </c>
      <c r="U2940">
        <f t="shared" si="365"/>
        <v>34.810196877439289</v>
      </c>
      <c r="V2940">
        <f t="shared" si="366"/>
        <v>447.76267535489808</v>
      </c>
    </row>
    <row r="2941" spans="1:22" x14ac:dyDescent="0.35">
      <c r="A2941">
        <v>1999</v>
      </c>
      <c r="B2941">
        <v>5</v>
      </c>
      <c r="C2941">
        <v>3</v>
      </c>
      <c r="D2941">
        <v>9</v>
      </c>
      <c r="E2941">
        <v>30</v>
      </c>
      <c r="F2941">
        <v>301</v>
      </c>
      <c r="G2941">
        <v>375</v>
      </c>
      <c r="H2941">
        <v>606</v>
      </c>
      <c r="I2941">
        <v>13</v>
      </c>
      <c r="J2941">
        <v>0</v>
      </c>
      <c r="K2941">
        <v>5.9</v>
      </c>
      <c r="L2941">
        <v>46.5</v>
      </c>
      <c r="M2941">
        <f t="shared" si="360"/>
        <v>31.979284720961285</v>
      </c>
      <c r="N2941" s="3">
        <f t="shared" si="367"/>
        <v>122.37550000000519</v>
      </c>
      <c r="O2941" s="1" t="s">
        <v>1533</v>
      </c>
      <c r="P2941">
        <v>0.2</v>
      </c>
      <c r="Q2941">
        <f t="shared" si="361"/>
        <v>0.375</v>
      </c>
      <c r="R2941">
        <f t="shared" si="362"/>
        <v>0.3042860011636086</v>
      </c>
      <c r="S2941">
        <f t="shared" si="363"/>
        <v>35.160421827075396</v>
      </c>
      <c r="T2941">
        <f t="shared" si="364"/>
        <v>24.70599048961904</v>
      </c>
      <c r="U2941">
        <f t="shared" si="365"/>
        <v>31.979284720961285</v>
      </c>
      <c r="V2941">
        <f t="shared" si="366"/>
        <v>572.26276971906725</v>
      </c>
    </row>
    <row r="2942" spans="1:22" x14ac:dyDescent="0.35">
      <c r="A2942">
        <v>1999</v>
      </c>
      <c r="B2942">
        <v>5</v>
      </c>
      <c r="C2942">
        <v>3</v>
      </c>
      <c r="D2942">
        <v>10</v>
      </c>
      <c r="E2942">
        <v>30</v>
      </c>
      <c r="F2942">
        <v>812</v>
      </c>
      <c r="G2942">
        <v>219</v>
      </c>
      <c r="H2942">
        <v>918</v>
      </c>
      <c r="I2942">
        <v>14</v>
      </c>
      <c r="J2942">
        <v>0</v>
      </c>
      <c r="K2942">
        <v>6.4</v>
      </c>
      <c r="L2942">
        <v>43.15</v>
      </c>
      <c r="M2942">
        <f t="shared" si="360"/>
        <v>43.714897908825215</v>
      </c>
      <c r="N2942" s="3">
        <f t="shared" si="367"/>
        <v>122.41716666667186</v>
      </c>
      <c r="O2942" s="1" t="s">
        <v>1534</v>
      </c>
      <c r="P2942">
        <v>0.2</v>
      </c>
      <c r="Q2942">
        <f t="shared" si="361"/>
        <v>0.41666666666666669</v>
      </c>
      <c r="R2942">
        <f t="shared" si="362"/>
        <v>0.30308634780104982</v>
      </c>
      <c r="S2942">
        <f t="shared" si="363"/>
        <v>48.6992743416168</v>
      </c>
      <c r="T2942">
        <f t="shared" si="364"/>
        <v>32.253873653152269</v>
      </c>
      <c r="U2942">
        <f t="shared" si="365"/>
        <v>43.714897908825215</v>
      </c>
      <c r="V2942">
        <f t="shared" si="366"/>
        <v>832.01686935577288</v>
      </c>
    </row>
    <row r="2943" spans="1:22" x14ac:dyDescent="0.35">
      <c r="A2943">
        <v>1999</v>
      </c>
      <c r="B2943">
        <v>5</v>
      </c>
      <c r="C2943">
        <v>3</v>
      </c>
      <c r="D2943">
        <v>11</v>
      </c>
      <c r="E2943">
        <v>30</v>
      </c>
      <c r="F2943">
        <v>677</v>
      </c>
      <c r="G2943">
        <v>326</v>
      </c>
      <c r="H2943">
        <v>941</v>
      </c>
      <c r="I2943">
        <v>15</v>
      </c>
      <c r="J2943">
        <v>0</v>
      </c>
      <c r="K2943" s="1" t="s">
        <v>90</v>
      </c>
      <c r="L2943">
        <v>43.06</v>
      </c>
      <c r="M2943">
        <f t="shared" si="360"/>
        <v>44.325358911599608</v>
      </c>
      <c r="N2943" s="3">
        <f t="shared" si="367"/>
        <v>122.45883333333853</v>
      </c>
      <c r="O2943" s="1" t="s">
        <v>1535</v>
      </c>
      <c r="P2943">
        <v>0.2</v>
      </c>
      <c r="Q2943">
        <f t="shared" si="361"/>
        <v>0.45833333333333331</v>
      </c>
      <c r="R2943">
        <f t="shared" si="362"/>
        <v>0.30215485078675342</v>
      </c>
      <c r="S2943">
        <f t="shared" si="363"/>
        <v>49.246205423041744</v>
      </c>
      <c r="T2943">
        <f t="shared" si="364"/>
        <v>32.960362258091081</v>
      </c>
      <c r="U2943">
        <f t="shared" si="365"/>
        <v>44.325358911599608</v>
      </c>
      <c r="V2943">
        <f t="shared" si="366"/>
        <v>722.68167956948776</v>
      </c>
    </row>
    <row r="2944" spans="1:22" x14ac:dyDescent="0.35">
      <c r="A2944">
        <v>1999</v>
      </c>
      <c r="B2944">
        <v>5</v>
      </c>
      <c r="C2944">
        <v>3</v>
      </c>
      <c r="D2944">
        <v>12</v>
      </c>
      <c r="E2944">
        <v>30</v>
      </c>
      <c r="F2944">
        <v>376</v>
      </c>
      <c r="G2944">
        <v>446</v>
      </c>
      <c r="H2944">
        <v>787</v>
      </c>
      <c r="I2944">
        <v>14</v>
      </c>
      <c r="J2944">
        <v>0</v>
      </c>
      <c r="K2944">
        <v>6.9</v>
      </c>
      <c r="L2944">
        <v>43.52</v>
      </c>
      <c r="M2944">
        <f t="shared" si="360"/>
        <v>37.446416490722051</v>
      </c>
      <c r="N2944" s="3">
        <f t="shared" si="367"/>
        <v>122.5005000000052</v>
      </c>
      <c r="O2944" s="1" t="s">
        <v>1536</v>
      </c>
      <c r="P2944">
        <v>0.2</v>
      </c>
      <c r="Q2944">
        <f t="shared" si="361"/>
        <v>0.5</v>
      </c>
      <c r="R2944">
        <f t="shared" si="362"/>
        <v>0.30192572073039331</v>
      </c>
      <c r="S2944">
        <f t="shared" si="363"/>
        <v>41.380989966650588</v>
      </c>
      <c r="T2944">
        <f t="shared" si="364"/>
        <v>28.349395750661476</v>
      </c>
      <c r="U2944">
        <f t="shared" si="365"/>
        <v>37.446416490722051</v>
      </c>
      <c r="V2944">
        <f t="shared" si="366"/>
        <v>671.17363784933525</v>
      </c>
    </row>
    <row r="2945" spans="1:22" x14ac:dyDescent="0.35">
      <c r="A2945">
        <v>1999</v>
      </c>
      <c r="B2945">
        <v>5</v>
      </c>
      <c r="C2945">
        <v>3</v>
      </c>
      <c r="D2945">
        <v>13</v>
      </c>
      <c r="E2945">
        <v>30</v>
      </c>
      <c r="F2945">
        <v>536</v>
      </c>
      <c r="G2945">
        <v>376</v>
      </c>
      <c r="H2945">
        <v>834</v>
      </c>
      <c r="I2945">
        <v>14</v>
      </c>
      <c r="J2945">
        <v>0</v>
      </c>
      <c r="K2945">
        <v>6.5</v>
      </c>
      <c r="L2945">
        <v>46.76</v>
      </c>
      <c r="M2945">
        <f t="shared" si="360"/>
        <v>39.920268787603931</v>
      </c>
      <c r="N2945" s="3">
        <f t="shared" si="367"/>
        <v>122.54216666667187</v>
      </c>
      <c r="O2945" s="1" t="s">
        <v>1537</v>
      </c>
      <c r="P2945">
        <v>0.2</v>
      </c>
      <c r="Q2945">
        <f t="shared" si="361"/>
        <v>0.54166666666666663</v>
      </c>
      <c r="R2945">
        <f t="shared" si="362"/>
        <v>0.30285118521061238</v>
      </c>
      <c r="S2945">
        <f t="shared" si="363"/>
        <v>44.268625254786656</v>
      </c>
      <c r="T2945">
        <f t="shared" si="364"/>
        <v>29.910562022645962</v>
      </c>
      <c r="U2945">
        <f t="shared" si="365"/>
        <v>39.920268787603931</v>
      </c>
      <c r="V2945">
        <f t="shared" si="366"/>
        <v>820.32735878513097</v>
      </c>
    </row>
    <row r="2946" spans="1:22" x14ac:dyDescent="0.35">
      <c r="A2946">
        <v>1999</v>
      </c>
      <c r="B2946">
        <v>5</v>
      </c>
      <c r="C2946">
        <v>3</v>
      </c>
      <c r="D2946">
        <v>14</v>
      </c>
      <c r="E2946">
        <v>30</v>
      </c>
      <c r="F2946">
        <v>810</v>
      </c>
      <c r="G2946">
        <v>173</v>
      </c>
      <c r="H2946">
        <v>786</v>
      </c>
      <c r="I2946">
        <v>13</v>
      </c>
      <c r="J2946">
        <v>0</v>
      </c>
      <c r="K2946" s="1" t="s">
        <v>108</v>
      </c>
      <c r="L2946">
        <v>47.62</v>
      </c>
      <c r="M2946">
        <f t="shared" si="360"/>
        <v>38.984454957566101</v>
      </c>
      <c r="N2946" s="3">
        <f t="shared" si="367"/>
        <v>122.58383333333855</v>
      </c>
      <c r="O2946" s="1" t="s">
        <v>1538</v>
      </c>
      <c r="P2946">
        <v>0.2</v>
      </c>
      <c r="Q2946">
        <f t="shared" si="361"/>
        <v>0.58333333333333337</v>
      </c>
      <c r="R2946">
        <f t="shared" si="362"/>
        <v>0.30453085144742259</v>
      </c>
      <c r="S2946">
        <f t="shared" si="363"/>
        <v>43.338890629013413</v>
      </c>
      <c r="T2946">
        <f t="shared" si="364"/>
        <v>29.040058012380783</v>
      </c>
      <c r="U2946">
        <f t="shared" si="365"/>
        <v>38.984454957566101</v>
      </c>
      <c r="V2946">
        <f t="shared" si="366"/>
        <v>424.80095859358511</v>
      </c>
    </row>
    <row r="2947" spans="1:22" x14ac:dyDescent="0.35">
      <c r="A2947">
        <v>1999</v>
      </c>
      <c r="B2947">
        <v>5</v>
      </c>
      <c r="C2947">
        <v>3</v>
      </c>
      <c r="D2947">
        <v>15</v>
      </c>
      <c r="E2947">
        <v>30</v>
      </c>
      <c r="F2947">
        <v>0</v>
      </c>
      <c r="G2947">
        <v>27</v>
      </c>
      <c r="H2947">
        <v>27</v>
      </c>
      <c r="I2947">
        <v>12</v>
      </c>
      <c r="J2947">
        <v>0</v>
      </c>
      <c r="K2947">
        <v>5.2</v>
      </c>
      <c r="L2947">
        <v>51.06</v>
      </c>
      <c r="M2947">
        <f t="shared" si="360"/>
        <v>12.850704162475459</v>
      </c>
      <c r="N2947" s="3">
        <f t="shared" si="367"/>
        <v>122.62550000000522</v>
      </c>
      <c r="O2947" s="1" t="s">
        <v>1224</v>
      </c>
      <c r="P2947">
        <v>0.2</v>
      </c>
      <c r="Q2947">
        <f t="shared" si="361"/>
        <v>0.625</v>
      </c>
      <c r="R2947">
        <f t="shared" si="362"/>
        <v>0.30603625365755943</v>
      </c>
      <c r="S2947">
        <f t="shared" si="363"/>
        <v>12.993059000830819</v>
      </c>
      <c r="T2947">
        <f t="shared" si="364"/>
        <v>12.527902220697678</v>
      </c>
      <c r="U2947">
        <f t="shared" si="365"/>
        <v>12.850704162475459</v>
      </c>
      <c r="V2947">
        <f t="shared" si="366"/>
        <v>285.35642948727053</v>
      </c>
    </row>
    <row r="2948" spans="1:22" x14ac:dyDescent="0.35">
      <c r="A2948">
        <v>1999</v>
      </c>
      <c r="B2948">
        <v>5</v>
      </c>
      <c r="C2948">
        <v>3</v>
      </c>
      <c r="D2948">
        <v>16</v>
      </c>
      <c r="E2948">
        <v>30</v>
      </c>
      <c r="F2948">
        <v>695</v>
      </c>
      <c r="G2948">
        <v>95</v>
      </c>
      <c r="H2948">
        <v>408</v>
      </c>
      <c r="I2948">
        <v>11</v>
      </c>
      <c r="J2948">
        <v>0</v>
      </c>
      <c r="K2948">
        <v>4.5</v>
      </c>
      <c r="L2948">
        <v>54.9</v>
      </c>
      <c r="M2948">
        <f t="shared" si="360"/>
        <v>23.581871884721131</v>
      </c>
      <c r="N2948" s="3">
        <f t="shared" si="367"/>
        <v>122.66716666667189</v>
      </c>
      <c r="O2948" s="1" t="s">
        <v>1539</v>
      </c>
      <c r="P2948">
        <v>0.2</v>
      </c>
      <c r="Q2948">
        <f t="shared" si="361"/>
        <v>0.66666666666666663</v>
      </c>
      <c r="R2948">
        <f t="shared" si="362"/>
        <v>0.30787609949978118</v>
      </c>
      <c r="S2948">
        <f t="shared" si="363"/>
        <v>25.682555518618692</v>
      </c>
      <c r="T2948">
        <f t="shared" si="364"/>
        <v>18.859409333154389</v>
      </c>
      <c r="U2948">
        <f t="shared" si="365"/>
        <v>23.581871884721131</v>
      </c>
      <c r="V2948">
        <f t="shared" si="366"/>
        <v>371.37386013771925</v>
      </c>
    </row>
    <row r="2949" spans="1:22" x14ac:dyDescent="0.35">
      <c r="A2949">
        <v>1999</v>
      </c>
      <c r="B2949">
        <v>5</v>
      </c>
      <c r="C2949">
        <v>3</v>
      </c>
      <c r="D2949">
        <v>17</v>
      </c>
      <c r="E2949">
        <v>30</v>
      </c>
      <c r="F2949">
        <v>570</v>
      </c>
      <c r="G2949">
        <v>61</v>
      </c>
      <c r="H2949">
        <v>211</v>
      </c>
      <c r="I2949">
        <v>9</v>
      </c>
      <c r="J2949">
        <v>0</v>
      </c>
      <c r="K2949">
        <v>3</v>
      </c>
      <c r="L2949">
        <v>62.96</v>
      </c>
      <c r="M2949">
        <f t="shared" ref="M2949:M3012" si="368">+I2949+O2949*EXP(-2.98-0.0471*K2949*1.7)+1*O2949/1000</f>
        <v>14.1682561609588</v>
      </c>
      <c r="N2949" s="3">
        <f t="shared" si="367"/>
        <v>122.70883333333856</v>
      </c>
      <c r="O2949" s="1" t="s">
        <v>1540</v>
      </c>
      <c r="P2949">
        <v>0.2</v>
      </c>
      <c r="Q2949">
        <f t="shared" ref="Q2949:Q3012" si="369">+D2949/24</f>
        <v>0.70833333333333337</v>
      </c>
      <c r="R2949">
        <f t="shared" ref="R2949:R3012" si="370">+IF(O2949&gt;100,IF(I2949&gt;0,(S2949-M2949)/(S2949-T2949),""),"")</f>
        <v>0.31215941919748358</v>
      </c>
      <c r="S2949">
        <f t="shared" ref="S2949:S3012" si="371">I2949+O2949*EXP(-2.81-0.0455*K2949*1.7)</f>
        <v>15.025317393248478</v>
      </c>
      <c r="T2949">
        <f t="shared" ref="T2949:T3012" si="372">I2949+O2949*EXP(-3.47-0.0594*K2949*1.7)+3*O2949/1000</f>
        <v>12.279729147047039</v>
      </c>
      <c r="U2949">
        <f t="shared" ref="U2949:U3012" si="373">+I2949+O2949*EXP(-2.98-0.0471*K2949*1.7)+1*O2949/1000</f>
        <v>14.1682561609588</v>
      </c>
      <c r="V2949">
        <f t="shared" ref="V2949:V3012" si="374">+IF((SIN(23.45*PI()/180*SIN(2*PI()*(284+N2949)/365.25))*SIN($F$2*PI()/180)*COS($AU$2*PI()/180)+SIN(23.45*PI()/180*SIN(2*PI()*(284+N2949)/365.25))*COS($F$2*PI()/180)*SIN($AU$2*PI()/180)*COS($AV$2*PI()/180)+COS(23.45*PI()/180*SIN(2*PI()*(284+N2949)/365.25))*COS($F$2*PI()/180)*COS($AU$2*PI()/180)*COS(Q2949*2*PI()-PI())-COS(23.45*PI()/180*SIN(2*PI()*(284+N2949)/365.25))*SIN($F$2*PI()/180)*SIN($AU$2*PI()/180)*COS($AV$2*PI()/180)*COS(Q2949*2*PI()-PI())-COS(23.45*PI()/180*SIN(2*PI()*(284+N2949)/365.25))*SIN($AU$2*PI()/180)*SIN($AV$2*PI()/180)*SIN(Q2949*2*PI()-PI()))&gt;0,(F2950+F2949)*COS(ACOS(SIN(23.45*PI()/180*SIN(2*PI()*(284+N2949)/365.25))*SIN($F$2*PI()/180)*COS($AU$2*PI()/180)+SIN(23.45*PI()/180*SIN(2*PI()*(284+N2949)/365.25))*COS($F$2*PI()/180)*SIN($AU$2*PI()/180)*COS($AV$2*PI()/180)+COS(23.45*PI()/180*SIN(2*PI()*(284+N2949)/365.25))*COS($F$2*PI()/180)*COS($AU$2*PI()/180)*COS(Q2949*2*PI()-PI())-COS(23.45*PI()/180*SIN(2*PI()*(284+N2949)/365.25))*SIN($F$2*PI()/180)*SIN($AU$2*PI()/180)*COS($AV$2*PI()/180)*COS(Q2949*2*PI()-PI())-COS(23.45*PI()/180*SIN(2*PI()*(284+N2949)/365.25))*SIN($AU$2*PI()/180)*SIN($AV$2*PI()/180)*SIN(Q2949*2*PI()-PI())))/2+(G2950+G2949)*(1+COS($AU$2))/4+(H2950+H2949)*P2949*(1-COS($AU$2))/4,(G2950+G2949)*(1+COS($AU$2))/4+(H2950+H2949)*P2949*(1-COS($AU$2))/4)</f>
        <v>98.860449140289489</v>
      </c>
    </row>
    <row r="2950" spans="1:22" x14ac:dyDescent="0.35">
      <c r="A2950">
        <v>1999</v>
      </c>
      <c r="B2950">
        <v>5</v>
      </c>
      <c r="C2950">
        <v>3</v>
      </c>
      <c r="D2950">
        <v>18</v>
      </c>
      <c r="E2950">
        <v>30</v>
      </c>
      <c r="F2950">
        <v>0</v>
      </c>
      <c r="G2950">
        <v>19</v>
      </c>
      <c r="H2950">
        <v>19</v>
      </c>
      <c r="I2950">
        <v>6</v>
      </c>
      <c r="J2950">
        <v>0</v>
      </c>
      <c r="K2950" s="1" t="s">
        <v>88</v>
      </c>
      <c r="L2950">
        <v>79.25</v>
      </c>
      <c r="M2950">
        <f t="shared" si="368"/>
        <v>6.7866639595231595</v>
      </c>
      <c r="N2950" s="3">
        <f t="shared" ref="N2950:N3013" si="375">+N2949+1/24</f>
        <v>122.75050000000523</v>
      </c>
      <c r="O2950" s="1" t="s">
        <v>669</v>
      </c>
      <c r="P2950">
        <v>0.2</v>
      </c>
      <c r="Q2950">
        <f t="shared" si="369"/>
        <v>0.75</v>
      </c>
      <c r="R2950">
        <f t="shared" si="370"/>
        <v>0.31630517852556905</v>
      </c>
      <c r="S2950">
        <f t="shared" si="371"/>
        <v>6.9160923626610167</v>
      </c>
      <c r="T2950">
        <f t="shared" si="372"/>
        <v>6.5069039840793659</v>
      </c>
      <c r="U2950">
        <f t="shared" si="373"/>
        <v>6.7866639595231595</v>
      </c>
      <c r="V2950">
        <f t="shared" si="374"/>
        <v>4.0126845191068838</v>
      </c>
    </row>
    <row r="2951" spans="1:22" x14ac:dyDescent="0.35">
      <c r="A2951">
        <v>1999</v>
      </c>
      <c r="B2951">
        <v>5</v>
      </c>
      <c r="C2951">
        <v>3</v>
      </c>
      <c r="D2951">
        <v>19</v>
      </c>
      <c r="E2951">
        <v>30</v>
      </c>
      <c r="F2951">
        <v>0</v>
      </c>
      <c r="G2951">
        <v>0</v>
      </c>
      <c r="H2951">
        <v>0</v>
      </c>
      <c r="I2951">
        <v>4</v>
      </c>
      <c r="J2951">
        <v>0</v>
      </c>
      <c r="K2951" s="1" t="s">
        <v>94</v>
      </c>
      <c r="L2951">
        <v>88.94</v>
      </c>
      <c r="M2951">
        <f t="shared" si="368"/>
        <v>4</v>
      </c>
      <c r="N2951" s="3">
        <f t="shared" si="375"/>
        <v>122.7921666666719</v>
      </c>
      <c r="O2951">
        <v>0</v>
      </c>
      <c r="P2951">
        <v>0.2</v>
      </c>
      <c r="Q2951">
        <f t="shared" si="369"/>
        <v>0.79166666666666663</v>
      </c>
      <c r="R2951" t="str">
        <f t="shared" si="370"/>
        <v/>
      </c>
      <c r="S2951">
        <f t="shared" si="371"/>
        <v>4</v>
      </c>
      <c r="T2951">
        <f t="shared" si="372"/>
        <v>4</v>
      </c>
      <c r="U2951">
        <f t="shared" si="373"/>
        <v>4</v>
      </c>
      <c r="V2951">
        <f t="shared" si="374"/>
        <v>0</v>
      </c>
    </row>
    <row r="2952" spans="1:22" x14ac:dyDescent="0.35">
      <c r="A2952">
        <v>1999</v>
      </c>
      <c r="B2952">
        <v>5</v>
      </c>
      <c r="C2952">
        <v>3</v>
      </c>
      <c r="D2952">
        <v>20</v>
      </c>
      <c r="E2952">
        <v>30</v>
      </c>
      <c r="F2952">
        <v>0</v>
      </c>
      <c r="G2952">
        <v>0</v>
      </c>
      <c r="H2952">
        <v>0</v>
      </c>
      <c r="I2952">
        <v>3</v>
      </c>
      <c r="J2952">
        <v>0</v>
      </c>
      <c r="K2952">
        <v>1</v>
      </c>
      <c r="L2952">
        <v>97.67</v>
      </c>
      <c r="M2952">
        <f t="shared" si="368"/>
        <v>3</v>
      </c>
      <c r="N2952" s="3">
        <f t="shared" si="375"/>
        <v>122.83383333333857</v>
      </c>
      <c r="O2952">
        <v>0</v>
      </c>
      <c r="P2952">
        <v>0.2</v>
      </c>
      <c r="Q2952">
        <f t="shared" si="369"/>
        <v>0.83333333333333337</v>
      </c>
      <c r="R2952" t="str">
        <f t="shared" si="370"/>
        <v/>
      </c>
      <c r="S2952">
        <f t="shared" si="371"/>
        <v>3</v>
      </c>
      <c r="T2952">
        <f t="shared" si="372"/>
        <v>3</v>
      </c>
      <c r="U2952">
        <f t="shared" si="373"/>
        <v>3</v>
      </c>
      <c r="V2952">
        <f t="shared" si="374"/>
        <v>0</v>
      </c>
    </row>
    <row r="2953" spans="1:22" x14ac:dyDescent="0.35">
      <c r="A2953">
        <v>1999</v>
      </c>
      <c r="B2953">
        <v>5</v>
      </c>
      <c r="C2953">
        <v>3</v>
      </c>
      <c r="D2953">
        <v>21</v>
      </c>
      <c r="E2953">
        <v>30</v>
      </c>
      <c r="F2953">
        <v>0</v>
      </c>
      <c r="G2953">
        <v>0</v>
      </c>
      <c r="H2953">
        <v>0</v>
      </c>
      <c r="I2953">
        <v>2</v>
      </c>
      <c r="J2953">
        <v>0</v>
      </c>
      <c r="K2953">
        <v>1.1000000000000001</v>
      </c>
      <c r="L2953">
        <v>93.42</v>
      </c>
      <c r="M2953">
        <f t="shared" si="368"/>
        <v>2</v>
      </c>
      <c r="N2953" s="3">
        <f t="shared" si="375"/>
        <v>122.87550000000525</v>
      </c>
      <c r="O2953">
        <v>0</v>
      </c>
      <c r="P2953">
        <v>0.2</v>
      </c>
      <c r="Q2953">
        <f t="shared" si="369"/>
        <v>0.875</v>
      </c>
      <c r="R2953" t="str">
        <f t="shared" si="370"/>
        <v/>
      </c>
      <c r="S2953">
        <f t="shared" si="371"/>
        <v>2</v>
      </c>
      <c r="T2953">
        <f t="shared" si="372"/>
        <v>2</v>
      </c>
      <c r="U2953">
        <f t="shared" si="373"/>
        <v>2</v>
      </c>
      <c r="V2953">
        <f t="shared" si="374"/>
        <v>0</v>
      </c>
    </row>
    <row r="2954" spans="1:22" x14ac:dyDescent="0.35">
      <c r="A2954">
        <v>1999</v>
      </c>
      <c r="B2954">
        <v>5</v>
      </c>
      <c r="C2954">
        <v>3</v>
      </c>
      <c r="D2954">
        <v>22</v>
      </c>
      <c r="E2954">
        <v>30</v>
      </c>
      <c r="F2954">
        <v>0</v>
      </c>
      <c r="G2954">
        <v>0</v>
      </c>
      <c r="H2954">
        <v>0</v>
      </c>
      <c r="I2954">
        <v>2</v>
      </c>
      <c r="J2954">
        <v>-1</v>
      </c>
      <c r="K2954" s="1" t="s">
        <v>94</v>
      </c>
      <c r="L2954">
        <v>91.51</v>
      </c>
      <c r="M2954">
        <f t="shared" si="368"/>
        <v>2</v>
      </c>
      <c r="N2954" s="3">
        <f t="shared" si="375"/>
        <v>122.91716666667192</v>
      </c>
      <c r="O2954">
        <v>0</v>
      </c>
      <c r="P2954">
        <v>0.2</v>
      </c>
      <c r="Q2954">
        <f t="shared" si="369"/>
        <v>0.91666666666666663</v>
      </c>
      <c r="R2954" t="str">
        <f t="shared" si="370"/>
        <v/>
      </c>
      <c r="S2954">
        <f t="shared" si="371"/>
        <v>2</v>
      </c>
      <c r="T2954">
        <f t="shared" si="372"/>
        <v>2</v>
      </c>
      <c r="U2954">
        <f t="shared" si="373"/>
        <v>2</v>
      </c>
      <c r="V2954">
        <f t="shared" si="374"/>
        <v>0</v>
      </c>
    </row>
    <row r="2955" spans="1:22" x14ac:dyDescent="0.35">
      <c r="A2955">
        <v>1999</v>
      </c>
      <c r="B2955">
        <v>5</v>
      </c>
      <c r="C2955">
        <v>3</v>
      </c>
      <c r="D2955">
        <v>23</v>
      </c>
      <c r="E2955">
        <v>30</v>
      </c>
      <c r="F2955">
        <v>0</v>
      </c>
      <c r="G2955">
        <v>0</v>
      </c>
      <c r="H2955">
        <v>0</v>
      </c>
      <c r="I2955">
        <v>2</v>
      </c>
      <c r="J2955">
        <v>-1</v>
      </c>
      <c r="K2955">
        <v>1.4</v>
      </c>
      <c r="L2955">
        <v>90.74</v>
      </c>
      <c r="M2955">
        <f t="shared" si="368"/>
        <v>2</v>
      </c>
      <c r="N2955" s="3">
        <f t="shared" si="375"/>
        <v>122.95883333333859</v>
      </c>
      <c r="O2955">
        <v>0</v>
      </c>
      <c r="P2955">
        <v>0.2</v>
      </c>
      <c r="Q2955">
        <f t="shared" si="369"/>
        <v>0.95833333333333337</v>
      </c>
      <c r="R2955" t="str">
        <f t="shared" si="370"/>
        <v/>
      </c>
      <c r="S2955">
        <f t="shared" si="371"/>
        <v>2</v>
      </c>
      <c r="T2955">
        <f t="shared" si="372"/>
        <v>2</v>
      </c>
      <c r="U2955">
        <f t="shared" si="373"/>
        <v>2</v>
      </c>
      <c r="V2955">
        <f t="shared" si="374"/>
        <v>0</v>
      </c>
    </row>
    <row r="2956" spans="1:22" x14ac:dyDescent="0.35">
      <c r="A2956">
        <v>1999</v>
      </c>
      <c r="B2956">
        <v>5</v>
      </c>
      <c r="C2956">
        <v>4</v>
      </c>
      <c r="D2956">
        <v>0</v>
      </c>
      <c r="E2956">
        <v>30</v>
      </c>
      <c r="F2956">
        <v>0</v>
      </c>
      <c r="G2956">
        <v>0</v>
      </c>
      <c r="H2956">
        <v>0</v>
      </c>
      <c r="I2956">
        <v>2</v>
      </c>
      <c r="J2956">
        <v>-1</v>
      </c>
      <c r="K2956">
        <v>1.4</v>
      </c>
      <c r="L2956">
        <v>89.16</v>
      </c>
      <c r="M2956">
        <f t="shared" si="368"/>
        <v>2</v>
      </c>
      <c r="N2956" s="3">
        <f t="shared" si="375"/>
        <v>123.00050000000526</v>
      </c>
      <c r="O2956">
        <v>0</v>
      </c>
      <c r="P2956">
        <v>0.2</v>
      </c>
      <c r="Q2956">
        <f t="shared" si="369"/>
        <v>0</v>
      </c>
      <c r="R2956" t="str">
        <f t="shared" si="370"/>
        <v/>
      </c>
      <c r="S2956">
        <f t="shared" si="371"/>
        <v>2</v>
      </c>
      <c r="T2956">
        <f t="shared" si="372"/>
        <v>2</v>
      </c>
      <c r="U2956">
        <f t="shared" si="373"/>
        <v>2</v>
      </c>
      <c r="V2956">
        <f t="shared" si="374"/>
        <v>0</v>
      </c>
    </row>
    <row r="2957" spans="1:22" x14ac:dyDescent="0.35">
      <c r="A2957">
        <v>1999</v>
      </c>
      <c r="B2957">
        <v>5</v>
      </c>
      <c r="C2957">
        <v>4</v>
      </c>
      <c r="D2957">
        <v>1</v>
      </c>
      <c r="E2957">
        <v>30</v>
      </c>
      <c r="F2957">
        <v>0</v>
      </c>
      <c r="G2957">
        <v>0</v>
      </c>
      <c r="H2957">
        <v>0</v>
      </c>
      <c r="I2957">
        <v>2</v>
      </c>
      <c r="J2957">
        <v>-1</v>
      </c>
      <c r="K2957">
        <v>1.5</v>
      </c>
      <c r="L2957">
        <v>89.24</v>
      </c>
      <c r="M2957">
        <f t="shared" si="368"/>
        <v>2</v>
      </c>
      <c r="N2957" s="3">
        <f t="shared" si="375"/>
        <v>123.04216666667193</v>
      </c>
      <c r="O2957">
        <v>0</v>
      </c>
      <c r="P2957">
        <v>0.2</v>
      </c>
      <c r="Q2957">
        <f t="shared" si="369"/>
        <v>4.1666666666666664E-2</v>
      </c>
      <c r="R2957" t="str">
        <f t="shared" si="370"/>
        <v/>
      </c>
      <c r="S2957">
        <f t="shared" si="371"/>
        <v>2</v>
      </c>
      <c r="T2957">
        <f t="shared" si="372"/>
        <v>2</v>
      </c>
      <c r="U2957">
        <f t="shared" si="373"/>
        <v>2</v>
      </c>
      <c r="V2957">
        <f t="shared" si="374"/>
        <v>0</v>
      </c>
    </row>
    <row r="2958" spans="1:22" x14ac:dyDescent="0.35">
      <c r="A2958">
        <v>1999</v>
      </c>
      <c r="B2958">
        <v>5</v>
      </c>
      <c r="C2958">
        <v>4</v>
      </c>
      <c r="D2958">
        <v>2</v>
      </c>
      <c r="E2958">
        <v>30</v>
      </c>
      <c r="F2958">
        <v>0</v>
      </c>
      <c r="G2958">
        <v>0</v>
      </c>
      <c r="H2958">
        <v>0</v>
      </c>
      <c r="I2958">
        <v>2</v>
      </c>
      <c r="J2958">
        <v>-1</v>
      </c>
      <c r="K2958">
        <v>1.4</v>
      </c>
      <c r="L2958">
        <v>88.97</v>
      </c>
      <c r="M2958">
        <f t="shared" si="368"/>
        <v>2</v>
      </c>
      <c r="N2958" s="3">
        <f t="shared" si="375"/>
        <v>123.0838333333386</v>
      </c>
      <c r="O2958">
        <v>0</v>
      </c>
      <c r="P2958">
        <v>0.2</v>
      </c>
      <c r="Q2958">
        <f t="shared" si="369"/>
        <v>8.3333333333333329E-2</v>
      </c>
      <c r="R2958" t="str">
        <f t="shared" si="370"/>
        <v/>
      </c>
      <c r="S2958">
        <f t="shared" si="371"/>
        <v>2</v>
      </c>
      <c r="T2958">
        <f t="shared" si="372"/>
        <v>2</v>
      </c>
      <c r="U2958">
        <f t="shared" si="373"/>
        <v>2</v>
      </c>
      <c r="V2958">
        <f t="shared" si="374"/>
        <v>0</v>
      </c>
    </row>
    <row r="2959" spans="1:22" x14ac:dyDescent="0.35">
      <c r="A2959">
        <v>1999</v>
      </c>
      <c r="B2959">
        <v>5</v>
      </c>
      <c r="C2959">
        <v>4</v>
      </c>
      <c r="D2959">
        <v>3</v>
      </c>
      <c r="E2959">
        <v>30</v>
      </c>
      <c r="F2959">
        <v>0</v>
      </c>
      <c r="G2959">
        <v>0</v>
      </c>
      <c r="H2959">
        <v>0</v>
      </c>
      <c r="I2959">
        <v>1</v>
      </c>
      <c r="J2959">
        <v>-1</v>
      </c>
      <c r="K2959">
        <v>1.3</v>
      </c>
      <c r="L2959">
        <v>87.88</v>
      </c>
      <c r="M2959">
        <f t="shared" si="368"/>
        <v>1</v>
      </c>
      <c r="N2959" s="3">
        <f t="shared" si="375"/>
        <v>123.12550000000527</v>
      </c>
      <c r="O2959">
        <v>0</v>
      </c>
      <c r="P2959">
        <v>0.2</v>
      </c>
      <c r="Q2959">
        <f t="shared" si="369"/>
        <v>0.125</v>
      </c>
      <c r="R2959" t="str">
        <f t="shared" si="370"/>
        <v/>
      </c>
      <c r="S2959">
        <f t="shared" si="371"/>
        <v>1</v>
      </c>
      <c r="T2959">
        <f t="shared" si="372"/>
        <v>1</v>
      </c>
      <c r="U2959">
        <f t="shared" si="373"/>
        <v>1</v>
      </c>
      <c r="V2959">
        <f t="shared" si="374"/>
        <v>0</v>
      </c>
    </row>
    <row r="2960" spans="1:22" x14ac:dyDescent="0.35">
      <c r="A2960">
        <v>1999</v>
      </c>
      <c r="B2960">
        <v>5</v>
      </c>
      <c r="C2960">
        <v>4</v>
      </c>
      <c r="D2960">
        <v>4</v>
      </c>
      <c r="E2960">
        <v>30</v>
      </c>
      <c r="F2960">
        <v>0</v>
      </c>
      <c r="G2960">
        <v>0</v>
      </c>
      <c r="H2960">
        <v>0</v>
      </c>
      <c r="I2960">
        <v>1</v>
      </c>
      <c r="J2960">
        <v>-2</v>
      </c>
      <c r="K2960">
        <v>1.5</v>
      </c>
      <c r="L2960">
        <v>84</v>
      </c>
      <c r="M2960">
        <f t="shared" si="368"/>
        <v>1</v>
      </c>
      <c r="N2960" s="3">
        <f t="shared" si="375"/>
        <v>123.16716666667195</v>
      </c>
      <c r="O2960">
        <v>0</v>
      </c>
      <c r="P2960">
        <v>0.2</v>
      </c>
      <c r="Q2960">
        <f t="shared" si="369"/>
        <v>0.16666666666666666</v>
      </c>
      <c r="R2960" t="str">
        <f t="shared" si="370"/>
        <v/>
      </c>
      <c r="S2960">
        <f t="shared" si="371"/>
        <v>1</v>
      </c>
      <c r="T2960">
        <f t="shared" si="372"/>
        <v>1</v>
      </c>
      <c r="U2960">
        <f t="shared" si="373"/>
        <v>1</v>
      </c>
      <c r="V2960">
        <f t="shared" si="374"/>
        <v>6.5524222202040185</v>
      </c>
    </row>
    <row r="2961" spans="1:22" x14ac:dyDescent="0.35">
      <c r="A2961">
        <v>1999</v>
      </c>
      <c r="B2961">
        <v>5</v>
      </c>
      <c r="C2961">
        <v>4</v>
      </c>
      <c r="D2961">
        <v>5</v>
      </c>
      <c r="E2961">
        <v>30</v>
      </c>
      <c r="F2961">
        <v>33</v>
      </c>
      <c r="G2961">
        <v>30</v>
      </c>
      <c r="H2961">
        <v>33</v>
      </c>
      <c r="I2961">
        <v>2</v>
      </c>
      <c r="J2961">
        <v>-2</v>
      </c>
      <c r="K2961">
        <v>2.7</v>
      </c>
      <c r="L2961" s="1" t="s">
        <v>241</v>
      </c>
      <c r="M2961">
        <f t="shared" si="368"/>
        <v>3.1522621138492646</v>
      </c>
      <c r="N2961" s="3">
        <f t="shared" si="375"/>
        <v>123.20883333333862</v>
      </c>
      <c r="O2961" s="1" t="s">
        <v>1541</v>
      </c>
      <c r="P2961">
        <v>0.2</v>
      </c>
      <c r="Q2961">
        <f t="shared" si="369"/>
        <v>0.20833333333333334</v>
      </c>
      <c r="R2961">
        <f t="shared" si="370"/>
        <v>0.31307779748147041</v>
      </c>
      <c r="S2961">
        <f t="shared" si="371"/>
        <v>3.3430265822898564</v>
      </c>
      <c r="T2961">
        <f t="shared" si="372"/>
        <v>2.7337068861147156</v>
      </c>
      <c r="U2961">
        <f t="shared" si="373"/>
        <v>3.1522621138492646</v>
      </c>
      <c r="V2961">
        <f t="shared" si="374"/>
        <v>30.445893636019498</v>
      </c>
    </row>
    <row r="2962" spans="1:22" x14ac:dyDescent="0.35">
      <c r="A2962">
        <v>1999</v>
      </c>
      <c r="B2962">
        <v>5</v>
      </c>
      <c r="C2962">
        <v>4</v>
      </c>
      <c r="D2962">
        <v>6</v>
      </c>
      <c r="E2962">
        <v>30</v>
      </c>
      <c r="F2962">
        <v>752</v>
      </c>
      <c r="G2962">
        <v>41</v>
      </c>
      <c r="H2962">
        <v>252</v>
      </c>
      <c r="I2962">
        <v>4</v>
      </c>
      <c r="J2962">
        <v>-3</v>
      </c>
      <c r="K2962" s="1" t="s">
        <v>106</v>
      </c>
      <c r="L2962">
        <v>66.150000000000006</v>
      </c>
      <c r="M2962">
        <f t="shared" si="368"/>
        <v>9.2813285274710058</v>
      </c>
      <c r="N2962" s="3">
        <f t="shared" si="375"/>
        <v>123.25050000000529</v>
      </c>
      <c r="O2962" s="1" t="s">
        <v>1542</v>
      </c>
      <c r="P2962">
        <v>0.2</v>
      </c>
      <c r="Q2962">
        <f t="shared" si="369"/>
        <v>0.25</v>
      </c>
      <c r="R2962">
        <f t="shared" si="370"/>
        <v>0.30760747190509685</v>
      </c>
      <c r="S2962">
        <f t="shared" si="371"/>
        <v>10.163421473465862</v>
      </c>
      <c r="T2962">
        <f t="shared" si="372"/>
        <v>7.2958287569046743</v>
      </c>
      <c r="U2962">
        <f t="shared" si="373"/>
        <v>9.2813285274710058</v>
      </c>
      <c r="V2962">
        <f t="shared" si="374"/>
        <v>71.28153219523314</v>
      </c>
    </row>
    <row r="2963" spans="1:22" x14ac:dyDescent="0.35">
      <c r="A2963">
        <v>1999</v>
      </c>
      <c r="B2963">
        <v>5</v>
      </c>
      <c r="C2963">
        <v>4</v>
      </c>
      <c r="D2963">
        <v>7</v>
      </c>
      <c r="E2963">
        <v>30</v>
      </c>
      <c r="F2963">
        <v>850</v>
      </c>
      <c r="G2963">
        <v>89</v>
      </c>
      <c r="H2963">
        <v>485</v>
      </c>
      <c r="I2963">
        <v>6</v>
      </c>
      <c r="J2963">
        <v>-4</v>
      </c>
      <c r="K2963" s="1" t="s">
        <v>111</v>
      </c>
      <c r="L2963">
        <v>52.94</v>
      </c>
      <c r="M2963">
        <f t="shared" si="368"/>
        <v>19.840525489434572</v>
      </c>
      <c r="N2963" s="3">
        <f t="shared" si="375"/>
        <v>123.29216666667196</v>
      </c>
      <c r="O2963" s="1" t="s">
        <v>1543</v>
      </c>
      <c r="P2963">
        <v>0.2</v>
      </c>
      <c r="Q2963">
        <f t="shared" si="369"/>
        <v>0.29166666666666669</v>
      </c>
      <c r="R2963">
        <f t="shared" si="370"/>
        <v>0.30502564770369295</v>
      </c>
      <c r="S2963">
        <f t="shared" si="371"/>
        <v>22.158908276110278</v>
      </c>
      <c r="T2963">
        <f t="shared" si="372"/>
        <v>14.558292379942026</v>
      </c>
      <c r="U2963">
        <f t="shared" si="373"/>
        <v>19.840525489434572</v>
      </c>
      <c r="V2963">
        <f t="shared" si="374"/>
        <v>334.27562295682674</v>
      </c>
    </row>
    <row r="2964" spans="1:22" x14ac:dyDescent="0.35">
      <c r="A2964">
        <v>1999</v>
      </c>
      <c r="B2964">
        <v>5</v>
      </c>
      <c r="C2964">
        <v>4</v>
      </c>
      <c r="D2964">
        <v>8</v>
      </c>
      <c r="E2964">
        <v>30</v>
      </c>
      <c r="F2964">
        <v>933</v>
      </c>
      <c r="G2964">
        <v>104</v>
      </c>
      <c r="H2964">
        <v>694</v>
      </c>
      <c r="I2964">
        <v>7</v>
      </c>
      <c r="J2964">
        <v>-5</v>
      </c>
      <c r="K2964" s="1" t="s">
        <v>111</v>
      </c>
      <c r="L2964">
        <v>46.71</v>
      </c>
      <c r="M2964">
        <f t="shared" si="368"/>
        <v>29.268478087471109</v>
      </c>
      <c r="N2964" s="3">
        <f t="shared" si="375"/>
        <v>123.33383333333863</v>
      </c>
      <c r="O2964" s="1" t="s">
        <v>1544</v>
      </c>
      <c r="P2964">
        <v>0.2</v>
      </c>
      <c r="Q2964">
        <f t="shared" si="369"/>
        <v>0.33333333333333331</v>
      </c>
      <c r="R2964">
        <f t="shared" si="370"/>
        <v>0.30502564770369289</v>
      </c>
      <c r="S2964">
        <f t="shared" si="371"/>
        <v>32.998600641189789</v>
      </c>
      <c r="T2964">
        <f t="shared" si="372"/>
        <v>20.769718965829217</v>
      </c>
      <c r="U2964">
        <f t="shared" si="373"/>
        <v>29.268478087471109</v>
      </c>
      <c r="V2964">
        <f t="shared" si="374"/>
        <v>603.72700611250434</v>
      </c>
    </row>
    <row r="2965" spans="1:22" x14ac:dyDescent="0.35">
      <c r="A2965">
        <v>1999</v>
      </c>
      <c r="B2965">
        <v>5</v>
      </c>
      <c r="C2965">
        <v>4</v>
      </c>
      <c r="D2965">
        <v>9</v>
      </c>
      <c r="E2965">
        <v>30</v>
      </c>
      <c r="F2965">
        <v>978</v>
      </c>
      <c r="G2965">
        <v>117</v>
      </c>
      <c r="H2965">
        <v>867</v>
      </c>
      <c r="I2965">
        <v>8</v>
      </c>
      <c r="J2965">
        <v>-5</v>
      </c>
      <c r="K2965">
        <v>5.4</v>
      </c>
      <c r="L2965">
        <v>42.58</v>
      </c>
      <c r="M2965">
        <f t="shared" si="368"/>
        <v>37.911307510876348</v>
      </c>
      <c r="N2965" s="3">
        <f t="shared" si="375"/>
        <v>123.3755000000053</v>
      </c>
      <c r="O2965" s="1" t="s">
        <v>1545</v>
      </c>
      <c r="P2965">
        <v>0.2</v>
      </c>
      <c r="Q2965">
        <f t="shared" si="369"/>
        <v>0.375</v>
      </c>
      <c r="R2965">
        <f t="shared" si="370"/>
        <v>0.3055273877756231</v>
      </c>
      <c r="S2965">
        <f t="shared" si="371"/>
        <v>42.919253787198038</v>
      </c>
      <c r="T2965">
        <f t="shared" si="372"/>
        <v>26.528100402286157</v>
      </c>
      <c r="U2965">
        <f t="shared" si="373"/>
        <v>37.911307510876348</v>
      </c>
      <c r="V2965">
        <f t="shared" si="374"/>
        <v>842.07218432262277</v>
      </c>
    </row>
    <row r="2966" spans="1:22" x14ac:dyDescent="0.35">
      <c r="A2966">
        <v>1999</v>
      </c>
      <c r="B2966">
        <v>5</v>
      </c>
      <c r="C2966">
        <v>4</v>
      </c>
      <c r="D2966">
        <v>10</v>
      </c>
      <c r="E2966">
        <v>30</v>
      </c>
      <c r="F2966">
        <v>1002</v>
      </c>
      <c r="G2966">
        <v>125</v>
      </c>
      <c r="H2966">
        <v>989</v>
      </c>
      <c r="I2966">
        <v>9</v>
      </c>
      <c r="J2966">
        <v>-5</v>
      </c>
      <c r="K2966" s="1" t="s">
        <v>91</v>
      </c>
      <c r="L2966">
        <v>39.9</v>
      </c>
      <c r="M2966">
        <f t="shared" si="368"/>
        <v>44.912374699182656</v>
      </c>
      <c r="N2966" s="3">
        <f t="shared" si="375"/>
        <v>123.41716666667197</v>
      </c>
      <c r="O2966" s="1" t="s">
        <v>1546</v>
      </c>
      <c r="P2966">
        <v>0.2</v>
      </c>
      <c r="Q2966">
        <f t="shared" si="369"/>
        <v>0.41666666666666669</v>
      </c>
      <c r="R2966">
        <f t="shared" si="370"/>
        <v>0.30629341646655489</v>
      </c>
      <c r="S2966">
        <f t="shared" si="371"/>
        <v>50.920157740729593</v>
      </c>
      <c r="T2966">
        <f t="shared" si="372"/>
        <v>31.305687698070532</v>
      </c>
      <c r="U2966">
        <f t="shared" si="373"/>
        <v>44.912374699182656</v>
      </c>
      <c r="V2966">
        <f t="shared" si="374"/>
        <v>1022.4542827717729</v>
      </c>
    </row>
    <row r="2967" spans="1:22" x14ac:dyDescent="0.35">
      <c r="A2967">
        <v>1999</v>
      </c>
      <c r="B2967">
        <v>5</v>
      </c>
      <c r="C2967">
        <v>4</v>
      </c>
      <c r="D2967">
        <v>11</v>
      </c>
      <c r="E2967">
        <v>30</v>
      </c>
      <c r="F2967">
        <v>1011</v>
      </c>
      <c r="G2967">
        <v>130</v>
      </c>
      <c r="H2967">
        <v>1051</v>
      </c>
      <c r="I2967">
        <v>10</v>
      </c>
      <c r="J2967">
        <v>-5</v>
      </c>
      <c r="K2967">
        <v>4.9000000000000004</v>
      </c>
      <c r="L2967">
        <v>37.93</v>
      </c>
      <c r="M2967">
        <f t="shared" si="368"/>
        <v>49.199642059897528</v>
      </c>
      <c r="N2967" s="3">
        <f t="shared" si="375"/>
        <v>123.45883333333865</v>
      </c>
      <c r="O2967" s="1" t="s">
        <v>1547</v>
      </c>
      <c r="P2967">
        <v>0.2</v>
      </c>
      <c r="Q2967">
        <f t="shared" si="369"/>
        <v>0.45833333333333331</v>
      </c>
      <c r="R2967">
        <f t="shared" si="370"/>
        <v>0.30681331889857821</v>
      </c>
      <c r="S2967">
        <f t="shared" si="371"/>
        <v>55.753375320215028</v>
      </c>
      <c r="T2967">
        <f t="shared" si="372"/>
        <v>34.39272095278212</v>
      </c>
      <c r="U2967">
        <f t="shared" si="373"/>
        <v>49.199642059897528</v>
      </c>
      <c r="V2967">
        <f t="shared" si="374"/>
        <v>1126.8888474397586</v>
      </c>
    </row>
    <row r="2968" spans="1:22" x14ac:dyDescent="0.35">
      <c r="A2968">
        <v>1999</v>
      </c>
      <c r="B2968">
        <v>5</v>
      </c>
      <c r="C2968">
        <v>4</v>
      </c>
      <c r="D2968">
        <v>12</v>
      </c>
      <c r="E2968">
        <v>30</v>
      </c>
      <c r="F2968">
        <v>1007</v>
      </c>
      <c r="G2968">
        <v>133</v>
      </c>
      <c r="H2968">
        <v>1047</v>
      </c>
      <c r="I2968">
        <v>10</v>
      </c>
      <c r="J2968">
        <v>-5</v>
      </c>
      <c r="K2968" s="1" t="s">
        <v>99</v>
      </c>
      <c r="L2968">
        <v>38.25</v>
      </c>
      <c r="M2968">
        <f t="shared" si="368"/>
        <v>49.359922899121649</v>
      </c>
      <c r="N2968" s="3">
        <f t="shared" si="375"/>
        <v>123.50050000000532</v>
      </c>
      <c r="O2968" s="1" t="s">
        <v>1548</v>
      </c>
      <c r="P2968">
        <v>0.2</v>
      </c>
      <c r="Q2968">
        <f t="shared" si="369"/>
        <v>0.5</v>
      </c>
      <c r="R2968">
        <f t="shared" si="370"/>
        <v>0.30707610595640067</v>
      </c>
      <c r="S2968">
        <f t="shared" si="371"/>
        <v>55.93833495109503</v>
      </c>
      <c r="T2968">
        <f t="shared" si="372"/>
        <v>34.515593407969568</v>
      </c>
      <c r="U2968">
        <f t="shared" si="373"/>
        <v>49.359922899121649</v>
      </c>
      <c r="V2968">
        <f t="shared" si="374"/>
        <v>1145.3288813331528</v>
      </c>
    </row>
    <row r="2969" spans="1:22" x14ac:dyDescent="0.35">
      <c r="A2969">
        <v>1999</v>
      </c>
      <c r="B2969">
        <v>5</v>
      </c>
      <c r="C2969">
        <v>4</v>
      </c>
      <c r="D2969">
        <v>13</v>
      </c>
      <c r="E2969">
        <v>30</v>
      </c>
      <c r="F2969">
        <v>991</v>
      </c>
      <c r="G2969">
        <v>131</v>
      </c>
      <c r="H2969">
        <v>980</v>
      </c>
      <c r="I2969">
        <v>10</v>
      </c>
      <c r="J2969">
        <v>-5</v>
      </c>
      <c r="K2969">
        <v>4.7</v>
      </c>
      <c r="L2969">
        <v>40.78</v>
      </c>
      <c r="M2969">
        <f t="shared" si="368"/>
        <v>46.584985880214795</v>
      </c>
      <c r="N2969" s="3">
        <f t="shared" si="375"/>
        <v>123.54216666667199</v>
      </c>
      <c r="O2969" s="1" t="s">
        <v>1549</v>
      </c>
      <c r="P2969">
        <v>0.2</v>
      </c>
      <c r="Q2969">
        <f t="shared" si="369"/>
        <v>0.54166666666666663</v>
      </c>
      <c r="R2969">
        <f t="shared" si="370"/>
        <v>0.30734081554433074</v>
      </c>
      <c r="S2969">
        <f t="shared" si="371"/>
        <v>52.697565778588157</v>
      </c>
      <c r="T2969">
        <f t="shared" si="372"/>
        <v>32.808961371954489</v>
      </c>
      <c r="U2969">
        <f t="shared" si="373"/>
        <v>46.584985880214795</v>
      </c>
      <c r="V2969">
        <f t="shared" si="374"/>
        <v>1075.0352325744393</v>
      </c>
    </row>
    <row r="2970" spans="1:22" x14ac:dyDescent="0.35">
      <c r="A2970">
        <v>1999</v>
      </c>
      <c r="B2970">
        <v>5</v>
      </c>
      <c r="C2970">
        <v>4</v>
      </c>
      <c r="D2970">
        <v>14</v>
      </c>
      <c r="E2970">
        <v>30</v>
      </c>
      <c r="F2970">
        <v>959</v>
      </c>
      <c r="G2970">
        <v>125</v>
      </c>
      <c r="H2970">
        <v>853</v>
      </c>
      <c r="I2970">
        <v>9</v>
      </c>
      <c r="J2970">
        <v>-5</v>
      </c>
      <c r="K2970" s="1" t="s">
        <v>99</v>
      </c>
      <c r="L2970">
        <v>43.13</v>
      </c>
      <c r="M2970">
        <f t="shared" si="368"/>
        <v>39.612861777371087</v>
      </c>
      <c r="N2970" s="3">
        <f t="shared" si="375"/>
        <v>123.58383333333866</v>
      </c>
      <c r="O2970" s="1" t="s">
        <v>1550</v>
      </c>
      <c r="P2970">
        <v>0.2</v>
      </c>
      <c r="Q2970">
        <f t="shared" si="369"/>
        <v>0.58333333333333337</v>
      </c>
      <c r="R2970">
        <f t="shared" si="370"/>
        <v>0.30707610595640106</v>
      </c>
      <c r="S2970">
        <f t="shared" si="371"/>
        <v>44.729335693689343</v>
      </c>
      <c r="T2970">
        <f t="shared" si="372"/>
        <v>28.067427401011248</v>
      </c>
      <c r="U2970">
        <f t="shared" si="373"/>
        <v>39.612861777371087</v>
      </c>
      <c r="V2970">
        <f t="shared" si="374"/>
        <v>923.08080576409668</v>
      </c>
    </row>
    <row r="2971" spans="1:22" x14ac:dyDescent="0.35">
      <c r="A2971">
        <v>1999</v>
      </c>
      <c r="B2971">
        <v>5</v>
      </c>
      <c r="C2971">
        <v>4</v>
      </c>
      <c r="D2971">
        <v>15</v>
      </c>
      <c r="E2971">
        <v>30</v>
      </c>
      <c r="F2971">
        <v>910</v>
      </c>
      <c r="G2971">
        <v>113</v>
      </c>
      <c r="H2971">
        <v>678</v>
      </c>
      <c r="I2971">
        <v>8</v>
      </c>
      <c r="J2971">
        <v>-5</v>
      </c>
      <c r="K2971">
        <v>4.9000000000000004</v>
      </c>
      <c r="L2971">
        <v>45.32</v>
      </c>
      <c r="M2971">
        <f t="shared" si="368"/>
        <v>30.752712865289833</v>
      </c>
      <c r="N2971" s="3">
        <f t="shared" si="375"/>
        <v>123.62550000000533</v>
      </c>
      <c r="O2971">
        <v>644.38562016321703</v>
      </c>
      <c r="P2971">
        <v>0.2</v>
      </c>
      <c r="Q2971">
        <f t="shared" si="369"/>
        <v>0.625</v>
      </c>
      <c r="R2971">
        <f t="shared" si="370"/>
        <v>0.30681331889857799</v>
      </c>
      <c r="S2971">
        <f t="shared" si="371"/>
        <v>34.556707066049469</v>
      </c>
      <c r="T2971">
        <f t="shared" si="372"/>
        <v>22.158307236421777</v>
      </c>
      <c r="U2971">
        <f t="shared" si="373"/>
        <v>30.752712865289833</v>
      </c>
      <c r="V2971">
        <f t="shared" si="374"/>
        <v>703.91112516231283</v>
      </c>
    </row>
    <row r="2972" spans="1:22" x14ac:dyDescent="0.35">
      <c r="A2972">
        <v>1999</v>
      </c>
      <c r="B2972">
        <v>5</v>
      </c>
      <c r="C2972">
        <v>4</v>
      </c>
      <c r="D2972">
        <v>16</v>
      </c>
      <c r="E2972">
        <v>30</v>
      </c>
      <c r="F2972">
        <v>830</v>
      </c>
      <c r="G2972">
        <v>93</v>
      </c>
      <c r="H2972">
        <v>469</v>
      </c>
      <c r="I2972">
        <v>7</v>
      </c>
      <c r="J2972">
        <v>-6</v>
      </c>
      <c r="K2972" s="1" t="s">
        <v>99</v>
      </c>
      <c r="L2972">
        <v>47.84</v>
      </c>
      <c r="M2972">
        <f t="shared" si="368"/>
        <v>20.989972629837638</v>
      </c>
      <c r="N2972" s="3">
        <f t="shared" si="375"/>
        <v>123.667166666672</v>
      </c>
      <c r="O2972" s="1" t="s">
        <v>1551</v>
      </c>
      <c r="P2972">
        <v>0.2</v>
      </c>
      <c r="Q2972">
        <f t="shared" si="369"/>
        <v>0.66666666666666663</v>
      </c>
      <c r="R2972">
        <f t="shared" si="370"/>
        <v>0.30707610595640078</v>
      </c>
      <c r="S2972">
        <f t="shared" si="371"/>
        <v>23.328183626611604</v>
      </c>
      <c r="T2972">
        <f t="shared" si="372"/>
        <v>15.713748796224801</v>
      </c>
      <c r="U2972">
        <f t="shared" si="373"/>
        <v>20.989972629837638</v>
      </c>
      <c r="V2972">
        <f t="shared" si="374"/>
        <v>433.78358505188055</v>
      </c>
    </row>
    <row r="2973" spans="1:22" x14ac:dyDescent="0.35">
      <c r="A2973">
        <v>1999</v>
      </c>
      <c r="B2973">
        <v>5</v>
      </c>
      <c r="C2973">
        <v>4</v>
      </c>
      <c r="D2973">
        <v>17</v>
      </c>
      <c r="E2973">
        <v>30</v>
      </c>
      <c r="F2973">
        <v>672</v>
      </c>
      <c r="G2973">
        <v>59</v>
      </c>
      <c r="H2973">
        <v>238</v>
      </c>
      <c r="I2973">
        <v>6</v>
      </c>
      <c r="J2973">
        <v>-6</v>
      </c>
      <c r="K2973">
        <v>4.4000000000000004</v>
      </c>
      <c r="L2973">
        <v>51.41</v>
      </c>
      <c r="M2973">
        <f t="shared" si="368"/>
        <v>11.017784389064078</v>
      </c>
      <c r="N2973" s="3">
        <f t="shared" si="375"/>
        <v>123.70883333333867</v>
      </c>
      <c r="O2973" s="1" t="s">
        <v>1552</v>
      </c>
      <c r="P2973">
        <v>0.2</v>
      </c>
      <c r="Q2973">
        <f t="shared" si="369"/>
        <v>0.70833333333333337</v>
      </c>
      <c r="R2973">
        <f t="shared" si="370"/>
        <v>0.30814672301248225</v>
      </c>
      <c r="S2973">
        <f t="shared" si="371"/>
        <v>11.855248822314326</v>
      </c>
      <c r="T2973">
        <f t="shared" si="372"/>
        <v>9.1375031164275722</v>
      </c>
      <c r="U2973">
        <f t="shared" si="373"/>
        <v>11.017784389064078</v>
      </c>
      <c r="V2973">
        <f t="shared" si="374"/>
        <v>153.51760831889652</v>
      </c>
    </row>
    <row r="2974" spans="1:22" x14ac:dyDescent="0.35">
      <c r="A2974">
        <v>1999</v>
      </c>
      <c r="B2974">
        <v>5</v>
      </c>
      <c r="C2974">
        <v>4</v>
      </c>
      <c r="D2974">
        <v>18</v>
      </c>
      <c r="E2974">
        <v>30</v>
      </c>
      <c r="F2974">
        <v>300</v>
      </c>
      <c r="G2974">
        <v>26</v>
      </c>
      <c r="H2974">
        <v>47</v>
      </c>
      <c r="I2974">
        <v>4</v>
      </c>
      <c r="J2974">
        <v>-5</v>
      </c>
      <c r="K2974">
        <v>4</v>
      </c>
      <c r="L2974">
        <v>60.9</v>
      </c>
      <c r="M2974">
        <f t="shared" si="368"/>
        <v>4.9223774550375863</v>
      </c>
      <c r="N2974" s="3">
        <f t="shared" si="375"/>
        <v>123.75050000000535</v>
      </c>
      <c r="O2974" s="1" t="s">
        <v>1553</v>
      </c>
      <c r="P2974">
        <v>0.2</v>
      </c>
      <c r="Q2974">
        <f t="shared" si="369"/>
        <v>0.75</v>
      </c>
      <c r="R2974">
        <f t="shared" si="370"/>
        <v>0.30924967799712255</v>
      </c>
      <c r="S2974">
        <f t="shared" si="371"/>
        <v>5.0760750983727592</v>
      </c>
      <c r="T2974">
        <f t="shared" si="372"/>
        <v>4.5790733089752518</v>
      </c>
      <c r="U2974">
        <f t="shared" si="373"/>
        <v>4.9223774550375863</v>
      </c>
      <c r="V2974">
        <f t="shared" si="374"/>
        <v>7.0072738827088337</v>
      </c>
    </row>
    <row r="2975" spans="1:22" x14ac:dyDescent="0.35">
      <c r="A2975">
        <v>1999</v>
      </c>
      <c r="B2975">
        <v>5</v>
      </c>
      <c r="C2975">
        <v>4</v>
      </c>
      <c r="D2975">
        <v>19</v>
      </c>
      <c r="E2975">
        <v>30</v>
      </c>
      <c r="F2975">
        <v>0</v>
      </c>
      <c r="G2975">
        <v>0</v>
      </c>
      <c r="H2975">
        <v>0</v>
      </c>
      <c r="I2975">
        <v>2</v>
      </c>
      <c r="J2975">
        <v>-5</v>
      </c>
      <c r="K2975">
        <v>3.9</v>
      </c>
      <c r="L2975">
        <v>65.7</v>
      </c>
      <c r="M2975">
        <f t="shared" si="368"/>
        <v>2</v>
      </c>
      <c r="N2975" s="3">
        <f t="shared" si="375"/>
        <v>123.79216666667202</v>
      </c>
      <c r="O2975">
        <v>0</v>
      </c>
      <c r="P2975">
        <v>0.2</v>
      </c>
      <c r="Q2975">
        <f t="shared" si="369"/>
        <v>0.79166666666666663</v>
      </c>
      <c r="R2975" t="str">
        <f t="shared" si="370"/>
        <v/>
      </c>
      <c r="S2975">
        <f t="shared" si="371"/>
        <v>2</v>
      </c>
      <c r="T2975">
        <f t="shared" si="372"/>
        <v>2</v>
      </c>
      <c r="U2975">
        <f t="shared" si="373"/>
        <v>2</v>
      </c>
      <c r="V2975">
        <f t="shared" si="374"/>
        <v>0</v>
      </c>
    </row>
    <row r="2976" spans="1:22" x14ac:dyDescent="0.35">
      <c r="A2976">
        <v>1999</v>
      </c>
      <c r="B2976">
        <v>5</v>
      </c>
      <c r="C2976">
        <v>4</v>
      </c>
      <c r="D2976">
        <v>20</v>
      </c>
      <c r="E2976">
        <v>30</v>
      </c>
      <c r="F2976">
        <v>0</v>
      </c>
      <c r="G2976">
        <v>0</v>
      </c>
      <c r="H2976">
        <v>0</v>
      </c>
      <c r="I2976">
        <v>1</v>
      </c>
      <c r="J2976">
        <v>-5</v>
      </c>
      <c r="K2976">
        <v>3.8</v>
      </c>
      <c r="L2976">
        <v>64.59</v>
      </c>
      <c r="M2976">
        <f t="shared" si="368"/>
        <v>1</v>
      </c>
      <c r="N2976" s="3">
        <f t="shared" si="375"/>
        <v>123.83383333333869</v>
      </c>
      <c r="O2976">
        <v>0</v>
      </c>
      <c r="P2976">
        <v>0.2</v>
      </c>
      <c r="Q2976">
        <f t="shared" si="369"/>
        <v>0.83333333333333337</v>
      </c>
      <c r="R2976" t="str">
        <f t="shared" si="370"/>
        <v/>
      </c>
      <c r="S2976">
        <f t="shared" si="371"/>
        <v>1</v>
      </c>
      <c r="T2976">
        <f t="shared" si="372"/>
        <v>1</v>
      </c>
      <c r="U2976">
        <f t="shared" si="373"/>
        <v>1</v>
      </c>
      <c r="V2976">
        <f t="shared" si="374"/>
        <v>0</v>
      </c>
    </row>
    <row r="2977" spans="1:22" x14ac:dyDescent="0.35">
      <c r="A2977">
        <v>1999</v>
      </c>
      <c r="B2977">
        <v>5</v>
      </c>
      <c r="C2977">
        <v>4</v>
      </c>
      <c r="D2977">
        <v>21</v>
      </c>
      <c r="E2977">
        <v>30</v>
      </c>
      <c r="F2977">
        <v>0</v>
      </c>
      <c r="G2977">
        <v>0</v>
      </c>
      <c r="H2977">
        <v>0</v>
      </c>
      <c r="I2977">
        <v>0</v>
      </c>
      <c r="J2977">
        <v>-6</v>
      </c>
      <c r="K2977">
        <v>3.6</v>
      </c>
      <c r="L2977">
        <v>62.85</v>
      </c>
      <c r="M2977">
        <f t="shared" si="368"/>
        <v>0</v>
      </c>
      <c r="N2977" s="3">
        <f t="shared" si="375"/>
        <v>123.87550000000536</v>
      </c>
      <c r="O2977">
        <v>0</v>
      </c>
      <c r="P2977">
        <v>0.2</v>
      </c>
      <c r="Q2977">
        <f t="shared" si="369"/>
        <v>0.875</v>
      </c>
      <c r="R2977" t="str">
        <f t="shared" si="370"/>
        <v/>
      </c>
      <c r="S2977">
        <f t="shared" si="371"/>
        <v>0</v>
      </c>
      <c r="T2977">
        <f t="shared" si="372"/>
        <v>0</v>
      </c>
      <c r="U2977">
        <f t="shared" si="373"/>
        <v>0</v>
      </c>
      <c r="V2977">
        <f t="shared" si="374"/>
        <v>0</v>
      </c>
    </row>
    <row r="2978" spans="1:22" x14ac:dyDescent="0.35">
      <c r="A2978">
        <v>1999</v>
      </c>
      <c r="B2978">
        <v>5</v>
      </c>
      <c r="C2978">
        <v>4</v>
      </c>
      <c r="D2978">
        <v>22</v>
      </c>
      <c r="E2978">
        <v>30</v>
      </c>
      <c r="F2978">
        <v>0</v>
      </c>
      <c r="G2978">
        <v>0</v>
      </c>
      <c r="H2978">
        <v>0</v>
      </c>
      <c r="I2978">
        <v>0</v>
      </c>
      <c r="J2978">
        <v>-6</v>
      </c>
      <c r="K2978">
        <v>3.5</v>
      </c>
      <c r="L2978">
        <v>65.89</v>
      </c>
      <c r="M2978">
        <f t="shared" si="368"/>
        <v>0</v>
      </c>
      <c r="N2978" s="3">
        <f t="shared" si="375"/>
        <v>123.91716666667203</v>
      </c>
      <c r="O2978">
        <v>0</v>
      </c>
      <c r="P2978">
        <v>0.2</v>
      </c>
      <c r="Q2978">
        <f t="shared" si="369"/>
        <v>0.91666666666666663</v>
      </c>
      <c r="R2978" t="str">
        <f t="shared" si="370"/>
        <v/>
      </c>
      <c r="S2978">
        <f t="shared" si="371"/>
        <v>0</v>
      </c>
      <c r="T2978">
        <f t="shared" si="372"/>
        <v>0</v>
      </c>
      <c r="U2978">
        <f t="shared" si="373"/>
        <v>0</v>
      </c>
      <c r="V2978">
        <f t="shared" si="374"/>
        <v>0</v>
      </c>
    </row>
    <row r="2979" spans="1:22" x14ac:dyDescent="0.35">
      <c r="A2979">
        <v>1999</v>
      </c>
      <c r="B2979">
        <v>5</v>
      </c>
      <c r="C2979">
        <v>4</v>
      </c>
      <c r="D2979">
        <v>23</v>
      </c>
      <c r="E2979">
        <v>30</v>
      </c>
      <c r="F2979">
        <v>0</v>
      </c>
      <c r="G2979">
        <v>0</v>
      </c>
      <c r="H2979">
        <v>0</v>
      </c>
      <c r="I2979">
        <v>0</v>
      </c>
      <c r="J2979">
        <v>-7</v>
      </c>
      <c r="K2979">
        <v>3.6</v>
      </c>
      <c r="L2979">
        <v>68.400000000000006</v>
      </c>
      <c r="M2979">
        <f t="shared" si="368"/>
        <v>0</v>
      </c>
      <c r="N2979" s="3">
        <f t="shared" si="375"/>
        <v>123.9588333333387</v>
      </c>
      <c r="O2979">
        <v>0</v>
      </c>
      <c r="P2979">
        <v>0.2</v>
      </c>
      <c r="Q2979">
        <f t="shared" si="369"/>
        <v>0.95833333333333337</v>
      </c>
      <c r="R2979" t="str">
        <f t="shared" si="370"/>
        <v/>
      </c>
      <c r="S2979">
        <f t="shared" si="371"/>
        <v>0</v>
      </c>
      <c r="T2979">
        <f t="shared" si="372"/>
        <v>0</v>
      </c>
      <c r="U2979">
        <f t="shared" si="373"/>
        <v>0</v>
      </c>
      <c r="V2979">
        <f t="shared" si="374"/>
        <v>0</v>
      </c>
    </row>
    <row r="2980" spans="1:22" x14ac:dyDescent="0.35">
      <c r="A2980">
        <v>1999</v>
      </c>
      <c r="B2980">
        <v>5</v>
      </c>
      <c r="C2980">
        <v>5</v>
      </c>
      <c r="D2980">
        <v>0</v>
      </c>
      <c r="E2980">
        <v>30</v>
      </c>
      <c r="F2980">
        <v>0</v>
      </c>
      <c r="G2980">
        <v>0</v>
      </c>
      <c r="H2980">
        <v>0</v>
      </c>
      <c r="I2980">
        <v>0</v>
      </c>
      <c r="J2980">
        <v>-7</v>
      </c>
      <c r="K2980" s="1" t="s">
        <v>104</v>
      </c>
      <c r="L2980">
        <v>65.63</v>
      </c>
      <c r="M2980">
        <f t="shared" si="368"/>
        <v>0</v>
      </c>
      <c r="N2980" s="3">
        <f t="shared" si="375"/>
        <v>124.00050000000537</v>
      </c>
      <c r="O2980">
        <v>0</v>
      </c>
      <c r="P2980">
        <v>0.2</v>
      </c>
      <c r="Q2980">
        <f t="shared" si="369"/>
        <v>0</v>
      </c>
      <c r="R2980" t="str">
        <f t="shared" si="370"/>
        <v/>
      </c>
      <c r="S2980">
        <f t="shared" si="371"/>
        <v>0</v>
      </c>
      <c r="T2980">
        <f t="shared" si="372"/>
        <v>0</v>
      </c>
      <c r="U2980">
        <f t="shared" si="373"/>
        <v>0</v>
      </c>
      <c r="V2980">
        <f t="shared" si="374"/>
        <v>0</v>
      </c>
    </row>
    <row r="2981" spans="1:22" x14ac:dyDescent="0.35">
      <c r="A2981">
        <v>1999</v>
      </c>
      <c r="B2981">
        <v>5</v>
      </c>
      <c r="C2981">
        <v>5</v>
      </c>
      <c r="D2981">
        <v>1</v>
      </c>
      <c r="E2981">
        <v>30</v>
      </c>
      <c r="F2981">
        <v>0</v>
      </c>
      <c r="G2981">
        <v>0</v>
      </c>
      <c r="H2981">
        <v>0</v>
      </c>
      <c r="I2981">
        <v>0</v>
      </c>
      <c r="J2981">
        <v>-8</v>
      </c>
      <c r="K2981">
        <v>4.7</v>
      </c>
      <c r="L2981">
        <v>63.32</v>
      </c>
      <c r="M2981">
        <f t="shared" si="368"/>
        <v>0</v>
      </c>
      <c r="N2981" s="3">
        <f t="shared" si="375"/>
        <v>124.04216666667205</v>
      </c>
      <c r="O2981">
        <v>0</v>
      </c>
      <c r="P2981">
        <v>0.2</v>
      </c>
      <c r="Q2981">
        <f t="shared" si="369"/>
        <v>4.1666666666666664E-2</v>
      </c>
      <c r="R2981" t="str">
        <f t="shared" si="370"/>
        <v/>
      </c>
      <c r="S2981">
        <f t="shared" si="371"/>
        <v>0</v>
      </c>
      <c r="T2981">
        <f t="shared" si="372"/>
        <v>0</v>
      </c>
      <c r="U2981">
        <f t="shared" si="373"/>
        <v>0</v>
      </c>
      <c r="V2981">
        <f t="shared" si="374"/>
        <v>0</v>
      </c>
    </row>
    <row r="2982" spans="1:22" x14ac:dyDescent="0.35">
      <c r="A2982">
        <v>1999</v>
      </c>
      <c r="B2982">
        <v>5</v>
      </c>
      <c r="C2982">
        <v>5</v>
      </c>
      <c r="D2982">
        <v>2</v>
      </c>
      <c r="E2982">
        <v>30</v>
      </c>
      <c r="F2982">
        <v>0</v>
      </c>
      <c r="G2982">
        <v>0</v>
      </c>
      <c r="H2982">
        <v>0</v>
      </c>
      <c r="I2982">
        <v>0</v>
      </c>
      <c r="J2982">
        <v>-8</v>
      </c>
      <c r="K2982" s="1" t="s">
        <v>99</v>
      </c>
      <c r="L2982" s="1" t="s">
        <v>242</v>
      </c>
      <c r="M2982">
        <f t="shared" si="368"/>
        <v>0</v>
      </c>
      <c r="N2982" s="3">
        <f t="shared" si="375"/>
        <v>124.08383333333872</v>
      </c>
      <c r="O2982">
        <v>0</v>
      </c>
      <c r="P2982">
        <v>0.2</v>
      </c>
      <c r="Q2982">
        <f t="shared" si="369"/>
        <v>8.3333333333333329E-2</v>
      </c>
      <c r="R2982" t="str">
        <f t="shared" si="370"/>
        <v/>
      </c>
      <c r="S2982">
        <f t="shared" si="371"/>
        <v>0</v>
      </c>
      <c r="T2982">
        <f t="shared" si="372"/>
        <v>0</v>
      </c>
      <c r="U2982">
        <f t="shared" si="373"/>
        <v>0</v>
      </c>
      <c r="V2982">
        <f t="shared" si="374"/>
        <v>0</v>
      </c>
    </row>
    <row r="2983" spans="1:22" x14ac:dyDescent="0.35">
      <c r="A2983">
        <v>1999</v>
      </c>
      <c r="B2983">
        <v>5</v>
      </c>
      <c r="C2983">
        <v>5</v>
      </c>
      <c r="D2983">
        <v>3</v>
      </c>
      <c r="E2983">
        <v>30</v>
      </c>
      <c r="F2983">
        <v>0</v>
      </c>
      <c r="G2983">
        <v>0</v>
      </c>
      <c r="H2983">
        <v>0</v>
      </c>
      <c r="I2983">
        <v>0</v>
      </c>
      <c r="J2983">
        <v>-8</v>
      </c>
      <c r="K2983" s="1" t="s">
        <v>106</v>
      </c>
      <c r="L2983">
        <v>62.53</v>
      </c>
      <c r="M2983">
        <f t="shared" si="368"/>
        <v>0</v>
      </c>
      <c r="N2983" s="3">
        <f t="shared" si="375"/>
        <v>124.12550000000539</v>
      </c>
      <c r="O2983">
        <v>0</v>
      </c>
      <c r="P2983">
        <v>0.2</v>
      </c>
      <c r="Q2983">
        <f t="shared" si="369"/>
        <v>0.125</v>
      </c>
      <c r="R2983" t="str">
        <f t="shared" si="370"/>
        <v/>
      </c>
      <c r="S2983">
        <f t="shared" si="371"/>
        <v>0</v>
      </c>
      <c r="T2983">
        <f t="shared" si="372"/>
        <v>0</v>
      </c>
      <c r="U2983">
        <f t="shared" si="373"/>
        <v>0</v>
      </c>
      <c r="V2983">
        <f t="shared" si="374"/>
        <v>0</v>
      </c>
    </row>
    <row r="2984" spans="1:22" x14ac:dyDescent="0.35">
      <c r="A2984">
        <v>1999</v>
      </c>
      <c r="B2984">
        <v>5</v>
      </c>
      <c r="C2984">
        <v>5</v>
      </c>
      <c r="D2984">
        <v>4</v>
      </c>
      <c r="E2984">
        <v>30</v>
      </c>
      <c r="F2984">
        <v>0</v>
      </c>
      <c r="G2984">
        <v>0</v>
      </c>
      <c r="H2984">
        <v>0</v>
      </c>
      <c r="I2984">
        <v>0</v>
      </c>
      <c r="J2984">
        <v>-7</v>
      </c>
      <c r="K2984" s="1" t="s">
        <v>106</v>
      </c>
      <c r="L2984">
        <v>64.86</v>
      </c>
      <c r="M2984">
        <f t="shared" si="368"/>
        <v>0</v>
      </c>
      <c r="N2984" s="3">
        <f t="shared" si="375"/>
        <v>124.16716666667206</v>
      </c>
      <c r="O2984">
        <v>0</v>
      </c>
      <c r="P2984">
        <v>0.2</v>
      </c>
      <c r="Q2984">
        <f t="shared" si="369"/>
        <v>0.16666666666666666</v>
      </c>
      <c r="R2984" t="str">
        <f t="shared" si="370"/>
        <v/>
      </c>
      <c r="S2984">
        <f t="shared" si="371"/>
        <v>0</v>
      </c>
      <c r="T2984">
        <f t="shared" si="372"/>
        <v>0</v>
      </c>
      <c r="U2984">
        <f t="shared" si="373"/>
        <v>0</v>
      </c>
      <c r="V2984">
        <f t="shared" si="374"/>
        <v>8.2852586878544763</v>
      </c>
    </row>
    <row r="2985" spans="1:22" x14ac:dyDescent="0.35">
      <c r="A2985">
        <v>1999</v>
      </c>
      <c r="B2985">
        <v>5</v>
      </c>
      <c r="C2985">
        <v>5</v>
      </c>
      <c r="D2985">
        <v>5</v>
      </c>
      <c r="E2985">
        <v>30</v>
      </c>
      <c r="F2985">
        <v>298</v>
      </c>
      <c r="G2985">
        <v>30</v>
      </c>
      <c r="H2985">
        <v>57</v>
      </c>
      <c r="I2985">
        <v>0</v>
      </c>
      <c r="J2985">
        <v>-7</v>
      </c>
      <c r="K2985">
        <v>4.5</v>
      </c>
      <c r="L2985">
        <v>63.23</v>
      </c>
      <c r="M2985">
        <f t="shared" si="368"/>
        <v>1.0265294704928869</v>
      </c>
      <c r="N2985" s="3">
        <f t="shared" si="375"/>
        <v>124.20883333333873</v>
      </c>
      <c r="O2985" s="1" t="s">
        <v>1554</v>
      </c>
      <c r="P2985">
        <v>0.2</v>
      </c>
      <c r="Q2985">
        <f t="shared" si="369"/>
        <v>0.20833333333333334</v>
      </c>
      <c r="R2985" t="str">
        <f t="shared" si="370"/>
        <v/>
      </c>
      <c r="S2985">
        <f t="shared" si="371"/>
        <v>1.197919997922799</v>
      </c>
      <c r="T2985">
        <f t="shared" si="372"/>
        <v>0.64123330574897575</v>
      </c>
      <c r="U2985">
        <f t="shared" si="373"/>
        <v>1.0265294704928869</v>
      </c>
      <c r="V2985">
        <f t="shared" si="374"/>
        <v>34.79980645327214</v>
      </c>
    </row>
    <row r="2986" spans="1:22" x14ac:dyDescent="0.35">
      <c r="A2986">
        <v>1999</v>
      </c>
      <c r="B2986">
        <v>5</v>
      </c>
      <c r="C2986">
        <v>5</v>
      </c>
      <c r="D2986">
        <v>6</v>
      </c>
      <c r="E2986">
        <v>30</v>
      </c>
      <c r="F2986">
        <v>502</v>
      </c>
      <c r="G2986">
        <v>77</v>
      </c>
      <c r="H2986">
        <v>219</v>
      </c>
      <c r="I2986">
        <v>1</v>
      </c>
      <c r="J2986">
        <v>-6</v>
      </c>
      <c r="K2986" s="1" t="s">
        <v>106</v>
      </c>
      <c r="L2986">
        <v>61.33</v>
      </c>
      <c r="M2986">
        <f t="shared" si="368"/>
        <v>6.1683987969389449</v>
      </c>
      <c r="N2986" s="3">
        <f t="shared" si="375"/>
        <v>124.2505000000054</v>
      </c>
      <c r="O2986" s="1" t="s">
        <v>1555</v>
      </c>
      <c r="P2986">
        <v>0.2</v>
      </c>
      <c r="Q2986">
        <f t="shared" si="369"/>
        <v>0.25</v>
      </c>
      <c r="R2986">
        <f t="shared" si="370"/>
        <v>0.30760747190509674</v>
      </c>
      <c r="S2986">
        <f t="shared" si="371"/>
        <v>7.03163010268982</v>
      </c>
      <c r="T2986">
        <f t="shared" si="372"/>
        <v>4.2253546230837857</v>
      </c>
      <c r="U2986">
        <f t="shared" si="373"/>
        <v>6.1683987969389449</v>
      </c>
      <c r="V2986">
        <f t="shared" si="374"/>
        <v>74.292711673097756</v>
      </c>
    </row>
    <row r="2987" spans="1:22" x14ac:dyDescent="0.35">
      <c r="A2987">
        <v>1999</v>
      </c>
      <c r="B2987">
        <v>5</v>
      </c>
      <c r="C2987">
        <v>5</v>
      </c>
      <c r="D2987">
        <v>7</v>
      </c>
      <c r="E2987">
        <v>30</v>
      </c>
      <c r="F2987">
        <v>556</v>
      </c>
      <c r="G2987">
        <v>137</v>
      </c>
      <c r="H2987">
        <v>398</v>
      </c>
      <c r="I2987">
        <v>3</v>
      </c>
      <c r="J2987">
        <v>-6</v>
      </c>
      <c r="K2987" s="1" t="s">
        <v>99</v>
      </c>
      <c r="L2987">
        <v>61.84</v>
      </c>
      <c r="M2987">
        <f t="shared" si="368"/>
        <v>15.193136423121723</v>
      </c>
      <c r="N2987" s="3">
        <f t="shared" si="375"/>
        <v>124.29216666667207</v>
      </c>
      <c r="O2987" s="1" t="s">
        <v>1556</v>
      </c>
      <c r="P2987">
        <v>0.2</v>
      </c>
      <c r="Q2987">
        <f t="shared" si="369"/>
        <v>0.29166666666666669</v>
      </c>
      <c r="R2987">
        <f t="shared" si="370"/>
        <v>0.30707610595640078</v>
      </c>
      <c r="S2987">
        <f t="shared" si="371"/>
        <v>17.23103359590835</v>
      </c>
      <c r="T2987">
        <f t="shared" si="372"/>
        <v>10.594577247605004</v>
      </c>
      <c r="U2987">
        <f t="shared" si="373"/>
        <v>15.193136423121723</v>
      </c>
      <c r="V2987">
        <f t="shared" si="374"/>
        <v>292.07408582580211</v>
      </c>
    </row>
    <row r="2988" spans="1:22" x14ac:dyDescent="0.35">
      <c r="A2988">
        <v>1999</v>
      </c>
      <c r="B2988">
        <v>5</v>
      </c>
      <c r="C2988">
        <v>5</v>
      </c>
      <c r="D2988">
        <v>8</v>
      </c>
      <c r="E2988">
        <v>30</v>
      </c>
      <c r="F2988">
        <v>912</v>
      </c>
      <c r="G2988">
        <v>93</v>
      </c>
      <c r="H2988">
        <v>673</v>
      </c>
      <c r="I2988">
        <v>4</v>
      </c>
      <c r="J2988">
        <v>-6</v>
      </c>
      <c r="K2988" s="1" t="s">
        <v>99</v>
      </c>
      <c r="L2988">
        <v>53.04</v>
      </c>
      <c r="M2988">
        <f t="shared" si="368"/>
        <v>26.867826540443183</v>
      </c>
      <c r="N2988" s="3">
        <f t="shared" si="375"/>
        <v>124.33383333333875</v>
      </c>
      <c r="O2988" s="1" t="s">
        <v>1557</v>
      </c>
      <c r="P2988">
        <v>0.2</v>
      </c>
      <c r="Q2988">
        <f t="shared" si="369"/>
        <v>0.33333333333333331</v>
      </c>
      <c r="R2988">
        <f t="shared" si="370"/>
        <v>0.30707610595640061</v>
      </c>
      <c r="S2988">
        <f t="shared" si="371"/>
        <v>30.689835696854544</v>
      </c>
      <c r="T2988">
        <f t="shared" si="372"/>
        <v>18.243379973744588</v>
      </c>
      <c r="U2988">
        <f t="shared" si="373"/>
        <v>26.867826540443183</v>
      </c>
      <c r="V2988">
        <f t="shared" si="374"/>
        <v>586.03820374783641</v>
      </c>
    </row>
    <row r="2989" spans="1:22" x14ac:dyDescent="0.35">
      <c r="A2989">
        <v>1999</v>
      </c>
      <c r="B2989">
        <v>5</v>
      </c>
      <c r="C2989">
        <v>5</v>
      </c>
      <c r="D2989">
        <v>9</v>
      </c>
      <c r="E2989">
        <v>30</v>
      </c>
      <c r="F2989">
        <v>958</v>
      </c>
      <c r="G2989">
        <v>102</v>
      </c>
      <c r="H2989">
        <v>839</v>
      </c>
      <c r="I2989">
        <v>5</v>
      </c>
      <c r="J2989">
        <v>-6</v>
      </c>
      <c r="K2989">
        <v>4.4000000000000004</v>
      </c>
      <c r="L2989">
        <v>49.22</v>
      </c>
      <c r="M2989">
        <f t="shared" si="368"/>
        <v>36.2187364810585</v>
      </c>
      <c r="N2989" s="3">
        <f t="shared" si="375"/>
        <v>124.37550000000542</v>
      </c>
      <c r="O2989" s="1" t="s">
        <v>1558</v>
      </c>
      <c r="P2989">
        <v>0.2</v>
      </c>
      <c r="Q2989">
        <f t="shared" si="369"/>
        <v>0.375</v>
      </c>
      <c r="R2989">
        <f t="shared" si="370"/>
        <v>0.30814672301248203</v>
      </c>
      <c r="S2989">
        <f t="shared" si="371"/>
        <v>41.429120074040064</v>
      </c>
      <c r="T2989">
        <f t="shared" si="372"/>
        <v>24.520345117603132</v>
      </c>
      <c r="U2989">
        <f t="shared" si="373"/>
        <v>36.2187364810585</v>
      </c>
      <c r="V2989">
        <f t="shared" si="374"/>
        <v>819.4392998924119</v>
      </c>
    </row>
    <row r="2990" spans="1:22" x14ac:dyDescent="0.35">
      <c r="A2990">
        <v>1999</v>
      </c>
      <c r="B2990">
        <v>5</v>
      </c>
      <c r="C2990">
        <v>5</v>
      </c>
      <c r="D2990">
        <v>10</v>
      </c>
      <c r="E2990">
        <v>30</v>
      </c>
      <c r="F2990">
        <v>985</v>
      </c>
      <c r="G2990">
        <v>106</v>
      </c>
      <c r="H2990">
        <v>957</v>
      </c>
      <c r="I2990">
        <v>6</v>
      </c>
      <c r="J2990">
        <v>-6</v>
      </c>
      <c r="K2990">
        <v>4</v>
      </c>
      <c r="L2990">
        <v>45.99</v>
      </c>
      <c r="M2990">
        <f t="shared" si="368"/>
        <v>43.834954813641758</v>
      </c>
      <c r="N2990" s="3">
        <f t="shared" si="375"/>
        <v>124.41716666667209</v>
      </c>
      <c r="O2990" s="1" t="s">
        <v>1559</v>
      </c>
      <c r="P2990">
        <v>0.2</v>
      </c>
      <c r="Q2990">
        <f t="shared" si="369"/>
        <v>0.41666666666666669</v>
      </c>
      <c r="R2990">
        <f t="shared" si="370"/>
        <v>0.309249677997122</v>
      </c>
      <c r="S2990">
        <f t="shared" si="371"/>
        <v>50.139470778109391</v>
      </c>
      <c r="T2990">
        <f t="shared" si="372"/>
        <v>29.75297917268788</v>
      </c>
      <c r="U2990">
        <f t="shared" si="373"/>
        <v>43.834954813641758</v>
      </c>
      <c r="V2990">
        <f t="shared" si="374"/>
        <v>996.66128430273727</v>
      </c>
    </row>
    <row r="2991" spans="1:22" x14ac:dyDescent="0.35">
      <c r="A2991">
        <v>1999</v>
      </c>
      <c r="B2991">
        <v>5</v>
      </c>
      <c r="C2991">
        <v>5</v>
      </c>
      <c r="D2991">
        <v>11</v>
      </c>
      <c r="E2991">
        <v>30</v>
      </c>
      <c r="F2991">
        <v>994</v>
      </c>
      <c r="G2991">
        <v>109</v>
      </c>
      <c r="H2991">
        <v>1016</v>
      </c>
      <c r="I2991">
        <v>7</v>
      </c>
      <c r="J2991">
        <v>-6</v>
      </c>
      <c r="K2991">
        <v>3.8</v>
      </c>
      <c r="L2991">
        <v>43.2</v>
      </c>
      <c r="M2991">
        <f t="shared" si="368"/>
        <v>48.277962878642384</v>
      </c>
      <c r="N2991" s="3">
        <f t="shared" si="375"/>
        <v>124.45883333333876</v>
      </c>
      <c r="O2991" s="1" t="s">
        <v>1560</v>
      </c>
      <c r="P2991">
        <v>0.2</v>
      </c>
      <c r="Q2991">
        <f t="shared" si="369"/>
        <v>0.45833333333333331</v>
      </c>
      <c r="R2991">
        <f t="shared" si="370"/>
        <v>0.30981378998020426</v>
      </c>
      <c r="S2991">
        <f t="shared" si="371"/>
        <v>55.150201963844331</v>
      </c>
      <c r="T2991">
        <f t="shared" si="372"/>
        <v>32.968364655566177</v>
      </c>
      <c r="U2991">
        <f t="shared" si="373"/>
        <v>48.277962878642384</v>
      </c>
      <c r="V2991">
        <f t="shared" si="374"/>
        <v>1097.0312168818609</v>
      </c>
    </row>
    <row r="2992" spans="1:22" x14ac:dyDescent="0.35">
      <c r="A2992">
        <v>1999</v>
      </c>
      <c r="B2992">
        <v>5</v>
      </c>
      <c r="C2992">
        <v>5</v>
      </c>
      <c r="D2992">
        <v>12</v>
      </c>
      <c r="E2992">
        <v>30</v>
      </c>
      <c r="F2992">
        <v>986</v>
      </c>
      <c r="G2992">
        <v>113</v>
      </c>
      <c r="H2992">
        <v>1011</v>
      </c>
      <c r="I2992">
        <v>8</v>
      </c>
      <c r="J2992">
        <v>-6</v>
      </c>
      <c r="K2992">
        <v>3.5</v>
      </c>
      <c r="L2992">
        <v>41.05</v>
      </c>
      <c r="M2992">
        <f t="shared" si="368"/>
        <v>49.976411187053991</v>
      </c>
      <c r="N2992" s="3">
        <f t="shared" si="375"/>
        <v>124.50050000000543</v>
      </c>
      <c r="O2992" s="1" t="s">
        <v>1561</v>
      </c>
      <c r="P2992">
        <v>0.2</v>
      </c>
      <c r="Q2992">
        <f t="shared" si="369"/>
        <v>0.5</v>
      </c>
      <c r="R2992">
        <f t="shared" si="370"/>
        <v>0.31067634039943248</v>
      </c>
      <c r="S2992">
        <f t="shared" si="371"/>
        <v>56.955199004886161</v>
      </c>
      <c r="T2992">
        <f t="shared" si="372"/>
        <v>34.491989193480393</v>
      </c>
      <c r="U2992">
        <f t="shared" si="373"/>
        <v>49.976411187053991</v>
      </c>
      <c r="V2992">
        <f t="shared" si="374"/>
        <v>1110.6953527980083</v>
      </c>
    </row>
    <row r="2993" spans="1:22" x14ac:dyDescent="0.35">
      <c r="A2993">
        <v>1999</v>
      </c>
      <c r="B2993">
        <v>5</v>
      </c>
      <c r="C2993">
        <v>5</v>
      </c>
      <c r="D2993">
        <v>13</v>
      </c>
      <c r="E2993">
        <v>30</v>
      </c>
      <c r="F2993">
        <v>964</v>
      </c>
      <c r="G2993">
        <v>116</v>
      </c>
      <c r="H2993">
        <v>943</v>
      </c>
      <c r="I2993">
        <v>7</v>
      </c>
      <c r="J2993">
        <v>-6</v>
      </c>
      <c r="K2993" s="1" t="s">
        <v>116</v>
      </c>
      <c r="L2993">
        <v>44.84</v>
      </c>
      <c r="M2993">
        <f t="shared" si="368"/>
        <v>45.91580394375147</v>
      </c>
      <c r="N2993" s="3">
        <f t="shared" si="375"/>
        <v>124.5421666666721</v>
      </c>
      <c r="O2993" s="1" t="s">
        <v>1562</v>
      </c>
      <c r="P2993">
        <v>0.2</v>
      </c>
      <c r="Q2993">
        <f t="shared" si="369"/>
        <v>0.54166666666666663</v>
      </c>
      <c r="R2993">
        <f t="shared" si="370"/>
        <v>0.31096833324542283</v>
      </c>
      <c r="S2993">
        <f t="shared" si="371"/>
        <v>52.382598168469343</v>
      </c>
      <c r="T2993">
        <f t="shared" si="372"/>
        <v>31.586930142638106</v>
      </c>
      <c r="U2993">
        <f t="shared" si="373"/>
        <v>45.91580394375147</v>
      </c>
      <c r="V2993">
        <f t="shared" si="374"/>
        <v>872.96770016754567</v>
      </c>
    </row>
    <row r="2994" spans="1:22" x14ac:dyDescent="0.35">
      <c r="A2994">
        <v>1999</v>
      </c>
      <c r="B2994">
        <v>5</v>
      </c>
      <c r="C2994">
        <v>5</v>
      </c>
      <c r="D2994">
        <v>14</v>
      </c>
      <c r="E2994">
        <v>30</v>
      </c>
      <c r="F2994">
        <v>532</v>
      </c>
      <c r="G2994">
        <v>306</v>
      </c>
      <c r="H2994">
        <v>711</v>
      </c>
      <c r="I2994">
        <v>7</v>
      </c>
      <c r="J2994">
        <v>-5</v>
      </c>
      <c r="K2994">
        <v>3.6</v>
      </c>
      <c r="L2994">
        <v>48.73</v>
      </c>
      <c r="M2994">
        <f t="shared" si="368"/>
        <v>34.066759437496906</v>
      </c>
      <c r="N2994" s="3">
        <f t="shared" si="375"/>
        <v>124.58383333333877</v>
      </c>
      <c r="O2994" s="1" t="s">
        <v>1563</v>
      </c>
      <c r="P2994">
        <v>0.2</v>
      </c>
      <c r="Q2994">
        <f t="shared" si="369"/>
        <v>0.58333333333333337</v>
      </c>
      <c r="R2994">
        <f t="shared" si="370"/>
        <v>0.31038660365132553</v>
      </c>
      <c r="S2994">
        <f t="shared" si="371"/>
        <v>38.56888585230665</v>
      </c>
      <c r="T2994">
        <f t="shared" si="372"/>
        <v>24.063986601347892</v>
      </c>
      <c r="U2994">
        <f t="shared" si="373"/>
        <v>34.066759437496906</v>
      </c>
      <c r="V2994">
        <f t="shared" si="374"/>
        <v>592.4171061441524</v>
      </c>
    </row>
    <row r="2995" spans="1:22" x14ac:dyDescent="0.35">
      <c r="A2995">
        <v>1999</v>
      </c>
      <c r="B2995">
        <v>5</v>
      </c>
      <c r="C2995">
        <v>5</v>
      </c>
      <c r="D2995">
        <v>15</v>
      </c>
      <c r="E2995">
        <v>30</v>
      </c>
      <c r="F2995">
        <v>497</v>
      </c>
      <c r="G2995">
        <v>226</v>
      </c>
      <c r="H2995">
        <v>535</v>
      </c>
      <c r="I2995">
        <v>6</v>
      </c>
      <c r="J2995">
        <v>-5</v>
      </c>
      <c r="K2995">
        <v>3.7</v>
      </c>
      <c r="L2995">
        <v>52.93</v>
      </c>
      <c r="M2995">
        <f t="shared" si="368"/>
        <v>25.440541596332178</v>
      </c>
      <c r="N2995" s="3">
        <f t="shared" si="375"/>
        <v>124.62550000000545</v>
      </c>
      <c r="O2995" s="1" t="s">
        <v>1564</v>
      </c>
      <c r="P2995">
        <v>0.2</v>
      </c>
      <c r="Q2995">
        <f t="shared" si="369"/>
        <v>0.625</v>
      </c>
      <c r="R2995">
        <f t="shared" si="370"/>
        <v>0.31009909581560169</v>
      </c>
      <c r="S2995">
        <f t="shared" si="371"/>
        <v>28.675670309512924</v>
      </c>
      <c r="T2995">
        <f t="shared" si="372"/>
        <v>18.24310614910501</v>
      </c>
      <c r="U2995">
        <f t="shared" si="373"/>
        <v>25.440541596332178</v>
      </c>
      <c r="V2995">
        <f t="shared" si="374"/>
        <v>549.81689227115658</v>
      </c>
    </row>
    <row r="2996" spans="1:22" x14ac:dyDescent="0.35">
      <c r="A2996">
        <v>1999</v>
      </c>
      <c r="B2996">
        <v>5</v>
      </c>
      <c r="C2996">
        <v>5</v>
      </c>
      <c r="D2996">
        <v>16</v>
      </c>
      <c r="E2996">
        <v>30</v>
      </c>
      <c r="F2996">
        <v>782</v>
      </c>
      <c r="G2996">
        <v>91</v>
      </c>
      <c r="H2996">
        <v>447</v>
      </c>
      <c r="I2996">
        <v>4</v>
      </c>
      <c r="J2996">
        <v>-5</v>
      </c>
      <c r="K2996">
        <v>3.7</v>
      </c>
      <c r="L2996">
        <v>56.76</v>
      </c>
      <c r="M2996">
        <f t="shared" si="368"/>
        <v>18.455925813739945</v>
      </c>
      <c r="N2996" s="3">
        <f t="shared" si="375"/>
        <v>124.66716666667212</v>
      </c>
      <c r="O2996" s="1" t="s">
        <v>1565</v>
      </c>
      <c r="P2996">
        <v>0.2</v>
      </c>
      <c r="Q2996">
        <f t="shared" si="369"/>
        <v>0.66666666666666663</v>
      </c>
      <c r="R2996">
        <f t="shared" si="370"/>
        <v>0.31009909581560147</v>
      </c>
      <c r="S2996">
        <f t="shared" si="371"/>
        <v>20.861557387526151</v>
      </c>
      <c r="T2996">
        <f t="shared" si="372"/>
        <v>13.10393536847744</v>
      </c>
      <c r="U2996">
        <f t="shared" si="373"/>
        <v>18.455925813739945</v>
      </c>
      <c r="V2996">
        <f t="shared" si="374"/>
        <v>404.22384201069781</v>
      </c>
    </row>
    <row r="2997" spans="1:22" x14ac:dyDescent="0.35">
      <c r="A2997">
        <v>1999</v>
      </c>
      <c r="B2997">
        <v>5</v>
      </c>
      <c r="C2997">
        <v>5</v>
      </c>
      <c r="D2997">
        <v>17</v>
      </c>
      <c r="E2997">
        <v>30</v>
      </c>
      <c r="F2997">
        <v>601</v>
      </c>
      <c r="G2997">
        <v>72</v>
      </c>
      <c r="H2997">
        <v>233</v>
      </c>
      <c r="I2997">
        <v>3</v>
      </c>
      <c r="J2997">
        <v>-5</v>
      </c>
      <c r="K2997">
        <v>3.2</v>
      </c>
      <c r="L2997">
        <v>60.86</v>
      </c>
      <c r="M2997">
        <f t="shared" si="368"/>
        <v>8.6242169121401453</v>
      </c>
      <c r="N2997" s="3">
        <f t="shared" si="375"/>
        <v>124.70883333333879</v>
      </c>
      <c r="O2997" s="1" t="s">
        <v>1566</v>
      </c>
      <c r="P2997">
        <v>0.2</v>
      </c>
      <c r="Q2997">
        <f t="shared" si="369"/>
        <v>0.70833333333333337</v>
      </c>
      <c r="R2997">
        <f t="shared" si="370"/>
        <v>0.31155919737316529</v>
      </c>
      <c r="S2997">
        <f t="shared" si="371"/>
        <v>9.5578734649686208</v>
      </c>
      <c r="T2997">
        <f t="shared" si="372"/>
        <v>6.5611506569104057</v>
      </c>
      <c r="U2997">
        <f t="shared" si="373"/>
        <v>8.6242169121401453</v>
      </c>
      <c r="V2997">
        <f t="shared" si="374"/>
        <v>137.90630119622745</v>
      </c>
    </row>
    <row r="2998" spans="1:22" x14ac:dyDescent="0.35">
      <c r="A2998">
        <v>1999</v>
      </c>
      <c r="B2998">
        <v>5</v>
      </c>
      <c r="C2998">
        <v>5</v>
      </c>
      <c r="D2998">
        <v>18</v>
      </c>
      <c r="E2998">
        <v>30</v>
      </c>
      <c r="F2998">
        <v>232</v>
      </c>
      <c r="G2998">
        <v>29</v>
      </c>
      <c r="H2998">
        <v>47</v>
      </c>
      <c r="I2998">
        <v>1</v>
      </c>
      <c r="J2998">
        <v>-5</v>
      </c>
      <c r="K2998">
        <v>2.5</v>
      </c>
      <c r="L2998">
        <v>66.77</v>
      </c>
      <c r="M2998">
        <f t="shared" si="368"/>
        <v>2.1499647407767895</v>
      </c>
      <c r="N2998" s="3">
        <f t="shared" si="375"/>
        <v>124.75050000000546</v>
      </c>
      <c r="O2998">
        <v>27.0081855520964</v>
      </c>
      <c r="P2998">
        <v>0.2</v>
      </c>
      <c r="Q2998">
        <f t="shared" si="369"/>
        <v>0.75</v>
      </c>
      <c r="R2998" t="str">
        <f t="shared" si="370"/>
        <v/>
      </c>
      <c r="S2998">
        <f t="shared" si="371"/>
        <v>2.3401278081811574</v>
      </c>
      <c r="T2998">
        <f t="shared" si="372"/>
        <v>1.7339384566820608</v>
      </c>
      <c r="U2998">
        <f t="shared" si="373"/>
        <v>2.1499647407767895</v>
      </c>
      <c r="V2998">
        <f t="shared" si="374"/>
        <v>7.4242510904272976</v>
      </c>
    </row>
    <row r="2999" spans="1:22" x14ac:dyDescent="0.35">
      <c r="A2999">
        <v>1999</v>
      </c>
      <c r="B2999">
        <v>5</v>
      </c>
      <c r="C2999">
        <v>5</v>
      </c>
      <c r="D2999">
        <v>19</v>
      </c>
      <c r="E2999">
        <v>30</v>
      </c>
      <c r="F2999">
        <v>0</v>
      </c>
      <c r="G2999">
        <v>0</v>
      </c>
      <c r="H2999">
        <v>0</v>
      </c>
      <c r="I2999">
        <v>0</v>
      </c>
      <c r="J2999">
        <v>-5</v>
      </c>
      <c r="K2999">
        <v>2.1</v>
      </c>
      <c r="L2999">
        <v>73.56</v>
      </c>
      <c r="M2999">
        <f t="shared" si="368"/>
        <v>0</v>
      </c>
      <c r="N2999" s="3">
        <f t="shared" si="375"/>
        <v>124.79216666667213</v>
      </c>
      <c r="O2999">
        <v>0</v>
      </c>
      <c r="P2999">
        <v>0.2</v>
      </c>
      <c r="Q2999">
        <f t="shared" si="369"/>
        <v>0.79166666666666663</v>
      </c>
      <c r="R2999" t="str">
        <f t="shared" si="370"/>
        <v/>
      </c>
      <c r="S2999">
        <f t="shared" si="371"/>
        <v>0</v>
      </c>
      <c r="T2999">
        <f t="shared" si="372"/>
        <v>0</v>
      </c>
      <c r="U2999">
        <f t="shared" si="373"/>
        <v>0</v>
      </c>
      <c r="V2999">
        <f t="shared" si="374"/>
        <v>0</v>
      </c>
    </row>
    <row r="3000" spans="1:22" x14ac:dyDescent="0.35">
      <c r="A3000">
        <v>1999</v>
      </c>
      <c r="B3000">
        <v>5</v>
      </c>
      <c r="C3000">
        <v>5</v>
      </c>
      <c r="D3000">
        <v>20</v>
      </c>
      <c r="E3000">
        <v>30</v>
      </c>
      <c r="F3000">
        <v>0</v>
      </c>
      <c r="G3000">
        <v>0</v>
      </c>
      <c r="H3000">
        <v>0</v>
      </c>
      <c r="I3000">
        <v>0</v>
      </c>
      <c r="J3000">
        <v>-5</v>
      </c>
      <c r="K3000">
        <v>2</v>
      </c>
      <c r="L3000">
        <v>75.86</v>
      </c>
      <c r="M3000">
        <f t="shared" si="368"/>
        <v>0</v>
      </c>
      <c r="N3000" s="3">
        <f t="shared" si="375"/>
        <v>124.8338333333388</v>
      </c>
      <c r="O3000">
        <v>0</v>
      </c>
      <c r="P3000">
        <v>0.2</v>
      </c>
      <c r="Q3000">
        <f t="shared" si="369"/>
        <v>0.83333333333333337</v>
      </c>
      <c r="R3000" t="str">
        <f t="shared" si="370"/>
        <v/>
      </c>
      <c r="S3000">
        <f t="shared" si="371"/>
        <v>0</v>
      </c>
      <c r="T3000">
        <f t="shared" si="372"/>
        <v>0</v>
      </c>
      <c r="U3000">
        <f t="shared" si="373"/>
        <v>0</v>
      </c>
      <c r="V3000">
        <f t="shared" si="374"/>
        <v>0</v>
      </c>
    </row>
    <row r="3001" spans="1:22" x14ac:dyDescent="0.35">
      <c r="A3001">
        <v>1999</v>
      </c>
      <c r="B3001">
        <v>5</v>
      </c>
      <c r="C3001">
        <v>5</v>
      </c>
      <c r="D3001">
        <v>21</v>
      </c>
      <c r="E3001">
        <v>30</v>
      </c>
      <c r="F3001">
        <v>0</v>
      </c>
      <c r="G3001">
        <v>0</v>
      </c>
      <c r="H3001">
        <v>0</v>
      </c>
      <c r="I3001">
        <v>0</v>
      </c>
      <c r="J3001">
        <v>-6</v>
      </c>
      <c r="K3001">
        <v>2.1</v>
      </c>
      <c r="L3001">
        <v>71.7</v>
      </c>
      <c r="M3001">
        <f t="shared" si="368"/>
        <v>0</v>
      </c>
      <c r="N3001" s="3">
        <f t="shared" si="375"/>
        <v>124.87550000000547</v>
      </c>
      <c r="O3001">
        <v>0</v>
      </c>
      <c r="P3001">
        <v>0.2</v>
      </c>
      <c r="Q3001">
        <f t="shared" si="369"/>
        <v>0.875</v>
      </c>
      <c r="R3001" t="str">
        <f t="shared" si="370"/>
        <v/>
      </c>
      <c r="S3001">
        <f t="shared" si="371"/>
        <v>0</v>
      </c>
      <c r="T3001">
        <f t="shared" si="372"/>
        <v>0</v>
      </c>
      <c r="U3001">
        <f t="shared" si="373"/>
        <v>0</v>
      </c>
      <c r="V3001">
        <f t="shared" si="374"/>
        <v>0</v>
      </c>
    </row>
    <row r="3002" spans="1:22" x14ac:dyDescent="0.35">
      <c r="A3002">
        <v>1999</v>
      </c>
      <c r="B3002">
        <v>5</v>
      </c>
      <c r="C3002">
        <v>5</v>
      </c>
      <c r="D3002">
        <v>22</v>
      </c>
      <c r="E3002">
        <v>30</v>
      </c>
      <c r="F3002">
        <v>0</v>
      </c>
      <c r="G3002">
        <v>0</v>
      </c>
      <c r="H3002">
        <v>0</v>
      </c>
      <c r="I3002">
        <v>-1</v>
      </c>
      <c r="J3002">
        <v>-7</v>
      </c>
      <c r="K3002">
        <v>2.5</v>
      </c>
      <c r="L3002">
        <v>71.27</v>
      </c>
      <c r="M3002">
        <f t="shared" si="368"/>
        <v>-1</v>
      </c>
      <c r="N3002" s="3">
        <f t="shared" si="375"/>
        <v>124.91716666667214</v>
      </c>
      <c r="O3002">
        <v>0</v>
      </c>
      <c r="P3002">
        <v>0.2</v>
      </c>
      <c r="Q3002">
        <f t="shared" si="369"/>
        <v>0.91666666666666663</v>
      </c>
      <c r="R3002" t="str">
        <f t="shared" si="370"/>
        <v/>
      </c>
      <c r="S3002">
        <f t="shared" si="371"/>
        <v>-1</v>
      </c>
      <c r="T3002">
        <f t="shared" si="372"/>
        <v>-1</v>
      </c>
      <c r="U3002">
        <f t="shared" si="373"/>
        <v>-1</v>
      </c>
      <c r="V3002">
        <f t="shared" si="374"/>
        <v>0</v>
      </c>
    </row>
    <row r="3003" spans="1:22" x14ac:dyDescent="0.35">
      <c r="A3003">
        <v>1999</v>
      </c>
      <c r="B3003">
        <v>5</v>
      </c>
      <c r="C3003">
        <v>5</v>
      </c>
      <c r="D3003">
        <v>23</v>
      </c>
      <c r="E3003">
        <v>30</v>
      </c>
      <c r="F3003">
        <v>0</v>
      </c>
      <c r="G3003">
        <v>0</v>
      </c>
      <c r="H3003">
        <v>0</v>
      </c>
      <c r="I3003">
        <v>-1</v>
      </c>
      <c r="J3003">
        <v>-9</v>
      </c>
      <c r="K3003">
        <v>3.1</v>
      </c>
      <c r="L3003" s="1" t="s">
        <v>154</v>
      </c>
      <c r="M3003">
        <f t="shared" si="368"/>
        <v>-1</v>
      </c>
      <c r="N3003" s="3">
        <f t="shared" si="375"/>
        <v>124.95883333333882</v>
      </c>
      <c r="O3003">
        <v>0</v>
      </c>
      <c r="P3003">
        <v>0.2</v>
      </c>
      <c r="Q3003">
        <f t="shared" si="369"/>
        <v>0.95833333333333337</v>
      </c>
      <c r="R3003" t="str">
        <f t="shared" si="370"/>
        <v/>
      </c>
      <c r="S3003">
        <f t="shared" si="371"/>
        <v>-1</v>
      </c>
      <c r="T3003">
        <f t="shared" si="372"/>
        <v>-1</v>
      </c>
      <c r="U3003">
        <f t="shared" si="373"/>
        <v>-1</v>
      </c>
      <c r="V3003">
        <f t="shared" si="374"/>
        <v>0</v>
      </c>
    </row>
    <row r="3004" spans="1:22" x14ac:dyDescent="0.35">
      <c r="A3004">
        <v>1999</v>
      </c>
      <c r="B3004">
        <v>5</v>
      </c>
      <c r="C3004">
        <v>6</v>
      </c>
      <c r="D3004">
        <v>0</v>
      </c>
      <c r="E3004">
        <v>30</v>
      </c>
      <c r="F3004">
        <v>0</v>
      </c>
      <c r="G3004">
        <v>0</v>
      </c>
      <c r="H3004">
        <v>0</v>
      </c>
      <c r="I3004">
        <v>-2</v>
      </c>
      <c r="J3004">
        <v>-10</v>
      </c>
      <c r="K3004">
        <v>3.6</v>
      </c>
      <c r="L3004">
        <v>61.57</v>
      </c>
      <c r="M3004">
        <f t="shared" si="368"/>
        <v>-2</v>
      </c>
      <c r="N3004" s="3">
        <f t="shared" si="375"/>
        <v>125.00050000000549</v>
      </c>
      <c r="O3004">
        <v>0</v>
      </c>
      <c r="P3004">
        <v>0.2</v>
      </c>
      <c r="Q3004">
        <f t="shared" si="369"/>
        <v>0</v>
      </c>
      <c r="R3004" t="str">
        <f t="shared" si="370"/>
        <v/>
      </c>
      <c r="S3004">
        <f t="shared" si="371"/>
        <v>-2</v>
      </c>
      <c r="T3004">
        <f t="shared" si="372"/>
        <v>-2</v>
      </c>
      <c r="U3004">
        <f t="shared" si="373"/>
        <v>-2</v>
      </c>
      <c r="V3004">
        <f t="shared" si="374"/>
        <v>0</v>
      </c>
    </row>
    <row r="3005" spans="1:22" x14ac:dyDescent="0.35">
      <c r="A3005">
        <v>1999</v>
      </c>
      <c r="B3005">
        <v>5</v>
      </c>
      <c r="C3005">
        <v>6</v>
      </c>
      <c r="D3005">
        <v>1</v>
      </c>
      <c r="E3005">
        <v>30</v>
      </c>
      <c r="F3005">
        <v>0</v>
      </c>
      <c r="G3005">
        <v>0</v>
      </c>
      <c r="H3005">
        <v>0</v>
      </c>
      <c r="I3005">
        <v>-2</v>
      </c>
      <c r="J3005">
        <v>-10</v>
      </c>
      <c r="K3005">
        <v>3.6</v>
      </c>
      <c r="L3005">
        <v>63.84</v>
      </c>
      <c r="M3005">
        <f t="shared" si="368"/>
        <v>-2</v>
      </c>
      <c r="N3005" s="3">
        <f t="shared" si="375"/>
        <v>125.04216666667216</v>
      </c>
      <c r="O3005">
        <v>0</v>
      </c>
      <c r="P3005">
        <v>0.2</v>
      </c>
      <c r="Q3005">
        <f t="shared" si="369"/>
        <v>4.1666666666666664E-2</v>
      </c>
      <c r="R3005" t="str">
        <f t="shared" si="370"/>
        <v/>
      </c>
      <c r="S3005">
        <f t="shared" si="371"/>
        <v>-2</v>
      </c>
      <c r="T3005">
        <f t="shared" si="372"/>
        <v>-2</v>
      </c>
      <c r="U3005">
        <f t="shared" si="373"/>
        <v>-2</v>
      </c>
      <c r="V3005">
        <f t="shared" si="374"/>
        <v>0</v>
      </c>
    </row>
    <row r="3006" spans="1:22" x14ac:dyDescent="0.35">
      <c r="A3006">
        <v>1999</v>
      </c>
      <c r="B3006">
        <v>5</v>
      </c>
      <c r="C3006">
        <v>6</v>
      </c>
      <c r="D3006">
        <v>2</v>
      </c>
      <c r="E3006">
        <v>30</v>
      </c>
      <c r="F3006">
        <v>0</v>
      </c>
      <c r="G3006">
        <v>0</v>
      </c>
      <c r="H3006">
        <v>0</v>
      </c>
      <c r="I3006">
        <v>-3</v>
      </c>
      <c r="J3006">
        <v>-10</v>
      </c>
      <c r="K3006" s="1" t="s">
        <v>116</v>
      </c>
      <c r="L3006">
        <v>63.38</v>
      </c>
      <c r="M3006">
        <f t="shared" si="368"/>
        <v>-3</v>
      </c>
      <c r="N3006" s="3">
        <f t="shared" si="375"/>
        <v>125.08383333333883</v>
      </c>
      <c r="O3006">
        <v>0</v>
      </c>
      <c r="P3006">
        <v>0.2</v>
      </c>
      <c r="Q3006">
        <f t="shared" si="369"/>
        <v>8.3333333333333329E-2</v>
      </c>
      <c r="R3006" t="str">
        <f t="shared" si="370"/>
        <v/>
      </c>
      <c r="S3006">
        <f t="shared" si="371"/>
        <v>-3</v>
      </c>
      <c r="T3006">
        <f t="shared" si="372"/>
        <v>-3</v>
      </c>
      <c r="U3006">
        <f t="shared" si="373"/>
        <v>-3</v>
      </c>
      <c r="V3006">
        <f t="shared" si="374"/>
        <v>0</v>
      </c>
    </row>
    <row r="3007" spans="1:22" x14ac:dyDescent="0.35">
      <c r="A3007">
        <v>1999</v>
      </c>
      <c r="B3007">
        <v>5</v>
      </c>
      <c r="C3007">
        <v>6</v>
      </c>
      <c r="D3007">
        <v>3</v>
      </c>
      <c r="E3007">
        <v>30</v>
      </c>
      <c r="F3007">
        <v>0</v>
      </c>
      <c r="G3007">
        <v>0</v>
      </c>
      <c r="H3007">
        <v>0</v>
      </c>
      <c r="I3007">
        <v>-3</v>
      </c>
      <c r="J3007">
        <v>-10</v>
      </c>
      <c r="K3007" s="1" t="s">
        <v>116</v>
      </c>
      <c r="L3007">
        <v>63.68</v>
      </c>
      <c r="M3007">
        <f t="shared" si="368"/>
        <v>-3</v>
      </c>
      <c r="N3007" s="3">
        <f t="shared" si="375"/>
        <v>125.1255000000055</v>
      </c>
      <c r="O3007">
        <v>0</v>
      </c>
      <c r="P3007">
        <v>0.2</v>
      </c>
      <c r="Q3007">
        <f t="shared" si="369"/>
        <v>0.125</v>
      </c>
      <c r="R3007" t="str">
        <f t="shared" si="370"/>
        <v/>
      </c>
      <c r="S3007">
        <f t="shared" si="371"/>
        <v>-3</v>
      </c>
      <c r="T3007">
        <f t="shared" si="372"/>
        <v>-3</v>
      </c>
      <c r="U3007">
        <f t="shared" si="373"/>
        <v>-3</v>
      </c>
      <c r="V3007">
        <f t="shared" si="374"/>
        <v>0</v>
      </c>
    </row>
    <row r="3008" spans="1:22" x14ac:dyDescent="0.35">
      <c r="A3008">
        <v>1999</v>
      </c>
      <c r="B3008">
        <v>5</v>
      </c>
      <c r="C3008">
        <v>6</v>
      </c>
      <c r="D3008">
        <v>4</v>
      </c>
      <c r="E3008">
        <v>30</v>
      </c>
      <c r="F3008">
        <v>0</v>
      </c>
      <c r="G3008">
        <v>0</v>
      </c>
      <c r="H3008">
        <v>0</v>
      </c>
      <c r="I3008">
        <v>-3</v>
      </c>
      <c r="J3008">
        <v>-10</v>
      </c>
      <c r="K3008">
        <v>3.7</v>
      </c>
      <c r="L3008">
        <v>63.5</v>
      </c>
      <c r="M3008">
        <f t="shared" si="368"/>
        <v>-3</v>
      </c>
      <c r="N3008" s="3">
        <f t="shared" si="375"/>
        <v>125.16716666667217</v>
      </c>
      <c r="O3008">
        <v>0</v>
      </c>
      <c r="P3008">
        <v>0.2</v>
      </c>
      <c r="Q3008">
        <f t="shared" si="369"/>
        <v>0.16666666666666666</v>
      </c>
      <c r="R3008" t="str">
        <f t="shared" si="370"/>
        <v/>
      </c>
      <c r="S3008">
        <f t="shared" si="371"/>
        <v>-3</v>
      </c>
      <c r="T3008">
        <f t="shared" si="372"/>
        <v>-3</v>
      </c>
      <c r="U3008">
        <f t="shared" si="373"/>
        <v>-3</v>
      </c>
      <c r="V3008">
        <f t="shared" si="374"/>
        <v>8.7292890775631911</v>
      </c>
    </row>
    <row r="3009" spans="1:22" x14ac:dyDescent="0.35">
      <c r="A3009">
        <v>1999</v>
      </c>
      <c r="B3009">
        <v>5</v>
      </c>
      <c r="C3009">
        <v>6</v>
      </c>
      <c r="D3009">
        <v>5</v>
      </c>
      <c r="E3009">
        <v>30</v>
      </c>
      <c r="F3009">
        <v>415</v>
      </c>
      <c r="G3009">
        <v>28</v>
      </c>
      <c r="H3009">
        <v>67</v>
      </c>
      <c r="I3009">
        <v>-1</v>
      </c>
      <c r="J3009">
        <v>-10</v>
      </c>
      <c r="K3009">
        <v>4.3</v>
      </c>
      <c r="L3009">
        <v>55.24</v>
      </c>
      <c r="M3009">
        <f t="shared" si="368"/>
        <v>-1.2125499617042589E-2</v>
      </c>
      <c r="N3009" s="3">
        <f t="shared" si="375"/>
        <v>125.20883333333884</v>
      </c>
      <c r="O3009" s="1" t="s">
        <v>1567</v>
      </c>
      <c r="P3009">
        <v>0.2</v>
      </c>
      <c r="Q3009">
        <f t="shared" si="369"/>
        <v>0.20833333333333334</v>
      </c>
      <c r="R3009" t="str">
        <f t="shared" si="370"/>
        <v/>
      </c>
      <c r="S3009">
        <f t="shared" si="371"/>
        <v>0.15268691505308185</v>
      </c>
      <c r="T3009">
        <f t="shared" si="372"/>
        <v>-0.38169072823028133</v>
      </c>
      <c r="U3009">
        <f t="shared" si="373"/>
        <v>-1.2125499617042589E-2</v>
      </c>
      <c r="V3009">
        <f t="shared" si="374"/>
        <v>35.796079960650573</v>
      </c>
    </row>
    <row r="3010" spans="1:22" x14ac:dyDescent="0.35">
      <c r="A3010">
        <v>1999</v>
      </c>
      <c r="B3010">
        <v>5</v>
      </c>
      <c r="C3010">
        <v>6</v>
      </c>
      <c r="D3010">
        <v>6</v>
      </c>
      <c r="E3010">
        <v>30</v>
      </c>
      <c r="F3010">
        <v>748</v>
      </c>
      <c r="G3010">
        <v>55</v>
      </c>
      <c r="H3010">
        <v>269</v>
      </c>
      <c r="I3010">
        <v>0</v>
      </c>
      <c r="J3010">
        <v>-10</v>
      </c>
      <c r="K3010">
        <v>4.9000000000000004</v>
      </c>
      <c r="L3010">
        <v>49.15</v>
      </c>
      <c r="M3010">
        <f t="shared" si="368"/>
        <v>5.6029326392547931</v>
      </c>
      <c r="N3010" s="3">
        <f t="shared" si="375"/>
        <v>125.25050000000552</v>
      </c>
      <c r="O3010" s="1" t="s">
        <v>1568</v>
      </c>
      <c r="P3010">
        <v>0.2</v>
      </c>
      <c r="Q3010">
        <f t="shared" si="369"/>
        <v>0.25</v>
      </c>
      <c r="R3010" t="str">
        <f t="shared" si="370"/>
        <v/>
      </c>
      <c r="S3010">
        <f t="shared" si="371"/>
        <v>6.5396791007937489</v>
      </c>
      <c r="T3010">
        <f t="shared" si="372"/>
        <v>3.4865311315277481</v>
      </c>
      <c r="U3010">
        <f t="shared" si="373"/>
        <v>5.6029326392547931</v>
      </c>
      <c r="V3010">
        <f t="shared" si="374"/>
        <v>72.030600572077759</v>
      </c>
    </row>
    <row r="3011" spans="1:22" x14ac:dyDescent="0.35">
      <c r="A3011">
        <v>1999</v>
      </c>
      <c r="B3011">
        <v>5</v>
      </c>
      <c r="C3011">
        <v>6</v>
      </c>
      <c r="D3011">
        <v>7</v>
      </c>
      <c r="E3011">
        <v>30</v>
      </c>
      <c r="F3011">
        <v>886</v>
      </c>
      <c r="G3011">
        <v>70</v>
      </c>
      <c r="H3011">
        <v>488</v>
      </c>
      <c r="I3011">
        <v>2</v>
      </c>
      <c r="J3011">
        <v>-10</v>
      </c>
      <c r="K3011">
        <v>4.9000000000000004</v>
      </c>
      <c r="L3011">
        <v>45.6</v>
      </c>
      <c r="M3011">
        <f t="shared" si="368"/>
        <v>16.490886950960196</v>
      </c>
      <c r="N3011" s="3">
        <f t="shared" si="375"/>
        <v>125.29216666667219</v>
      </c>
      <c r="O3011" s="1" t="s">
        <v>1569</v>
      </c>
      <c r="P3011">
        <v>0.2</v>
      </c>
      <c r="Q3011">
        <f t="shared" si="369"/>
        <v>0.29166666666666669</v>
      </c>
      <c r="R3011">
        <f t="shared" si="370"/>
        <v>0.30681331889857832</v>
      </c>
      <c r="S3011">
        <f t="shared" si="371"/>
        <v>18.913598047069041</v>
      </c>
      <c r="T3011">
        <f t="shared" si="372"/>
        <v>11.017229320945688</v>
      </c>
      <c r="U3011">
        <f t="shared" si="373"/>
        <v>16.490886950960196</v>
      </c>
      <c r="V3011">
        <f t="shared" si="374"/>
        <v>334.92288033441434</v>
      </c>
    </row>
    <row r="3012" spans="1:22" x14ac:dyDescent="0.35">
      <c r="A3012">
        <v>1999</v>
      </c>
      <c r="B3012">
        <v>5</v>
      </c>
      <c r="C3012">
        <v>6</v>
      </c>
      <c r="D3012">
        <v>8</v>
      </c>
      <c r="E3012">
        <v>30</v>
      </c>
      <c r="F3012">
        <v>955</v>
      </c>
      <c r="G3012">
        <v>81</v>
      </c>
      <c r="H3012">
        <v>690</v>
      </c>
      <c r="I3012">
        <v>5</v>
      </c>
      <c r="J3012">
        <v>-10</v>
      </c>
      <c r="K3012" s="1" t="s">
        <v>106</v>
      </c>
      <c r="L3012">
        <v>39.950000000000003</v>
      </c>
      <c r="M3012">
        <f t="shared" si="368"/>
        <v>28.761973170013309</v>
      </c>
      <c r="N3012" s="3">
        <f t="shared" si="375"/>
        <v>125.33383333333886</v>
      </c>
      <c r="O3012" s="1" t="s">
        <v>1570</v>
      </c>
      <c r="P3012">
        <v>0.2</v>
      </c>
      <c r="Q3012">
        <f t="shared" si="369"/>
        <v>0.33333333333333331</v>
      </c>
      <c r="R3012">
        <f t="shared" si="370"/>
        <v>0.30760747190509657</v>
      </c>
      <c r="S3012">
        <f t="shared" si="371"/>
        <v>32.730722473746681</v>
      </c>
      <c r="T3012">
        <f t="shared" si="372"/>
        <v>19.828729946862239</v>
      </c>
      <c r="U3012">
        <f t="shared" si="373"/>
        <v>28.761973170013309</v>
      </c>
      <c r="V3012">
        <f t="shared" si="374"/>
        <v>602.77536618234046</v>
      </c>
    </row>
    <row r="3013" spans="1:22" x14ac:dyDescent="0.35">
      <c r="A3013">
        <v>1999</v>
      </c>
      <c r="B3013">
        <v>5</v>
      </c>
      <c r="C3013">
        <v>6</v>
      </c>
      <c r="D3013">
        <v>9</v>
      </c>
      <c r="E3013">
        <v>30</v>
      </c>
      <c r="F3013">
        <v>992</v>
      </c>
      <c r="G3013">
        <v>89</v>
      </c>
      <c r="H3013">
        <v>855</v>
      </c>
      <c r="I3013">
        <v>6</v>
      </c>
      <c r="J3013">
        <v>-9</v>
      </c>
      <c r="K3013" s="1" t="s">
        <v>106</v>
      </c>
      <c r="L3013">
        <v>36.71</v>
      </c>
      <c r="M3013">
        <f t="shared" ref="M3013:M3076" si="376">+I3013+O3013*EXP(-2.98-0.0471*K3013*1.7)+1*O3013/1000</f>
        <v>37.248671516668644</v>
      </c>
      <c r="N3013" s="3">
        <f t="shared" si="375"/>
        <v>125.37550000000553</v>
      </c>
      <c r="O3013" s="1" t="s">
        <v>1571</v>
      </c>
      <c r="P3013">
        <v>0.2</v>
      </c>
      <c r="Q3013">
        <f t="shared" ref="Q3013:Q3076" si="377">+D3013/24</f>
        <v>0.375</v>
      </c>
      <c r="R3013">
        <f t="shared" ref="R3013:R3076" si="378">+IF(O3013&gt;100,IF(I3013&gt;0,(S3013-M3013)/(S3013-T3013),""),"")</f>
        <v>0.30760747190509641</v>
      </c>
      <c r="S3013">
        <f t="shared" ref="S3013:S3076" si="379">I3013+O3013*EXP(-2.81-0.0455*K3013*1.7)</f>
        <v>42.467856911628921</v>
      </c>
      <c r="T3013">
        <f t="shared" ref="T3013:T3076" si="380">I3013+O3013*EXP(-3.47-0.0594*K3013*1.7)+3*O3013/1000</f>
        <v>25.500826290960156</v>
      </c>
      <c r="U3013">
        <f t="shared" ref="U3013:U3076" si="381">+I3013+O3013*EXP(-2.98-0.0471*K3013*1.7)+1*O3013/1000</f>
        <v>37.248671516668644</v>
      </c>
      <c r="V3013">
        <f t="shared" ref="V3013:V3076" si="382">+IF((SIN(23.45*PI()/180*SIN(2*PI()*(284+N3013)/365.25))*SIN($F$2*PI()/180)*COS($AU$2*PI()/180)+SIN(23.45*PI()/180*SIN(2*PI()*(284+N3013)/365.25))*COS($F$2*PI()/180)*SIN($AU$2*PI()/180)*COS($AV$2*PI()/180)+COS(23.45*PI()/180*SIN(2*PI()*(284+N3013)/365.25))*COS($F$2*PI()/180)*COS($AU$2*PI()/180)*COS(Q3013*2*PI()-PI())-COS(23.45*PI()/180*SIN(2*PI()*(284+N3013)/365.25))*SIN($F$2*PI()/180)*SIN($AU$2*PI()/180)*COS($AV$2*PI()/180)*COS(Q3013*2*PI()-PI())-COS(23.45*PI()/180*SIN(2*PI()*(284+N3013)/365.25))*SIN($AU$2*PI()/180)*SIN($AV$2*PI()/180)*SIN(Q3013*2*PI()-PI()))&gt;0,(F3014+F3013)*COS(ACOS(SIN(23.45*PI()/180*SIN(2*PI()*(284+N3013)/365.25))*SIN($F$2*PI()/180)*COS($AU$2*PI()/180)+SIN(23.45*PI()/180*SIN(2*PI()*(284+N3013)/365.25))*COS($F$2*PI()/180)*SIN($AU$2*PI()/180)*COS($AV$2*PI()/180)+COS(23.45*PI()/180*SIN(2*PI()*(284+N3013)/365.25))*COS($F$2*PI()/180)*COS($AU$2*PI()/180)*COS(Q3013*2*PI()-PI())-COS(23.45*PI()/180*SIN(2*PI()*(284+N3013)/365.25))*SIN($F$2*PI()/180)*SIN($AU$2*PI()/180)*COS($AV$2*PI()/180)*COS(Q3013*2*PI()-PI())-COS(23.45*PI()/180*SIN(2*PI()*(284+N3013)/365.25))*SIN($AU$2*PI()/180)*SIN($AV$2*PI()/180)*SIN(Q3013*2*PI()-PI())))/2+(G3014+G3013)*(1+COS($AU$2))/4+(H3014+H3013)*P3013*(1-COS($AU$2))/4,(G3014+G3013)*(1+COS($AU$2))/4+(H3014+H3013)*P3013*(1-COS($AU$2))/4)</f>
        <v>837.67216778572856</v>
      </c>
    </row>
    <row r="3014" spans="1:22" x14ac:dyDescent="0.35">
      <c r="A3014">
        <v>1999</v>
      </c>
      <c r="B3014">
        <v>5</v>
      </c>
      <c r="C3014">
        <v>6</v>
      </c>
      <c r="D3014">
        <v>10</v>
      </c>
      <c r="E3014">
        <v>30</v>
      </c>
      <c r="F3014">
        <v>1011</v>
      </c>
      <c r="G3014">
        <v>95</v>
      </c>
      <c r="H3014">
        <v>971</v>
      </c>
      <c r="I3014">
        <v>8</v>
      </c>
      <c r="J3014">
        <v>-8</v>
      </c>
      <c r="K3014" s="1" t="s">
        <v>106</v>
      </c>
      <c r="L3014">
        <v>37.19</v>
      </c>
      <c r="M3014">
        <f t="shared" si="376"/>
        <v>44.564616974469686</v>
      </c>
      <c r="N3014" s="3">
        <f t="shared" ref="N3014:N3077" si="383">+N3013+1/24</f>
        <v>125.4171666666722</v>
      </c>
      <c r="O3014" s="1" t="s">
        <v>1572</v>
      </c>
      <c r="P3014">
        <v>0.2</v>
      </c>
      <c r="Q3014">
        <f t="shared" si="377"/>
        <v>0.41666666666666669</v>
      </c>
      <c r="R3014">
        <f t="shared" si="378"/>
        <v>0.3076074719050963</v>
      </c>
      <c r="S3014">
        <f t="shared" si="379"/>
        <v>50.67167707088602</v>
      </c>
      <c r="T3014">
        <f t="shared" si="380"/>
        <v>30.818257846074417</v>
      </c>
      <c r="U3014">
        <f t="shared" si="381"/>
        <v>44.564616974469686</v>
      </c>
      <c r="V3014">
        <f t="shared" si="382"/>
        <v>1014.440363795271</v>
      </c>
    </row>
    <row r="3015" spans="1:22" x14ac:dyDescent="0.35">
      <c r="A3015">
        <v>1999</v>
      </c>
      <c r="B3015">
        <v>5</v>
      </c>
      <c r="C3015">
        <v>6</v>
      </c>
      <c r="D3015">
        <v>11</v>
      </c>
      <c r="E3015">
        <v>30</v>
      </c>
      <c r="F3015">
        <v>1016</v>
      </c>
      <c r="G3015">
        <v>99</v>
      </c>
      <c r="H3015">
        <v>1029</v>
      </c>
      <c r="I3015">
        <v>9</v>
      </c>
      <c r="J3015">
        <v>-7</v>
      </c>
      <c r="K3015">
        <v>4.5</v>
      </c>
      <c r="L3015">
        <v>35.26</v>
      </c>
      <c r="M3015">
        <f t="shared" si="376"/>
        <v>48.491956802726492</v>
      </c>
      <c r="N3015" s="3">
        <f t="shared" si="383"/>
        <v>125.45883333333887</v>
      </c>
      <c r="O3015" s="1" t="s">
        <v>1573</v>
      </c>
      <c r="P3015">
        <v>0.2</v>
      </c>
      <c r="Q3015">
        <f t="shared" si="377"/>
        <v>0.45833333333333331</v>
      </c>
      <c r="R3015">
        <f t="shared" si="378"/>
        <v>0.30787609949978162</v>
      </c>
      <c r="S3015">
        <f t="shared" si="379"/>
        <v>55.085578807956111</v>
      </c>
      <c r="T3015">
        <f t="shared" si="380"/>
        <v>33.669099854433782</v>
      </c>
      <c r="U3015">
        <f t="shared" si="381"/>
        <v>48.491956802726492</v>
      </c>
      <c r="V3015">
        <f t="shared" si="382"/>
        <v>1116.7596731388642</v>
      </c>
    </row>
    <row r="3016" spans="1:22" x14ac:dyDescent="0.35">
      <c r="A3016">
        <v>1999</v>
      </c>
      <c r="B3016">
        <v>5</v>
      </c>
      <c r="C3016">
        <v>6</v>
      </c>
      <c r="D3016">
        <v>12</v>
      </c>
      <c r="E3016">
        <v>30</v>
      </c>
      <c r="F3016">
        <v>1012</v>
      </c>
      <c r="G3016">
        <v>101</v>
      </c>
      <c r="H3016">
        <v>1024</v>
      </c>
      <c r="I3016">
        <v>10</v>
      </c>
      <c r="J3016">
        <v>-6</v>
      </c>
      <c r="K3016">
        <v>4.5</v>
      </c>
      <c r="L3016">
        <v>35.369999999999997</v>
      </c>
      <c r="M3016">
        <f t="shared" si="376"/>
        <v>49.302698437430479</v>
      </c>
      <c r="N3016" s="3">
        <f t="shared" si="383"/>
        <v>125.50050000000554</v>
      </c>
      <c r="O3016" s="1" t="s">
        <v>1574</v>
      </c>
      <c r="P3016">
        <v>0.2</v>
      </c>
      <c r="Q3016">
        <f t="shared" si="377"/>
        <v>0.5</v>
      </c>
      <c r="R3016">
        <f t="shared" si="378"/>
        <v>0.30787609949978123</v>
      </c>
      <c r="S3016">
        <f t="shared" si="379"/>
        <v>55.864721650827029</v>
      </c>
      <c r="T3016">
        <f t="shared" si="380"/>
        <v>34.550877464616619</v>
      </c>
      <c r="U3016">
        <f t="shared" si="381"/>
        <v>49.302698437430479</v>
      </c>
      <c r="V3016">
        <f t="shared" si="382"/>
        <v>1136.0428805791835</v>
      </c>
    </row>
    <row r="3017" spans="1:22" x14ac:dyDescent="0.35">
      <c r="A3017">
        <v>1999</v>
      </c>
      <c r="B3017">
        <v>5</v>
      </c>
      <c r="C3017">
        <v>6</v>
      </c>
      <c r="D3017">
        <v>13</v>
      </c>
      <c r="E3017">
        <v>30</v>
      </c>
      <c r="F3017">
        <v>998</v>
      </c>
      <c r="G3017">
        <v>99</v>
      </c>
      <c r="H3017">
        <v>957</v>
      </c>
      <c r="I3017">
        <v>11</v>
      </c>
      <c r="J3017">
        <v>-5</v>
      </c>
      <c r="K3017">
        <v>4.5</v>
      </c>
      <c r="L3017">
        <v>35.020000000000003</v>
      </c>
      <c r="M3017">
        <f t="shared" si="376"/>
        <v>47.226128599711281</v>
      </c>
      <c r="N3017" s="3">
        <f t="shared" si="383"/>
        <v>125.54216666667222</v>
      </c>
      <c r="O3017" s="1" t="s">
        <v>1575</v>
      </c>
      <c r="P3017">
        <v>0.2</v>
      </c>
      <c r="Q3017">
        <f t="shared" si="377"/>
        <v>0.54166666666666663</v>
      </c>
      <c r="R3017">
        <f t="shared" si="378"/>
        <v>0.30787609949978106</v>
      </c>
      <c r="S3017">
        <f t="shared" si="379"/>
        <v>53.274484215324712</v>
      </c>
      <c r="T3017">
        <f t="shared" si="380"/>
        <v>33.629063133790801</v>
      </c>
      <c r="U3017">
        <f t="shared" si="381"/>
        <v>47.226128599711281</v>
      </c>
      <c r="V3017">
        <f t="shared" si="382"/>
        <v>1069.7137952141554</v>
      </c>
    </row>
    <row r="3018" spans="1:22" x14ac:dyDescent="0.35">
      <c r="A3018">
        <v>1999</v>
      </c>
      <c r="B3018">
        <v>5</v>
      </c>
      <c r="C3018">
        <v>6</v>
      </c>
      <c r="D3018">
        <v>14</v>
      </c>
      <c r="E3018">
        <v>30</v>
      </c>
      <c r="F3018">
        <v>972</v>
      </c>
      <c r="G3018">
        <v>93</v>
      </c>
      <c r="H3018">
        <v>834</v>
      </c>
      <c r="I3018">
        <v>11</v>
      </c>
      <c r="J3018">
        <v>-5</v>
      </c>
      <c r="K3018">
        <v>4.4000000000000004</v>
      </c>
      <c r="L3018">
        <v>36.42</v>
      </c>
      <c r="M3018">
        <f t="shared" si="376"/>
        <v>41.789232455860152</v>
      </c>
      <c r="N3018" s="3">
        <f t="shared" si="383"/>
        <v>125.58383333333889</v>
      </c>
      <c r="O3018" s="1" t="s">
        <v>1576</v>
      </c>
      <c r="P3018">
        <v>0.2</v>
      </c>
      <c r="Q3018">
        <f t="shared" si="377"/>
        <v>0.58333333333333337</v>
      </c>
      <c r="R3018">
        <f t="shared" si="378"/>
        <v>0.30814672301248242</v>
      </c>
      <c r="S3018">
        <f t="shared" si="379"/>
        <v>46.927932150700272</v>
      </c>
      <c r="T3018">
        <f t="shared" si="380"/>
        <v>30.251786304969627</v>
      </c>
      <c r="U3018">
        <f t="shared" si="381"/>
        <v>41.789232455860152</v>
      </c>
      <c r="V3018">
        <f t="shared" si="382"/>
        <v>923.02677913171851</v>
      </c>
    </row>
    <row r="3019" spans="1:22" x14ac:dyDescent="0.35">
      <c r="A3019">
        <v>1999</v>
      </c>
      <c r="B3019">
        <v>5</v>
      </c>
      <c r="C3019">
        <v>6</v>
      </c>
      <c r="D3019">
        <v>15</v>
      </c>
      <c r="E3019">
        <v>30</v>
      </c>
      <c r="F3019">
        <v>928</v>
      </c>
      <c r="G3019">
        <v>85</v>
      </c>
      <c r="H3019">
        <v>665</v>
      </c>
      <c r="I3019">
        <v>11</v>
      </c>
      <c r="J3019">
        <v>-4</v>
      </c>
      <c r="K3019">
        <v>4.4000000000000004</v>
      </c>
      <c r="L3019">
        <v>39.729999999999997</v>
      </c>
      <c r="M3019">
        <f t="shared" si="376"/>
        <v>34.038022173741005</v>
      </c>
      <c r="N3019" s="3">
        <f t="shared" si="383"/>
        <v>125.62550000000556</v>
      </c>
      <c r="O3019">
        <v>627.55794101713195</v>
      </c>
      <c r="P3019">
        <v>0.2</v>
      </c>
      <c r="Q3019">
        <f t="shared" si="377"/>
        <v>0.625</v>
      </c>
      <c r="R3019">
        <f t="shared" si="378"/>
        <v>0.30814672301248208</v>
      </c>
      <c r="S3019">
        <f t="shared" si="379"/>
        <v>37.883050713625579</v>
      </c>
      <c r="T3019">
        <f t="shared" si="380"/>
        <v>25.40513596478425</v>
      </c>
      <c r="U3019">
        <f t="shared" si="381"/>
        <v>34.038022173741005</v>
      </c>
      <c r="V3019">
        <f t="shared" si="382"/>
        <v>707.6309650463885</v>
      </c>
    </row>
    <row r="3020" spans="1:22" x14ac:dyDescent="0.35">
      <c r="A3020">
        <v>1999</v>
      </c>
      <c r="B3020">
        <v>5</v>
      </c>
      <c r="C3020">
        <v>6</v>
      </c>
      <c r="D3020">
        <v>16</v>
      </c>
      <c r="E3020">
        <v>30</v>
      </c>
      <c r="F3020">
        <v>852</v>
      </c>
      <c r="G3020">
        <v>73</v>
      </c>
      <c r="H3020">
        <v>462</v>
      </c>
      <c r="I3020">
        <v>10</v>
      </c>
      <c r="J3020">
        <v>-4</v>
      </c>
      <c r="K3020">
        <v>4.2</v>
      </c>
      <c r="L3020">
        <v>43</v>
      </c>
      <c r="M3020">
        <f t="shared" si="376"/>
        <v>24.232416551658815</v>
      </c>
      <c r="N3020" s="3">
        <f t="shared" si="383"/>
        <v>125.66716666667223</v>
      </c>
      <c r="O3020" s="1" t="s">
        <v>1577</v>
      </c>
      <c r="P3020">
        <v>0.2</v>
      </c>
      <c r="Q3020">
        <f t="shared" si="377"/>
        <v>0.66666666666666663</v>
      </c>
      <c r="R3020">
        <f t="shared" si="378"/>
        <v>0.30869405767176977</v>
      </c>
      <c r="S3020">
        <f t="shared" si="379"/>
        <v>26.605950167049325</v>
      </c>
      <c r="T3020">
        <f t="shared" si="380"/>
        <v>18.916998739567504</v>
      </c>
      <c r="U3020">
        <f t="shared" si="381"/>
        <v>24.232416551658815</v>
      </c>
      <c r="V3020">
        <f t="shared" si="382"/>
        <v>443.20989100049979</v>
      </c>
    </row>
    <row r="3021" spans="1:22" x14ac:dyDescent="0.35">
      <c r="A3021">
        <v>1999</v>
      </c>
      <c r="B3021">
        <v>5</v>
      </c>
      <c r="C3021">
        <v>6</v>
      </c>
      <c r="D3021">
        <v>17</v>
      </c>
      <c r="E3021">
        <v>30</v>
      </c>
      <c r="F3021">
        <v>707</v>
      </c>
      <c r="G3021">
        <v>55</v>
      </c>
      <c r="H3021">
        <v>247</v>
      </c>
      <c r="I3021">
        <v>7</v>
      </c>
      <c r="J3021">
        <v>-4</v>
      </c>
      <c r="K3021">
        <v>3</v>
      </c>
      <c r="L3021">
        <v>50.94</v>
      </c>
      <c r="M3021">
        <f t="shared" si="376"/>
        <v>12.598380954791409</v>
      </c>
      <c r="N3021" s="3">
        <f t="shared" si="383"/>
        <v>125.7088333333389</v>
      </c>
      <c r="O3021" s="1" t="s">
        <v>1578</v>
      </c>
      <c r="P3021">
        <v>0.2</v>
      </c>
      <c r="Q3021">
        <f t="shared" si="377"/>
        <v>0.70833333333333337</v>
      </c>
      <c r="R3021">
        <f t="shared" si="378"/>
        <v>0.31215941919748325</v>
      </c>
      <c r="S3021">
        <f t="shared" si="379"/>
        <v>13.526770556720592</v>
      </c>
      <c r="T3021">
        <f t="shared" si="380"/>
        <v>10.552682495191203</v>
      </c>
      <c r="U3021">
        <f t="shared" si="381"/>
        <v>12.598380954791409</v>
      </c>
      <c r="V3021">
        <f t="shared" si="382"/>
        <v>164.73128419884262</v>
      </c>
    </row>
    <row r="3022" spans="1:22" x14ac:dyDescent="0.35">
      <c r="A3022">
        <v>1999</v>
      </c>
      <c r="B3022">
        <v>5</v>
      </c>
      <c r="C3022">
        <v>6</v>
      </c>
      <c r="D3022">
        <v>18</v>
      </c>
      <c r="E3022">
        <v>30</v>
      </c>
      <c r="F3022">
        <v>355</v>
      </c>
      <c r="G3022">
        <v>25</v>
      </c>
      <c r="H3022">
        <v>53</v>
      </c>
      <c r="I3022">
        <v>4</v>
      </c>
      <c r="J3022">
        <v>-2</v>
      </c>
      <c r="K3022" s="1" t="s">
        <v>88</v>
      </c>
      <c r="L3022" s="1" t="s">
        <v>243</v>
      </c>
      <c r="M3022">
        <f t="shared" si="376"/>
        <v>5.0717222420275663</v>
      </c>
      <c r="N3022" s="3">
        <f t="shared" si="383"/>
        <v>125.75050000000557</v>
      </c>
      <c r="O3022" s="1" t="s">
        <v>1579</v>
      </c>
      <c r="P3022">
        <v>0.2</v>
      </c>
      <c r="Q3022">
        <f t="shared" si="377"/>
        <v>0.75</v>
      </c>
      <c r="R3022">
        <f t="shared" si="378"/>
        <v>0.31630517852556883</v>
      </c>
      <c r="S3022">
        <f t="shared" si="379"/>
        <v>5.2480507705100869</v>
      </c>
      <c r="T3022">
        <f t="shared" si="380"/>
        <v>4.6905874709698709</v>
      </c>
      <c r="U3022">
        <f t="shared" si="381"/>
        <v>5.0717222420275663</v>
      </c>
      <c r="V3022">
        <f t="shared" si="382"/>
        <v>7.3014905970486268</v>
      </c>
    </row>
    <row r="3023" spans="1:22" x14ac:dyDescent="0.35">
      <c r="A3023">
        <v>1999</v>
      </c>
      <c r="B3023">
        <v>5</v>
      </c>
      <c r="C3023">
        <v>6</v>
      </c>
      <c r="D3023">
        <v>19</v>
      </c>
      <c r="E3023">
        <v>30</v>
      </c>
      <c r="F3023">
        <v>0</v>
      </c>
      <c r="G3023">
        <v>0</v>
      </c>
      <c r="H3023">
        <v>0</v>
      </c>
      <c r="I3023">
        <v>2</v>
      </c>
      <c r="J3023">
        <v>-2</v>
      </c>
      <c r="K3023">
        <v>1.5</v>
      </c>
      <c r="L3023">
        <v>82.12</v>
      </c>
      <c r="M3023">
        <f t="shared" si="376"/>
        <v>2</v>
      </c>
      <c r="N3023" s="3">
        <f t="shared" si="383"/>
        <v>125.79216666667224</v>
      </c>
      <c r="O3023">
        <v>0</v>
      </c>
      <c r="P3023">
        <v>0.2</v>
      </c>
      <c r="Q3023">
        <f t="shared" si="377"/>
        <v>0.79166666666666663</v>
      </c>
      <c r="R3023" t="str">
        <f t="shared" si="378"/>
        <v/>
      </c>
      <c r="S3023">
        <f t="shared" si="379"/>
        <v>2</v>
      </c>
      <c r="T3023">
        <f t="shared" si="380"/>
        <v>2</v>
      </c>
      <c r="U3023">
        <f t="shared" si="381"/>
        <v>2</v>
      </c>
      <c r="V3023">
        <f t="shared" si="382"/>
        <v>0</v>
      </c>
    </row>
    <row r="3024" spans="1:22" x14ac:dyDescent="0.35">
      <c r="A3024">
        <v>1999</v>
      </c>
      <c r="B3024">
        <v>5</v>
      </c>
      <c r="C3024">
        <v>6</v>
      </c>
      <c r="D3024">
        <v>20</v>
      </c>
      <c r="E3024">
        <v>30</v>
      </c>
      <c r="F3024">
        <v>0</v>
      </c>
      <c r="G3024">
        <v>0</v>
      </c>
      <c r="H3024">
        <v>0</v>
      </c>
      <c r="I3024">
        <v>1</v>
      </c>
      <c r="J3024">
        <v>-3</v>
      </c>
      <c r="K3024">
        <v>1.9</v>
      </c>
      <c r="L3024">
        <v>77.52</v>
      </c>
      <c r="M3024">
        <f t="shared" si="376"/>
        <v>1</v>
      </c>
      <c r="N3024" s="3">
        <f t="shared" si="383"/>
        <v>125.83383333333892</v>
      </c>
      <c r="O3024">
        <v>0</v>
      </c>
      <c r="P3024">
        <v>0.2</v>
      </c>
      <c r="Q3024">
        <f t="shared" si="377"/>
        <v>0.83333333333333337</v>
      </c>
      <c r="R3024" t="str">
        <f t="shared" si="378"/>
        <v/>
      </c>
      <c r="S3024">
        <f t="shared" si="379"/>
        <v>1</v>
      </c>
      <c r="T3024">
        <f t="shared" si="380"/>
        <v>1</v>
      </c>
      <c r="U3024">
        <f t="shared" si="381"/>
        <v>1</v>
      </c>
      <c r="V3024">
        <f t="shared" si="382"/>
        <v>0</v>
      </c>
    </row>
    <row r="3025" spans="1:22" x14ac:dyDescent="0.35">
      <c r="A3025">
        <v>1999</v>
      </c>
      <c r="B3025">
        <v>5</v>
      </c>
      <c r="C3025">
        <v>6</v>
      </c>
      <c r="D3025">
        <v>21</v>
      </c>
      <c r="E3025">
        <v>30</v>
      </c>
      <c r="F3025">
        <v>0</v>
      </c>
      <c r="G3025">
        <v>0</v>
      </c>
      <c r="H3025">
        <v>0</v>
      </c>
      <c r="I3025">
        <v>0</v>
      </c>
      <c r="J3025">
        <v>-4</v>
      </c>
      <c r="K3025">
        <v>2.6</v>
      </c>
      <c r="L3025" s="1" t="s">
        <v>121</v>
      </c>
      <c r="M3025">
        <f t="shared" si="376"/>
        <v>0</v>
      </c>
      <c r="N3025" s="3">
        <f t="shared" si="383"/>
        <v>125.87550000000559</v>
      </c>
      <c r="O3025">
        <v>0</v>
      </c>
      <c r="P3025">
        <v>0.2</v>
      </c>
      <c r="Q3025">
        <f t="shared" si="377"/>
        <v>0.875</v>
      </c>
      <c r="R3025" t="str">
        <f t="shared" si="378"/>
        <v/>
      </c>
      <c r="S3025">
        <f t="shared" si="379"/>
        <v>0</v>
      </c>
      <c r="T3025">
        <f t="shared" si="380"/>
        <v>0</v>
      </c>
      <c r="U3025">
        <f t="shared" si="381"/>
        <v>0</v>
      </c>
      <c r="V3025">
        <f t="shared" si="382"/>
        <v>0</v>
      </c>
    </row>
    <row r="3026" spans="1:22" x14ac:dyDescent="0.35">
      <c r="A3026">
        <v>1999</v>
      </c>
      <c r="B3026">
        <v>5</v>
      </c>
      <c r="C3026">
        <v>6</v>
      </c>
      <c r="D3026">
        <v>22</v>
      </c>
      <c r="E3026">
        <v>30</v>
      </c>
      <c r="F3026">
        <v>0</v>
      </c>
      <c r="G3026">
        <v>0</v>
      </c>
      <c r="H3026">
        <v>0</v>
      </c>
      <c r="I3026">
        <v>0</v>
      </c>
      <c r="J3026">
        <v>-5</v>
      </c>
      <c r="K3026" s="1" t="s">
        <v>116</v>
      </c>
      <c r="L3026">
        <v>73.38</v>
      </c>
      <c r="M3026">
        <f t="shared" si="376"/>
        <v>0</v>
      </c>
      <c r="N3026" s="3">
        <f t="shared" si="383"/>
        <v>125.91716666667226</v>
      </c>
      <c r="O3026">
        <v>0</v>
      </c>
      <c r="P3026">
        <v>0.2</v>
      </c>
      <c r="Q3026">
        <f t="shared" si="377"/>
        <v>0.91666666666666663</v>
      </c>
      <c r="R3026" t="str">
        <f t="shared" si="378"/>
        <v/>
      </c>
      <c r="S3026">
        <f t="shared" si="379"/>
        <v>0</v>
      </c>
      <c r="T3026">
        <f t="shared" si="380"/>
        <v>0</v>
      </c>
      <c r="U3026">
        <f t="shared" si="381"/>
        <v>0</v>
      </c>
      <c r="V3026">
        <f t="shared" si="382"/>
        <v>0</v>
      </c>
    </row>
    <row r="3027" spans="1:22" x14ac:dyDescent="0.35">
      <c r="A3027">
        <v>1999</v>
      </c>
      <c r="B3027">
        <v>5</v>
      </c>
      <c r="C3027">
        <v>6</v>
      </c>
      <c r="D3027">
        <v>23</v>
      </c>
      <c r="E3027">
        <v>30</v>
      </c>
      <c r="F3027">
        <v>0</v>
      </c>
      <c r="G3027">
        <v>0</v>
      </c>
      <c r="H3027">
        <v>0</v>
      </c>
      <c r="I3027">
        <v>0</v>
      </c>
      <c r="J3027">
        <v>-5</v>
      </c>
      <c r="K3027">
        <v>3.9</v>
      </c>
      <c r="L3027">
        <v>69.56</v>
      </c>
      <c r="M3027">
        <f t="shared" si="376"/>
        <v>0</v>
      </c>
      <c r="N3027" s="3">
        <f t="shared" si="383"/>
        <v>125.95883333333893</v>
      </c>
      <c r="O3027">
        <v>0</v>
      </c>
      <c r="P3027">
        <v>0.2</v>
      </c>
      <c r="Q3027">
        <f t="shared" si="377"/>
        <v>0.95833333333333337</v>
      </c>
      <c r="R3027" t="str">
        <f t="shared" si="378"/>
        <v/>
      </c>
      <c r="S3027">
        <f t="shared" si="379"/>
        <v>0</v>
      </c>
      <c r="T3027">
        <f t="shared" si="380"/>
        <v>0</v>
      </c>
      <c r="U3027">
        <f t="shared" si="381"/>
        <v>0</v>
      </c>
      <c r="V3027">
        <f t="shared" si="382"/>
        <v>0</v>
      </c>
    </row>
    <row r="3028" spans="1:22" x14ac:dyDescent="0.35">
      <c r="A3028">
        <v>1999</v>
      </c>
      <c r="B3028">
        <v>5</v>
      </c>
      <c r="C3028">
        <v>7</v>
      </c>
      <c r="D3028">
        <v>0</v>
      </c>
      <c r="E3028">
        <v>30</v>
      </c>
      <c r="F3028">
        <v>0</v>
      </c>
      <c r="G3028">
        <v>0</v>
      </c>
      <c r="H3028">
        <v>0</v>
      </c>
      <c r="I3028">
        <v>0</v>
      </c>
      <c r="J3028">
        <v>-6</v>
      </c>
      <c r="K3028">
        <v>3.8</v>
      </c>
      <c r="L3028">
        <v>67.84</v>
      </c>
      <c r="M3028">
        <f t="shared" si="376"/>
        <v>0</v>
      </c>
      <c r="N3028" s="3">
        <f t="shared" si="383"/>
        <v>126.0005000000056</v>
      </c>
      <c r="O3028">
        <v>0</v>
      </c>
      <c r="P3028">
        <v>0.2</v>
      </c>
      <c r="Q3028">
        <f t="shared" si="377"/>
        <v>0</v>
      </c>
      <c r="R3028" t="str">
        <f t="shared" si="378"/>
        <v/>
      </c>
      <c r="S3028">
        <f t="shared" si="379"/>
        <v>0</v>
      </c>
      <c r="T3028">
        <f t="shared" si="380"/>
        <v>0</v>
      </c>
      <c r="U3028">
        <f t="shared" si="381"/>
        <v>0</v>
      </c>
      <c r="V3028">
        <f t="shared" si="382"/>
        <v>0</v>
      </c>
    </row>
    <row r="3029" spans="1:22" x14ac:dyDescent="0.35">
      <c r="A3029">
        <v>1999</v>
      </c>
      <c r="B3029">
        <v>5</v>
      </c>
      <c r="C3029">
        <v>7</v>
      </c>
      <c r="D3029">
        <v>1</v>
      </c>
      <c r="E3029">
        <v>30</v>
      </c>
      <c r="F3029">
        <v>0</v>
      </c>
      <c r="G3029">
        <v>0</v>
      </c>
      <c r="H3029">
        <v>0</v>
      </c>
      <c r="I3029">
        <v>0</v>
      </c>
      <c r="J3029">
        <v>-6</v>
      </c>
      <c r="K3029">
        <v>3.5</v>
      </c>
      <c r="L3029" s="1" t="s">
        <v>244</v>
      </c>
      <c r="M3029">
        <f t="shared" si="376"/>
        <v>0</v>
      </c>
      <c r="N3029" s="3">
        <f t="shared" si="383"/>
        <v>126.04216666667227</v>
      </c>
      <c r="O3029">
        <v>0</v>
      </c>
      <c r="P3029">
        <v>0.2</v>
      </c>
      <c r="Q3029">
        <f t="shared" si="377"/>
        <v>4.1666666666666664E-2</v>
      </c>
      <c r="R3029" t="str">
        <f t="shared" si="378"/>
        <v/>
      </c>
      <c r="S3029">
        <f t="shared" si="379"/>
        <v>0</v>
      </c>
      <c r="T3029">
        <f t="shared" si="380"/>
        <v>0</v>
      </c>
      <c r="U3029">
        <f t="shared" si="381"/>
        <v>0</v>
      </c>
      <c r="V3029">
        <f t="shared" si="382"/>
        <v>0</v>
      </c>
    </row>
    <row r="3030" spans="1:22" x14ac:dyDescent="0.35">
      <c r="A3030">
        <v>1999</v>
      </c>
      <c r="B3030">
        <v>5</v>
      </c>
      <c r="C3030">
        <v>7</v>
      </c>
      <c r="D3030">
        <v>2</v>
      </c>
      <c r="E3030">
        <v>30</v>
      </c>
      <c r="F3030">
        <v>0</v>
      </c>
      <c r="G3030">
        <v>0</v>
      </c>
      <c r="H3030">
        <v>0</v>
      </c>
      <c r="I3030">
        <v>0</v>
      </c>
      <c r="J3030">
        <v>-5</v>
      </c>
      <c r="K3030" s="1" t="s">
        <v>112</v>
      </c>
      <c r="L3030">
        <v>74.19</v>
      </c>
      <c r="M3030">
        <f t="shared" si="376"/>
        <v>0</v>
      </c>
      <c r="N3030" s="3">
        <f t="shared" si="383"/>
        <v>126.08383333333894</v>
      </c>
      <c r="O3030">
        <v>0</v>
      </c>
      <c r="P3030">
        <v>0.2</v>
      </c>
      <c r="Q3030">
        <f t="shared" si="377"/>
        <v>8.3333333333333329E-2</v>
      </c>
      <c r="R3030" t="str">
        <f t="shared" si="378"/>
        <v/>
      </c>
      <c r="S3030">
        <f t="shared" si="379"/>
        <v>0</v>
      </c>
      <c r="T3030">
        <f t="shared" si="380"/>
        <v>0</v>
      </c>
      <c r="U3030">
        <f t="shared" si="381"/>
        <v>0</v>
      </c>
      <c r="V3030">
        <f t="shared" si="382"/>
        <v>0</v>
      </c>
    </row>
    <row r="3031" spans="1:22" x14ac:dyDescent="0.35">
      <c r="A3031">
        <v>1999</v>
      </c>
      <c r="B3031">
        <v>5</v>
      </c>
      <c r="C3031">
        <v>7</v>
      </c>
      <c r="D3031">
        <v>3</v>
      </c>
      <c r="E3031">
        <v>30</v>
      </c>
      <c r="F3031">
        <v>0</v>
      </c>
      <c r="G3031">
        <v>0</v>
      </c>
      <c r="H3031">
        <v>0</v>
      </c>
      <c r="I3031">
        <v>0</v>
      </c>
      <c r="J3031">
        <v>-5</v>
      </c>
      <c r="K3031" s="1" t="s">
        <v>112</v>
      </c>
      <c r="L3031">
        <v>74.8</v>
      </c>
      <c r="M3031">
        <f t="shared" si="376"/>
        <v>0</v>
      </c>
      <c r="N3031" s="3">
        <f t="shared" si="383"/>
        <v>126.12550000000562</v>
      </c>
      <c r="O3031">
        <v>0</v>
      </c>
      <c r="P3031">
        <v>0.2</v>
      </c>
      <c r="Q3031">
        <f t="shared" si="377"/>
        <v>0.125</v>
      </c>
      <c r="R3031" t="str">
        <f t="shared" si="378"/>
        <v/>
      </c>
      <c r="S3031">
        <f t="shared" si="379"/>
        <v>0</v>
      </c>
      <c r="T3031">
        <f t="shared" si="380"/>
        <v>0</v>
      </c>
      <c r="U3031">
        <f t="shared" si="381"/>
        <v>0</v>
      </c>
      <c r="V3031">
        <f t="shared" si="382"/>
        <v>0</v>
      </c>
    </row>
    <row r="3032" spans="1:22" x14ac:dyDescent="0.35">
      <c r="A3032">
        <v>1999</v>
      </c>
      <c r="B3032">
        <v>5</v>
      </c>
      <c r="C3032">
        <v>7</v>
      </c>
      <c r="D3032">
        <v>4</v>
      </c>
      <c r="E3032">
        <v>30</v>
      </c>
      <c r="F3032">
        <v>0</v>
      </c>
      <c r="G3032">
        <v>0</v>
      </c>
      <c r="H3032">
        <v>0</v>
      </c>
      <c r="I3032">
        <v>0</v>
      </c>
      <c r="J3032">
        <v>-5</v>
      </c>
      <c r="K3032">
        <v>3.5</v>
      </c>
      <c r="L3032">
        <v>70.25</v>
      </c>
      <c r="M3032">
        <f t="shared" si="376"/>
        <v>0</v>
      </c>
      <c r="N3032" s="3">
        <f t="shared" si="383"/>
        <v>126.16716666667229</v>
      </c>
      <c r="O3032">
        <v>0</v>
      </c>
      <c r="P3032">
        <v>0.2</v>
      </c>
      <c r="Q3032">
        <f t="shared" si="377"/>
        <v>0.16666666666666666</v>
      </c>
      <c r="R3032" t="str">
        <f t="shared" si="378"/>
        <v/>
      </c>
      <c r="S3032">
        <f t="shared" si="379"/>
        <v>0</v>
      </c>
      <c r="T3032">
        <f t="shared" si="380"/>
        <v>0</v>
      </c>
      <c r="U3032">
        <f t="shared" si="381"/>
        <v>0</v>
      </c>
      <c r="V3032">
        <f t="shared" si="382"/>
        <v>8.9134298176311972</v>
      </c>
    </row>
    <row r="3033" spans="1:22" x14ac:dyDescent="0.35">
      <c r="A3033">
        <v>1999</v>
      </c>
      <c r="B3033">
        <v>5</v>
      </c>
      <c r="C3033">
        <v>7</v>
      </c>
      <c r="D3033">
        <v>5</v>
      </c>
      <c r="E3033">
        <v>30</v>
      </c>
      <c r="F3033">
        <v>253</v>
      </c>
      <c r="G3033">
        <v>34</v>
      </c>
      <c r="H3033">
        <v>58</v>
      </c>
      <c r="I3033">
        <v>2</v>
      </c>
      <c r="J3033">
        <v>-5</v>
      </c>
      <c r="K3033" s="1" t="s">
        <v>104</v>
      </c>
      <c r="L3033">
        <v>68.44</v>
      </c>
      <c r="M3033">
        <f t="shared" si="376"/>
        <v>3.1930655114194564</v>
      </c>
      <c r="N3033" s="3">
        <f t="shared" si="383"/>
        <v>126.20883333333896</v>
      </c>
      <c r="O3033" s="1" t="s">
        <v>1580</v>
      </c>
      <c r="P3033">
        <v>0.2</v>
      </c>
      <c r="Q3033">
        <f t="shared" si="377"/>
        <v>0.20833333333333334</v>
      </c>
      <c r="R3033">
        <f t="shared" si="378"/>
        <v>0.30897081934445292</v>
      </c>
      <c r="S3033">
        <f t="shared" si="379"/>
        <v>3.3919516344404439</v>
      </c>
      <c r="T3033">
        <f t="shared" si="380"/>
        <v>2.7482464345676321</v>
      </c>
      <c r="U3033">
        <f t="shared" si="381"/>
        <v>3.1930655114194564</v>
      </c>
      <c r="V3033">
        <f t="shared" si="382"/>
        <v>34.787121934165263</v>
      </c>
    </row>
    <row r="3034" spans="1:22" x14ac:dyDescent="0.35">
      <c r="A3034">
        <v>1999</v>
      </c>
      <c r="B3034">
        <v>5</v>
      </c>
      <c r="C3034">
        <v>7</v>
      </c>
      <c r="D3034">
        <v>6</v>
      </c>
      <c r="E3034">
        <v>30</v>
      </c>
      <c r="F3034">
        <v>610</v>
      </c>
      <c r="G3034">
        <v>62</v>
      </c>
      <c r="H3034">
        <v>239</v>
      </c>
      <c r="I3034">
        <v>6</v>
      </c>
      <c r="J3034">
        <v>-4</v>
      </c>
      <c r="K3034">
        <v>4.2</v>
      </c>
      <c r="L3034">
        <v>59.82</v>
      </c>
      <c r="M3034">
        <f t="shared" si="376"/>
        <v>11.413988791938182</v>
      </c>
      <c r="N3034" s="3">
        <f t="shared" si="383"/>
        <v>126.25050000000563</v>
      </c>
      <c r="O3034" s="1" t="s">
        <v>1581</v>
      </c>
      <c r="P3034">
        <v>0.2</v>
      </c>
      <c r="Q3034">
        <f t="shared" si="377"/>
        <v>0.25</v>
      </c>
      <c r="R3034">
        <f t="shared" si="378"/>
        <v>0.30869405767176961</v>
      </c>
      <c r="S3034">
        <f t="shared" si="379"/>
        <v>12.31687723286953</v>
      </c>
      <c r="T3034">
        <f t="shared" si="380"/>
        <v>9.3920122460242794</v>
      </c>
      <c r="U3034">
        <f t="shared" si="381"/>
        <v>11.413988791938182</v>
      </c>
      <c r="V3034">
        <f t="shared" si="382"/>
        <v>72.933388219447096</v>
      </c>
    </row>
    <row r="3035" spans="1:22" x14ac:dyDescent="0.35">
      <c r="A3035">
        <v>1999</v>
      </c>
      <c r="B3035">
        <v>5</v>
      </c>
      <c r="C3035">
        <v>7</v>
      </c>
      <c r="D3035">
        <v>7</v>
      </c>
      <c r="E3035">
        <v>30</v>
      </c>
      <c r="F3035">
        <v>615</v>
      </c>
      <c r="G3035">
        <v>123</v>
      </c>
      <c r="H3035">
        <v>415</v>
      </c>
      <c r="I3035">
        <v>9</v>
      </c>
      <c r="J3035">
        <v>-2</v>
      </c>
      <c r="K3035">
        <v>3.9</v>
      </c>
      <c r="L3035">
        <v>49.59</v>
      </c>
      <c r="M3035">
        <f t="shared" si="376"/>
        <v>22.463161575765206</v>
      </c>
      <c r="N3035" s="3">
        <f t="shared" si="383"/>
        <v>126.2921666666723</v>
      </c>
      <c r="O3035" s="1" t="s">
        <v>1582</v>
      </c>
      <c r="P3035">
        <v>0.2</v>
      </c>
      <c r="Q3035">
        <f t="shared" si="377"/>
        <v>0.29166666666666669</v>
      </c>
      <c r="R3035">
        <f t="shared" si="378"/>
        <v>0.30953065950112918</v>
      </c>
      <c r="S3035">
        <f t="shared" si="379"/>
        <v>24.705591331048744</v>
      </c>
      <c r="T3035">
        <f t="shared" si="380"/>
        <v>17.460978603838896</v>
      </c>
      <c r="U3035">
        <f t="shared" si="381"/>
        <v>22.463161575765206</v>
      </c>
      <c r="V3035">
        <f t="shared" si="382"/>
        <v>282.84025512217295</v>
      </c>
    </row>
    <row r="3036" spans="1:22" x14ac:dyDescent="0.35">
      <c r="A3036">
        <v>1999</v>
      </c>
      <c r="B3036">
        <v>5</v>
      </c>
      <c r="C3036">
        <v>7</v>
      </c>
      <c r="D3036">
        <v>8</v>
      </c>
      <c r="E3036">
        <v>30</v>
      </c>
      <c r="F3036">
        <v>755</v>
      </c>
      <c r="G3036">
        <v>146</v>
      </c>
      <c r="H3036">
        <v>629</v>
      </c>
      <c r="I3036">
        <v>12</v>
      </c>
      <c r="J3036">
        <v>-2</v>
      </c>
      <c r="K3036">
        <v>3.9</v>
      </c>
      <c r="L3036">
        <v>40.74</v>
      </c>
      <c r="M3036">
        <f t="shared" si="376"/>
        <v>34.679807559912483</v>
      </c>
      <c r="N3036" s="3">
        <f t="shared" si="383"/>
        <v>126.33383333333897</v>
      </c>
      <c r="O3036" s="1" t="s">
        <v>1583</v>
      </c>
      <c r="P3036">
        <v>0.2</v>
      </c>
      <c r="Q3036">
        <f t="shared" si="377"/>
        <v>0.33333333333333331</v>
      </c>
      <c r="R3036">
        <f t="shared" si="378"/>
        <v>0.30953065950112907</v>
      </c>
      <c r="S3036">
        <f t="shared" si="379"/>
        <v>38.457365678801928</v>
      </c>
      <c r="T3036">
        <f t="shared" si="380"/>
        <v>26.253217227150191</v>
      </c>
      <c r="U3036">
        <f t="shared" si="381"/>
        <v>34.679807559912483</v>
      </c>
      <c r="V3036">
        <f t="shared" si="382"/>
        <v>552.54808255730416</v>
      </c>
    </row>
    <row r="3037" spans="1:22" x14ac:dyDescent="0.35">
      <c r="A3037">
        <v>1999</v>
      </c>
      <c r="B3037">
        <v>5</v>
      </c>
      <c r="C3037">
        <v>7</v>
      </c>
      <c r="D3037">
        <v>9</v>
      </c>
      <c r="E3037">
        <v>30</v>
      </c>
      <c r="F3037">
        <v>961</v>
      </c>
      <c r="G3037">
        <v>102</v>
      </c>
      <c r="H3037">
        <v>847</v>
      </c>
      <c r="I3037">
        <v>14</v>
      </c>
      <c r="J3037">
        <v>-2</v>
      </c>
      <c r="K3037">
        <v>4</v>
      </c>
      <c r="L3037">
        <v>36.229999999999997</v>
      </c>
      <c r="M3037">
        <f t="shared" si="376"/>
        <v>46.235736473039054</v>
      </c>
      <c r="N3037" s="3">
        <f t="shared" si="383"/>
        <v>126.37550000000564</v>
      </c>
      <c r="O3037" s="1" t="s">
        <v>1584</v>
      </c>
      <c r="P3037">
        <v>0.2</v>
      </c>
      <c r="Q3037">
        <f t="shared" si="377"/>
        <v>0.375</v>
      </c>
      <c r="R3037">
        <f t="shared" si="378"/>
        <v>0.309249677997122</v>
      </c>
      <c r="S3037">
        <f t="shared" si="379"/>
        <v>51.60724322444581</v>
      </c>
      <c r="T3037">
        <f t="shared" si="380"/>
        <v>34.237761108261537</v>
      </c>
      <c r="U3037">
        <f t="shared" si="381"/>
        <v>46.235736473039054</v>
      </c>
      <c r="V3037">
        <f t="shared" si="382"/>
        <v>818.49436781586564</v>
      </c>
    </row>
    <row r="3038" spans="1:22" x14ac:dyDescent="0.35">
      <c r="A3038">
        <v>1999</v>
      </c>
      <c r="B3038">
        <v>5</v>
      </c>
      <c r="C3038">
        <v>7</v>
      </c>
      <c r="D3038">
        <v>10</v>
      </c>
      <c r="E3038">
        <v>30</v>
      </c>
      <c r="F3038">
        <v>982</v>
      </c>
      <c r="G3038">
        <v>107</v>
      </c>
      <c r="H3038">
        <v>961</v>
      </c>
      <c r="I3038">
        <v>16</v>
      </c>
      <c r="J3038">
        <v>-2</v>
      </c>
      <c r="K3038">
        <v>3.9</v>
      </c>
      <c r="L3038" s="1" t="s">
        <v>245</v>
      </c>
      <c r="M3038">
        <f t="shared" si="376"/>
        <v>53.979013336911009</v>
      </c>
      <c r="N3038" s="3">
        <f t="shared" si="383"/>
        <v>126.41716666667232</v>
      </c>
      <c r="O3038" s="1" t="s">
        <v>1585</v>
      </c>
      <c r="P3038">
        <v>0.2</v>
      </c>
      <c r="Q3038">
        <f t="shared" si="377"/>
        <v>0.41666666666666669</v>
      </c>
      <c r="R3038">
        <f t="shared" si="378"/>
        <v>0.30953065950112896</v>
      </c>
      <c r="S3038">
        <f t="shared" si="379"/>
        <v>60.304813491928385</v>
      </c>
      <c r="T3038">
        <f t="shared" si="380"/>
        <v>39.868065270564216</v>
      </c>
      <c r="U3038">
        <f t="shared" si="381"/>
        <v>53.979013336911009</v>
      </c>
      <c r="V3038">
        <f t="shared" si="382"/>
        <v>993.00020586856908</v>
      </c>
    </row>
    <row r="3039" spans="1:22" x14ac:dyDescent="0.35">
      <c r="A3039">
        <v>1999</v>
      </c>
      <c r="B3039">
        <v>5</v>
      </c>
      <c r="C3039">
        <v>7</v>
      </c>
      <c r="D3039">
        <v>11</v>
      </c>
      <c r="E3039">
        <v>30</v>
      </c>
      <c r="F3039">
        <v>993</v>
      </c>
      <c r="G3039">
        <v>108</v>
      </c>
      <c r="H3039">
        <v>1018</v>
      </c>
      <c r="I3039">
        <v>17</v>
      </c>
      <c r="J3039">
        <v>-2</v>
      </c>
      <c r="K3039">
        <v>3.8</v>
      </c>
      <c r="L3039">
        <v>33.03</v>
      </c>
      <c r="M3039">
        <f t="shared" si="376"/>
        <v>58.106621159090821</v>
      </c>
      <c r="N3039" s="3">
        <f t="shared" si="383"/>
        <v>126.45883333333899</v>
      </c>
      <c r="O3039">
        <v>1068.59049953321</v>
      </c>
      <c r="P3039">
        <v>0.2</v>
      </c>
      <c r="Q3039">
        <f t="shared" si="377"/>
        <v>0.45833333333333331</v>
      </c>
      <c r="R3039">
        <f t="shared" si="378"/>
        <v>0.30981378998020448</v>
      </c>
      <c r="S3039">
        <f t="shared" si="379"/>
        <v>64.950334096684912</v>
      </c>
      <c r="T3039">
        <f t="shared" si="380"/>
        <v>42.860571926862292</v>
      </c>
      <c r="U3039">
        <f t="shared" si="381"/>
        <v>58.106621159090821</v>
      </c>
      <c r="V3039">
        <f t="shared" si="382"/>
        <v>1095.0213907203597</v>
      </c>
    </row>
    <row r="3040" spans="1:22" x14ac:dyDescent="0.35">
      <c r="A3040">
        <v>1999</v>
      </c>
      <c r="B3040">
        <v>5</v>
      </c>
      <c r="C3040">
        <v>7</v>
      </c>
      <c r="D3040">
        <v>12</v>
      </c>
      <c r="E3040">
        <v>30</v>
      </c>
      <c r="F3040">
        <v>990</v>
      </c>
      <c r="G3040">
        <v>107</v>
      </c>
      <c r="H3040">
        <v>1013</v>
      </c>
      <c r="I3040">
        <v>18</v>
      </c>
      <c r="J3040">
        <v>-1</v>
      </c>
      <c r="K3040">
        <v>3.6</v>
      </c>
      <c r="L3040">
        <v>31.11</v>
      </c>
      <c r="M3040">
        <f t="shared" si="376"/>
        <v>59.483380650942067</v>
      </c>
      <c r="N3040" s="3">
        <f t="shared" si="383"/>
        <v>126.50050000000566</v>
      </c>
      <c r="O3040" s="1" t="s">
        <v>1586</v>
      </c>
      <c r="P3040">
        <v>0.2</v>
      </c>
      <c r="Q3040">
        <f t="shared" si="377"/>
        <v>0.5</v>
      </c>
      <c r="R3040">
        <f t="shared" si="378"/>
        <v>0.31038660365132537</v>
      </c>
      <c r="S3040">
        <f t="shared" si="379"/>
        <v>66.383483496112405</v>
      </c>
      <c r="T3040">
        <f t="shared" si="380"/>
        <v>44.152811282818014</v>
      </c>
      <c r="U3040">
        <f t="shared" si="381"/>
        <v>59.483380650942067</v>
      </c>
      <c r="V3040">
        <f t="shared" si="382"/>
        <v>1111.4051474825567</v>
      </c>
    </row>
    <row r="3041" spans="1:22" x14ac:dyDescent="0.35">
      <c r="A3041">
        <v>1999</v>
      </c>
      <c r="B3041">
        <v>5</v>
      </c>
      <c r="C3041">
        <v>7</v>
      </c>
      <c r="D3041">
        <v>13</v>
      </c>
      <c r="E3041">
        <v>30</v>
      </c>
      <c r="F3041">
        <v>971</v>
      </c>
      <c r="G3041">
        <v>107</v>
      </c>
      <c r="H3041">
        <v>945</v>
      </c>
      <c r="I3041">
        <v>18</v>
      </c>
      <c r="J3041">
        <v>-1</v>
      </c>
      <c r="K3041">
        <v>3.5</v>
      </c>
      <c r="L3041">
        <v>29.2</v>
      </c>
      <c r="M3041">
        <f t="shared" si="376"/>
        <v>56.438006573288526</v>
      </c>
      <c r="N3041" s="3">
        <f t="shared" si="383"/>
        <v>126.54216666667233</v>
      </c>
      <c r="O3041" s="1" t="s">
        <v>1587</v>
      </c>
      <c r="P3041">
        <v>0.2</v>
      </c>
      <c r="Q3041">
        <f t="shared" si="377"/>
        <v>0.54166666666666663</v>
      </c>
      <c r="R3041">
        <f t="shared" si="378"/>
        <v>0.31067634039943259</v>
      </c>
      <c r="S3041">
        <f t="shared" si="379"/>
        <v>62.828516967806259</v>
      </c>
      <c r="T3041">
        <f t="shared" si="380"/>
        <v>42.258845050396857</v>
      </c>
      <c r="U3041">
        <f t="shared" si="381"/>
        <v>56.438006573288526</v>
      </c>
      <c r="V3041">
        <f t="shared" si="382"/>
        <v>1040.6229900219789</v>
      </c>
    </row>
    <row r="3042" spans="1:22" x14ac:dyDescent="0.35">
      <c r="A3042">
        <v>1999</v>
      </c>
      <c r="B3042">
        <v>5</v>
      </c>
      <c r="C3042">
        <v>7</v>
      </c>
      <c r="D3042">
        <v>14</v>
      </c>
      <c r="E3042">
        <v>30</v>
      </c>
      <c r="F3042">
        <v>937</v>
      </c>
      <c r="G3042">
        <v>105</v>
      </c>
      <c r="H3042">
        <v>821</v>
      </c>
      <c r="I3042">
        <v>19</v>
      </c>
      <c r="J3042">
        <v>-1</v>
      </c>
      <c r="K3042" s="1" t="s">
        <v>116</v>
      </c>
      <c r="L3042">
        <v>29.24</v>
      </c>
      <c r="M3042">
        <f t="shared" si="376"/>
        <v>51.598394423877366</v>
      </c>
      <c r="N3042" s="3">
        <f t="shared" si="383"/>
        <v>126.583833333339</v>
      </c>
      <c r="O3042" s="1" t="s">
        <v>1588</v>
      </c>
      <c r="P3042">
        <v>0.2</v>
      </c>
      <c r="Q3042">
        <f t="shared" si="377"/>
        <v>0.58333333333333337</v>
      </c>
      <c r="R3042">
        <f t="shared" si="378"/>
        <v>0.31096833324542283</v>
      </c>
      <c r="S3042">
        <f t="shared" si="379"/>
        <v>57.015399533166743</v>
      </c>
      <c r="T3042">
        <f t="shared" si="380"/>
        <v>39.595602948881869</v>
      </c>
      <c r="U3042">
        <f t="shared" si="381"/>
        <v>51.598394423877366</v>
      </c>
      <c r="V3042">
        <f t="shared" si="382"/>
        <v>890.44322357579108</v>
      </c>
    </row>
    <row r="3043" spans="1:22" x14ac:dyDescent="0.35">
      <c r="A3043">
        <v>1999</v>
      </c>
      <c r="B3043">
        <v>5</v>
      </c>
      <c r="C3043">
        <v>7</v>
      </c>
      <c r="D3043">
        <v>15</v>
      </c>
      <c r="E3043">
        <v>30</v>
      </c>
      <c r="F3043">
        <v>884</v>
      </c>
      <c r="G3043">
        <v>97</v>
      </c>
      <c r="H3043">
        <v>651</v>
      </c>
      <c r="I3043">
        <v>18</v>
      </c>
      <c r="J3043">
        <v>-1</v>
      </c>
      <c r="K3043">
        <v>3.2</v>
      </c>
      <c r="L3043">
        <v>29.22</v>
      </c>
      <c r="M3043">
        <f t="shared" si="376"/>
        <v>42.652720777397356</v>
      </c>
      <c r="N3043" s="3">
        <f t="shared" si="383"/>
        <v>126.62550000000567</v>
      </c>
      <c r="O3043" s="1" t="s">
        <v>1589</v>
      </c>
      <c r="P3043">
        <v>0.2</v>
      </c>
      <c r="Q3043">
        <f t="shared" si="377"/>
        <v>0.625</v>
      </c>
      <c r="R3043">
        <f t="shared" si="378"/>
        <v>0.31155919737316556</v>
      </c>
      <c r="S3043">
        <f t="shared" si="379"/>
        <v>46.745232616544968</v>
      </c>
      <c r="T3043">
        <f t="shared" si="380"/>
        <v>33.609649158721815</v>
      </c>
      <c r="U3043">
        <f t="shared" si="381"/>
        <v>42.652720777397356</v>
      </c>
      <c r="V3043">
        <f t="shared" si="382"/>
        <v>675.10748927871464</v>
      </c>
    </row>
    <row r="3044" spans="1:22" x14ac:dyDescent="0.35">
      <c r="A3044">
        <v>1999</v>
      </c>
      <c r="B3044">
        <v>5</v>
      </c>
      <c r="C3044">
        <v>7</v>
      </c>
      <c r="D3044">
        <v>16</v>
      </c>
      <c r="E3044">
        <v>30</v>
      </c>
      <c r="F3044">
        <v>799</v>
      </c>
      <c r="G3044">
        <v>83</v>
      </c>
      <c r="H3044">
        <v>451</v>
      </c>
      <c r="I3044">
        <v>17</v>
      </c>
      <c r="J3044">
        <v>-1</v>
      </c>
      <c r="K3044">
        <v>2.6</v>
      </c>
      <c r="L3044">
        <v>31.55</v>
      </c>
      <c r="M3044">
        <f t="shared" si="376"/>
        <v>32.660989208929017</v>
      </c>
      <c r="N3044" s="3">
        <f t="shared" si="383"/>
        <v>126.66716666667234</v>
      </c>
      <c r="O3044" s="1" t="s">
        <v>1590</v>
      </c>
      <c r="P3044">
        <v>0.2</v>
      </c>
      <c r="Q3044">
        <f t="shared" si="377"/>
        <v>0.66666666666666663</v>
      </c>
      <c r="R3044">
        <f t="shared" si="378"/>
        <v>0.31338885244836306</v>
      </c>
      <c r="S3044">
        <f t="shared" si="379"/>
        <v>35.252275790996102</v>
      </c>
      <c r="T3044">
        <f t="shared" si="380"/>
        <v>26.983677333129609</v>
      </c>
      <c r="U3044">
        <f t="shared" si="381"/>
        <v>32.660989208929017</v>
      </c>
      <c r="V3044">
        <f t="shared" si="382"/>
        <v>415.50295888877736</v>
      </c>
    </row>
    <row r="3045" spans="1:22" x14ac:dyDescent="0.35">
      <c r="A3045">
        <v>1999</v>
      </c>
      <c r="B3045">
        <v>5</v>
      </c>
      <c r="C3045">
        <v>7</v>
      </c>
      <c r="D3045">
        <v>17</v>
      </c>
      <c r="E3045">
        <v>30</v>
      </c>
      <c r="F3045">
        <v>642</v>
      </c>
      <c r="G3045">
        <v>63</v>
      </c>
      <c r="H3045">
        <v>239</v>
      </c>
      <c r="I3045">
        <v>14</v>
      </c>
      <c r="J3045">
        <v>0</v>
      </c>
      <c r="K3045">
        <v>1.5</v>
      </c>
      <c r="L3045">
        <v>46.64</v>
      </c>
      <c r="M3045">
        <f t="shared" si="376"/>
        <v>20.254553759934012</v>
      </c>
      <c r="N3045" s="3">
        <f t="shared" si="383"/>
        <v>126.70883333333902</v>
      </c>
      <c r="O3045" s="1" t="s">
        <v>1591</v>
      </c>
      <c r="P3045">
        <v>0.2</v>
      </c>
      <c r="Q3045">
        <f t="shared" si="377"/>
        <v>0.70833333333333337</v>
      </c>
      <c r="R3045">
        <f t="shared" si="378"/>
        <v>0.31698320636141758</v>
      </c>
      <c r="S3045">
        <f t="shared" si="379"/>
        <v>21.282195210251572</v>
      </c>
      <c r="T3045">
        <f t="shared" si="380"/>
        <v>18.040252325915091</v>
      </c>
      <c r="U3045">
        <f t="shared" si="381"/>
        <v>20.254553759934012</v>
      </c>
      <c r="V3045">
        <f t="shared" si="382"/>
        <v>147.60174620958242</v>
      </c>
    </row>
    <row r="3046" spans="1:22" x14ac:dyDescent="0.35">
      <c r="A3046">
        <v>1999</v>
      </c>
      <c r="B3046">
        <v>5</v>
      </c>
      <c r="C3046">
        <v>7</v>
      </c>
      <c r="D3046">
        <v>18</v>
      </c>
      <c r="E3046">
        <v>30</v>
      </c>
      <c r="F3046">
        <v>277</v>
      </c>
      <c r="G3046">
        <v>28</v>
      </c>
      <c r="H3046">
        <v>51</v>
      </c>
      <c r="I3046">
        <v>11</v>
      </c>
      <c r="J3046">
        <v>3</v>
      </c>
      <c r="K3046">
        <v>0.8</v>
      </c>
      <c r="L3046">
        <v>70.36</v>
      </c>
      <c r="M3046">
        <f t="shared" si="376"/>
        <v>12.276303993465197</v>
      </c>
      <c r="N3046" s="3">
        <f t="shared" si="383"/>
        <v>126.75050000000569</v>
      </c>
      <c r="O3046" s="1" t="s">
        <v>1592</v>
      </c>
      <c r="P3046">
        <v>0.2</v>
      </c>
      <c r="Q3046">
        <f t="shared" si="377"/>
        <v>0.75</v>
      </c>
      <c r="R3046">
        <f t="shared" si="378"/>
        <v>0.3194484283834827</v>
      </c>
      <c r="S3046">
        <f t="shared" si="379"/>
        <v>12.484935665307969</v>
      </c>
      <c r="T3046">
        <f t="shared" si="380"/>
        <v>11.831835968125175</v>
      </c>
      <c r="U3046">
        <f t="shared" si="381"/>
        <v>12.276303993465197</v>
      </c>
      <c r="V3046">
        <f t="shared" si="382"/>
        <v>7.5740647657962192</v>
      </c>
    </row>
    <row r="3047" spans="1:22" x14ac:dyDescent="0.35">
      <c r="A3047">
        <v>1999</v>
      </c>
      <c r="B3047">
        <v>5</v>
      </c>
      <c r="C3047">
        <v>7</v>
      </c>
      <c r="D3047">
        <v>19</v>
      </c>
      <c r="E3047">
        <v>30</v>
      </c>
      <c r="F3047">
        <v>0</v>
      </c>
      <c r="G3047">
        <v>0</v>
      </c>
      <c r="H3047">
        <v>0</v>
      </c>
      <c r="I3047">
        <v>9</v>
      </c>
      <c r="J3047">
        <v>0</v>
      </c>
      <c r="K3047">
        <v>0.8</v>
      </c>
      <c r="L3047">
        <v>64.36</v>
      </c>
      <c r="M3047">
        <f t="shared" si="376"/>
        <v>9</v>
      </c>
      <c r="N3047" s="3">
        <f t="shared" si="383"/>
        <v>126.79216666667236</v>
      </c>
      <c r="O3047">
        <v>0</v>
      </c>
      <c r="P3047">
        <v>0.2</v>
      </c>
      <c r="Q3047">
        <f t="shared" si="377"/>
        <v>0.79166666666666663</v>
      </c>
      <c r="R3047" t="str">
        <f t="shared" si="378"/>
        <v/>
      </c>
      <c r="S3047">
        <f t="shared" si="379"/>
        <v>9</v>
      </c>
      <c r="T3047">
        <f t="shared" si="380"/>
        <v>9</v>
      </c>
      <c r="U3047">
        <f t="shared" si="381"/>
        <v>9</v>
      </c>
      <c r="V3047">
        <f t="shared" si="382"/>
        <v>0</v>
      </c>
    </row>
    <row r="3048" spans="1:22" x14ac:dyDescent="0.35">
      <c r="A3048">
        <v>1999</v>
      </c>
      <c r="B3048">
        <v>5</v>
      </c>
      <c r="C3048">
        <v>7</v>
      </c>
      <c r="D3048">
        <v>20</v>
      </c>
      <c r="E3048">
        <v>30</v>
      </c>
      <c r="F3048">
        <v>0</v>
      </c>
      <c r="G3048">
        <v>0</v>
      </c>
      <c r="H3048">
        <v>0</v>
      </c>
      <c r="I3048">
        <v>8</v>
      </c>
      <c r="J3048">
        <v>0</v>
      </c>
      <c r="K3048">
        <v>1</v>
      </c>
      <c r="L3048">
        <v>65.86</v>
      </c>
      <c r="M3048">
        <f t="shared" si="376"/>
        <v>8</v>
      </c>
      <c r="N3048" s="3">
        <f t="shared" si="383"/>
        <v>126.83383333333903</v>
      </c>
      <c r="O3048">
        <v>0</v>
      </c>
      <c r="P3048">
        <v>0.2</v>
      </c>
      <c r="Q3048">
        <f t="shared" si="377"/>
        <v>0.83333333333333337</v>
      </c>
      <c r="R3048" t="str">
        <f t="shared" si="378"/>
        <v/>
      </c>
      <c r="S3048">
        <f t="shared" si="379"/>
        <v>8</v>
      </c>
      <c r="T3048">
        <f t="shared" si="380"/>
        <v>8</v>
      </c>
      <c r="U3048">
        <f t="shared" si="381"/>
        <v>8</v>
      </c>
      <c r="V3048">
        <f t="shared" si="382"/>
        <v>0</v>
      </c>
    </row>
    <row r="3049" spans="1:22" x14ac:dyDescent="0.35">
      <c r="A3049">
        <v>1999</v>
      </c>
      <c r="B3049">
        <v>5</v>
      </c>
      <c r="C3049">
        <v>7</v>
      </c>
      <c r="D3049">
        <v>21</v>
      </c>
      <c r="E3049">
        <v>30</v>
      </c>
      <c r="F3049">
        <v>0</v>
      </c>
      <c r="G3049">
        <v>0</v>
      </c>
      <c r="H3049">
        <v>0</v>
      </c>
      <c r="I3049">
        <v>6</v>
      </c>
      <c r="J3049">
        <v>0</v>
      </c>
      <c r="K3049">
        <v>1.4</v>
      </c>
      <c r="L3049">
        <v>75.97</v>
      </c>
      <c r="M3049">
        <f t="shared" si="376"/>
        <v>6</v>
      </c>
      <c r="N3049" s="3">
        <f t="shared" si="383"/>
        <v>126.8755000000057</v>
      </c>
      <c r="O3049">
        <v>0</v>
      </c>
      <c r="P3049">
        <v>0.2</v>
      </c>
      <c r="Q3049">
        <f t="shared" si="377"/>
        <v>0.875</v>
      </c>
      <c r="R3049" t="str">
        <f t="shared" si="378"/>
        <v/>
      </c>
      <c r="S3049">
        <f t="shared" si="379"/>
        <v>6</v>
      </c>
      <c r="T3049">
        <f t="shared" si="380"/>
        <v>6</v>
      </c>
      <c r="U3049">
        <f t="shared" si="381"/>
        <v>6</v>
      </c>
      <c r="V3049">
        <f t="shared" si="382"/>
        <v>0</v>
      </c>
    </row>
    <row r="3050" spans="1:22" x14ac:dyDescent="0.35">
      <c r="A3050">
        <v>1999</v>
      </c>
      <c r="B3050">
        <v>5</v>
      </c>
      <c r="C3050">
        <v>7</v>
      </c>
      <c r="D3050">
        <v>22</v>
      </c>
      <c r="E3050">
        <v>30</v>
      </c>
      <c r="F3050">
        <v>0</v>
      </c>
      <c r="G3050">
        <v>0</v>
      </c>
      <c r="H3050">
        <v>0</v>
      </c>
      <c r="I3050">
        <v>6</v>
      </c>
      <c r="J3050">
        <v>0</v>
      </c>
      <c r="K3050" s="1" t="s">
        <v>88</v>
      </c>
      <c r="L3050" s="1" t="s">
        <v>246</v>
      </c>
      <c r="M3050">
        <f t="shared" si="376"/>
        <v>6</v>
      </c>
      <c r="N3050" s="3">
        <f t="shared" si="383"/>
        <v>126.91716666667237</v>
      </c>
      <c r="O3050">
        <v>0</v>
      </c>
      <c r="P3050">
        <v>0.2</v>
      </c>
      <c r="Q3050">
        <f t="shared" si="377"/>
        <v>0.91666666666666663</v>
      </c>
      <c r="R3050" t="str">
        <f t="shared" si="378"/>
        <v/>
      </c>
      <c r="S3050">
        <f t="shared" si="379"/>
        <v>6</v>
      </c>
      <c r="T3050">
        <f t="shared" si="380"/>
        <v>6</v>
      </c>
      <c r="U3050">
        <f t="shared" si="381"/>
        <v>6</v>
      </c>
      <c r="V3050">
        <f t="shared" si="382"/>
        <v>0</v>
      </c>
    </row>
    <row r="3051" spans="1:22" x14ac:dyDescent="0.35">
      <c r="A3051">
        <v>1999</v>
      </c>
      <c r="B3051">
        <v>5</v>
      </c>
      <c r="C3051">
        <v>7</v>
      </c>
      <c r="D3051">
        <v>23</v>
      </c>
      <c r="E3051">
        <v>30</v>
      </c>
      <c r="F3051">
        <v>0</v>
      </c>
      <c r="G3051">
        <v>0</v>
      </c>
      <c r="H3051">
        <v>0</v>
      </c>
      <c r="I3051">
        <v>5</v>
      </c>
      <c r="J3051">
        <v>0</v>
      </c>
      <c r="K3051">
        <v>2</v>
      </c>
      <c r="L3051" s="1" t="s">
        <v>151</v>
      </c>
      <c r="M3051">
        <f t="shared" si="376"/>
        <v>5</v>
      </c>
      <c r="N3051" s="3">
        <f t="shared" si="383"/>
        <v>126.95883333333904</v>
      </c>
      <c r="O3051">
        <v>0</v>
      </c>
      <c r="P3051">
        <v>0.2</v>
      </c>
      <c r="Q3051">
        <f t="shared" si="377"/>
        <v>0.95833333333333337</v>
      </c>
      <c r="R3051" t="str">
        <f t="shared" si="378"/>
        <v/>
      </c>
      <c r="S3051">
        <f t="shared" si="379"/>
        <v>5</v>
      </c>
      <c r="T3051">
        <f t="shared" si="380"/>
        <v>5</v>
      </c>
      <c r="U3051">
        <f t="shared" si="381"/>
        <v>5</v>
      </c>
      <c r="V3051">
        <f t="shared" si="382"/>
        <v>0</v>
      </c>
    </row>
    <row r="3052" spans="1:22" x14ac:dyDescent="0.35">
      <c r="A3052">
        <v>1999</v>
      </c>
      <c r="B3052">
        <v>5</v>
      </c>
      <c r="C3052">
        <v>8</v>
      </c>
      <c r="D3052">
        <v>0</v>
      </c>
      <c r="E3052">
        <v>30</v>
      </c>
      <c r="F3052">
        <v>0</v>
      </c>
      <c r="G3052">
        <v>0</v>
      </c>
      <c r="H3052">
        <v>0</v>
      </c>
      <c r="I3052">
        <v>5</v>
      </c>
      <c r="J3052">
        <v>-1</v>
      </c>
      <c r="K3052">
        <v>2.5</v>
      </c>
      <c r="L3052">
        <v>73.650000000000006</v>
      </c>
      <c r="M3052">
        <f t="shared" si="376"/>
        <v>5</v>
      </c>
      <c r="N3052" s="3">
        <f t="shared" si="383"/>
        <v>127.00050000000572</v>
      </c>
      <c r="O3052">
        <v>0</v>
      </c>
      <c r="P3052">
        <v>0.2</v>
      </c>
      <c r="Q3052">
        <f t="shared" si="377"/>
        <v>0</v>
      </c>
      <c r="R3052" t="str">
        <f t="shared" si="378"/>
        <v/>
      </c>
      <c r="S3052">
        <f t="shared" si="379"/>
        <v>5</v>
      </c>
      <c r="T3052">
        <f t="shared" si="380"/>
        <v>5</v>
      </c>
      <c r="U3052">
        <f t="shared" si="381"/>
        <v>5</v>
      </c>
      <c r="V3052">
        <f t="shared" si="382"/>
        <v>0</v>
      </c>
    </row>
    <row r="3053" spans="1:22" x14ac:dyDescent="0.35">
      <c r="A3053">
        <v>1999</v>
      </c>
      <c r="B3053">
        <v>5</v>
      </c>
      <c r="C3053">
        <v>8</v>
      </c>
      <c r="D3053">
        <v>1</v>
      </c>
      <c r="E3053">
        <v>30</v>
      </c>
      <c r="F3053">
        <v>0</v>
      </c>
      <c r="G3053">
        <v>0</v>
      </c>
      <c r="H3053">
        <v>0</v>
      </c>
      <c r="I3053">
        <v>5</v>
      </c>
      <c r="J3053">
        <v>-1</v>
      </c>
      <c r="K3053">
        <v>2.6</v>
      </c>
      <c r="L3053">
        <v>72.260000000000005</v>
      </c>
      <c r="M3053">
        <f t="shared" si="376"/>
        <v>5</v>
      </c>
      <c r="N3053" s="3">
        <f t="shared" si="383"/>
        <v>127.04216666667239</v>
      </c>
      <c r="O3053">
        <v>0</v>
      </c>
      <c r="P3053">
        <v>0.2</v>
      </c>
      <c r="Q3053">
        <f t="shared" si="377"/>
        <v>4.1666666666666664E-2</v>
      </c>
      <c r="R3053" t="str">
        <f t="shared" si="378"/>
        <v/>
      </c>
      <c r="S3053">
        <f t="shared" si="379"/>
        <v>5</v>
      </c>
      <c r="T3053">
        <f t="shared" si="380"/>
        <v>5</v>
      </c>
      <c r="U3053">
        <f t="shared" si="381"/>
        <v>5</v>
      </c>
      <c r="V3053">
        <f t="shared" si="382"/>
        <v>0</v>
      </c>
    </row>
    <row r="3054" spans="1:22" x14ac:dyDescent="0.35">
      <c r="A3054">
        <v>1999</v>
      </c>
      <c r="B3054">
        <v>5</v>
      </c>
      <c r="C3054">
        <v>8</v>
      </c>
      <c r="D3054">
        <v>2</v>
      </c>
      <c r="E3054">
        <v>30</v>
      </c>
      <c r="F3054">
        <v>0</v>
      </c>
      <c r="G3054">
        <v>0</v>
      </c>
      <c r="H3054">
        <v>0</v>
      </c>
      <c r="I3054">
        <v>5</v>
      </c>
      <c r="J3054">
        <v>-1</v>
      </c>
      <c r="K3054" s="1" t="s">
        <v>92</v>
      </c>
      <c r="L3054">
        <v>77.48</v>
      </c>
      <c r="M3054">
        <f t="shared" si="376"/>
        <v>5</v>
      </c>
      <c r="N3054" s="3">
        <f t="shared" si="383"/>
        <v>127.08383333333906</v>
      </c>
      <c r="O3054">
        <v>0</v>
      </c>
      <c r="P3054">
        <v>0.2</v>
      </c>
      <c r="Q3054">
        <f t="shared" si="377"/>
        <v>8.3333333333333329E-2</v>
      </c>
      <c r="R3054" t="str">
        <f t="shared" si="378"/>
        <v/>
      </c>
      <c r="S3054">
        <f t="shared" si="379"/>
        <v>5</v>
      </c>
      <c r="T3054">
        <f t="shared" si="380"/>
        <v>5</v>
      </c>
      <c r="U3054">
        <f t="shared" si="381"/>
        <v>5</v>
      </c>
      <c r="V3054">
        <f t="shared" si="382"/>
        <v>0</v>
      </c>
    </row>
    <row r="3055" spans="1:22" x14ac:dyDescent="0.35">
      <c r="A3055">
        <v>1999</v>
      </c>
      <c r="B3055">
        <v>5</v>
      </c>
      <c r="C3055">
        <v>8</v>
      </c>
      <c r="D3055">
        <v>3</v>
      </c>
      <c r="E3055">
        <v>30</v>
      </c>
      <c r="F3055">
        <v>0</v>
      </c>
      <c r="G3055">
        <v>0</v>
      </c>
      <c r="H3055">
        <v>0</v>
      </c>
      <c r="I3055">
        <v>4</v>
      </c>
      <c r="J3055">
        <v>-1</v>
      </c>
      <c r="K3055">
        <v>2.1</v>
      </c>
      <c r="L3055" s="1" t="s">
        <v>247</v>
      </c>
      <c r="M3055">
        <f t="shared" si="376"/>
        <v>4</v>
      </c>
      <c r="N3055" s="3">
        <f t="shared" si="383"/>
        <v>127.12550000000573</v>
      </c>
      <c r="O3055">
        <v>0</v>
      </c>
      <c r="P3055">
        <v>0.2</v>
      </c>
      <c r="Q3055">
        <f t="shared" si="377"/>
        <v>0.125</v>
      </c>
      <c r="R3055" t="str">
        <f t="shared" si="378"/>
        <v/>
      </c>
      <c r="S3055">
        <f t="shared" si="379"/>
        <v>4</v>
      </c>
      <c r="T3055">
        <f t="shared" si="380"/>
        <v>4</v>
      </c>
      <c r="U3055">
        <f t="shared" si="381"/>
        <v>4</v>
      </c>
      <c r="V3055">
        <f t="shared" si="382"/>
        <v>0</v>
      </c>
    </row>
    <row r="3056" spans="1:22" x14ac:dyDescent="0.35">
      <c r="A3056">
        <v>1999</v>
      </c>
      <c r="B3056">
        <v>5</v>
      </c>
      <c r="C3056">
        <v>8</v>
      </c>
      <c r="D3056">
        <v>4</v>
      </c>
      <c r="E3056">
        <v>30</v>
      </c>
      <c r="F3056">
        <v>0</v>
      </c>
      <c r="G3056">
        <v>0</v>
      </c>
      <c r="H3056">
        <v>0</v>
      </c>
      <c r="I3056">
        <v>4</v>
      </c>
      <c r="J3056">
        <v>-1</v>
      </c>
      <c r="K3056">
        <v>1.9</v>
      </c>
      <c r="L3056">
        <v>76.03</v>
      </c>
      <c r="M3056">
        <f t="shared" si="376"/>
        <v>4</v>
      </c>
      <c r="N3056" s="3">
        <f t="shared" si="383"/>
        <v>127.1671666666724</v>
      </c>
      <c r="O3056">
        <v>0</v>
      </c>
      <c r="P3056">
        <v>0.2</v>
      </c>
      <c r="Q3056">
        <f t="shared" si="377"/>
        <v>0.16666666666666666</v>
      </c>
      <c r="R3056" t="str">
        <f t="shared" si="378"/>
        <v/>
      </c>
      <c r="S3056">
        <f t="shared" si="379"/>
        <v>4</v>
      </c>
      <c r="T3056">
        <f t="shared" si="380"/>
        <v>4</v>
      </c>
      <c r="U3056">
        <f t="shared" si="381"/>
        <v>4</v>
      </c>
      <c r="V3056">
        <f t="shared" si="382"/>
        <v>9.2852586878544763</v>
      </c>
    </row>
    <row r="3057" spans="1:22" x14ac:dyDescent="0.35">
      <c r="A3057">
        <v>1999</v>
      </c>
      <c r="B3057">
        <v>5</v>
      </c>
      <c r="C3057">
        <v>8</v>
      </c>
      <c r="D3057">
        <v>5</v>
      </c>
      <c r="E3057">
        <v>30</v>
      </c>
      <c r="F3057">
        <v>352</v>
      </c>
      <c r="G3057">
        <v>32</v>
      </c>
      <c r="H3057">
        <v>67</v>
      </c>
      <c r="I3057">
        <v>8</v>
      </c>
      <c r="J3057">
        <v>0</v>
      </c>
      <c r="K3057">
        <v>2</v>
      </c>
      <c r="L3057" s="1" t="s">
        <v>248</v>
      </c>
      <c r="M3057">
        <f t="shared" si="376"/>
        <v>9.3388896406177864</v>
      </c>
      <c r="N3057" s="3">
        <f t="shared" si="383"/>
        <v>127.20883333333907</v>
      </c>
      <c r="O3057" s="1" t="s">
        <v>1593</v>
      </c>
      <c r="P3057">
        <v>0.2</v>
      </c>
      <c r="Q3057">
        <f t="shared" si="377"/>
        <v>0.20833333333333334</v>
      </c>
      <c r="R3057">
        <f t="shared" si="378"/>
        <v>0.31530904661041281</v>
      </c>
      <c r="S3057">
        <f t="shared" si="379"/>
        <v>9.5596110588036431</v>
      </c>
      <c r="T3057">
        <f t="shared" si="380"/>
        <v>8.8595949299972467</v>
      </c>
      <c r="U3057">
        <f t="shared" si="381"/>
        <v>9.3388896406177864</v>
      </c>
      <c r="V3057">
        <f t="shared" si="382"/>
        <v>36.819585752553564</v>
      </c>
    </row>
    <row r="3058" spans="1:22" x14ac:dyDescent="0.35">
      <c r="A3058">
        <v>1999</v>
      </c>
      <c r="B3058">
        <v>5</v>
      </c>
      <c r="C3058">
        <v>8</v>
      </c>
      <c r="D3058">
        <v>6</v>
      </c>
      <c r="E3058">
        <v>30</v>
      </c>
      <c r="F3058">
        <v>682</v>
      </c>
      <c r="G3058">
        <v>62</v>
      </c>
      <c r="H3058">
        <v>262</v>
      </c>
      <c r="I3058">
        <v>13</v>
      </c>
      <c r="J3058">
        <v>1</v>
      </c>
      <c r="K3058" s="1" t="s">
        <v>92</v>
      </c>
      <c r="L3058">
        <v>56.81</v>
      </c>
      <c r="M3058">
        <f t="shared" si="376"/>
        <v>19.683573852550438</v>
      </c>
      <c r="N3058" s="3">
        <f t="shared" si="383"/>
        <v>127.25050000000574</v>
      </c>
      <c r="O3058" s="1" t="s">
        <v>1594</v>
      </c>
      <c r="P3058">
        <v>0.2</v>
      </c>
      <c r="Q3058">
        <f t="shared" si="377"/>
        <v>0.25</v>
      </c>
      <c r="R3058">
        <f t="shared" si="378"/>
        <v>0.31401853463280094</v>
      </c>
      <c r="S3058">
        <f t="shared" si="379"/>
        <v>20.78813856263347</v>
      </c>
      <c r="T3058">
        <f t="shared" si="380"/>
        <v>17.270624186054839</v>
      </c>
      <c r="U3058">
        <f t="shared" si="381"/>
        <v>19.683573852550438</v>
      </c>
      <c r="V3058">
        <f t="shared" si="382"/>
        <v>72.877239506621379</v>
      </c>
    </row>
    <row r="3059" spans="1:22" x14ac:dyDescent="0.35">
      <c r="A3059">
        <v>1999</v>
      </c>
      <c r="B3059">
        <v>5</v>
      </c>
      <c r="C3059">
        <v>8</v>
      </c>
      <c r="D3059">
        <v>7</v>
      </c>
      <c r="E3059">
        <v>30</v>
      </c>
      <c r="F3059">
        <v>825</v>
      </c>
      <c r="G3059">
        <v>80</v>
      </c>
      <c r="H3059">
        <v>474</v>
      </c>
      <c r="I3059">
        <v>16</v>
      </c>
      <c r="J3059">
        <v>0</v>
      </c>
      <c r="K3059">
        <v>2.1</v>
      </c>
      <c r="L3059">
        <v>43.47</v>
      </c>
      <c r="M3059">
        <f t="shared" si="376"/>
        <v>33.367636395826111</v>
      </c>
      <c r="N3059" s="3">
        <f t="shared" si="383"/>
        <v>127.29216666667241</v>
      </c>
      <c r="O3059" s="1" t="s">
        <v>1595</v>
      </c>
      <c r="P3059">
        <v>0.2</v>
      </c>
      <c r="Q3059">
        <f t="shared" si="377"/>
        <v>0.29166666666666669</v>
      </c>
      <c r="R3059">
        <f t="shared" si="378"/>
        <v>0.31498244719824869</v>
      </c>
      <c r="S3059">
        <f t="shared" si="379"/>
        <v>36.23259206191662</v>
      </c>
      <c r="T3059">
        <f t="shared" si="380"/>
        <v>27.136987873257443</v>
      </c>
      <c r="U3059">
        <f t="shared" si="381"/>
        <v>33.367636395826111</v>
      </c>
      <c r="V3059">
        <f t="shared" si="382"/>
        <v>320.20701770376911</v>
      </c>
    </row>
    <row r="3060" spans="1:22" x14ac:dyDescent="0.35">
      <c r="A3060">
        <v>1999</v>
      </c>
      <c r="B3060">
        <v>5</v>
      </c>
      <c r="C3060">
        <v>8</v>
      </c>
      <c r="D3060">
        <v>8</v>
      </c>
      <c r="E3060">
        <v>30</v>
      </c>
      <c r="F3060">
        <v>899</v>
      </c>
      <c r="G3060">
        <v>92</v>
      </c>
      <c r="H3060">
        <v>670</v>
      </c>
      <c r="I3060">
        <v>18</v>
      </c>
      <c r="J3060">
        <v>0</v>
      </c>
      <c r="K3060">
        <v>1.9</v>
      </c>
      <c r="L3060">
        <v>32.42</v>
      </c>
      <c r="M3060">
        <f t="shared" si="376"/>
        <v>46.213955419414646</v>
      </c>
      <c r="N3060" s="3">
        <f t="shared" si="383"/>
        <v>127.33383333333909</v>
      </c>
      <c r="O3060" s="1" t="s">
        <v>1596</v>
      </c>
      <c r="P3060">
        <v>0.2</v>
      </c>
      <c r="Q3060">
        <f t="shared" si="377"/>
        <v>0.33333333333333331</v>
      </c>
      <c r="R3060">
        <f t="shared" si="378"/>
        <v>0.31563834665908902</v>
      </c>
      <c r="S3060">
        <f t="shared" si="379"/>
        <v>50.862121997410583</v>
      </c>
      <c r="T3060">
        <f t="shared" si="380"/>
        <v>36.135880312282652</v>
      </c>
      <c r="U3060">
        <f t="shared" si="381"/>
        <v>46.213955419414646</v>
      </c>
      <c r="V3060">
        <f t="shared" si="382"/>
        <v>575.7627897336813</v>
      </c>
    </row>
    <row r="3061" spans="1:22" x14ac:dyDescent="0.35">
      <c r="A3061">
        <v>1999</v>
      </c>
      <c r="B3061">
        <v>5</v>
      </c>
      <c r="C3061">
        <v>8</v>
      </c>
      <c r="D3061">
        <v>9</v>
      </c>
      <c r="E3061">
        <v>30</v>
      </c>
      <c r="F3061">
        <v>940</v>
      </c>
      <c r="G3061">
        <v>102</v>
      </c>
      <c r="H3061">
        <v>832</v>
      </c>
      <c r="I3061">
        <v>19</v>
      </c>
      <c r="J3061">
        <v>0</v>
      </c>
      <c r="K3061">
        <v>2.5</v>
      </c>
      <c r="L3061">
        <v>30.35</v>
      </c>
      <c r="M3061">
        <f t="shared" si="376"/>
        <v>54.498678018329827</v>
      </c>
      <c r="N3061" s="3">
        <f t="shared" si="383"/>
        <v>127.37550000000576</v>
      </c>
      <c r="O3061" s="1" t="s">
        <v>1597</v>
      </c>
      <c r="P3061">
        <v>0.2</v>
      </c>
      <c r="Q3061">
        <f t="shared" si="377"/>
        <v>0.375</v>
      </c>
      <c r="R3061">
        <f t="shared" si="378"/>
        <v>0.31370242142013521</v>
      </c>
      <c r="S3061">
        <f t="shared" si="379"/>
        <v>60.368890609548664</v>
      </c>
      <c r="T3061">
        <f t="shared" si="380"/>
        <v>41.656211999532509</v>
      </c>
      <c r="U3061">
        <f t="shared" si="381"/>
        <v>54.498678018329827</v>
      </c>
      <c r="V3061">
        <f t="shared" si="382"/>
        <v>667.10103476528468</v>
      </c>
    </row>
    <row r="3062" spans="1:22" x14ac:dyDescent="0.35">
      <c r="A3062">
        <v>1999</v>
      </c>
      <c r="B3062">
        <v>5</v>
      </c>
      <c r="C3062">
        <v>8</v>
      </c>
      <c r="D3062">
        <v>10</v>
      </c>
      <c r="E3062">
        <v>30</v>
      </c>
      <c r="F3062">
        <v>465</v>
      </c>
      <c r="G3062">
        <v>416</v>
      </c>
      <c r="H3062">
        <v>821</v>
      </c>
      <c r="I3062">
        <v>21</v>
      </c>
      <c r="J3062">
        <v>0</v>
      </c>
      <c r="K3062">
        <v>3.2</v>
      </c>
      <c r="L3062">
        <v>29.08</v>
      </c>
      <c r="M3062">
        <f t="shared" si="376"/>
        <v>53.423723735748467</v>
      </c>
      <c r="N3062" s="3">
        <f t="shared" si="383"/>
        <v>127.41716666667243</v>
      </c>
      <c r="O3062">
        <v>804.31825436999998</v>
      </c>
      <c r="P3062">
        <v>0.2</v>
      </c>
      <c r="Q3062">
        <f t="shared" si="377"/>
        <v>0.41666666666666669</v>
      </c>
      <c r="R3062">
        <f t="shared" si="378"/>
        <v>0.31155919737316534</v>
      </c>
      <c r="S3062">
        <f t="shared" si="379"/>
        <v>58.806272560925677</v>
      </c>
      <c r="T3062">
        <f t="shared" si="380"/>
        <v>41.530105236838168</v>
      </c>
      <c r="U3062">
        <f t="shared" si="381"/>
        <v>53.423723735748467</v>
      </c>
      <c r="V3062">
        <f t="shared" si="382"/>
        <v>377.96704097657351</v>
      </c>
    </row>
    <row r="3063" spans="1:22" x14ac:dyDescent="0.35">
      <c r="A3063">
        <v>1999</v>
      </c>
      <c r="B3063">
        <v>5</v>
      </c>
      <c r="C3063">
        <v>8</v>
      </c>
      <c r="D3063">
        <v>11</v>
      </c>
      <c r="E3063">
        <v>30</v>
      </c>
      <c r="F3063">
        <v>18</v>
      </c>
      <c r="G3063">
        <v>281</v>
      </c>
      <c r="H3063">
        <v>298</v>
      </c>
      <c r="I3063">
        <v>22</v>
      </c>
      <c r="J3063">
        <v>0</v>
      </c>
      <c r="K3063">
        <v>3.9</v>
      </c>
      <c r="L3063">
        <v>27.69</v>
      </c>
      <c r="M3063">
        <f t="shared" si="376"/>
        <v>32.467444255681649</v>
      </c>
      <c r="N3063" s="3">
        <f t="shared" si="383"/>
        <v>127.4588333333391</v>
      </c>
      <c r="O3063" s="1" t="s">
        <v>1598</v>
      </c>
      <c r="P3063">
        <v>0.2</v>
      </c>
      <c r="Q3063">
        <f t="shared" si="377"/>
        <v>0.45833333333333331</v>
      </c>
      <c r="R3063">
        <f t="shared" si="378"/>
        <v>0.30953065950112879</v>
      </c>
      <c r="S3063">
        <f t="shared" si="379"/>
        <v>34.210906096246994</v>
      </c>
      <c r="T3063">
        <f t="shared" si="380"/>
        <v>28.578307880046744</v>
      </c>
      <c r="U3063">
        <f t="shared" si="381"/>
        <v>32.467444255681649</v>
      </c>
      <c r="V3063">
        <f t="shared" si="382"/>
        <v>602.78849624756515</v>
      </c>
    </row>
    <row r="3064" spans="1:22" x14ac:dyDescent="0.35">
      <c r="A3064">
        <v>1999</v>
      </c>
      <c r="B3064">
        <v>5</v>
      </c>
      <c r="C3064">
        <v>8</v>
      </c>
      <c r="D3064">
        <v>12</v>
      </c>
      <c r="E3064">
        <v>30</v>
      </c>
      <c r="F3064">
        <v>964</v>
      </c>
      <c r="G3064">
        <v>115</v>
      </c>
      <c r="H3064">
        <v>998</v>
      </c>
      <c r="I3064">
        <v>22</v>
      </c>
      <c r="J3064">
        <v>0</v>
      </c>
      <c r="K3064">
        <v>4.4000000000000004</v>
      </c>
      <c r="L3064">
        <v>26.18</v>
      </c>
      <c r="M3064">
        <f t="shared" si="376"/>
        <v>60.26501218011736</v>
      </c>
      <c r="N3064" s="3">
        <f t="shared" si="383"/>
        <v>127.50050000000577</v>
      </c>
      <c r="O3064" s="1" t="s">
        <v>1599</v>
      </c>
      <c r="P3064">
        <v>0.2</v>
      </c>
      <c r="Q3064">
        <f t="shared" si="377"/>
        <v>0.5</v>
      </c>
      <c r="R3064">
        <f t="shared" si="378"/>
        <v>0.30814672301248208</v>
      </c>
      <c r="S3064">
        <f t="shared" si="379"/>
        <v>66.651413877363865</v>
      </c>
      <c r="T3064">
        <f t="shared" si="380"/>
        <v>45.926216364918432</v>
      </c>
      <c r="U3064">
        <f t="shared" si="381"/>
        <v>60.26501218011736</v>
      </c>
      <c r="V3064">
        <f t="shared" si="382"/>
        <v>910.57689095662283</v>
      </c>
    </row>
    <row r="3065" spans="1:22" x14ac:dyDescent="0.35">
      <c r="A3065">
        <v>1999</v>
      </c>
      <c r="B3065">
        <v>5</v>
      </c>
      <c r="C3065">
        <v>8</v>
      </c>
      <c r="D3065">
        <v>13</v>
      </c>
      <c r="E3065">
        <v>30</v>
      </c>
      <c r="F3065">
        <v>516</v>
      </c>
      <c r="G3065">
        <v>387</v>
      </c>
      <c r="H3065">
        <v>833</v>
      </c>
      <c r="I3065">
        <v>23</v>
      </c>
      <c r="J3065">
        <v>0</v>
      </c>
      <c r="K3065">
        <v>4.9000000000000004</v>
      </c>
      <c r="L3065">
        <v>26.23</v>
      </c>
      <c r="M3065">
        <f t="shared" si="376"/>
        <v>51.938328708499029</v>
      </c>
      <c r="N3065" s="3">
        <f t="shared" si="383"/>
        <v>127.54216666667244</v>
      </c>
      <c r="O3065" s="1" t="s">
        <v>1600</v>
      </c>
      <c r="P3065">
        <v>0.2</v>
      </c>
      <c r="Q3065">
        <f t="shared" si="377"/>
        <v>0.54166666666666663</v>
      </c>
      <c r="R3065">
        <f t="shared" si="378"/>
        <v>0.30681331889857838</v>
      </c>
      <c r="S3065">
        <f t="shared" si="379"/>
        <v>56.776487359669801</v>
      </c>
      <c r="T3065">
        <f t="shared" si="380"/>
        <v>41.007424046058908</v>
      </c>
      <c r="U3065">
        <f t="shared" si="381"/>
        <v>51.938328708499029</v>
      </c>
      <c r="V3065">
        <f t="shared" si="382"/>
        <v>486.63782890040738</v>
      </c>
    </row>
    <row r="3066" spans="1:22" x14ac:dyDescent="0.35">
      <c r="A3066">
        <v>1999</v>
      </c>
      <c r="B3066">
        <v>5</v>
      </c>
      <c r="C3066">
        <v>8</v>
      </c>
      <c r="D3066">
        <v>14</v>
      </c>
      <c r="E3066">
        <v>30</v>
      </c>
      <c r="F3066">
        <v>103</v>
      </c>
      <c r="G3066">
        <v>382</v>
      </c>
      <c r="H3066">
        <v>462</v>
      </c>
      <c r="I3066">
        <v>22</v>
      </c>
      <c r="J3066">
        <v>0</v>
      </c>
      <c r="K3066" s="1" t="s">
        <v>91</v>
      </c>
      <c r="L3066">
        <v>26.28</v>
      </c>
      <c r="M3066">
        <f t="shared" si="376"/>
        <v>36.899024040646808</v>
      </c>
      <c r="N3066" s="3">
        <f t="shared" si="383"/>
        <v>127.58383333333911</v>
      </c>
      <c r="O3066" s="1" t="s">
        <v>1601</v>
      </c>
      <c r="P3066">
        <v>0.2</v>
      </c>
      <c r="Q3066">
        <f t="shared" si="377"/>
        <v>0.58333333333333337</v>
      </c>
      <c r="R3066">
        <f t="shared" si="378"/>
        <v>0.30629341646655361</v>
      </c>
      <c r="S3066">
        <f t="shared" si="379"/>
        <v>39.391482551585511</v>
      </c>
      <c r="T3066">
        <f t="shared" si="380"/>
        <v>31.253996151479118</v>
      </c>
      <c r="U3066">
        <f t="shared" si="381"/>
        <v>36.899024040646808</v>
      </c>
      <c r="V3066">
        <f t="shared" si="382"/>
        <v>135.27945843844037</v>
      </c>
    </row>
    <row r="3067" spans="1:22" x14ac:dyDescent="0.35">
      <c r="A3067">
        <v>1999</v>
      </c>
      <c r="B3067">
        <v>5</v>
      </c>
      <c r="C3067">
        <v>8</v>
      </c>
      <c r="D3067">
        <v>15</v>
      </c>
      <c r="E3067">
        <v>30</v>
      </c>
      <c r="F3067">
        <v>0</v>
      </c>
      <c r="G3067">
        <v>29</v>
      </c>
      <c r="H3067">
        <v>29</v>
      </c>
      <c r="I3067">
        <v>21</v>
      </c>
      <c r="J3067">
        <v>0</v>
      </c>
      <c r="K3067" s="1" t="s">
        <v>128</v>
      </c>
      <c r="L3067">
        <v>27.76</v>
      </c>
      <c r="M3067">
        <f t="shared" si="376"/>
        <v>21.90664359470777</v>
      </c>
      <c r="N3067" s="3">
        <f t="shared" si="383"/>
        <v>127.62550000000579</v>
      </c>
      <c r="O3067" s="1" t="s">
        <v>611</v>
      </c>
      <c r="P3067">
        <v>0.2</v>
      </c>
      <c r="Q3067">
        <f t="shared" si="377"/>
        <v>0.625</v>
      </c>
      <c r="R3067">
        <f t="shared" si="378"/>
        <v>0.30578091850018135</v>
      </c>
      <c r="S3067">
        <f t="shared" si="379"/>
        <v>22.058400455333853</v>
      </c>
      <c r="T3067">
        <f t="shared" si="380"/>
        <v>21.562107680197876</v>
      </c>
      <c r="U3067">
        <f t="shared" si="381"/>
        <v>21.90664359470777</v>
      </c>
      <c r="V3067">
        <f t="shared" si="382"/>
        <v>42.605582555825464</v>
      </c>
    </row>
    <row r="3068" spans="1:22" x14ac:dyDescent="0.35">
      <c r="A3068">
        <v>1999</v>
      </c>
      <c r="B3068">
        <v>5</v>
      </c>
      <c r="C3068">
        <v>8</v>
      </c>
      <c r="D3068">
        <v>16</v>
      </c>
      <c r="E3068">
        <v>30</v>
      </c>
      <c r="F3068">
        <v>10</v>
      </c>
      <c r="G3068">
        <v>155</v>
      </c>
      <c r="H3068">
        <v>160</v>
      </c>
      <c r="I3068">
        <v>20</v>
      </c>
      <c r="J3068">
        <v>0</v>
      </c>
      <c r="K3068">
        <v>5.2</v>
      </c>
      <c r="L3068">
        <v>30.71</v>
      </c>
      <c r="M3068">
        <f t="shared" si="376"/>
        <v>25.011119430205632</v>
      </c>
      <c r="N3068" s="3">
        <f t="shared" si="383"/>
        <v>127.66716666667246</v>
      </c>
      <c r="O3068" s="1" t="s">
        <v>1602</v>
      </c>
      <c r="P3068">
        <v>0.2</v>
      </c>
      <c r="Q3068">
        <f t="shared" si="377"/>
        <v>0.66666666666666663</v>
      </c>
      <c r="R3068">
        <f t="shared" si="378"/>
        <v>0.30603625365755943</v>
      </c>
      <c r="S3068">
        <f t="shared" si="379"/>
        <v>25.849668396970447</v>
      </c>
      <c r="T3068">
        <f t="shared" si="380"/>
        <v>23.109636924414541</v>
      </c>
      <c r="U3068">
        <f t="shared" si="381"/>
        <v>25.011119430205632</v>
      </c>
      <c r="V3068">
        <f t="shared" si="382"/>
        <v>53.440882002242631</v>
      </c>
    </row>
    <row r="3069" spans="1:22" x14ac:dyDescent="0.35">
      <c r="A3069">
        <v>1999</v>
      </c>
      <c r="B3069">
        <v>5</v>
      </c>
      <c r="C3069">
        <v>8</v>
      </c>
      <c r="D3069">
        <v>17</v>
      </c>
      <c r="E3069">
        <v>30</v>
      </c>
      <c r="F3069">
        <v>0</v>
      </c>
      <c r="G3069">
        <v>85</v>
      </c>
      <c r="H3069">
        <v>85</v>
      </c>
      <c r="I3069">
        <v>17</v>
      </c>
      <c r="J3069">
        <v>2</v>
      </c>
      <c r="K3069" s="1" t="s">
        <v>106</v>
      </c>
      <c r="L3069">
        <v>43.59</v>
      </c>
      <c r="M3069">
        <f t="shared" si="376"/>
        <v>19.806125803146656</v>
      </c>
      <c r="N3069" s="3">
        <f t="shared" si="383"/>
        <v>127.70883333333913</v>
      </c>
      <c r="O3069" s="1" t="s">
        <v>1436</v>
      </c>
      <c r="P3069">
        <v>0.2</v>
      </c>
      <c r="Q3069">
        <f t="shared" si="377"/>
        <v>0.70833333333333337</v>
      </c>
      <c r="R3069">
        <f t="shared" si="378"/>
        <v>0.30760747190509519</v>
      </c>
      <c r="S3069">
        <f t="shared" si="379"/>
        <v>20.274807833369664</v>
      </c>
      <c r="T3069">
        <f t="shared" si="380"/>
        <v>18.751171143661399</v>
      </c>
      <c r="U3069">
        <f t="shared" si="381"/>
        <v>19.806125803146656</v>
      </c>
      <c r="V3069">
        <f t="shared" si="382"/>
        <v>21.752973972000476</v>
      </c>
    </row>
    <row r="3070" spans="1:22" x14ac:dyDescent="0.35">
      <c r="A3070">
        <v>1999</v>
      </c>
      <c r="B3070">
        <v>5</v>
      </c>
      <c r="C3070">
        <v>8</v>
      </c>
      <c r="D3070">
        <v>18</v>
      </c>
      <c r="E3070">
        <v>30</v>
      </c>
      <c r="F3070">
        <v>0</v>
      </c>
      <c r="G3070">
        <v>18</v>
      </c>
      <c r="H3070">
        <v>18</v>
      </c>
      <c r="I3070">
        <v>13</v>
      </c>
      <c r="J3070">
        <v>3</v>
      </c>
      <c r="K3070">
        <v>3.9</v>
      </c>
      <c r="L3070">
        <v>61.82</v>
      </c>
      <c r="M3070">
        <f t="shared" si="376"/>
        <v>13.627548130228934</v>
      </c>
      <c r="N3070" s="3">
        <f t="shared" si="383"/>
        <v>127.7505000000058</v>
      </c>
      <c r="O3070" s="1" t="s">
        <v>562</v>
      </c>
      <c r="P3070">
        <v>0.2</v>
      </c>
      <c r="Q3070">
        <f t="shared" si="377"/>
        <v>0.75</v>
      </c>
      <c r="R3070">
        <f t="shared" si="378"/>
        <v>0.30953065950112901</v>
      </c>
      <c r="S3070">
        <f t="shared" si="379"/>
        <v>13.732072806114207</v>
      </c>
      <c r="T3070">
        <f t="shared" si="380"/>
        <v>13.394385172670285</v>
      </c>
      <c r="U3070">
        <f t="shared" si="381"/>
        <v>13.627548130228934</v>
      </c>
      <c r="V3070">
        <f t="shared" si="382"/>
        <v>3.8014905970486268</v>
      </c>
    </row>
    <row r="3071" spans="1:22" x14ac:dyDescent="0.35">
      <c r="A3071">
        <v>1999</v>
      </c>
      <c r="B3071">
        <v>5</v>
      </c>
      <c r="C3071">
        <v>8</v>
      </c>
      <c r="D3071">
        <v>19</v>
      </c>
      <c r="E3071">
        <v>30</v>
      </c>
      <c r="F3071">
        <v>0</v>
      </c>
      <c r="G3071">
        <v>0</v>
      </c>
      <c r="H3071">
        <v>0</v>
      </c>
      <c r="I3071">
        <v>11</v>
      </c>
      <c r="J3071">
        <v>2</v>
      </c>
      <c r="K3071">
        <v>3.6</v>
      </c>
      <c r="L3071">
        <v>68.09</v>
      </c>
      <c r="M3071">
        <f t="shared" si="376"/>
        <v>11</v>
      </c>
      <c r="N3071" s="3">
        <f t="shared" si="383"/>
        <v>127.79216666667247</v>
      </c>
      <c r="O3071">
        <v>0</v>
      </c>
      <c r="P3071">
        <v>0.2</v>
      </c>
      <c r="Q3071">
        <f t="shared" si="377"/>
        <v>0.79166666666666663</v>
      </c>
      <c r="R3071" t="str">
        <f t="shared" si="378"/>
        <v/>
      </c>
      <c r="S3071">
        <f t="shared" si="379"/>
        <v>11</v>
      </c>
      <c r="T3071">
        <f t="shared" si="380"/>
        <v>11</v>
      </c>
      <c r="U3071">
        <f t="shared" si="381"/>
        <v>11</v>
      </c>
      <c r="V3071">
        <f t="shared" si="382"/>
        <v>0</v>
      </c>
    </row>
    <row r="3072" spans="1:22" x14ac:dyDescent="0.35">
      <c r="A3072">
        <v>1999</v>
      </c>
      <c r="B3072">
        <v>5</v>
      </c>
      <c r="C3072">
        <v>8</v>
      </c>
      <c r="D3072">
        <v>20</v>
      </c>
      <c r="E3072">
        <v>30</v>
      </c>
      <c r="F3072">
        <v>0</v>
      </c>
      <c r="G3072">
        <v>0</v>
      </c>
      <c r="H3072">
        <v>0</v>
      </c>
      <c r="I3072">
        <v>9</v>
      </c>
      <c r="J3072">
        <v>2</v>
      </c>
      <c r="K3072" s="1" t="s">
        <v>116</v>
      </c>
      <c r="L3072">
        <v>71.83</v>
      </c>
      <c r="M3072">
        <f t="shared" si="376"/>
        <v>9</v>
      </c>
      <c r="N3072" s="3">
        <f t="shared" si="383"/>
        <v>127.83383333333914</v>
      </c>
      <c r="O3072">
        <v>0</v>
      </c>
      <c r="P3072">
        <v>0.2</v>
      </c>
      <c r="Q3072">
        <f t="shared" si="377"/>
        <v>0.83333333333333337</v>
      </c>
      <c r="R3072" t="str">
        <f t="shared" si="378"/>
        <v/>
      </c>
      <c r="S3072">
        <f t="shared" si="379"/>
        <v>9</v>
      </c>
      <c r="T3072">
        <f t="shared" si="380"/>
        <v>9</v>
      </c>
      <c r="U3072">
        <f t="shared" si="381"/>
        <v>9</v>
      </c>
      <c r="V3072">
        <f t="shared" si="382"/>
        <v>0</v>
      </c>
    </row>
    <row r="3073" spans="1:22" x14ac:dyDescent="0.35">
      <c r="A3073">
        <v>1999</v>
      </c>
      <c r="B3073">
        <v>5</v>
      </c>
      <c r="C3073">
        <v>8</v>
      </c>
      <c r="D3073">
        <v>21</v>
      </c>
      <c r="E3073">
        <v>30</v>
      </c>
      <c r="F3073">
        <v>0</v>
      </c>
      <c r="G3073">
        <v>0</v>
      </c>
      <c r="H3073">
        <v>0</v>
      </c>
      <c r="I3073">
        <v>9</v>
      </c>
      <c r="J3073">
        <v>1</v>
      </c>
      <c r="K3073" s="1" t="s">
        <v>112</v>
      </c>
      <c r="L3073">
        <v>70.489999999999995</v>
      </c>
      <c r="M3073">
        <f t="shared" si="376"/>
        <v>9</v>
      </c>
      <c r="N3073" s="3">
        <f t="shared" si="383"/>
        <v>127.87550000000581</v>
      </c>
      <c r="O3073">
        <v>0</v>
      </c>
      <c r="P3073">
        <v>0.2</v>
      </c>
      <c r="Q3073">
        <f t="shared" si="377"/>
        <v>0.875</v>
      </c>
      <c r="R3073" t="str">
        <f t="shared" si="378"/>
        <v/>
      </c>
      <c r="S3073">
        <f t="shared" si="379"/>
        <v>9</v>
      </c>
      <c r="T3073">
        <f t="shared" si="380"/>
        <v>9</v>
      </c>
      <c r="U3073">
        <f t="shared" si="381"/>
        <v>9</v>
      </c>
      <c r="V3073">
        <f t="shared" si="382"/>
        <v>0</v>
      </c>
    </row>
    <row r="3074" spans="1:22" x14ac:dyDescent="0.35">
      <c r="A3074">
        <v>1999</v>
      </c>
      <c r="B3074">
        <v>5</v>
      </c>
      <c r="C3074">
        <v>8</v>
      </c>
      <c r="D3074">
        <v>22</v>
      </c>
      <c r="E3074">
        <v>30</v>
      </c>
      <c r="F3074">
        <v>0</v>
      </c>
      <c r="G3074">
        <v>0</v>
      </c>
      <c r="H3074">
        <v>0</v>
      </c>
      <c r="I3074">
        <v>9</v>
      </c>
      <c r="J3074">
        <v>1</v>
      </c>
      <c r="K3074">
        <v>3</v>
      </c>
      <c r="L3074">
        <v>72.540000000000006</v>
      </c>
      <c r="M3074">
        <f t="shared" si="376"/>
        <v>9</v>
      </c>
      <c r="N3074" s="3">
        <f t="shared" si="383"/>
        <v>127.91716666667249</v>
      </c>
      <c r="O3074">
        <v>0</v>
      </c>
      <c r="P3074">
        <v>0.2</v>
      </c>
      <c r="Q3074">
        <f t="shared" si="377"/>
        <v>0.91666666666666663</v>
      </c>
      <c r="R3074" t="str">
        <f t="shared" si="378"/>
        <v/>
      </c>
      <c r="S3074">
        <f t="shared" si="379"/>
        <v>9</v>
      </c>
      <c r="T3074">
        <f t="shared" si="380"/>
        <v>9</v>
      </c>
      <c r="U3074">
        <f t="shared" si="381"/>
        <v>9</v>
      </c>
      <c r="V3074">
        <f t="shared" si="382"/>
        <v>0</v>
      </c>
    </row>
    <row r="3075" spans="1:22" x14ac:dyDescent="0.35">
      <c r="A3075">
        <v>1999</v>
      </c>
      <c r="B3075">
        <v>5</v>
      </c>
      <c r="C3075">
        <v>8</v>
      </c>
      <c r="D3075">
        <v>23</v>
      </c>
      <c r="E3075">
        <v>30</v>
      </c>
      <c r="F3075">
        <v>0</v>
      </c>
      <c r="G3075">
        <v>0</v>
      </c>
      <c r="H3075">
        <v>0</v>
      </c>
      <c r="I3075">
        <v>8</v>
      </c>
      <c r="J3075">
        <v>0</v>
      </c>
      <c r="K3075" s="1" t="s">
        <v>105</v>
      </c>
      <c r="L3075">
        <v>68.2</v>
      </c>
      <c r="M3075">
        <f t="shared" si="376"/>
        <v>8</v>
      </c>
      <c r="N3075" s="3">
        <f t="shared" si="383"/>
        <v>127.95883333333916</v>
      </c>
      <c r="O3075">
        <v>0</v>
      </c>
      <c r="P3075">
        <v>0.2</v>
      </c>
      <c r="Q3075">
        <f t="shared" si="377"/>
        <v>0.95833333333333337</v>
      </c>
      <c r="R3075" t="str">
        <f t="shared" si="378"/>
        <v/>
      </c>
      <c r="S3075">
        <f t="shared" si="379"/>
        <v>8</v>
      </c>
      <c r="T3075">
        <f t="shared" si="380"/>
        <v>8</v>
      </c>
      <c r="U3075">
        <f t="shared" si="381"/>
        <v>8</v>
      </c>
      <c r="V3075">
        <f t="shared" si="382"/>
        <v>0</v>
      </c>
    </row>
    <row r="3076" spans="1:22" x14ac:dyDescent="0.35">
      <c r="A3076">
        <v>1999</v>
      </c>
      <c r="B3076">
        <v>5</v>
      </c>
      <c r="C3076">
        <v>9</v>
      </c>
      <c r="D3076">
        <v>0</v>
      </c>
      <c r="E3076">
        <v>30</v>
      </c>
      <c r="F3076">
        <v>0</v>
      </c>
      <c r="G3076">
        <v>0</v>
      </c>
      <c r="H3076">
        <v>0</v>
      </c>
      <c r="I3076">
        <v>8</v>
      </c>
      <c r="J3076">
        <v>0</v>
      </c>
      <c r="K3076" s="1" t="s">
        <v>114</v>
      </c>
      <c r="L3076" s="1" t="s">
        <v>249</v>
      </c>
      <c r="M3076">
        <f t="shared" si="376"/>
        <v>8</v>
      </c>
      <c r="N3076" s="3">
        <f t="shared" si="383"/>
        <v>128.00050000000581</v>
      </c>
      <c r="O3076">
        <v>0</v>
      </c>
      <c r="P3076">
        <v>0.2</v>
      </c>
      <c r="Q3076">
        <f t="shared" si="377"/>
        <v>0</v>
      </c>
      <c r="R3076" t="str">
        <f t="shared" si="378"/>
        <v/>
      </c>
      <c r="S3076">
        <f t="shared" si="379"/>
        <v>8</v>
      </c>
      <c r="T3076">
        <f t="shared" si="380"/>
        <v>8</v>
      </c>
      <c r="U3076">
        <f t="shared" si="381"/>
        <v>8</v>
      </c>
      <c r="V3076">
        <f t="shared" si="382"/>
        <v>0</v>
      </c>
    </row>
    <row r="3077" spans="1:22" x14ac:dyDescent="0.35">
      <c r="A3077">
        <v>1999</v>
      </c>
      <c r="B3077">
        <v>5</v>
      </c>
      <c r="C3077">
        <v>9</v>
      </c>
      <c r="D3077">
        <v>1</v>
      </c>
      <c r="E3077">
        <v>30</v>
      </c>
      <c r="F3077">
        <v>0</v>
      </c>
      <c r="G3077">
        <v>0</v>
      </c>
      <c r="H3077">
        <v>0</v>
      </c>
      <c r="I3077">
        <v>8</v>
      </c>
      <c r="J3077">
        <v>0</v>
      </c>
      <c r="K3077">
        <v>3.2</v>
      </c>
      <c r="L3077">
        <v>60.9</v>
      </c>
      <c r="M3077">
        <f t="shared" ref="M3077:M3140" si="384">+I3077+O3077*EXP(-2.98-0.0471*K3077*1.7)+1*O3077/1000</f>
        <v>8</v>
      </c>
      <c r="N3077" s="3">
        <f t="shared" si="383"/>
        <v>128.04216666667247</v>
      </c>
      <c r="O3077">
        <v>0</v>
      </c>
      <c r="P3077">
        <v>0.2</v>
      </c>
      <c r="Q3077">
        <f t="shared" ref="Q3077:Q3140" si="385">+D3077/24</f>
        <v>4.1666666666666664E-2</v>
      </c>
      <c r="R3077" t="str">
        <f t="shared" ref="R3077:R3140" si="386">+IF(O3077&gt;100,IF(I3077&gt;0,(S3077-M3077)/(S3077-T3077),""),"")</f>
        <v/>
      </c>
      <c r="S3077">
        <f t="shared" ref="S3077:S3140" si="387">I3077+O3077*EXP(-2.81-0.0455*K3077*1.7)</f>
        <v>8</v>
      </c>
      <c r="T3077">
        <f t="shared" ref="T3077:T3140" si="388">I3077+O3077*EXP(-3.47-0.0594*K3077*1.7)+3*O3077/1000</f>
        <v>8</v>
      </c>
      <c r="U3077">
        <f t="shared" ref="U3077:U3140" si="389">+I3077+O3077*EXP(-2.98-0.0471*K3077*1.7)+1*O3077/1000</f>
        <v>8</v>
      </c>
      <c r="V3077">
        <f t="shared" ref="V3077:V3140" si="390">+IF((SIN(23.45*PI()/180*SIN(2*PI()*(284+N3077)/365.25))*SIN($F$2*PI()/180)*COS($AU$2*PI()/180)+SIN(23.45*PI()/180*SIN(2*PI()*(284+N3077)/365.25))*COS($F$2*PI()/180)*SIN($AU$2*PI()/180)*COS($AV$2*PI()/180)+COS(23.45*PI()/180*SIN(2*PI()*(284+N3077)/365.25))*COS($F$2*PI()/180)*COS($AU$2*PI()/180)*COS(Q3077*2*PI()-PI())-COS(23.45*PI()/180*SIN(2*PI()*(284+N3077)/365.25))*SIN($F$2*PI()/180)*SIN($AU$2*PI()/180)*COS($AV$2*PI()/180)*COS(Q3077*2*PI()-PI())-COS(23.45*PI()/180*SIN(2*PI()*(284+N3077)/365.25))*SIN($AU$2*PI()/180)*SIN($AV$2*PI()/180)*SIN(Q3077*2*PI()-PI()))&gt;0,(F3078+F3077)*COS(ACOS(SIN(23.45*PI()/180*SIN(2*PI()*(284+N3077)/365.25))*SIN($F$2*PI()/180)*COS($AU$2*PI()/180)+SIN(23.45*PI()/180*SIN(2*PI()*(284+N3077)/365.25))*COS($F$2*PI()/180)*SIN($AU$2*PI()/180)*COS($AV$2*PI()/180)+COS(23.45*PI()/180*SIN(2*PI()*(284+N3077)/365.25))*COS($F$2*PI()/180)*COS($AU$2*PI()/180)*COS(Q3077*2*PI()-PI())-COS(23.45*PI()/180*SIN(2*PI()*(284+N3077)/365.25))*SIN($F$2*PI()/180)*SIN($AU$2*PI()/180)*COS($AV$2*PI()/180)*COS(Q3077*2*PI()-PI())-COS(23.45*PI()/180*SIN(2*PI()*(284+N3077)/365.25))*SIN($AU$2*PI()/180)*SIN($AV$2*PI()/180)*SIN(Q3077*2*PI()-PI())))/2+(G3078+G3077)*(1+COS($AU$2))/4+(H3078+H3077)*P3077*(1-COS($AU$2))/4,(G3078+G3077)*(1+COS($AU$2))/4+(H3078+H3077)*P3077*(1-COS($AU$2))/4)</f>
        <v>0</v>
      </c>
    </row>
    <row r="3078" spans="1:22" x14ac:dyDescent="0.35">
      <c r="A3078">
        <v>1999</v>
      </c>
      <c r="B3078">
        <v>5</v>
      </c>
      <c r="C3078">
        <v>9</v>
      </c>
      <c r="D3078">
        <v>2</v>
      </c>
      <c r="E3078">
        <v>30</v>
      </c>
      <c r="F3078">
        <v>0</v>
      </c>
      <c r="G3078">
        <v>0</v>
      </c>
      <c r="H3078">
        <v>0</v>
      </c>
      <c r="I3078">
        <v>8</v>
      </c>
      <c r="J3078">
        <v>-1</v>
      </c>
      <c r="K3078">
        <v>3.6</v>
      </c>
      <c r="L3078">
        <v>58.99</v>
      </c>
      <c r="M3078">
        <f t="shared" si="384"/>
        <v>8</v>
      </c>
      <c r="N3078" s="3">
        <f t="shared" ref="N3078:N3141" si="391">+N3077+1/24</f>
        <v>128.08383333333913</v>
      </c>
      <c r="O3078">
        <v>0</v>
      </c>
      <c r="P3078">
        <v>0.2</v>
      </c>
      <c r="Q3078">
        <f t="shared" si="385"/>
        <v>8.3333333333333329E-2</v>
      </c>
      <c r="R3078" t="str">
        <f t="shared" si="386"/>
        <v/>
      </c>
      <c r="S3078">
        <f t="shared" si="387"/>
        <v>8</v>
      </c>
      <c r="T3078">
        <f t="shared" si="388"/>
        <v>8</v>
      </c>
      <c r="U3078">
        <f t="shared" si="389"/>
        <v>8</v>
      </c>
      <c r="V3078">
        <f t="shared" si="390"/>
        <v>0</v>
      </c>
    </row>
    <row r="3079" spans="1:22" x14ac:dyDescent="0.35">
      <c r="A3079">
        <v>1999</v>
      </c>
      <c r="B3079">
        <v>5</v>
      </c>
      <c r="C3079">
        <v>9</v>
      </c>
      <c r="D3079">
        <v>3</v>
      </c>
      <c r="E3079">
        <v>30</v>
      </c>
      <c r="F3079">
        <v>0</v>
      </c>
      <c r="G3079">
        <v>0</v>
      </c>
      <c r="H3079">
        <v>0</v>
      </c>
      <c r="I3079">
        <v>7</v>
      </c>
      <c r="J3079">
        <v>-1</v>
      </c>
      <c r="K3079">
        <v>3.7</v>
      </c>
      <c r="L3079">
        <v>61.74</v>
      </c>
      <c r="M3079">
        <f t="shared" si="384"/>
        <v>7</v>
      </c>
      <c r="N3079" s="3">
        <f t="shared" si="391"/>
        <v>128.12550000000579</v>
      </c>
      <c r="O3079">
        <v>0</v>
      </c>
      <c r="P3079">
        <v>0.2</v>
      </c>
      <c r="Q3079">
        <f t="shared" si="385"/>
        <v>0.125</v>
      </c>
      <c r="R3079" t="str">
        <f t="shared" si="386"/>
        <v/>
      </c>
      <c r="S3079">
        <f t="shared" si="387"/>
        <v>7</v>
      </c>
      <c r="T3079">
        <f t="shared" si="388"/>
        <v>7</v>
      </c>
      <c r="U3079">
        <f t="shared" si="389"/>
        <v>7</v>
      </c>
      <c r="V3079">
        <f t="shared" si="390"/>
        <v>0</v>
      </c>
    </row>
    <row r="3080" spans="1:22" x14ac:dyDescent="0.35">
      <c r="A3080">
        <v>1999</v>
      </c>
      <c r="B3080">
        <v>5</v>
      </c>
      <c r="C3080">
        <v>9</v>
      </c>
      <c r="D3080">
        <v>4</v>
      </c>
      <c r="E3080">
        <v>30</v>
      </c>
      <c r="F3080">
        <v>0</v>
      </c>
      <c r="G3080">
        <v>0</v>
      </c>
      <c r="H3080">
        <v>0</v>
      </c>
      <c r="I3080">
        <v>7</v>
      </c>
      <c r="J3080">
        <v>-1</v>
      </c>
      <c r="K3080">
        <v>3.6</v>
      </c>
      <c r="L3080">
        <v>60.6</v>
      </c>
      <c r="M3080">
        <f t="shared" si="384"/>
        <v>7</v>
      </c>
      <c r="N3080" s="3">
        <f t="shared" si="391"/>
        <v>128.16716666667244</v>
      </c>
      <c r="O3080">
        <v>0</v>
      </c>
      <c r="P3080">
        <v>0.2</v>
      </c>
      <c r="Q3080">
        <f t="shared" si="385"/>
        <v>0.16666666666666666</v>
      </c>
      <c r="R3080" t="str">
        <f t="shared" si="386"/>
        <v/>
      </c>
      <c r="S3080">
        <f t="shared" si="387"/>
        <v>7</v>
      </c>
      <c r="T3080">
        <f t="shared" si="388"/>
        <v>7</v>
      </c>
      <c r="U3080">
        <f t="shared" si="389"/>
        <v>7</v>
      </c>
      <c r="V3080">
        <f t="shared" si="390"/>
        <v>9.9188404540292474</v>
      </c>
    </row>
    <row r="3081" spans="1:22" x14ac:dyDescent="0.35">
      <c r="A3081">
        <v>1999</v>
      </c>
      <c r="B3081">
        <v>5</v>
      </c>
      <c r="C3081">
        <v>9</v>
      </c>
      <c r="D3081">
        <v>5</v>
      </c>
      <c r="E3081">
        <v>30</v>
      </c>
      <c r="F3081">
        <v>343</v>
      </c>
      <c r="G3081">
        <v>35</v>
      </c>
      <c r="H3081">
        <v>70</v>
      </c>
      <c r="I3081">
        <v>10</v>
      </c>
      <c r="J3081">
        <v>-2</v>
      </c>
      <c r="K3081">
        <v>4</v>
      </c>
      <c r="L3081">
        <v>52.64</v>
      </c>
      <c r="M3081">
        <f t="shared" si="384"/>
        <v>11.249020510976148</v>
      </c>
      <c r="N3081" s="3">
        <f t="shared" si="391"/>
        <v>128.2088333333391</v>
      </c>
      <c r="O3081" s="1" t="s">
        <v>1603</v>
      </c>
      <c r="P3081">
        <v>0.2</v>
      </c>
      <c r="Q3081">
        <f t="shared" si="385"/>
        <v>0.20833333333333334</v>
      </c>
      <c r="R3081">
        <f t="shared" si="386"/>
        <v>0.30924967799712388</v>
      </c>
      <c r="S3081">
        <f t="shared" si="387"/>
        <v>11.457147355323732</v>
      </c>
      <c r="T3081">
        <f t="shared" si="388"/>
        <v>10.784141499034629</v>
      </c>
      <c r="U3081">
        <f t="shared" si="389"/>
        <v>11.249020510976148</v>
      </c>
      <c r="V3081">
        <f t="shared" si="390"/>
        <v>38.240289452893592</v>
      </c>
    </row>
    <row r="3082" spans="1:22" x14ac:dyDescent="0.35">
      <c r="A3082">
        <v>1999</v>
      </c>
      <c r="B3082">
        <v>5</v>
      </c>
      <c r="C3082">
        <v>9</v>
      </c>
      <c r="D3082">
        <v>6</v>
      </c>
      <c r="E3082">
        <v>30</v>
      </c>
      <c r="F3082">
        <v>434</v>
      </c>
      <c r="G3082">
        <v>90</v>
      </c>
      <c r="H3082">
        <v>219</v>
      </c>
      <c r="I3082">
        <v>13</v>
      </c>
      <c r="J3082">
        <v>-1</v>
      </c>
      <c r="K3082" s="1" t="s">
        <v>106</v>
      </c>
      <c r="L3082">
        <v>41.47</v>
      </c>
      <c r="M3082">
        <f t="shared" si="384"/>
        <v>18.252924545632332</v>
      </c>
      <c r="N3082" s="3">
        <f t="shared" si="391"/>
        <v>128.25050000000576</v>
      </c>
      <c r="O3082" s="1" t="s">
        <v>1604</v>
      </c>
      <c r="P3082">
        <v>0.2</v>
      </c>
      <c r="Q3082">
        <f t="shared" si="385"/>
        <v>0.25</v>
      </c>
      <c r="R3082">
        <f t="shared" si="386"/>
        <v>0.30760747190509719</v>
      </c>
      <c r="S3082">
        <f t="shared" si="387"/>
        <v>19.130273429240663</v>
      </c>
      <c r="T3082">
        <f t="shared" si="388"/>
        <v>16.278103167658038</v>
      </c>
      <c r="U3082">
        <f t="shared" si="389"/>
        <v>18.252924545632332</v>
      </c>
      <c r="V3082">
        <f t="shared" si="390"/>
        <v>77.310806828602693</v>
      </c>
    </row>
    <row r="3083" spans="1:22" x14ac:dyDescent="0.35">
      <c r="A3083">
        <v>1999</v>
      </c>
      <c r="B3083">
        <v>5</v>
      </c>
      <c r="C3083">
        <v>9</v>
      </c>
      <c r="D3083">
        <v>7</v>
      </c>
      <c r="E3083">
        <v>30</v>
      </c>
      <c r="F3083">
        <v>561</v>
      </c>
      <c r="G3083">
        <v>140</v>
      </c>
      <c r="H3083">
        <v>409</v>
      </c>
      <c r="I3083">
        <v>16</v>
      </c>
      <c r="J3083">
        <v>0</v>
      </c>
      <c r="K3083" s="1" t="s">
        <v>91</v>
      </c>
      <c r="L3083">
        <v>36.19</v>
      </c>
      <c r="M3083">
        <f t="shared" si="384"/>
        <v>28.057882738597041</v>
      </c>
      <c r="N3083" s="3">
        <f t="shared" si="391"/>
        <v>128.29216666667241</v>
      </c>
      <c r="O3083" s="1" t="s">
        <v>1605</v>
      </c>
      <c r="P3083">
        <v>0.2</v>
      </c>
      <c r="Q3083">
        <f t="shared" si="385"/>
        <v>0.29166666666666669</v>
      </c>
      <c r="R3083">
        <f t="shared" si="386"/>
        <v>0.30629341646655472</v>
      </c>
      <c r="S3083">
        <f t="shared" si="387"/>
        <v>30.075046572531797</v>
      </c>
      <c r="T3083">
        <f t="shared" si="388"/>
        <v>23.489322800845645</v>
      </c>
      <c r="U3083">
        <f t="shared" si="389"/>
        <v>28.057882738597041</v>
      </c>
      <c r="V3083">
        <f t="shared" si="390"/>
        <v>280.41621358811727</v>
      </c>
    </row>
    <row r="3084" spans="1:22" x14ac:dyDescent="0.35">
      <c r="A3084">
        <v>1999</v>
      </c>
      <c r="B3084">
        <v>5</v>
      </c>
      <c r="C3084">
        <v>9</v>
      </c>
      <c r="D3084">
        <v>8</v>
      </c>
      <c r="E3084">
        <v>30</v>
      </c>
      <c r="F3084">
        <v>781</v>
      </c>
      <c r="G3084">
        <v>137</v>
      </c>
      <c r="H3084">
        <v>641</v>
      </c>
      <c r="I3084">
        <v>19</v>
      </c>
      <c r="J3084">
        <v>-1</v>
      </c>
      <c r="K3084">
        <v>5.2</v>
      </c>
      <c r="L3084">
        <v>27.56</v>
      </c>
      <c r="M3084">
        <f t="shared" si="384"/>
        <v>39.728300479856323</v>
      </c>
      <c r="N3084" s="3">
        <f t="shared" si="391"/>
        <v>128.33383333333907</v>
      </c>
      <c r="O3084" s="1" t="s">
        <v>1606</v>
      </c>
      <c r="P3084">
        <v>0.2</v>
      </c>
      <c r="Q3084">
        <f t="shared" si="385"/>
        <v>0.33333333333333331</v>
      </c>
      <c r="R3084">
        <f t="shared" si="386"/>
        <v>0.30603625365756038</v>
      </c>
      <c r="S3084">
        <f t="shared" si="387"/>
        <v>43.196925642809376</v>
      </c>
      <c r="T3084">
        <f t="shared" si="388"/>
        <v>31.862892104304898</v>
      </c>
      <c r="U3084">
        <f t="shared" si="389"/>
        <v>39.728300479856323</v>
      </c>
      <c r="V3084">
        <f t="shared" si="390"/>
        <v>445.54825557669528</v>
      </c>
    </row>
    <row r="3085" spans="1:22" x14ac:dyDescent="0.35">
      <c r="A3085">
        <v>1999</v>
      </c>
      <c r="B3085">
        <v>5</v>
      </c>
      <c r="C3085">
        <v>9</v>
      </c>
      <c r="D3085">
        <v>9</v>
      </c>
      <c r="E3085">
        <v>30</v>
      </c>
      <c r="F3085">
        <v>412</v>
      </c>
      <c r="G3085">
        <v>340</v>
      </c>
      <c r="H3085">
        <v>661</v>
      </c>
      <c r="I3085">
        <v>20</v>
      </c>
      <c r="J3085">
        <v>-2</v>
      </c>
      <c r="K3085">
        <v>4.9000000000000004</v>
      </c>
      <c r="L3085">
        <v>25.22</v>
      </c>
      <c r="M3085">
        <f t="shared" si="384"/>
        <v>42.413027892483477</v>
      </c>
      <c r="N3085" s="3">
        <f t="shared" si="391"/>
        <v>128.37550000000573</v>
      </c>
      <c r="O3085" s="1" t="s">
        <v>1607</v>
      </c>
      <c r="P3085">
        <v>0.2</v>
      </c>
      <c r="Q3085">
        <f t="shared" si="385"/>
        <v>0.375</v>
      </c>
      <c r="R3085">
        <f t="shared" si="386"/>
        <v>0.30681331889857821</v>
      </c>
      <c r="S3085">
        <f t="shared" si="387"/>
        <v>46.160230638338774</v>
      </c>
      <c r="T3085">
        <f t="shared" si="388"/>
        <v>33.946931817716219</v>
      </c>
      <c r="U3085">
        <f t="shared" si="389"/>
        <v>42.413027892483477</v>
      </c>
      <c r="V3085">
        <f t="shared" si="390"/>
        <v>639.95459899279786</v>
      </c>
    </row>
    <row r="3086" spans="1:22" x14ac:dyDescent="0.35">
      <c r="A3086">
        <v>1999</v>
      </c>
      <c r="B3086">
        <v>5</v>
      </c>
      <c r="C3086">
        <v>9</v>
      </c>
      <c r="D3086">
        <v>10</v>
      </c>
      <c r="E3086">
        <v>30</v>
      </c>
      <c r="F3086">
        <v>947</v>
      </c>
      <c r="G3086">
        <v>122</v>
      </c>
      <c r="H3086">
        <v>949</v>
      </c>
      <c r="I3086">
        <v>21</v>
      </c>
      <c r="J3086">
        <v>-1</v>
      </c>
      <c r="K3086">
        <v>4.5</v>
      </c>
      <c r="L3086">
        <v>24.17</v>
      </c>
      <c r="M3086">
        <f t="shared" si="384"/>
        <v>56.498853060227802</v>
      </c>
      <c r="N3086" s="3">
        <f t="shared" si="391"/>
        <v>128.41716666667239</v>
      </c>
      <c r="O3086" s="1" t="s">
        <v>1608</v>
      </c>
      <c r="P3086">
        <v>0.2</v>
      </c>
      <c r="Q3086">
        <f t="shared" si="385"/>
        <v>0.41666666666666669</v>
      </c>
      <c r="R3086">
        <f t="shared" si="386"/>
        <v>0.30787609949978156</v>
      </c>
      <c r="S3086">
        <f t="shared" si="387"/>
        <v>62.425781924947188</v>
      </c>
      <c r="T3086">
        <f t="shared" si="388"/>
        <v>43.174762198670606</v>
      </c>
      <c r="U3086">
        <f t="shared" si="389"/>
        <v>56.498853060227802</v>
      </c>
      <c r="V3086">
        <f t="shared" si="390"/>
        <v>772.93426950327648</v>
      </c>
    </row>
    <row r="3087" spans="1:22" x14ac:dyDescent="0.35">
      <c r="A3087">
        <v>1999</v>
      </c>
      <c r="B3087">
        <v>5</v>
      </c>
      <c r="C3087">
        <v>9</v>
      </c>
      <c r="D3087">
        <v>11</v>
      </c>
      <c r="E3087">
        <v>30</v>
      </c>
      <c r="F3087">
        <v>401</v>
      </c>
      <c r="G3087">
        <v>486</v>
      </c>
      <c r="H3087">
        <v>855</v>
      </c>
      <c r="I3087">
        <v>22</v>
      </c>
      <c r="J3087">
        <v>-1</v>
      </c>
      <c r="K3087">
        <v>4.4000000000000004</v>
      </c>
      <c r="L3087">
        <v>23.19</v>
      </c>
      <c r="M3087">
        <f t="shared" si="384"/>
        <v>52.637164704266006</v>
      </c>
      <c r="N3087" s="3">
        <f t="shared" si="391"/>
        <v>128.45883333333904</v>
      </c>
      <c r="O3087" s="1" t="s">
        <v>1609</v>
      </c>
      <c r="P3087">
        <v>0.2</v>
      </c>
      <c r="Q3087">
        <f t="shared" si="385"/>
        <v>0.45833333333333331</v>
      </c>
      <c r="R3087">
        <f t="shared" si="386"/>
        <v>0.30814672301248197</v>
      </c>
      <c r="S3087">
        <f t="shared" si="387"/>
        <v>57.750484405959746</v>
      </c>
      <c r="T3087">
        <f t="shared" si="388"/>
        <v>41.156701899674204</v>
      </c>
      <c r="U3087">
        <f t="shared" si="389"/>
        <v>52.637164704266006</v>
      </c>
      <c r="V3087">
        <f t="shared" si="390"/>
        <v>452.1541480538948</v>
      </c>
    </row>
    <row r="3088" spans="1:22" x14ac:dyDescent="0.35">
      <c r="A3088">
        <v>1999</v>
      </c>
      <c r="B3088">
        <v>5</v>
      </c>
      <c r="C3088">
        <v>9</v>
      </c>
      <c r="D3088">
        <v>12</v>
      </c>
      <c r="E3088">
        <v>30</v>
      </c>
      <c r="F3088">
        <v>75</v>
      </c>
      <c r="G3088">
        <v>464</v>
      </c>
      <c r="H3088">
        <v>534</v>
      </c>
      <c r="I3088">
        <v>23</v>
      </c>
      <c r="J3088">
        <v>-1</v>
      </c>
      <c r="K3088">
        <v>4.4000000000000004</v>
      </c>
      <c r="L3088">
        <v>22.14</v>
      </c>
      <c r="M3088">
        <f t="shared" si="384"/>
        <v>41.23313613247133</v>
      </c>
      <c r="N3088" s="3">
        <f t="shared" si="391"/>
        <v>128.5005000000057</v>
      </c>
      <c r="O3088" s="1" t="s">
        <v>1610</v>
      </c>
      <c r="P3088">
        <v>0.2</v>
      </c>
      <c r="Q3088">
        <f t="shared" si="385"/>
        <v>0.5</v>
      </c>
      <c r="R3088">
        <f t="shared" si="386"/>
        <v>0.30814672301248275</v>
      </c>
      <c r="S3088">
        <f t="shared" si="387"/>
        <v>44.27623281291735</v>
      </c>
      <c r="T3088">
        <f t="shared" si="388"/>
        <v>34.400753201463729</v>
      </c>
      <c r="U3088">
        <f t="shared" si="389"/>
        <v>41.23313613247133</v>
      </c>
      <c r="V3088">
        <f t="shared" si="390"/>
        <v>465.76168386346831</v>
      </c>
    </row>
    <row r="3089" spans="1:22" x14ac:dyDescent="0.35">
      <c r="A3089">
        <v>1999</v>
      </c>
      <c r="B3089">
        <v>5</v>
      </c>
      <c r="C3089">
        <v>9</v>
      </c>
      <c r="D3089">
        <v>13</v>
      </c>
      <c r="E3089">
        <v>30</v>
      </c>
      <c r="F3089">
        <v>439</v>
      </c>
      <c r="G3089">
        <v>424</v>
      </c>
      <c r="H3089">
        <v>804</v>
      </c>
      <c r="I3089">
        <v>23</v>
      </c>
      <c r="J3089">
        <v>-1</v>
      </c>
      <c r="K3089">
        <v>4.5</v>
      </c>
      <c r="L3089">
        <v>22.15</v>
      </c>
      <c r="M3089">
        <f t="shared" si="384"/>
        <v>51.5299311291229</v>
      </c>
      <c r="N3089" s="3">
        <f t="shared" si="391"/>
        <v>128.54216666667236</v>
      </c>
      <c r="O3089">
        <v>783.23423523515601</v>
      </c>
      <c r="P3089">
        <v>0.2</v>
      </c>
      <c r="Q3089">
        <f t="shared" si="385"/>
        <v>0.54166666666666663</v>
      </c>
      <c r="R3089">
        <f t="shared" si="386"/>
        <v>0.30787609949978112</v>
      </c>
      <c r="S3089">
        <f t="shared" si="387"/>
        <v>56.293320865426942</v>
      </c>
      <c r="T3089">
        <f t="shared" si="388"/>
        <v>40.821545875282155</v>
      </c>
      <c r="U3089">
        <f t="shared" si="389"/>
        <v>51.5299311291229</v>
      </c>
      <c r="V3089">
        <f t="shared" si="390"/>
        <v>664.21708032374238</v>
      </c>
    </row>
    <row r="3090" spans="1:22" x14ac:dyDescent="0.35">
      <c r="A3090">
        <v>1999</v>
      </c>
      <c r="B3090">
        <v>5</v>
      </c>
      <c r="C3090">
        <v>9</v>
      </c>
      <c r="D3090">
        <v>14</v>
      </c>
      <c r="E3090">
        <v>30</v>
      </c>
      <c r="F3090">
        <v>544</v>
      </c>
      <c r="G3090">
        <v>299</v>
      </c>
      <c r="H3090">
        <v>717</v>
      </c>
      <c r="I3090">
        <v>22</v>
      </c>
      <c r="J3090">
        <v>-1</v>
      </c>
      <c r="K3090" s="1" t="s">
        <v>106</v>
      </c>
      <c r="L3090">
        <v>23.41</v>
      </c>
      <c r="M3090">
        <f t="shared" si="384"/>
        <v>47.048096324750851</v>
      </c>
      <c r="N3090" s="3">
        <f t="shared" si="391"/>
        <v>128.58383333333902</v>
      </c>
      <c r="O3090" s="1" t="s">
        <v>1611</v>
      </c>
      <c r="P3090">
        <v>0.2</v>
      </c>
      <c r="Q3090">
        <f t="shared" si="385"/>
        <v>0.58333333333333337</v>
      </c>
      <c r="R3090">
        <f t="shared" si="386"/>
        <v>0.3076074719050968</v>
      </c>
      <c r="S3090">
        <f t="shared" si="387"/>
        <v>51.231655246286564</v>
      </c>
      <c r="T3090">
        <f t="shared" si="388"/>
        <v>37.631338922285089</v>
      </c>
      <c r="U3090">
        <f t="shared" si="389"/>
        <v>47.048096324750851</v>
      </c>
      <c r="V3090">
        <f t="shared" si="390"/>
        <v>520.45034759712973</v>
      </c>
    </row>
    <row r="3091" spans="1:22" x14ac:dyDescent="0.35">
      <c r="A3091">
        <v>1999</v>
      </c>
      <c r="B3091">
        <v>5</v>
      </c>
      <c r="C3091">
        <v>9</v>
      </c>
      <c r="D3091">
        <v>15</v>
      </c>
      <c r="E3091">
        <v>30</v>
      </c>
      <c r="F3091">
        <v>307</v>
      </c>
      <c r="G3091">
        <v>288</v>
      </c>
      <c r="H3091">
        <v>482</v>
      </c>
      <c r="I3091">
        <v>21</v>
      </c>
      <c r="J3091">
        <v>-1</v>
      </c>
      <c r="K3091" s="1" t="s">
        <v>106</v>
      </c>
      <c r="L3091">
        <v>24.66</v>
      </c>
      <c r="M3091">
        <f t="shared" si="384"/>
        <v>37.051055859292589</v>
      </c>
      <c r="N3091" s="3">
        <f t="shared" si="391"/>
        <v>128.62550000000567</v>
      </c>
      <c r="O3091" s="1" t="s">
        <v>1612</v>
      </c>
      <c r="P3091">
        <v>0.2</v>
      </c>
      <c r="Q3091">
        <f t="shared" si="385"/>
        <v>0.625</v>
      </c>
      <c r="R3091">
        <f t="shared" si="386"/>
        <v>0.30760747190509669</v>
      </c>
      <c r="S3091">
        <f t="shared" si="387"/>
        <v>39.731919788814366</v>
      </c>
      <c r="T3091">
        <f t="shared" si="388"/>
        <v>31.016709092148066</v>
      </c>
      <c r="U3091">
        <f t="shared" si="389"/>
        <v>37.051055859292589</v>
      </c>
      <c r="V3091">
        <f t="shared" si="390"/>
        <v>277.72461908928494</v>
      </c>
    </row>
    <row r="3092" spans="1:22" x14ac:dyDescent="0.35">
      <c r="A3092">
        <v>1999</v>
      </c>
      <c r="B3092">
        <v>5</v>
      </c>
      <c r="C3092">
        <v>9</v>
      </c>
      <c r="D3092">
        <v>16</v>
      </c>
      <c r="E3092">
        <v>30</v>
      </c>
      <c r="F3092">
        <v>149</v>
      </c>
      <c r="G3092">
        <v>207</v>
      </c>
      <c r="H3092">
        <v>277</v>
      </c>
      <c r="I3092">
        <v>20</v>
      </c>
      <c r="J3092">
        <v>-1</v>
      </c>
      <c r="K3092">
        <v>4</v>
      </c>
      <c r="L3092">
        <v>26.83</v>
      </c>
      <c r="M3092">
        <f t="shared" si="384"/>
        <v>29.236790077495868</v>
      </c>
      <c r="N3092" s="3">
        <f t="shared" si="391"/>
        <v>128.66716666667233</v>
      </c>
      <c r="O3092" s="1" t="s">
        <v>1613</v>
      </c>
      <c r="P3092">
        <v>0.2</v>
      </c>
      <c r="Q3092">
        <f t="shared" si="385"/>
        <v>0.66666666666666663</v>
      </c>
      <c r="R3092">
        <f t="shared" si="386"/>
        <v>0.30924967799712172</v>
      </c>
      <c r="S3092">
        <f t="shared" si="387"/>
        <v>30.775935314772912</v>
      </c>
      <c r="T3092">
        <f t="shared" si="388"/>
        <v>25.798904304602001</v>
      </c>
      <c r="U3092">
        <f t="shared" si="389"/>
        <v>29.236790077495868</v>
      </c>
      <c r="V3092">
        <f t="shared" si="390"/>
        <v>216.89549308337115</v>
      </c>
    </row>
    <row r="3093" spans="1:22" x14ac:dyDescent="0.35">
      <c r="A3093">
        <v>1999</v>
      </c>
      <c r="B3093">
        <v>5</v>
      </c>
      <c r="C3093">
        <v>9</v>
      </c>
      <c r="D3093">
        <v>17</v>
      </c>
      <c r="E3093">
        <v>30</v>
      </c>
      <c r="F3093">
        <v>444</v>
      </c>
      <c r="G3093">
        <v>83</v>
      </c>
      <c r="H3093">
        <v>206</v>
      </c>
      <c r="I3093">
        <v>17</v>
      </c>
      <c r="J3093">
        <v>2</v>
      </c>
      <c r="K3093" s="1" t="s">
        <v>114</v>
      </c>
      <c r="L3093">
        <v>41.54</v>
      </c>
      <c r="M3093">
        <f t="shared" si="384"/>
        <v>22.350377660876276</v>
      </c>
      <c r="N3093" s="3">
        <f t="shared" si="391"/>
        <v>128.70883333333899</v>
      </c>
      <c r="O3093" s="1" t="s">
        <v>1614</v>
      </c>
      <c r="P3093">
        <v>0.2</v>
      </c>
      <c r="Q3093">
        <f t="shared" si="385"/>
        <v>0.70833333333333337</v>
      </c>
      <c r="R3093">
        <f t="shared" si="386"/>
        <v>0.31246311027375989</v>
      </c>
      <c r="S3093">
        <f t="shared" si="387"/>
        <v>23.237158810276103</v>
      </c>
      <c r="T3093">
        <f t="shared" si="388"/>
        <v>20.39912411036261</v>
      </c>
      <c r="U3093">
        <f t="shared" si="389"/>
        <v>22.350377660876276</v>
      </c>
      <c r="V3093">
        <f t="shared" si="390"/>
        <v>94.882724291413069</v>
      </c>
    </row>
    <row r="3094" spans="1:22" x14ac:dyDescent="0.35">
      <c r="A3094">
        <v>1999</v>
      </c>
      <c r="B3094">
        <v>5</v>
      </c>
      <c r="C3094">
        <v>9</v>
      </c>
      <c r="D3094">
        <v>18</v>
      </c>
      <c r="E3094">
        <v>30</v>
      </c>
      <c r="F3094">
        <v>52</v>
      </c>
      <c r="G3094">
        <v>32</v>
      </c>
      <c r="H3094">
        <v>37</v>
      </c>
      <c r="I3094">
        <v>13</v>
      </c>
      <c r="J3094">
        <v>3</v>
      </c>
      <c r="K3094" s="1" t="s">
        <v>100</v>
      </c>
      <c r="L3094">
        <v>60.9</v>
      </c>
      <c r="M3094">
        <f t="shared" si="384"/>
        <v>14.270374689628564</v>
      </c>
      <c r="N3094" s="3">
        <f t="shared" si="391"/>
        <v>128.75050000000564</v>
      </c>
      <c r="O3094" s="1" t="s">
        <v>1615</v>
      </c>
      <c r="P3094">
        <v>0.2</v>
      </c>
      <c r="Q3094">
        <f t="shared" si="385"/>
        <v>0.75</v>
      </c>
      <c r="R3094">
        <f t="shared" si="386"/>
        <v>0.31433722266120345</v>
      </c>
      <c r="S3094">
        <f t="shared" si="387"/>
        <v>14.480196391069612</v>
      </c>
      <c r="T3094">
        <f t="shared" si="388"/>
        <v>13.812691284087116</v>
      </c>
      <c r="U3094">
        <f t="shared" si="389"/>
        <v>14.270374689628564</v>
      </c>
      <c r="V3094">
        <f t="shared" si="390"/>
        <v>7.1192131032914041</v>
      </c>
    </row>
    <row r="3095" spans="1:22" x14ac:dyDescent="0.35">
      <c r="A3095">
        <v>1999</v>
      </c>
      <c r="B3095">
        <v>5</v>
      </c>
      <c r="C3095">
        <v>9</v>
      </c>
      <c r="D3095">
        <v>19</v>
      </c>
      <c r="E3095">
        <v>30</v>
      </c>
      <c r="F3095">
        <v>0</v>
      </c>
      <c r="G3095">
        <v>0</v>
      </c>
      <c r="H3095">
        <v>0</v>
      </c>
      <c r="I3095">
        <v>11</v>
      </c>
      <c r="J3095">
        <v>2</v>
      </c>
      <c r="K3095">
        <v>2.1</v>
      </c>
      <c r="L3095">
        <v>70.180000000000007</v>
      </c>
      <c r="M3095">
        <f t="shared" si="384"/>
        <v>11</v>
      </c>
      <c r="N3095" s="3">
        <f t="shared" si="391"/>
        <v>128.7921666666723</v>
      </c>
      <c r="O3095">
        <v>0</v>
      </c>
      <c r="P3095">
        <v>0.2</v>
      </c>
      <c r="Q3095">
        <f t="shared" si="385"/>
        <v>0.79166666666666663</v>
      </c>
      <c r="R3095" t="str">
        <f t="shared" si="386"/>
        <v/>
      </c>
      <c r="S3095">
        <f t="shared" si="387"/>
        <v>11</v>
      </c>
      <c r="T3095">
        <f t="shared" si="388"/>
        <v>11</v>
      </c>
      <c r="U3095">
        <f t="shared" si="389"/>
        <v>11</v>
      </c>
      <c r="V3095">
        <f t="shared" si="390"/>
        <v>0</v>
      </c>
    </row>
    <row r="3096" spans="1:22" x14ac:dyDescent="0.35">
      <c r="A3096">
        <v>1999</v>
      </c>
      <c r="B3096">
        <v>5</v>
      </c>
      <c r="C3096">
        <v>9</v>
      </c>
      <c r="D3096">
        <v>20</v>
      </c>
      <c r="E3096">
        <v>30</v>
      </c>
      <c r="F3096">
        <v>0</v>
      </c>
      <c r="G3096">
        <v>0</v>
      </c>
      <c r="H3096">
        <v>0</v>
      </c>
      <c r="I3096">
        <v>9</v>
      </c>
      <c r="J3096">
        <v>2</v>
      </c>
      <c r="K3096">
        <v>1.5</v>
      </c>
      <c r="L3096">
        <v>79.34</v>
      </c>
      <c r="M3096">
        <f t="shared" si="384"/>
        <v>9</v>
      </c>
      <c r="N3096" s="3">
        <f t="shared" si="391"/>
        <v>128.83383333333896</v>
      </c>
      <c r="O3096">
        <v>0</v>
      </c>
      <c r="P3096">
        <v>0.2</v>
      </c>
      <c r="Q3096">
        <f t="shared" si="385"/>
        <v>0.83333333333333337</v>
      </c>
      <c r="R3096" t="str">
        <f t="shared" si="386"/>
        <v/>
      </c>
      <c r="S3096">
        <f t="shared" si="387"/>
        <v>9</v>
      </c>
      <c r="T3096">
        <f t="shared" si="388"/>
        <v>9</v>
      </c>
      <c r="U3096">
        <f t="shared" si="389"/>
        <v>9</v>
      </c>
      <c r="V3096">
        <f t="shared" si="390"/>
        <v>0</v>
      </c>
    </row>
    <row r="3097" spans="1:22" x14ac:dyDescent="0.35">
      <c r="A3097">
        <v>1999</v>
      </c>
      <c r="B3097">
        <v>5</v>
      </c>
      <c r="C3097">
        <v>9</v>
      </c>
      <c r="D3097">
        <v>21</v>
      </c>
      <c r="E3097">
        <v>30</v>
      </c>
      <c r="F3097">
        <v>0</v>
      </c>
      <c r="G3097">
        <v>0</v>
      </c>
      <c r="H3097">
        <v>0</v>
      </c>
      <c r="I3097">
        <v>7</v>
      </c>
      <c r="J3097">
        <v>2</v>
      </c>
      <c r="K3097" s="1" t="s">
        <v>97</v>
      </c>
      <c r="L3097">
        <v>84.83</v>
      </c>
      <c r="M3097">
        <f t="shared" si="384"/>
        <v>7</v>
      </c>
      <c r="N3097" s="3">
        <f t="shared" si="391"/>
        <v>128.87550000000562</v>
      </c>
      <c r="O3097">
        <v>0</v>
      </c>
      <c r="P3097">
        <v>0.2</v>
      </c>
      <c r="Q3097">
        <f t="shared" si="385"/>
        <v>0.875</v>
      </c>
      <c r="R3097" t="str">
        <f t="shared" si="386"/>
        <v/>
      </c>
      <c r="S3097">
        <f t="shared" si="387"/>
        <v>7</v>
      </c>
      <c r="T3097">
        <f t="shared" si="388"/>
        <v>7</v>
      </c>
      <c r="U3097">
        <f t="shared" si="389"/>
        <v>7</v>
      </c>
      <c r="V3097">
        <f t="shared" si="390"/>
        <v>0</v>
      </c>
    </row>
    <row r="3098" spans="1:22" x14ac:dyDescent="0.35">
      <c r="A3098">
        <v>1999</v>
      </c>
      <c r="B3098">
        <v>5</v>
      </c>
      <c r="C3098">
        <v>9</v>
      </c>
      <c r="D3098">
        <v>22</v>
      </c>
      <c r="E3098">
        <v>30</v>
      </c>
      <c r="F3098">
        <v>0</v>
      </c>
      <c r="G3098">
        <v>0</v>
      </c>
      <c r="H3098">
        <v>0</v>
      </c>
      <c r="I3098">
        <v>7</v>
      </c>
      <c r="J3098">
        <v>2</v>
      </c>
      <c r="K3098">
        <v>0.8</v>
      </c>
      <c r="L3098">
        <v>82.65</v>
      </c>
      <c r="M3098">
        <f t="shared" si="384"/>
        <v>7</v>
      </c>
      <c r="N3098" s="3">
        <f t="shared" si="391"/>
        <v>128.91716666667227</v>
      </c>
      <c r="O3098">
        <v>0</v>
      </c>
      <c r="P3098">
        <v>0.2</v>
      </c>
      <c r="Q3098">
        <f t="shared" si="385"/>
        <v>0.91666666666666663</v>
      </c>
      <c r="R3098" t="str">
        <f t="shared" si="386"/>
        <v/>
      </c>
      <c r="S3098">
        <f t="shared" si="387"/>
        <v>7</v>
      </c>
      <c r="T3098">
        <f t="shared" si="388"/>
        <v>7</v>
      </c>
      <c r="U3098">
        <f t="shared" si="389"/>
        <v>7</v>
      </c>
      <c r="V3098">
        <f t="shared" si="390"/>
        <v>0</v>
      </c>
    </row>
    <row r="3099" spans="1:22" x14ac:dyDescent="0.35">
      <c r="A3099">
        <v>1999</v>
      </c>
      <c r="B3099">
        <v>5</v>
      </c>
      <c r="C3099">
        <v>9</v>
      </c>
      <c r="D3099">
        <v>23</v>
      </c>
      <c r="E3099">
        <v>30</v>
      </c>
      <c r="F3099">
        <v>0</v>
      </c>
      <c r="G3099">
        <v>0</v>
      </c>
      <c r="H3099">
        <v>0</v>
      </c>
      <c r="I3099">
        <v>6</v>
      </c>
      <c r="J3099">
        <v>2</v>
      </c>
      <c r="K3099">
        <v>1.8</v>
      </c>
      <c r="L3099">
        <v>87.58</v>
      </c>
      <c r="M3099">
        <f t="shared" si="384"/>
        <v>6</v>
      </c>
      <c r="N3099" s="3">
        <f t="shared" si="391"/>
        <v>128.95883333333893</v>
      </c>
      <c r="O3099">
        <v>0</v>
      </c>
      <c r="P3099">
        <v>0.2</v>
      </c>
      <c r="Q3099">
        <f t="shared" si="385"/>
        <v>0.95833333333333337</v>
      </c>
      <c r="R3099" t="str">
        <f t="shared" si="386"/>
        <v/>
      </c>
      <c r="S3099">
        <f t="shared" si="387"/>
        <v>6</v>
      </c>
      <c r="T3099">
        <f t="shared" si="388"/>
        <v>6</v>
      </c>
      <c r="U3099">
        <f t="shared" si="389"/>
        <v>6</v>
      </c>
      <c r="V3099">
        <f t="shared" si="390"/>
        <v>0</v>
      </c>
    </row>
    <row r="3100" spans="1:22" x14ac:dyDescent="0.35">
      <c r="A3100">
        <v>1999</v>
      </c>
      <c r="B3100">
        <v>5</v>
      </c>
      <c r="C3100">
        <v>10</v>
      </c>
      <c r="D3100">
        <v>0</v>
      </c>
      <c r="E3100">
        <v>30</v>
      </c>
      <c r="F3100">
        <v>0</v>
      </c>
      <c r="G3100">
        <v>0</v>
      </c>
      <c r="H3100">
        <v>0</v>
      </c>
      <c r="I3100">
        <v>5</v>
      </c>
      <c r="J3100">
        <v>2</v>
      </c>
      <c r="K3100">
        <v>2.2000000000000002</v>
      </c>
      <c r="L3100">
        <v>100</v>
      </c>
      <c r="M3100">
        <f t="shared" si="384"/>
        <v>5</v>
      </c>
      <c r="N3100" s="3">
        <f t="shared" si="391"/>
        <v>129.00050000000559</v>
      </c>
      <c r="O3100">
        <v>0</v>
      </c>
      <c r="P3100">
        <v>0.2</v>
      </c>
      <c r="Q3100">
        <f t="shared" si="385"/>
        <v>0</v>
      </c>
      <c r="R3100" t="str">
        <f t="shared" si="386"/>
        <v/>
      </c>
      <c r="S3100">
        <f t="shared" si="387"/>
        <v>5</v>
      </c>
      <c r="T3100">
        <f t="shared" si="388"/>
        <v>5</v>
      </c>
      <c r="U3100">
        <f t="shared" si="389"/>
        <v>5</v>
      </c>
      <c r="V3100">
        <f t="shared" si="390"/>
        <v>0</v>
      </c>
    </row>
    <row r="3101" spans="1:22" x14ac:dyDescent="0.35">
      <c r="A3101">
        <v>1999</v>
      </c>
      <c r="B3101">
        <v>5</v>
      </c>
      <c r="C3101">
        <v>10</v>
      </c>
      <c r="D3101">
        <v>1</v>
      </c>
      <c r="E3101">
        <v>30</v>
      </c>
      <c r="F3101">
        <v>0</v>
      </c>
      <c r="G3101">
        <v>0</v>
      </c>
      <c r="H3101">
        <v>0</v>
      </c>
      <c r="I3101">
        <v>4</v>
      </c>
      <c r="J3101">
        <v>1</v>
      </c>
      <c r="K3101">
        <v>2.1</v>
      </c>
      <c r="L3101">
        <v>100</v>
      </c>
      <c r="M3101">
        <f t="shared" si="384"/>
        <v>4</v>
      </c>
      <c r="N3101" s="3">
        <f t="shared" si="391"/>
        <v>129.04216666667224</v>
      </c>
      <c r="O3101">
        <v>0</v>
      </c>
      <c r="P3101">
        <v>0.2</v>
      </c>
      <c r="Q3101">
        <f t="shared" si="385"/>
        <v>4.1666666666666664E-2</v>
      </c>
      <c r="R3101" t="str">
        <f t="shared" si="386"/>
        <v/>
      </c>
      <c r="S3101">
        <f t="shared" si="387"/>
        <v>4</v>
      </c>
      <c r="T3101">
        <f t="shared" si="388"/>
        <v>4</v>
      </c>
      <c r="U3101">
        <f t="shared" si="389"/>
        <v>4</v>
      </c>
      <c r="V3101">
        <f t="shared" si="390"/>
        <v>0</v>
      </c>
    </row>
    <row r="3102" spans="1:22" x14ac:dyDescent="0.35">
      <c r="A3102">
        <v>1999</v>
      </c>
      <c r="B3102">
        <v>5</v>
      </c>
      <c r="C3102">
        <v>10</v>
      </c>
      <c r="D3102">
        <v>2</v>
      </c>
      <c r="E3102">
        <v>30</v>
      </c>
      <c r="F3102">
        <v>0</v>
      </c>
      <c r="G3102">
        <v>0</v>
      </c>
      <c r="H3102">
        <v>0</v>
      </c>
      <c r="I3102">
        <v>3</v>
      </c>
      <c r="J3102">
        <v>1</v>
      </c>
      <c r="K3102">
        <v>2.1</v>
      </c>
      <c r="L3102">
        <v>100</v>
      </c>
      <c r="M3102">
        <f t="shared" si="384"/>
        <v>3</v>
      </c>
      <c r="N3102" s="3">
        <f t="shared" si="391"/>
        <v>129.0838333333389</v>
      </c>
      <c r="O3102">
        <v>0</v>
      </c>
      <c r="P3102">
        <v>0.2</v>
      </c>
      <c r="Q3102">
        <f t="shared" si="385"/>
        <v>8.3333333333333329E-2</v>
      </c>
      <c r="R3102" t="str">
        <f t="shared" si="386"/>
        <v/>
      </c>
      <c r="S3102">
        <f t="shared" si="387"/>
        <v>3</v>
      </c>
      <c r="T3102">
        <f t="shared" si="388"/>
        <v>3</v>
      </c>
      <c r="U3102">
        <f t="shared" si="389"/>
        <v>3</v>
      </c>
      <c r="V3102">
        <f t="shared" si="390"/>
        <v>0</v>
      </c>
    </row>
    <row r="3103" spans="1:22" x14ac:dyDescent="0.35">
      <c r="A3103">
        <v>1999</v>
      </c>
      <c r="B3103">
        <v>5</v>
      </c>
      <c r="C3103">
        <v>10</v>
      </c>
      <c r="D3103">
        <v>3</v>
      </c>
      <c r="E3103">
        <v>30</v>
      </c>
      <c r="F3103">
        <v>0</v>
      </c>
      <c r="G3103">
        <v>0</v>
      </c>
      <c r="H3103">
        <v>0</v>
      </c>
      <c r="I3103">
        <v>3</v>
      </c>
      <c r="J3103">
        <v>1</v>
      </c>
      <c r="K3103">
        <v>2.1</v>
      </c>
      <c r="L3103">
        <v>100</v>
      </c>
      <c r="M3103">
        <f t="shared" si="384"/>
        <v>3</v>
      </c>
      <c r="N3103" s="3">
        <f t="shared" si="391"/>
        <v>129.12550000000556</v>
      </c>
      <c r="O3103">
        <v>0</v>
      </c>
      <c r="P3103">
        <v>0.2</v>
      </c>
      <c r="Q3103">
        <f t="shared" si="385"/>
        <v>0.125</v>
      </c>
      <c r="R3103" t="str">
        <f t="shared" si="386"/>
        <v/>
      </c>
      <c r="S3103">
        <f t="shared" si="387"/>
        <v>3</v>
      </c>
      <c r="T3103">
        <f t="shared" si="388"/>
        <v>3</v>
      </c>
      <c r="U3103">
        <f t="shared" si="389"/>
        <v>3</v>
      </c>
      <c r="V3103">
        <f t="shared" si="390"/>
        <v>0</v>
      </c>
    </row>
    <row r="3104" spans="1:22" x14ac:dyDescent="0.35">
      <c r="A3104">
        <v>1999</v>
      </c>
      <c r="B3104">
        <v>5</v>
      </c>
      <c r="C3104">
        <v>10</v>
      </c>
      <c r="D3104">
        <v>4</v>
      </c>
      <c r="E3104">
        <v>30</v>
      </c>
      <c r="F3104">
        <v>0</v>
      </c>
      <c r="G3104">
        <v>0</v>
      </c>
      <c r="H3104">
        <v>0</v>
      </c>
      <c r="I3104">
        <v>3</v>
      </c>
      <c r="J3104">
        <v>0</v>
      </c>
      <c r="K3104">
        <v>1.9</v>
      </c>
      <c r="L3104">
        <v>100</v>
      </c>
      <c r="M3104">
        <f t="shared" si="384"/>
        <v>3</v>
      </c>
      <c r="N3104" s="3">
        <f t="shared" si="391"/>
        <v>129.16716666667222</v>
      </c>
      <c r="O3104">
        <v>0</v>
      </c>
      <c r="P3104">
        <v>0.2</v>
      </c>
      <c r="Q3104">
        <f t="shared" si="385"/>
        <v>0.16666666666666666</v>
      </c>
      <c r="R3104" t="str">
        <f t="shared" si="386"/>
        <v/>
      </c>
      <c r="S3104">
        <f t="shared" si="387"/>
        <v>3</v>
      </c>
      <c r="T3104">
        <f t="shared" si="388"/>
        <v>3</v>
      </c>
      <c r="U3104">
        <f t="shared" si="389"/>
        <v>3</v>
      </c>
      <c r="V3104">
        <f t="shared" si="390"/>
        <v>9.875555362844846</v>
      </c>
    </row>
    <row r="3105" spans="1:22" x14ac:dyDescent="0.35">
      <c r="A3105">
        <v>1999</v>
      </c>
      <c r="B3105">
        <v>5</v>
      </c>
      <c r="C3105">
        <v>10</v>
      </c>
      <c r="D3105">
        <v>5</v>
      </c>
      <c r="E3105">
        <v>30</v>
      </c>
      <c r="F3105">
        <v>101</v>
      </c>
      <c r="G3105">
        <v>43</v>
      </c>
      <c r="H3105">
        <v>54</v>
      </c>
      <c r="I3105">
        <v>3</v>
      </c>
      <c r="J3105">
        <v>0</v>
      </c>
      <c r="K3105" s="1" t="s">
        <v>88</v>
      </c>
      <c r="L3105">
        <v>100</v>
      </c>
      <c r="M3105">
        <f t="shared" si="384"/>
        <v>4.7947382837984565</v>
      </c>
      <c r="N3105" s="3">
        <f t="shared" si="391"/>
        <v>129.20883333333887</v>
      </c>
      <c r="O3105" s="1" t="s">
        <v>1616</v>
      </c>
      <c r="P3105">
        <v>0.2</v>
      </c>
      <c r="Q3105">
        <f t="shared" si="385"/>
        <v>0.20833333333333334</v>
      </c>
      <c r="R3105">
        <f t="shared" si="386"/>
        <v>0.31630517852556878</v>
      </c>
      <c r="S3105">
        <f t="shared" si="387"/>
        <v>5.0900233382494271</v>
      </c>
      <c r="T3105">
        <f t="shared" si="388"/>
        <v>4.1564785388015704</v>
      </c>
      <c r="U3105">
        <f t="shared" si="389"/>
        <v>4.7947382837984565</v>
      </c>
      <c r="V3105">
        <f t="shared" si="390"/>
        <v>27.827038737796695</v>
      </c>
    </row>
    <row r="3106" spans="1:22" x14ac:dyDescent="0.35">
      <c r="A3106">
        <v>1999</v>
      </c>
      <c r="B3106">
        <v>5</v>
      </c>
      <c r="C3106">
        <v>10</v>
      </c>
      <c r="D3106">
        <v>6</v>
      </c>
      <c r="E3106">
        <v>30</v>
      </c>
      <c r="F3106">
        <v>0</v>
      </c>
      <c r="G3106">
        <v>85</v>
      </c>
      <c r="H3106">
        <v>85</v>
      </c>
      <c r="I3106">
        <v>5</v>
      </c>
      <c r="J3106">
        <v>0</v>
      </c>
      <c r="K3106">
        <v>1.3</v>
      </c>
      <c r="L3106">
        <v>84.08</v>
      </c>
      <c r="M3106">
        <f t="shared" si="384"/>
        <v>8.6312994165065167</v>
      </c>
      <c r="N3106" s="3">
        <f t="shared" si="391"/>
        <v>129.25050000000553</v>
      </c>
      <c r="O3106" s="1" t="s">
        <v>1436</v>
      </c>
      <c r="P3106">
        <v>0.2</v>
      </c>
      <c r="Q3106">
        <f t="shared" si="385"/>
        <v>0.25</v>
      </c>
      <c r="R3106">
        <f t="shared" si="386"/>
        <v>0.31767270004858045</v>
      </c>
      <c r="S3106">
        <f t="shared" si="387"/>
        <v>9.2270915956327055</v>
      </c>
      <c r="T3106">
        <f t="shared" si="388"/>
        <v>7.351600944295412</v>
      </c>
      <c r="U3106">
        <f t="shared" si="389"/>
        <v>8.6312994165065167</v>
      </c>
      <c r="V3106">
        <f t="shared" si="390"/>
        <v>47.874229424136963</v>
      </c>
    </row>
    <row r="3107" spans="1:22" x14ac:dyDescent="0.35">
      <c r="A3107">
        <v>1999</v>
      </c>
      <c r="B3107">
        <v>5</v>
      </c>
      <c r="C3107">
        <v>10</v>
      </c>
      <c r="D3107">
        <v>7</v>
      </c>
      <c r="E3107">
        <v>30</v>
      </c>
      <c r="F3107">
        <v>3</v>
      </c>
      <c r="G3107">
        <v>141</v>
      </c>
      <c r="H3107">
        <v>143</v>
      </c>
      <c r="I3107">
        <v>6</v>
      </c>
      <c r="J3107">
        <v>-1</v>
      </c>
      <c r="K3107" s="1" t="s">
        <v>96</v>
      </c>
      <c r="L3107">
        <v>68.06</v>
      </c>
      <c r="M3107">
        <f t="shared" si="384"/>
        <v>12.42212471681399</v>
      </c>
      <c r="N3107" s="3">
        <f t="shared" si="391"/>
        <v>129.29216666667219</v>
      </c>
      <c r="O3107" s="1" t="s">
        <v>1617</v>
      </c>
      <c r="P3107">
        <v>0.2</v>
      </c>
      <c r="Q3107">
        <f t="shared" si="385"/>
        <v>0.29166666666666669</v>
      </c>
      <c r="R3107">
        <f t="shared" si="386"/>
        <v>0.32018027495670065</v>
      </c>
      <c r="S3107">
        <f t="shared" si="387"/>
        <v>13.470296765203431</v>
      </c>
      <c r="T3107">
        <f t="shared" si="388"/>
        <v>10.196603379403228</v>
      </c>
      <c r="U3107">
        <f t="shared" si="389"/>
        <v>12.42212471681399</v>
      </c>
      <c r="V3107">
        <f t="shared" si="390"/>
        <v>43.387539123007464</v>
      </c>
    </row>
    <row r="3108" spans="1:22" x14ac:dyDescent="0.35">
      <c r="A3108">
        <v>1999</v>
      </c>
      <c r="B3108">
        <v>5</v>
      </c>
      <c r="C3108">
        <v>10</v>
      </c>
      <c r="D3108">
        <v>8</v>
      </c>
      <c r="E3108">
        <v>30</v>
      </c>
      <c r="F3108">
        <v>0</v>
      </c>
      <c r="G3108">
        <v>62</v>
      </c>
      <c r="H3108">
        <v>62</v>
      </c>
      <c r="I3108">
        <v>8</v>
      </c>
      <c r="J3108">
        <v>-2</v>
      </c>
      <c r="K3108" s="1" t="s">
        <v>102</v>
      </c>
      <c r="L3108" s="1" t="s">
        <v>250</v>
      </c>
      <c r="M3108">
        <f t="shared" si="384"/>
        <v>10.864795968761552</v>
      </c>
      <c r="N3108" s="3">
        <f t="shared" si="391"/>
        <v>129.33383333333884</v>
      </c>
      <c r="O3108" s="1" t="s">
        <v>1430</v>
      </c>
      <c r="P3108">
        <v>0.2</v>
      </c>
      <c r="Q3108">
        <f t="shared" si="385"/>
        <v>0.33333333333333331</v>
      </c>
      <c r="R3108">
        <f t="shared" si="386"/>
        <v>0.32130207611436351</v>
      </c>
      <c r="S3108">
        <f t="shared" si="387"/>
        <v>11.331249034453084</v>
      </c>
      <c r="T3108">
        <f t="shared" si="388"/>
        <v>9.8794903924531994</v>
      </c>
      <c r="U3108">
        <f t="shared" si="389"/>
        <v>10.864795968761552</v>
      </c>
      <c r="V3108">
        <f t="shared" si="390"/>
        <v>56.385408752516568</v>
      </c>
    </row>
    <row r="3109" spans="1:22" x14ac:dyDescent="0.35">
      <c r="A3109">
        <v>1999</v>
      </c>
      <c r="B3109">
        <v>5</v>
      </c>
      <c r="C3109">
        <v>10</v>
      </c>
      <c r="D3109">
        <v>9</v>
      </c>
      <c r="E3109">
        <v>30</v>
      </c>
      <c r="F3109">
        <v>12</v>
      </c>
      <c r="G3109">
        <v>188</v>
      </c>
      <c r="H3109">
        <v>198</v>
      </c>
      <c r="I3109">
        <v>9</v>
      </c>
      <c r="J3109">
        <v>-3</v>
      </c>
      <c r="K3109" s="1" t="s">
        <v>97</v>
      </c>
      <c r="L3109">
        <v>46.97</v>
      </c>
      <c r="M3109">
        <f t="shared" si="384"/>
        <v>17.881665073502035</v>
      </c>
      <c r="N3109" s="3">
        <f t="shared" si="391"/>
        <v>129.3755000000055</v>
      </c>
      <c r="O3109" s="1" t="s">
        <v>1618</v>
      </c>
      <c r="P3109">
        <v>0.2</v>
      </c>
      <c r="Q3109">
        <f t="shared" si="385"/>
        <v>0.375</v>
      </c>
      <c r="R3109">
        <f t="shared" si="386"/>
        <v>0.31981277502835642</v>
      </c>
      <c r="S3109">
        <f t="shared" si="387"/>
        <v>19.332394631140943</v>
      </c>
      <c r="T3109">
        <f t="shared" si="388"/>
        <v>14.796210741956784</v>
      </c>
      <c r="U3109">
        <f t="shared" si="389"/>
        <v>17.881665073502035</v>
      </c>
      <c r="V3109">
        <f t="shared" si="390"/>
        <v>96.098514505887323</v>
      </c>
    </row>
    <row r="3110" spans="1:22" x14ac:dyDescent="0.35">
      <c r="A3110">
        <v>1999</v>
      </c>
      <c r="B3110">
        <v>5</v>
      </c>
      <c r="C3110">
        <v>10</v>
      </c>
      <c r="D3110">
        <v>10</v>
      </c>
      <c r="E3110">
        <v>30</v>
      </c>
      <c r="F3110">
        <v>15</v>
      </c>
      <c r="G3110">
        <v>216</v>
      </c>
      <c r="H3110">
        <v>229</v>
      </c>
      <c r="I3110">
        <v>10</v>
      </c>
      <c r="J3110">
        <v>-4</v>
      </c>
      <c r="K3110">
        <v>1.5</v>
      </c>
      <c r="L3110">
        <v>41.18</v>
      </c>
      <c r="M3110">
        <f t="shared" si="384"/>
        <v>19.712823855548191</v>
      </c>
      <c r="N3110" s="3">
        <f t="shared" si="391"/>
        <v>129.41716666667216</v>
      </c>
      <c r="O3110" s="1" t="s">
        <v>1619</v>
      </c>
      <c r="P3110">
        <v>0.2</v>
      </c>
      <c r="Q3110">
        <f t="shared" si="385"/>
        <v>0.41666666666666669</v>
      </c>
      <c r="R3110">
        <f t="shared" si="386"/>
        <v>0.31698320636141841</v>
      </c>
      <c r="S3110">
        <f t="shared" si="387"/>
        <v>21.308669183081179</v>
      </c>
      <c r="T3110">
        <f t="shared" si="388"/>
        <v>16.27419008290628</v>
      </c>
      <c r="U3110">
        <f t="shared" si="389"/>
        <v>19.712823855548191</v>
      </c>
      <c r="V3110">
        <f t="shared" si="390"/>
        <v>118.66178302897546</v>
      </c>
    </row>
    <row r="3111" spans="1:22" x14ac:dyDescent="0.35">
      <c r="A3111">
        <v>1999</v>
      </c>
      <c r="B3111">
        <v>5</v>
      </c>
      <c r="C3111">
        <v>10</v>
      </c>
      <c r="D3111">
        <v>11</v>
      </c>
      <c r="E3111">
        <v>30</v>
      </c>
      <c r="F3111">
        <v>18</v>
      </c>
      <c r="G3111">
        <v>271</v>
      </c>
      <c r="H3111">
        <v>288</v>
      </c>
      <c r="I3111">
        <v>11</v>
      </c>
      <c r="J3111">
        <v>-5</v>
      </c>
      <c r="K3111">
        <v>2.6</v>
      </c>
      <c r="L3111">
        <v>39.14</v>
      </c>
      <c r="M3111">
        <f t="shared" si="384"/>
        <v>22.197711038892312</v>
      </c>
      <c r="N3111" s="3">
        <f t="shared" si="391"/>
        <v>129.45883333333882</v>
      </c>
      <c r="O3111" s="1" t="s">
        <v>1620</v>
      </c>
      <c r="P3111">
        <v>0.2</v>
      </c>
      <c r="Q3111">
        <f t="shared" si="385"/>
        <v>0.45833333333333331</v>
      </c>
      <c r="R3111">
        <f t="shared" si="386"/>
        <v>0.31338885244836329</v>
      </c>
      <c r="S3111">
        <f t="shared" si="387"/>
        <v>24.050498112419096</v>
      </c>
      <c r="T3111">
        <f t="shared" si="388"/>
        <v>18.138395435339778</v>
      </c>
      <c r="U3111">
        <f t="shared" si="389"/>
        <v>22.197711038892312</v>
      </c>
      <c r="V3111">
        <f t="shared" si="390"/>
        <v>302.89047079892379</v>
      </c>
    </row>
    <row r="3112" spans="1:22" x14ac:dyDescent="0.35">
      <c r="A3112">
        <v>1999</v>
      </c>
      <c r="B3112">
        <v>5</v>
      </c>
      <c r="C3112">
        <v>10</v>
      </c>
      <c r="D3112">
        <v>12</v>
      </c>
      <c r="E3112">
        <v>30</v>
      </c>
      <c r="F3112">
        <v>253</v>
      </c>
      <c r="G3112">
        <v>486</v>
      </c>
      <c r="H3112">
        <v>719</v>
      </c>
      <c r="I3112">
        <v>11</v>
      </c>
      <c r="J3112">
        <v>-5</v>
      </c>
      <c r="K3112">
        <v>3.5</v>
      </c>
      <c r="L3112">
        <v>37.520000000000003</v>
      </c>
      <c r="M3112">
        <f t="shared" si="384"/>
        <v>38.141316131658719</v>
      </c>
      <c r="N3112" s="3">
        <f t="shared" si="391"/>
        <v>129.50050000000547</v>
      </c>
      <c r="O3112" s="1" t="s">
        <v>1621</v>
      </c>
      <c r="P3112">
        <v>0.2</v>
      </c>
      <c r="Q3112">
        <f t="shared" si="385"/>
        <v>0.5</v>
      </c>
      <c r="R3112">
        <f t="shared" si="386"/>
        <v>0.31067634039943282</v>
      </c>
      <c r="S3112">
        <f t="shared" si="387"/>
        <v>42.653695370929398</v>
      </c>
      <c r="T3112">
        <f t="shared" si="388"/>
        <v>28.129321762468685</v>
      </c>
      <c r="U3112">
        <f t="shared" si="389"/>
        <v>38.141316131658719</v>
      </c>
      <c r="V3112">
        <f t="shared" si="390"/>
        <v>444.11270218845186</v>
      </c>
    </row>
    <row r="3113" spans="1:22" x14ac:dyDescent="0.35">
      <c r="A3113">
        <v>1999</v>
      </c>
      <c r="B3113">
        <v>5</v>
      </c>
      <c r="C3113">
        <v>10</v>
      </c>
      <c r="D3113">
        <v>13</v>
      </c>
      <c r="E3113">
        <v>30</v>
      </c>
      <c r="F3113">
        <v>198</v>
      </c>
      <c r="G3113">
        <v>459</v>
      </c>
      <c r="H3113">
        <v>631</v>
      </c>
      <c r="I3113">
        <v>10</v>
      </c>
      <c r="J3113">
        <v>-6</v>
      </c>
      <c r="K3113">
        <v>4.2</v>
      </c>
      <c r="L3113">
        <v>36.15</v>
      </c>
      <c r="M3113">
        <f t="shared" si="384"/>
        <v>32.282293089553662</v>
      </c>
      <c r="N3113" s="3">
        <f t="shared" si="391"/>
        <v>129.54216666667213</v>
      </c>
      <c r="O3113" s="1" t="s">
        <v>1622</v>
      </c>
      <c r="P3113">
        <v>0.2</v>
      </c>
      <c r="Q3113">
        <f t="shared" si="385"/>
        <v>0.54166666666666663</v>
      </c>
      <c r="R3113">
        <f t="shared" si="386"/>
        <v>0.30869405767176966</v>
      </c>
      <c r="S3113">
        <f t="shared" si="387"/>
        <v>35.998300942757979</v>
      </c>
      <c r="T3113">
        <f t="shared" si="388"/>
        <v>23.960466845039456</v>
      </c>
      <c r="U3113">
        <f t="shared" si="389"/>
        <v>32.282293089553662</v>
      </c>
      <c r="V3113">
        <f t="shared" si="390"/>
        <v>450.7838531769163</v>
      </c>
    </row>
    <row r="3114" spans="1:22" x14ac:dyDescent="0.35">
      <c r="A3114">
        <v>1999</v>
      </c>
      <c r="B3114">
        <v>5</v>
      </c>
      <c r="C3114">
        <v>10</v>
      </c>
      <c r="D3114">
        <v>14</v>
      </c>
      <c r="E3114">
        <v>30</v>
      </c>
      <c r="F3114">
        <v>334</v>
      </c>
      <c r="G3114">
        <v>367</v>
      </c>
      <c r="H3114">
        <v>625</v>
      </c>
      <c r="I3114">
        <v>9</v>
      </c>
      <c r="J3114">
        <v>-6</v>
      </c>
      <c r="K3114" s="1" t="s">
        <v>106</v>
      </c>
      <c r="L3114">
        <v>36.880000000000003</v>
      </c>
      <c r="M3114">
        <f t="shared" si="384"/>
        <v>30.421241461877969</v>
      </c>
      <c r="N3114" s="3">
        <f t="shared" si="391"/>
        <v>129.58383333333879</v>
      </c>
      <c r="O3114" s="1" t="s">
        <v>1623</v>
      </c>
      <c r="P3114">
        <v>0.2</v>
      </c>
      <c r="Q3114">
        <f t="shared" si="385"/>
        <v>0.58333333333333337</v>
      </c>
      <c r="R3114">
        <f t="shared" si="386"/>
        <v>0.30760747190509641</v>
      </c>
      <c r="S3114">
        <f t="shared" si="387"/>
        <v>33.999039337864922</v>
      </c>
      <c r="T3114">
        <f t="shared" si="388"/>
        <v>22.36798937074715</v>
      </c>
      <c r="U3114">
        <f t="shared" si="389"/>
        <v>30.421241461877969</v>
      </c>
      <c r="V3114">
        <f t="shared" si="390"/>
        <v>263.88339545143378</v>
      </c>
    </row>
    <row r="3115" spans="1:22" x14ac:dyDescent="0.35">
      <c r="A3115">
        <v>1999</v>
      </c>
      <c r="B3115">
        <v>5</v>
      </c>
      <c r="C3115">
        <v>10</v>
      </c>
      <c r="D3115">
        <v>15</v>
      </c>
      <c r="E3115">
        <v>30</v>
      </c>
      <c r="F3115">
        <v>3</v>
      </c>
      <c r="G3115">
        <v>134</v>
      </c>
      <c r="H3115">
        <v>136</v>
      </c>
      <c r="I3115">
        <v>8</v>
      </c>
      <c r="J3115">
        <v>-7</v>
      </c>
      <c r="K3115" s="1" t="s">
        <v>99</v>
      </c>
      <c r="L3115">
        <v>37.44</v>
      </c>
      <c r="M3115">
        <f t="shared" si="384"/>
        <v>12.418398585680391</v>
      </c>
      <c r="N3115" s="3">
        <f t="shared" si="391"/>
        <v>129.62550000000545</v>
      </c>
      <c r="O3115" s="1" t="s">
        <v>1624</v>
      </c>
      <c r="P3115">
        <v>0.2</v>
      </c>
      <c r="Q3115">
        <f t="shared" si="385"/>
        <v>0.625</v>
      </c>
      <c r="R3115">
        <f t="shared" si="386"/>
        <v>0.30707610595640122</v>
      </c>
      <c r="S3115">
        <f t="shared" si="387"/>
        <v>13.156866660959846</v>
      </c>
      <c r="T3115">
        <f t="shared" si="388"/>
        <v>10.752029355304085</v>
      </c>
      <c r="U3115">
        <f t="shared" si="389"/>
        <v>12.418398585680391</v>
      </c>
      <c r="V3115">
        <f t="shared" si="390"/>
        <v>38.538189704907225</v>
      </c>
    </row>
    <row r="3116" spans="1:22" x14ac:dyDescent="0.35">
      <c r="A3116">
        <v>1999</v>
      </c>
      <c r="B3116">
        <v>5</v>
      </c>
      <c r="C3116">
        <v>10</v>
      </c>
      <c r="D3116">
        <v>16</v>
      </c>
      <c r="E3116">
        <v>30</v>
      </c>
      <c r="F3116">
        <v>0</v>
      </c>
      <c r="G3116">
        <v>43</v>
      </c>
      <c r="H3116">
        <v>43</v>
      </c>
      <c r="I3116">
        <v>7</v>
      </c>
      <c r="J3116">
        <v>-8</v>
      </c>
      <c r="K3116">
        <v>4.5</v>
      </c>
      <c r="L3116">
        <v>41.07</v>
      </c>
      <c r="M3116">
        <f t="shared" si="384"/>
        <v>8.4306658978546221</v>
      </c>
      <c r="N3116" s="3">
        <f t="shared" si="391"/>
        <v>129.6671666666721</v>
      </c>
      <c r="O3116" s="1" t="s">
        <v>445</v>
      </c>
      <c r="P3116">
        <v>0.2</v>
      </c>
      <c r="Q3116">
        <f t="shared" si="385"/>
        <v>0.66666666666666663</v>
      </c>
      <c r="R3116">
        <f t="shared" si="386"/>
        <v>0.30787609949978051</v>
      </c>
      <c r="S3116">
        <f t="shared" si="387"/>
        <v>8.6695315026497362</v>
      </c>
      <c r="T3116">
        <f t="shared" si="388"/>
        <v>7.8936817202755627</v>
      </c>
      <c r="U3116">
        <f t="shared" si="389"/>
        <v>8.4306658978546221</v>
      </c>
      <c r="V3116">
        <f t="shared" si="390"/>
        <v>13.516411011728451</v>
      </c>
    </row>
    <row r="3117" spans="1:22" x14ac:dyDescent="0.35">
      <c r="A3117">
        <v>1999</v>
      </c>
      <c r="B3117">
        <v>5</v>
      </c>
      <c r="C3117">
        <v>10</v>
      </c>
      <c r="D3117">
        <v>17</v>
      </c>
      <c r="E3117">
        <v>30</v>
      </c>
      <c r="F3117">
        <v>0</v>
      </c>
      <c r="G3117">
        <v>21</v>
      </c>
      <c r="H3117">
        <v>21</v>
      </c>
      <c r="I3117">
        <v>5</v>
      </c>
      <c r="J3117">
        <v>-8</v>
      </c>
      <c r="K3117">
        <v>3.6</v>
      </c>
      <c r="L3117">
        <v>42.35</v>
      </c>
      <c r="M3117">
        <f t="shared" si="384"/>
        <v>5.7494728000799924</v>
      </c>
      <c r="N3117" s="3">
        <f t="shared" si="391"/>
        <v>129.70883333333876</v>
      </c>
      <c r="O3117" s="1" t="s">
        <v>403</v>
      </c>
      <c r="P3117">
        <v>0.2</v>
      </c>
      <c r="Q3117">
        <f t="shared" si="385"/>
        <v>0.70833333333333337</v>
      </c>
      <c r="R3117">
        <f t="shared" si="386"/>
        <v>0.31038660365132686</v>
      </c>
      <c r="S3117">
        <f t="shared" si="387"/>
        <v>5.8741357209668976</v>
      </c>
      <c r="T3117">
        <f t="shared" si="388"/>
        <v>5.4724981521401661</v>
      </c>
      <c r="U3117">
        <f t="shared" si="389"/>
        <v>5.7494728000799924</v>
      </c>
      <c r="V3117">
        <f t="shared" si="390"/>
        <v>54.772267156662295</v>
      </c>
    </row>
    <row r="3118" spans="1:22" x14ac:dyDescent="0.35">
      <c r="A3118">
        <v>1999</v>
      </c>
      <c r="B3118">
        <v>5</v>
      </c>
      <c r="C3118">
        <v>10</v>
      </c>
      <c r="D3118">
        <v>18</v>
      </c>
      <c r="E3118">
        <v>30</v>
      </c>
      <c r="F3118">
        <v>337</v>
      </c>
      <c r="G3118">
        <v>31</v>
      </c>
      <c r="H3118">
        <v>61</v>
      </c>
      <c r="I3118">
        <v>3</v>
      </c>
      <c r="J3118">
        <v>-7</v>
      </c>
      <c r="K3118">
        <v>2.1</v>
      </c>
      <c r="L3118">
        <v>51.42</v>
      </c>
      <c r="M3118">
        <f t="shared" si="384"/>
        <v>4.2819851724031039</v>
      </c>
      <c r="N3118" s="3">
        <f t="shared" si="391"/>
        <v>129.75050000000542</v>
      </c>
      <c r="O3118" s="1" t="s">
        <v>1625</v>
      </c>
      <c r="P3118">
        <v>0.2</v>
      </c>
      <c r="Q3118">
        <f t="shared" si="385"/>
        <v>0.75</v>
      </c>
      <c r="R3118">
        <f t="shared" si="386"/>
        <v>0.31498244719824803</v>
      </c>
      <c r="S3118">
        <f t="shared" si="387"/>
        <v>4.4934607353301903</v>
      </c>
      <c r="T3118">
        <f t="shared" si="388"/>
        <v>3.8220723300137984</v>
      </c>
      <c r="U3118">
        <f t="shared" si="389"/>
        <v>4.2819851724031039</v>
      </c>
      <c r="V3118">
        <f t="shared" si="390"/>
        <v>8.7130571683690405</v>
      </c>
    </row>
    <row r="3119" spans="1:22" x14ac:dyDescent="0.35">
      <c r="A3119">
        <v>1999</v>
      </c>
      <c r="B3119">
        <v>5</v>
      </c>
      <c r="C3119">
        <v>10</v>
      </c>
      <c r="D3119">
        <v>19</v>
      </c>
      <c r="E3119">
        <v>30</v>
      </c>
      <c r="F3119">
        <v>0</v>
      </c>
      <c r="G3119">
        <v>0</v>
      </c>
      <c r="H3119">
        <v>0</v>
      </c>
      <c r="I3119">
        <v>1</v>
      </c>
      <c r="J3119">
        <v>-6</v>
      </c>
      <c r="K3119">
        <v>1.3</v>
      </c>
      <c r="L3119">
        <v>60.45</v>
      </c>
      <c r="M3119">
        <f t="shared" si="384"/>
        <v>1</v>
      </c>
      <c r="N3119" s="3">
        <f t="shared" si="391"/>
        <v>129.79216666667207</v>
      </c>
      <c r="O3119">
        <v>0</v>
      </c>
      <c r="P3119">
        <v>0.2</v>
      </c>
      <c r="Q3119">
        <f t="shared" si="385"/>
        <v>0.79166666666666663</v>
      </c>
      <c r="R3119" t="str">
        <f t="shared" si="386"/>
        <v/>
      </c>
      <c r="S3119">
        <f t="shared" si="387"/>
        <v>1</v>
      </c>
      <c r="T3119">
        <f t="shared" si="388"/>
        <v>1</v>
      </c>
      <c r="U3119">
        <f t="shared" si="389"/>
        <v>1</v>
      </c>
      <c r="V3119">
        <f t="shared" si="390"/>
        <v>0</v>
      </c>
    </row>
    <row r="3120" spans="1:22" x14ac:dyDescent="0.35">
      <c r="A3120">
        <v>1999</v>
      </c>
      <c r="B3120">
        <v>5</v>
      </c>
      <c r="C3120">
        <v>10</v>
      </c>
      <c r="D3120">
        <v>20</v>
      </c>
      <c r="E3120">
        <v>30</v>
      </c>
      <c r="F3120">
        <v>0</v>
      </c>
      <c r="G3120">
        <v>0</v>
      </c>
      <c r="H3120">
        <v>0</v>
      </c>
      <c r="I3120">
        <v>0</v>
      </c>
      <c r="J3120">
        <v>-6</v>
      </c>
      <c r="K3120" s="1" t="s">
        <v>94</v>
      </c>
      <c r="L3120">
        <v>63.88</v>
      </c>
      <c r="M3120">
        <f t="shared" si="384"/>
        <v>0</v>
      </c>
      <c r="N3120" s="3">
        <f t="shared" si="391"/>
        <v>129.83383333333873</v>
      </c>
      <c r="O3120">
        <v>0</v>
      </c>
      <c r="P3120">
        <v>0.2</v>
      </c>
      <c r="Q3120">
        <f t="shared" si="385"/>
        <v>0.83333333333333337</v>
      </c>
      <c r="R3120" t="str">
        <f t="shared" si="386"/>
        <v/>
      </c>
      <c r="S3120">
        <f t="shared" si="387"/>
        <v>0</v>
      </c>
      <c r="T3120">
        <f t="shared" si="388"/>
        <v>0</v>
      </c>
      <c r="U3120">
        <f t="shared" si="389"/>
        <v>0</v>
      </c>
      <c r="V3120">
        <f t="shared" si="390"/>
        <v>0</v>
      </c>
    </row>
    <row r="3121" spans="1:22" x14ac:dyDescent="0.35">
      <c r="A3121">
        <v>1999</v>
      </c>
      <c r="B3121">
        <v>5</v>
      </c>
      <c r="C3121">
        <v>10</v>
      </c>
      <c r="D3121">
        <v>21</v>
      </c>
      <c r="E3121">
        <v>30</v>
      </c>
      <c r="F3121">
        <v>0</v>
      </c>
      <c r="G3121">
        <v>0</v>
      </c>
      <c r="H3121">
        <v>0</v>
      </c>
      <c r="I3121">
        <v>0</v>
      </c>
      <c r="J3121">
        <v>-7</v>
      </c>
      <c r="K3121">
        <v>1</v>
      </c>
      <c r="L3121">
        <v>66.19</v>
      </c>
      <c r="M3121">
        <f t="shared" si="384"/>
        <v>0</v>
      </c>
      <c r="N3121" s="3">
        <f t="shared" si="391"/>
        <v>129.87550000000539</v>
      </c>
      <c r="O3121">
        <v>0</v>
      </c>
      <c r="P3121">
        <v>0.2</v>
      </c>
      <c r="Q3121">
        <f t="shared" si="385"/>
        <v>0.875</v>
      </c>
      <c r="R3121" t="str">
        <f t="shared" si="386"/>
        <v/>
      </c>
      <c r="S3121">
        <f t="shared" si="387"/>
        <v>0</v>
      </c>
      <c r="T3121">
        <f t="shared" si="388"/>
        <v>0</v>
      </c>
      <c r="U3121">
        <f t="shared" si="389"/>
        <v>0</v>
      </c>
      <c r="V3121">
        <f t="shared" si="390"/>
        <v>0</v>
      </c>
    </row>
    <row r="3122" spans="1:22" x14ac:dyDescent="0.35">
      <c r="A3122">
        <v>1999</v>
      </c>
      <c r="B3122">
        <v>5</v>
      </c>
      <c r="C3122">
        <v>10</v>
      </c>
      <c r="D3122">
        <v>22</v>
      </c>
      <c r="E3122">
        <v>30</v>
      </c>
      <c r="F3122">
        <v>0</v>
      </c>
      <c r="G3122">
        <v>0</v>
      </c>
      <c r="H3122">
        <v>0</v>
      </c>
      <c r="I3122">
        <v>0</v>
      </c>
      <c r="J3122">
        <v>-8</v>
      </c>
      <c r="K3122">
        <v>0.8</v>
      </c>
      <c r="L3122">
        <v>62.48</v>
      </c>
      <c r="M3122">
        <f t="shared" si="384"/>
        <v>0</v>
      </c>
      <c r="N3122" s="3">
        <f t="shared" si="391"/>
        <v>129.91716666667205</v>
      </c>
      <c r="O3122">
        <v>0</v>
      </c>
      <c r="P3122">
        <v>0.2</v>
      </c>
      <c r="Q3122">
        <f t="shared" si="385"/>
        <v>0.91666666666666663</v>
      </c>
      <c r="R3122" t="str">
        <f t="shared" si="386"/>
        <v/>
      </c>
      <c r="S3122">
        <f t="shared" si="387"/>
        <v>0</v>
      </c>
      <c r="T3122">
        <f t="shared" si="388"/>
        <v>0</v>
      </c>
      <c r="U3122">
        <f t="shared" si="389"/>
        <v>0</v>
      </c>
      <c r="V3122">
        <f t="shared" si="390"/>
        <v>0</v>
      </c>
    </row>
    <row r="3123" spans="1:22" x14ac:dyDescent="0.35">
      <c r="A3123">
        <v>1999</v>
      </c>
      <c r="B3123">
        <v>5</v>
      </c>
      <c r="C3123">
        <v>10</v>
      </c>
      <c r="D3123">
        <v>23</v>
      </c>
      <c r="E3123">
        <v>30</v>
      </c>
      <c r="F3123">
        <v>0</v>
      </c>
      <c r="G3123">
        <v>0</v>
      </c>
      <c r="H3123">
        <v>0</v>
      </c>
      <c r="I3123">
        <v>0</v>
      </c>
      <c r="J3123">
        <v>-9</v>
      </c>
      <c r="K3123" s="1" t="s">
        <v>97</v>
      </c>
      <c r="L3123">
        <v>63.22</v>
      </c>
      <c r="M3123">
        <f t="shared" si="384"/>
        <v>0</v>
      </c>
      <c r="N3123" s="3">
        <f t="shared" si="391"/>
        <v>129.9588333333387</v>
      </c>
      <c r="O3123">
        <v>0</v>
      </c>
      <c r="P3123">
        <v>0.2</v>
      </c>
      <c r="Q3123">
        <f t="shared" si="385"/>
        <v>0.95833333333333337</v>
      </c>
      <c r="R3123" t="str">
        <f t="shared" si="386"/>
        <v/>
      </c>
      <c r="S3123">
        <f t="shared" si="387"/>
        <v>0</v>
      </c>
      <c r="T3123">
        <f t="shared" si="388"/>
        <v>0</v>
      </c>
      <c r="U3123">
        <f t="shared" si="389"/>
        <v>0</v>
      </c>
      <c r="V3123">
        <f t="shared" si="390"/>
        <v>0</v>
      </c>
    </row>
    <row r="3124" spans="1:22" x14ac:dyDescent="0.35">
      <c r="A3124">
        <v>1999</v>
      </c>
      <c r="B3124">
        <v>5</v>
      </c>
      <c r="C3124">
        <v>11</v>
      </c>
      <c r="D3124">
        <v>0</v>
      </c>
      <c r="E3124">
        <v>30</v>
      </c>
      <c r="F3124">
        <v>0</v>
      </c>
      <c r="G3124">
        <v>0</v>
      </c>
      <c r="H3124">
        <v>0</v>
      </c>
      <c r="I3124">
        <v>-1</v>
      </c>
      <c r="J3124">
        <v>-9</v>
      </c>
      <c r="K3124" s="1" t="s">
        <v>96</v>
      </c>
      <c r="L3124" s="1" t="s">
        <v>173</v>
      </c>
      <c r="M3124">
        <f t="shared" si="384"/>
        <v>-1</v>
      </c>
      <c r="N3124" s="3">
        <f t="shared" si="391"/>
        <v>130.00050000000536</v>
      </c>
      <c r="O3124">
        <v>0</v>
      </c>
      <c r="P3124">
        <v>0.2</v>
      </c>
      <c r="Q3124">
        <f t="shared" si="385"/>
        <v>0</v>
      </c>
      <c r="R3124" t="str">
        <f t="shared" si="386"/>
        <v/>
      </c>
      <c r="S3124">
        <f t="shared" si="387"/>
        <v>-1</v>
      </c>
      <c r="T3124">
        <f t="shared" si="388"/>
        <v>-1</v>
      </c>
      <c r="U3124">
        <f t="shared" si="389"/>
        <v>-1</v>
      </c>
      <c r="V3124">
        <f t="shared" si="390"/>
        <v>0</v>
      </c>
    </row>
    <row r="3125" spans="1:22" x14ac:dyDescent="0.35">
      <c r="A3125">
        <v>1999</v>
      </c>
      <c r="B3125">
        <v>5</v>
      </c>
      <c r="C3125">
        <v>11</v>
      </c>
      <c r="D3125">
        <v>1</v>
      </c>
      <c r="E3125">
        <v>30</v>
      </c>
      <c r="F3125">
        <v>0</v>
      </c>
      <c r="G3125">
        <v>0</v>
      </c>
      <c r="H3125">
        <v>0</v>
      </c>
      <c r="I3125">
        <v>-1</v>
      </c>
      <c r="J3125">
        <v>-10</v>
      </c>
      <c r="K3125">
        <v>0.5</v>
      </c>
      <c r="L3125">
        <v>56.95</v>
      </c>
      <c r="M3125">
        <f t="shared" si="384"/>
        <v>-1</v>
      </c>
      <c r="N3125" s="3">
        <f t="shared" si="391"/>
        <v>130.04216666667202</v>
      </c>
      <c r="O3125">
        <v>0</v>
      </c>
      <c r="P3125">
        <v>0.2</v>
      </c>
      <c r="Q3125">
        <f t="shared" si="385"/>
        <v>4.1666666666666664E-2</v>
      </c>
      <c r="R3125" t="str">
        <f t="shared" si="386"/>
        <v/>
      </c>
      <c r="S3125">
        <f t="shared" si="387"/>
        <v>-1</v>
      </c>
      <c r="T3125">
        <f t="shared" si="388"/>
        <v>-1</v>
      </c>
      <c r="U3125">
        <f t="shared" si="389"/>
        <v>-1</v>
      </c>
      <c r="V3125">
        <f t="shared" si="390"/>
        <v>0</v>
      </c>
    </row>
    <row r="3126" spans="1:22" x14ac:dyDescent="0.35">
      <c r="A3126">
        <v>1999</v>
      </c>
      <c r="B3126">
        <v>5</v>
      </c>
      <c r="C3126">
        <v>11</v>
      </c>
      <c r="D3126">
        <v>2</v>
      </c>
      <c r="E3126">
        <v>30</v>
      </c>
      <c r="F3126">
        <v>0</v>
      </c>
      <c r="G3126">
        <v>0</v>
      </c>
      <c r="H3126">
        <v>0</v>
      </c>
      <c r="I3126">
        <v>-1</v>
      </c>
      <c r="J3126">
        <v>-10</v>
      </c>
      <c r="K3126">
        <v>0.5</v>
      </c>
      <c r="L3126">
        <v>55.24</v>
      </c>
      <c r="M3126">
        <f t="shared" si="384"/>
        <v>-1</v>
      </c>
      <c r="N3126" s="3">
        <f t="shared" si="391"/>
        <v>130.08383333333867</v>
      </c>
      <c r="O3126">
        <v>0</v>
      </c>
      <c r="P3126">
        <v>0.2</v>
      </c>
      <c r="Q3126">
        <f t="shared" si="385"/>
        <v>8.3333333333333329E-2</v>
      </c>
      <c r="R3126" t="str">
        <f t="shared" si="386"/>
        <v/>
      </c>
      <c r="S3126">
        <f t="shared" si="387"/>
        <v>-1</v>
      </c>
      <c r="T3126">
        <f t="shared" si="388"/>
        <v>-1</v>
      </c>
      <c r="U3126">
        <f t="shared" si="389"/>
        <v>-1</v>
      </c>
      <c r="V3126">
        <f t="shared" si="390"/>
        <v>0</v>
      </c>
    </row>
    <row r="3127" spans="1:22" x14ac:dyDescent="0.35">
      <c r="A3127">
        <v>1999</v>
      </c>
      <c r="B3127">
        <v>5</v>
      </c>
      <c r="C3127">
        <v>11</v>
      </c>
      <c r="D3127">
        <v>3</v>
      </c>
      <c r="E3127">
        <v>30</v>
      </c>
      <c r="F3127">
        <v>0</v>
      </c>
      <c r="G3127">
        <v>0</v>
      </c>
      <c r="H3127">
        <v>0</v>
      </c>
      <c r="I3127">
        <v>-1</v>
      </c>
      <c r="J3127">
        <v>-10</v>
      </c>
      <c r="K3127" s="1" t="s">
        <v>96</v>
      </c>
      <c r="L3127">
        <v>54.5</v>
      </c>
      <c r="M3127">
        <f t="shared" si="384"/>
        <v>-1</v>
      </c>
      <c r="N3127" s="3">
        <f t="shared" si="391"/>
        <v>130.12550000000533</v>
      </c>
      <c r="O3127">
        <v>0</v>
      </c>
      <c r="P3127">
        <v>0.2</v>
      </c>
      <c r="Q3127">
        <f t="shared" si="385"/>
        <v>0.125</v>
      </c>
      <c r="R3127" t="str">
        <f t="shared" si="386"/>
        <v/>
      </c>
      <c r="S3127">
        <f t="shared" si="387"/>
        <v>-1</v>
      </c>
      <c r="T3127">
        <f t="shared" si="388"/>
        <v>-1</v>
      </c>
      <c r="U3127">
        <f t="shared" si="389"/>
        <v>-1</v>
      </c>
      <c r="V3127">
        <f t="shared" si="390"/>
        <v>0</v>
      </c>
    </row>
    <row r="3128" spans="1:22" x14ac:dyDescent="0.35">
      <c r="A3128">
        <v>1999</v>
      </c>
      <c r="B3128">
        <v>5</v>
      </c>
      <c r="C3128">
        <v>11</v>
      </c>
      <c r="D3128">
        <v>4</v>
      </c>
      <c r="E3128">
        <v>30</v>
      </c>
      <c r="F3128">
        <v>0</v>
      </c>
      <c r="G3128">
        <v>0</v>
      </c>
      <c r="H3128">
        <v>0</v>
      </c>
      <c r="I3128">
        <v>-1</v>
      </c>
      <c r="J3128">
        <v>-10</v>
      </c>
      <c r="K3128" s="1" t="s">
        <v>97</v>
      </c>
      <c r="L3128">
        <v>54.6</v>
      </c>
      <c r="M3128">
        <f t="shared" si="384"/>
        <v>-1</v>
      </c>
      <c r="N3128" s="3">
        <f t="shared" si="391"/>
        <v>130.16716666667199</v>
      </c>
      <c r="O3128">
        <v>0</v>
      </c>
      <c r="P3128">
        <v>0.2</v>
      </c>
      <c r="Q3128">
        <f t="shared" si="385"/>
        <v>0.16666666666666666</v>
      </c>
      <c r="R3128" t="str">
        <f t="shared" si="386"/>
        <v/>
      </c>
      <c r="S3128">
        <f t="shared" si="387"/>
        <v>-1</v>
      </c>
      <c r="T3128">
        <f t="shared" si="388"/>
        <v>-1</v>
      </c>
      <c r="U3128">
        <f t="shared" si="389"/>
        <v>-1</v>
      </c>
      <c r="V3128">
        <f t="shared" si="390"/>
        <v>9.8971979084370467</v>
      </c>
    </row>
    <row r="3129" spans="1:22" x14ac:dyDescent="0.35">
      <c r="A3129">
        <v>1999</v>
      </c>
      <c r="B3129">
        <v>5</v>
      </c>
      <c r="C3129">
        <v>11</v>
      </c>
      <c r="D3129">
        <v>5</v>
      </c>
      <c r="E3129">
        <v>30</v>
      </c>
      <c r="F3129">
        <v>208</v>
      </c>
      <c r="G3129">
        <v>39</v>
      </c>
      <c r="H3129">
        <v>62</v>
      </c>
      <c r="I3129">
        <v>0</v>
      </c>
      <c r="J3129">
        <v>-8</v>
      </c>
      <c r="K3129" s="1" t="s">
        <v>94</v>
      </c>
      <c r="L3129">
        <v>54.7</v>
      </c>
      <c r="M3129">
        <f t="shared" si="384"/>
        <v>1.7105312291496686</v>
      </c>
      <c r="N3129" s="3">
        <f t="shared" si="391"/>
        <v>130.20883333333865</v>
      </c>
      <c r="O3129" s="1" t="s">
        <v>1626</v>
      </c>
      <c r="P3129">
        <v>0.2</v>
      </c>
      <c r="Q3129">
        <f t="shared" si="385"/>
        <v>0.20833333333333334</v>
      </c>
      <c r="R3129" t="str">
        <f t="shared" si="386"/>
        <v/>
      </c>
      <c r="S3129">
        <f t="shared" si="387"/>
        <v>1.9909783427797889</v>
      </c>
      <c r="T3129">
        <f t="shared" si="388"/>
        <v>1.1091297249089347</v>
      </c>
      <c r="U3129">
        <f t="shared" si="389"/>
        <v>1.7105312291496686</v>
      </c>
      <c r="V3129">
        <f t="shared" si="390"/>
        <v>37.316038362466301</v>
      </c>
    </row>
    <row r="3130" spans="1:22" x14ac:dyDescent="0.35">
      <c r="A3130">
        <v>1999</v>
      </c>
      <c r="B3130">
        <v>5</v>
      </c>
      <c r="C3130">
        <v>11</v>
      </c>
      <c r="D3130">
        <v>6</v>
      </c>
      <c r="E3130">
        <v>30</v>
      </c>
      <c r="F3130">
        <v>583</v>
      </c>
      <c r="G3130">
        <v>70</v>
      </c>
      <c r="H3130">
        <v>245</v>
      </c>
      <c r="I3130">
        <v>3</v>
      </c>
      <c r="J3130">
        <v>-10</v>
      </c>
      <c r="K3130">
        <v>1.6</v>
      </c>
      <c r="L3130">
        <v>43.29</v>
      </c>
      <c r="M3130">
        <f t="shared" si="384"/>
        <v>9.7950341080597845</v>
      </c>
      <c r="N3130" s="3">
        <f t="shared" si="391"/>
        <v>130.2505000000053</v>
      </c>
      <c r="O3130" s="1" t="s">
        <v>1627</v>
      </c>
      <c r="P3130">
        <v>0.2</v>
      </c>
      <c r="Q3130">
        <f t="shared" si="385"/>
        <v>0.25</v>
      </c>
      <c r="R3130">
        <f t="shared" si="386"/>
        <v>0.31664277623061499</v>
      </c>
      <c r="S3130">
        <f t="shared" si="387"/>
        <v>10.912248832563364</v>
      </c>
      <c r="T3130">
        <f t="shared" si="388"/>
        <v>7.3839361459353965</v>
      </c>
      <c r="U3130">
        <f t="shared" si="389"/>
        <v>9.7950341080597845</v>
      </c>
      <c r="V3130">
        <f t="shared" si="390"/>
        <v>75.034327064699283</v>
      </c>
    </row>
    <row r="3131" spans="1:22" x14ac:dyDescent="0.35">
      <c r="A3131">
        <v>1999</v>
      </c>
      <c r="B3131">
        <v>5</v>
      </c>
      <c r="C3131">
        <v>11</v>
      </c>
      <c r="D3131">
        <v>7</v>
      </c>
      <c r="E3131">
        <v>30</v>
      </c>
      <c r="F3131">
        <v>836</v>
      </c>
      <c r="G3131">
        <v>87</v>
      </c>
      <c r="H3131">
        <v>492</v>
      </c>
      <c r="I3131">
        <v>5</v>
      </c>
      <c r="J3131">
        <v>-12</v>
      </c>
      <c r="K3131">
        <v>1.5</v>
      </c>
      <c r="L3131">
        <v>32.17</v>
      </c>
      <c r="M3131">
        <f t="shared" si="384"/>
        <v>23.658218337397024</v>
      </c>
      <c r="N3131" s="3">
        <f t="shared" si="391"/>
        <v>130.29216666667196</v>
      </c>
      <c r="O3131" s="1" t="s">
        <v>1628</v>
      </c>
      <c r="P3131">
        <v>0.2</v>
      </c>
      <c r="Q3131">
        <f t="shared" si="385"/>
        <v>0.29166666666666669</v>
      </c>
      <c r="R3131">
        <f t="shared" si="386"/>
        <v>0.31698320636141797</v>
      </c>
      <c r="S3131">
        <f t="shared" si="387"/>
        <v>26.723818104947298</v>
      </c>
      <c r="T3131">
        <f t="shared" si="388"/>
        <v>17.05264403001874</v>
      </c>
      <c r="U3131">
        <f t="shared" si="389"/>
        <v>23.658218337397024</v>
      </c>
      <c r="V3131">
        <f t="shared" si="390"/>
        <v>285.41478642911102</v>
      </c>
    </row>
    <row r="3132" spans="1:22" x14ac:dyDescent="0.35">
      <c r="A3132">
        <v>1999</v>
      </c>
      <c r="B3132">
        <v>5</v>
      </c>
      <c r="C3132">
        <v>11</v>
      </c>
      <c r="D3132">
        <v>8</v>
      </c>
      <c r="E3132">
        <v>30</v>
      </c>
      <c r="F3132">
        <v>493</v>
      </c>
      <c r="G3132">
        <v>240</v>
      </c>
      <c r="H3132">
        <v>560</v>
      </c>
      <c r="I3132">
        <v>7</v>
      </c>
      <c r="J3132">
        <v>-12</v>
      </c>
      <c r="K3132" s="1" t="s">
        <v>94</v>
      </c>
      <c r="L3132">
        <v>30.01</v>
      </c>
      <c r="M3132">
        <f t="shared" si="384"/>
        <v>31.459465747931237</v>
      </c>
      <c r="N3132" s="3">
        <f t="shared" si="391"/>
        <v>130.33383333333862</v>
      </c>
      <c r="O3132" s="1" t="s">
        <v>1629</v>
      </c>
      <c r="P3132">
        <v>0.2</v>
      </c>
      <c r="Q3132">
        <f t="shared" si="385"/>
        <v>0.33333333333333331</v>
      </c>
      <c r="R3132">
        <f t="shared" si="386"/>
        <v>0.31802183271232559</v>
      </c>
      <c r="S3132">
        <f t="shared" si="387"/>
        <v>35.469674069793982</v>
      </c>
      <c r="T3132">
        <f t="shared" si="388"/>
        <v>22.859821822667676</v>
      </c>
      <c r="U3132">
        <f t="shared" si="389"/>
        <v>31.459465747931237</v>
      </c>
      <c r="V3132">
        <f t="shared" si="390"/>
        <v>325.72509377723406</v>
      </c>
    </row>
    <row r="3133" spans="1:22" x14ac:dyDescent="0.35">
      <c r="A3133">
        <v>1999</v>
      </c>
      <c r="B3133">
        <v>5</v>
      </c>
      <c r="C3133">
        <v>11</v>
      </c>
      <c r="D3133">
        <v>9</v>
      </c>
      <c r="E3133">
        <v>30</v>
      </c>
      <c r="F3133">
        <v>168</v>
      </c>
      <c r="G3133">
        <v>402</v>
      </c>
      <c r="H3133">
        <v>533</v>
      </c>
      <c r="I3133">
        <v>8</v>
      </c>
      <c r="J3133">
        <v>-11</v>
      </c>
      <c r="K3133">
        <v>1</v>
      </c>
      <c r="L3133">
        <v>27.63</v>
      </c>
      <c r="M3133">
        <f t="shared" si="384"/>
        <v>31.896718707064561</v>
      </c>
      <c r="N3133" s="3">
        <f t="shared" si="391"/>
        <v>130.37550000000527</v>
      </c>
      <c r="O3133" s="1" t="s">
        <v>1630</v>
      </c>
      <c r="P3133">
        <v>0.2</v>
      </c>
      <c r="Q3133">
        <f t="shared" si="385"/>
        <v>0.375</v>
      </c>
      <c r="R3133">
        <f t="shared" si="386"/>
        <v>0.31872904563218102</v>
      </c>
      <c r="S3133">
        <f t="shared" si="387"/>
        <v>35.808907622327872</v>
      </c>
      <c r="T3133">
        <f t="shared" si="388"/>
        <v>23.534566865263496</v>
      </c>
      <c r="U3133">
        <f t="shared" si="389"/>
        <v>31.896718707064561</v>
      </c>
      <c r="V3133">
        <f t="shared" si="390"/>
        <v>276.01412564836812</v>
      </c>
    </row>
    <row r="3134" spans="1:22" x14ac:dyDescent="0.35">
      <c r="A3134">
        <v>1999</v>
      </c>
      <c r="B3134">
        <v>5</v>
      </c>
      <c r="C3134">
        <v>11</v>
      </c>
      <c r="D3134">
        <v>10</v>
      </c>
      <c r="E3134">
        <v>30</v>
      </c>
      <c r="F3134">
        <v>80</v>
      </c>
      <c r="G3134">
        <v>440</v>
      </c>
      <c r="H3134">
        <v>511</v>
      </c>
      <c r="I3134">
        <v>9</v>
      </c>
      <c r="J3134">
        <v>-10</v>
      </c>
      <c r="K3134">
        <v>0.8</v>
      </c>
      <c r="L3134">
        <v>27.44</v>
      </c>
      <c r="M3134">
        <f t="shared" si="384"/>
        <v>32.087380645749498</v>
      </c>
      <c r="N3134" s="3">
        <f t="shared" si="391"/>
        <v>130.41716666667193</v>
      </c>
      <c r="O3134" s="1" t="s">
        <v>1631</v>
      </c>
      <c r="P3134">
        <v>0.2</v>
      </c>
      <c r="Q3134">
        <f t="shared" si="385"/>
        <v>0.41666666666666669</v>
      </c>
      <c r="R3134">
        <f t="shared" si="386"/>
        <v>0.31944842838348142</v>
      </c>
      <c r="S3134">
        <f t="shared" si="387"/>
        <v>35.861370892003876</v>
      </c>
      <c r="T3134">
        <f t="shared" si="388"/>
        <v>24.0472878947825</v>
      </c>
      <c r="U3134">
        <f t="shared" si="389"/>
        <v>32.087380645749498</v>
      </c>
      <c r="V3134">
        <f t="shared" si="390"/>
        <v>373.32186160623644</v>
      </c>
    </row>
    <row r="3135" spans="1:22" x14ac:dyDescent="0.35">
      <c r="A3135">
        <v>1999</v>
      </c>
      <c r="B3135">
        <v>5</v>
      </c>
      <c r="C3135">
        <v>11</v>
      </c>
      <c r="D3135">
        <v>11</v>
      </c>
      <c r="E3135">
        <v>30</v>
      </c>
      <c r="F3135">
        <v>295</v>
      </c>
      <c r="G3135">
        <v>477</v>
      </c>
      <c r="H3135">
        <v>750</v>
      </c>
      <c r="I3135">
        <v>10</v>
      </c>
      <c r="J3135">
        <v>-9</v>
      </c>
      <c r="K3135" s="1" t="s">
        <v>96</v>
      </c>
      <c r="L3135">
        <v>27.23</v>
      </c>
      <c r="M3135">
        <f t="shared" si="384"/>
        <v>45.690105849536778</v>
      </c>
      <c r="N3135" s="3">
        <f t="shared" si="391"/>
        <v>130.45883333333859</v>
      </c>
      <c r="O3135" s="1" t="s">
        <v>1632</v>
      </c>
      <c r="P3135">
        <v>0.2</v>
      </c>
      <c r="Q3135">
        <f t="shared" si="385"/>
        <v>0.45833333333333331</v>
      </c>
      <c r="R3135">
        <f t="shared" si="386"/>
        <v>0.32018027495670026</v>
      </c>
      <c r="S3135">
        <f t="shared" si="387"/>
        <v>51.515182908162267</v>
      </c>
      <c r="T3135">
        <f t="shared" si="388"/>
        <v>33.322066360263598</v>
      </c>
      <c r="U3135">
        <f t="shared" si="389"/>
        <v>45.690105849536778</v>
      </c>
      <c r="V3135">
        <f t="shared" si="390"/>
        <v>399.53204361512246</v>
      </c>
    </row>
    <row r="3136" spans="1:22" x14ac:dyDescent="0.35">
      <c r="A3136">
        <v>1999</v>
      </c>
      <c r="B3136">
        <v>5</v>
      </c>
      <c r="C3136">
        <v>11</v>
      </c>
      <c r="D3136">
        <v>12</v>
      </c>
      <c r="E3136">
        <v>30</v>
      </c>
      <c r="F3136">
        <v>83</v>
      </c>
      <c r="G3136">
        <v>471</v>
      </c>
      <c r="H3136">
        <v>548</v>
      </c>
      <c r="I3136">
        <v>10</v>
      </c>
      <c r="J3136">
        <v>-8</v>
      </c>
      <c r="K3136" s="1" t="s">
        <v>97</v>
      </c>
      <c r="L3136">
        <v>29.38</v>
      </c>
      <c r="M3136">
        <f t="shared" si="384"/>
        <v>35.031466714430138</v>
      </c>
      <c r="N3136" s="3">
        <f t="shared" si="391"/>
        <v>130.50050000000525</v>
      </c>
      <c r="O3136" s="1" t="s">
        <v>1633</v>
      </c>
      <c r="P3136">
        <v>0.2</v>
      </c>
      <c r="Q3136">
        <f t="shared" si="385"/>
        <v>0.5</v>
      </c>
      <c r="R3136">
        <f t="shared" si="386"/>
        <v>0.31981277502835659</v>
      </c>
      <c r="S3136">
        <f t="shared" si="387"/>
        <v>39.120101934645639</v>
      </c>
      <c r="T3136">
        <f t="shared" si="388"/>
        <v>26.335636961809652</v>
      </c>
      <c r="U3136">
        <f t="shared" si="389"/>
        <v>35.031466714430138</v>
      </c>
      <c r="V3136">
        <f t="shared" si="390"/>
        <v>257.89841990006005</v>
      </c>
    </row>
    <row r="3137" spans="1:22" x14ac:dyDescent="0.35">
      <c r="A3137">
        <v>1999</v>
      </c>
      <c r="B3137">
        <v>5</v>
      </c>
      <c r="C3137">
        <v>11</v>
      </c>
      <c r="D3137">
        <v>13</v>
      </c>
      <c r="E3137">
        <v>30</v>
      </c>
      <c r="F3137">
        <v>51</v>
      </c>
      <c r="G3137">
        <v>406</v>
      </c>
      <c r="H3137">
        <v>451</v>
      </c>
      <c r="I3137">
        <v>10</v>
      </c>
      <c r="J3137">
        <v>-7</v>
      </c>
      <c r="K3137">
        <v>1.3</v>
      </c>
      <c r="L3137">
        <v>34.56</v>
      </c>
      <c r="M3137">
        <f t="shared" si="384"/>
        <v>29.491071592513176</v>
      </c>
      <c r="N3137" s="3">
        <f t="shared" si="391"/>
        <v>130.5421666666719</v>
      </c>
      <c r="O3137" s="1" t="s">
        <v>1634</v>
      </c>
      <c r="P3137">
        <v>0.2</v>
      </c>
      <c r="Q3137">
        <f t="shared" si="385"/>
        <v>0.54166666666666663</v>
      </c>
      <c r="R3137">
        <f t="shared" si="386"/>
        <v>0.31767270004858045</v>
      </c>
      <c r="S3137">
        <f t="shared" si="387"/>
        <v>32.688997922911973</v>
      </c>
      <c r="T3137">
        <f t="shared" si="388"/>
        <v>22.622264678570389</v>
      </c>
      <c r="U3137">
        <f t="shared" si="389"/>
        <v>29.491071592513176</v>
      </c>
      <c r="V3137">
        <f t="shared" si="390"/>
        <v>165.96498105779398</v>
      </c>
    </row>
    <row r="3138" spans="1:22" x14ac:dyDescent="0.35">
      <c r="A3138">
        <v>1999</v>
      </c>
      <c r="B3138">
        <v>5</v>
      </c>
      <c r="C3138">
        <v>11</v>
      </c>
      <c r="D3138">
        <v>14</v>
      </c>
      <c r="E3138">
        <v>30</v>
      </c>
      <c r="F3138">
        <v>14</v>
      </c>
      <c r="G3138">
        <v>219</v>
      </c>
      <c r="H3138">
        <v>230</v>
      </c>
      <c r="I3138">
        <v>9</v>
      </c>
      <c r="J3138">
        <v>-6</v>
      </c>
      <c r="K3138">
        <v>2.2000000000000002</v>
      </c>
      <c r="L3138">
        <v>39.97</v>
      </c>
      <c r="M3138">
        <f t="shared" si="384"/>
        <v>18.189273787009824</v>
      </c>
      <c r="N3138" s="3">
        <f t="shared" si="391"/>
        <v>130.58383333333856</v>
      </c>
      <c r="O3138" s="1" t="s">
        <v>1635</v>
      </c>
      <c r="P3138">
        <v>0.2</v>
      </c>
      <c r="Q3138">
        <f t="shared" si="385"/>
        <v>0.58333333333333337</v>
      </c>
      <c r="R3138">
        <f t="shared" si="386"/>
        <v>0.31465851642557924</v>
      </c>
      <c r="S3138">
        <f t="shared" si="387"/>
        <v>19.706084355329757</v>
      </c>
      <c r="T3138">
        <f t="shared" si="388"/>
        <v>14.885586929897199</v>
      </c>
      <c r="U3138">
        <f t="shared" si="389"/>
        <v>18.189273787009824</v>
      </c>
      <c r="V3138">
        <f t="shared" si="390"/>
        <v>206.47622034286962</v>
      </c>
    </row>
    <row r="3139" spans="1:22" x14ac:dyDescent="0.35">
      <c r="A3139">
        <v>1999</v>
      </c>
      <c r="B3139">
        <v>5</v>
      </c>
      <c r="C3139">
        <v>11</v>
      </c>
      <c r="D3139">
        <v>15</v>
      </c>
      <c r="E3139">
        <v>30</v>
      </c>
      <c r="F3139">
        <v>194</v>
      </c>
      <c r="G3139">
        <v>306</v>
      </c>
      <c r="H3139">
        <v>430</v>
      </c>
      <c r="I3139">
        <v>8</v>
      </c>
      <c r="J3139">
        <v>-6</v>
      </c>
      <c r="K3139">
        <v>3</v>
      </c>
      <c r="L3139">
        <v>41.34</v>
      </c>
      <c r="M3139">
        <f t="shared" si="384"/>
        <v>24.11565033022255</v>
      </c>
      <c r="N3139" s="3">
        <f t="shared" si="391"/>
        <v>130.62550000000522</v>
      </c>
      <c r="O3139" s="1" t="s">
        <v>1636</v>
      </c>
      <c r="P3139">
        <v>0.2</v>
      </c>
      <c r="Q3139">
        <f t="shared" si="385"/>
        <v>0.625</v>
      </c>
      <c r="R3139">
        <f t="shared" si="386"/>
        <v>0.3121594191974828</v>
      </c>
      <c r="S3139">
        <f t="shared" si="387"/>
        <v>26.788137664636658</v>
      </c>
      <c r="T3139">
        <f t="shared" si="388"/>
        <v>18.226847599180072</v>
      </c>
      <c r="U3139">
        <f t="shared" si="389"/>
        <v>24.11565033022255</v>
      </c>
      <c r="V3139">
        <f t="shared" si="390"/>
        <v>262.4031478063626</v>
      </c>
    </row>
    <row r="3140" spans="1:22" x14ac:dyDescent="0.35">
      <c r="A3140">
        <v>1999</v>
      </c>
      <c r="B3140">
        <v>5</v>
      </c>
      <c r="C3140">
        <v>11</v>
      </c>
      <c r="D3140">
        <v>16</v>
      </c>
      <c r="E3140">
        <v>30</v>
      </c>
      <c r="F3140">
        <v>216</v>
      </c>
      <c r="G3140">
        <v>205</v>
      </c>
      <c r="H3140">
        <v>307</v>
      </c>
      <c r="I3140">
        <v>7</v>
      </c>
      <c r="J3140">
        <v>-6</v>
      </c>
      <c r="K3140">
        <v>3</v>
      </c>
      <c r="L3140">
        <v>43.83</v>
      </c>
      <c r="M3140">
        <f t="shared" si="384"/>
        <v>17.910180704770443</v>
      </c>
      <c r="N3140" s="3">
        <f t="shared" si="391"/>
        <v>130.66716666667187</v>
      </c>
      <c r="O3140">
        <v>266.448555726172</v>
      </c>
      <c r="P3140">
        <v>0.2</v>
      </c>
      <c r="Q3140">
        <f t="shared" si="385"/>
        <v>0.66666666666666663</v>
      </c>
      <c r="R3140">
        <f t="shared" si="386"/>
        <v>0.31215941919748313</v>
      </c>
      <c r="S3140">
        <f t="shared" si="387"/>
        <v>19.719435631019863</v>
      </c>
      <c r="T3140">
        <f t="shared" si="388"/>
        <v>13.923503120315067</v>
      </c>
      <c r="U3140">
        <f t="shared" si="389"/>
        <v>17.910180704770443</v>
      </c>
      <c r="V3140">
        <f t="shared" si="390"/>
        <v>110.9963334298324</v>
      </c>
    </row>
    <row r="3141" spans="1:22" x14ac:dyDescent="0.35">
      <c r="A3141">
        <v>1999</v>
      </c>
      <c r="B3141">
        <v>5</v>
      </c>
      <c r="C3141">
        <v>11</v>
      </c>
      <c r="D3141">
        <v>17</v>
      </c>
      <c r="E3141">
        <v>30</v>
      </c>
      <c r="F3141">
        <v>0</v>
      </c>
      <c r="G3141">
        <v>42</v>
      </c>
      <c r="H3141">
        <v>42</v>
      </c>
      <c r="I3141">
        <v>6</v>
      </c>
      <c r="J3141">
        <v>-6</v>
      </c>
      <c r="K3141" s="1" t="s">
        <v>100</v>
      </c>
      <c r="L3141">
        <v>45.46</v>
      </c>
      <c r="M3141">
        <f t="shared" ref="M3141:M3204" si="392">+I3141+O3141*EXP(-2.98-0.0471*K3141*1.7)+1*O3141/1000</f>
        <v>7.6591736294681168</v>
      </c>
      <c r="N3141" s="3">
        <f t="shared" si="391"/>
        <v>130.70883333333853</v>
      </c>
      <c r="O3141" s="1" t="s">
        <v>858</v>
      </c>
      <c r="P3141">
        <v>0.2</v>
      </c>
      <c r="Q3141">
        <f t="shared" ref="Q3141:Q3204" si="393">+D3141/24</f>
        <v>0.70833333333333337</v>
      </c>
      <c r="R3141">
        <f t="shared" ref="R3141:R3204" si="394">+IF(O3141&gt;100,IF(I3141&gt;0,(S3141-M3141)/(S3141-T3141),""),"")</f>
        <v>0.31433722266120273</v>
      </c>
      <c r="S3141">
        <f t="shared" ref="S3141:S3204" si="395">I3141+O3141*EXP(-2.81-0.0455*K3141*1.7)</f>
        <v>7.9332113891647493</v>
      </c>
      <c r="T3141">
        <f t="shared" ref="T3141:T3204" si="396">I3141+O3141*EXP(-3.47-0.0594*K3141*1.7)+3*O3141/1000</f>
        <v>7.0614159416621973</v>
      </c>
      <c r="U3141">
        <f t="shared" ref="U3141:U3204" si="397">+I3141+O3141*EXP(-2.98-0.0471*K3141*1.7)+1*O3141/1000</f>
        <v>7.6591736294681168</v>
      </c>
      <c r="V3141">
        <f t="shared" ref="V3141:V3204" si="398">+IF((SIN(23.45*PI()/180*SIN(2*PI()*(284+N3141)/365.25))*SIN($F$2*PI()/180)*COS($AU$2*PI()/180)+SIN(23.45*PI()/180*SIN(2*PI()*(284+N3141)/365.25))*COS($F$2*PI()/180)*SIN($AU$2*PI()/180)*COS($AV$2*PI()/180)+COS(23.45*PI()/180*SIN(2*PI()*(284+N3141)/365.25))*COS($F$2*PI()/180)*COS($AU$2*PI()/180)*COS(Q3141*2*PI()-PI())-COS(23.45*PI()/180*SIN(2*PI()*(284+N3141)/365.25))*SIN($F$2*PI()/180)*SIN($AU$2*PI()/180)*COS($AV$2*PI()/180)*COS(Q3141*2*PI()-PI())-COS(23.45*PI()/180*SIN(2*PI()*(284+N3141)/365.25))*SIN($AU$2*PI()/180)*SIN($AV$2*PI()/180)*SIN(Q3141*2*PI()-PI()))&gt;0,(F3142+F3141)*COS(ACOS(SIN(23.45*PI()/180*SIN(2*PI()*(284+N3141)/365.25))*SIN($F$2*PI()/180)*COS($AU$2*PI()/180)+SIN(23.45*PI()/180*SIN(2*PI()*(284+N3141)/365.25))*COS($F$2*PI()/180)*SIN($AU$2*PI()/180)*COS($AV$2*PI()/180)+COS(23.45*PI()/180*SIN(2*PI()*(284+N3141)/365.25))*COS($F$2*PI()/180)*COS($AU$2*PI()/180)*COS(Q3141*2*PI()-PI())-COS(23.45*PI()/180*SIN(2*PI()*(284+N3141)/365.25))*SIN($F$2*PI()/180)*SIN($AU$2*PI()/180)*COS($AV$2*PI()/180)*COS(Q3141*2*PI()-PI())-COS(23.45*PI()/180*SIN(2*PI()*(284+N3141)/365.25))*SIN($AU$2*PI()/180)*SIN($AV$2*PI()/180)*SIN(Q3141*2*PI()-PI())))/2+(G3142+G3141)*(1+COS($AU$2))/4+(H3142+H3141)*P3141*(1-COS($AU$2))/4,(G3142+G3141)*(1+COS($AU$2))/4+(H3142+H3141)*P3141*(1-COS($AU$2))/4)</f>
        <v>52.954091433585788</v>
      </c>
    </row>
    <row r="3142" spans="1:22" x14ac:dyDescent="0.35">
      <c r="A3142">
        <v>1999</v>
      </c>
      <c r="B3142">
        <v>5</v>
      </c>
      <c r="C3142">
        <v>11</v>
      </c>
      <c r="D3142">
        <v>18</v>
      </c>
      <c r="E3142">
        <v>30</v>
      </c>
      <c r="F3142">
        <v>284</v>
      </c>
      <c r="G3142">
        <v>34</v>
      </c>
      <c r="H3142">
        <v>60</v>
      </c>
      <c r="I3142">
        <v>4</v>
      </c>
      <c r="J3142">
        <v>-5</v>
      </c>
      <c r="K3142">
        <v>1.4</v>
      </c>
      <c r="L3142">
        <v>63.55</v>
      </c>
      <c r="M3142">
        <f t="shared" si="392"/>
        <v>5.4760134943237766</v>
      </c>
      <c r="N3142" s="3">
        <f t="shared" ref="N3142:N3205" si="399">+N3141+1/24</f>
        <v>130.75050000000519</v>
      </c>
      <c r="O3142" s="1" t="s">
        <v>1637</v>
      </c>
      <c r="P3142">
        <v>0.2</v>
      </c>
      <c r="Q3142">
        <f t="shared" si="393"/>
        <v>0.75</v>
      </c>
      <c r="R3142">
        <f t="shared" si="394"/>
        <v>0.31732650285251507</v>
      </c>
      <c r="S3142">
        <f t="shared" si="395"/>
        <v>5.7183570708511358</v>
      </c>
      <c r="T3142">
        <f t="shared" si="396"/>
        <v>4.9546528912478518</v>
      </c>
      <c r="U3142">
        <f t="shared" si="397"/>
        <v>5.4760134943237766</v>
      </c>
      <c r="V3142">
        <f t="shared" si="398"/>
        <v>9.0578328566020687</v>
      </c>
    </row>
    <row r="3143" spans="1:22" x14ac:dyDescent="0.35">
      <c r="A3143">
        <v>1999</v>
      </c>
      <c r="B3143">
        <v>5</v>
      </c>
      <c r="C3143">
        <v>11</v>
      </c>
      <c r="D3143">
        <v>19</v>
      </c>
      <c r="E3143">
        <v>30</v>
      </c>
      <c r="F3143">
        <v>0</v>
      </c>
      <c r="G3143">
        <v>0</v>
      </c>
      <c r="H3143">
        <v>0</v>
      </c>
      <c r="I3143">
        <v>2</v>
      </c>
      <c r="J3143">
        <v>-3</v>
      </c>
      <c r="K3143">
        <v>1.1000000000000001</v>
      </c>
      <c r="L3143" s="1" t="s">
        <v>203</v>
      </c>
      <c r="M3143">
        <f t="shared" si="392"/>
        <v>2</v>
      </c>
      <c r="N3143" s="3">
        <f t="shared" si="399"/>
        <v>130.79216666667185</v>
      </c>
      <c r="O3143">
        <v>0</v>
      </c>
      <c r="P3143">
        <v>0.2</v>
      </c>
      <c r="Q3143">
        <f t="shared" si="393"/>
        <v>0.79166666666666663</v>
      </c>
      <c r="R3143" t="str">
        <f t="shared" si="394"/>
        <v/>
      </c>
      <c r="S3143">
        <f t="shared" si="395"/>
        <v>2</v>
      </c>
      <c r="T3143">
        <f t="shared" si="396"/>
        <v>2</v>
      </c>
      <c r="U3143">
        <f t="shared" si="397"/>
        <v>2</v>
      </c>
      <c r="V3143">
        <f t="shared" si="398"/>
        <v>0</v>
      </c>
    </row>
    <row r="3144" spans="1:22" x14ac:dyDescent="0.35">
      <c r="A3144">
        <v>1999</v>
      </c>
      <c r="B3144">
        <v>5</v>
      </c>
      <c r="C3144">
        <v>11</v>
      </c>
      <c r="D3144">
        <v>20</v>
      </c>
      <c r="E3144">
        <v>30</v>
      </c>
      <c r="F3144">
        <v>0</v>
      </c>
      <c r="G3144">
        <v>0</v>
      </c>
      <c r="H3144">
        <v>0</v>
      </c>
      <c r="I3144">
        <v>0</v>
      </c>
      <c r="J3144">
        <v>-3</v>
      </c>
      <c r="K3144">
        <v>1.1000000000000001</v>
      </c>
      <c r="L3144">
        <v>74.98</v>
      </c>
      <c r="M3144">
        <f t="shared" si="392"/>
        <v>0</v>
      </c>
      <c r="N3144" s="3">
        <f t="shared" si="399"/>
        <v>130.8338333333385</v>
      </c>
      <c r="O3144">
        <v>0</v>
      </c>
      <c r="P3144">
        <v>0.2</v>
      </c>
      <c r="Q3144">
        <f t="shared" si="393"/>
        <v>0.83333333333333337</v>
      </c>
      <c r="R3144" t="str">
        <f t="shared" si="394"/>
        <v/>
      </c>
      <c r="S3144">
        <f t="shared" si="395"/>
        <v>0</v>
      </c>
      <c r="T3144">
        <f t="shared" si="396"/>
        <v>0</v>
      </c>
      <c r="U3144">
        <f t="shared" si="397"/>
        <v>0</v>
      </c>
      <c r="V3144">
        <f t="shared" si="398"/>
        <v>0</v>
      </c>
    </row>
    <row r="3145" spans="1:22" x14ac:dyDescent="0.35">
      <c r="A3145">
        <v>1999</v>
      </c>
      <c r="B3145">
        <v>5</v>
      </c>
      <c r="C3145">
        <v>11</v>
      </c>
      <c r="D3145">
        <v>21</v>
      </c>
      <c r="E3145">
        <v>30</v>
      </c>
      <c r="F3145">
        <v>0</v>
      </c>
      <c r="G3145">
        <v>0</v>
      </c>
      <c r="H3145">
        <v>0</v>
      </c>
      <c r="I3145">
        <v>0</v>
      </c>
      <c r="J3145">
        <v>-3</v>
      </c>
      <c r="K3145" s="1" t="s">
        <v>94</v>
      </c>
      <c r="L3145">
        <v>80.45</v>
      </c>
      <c r="M3145">
        <f t="shared" si="392"/>
        <v>0</v>
      </c>
      <c r="N3145" s="3">
        <f t="shared" si="399"/>
        <v>130.87550000000516</v>
      </c>
      <c r="O3145">
        <v>0</v>
      </c>
      <c r="P3145">
        <v>0.2</v>
      </c>
      <c r="Q3145">
        <f t="shared" si="393"/>
        <v>0.875</v>
      </c>
      <c r="R3145" t="str">
        <f t="shared" si="394"/>
        <v/>
      </c>
      <c r="S3145">
        <f t="shared" si="395"/>
        <v>0</v>
      </c>
      <c r="T3145">
        <f t="shared" si="396"/>
        <v>0</v>
      </c>
      <c r="U3145">
        <f t="shared" si="397"/>
        <v>0</v>
      </c>
      <c r="V3145">
        <f t="shared" si="398"/>
        <v>0</v>
      </c>
    </row>
    <row r="3146" spans="1:22" x14ac:dyDescent="0.35">
      <c r="A3146">
        <v>1999</v>
      </c>
      <c r="B3146">
        <v>5</v>
      </c>
      <c r="C3146">
        <v>11</v>
      </c>
      <c r="D3146">
        <v>22</v>
      </c>
      <c r="E3146">
        <v>30</v>
      </c>
      <c r="F3146">
        <v>0</v>
      </c>
      <c r="G3146">
        <v>0</v>
      </c>
      <c r="H3146">
        <v>0</v>
      </c>
      <c r="I3146">
        <v>0</v>
      </c>
      <c r="J3146">
        <v>-4</v>
      </c>
      <c r="K3146">
        <v>1.5</v>
      </c>
      <c r="L3146" s="1" t="s">
        <v>191</v>
      </c>
      <c r="M3146">
        <f t="shared" si="392"/>
        <v>0</v>
      </c>
      <c r="N3146" s="3">
        <f t="shared" si="399"/>
        <v>130.91716666667182</v>
      </c>
      <c r="O3146">
        <v>0</v>
      </c>
      <c r="P3146">
        <v>0.2</v>
      </c>
      <c r="Q3146">
        <f t="shared" si="393"/>
        <v>0.91666666666666663</v>
      </c>
      <c r="R3146" t="str">
        <f t="shared" si="394"/>
        <v/>
      </c>
      <c r="S3146">
        <f t="shared" si="395"/>
        <v>0</v>
      </c>
      <c r="T3146">
        <f t="shared" si="396"/>
        <v>0</v>
      </c>
      <c r="U3146">
        <f t="shared" si="397"/>
        <v>0</v>
      </c>
      <c r="V3146">
        <f t="shared" si="398"/>
        <v>0</v>
      </c>
    </row>
    <row r="3147" spans="1:22" x14ac:dyDescent="0.35">
      <c r="A3147">
        <v>1999</v>
      </c>
      <c r="B3147">
        <v>5</v>
      </c>
      <c r="C3147">
        <v>11</v>
      </c>
      <c r="D3147">
        <v>23</v>
      </c>
      <c r="E3147">
        <v>30</v>
      </c>
      <c r="F3147">
        <v>0</v>
      </c>
      <c r="G3147">
        <v>0</v>
      </c>
      <c r="H3147">
        <v>0</v>
      </c>
      <c r="I3147">
        <v>0</v>
      </c>
      <c r="J3147">
        <v>-4</v>
      </c>
      <c r="K3147">
        <v>1.8</v>
      </c>
      <c r="L3147">
        <v>80.34</v>
      </c>
      <c r="M3147">
        <f t="shared" si="392"/>
        <v>0</v>
      </c>
      <c r="N3147" s="3">
        <f t="shared" si="399"/>
        <v>130.95883333333848</v>
      </c>
      <c r="O3147">
        <v>0</v>
      </c>
      <c r="P3147">
        <v>0.2</v>
      </c>
      <c r="Q3147">
        <f t="shared" si="393"/>
        <v>0.95833333333333337</v>
      </c>
      <c r="R3147" t="str">
        <f t="shared" si="394"/>
        <v/>
      </c>
      <c r="S3147">
        <f t="shared" si="395"/>
        <v>0</v>
      </c>
      <c r="T3147">
        <f t="shared" si="396"/>
        <v>0</v>
      </c>
      <c r="U3147">
        <f t="shared" si="397"/>
        <v>0</v>
      </c>
      <c r="V3147">
        <f t="shared" si="398"/>
        <v>0</v>
      </c>
    </row>
    <row r="3148" spans="1:22" x14ac:dyDescent="0.35">
      <c r="A3148">
        <v>1999</v>
      </c>
      <c r="B3148">
        <v>5</v>
      </c>
      <c r="C3148">
        <v>12</v>
      </c>
      <c r="D3148">
        <v>0</v>
      </c>
      <c r="E3148">
        <v>30</v>
      </c>
      <c r="F3148">
        <v>0</v>
      </c>
      <c r="G3148">
        <v>0</v>
      </c>
      <c r="H3148">
        <v>0</v>
      </c>
      <c r="I3148">
        <v>0</v>
      </c>
      <c r="J3148">
        <v>-5</v>
      </c>
      <c r="K3148">
        <v>1.9</v>
      </c>
      <c r="L3148" s="1" t="s">
        <v>251</v>
      </c>
      <c r="M3148">
        <f t="shared" si="392"/>
        <v>0</v>
      </c>
      <c r="N3148" s="3">
        <f t="shared" si="399"/>
        <v>131.00050000000513</v>
      </c>
      <c r="O3148">
        <v>0</v>
      </c>
      <c r="P3148">
        <v>0.2</v>
      </c>
      <c r="Q3148">
        <f t="shared" si="393"/>
        <v>0</v>
      </c>
      <c r="R3148" t="str">
        <f t="shared" si="394"/>
        <v/>
      </c>
      <c r="S3148">
        <f t="shared" si="395"/>
        <v>0</v>
      </c>
      <c r="T3148">
        <f t="shared" si="396"/>
        <v>0</v>
      </c>
      <c r="U3148">
        <f t="shared" si="397"/>
        <v>0</v>
      </c>
      <c r="V3148">
        <f t="shared" si="398"/>
        <v>0</v>
      </c>
    </row>
    <row r="3149" spans="1:22" x14ac:dyDescent="0.35">
      <c r="A3149">
        <v>1999</v>
      </c>
      <c r="B3149">
        <v>5</v>
      </c>
      <c r="C3149">
        <v>12</v>
      </c>
      <c r="D3149">
        <v>1</v>
      </c>
      <c r="E3149">
        <v>30</v>
      </c>
      <c r="F3149">
        <v>0</v>
      </c>
      <c r="G3149">
        <v>0</v>
      </c>
      <c r="H3149">
        <v>0</v>
      </c>
      <c r="I3149">
        <v>-1</v>
      </c>
      <c r="J3149">
        <v>-6</v>
      </c>
      <c r="K3149">
        <v>2</v>
      </c>
      <c r="L3149">
        <v>78.25</v>
      </c>
      <c r="M3149">
        <f t="shared" si="392"/>
        <v>-1</v>
      </c>
      <c r="N3149" s="3">
        <f t="shared" si="399"/>
        <v>131.04216666667179</v>
      </c>
      <c r="O3149">
        <v>0</v>
      </c>
      <c r="P3149">
        <v>0.2</v>
      </c>
      <c r="Q3149">
        <f t="shared" si="393"/>
        <v>4.1666666666666664E-2</v>
      </c>
      <c r="R3149" t="str">
        <f t="shared" si="394"/>
        <v/>
      </c>
      <c r="S3149">
        <f t="shared" si="395"/>
        <v>-1</v>
      </c>
      <c r="T3149">
        <f t="shared" si="396"/>
        <v>-1</v>
      </c>
      <c r="U3149">
        <f t="shared" si="397"/>
        <v>-1</v>
      </c>
      <c r="V3149">
        <f t="shared" si="398"/>
        <v>0</v>
      </c>
    </row>
    <row r="3150" spans="1:22" x14ac:dyDescent="0.35">
      <c r="A3150">
        <v>1999</v>
      </c>
      <c r="B3150">
        <v>5</v>
      </c>
      <c r="C3150">
        <v>12</v>
      </c>
      <c r="D3150">
        <v>2</v>
      </c>
      <c r="E3150">
        <v>30</v>
      </c>
      <c r="F3150">
        <v>0</v>
      </c>
      <c r="G3150">
        <v>0</v>
      </c>
      <c r="H3150">
        <v>0</v>
      </c>
      <c r="I3150">
        <v>-1</v>
      </c>
      <c r="J3150">
        <v>-6</v>
      </c>
      <c r="K3150">
        <v>2</v>
      </c>
      <c r="L3150">
        <v>74.239999999999995</v>
      </c>
      <c r="M3150">
        <f t="shared" si="392"/>
        <v>-1</v>
      </c>
      <c r="N3150" s="3">
        <f t="shared" si="399"/>
        <v>131.08383333333845</v>
      </c>
      <c r="O3150">
        <v>0</v>
      </c>
      <c r="P3150">
        <v>0.2</v>
      </c>
      <c r="Q3150">
        <f t="shared" si="393"/>
        <v>8.3333333333333329E-2</v>
      </c>
      <c r="R3150" t="str">
        <f t="shared" si="394"/>
        <v/>
      </c>
      <c r="S3150">
        <f t="shared" si="395"/>
        <v>-1</v>
      </c>
      <c r="T3150">
        <f t="shared" si="396"/>
        <v>-1</v>
      </c>
      <c r="U3150">
        <f t="shared" si="397"/>
        <v>-1</v>
      </c>
      <c r="V3150">
        <f t="shared" si="398"/>
        <v>0</v>
      </c>
    </row>
    <row r="3151" spans="1:22" x14ac:dyDescent="0.35">
      <c r="A3151">
        <v>1999</v>
      </c>
      <c r="B3151">
        <v>5</v>
      </c>
      <c r="C3151">
        <v>12</v>
      </c>
      <c r="D3151">
        <v>3</v>
      </c>
      <c r="E3151">
        <v>30</v>
      </c>
      <c r="F3151">
        <v>0</v>
      </c>
      <c r="G3151">
        <v>0</v>
      </c>
      <c r="H3151">
        <v>0</v>
      </c>
      <c r="I3151">
        <v>-1</v>
      </c>
      <c r="J3151">
        <v>-7</v>
      </c>
      <c r="K3151">
        <v>2</v>
      </c>
      <c r="L3151">
        <v>75.5</v>
      </c>
      <c r="M3151">
        <f t="shared" si="392"/>
        <v>-1</v>
      </c>
      <c r="N3151" s="3">
        <f t="shared" si="399"/>
        <v>131.1255000000051</v>
      </c>
      <c r="O3151">
        <v>0</v>
      </c>
      <c r="P3151">
        <v>0.2</v>
      </c>
      <c r="Q3151">
        <f t="shared" si="393"/>
        <v>0.125</v>
      </c>
      <c r="R3151" t="str">
        <f t="shared" si="394"/>
        <v/>
      </c>
      <c r="S3151">
        <f t="shared" si="395"/>
        <v>-1</v>
      </c>
      <c r="T3151">
        <f t="shared" si="396"/>
        <v>-1</v>
      </c>
      <c r="U3151">
        <f t="shared" si="397"/>
        <v>-1</v>
      </c>
      <c r="V3151">
        <f t="shared" si="398"/>
        <v>0</v>
      </c>
    </row>
    <row r="3152" spans="1:22" x14ac:dyDescent="0.35">
      <c r="A3152">
        <v>1999</v>
      </c>
      <c r="B3152">
        <v>5</v>
      </c>
      <c r="C3152">
        <v>12</v>
      </c>
      <c r="D3152">
        <v>4</v>
      </c>
      <c r="E3152">
        <v>30</v>
      </c>
      <c r="F3152">
        <v>0</v>
      </c>
      <c r="G3152">
        <v>0</v>
      </c>
      <c r="H3152">
        <v>0</v>
      </c>
      <c r="I3152">
        <v>0</v>
      </c>
      <c r="J3152">
        <v>-8</v>
      </c>
      <c r="K3152">
        <v>2.1</v>
      </c>
      <c r="L3152">
        <v>66.22</v>
      </c>
      <c r="M3152">
        <f t="shared" si="392"/>
        <v>0</v>
      </c>
      <c r="N3152" s="3">
        <f t="shared" si="399"/>
        <v>131.16716666667176</v>
      </c>
      <c r="O3152">
        <v>0</v>
      </c>
      <c r="P3152">
        <v>0.2</v>
      </c>
      <c r="Q3152">
        <f t="shared" si="393"/>
        <v>0.16666666666666666</v>
      </c>
      <c r="R3152" t="str">
        <f t="shared" si="394"/>
        <v/>
      </c>
      <c r="S3152">
        <f t="shared" si="395"/>
        <v>0</v>
      </c>
      <c r="T3152">
        <f t="shared" si="396"/>
        <v>0</v>
      </c>
      <c r="U3152">
        <f t="shared" si="397"/>
        <v>0</v>
      </c>
      <c r="V3152">
        <f t="shared" si="398"/>
        <v>10.846638934543812</v>
      </c>
    </row>
    <row r="3153" spans="1:22" x14ac:dyDescent="0.35">
      <c r="A3153">
        <v>1999</v>
      </c>
      <c r="B3153">
        <v>5</v>
      </c>
      <c r="C3153">
        <v>12</v>
      </c>
      <c r="D3153">
        <v>5</v>
      </c>
      <c r="E3153">
        <v>30</v>
      </c>
      <c r="F3153">
        <v>370</v>
      </c>
      <c r="G3153">
        <v>37</v>
      </c>
      <c r="H3153">
        <v>79</v>
      </c>
      <c r="I3153">
        <v>2</v>
      </c>
      <c r="J3153">
        <v>-8</v>
      </c>
      <c r="K3153">
        <v>2.7</v>
      </c>
      <c r="L3153">
        <v>54.5</v>
      </c>
      <c r="M3153">
        <f t="shared" si="392"/>
        <v>3.4674677000294851</v>
      </c>
      <c r="N3153" s="3">
        <f t="shared" si="399"/>
        <v>131.20883333333842</v>
      </c>
      <c r="O3153" s="1" t="s">
        <v>1638</v>
      </c>
      <c r="P3153">
        <v>0.2</v>
      </c>
      <c r="Q3153">
        <f t="shared" si="393"/>
        <v>0.20833333333333334</v>
      </c>
      <c r="R3153">
        <f t="shared" si="394"/>
        <v>0.31307779748147119</v>
      </c>
      <c r="S3153">
        <f t="shared" si="395"/>
        <v>3.7104164982110803</v>
      </c>
      <c r="T3153">
        <f t="shared" si="396"/>
        <v>2.9344151332596944</v>
      </c>
      <c r="U3153">
        <f t="shared" si="397"/>
        <v>3.4674677000294851</v>
      </c>
      <c r="V3153">
        <f t="shared" si="398"/>
        <v>40.642718895194392</v>
      </c>
    </row>
    <row r="3154" spans="1:22" x14ac:dyDescent="0.35">
      <c r="A3154">
        <v>1999</v>
      </c>
      <c r="B3154">
        <v>5</v>
      </c>
      <c r="C3154">
        <v>12</v>
      </c>
      <c r="D3154">
        <v>6</v>
      </c>
      <c r="E3154">
        <v>30</v>
      </c>
      <c r="F3154">
        <v>678</v>
      </c>
      <c r="G3154">
        <v>71</v>
      </c>
      <c r="H3154">
        <v>276</v>
      </c>
      <c r="I3154">
        <v>6</v>
      </c>
      <c r="J3154">
        <v>-7</v>
      </c>
      <c r="K3154" s="1" t="s">
        <v>105</v>
      </c>
      <c r="L3154">
        <v>44.77</v>
      </c>
      <c r="M3154">
        <f t="shared" si="392"/>
        <v>12.797613169085231</v>
      </c>
      <c r="N3154" s="3">
        <f t="shared" si="399"/>
        <v>131.25050000000508</v>
      </c>
      <c r="O3154" s="1" t="s">
        <v>1639</v>
      </c>
      <c r="P3154">
        <v>0.2</v>
      </c>
      <c r="Q3154">
        <f t="shared" si="393"/>
        <v>0.25</v>
      </c>
      <c r="R3154">
        <f t="shared" si="394"/>
        <v>0.31276922661581091</v>
      </c>
      <c r="S3154">
        <f t="shared" si="395"/>
        <v>13.923637858327393</v>
      </c>
      <c r="T3154">
        <f t="shared" si="396"/>
        <v>10.323460496168583</v>
      </c>
      <c r="U3154">
        <f t="shared" si="397"/>
        <v>12.797613169085231</v>
      </c>
      <c r="V3154">
        <f t="shared" si="398"/>
        <v>78.023505791903034</v>
      </c>
    </row>
    <row r="3155" spans="1:22" x14ac:dyDescent="0.35">
      <c r="A3155">
        <v>1999</v>
      </c>
      <c r="B3155">
        <v>5</v>
      </c>
      <c r="C3155">
        <v>12</v>
      </c>
      <c r="D3155">
        <v>7</v>
      </c>
      <c r="E3155">
        <v>30</v>
      </c>
      <c r="F3155">
        <v>808</v>
      </c>
      <c r="G3155">
        <v>94</v>
      </c>
      <c r="H3155">
        <v>487</v>
      </c>
      <c r="I3155">
        <v>9</v>
      </c>
      <c r="J3155">
        <v>-8</v>
      </c>
      <c r="K3155" s="1" t="s">
        <v>88</v>
      </c>
      <c r="L3155">
        <v>31.69</v>
      </c>
      <c r="M3155">
        <f t="shared" si="392"/>
        <v>27.148824566875088</v>
      </c>
      <c r="N3155" s="3">
        <f t="shared" si="399"/>
        <v>131.29216666667173</v>
      </c>
      <c r="O3155">
        <v>400.38109081405901</v>
      </c>
      <c r="P3155">
        <v>0.2</v>
      </c>
      <c r="Q3155">
        <f t="shared" si="393"/>
        <v>0.29166666666666669</v>
      </c>
      <c r="R3155">
        <f t="shared" si="394"/>
        <v>0.31630517852556939</v>
      </c>
      <c r="S3155">
        <f t="shared" si="395"/>
        <v>30.134817955899294</v>
      </c>
      <c r="T3155">
        <f t="shared" si="396"/>
        <v>20.694588735046292</v>
      </c>
      <c r="U3155">
        <f t="shared" si="397"/>
        <v>27.148824566875088</v>
      </c>
      <c r="V3155">
        <f t="shared" si="398"/>
        <v>320.12148826177298</v>
      </c>
    </row>
    <row r="3156" spans="1:22" x14ac:dyDescent="0.35">
      <c r="A3156">
        <v>1999</v>
      </c>
      <c r="B3156">
        <v>5</v>
      </c>
      <c r="C3156">
        <v>12</v>
      </c>
      <c r="D3156">
        <v>8</v>
      </c>
      <c r="E3156">
        <v>30</v>
      </c>
      <c r="F3156">
        <v>872</v>
      </c>
      <c r="G3156">
        <v>113</v>
      </c>
      <c r="H3156">
        <v>681</v>
      </c>
      <c r="I3156">
        <v>11</v>
      </c>
      <c r="J3156">
        <v>-8</v>
      </c>
      <c r="K3156">
        <v>1.1000000000000001</v>
      </c>
      <c r="L3156">
        <v>27.95</v>
      </c>
      <c r="M3156">
        <f t="shared" si="392"/>
        <v>41.055934232436805</v>
      </c>
      <c r="N3156" s="3">
        <f t="shared" si="399"/>
        <v>131.33383333333839</v>
      </c>
      <c r="O3156" s="1" t="s">
        <v>1640</v>
      </c>
      <c r="P3156">
        <v>0.2</v>
      </c>
      <c r="Q3156">
        <f t="shared" si="393"/>
        <v>0.33333333333333331</v>
      </c>
      <c r="R3156">
        <f t="shared" si="394"/>
        <v>0.31837393603252034</v>
      </c>
      <c r="S3156">
        <f t="shared" si="395"/>
        <v>45.980105245359191</v>
      </c>
      <c r="T3156">
        <f t="shared" si="396"/>
        <v>30.513477938218678</v>
      </c>
      <c r="U3156">
        <f t="shared" si="397"/>
        <v>41.055934232436805</v>
      </c>
      <c r="V3156">
        <f t="shared" si="398"/>
        <v>568.81428708978876</v>
      </c>
    </row>
    <row r="3157" spans="1:22" x14ac:dyDescent="0.35">
      <c r="A3157">
        <v>1999</v>
      </c>
      <c r="B3157">
        <v>5</v>
      </c>
      <c r="C3157">
        <v>12</v>
      </c>
      <c r="D3157">
        <v>9</v>
      </c>
      <c r="E3157">
        <v>30</v>
      </c>
      <c r="F3157">
        <v>919</v>
      </c>
      <c r="G3157">
        <v>121</v>
      </c>
      <c r="H3157">
        <v>842</v>
      </c>
      <c r="I3157">
        <v>13</v>
      </c>
      <c r="J3157">
        <v>-7</v>
      </c>
      <c r="K3157" s="1" t="s">
        <v>94</v>
      </c>
      <c r="L3157">
        <v>27.13</v>
      </c>
      <c r="M3157">
        <f t="shared" si="392"/>
        <v>52.173599211818221</v>
      </c>
      <c r="N3157" s="3">
        <f t="shared" si="399"/>
        <v>131.37550000000505</v>
      </c>
      <c r="O3157">
        <v>831.01279785030499</v>
      </c>
      <c r="P3157">
        <v>0.2</v>
      </c>
      <c r="Q3157">
        <f t="shared" si="393"/>
        <v>0.375</v>
      </c>
      <c r="R3157">
        <f t="shared" si="394"/>
        <v>0.31802183271232515</v>
      </c>
      <c r="S3157">
        <f t="shared" si="395"/>
        <v>58.59623718664136</v>
      </c>
      <c r="T3157">
        <f t="shared" si="396"/>
        <v>38.400648977976132</v>
      </c>
      <c r="U3157">
        <f t="shared" si="397"/>
        <v>52.173599211818221</v>
      </c>
      <c r="V3157">
        <f t="shared" si="398"/>
        <v>796.15772845292224</v>
      </c>
    </row>
    <row r="3158" spans="1:22" x14ac:dyDescent="0.35">
      <c r="A3158">
        <v>1999</v>
      </c>
      <c r="B3158">
        <v>5</v>
      </c>
      <c r="C3158">
        <v>12</v>
      </c>
      <c r="D3158">
        <v>10</v>
      </c>
      <c r="E3158">
        <v>30</v>
      </c>
      <c r="F3158">
        <v>962</v>
      </c>
      <c r="G3158">
        <v>115</v>
      </c>
      <c r="H3158">
        <v>961</v>
      </c>
      <c r="I3158">
        <v>15</v>
      </c>
      <c r="J3158">
        <v>-5</v>
      </c>
      <c r="K3158">
        <v>1.5</v>
      </c>
      <c r="L3158">
        <v>28.34</v>
      </c>
      <c r="M3158">
        <f t="shared" si="392"/>
        <v>60.051978620779067</v>
      </c>
      <c r="N3158" s="3">
        <f t="shared" si="399"/>
        <v>131.4171666666717</v>
      </c>
      <c r="O3158" s="1" t="s">
        <v>1641</v>
      </c>
      <c r="P3158">
        <v>0.2</v>
      </c>
      <c r="Q3158">
        <f t="shared" si="393"/>
        <v>0.41666666666666669</v>
      </c>
      <c r="R3158">
        <f t="shared" si="394"/>
        <v>0.31698320636141791</v>
      </c>
      <c r="S3158">
        <f t="shared" si="395"/>
        <v>67.45415029066038</v>
      </c>
      <c r="T3158">
        <f t="shared" si="396"/>
        <v>44.102213906240365</v>
      </c>
      <c r="U3158">
        <f t="shared" si="397"/>
        <v>60.051978620779067</v>
      </c>
      <c r="V3158">
        <f t="shared" si="398"/>
        <v>974.81568270914022</v>
      </c>
    </row>
    <row r="3159" spans="1:22" x14ac:dyDescent="0.35">
      <c r="A3159">
        <v>1999</v>
      </c>
      <c r="B3159">
        <v>5</v>
      </c>
      <c r="C3159">
        <v>12</v>
      </c>
      <c r="D3159">
        <v>11</v>
      </c>
      <c r="E3159">
        <v>30</v>
      </c>
      <c r="F3159">
        <v>979</v>
      </c>
      <c r="G3159">
        <v>113</v>
      </c>
      <c r="H3159">
        <v>1019</v>
      </c>
      <c r="I3159">
        <v>16</v>
      </c>
      <c r="J3159">
        <v>-4</v>
      </c>
      <c r="K3159">
        <v>1.6</v>
      </c>
      <c r="L3159">
        <v>28.83</v>
      </c>
      <c r="M3159">
        <f t="shared" si="392"/>
        <v>64.111677548742193</v>
      </c>
      <c r="N3159" s="3">
        <f t="shared" si="399"/>
        <v>131.45883333333836</v>
      </c>
      <c r="O3159" s="1" t="s">
        <v>1642</v>
      </c>
      <c r="P3159">
        <v>0.2</v>
      </c>
      <c r="Q3159">
        <f t="shared" si="393"/>
        <v>0.45833333333333331</v>
      </c>
      <c r="R3159">
        <f t="shared" si="394"/>
        <v>0.3166427762306151</v>
      </c>
      <c r="S3159">
        <f t="shared" si="395"/>
        <v>72.022024093473647</v>
      </c>
      <c r="T3159">
        <f t="shared" si="396"/>
        <v>47.040097649744375</v>
      </c>
      <c r="U3159">
        <f t="shared" si="397"/>
        <v>64.111677548742193</v>
      </c>
      <c r="V3159">
        <f t="shared" si="398"/>
        <v>831.82802854683985</v>
      </c>
    </row>
    <row r="3160" spans="1:22" x14ac:dyDescent="0.35">
      <c r="A3160">
        <v>1999</v>
      </c>
      <c r="B3160">
        <v>5</v>
      </c>
      <c r="C3160">
        <v>12</v>
      </c>
      <c r="D3160">
        <v>12</v>
      </c>
      <c r="E3160">
        <v>30</v>
      </c>
      <c r="F3160">
        <v>375</v>
      </c>
      <c r="G3160">
        <v>450</v>
      </c>
      <c r="H3160">
        <v>796</v>
      </c>
      <c r="I3160">
        <v>17</v>
      </c>
      <c r="J3160">
        <v>-4</v>
      </c>
      <c r="K3160">
        <v>1.5</v>
      </c>
      <c r="L3160">
        <v>28.45</v>
      </c>
      <c r="M3160">
        <f t="shared" si="392"/>
        <v>52.621627727043688</v>
      </c>
      <c r="N3160" s="3">
        <f t="shared" si="399"/>
        <v>131.50050000000502</v>
      </c>
      <c r="O3160">
        <v>773.63526633725701</v>
      </c>
      <c r="P3160">
        <v>0.2</v>
      </c>
      <c r="Q3160">
        <f t="shared" si="393"/>
        <v>0.5</v>
      </c>
      <c r="R3160">
        <f t="shared" si="394"/>
        <v>0.31698320636141786</v>
      </c>
      <c r="S3160">
        <f t="shared" si="395"/>
        <v>58.474365202031457</v>
      </c>
      <c r="T3160">
        <f t="shared" si="396"/>
        <v>40.010492802701265</v>
      </c>
      <c r="U3160">
        <f t="shared" si="397"/>
        <v>52.621627727043688</v>
      </c>
      <c r="V3160">
        <f t="shared" si="398"/>
        <v>664.67064957285754</v>
      </c>
    </row>
    <row r="3161" spans="1:22" x14ac:dyDescent="0.35">
      <c r="A3161">
        <v>1999</v>
      </c>
      <c r="B3161">
        <v>5</v>
      </c>
      <c r="C3161">
        <v>12</v>
      </c>
      <c r="D3161">
        <v>13</v>
      </c>
      <c r="E3161">
        <v>30</v>
      </c>
      <c r="F3161">
        <v>529</v>
      </c>
      <c r="G3161">
        <v>384</v>
      </c>
      <c r="H3161">
        <v>845</v>
      </c>
      <c r="I3161">
        <v>17</v>
      </c>
      <c r="J3161">
        <v>-3</v>
      </c>
      <c r="K3161" s="1" t="s">
        <v>94</v>
      </c>
      <c r="L3161">
        <v>27.53</v>
      </c>
      <c r="M3161">
        <f t="shared" si="392"/>
        <v>55.931431833577562</v>
      </c>
      <c r="N3161" s="3">
        <f t="shared" si="399"/>
        <v>131.54216666667168</v>
      </c>
      <c r="O3161">
        <v>825.87555760205305</v>
      </c>
      <c r="P3161">
        <v>0.2</v>
      </c>
      <c r="Q3161">
        <f t="shared" si="393"/>
        <v>0.54166666666666663</v>
      </c>
      <c r="R3161">
        <f t="shared" si="394"/>
        <v>0.31802183271232531</v>
      </c>
      <c r="S3161">
        <f t="shared" si="395"/>
        <v>62.31436568544428</v>
      </c>
      <c r="T3161">
        <f t="shared" si="396"/>
        <v>42.243624637798781</v>
      </c>
      <c r="U3161">
        <f t="shared" si="397"/>
        <v>55.931431833577562</v>
      </c>
      <c r="V3161">
        <f t="shared" si="398"/>
        <v>708.92551662544156</v>
      </c>
    </row>
    <row r="3162" spans="1:22" x14ac:dyDescent="0.35">
      <c r="A3162">
        <v>1999</v>
      </c>
      <c r="B3162">
        <v>5</v>
      </c>
      <c r="C3162">
        <v>12</v>
      </c>
      <c r="D3162">
        <v>14</v>
      </c>
      <c r="E3162">
        <v>30</v>
      </c>
      <c r="F3162">
        <v>558</v>
      </c>
      <c r="G3162">
        <v>301</v>
      </c>
      <c r="H3162">
        <v>734</v>
      </c>
      <c r="I3162">
        <v>17</v>
      </c>
      <c r="J3162">
        <v>-3</v>
      </c>
      <c r="K3162">
        <v>1</v>
      </c>
      <c r="L3162">
        <v>28.46</v>
      </c>
      <c r="M3162">
        <f t="shared" si="392"/>
        <v>50.702944921041933</v>
      </c>
      <c r="N3162" s="3">
        <f t="shared" si="399"/>
        <v>131.58383333333833</v>
      </c>
      <c r="O3162" s="1" t="s">
        <v>1643</v>
      </c>
      <c r="P3162">
        <v>0.2</v>
      </c>
      <c r="Q3162">
        <f t="shared" si="393"/>
        <v>0.58333333333333337</v>
      </c>
      <c r="R3162">
        <f t="shared" si="394"/>
        <v>0.31872904563218135</v>
      </c>
      <c r="S3162">
        <f t="shared" si="395"/>
        <v>56.220534559524431</v>
      </c>
      <c r="T3162">
        <f t="shared" si="396"/>
        <v>38.909311393343685</v>
      </c>
      <c r="U3162">
        <f t="shared" si="397"/>
        <v>50.702944921041933</v>
      </c>
      <c r="V3162">
        <f t="shared" si="398"/>
        <v>520.26285448508474</v>
      </c>
    </row>
    <row r="3163" spans="1:22" x14ac:dyDescent="0.35">
      <c r="A3163">
        <v>1999</v>
      </c>
      <c r="B3163">
        <v>5</v>
      </c>
      <c r="C3163">
        <v>12</v>
      </c>
      <c r="D3163">
        <v>15</v>
      </c>
      <c r="E3163">
        <v>30</v>
      </c>
      <c r="F3163">
        <v>291</v>
      </c>
      <c r="G3163">
        <v>294</v>
      </c>
      <c r="H3163">
        <v>480</v>
      </c>
      <c r="I3163">
        <v>17</v>
      </c>
      <c r="J3163">
        <v>-2</v>
      </c>
      <c r="K3163">
        <v>0.8</v>
      </c>
      <c r="L3163">
        <v>31.14</v>
      </c>
      <c r="M3163">
        <f t="shared" si="392"/>
        <v>38.372806234367907</v>
      </c>
      <c r="N3163" s="3">
        <f t="shared" si="399"/>
        <v>131.62550000000499</v>
      </c>
      <c r="O3163" s="1" t="s">
        <v>1644</v>
      </c>
      <c r="P3163">
        <v>0.2</v>
      </c>
      <c r="Q3163">
        <f t="shared" si="393"/>
        <v>0.625</v>
      </c>
      <c r="R3163">
        <f t="shared" si="394"/>
        <v>0.31944842838348092</v>
      </c>
      <c r="S3163">
        <f t="shared" si="395"/>
        <v>41.866522715299197</v>
      </c>
      <c r="T3163">
        <f t="shared" si="396"/>
        <v>30.929807519639294</v>
      </c>
      <c r="U3163">
        <f t="shared" si="397"/>
        <v>38.372806234367907</v>
      </c>
      <c r="V3163">
        <f t="shared" si="398"/>
        <v>384.44532047128274</v>
      </c>
    </row>
    <row r="3164" spans="1:22" x14ac:dyDescent="0.35">
      <c r="A3164">
        <v>1999</v>
      </c>
      <c r="B3164">
        <v>5</v>
      </c>
      <c r="C3164">
        <v>12</v>
      </c>
      <c r="D3164">
        <v>16</v>
      </c>
      <c r="E3164">
        <v>30</v>
      </c>
      <c r="F3164">
        <v>479</v>
      </c>
      <c r="G3164">
        <v>159</v>
      </c>
      <c r="H3164">
        <v>384</v>
      </c>
      <c r="I3164">
        <v>16</v>
      </c>
      <c r="J3164">
        <v>-2</v>
      </c>
      <c r="K3164">
        <v>0.8</v>
      </c>
      <c r="L3164">
        <v>33.9</v>
      </c>
      <c r="M3164">
        <f t="shared" si="392"/>
        <v>31.592163454911397</v>
      </c>
      <c r="N3164" s="3">
        <f t="shared" si="399"/>
        <v>131.66716666667165</v>
      </c>
      <c r="O3164" s="1" t="s">
        <v>1645</v>
      </c>
      <c r="P3164">
        <v>0.2</v>
      </c>
      <c r="Q3164">
        <f t="shared" si="393"/>
        <v>0.66666666666666663</v>
      </c>
      <c r="R3164">
        <f t="shared" si="394"/>
        <v>0.31944842838348114</v>
      </c>
      <c r="S3164">
        <f t="shared" si="395"/>
        <v>34.140944267241146</v>
      </c>
      <c r="T3164">
        <f t="shared" si="396"/>
        <v>26.162251665034724</v>
      </c>
      <c r="U3164">
        <f t="shared" si="397"/>
        <v>31.592163454911397</v>
      </c>
      <c r="V3164">
        <f t="shared" si="398"/>
        <v>256.78748284557298</v>
      </c>
    </row>
    <row r="3165" spans="1:22" x14ac:dyDescent="0.35">
      <c r="A3165">
        <v>1999</v>
      </c>
      <c r="B3165">
        <v>5</v>
      </c>
      <c r="C3165">
        <v>12</v>
      </c>
      <c r="D3165">
        <v>17</v>
      </c>
      <c r="E3165">
        <v>30</v>
      </c>
      <c r="F3165">
        <v>274</v>
      </c>
      <c r="G3165">
        <v>105</v>
      </c>
      <c r="H3165">
        <v>183</v>
      </c>
      <c r="I3165">
        <v>13</v>
      </c>
      <c r="J3165">
        <v>-1</v>
      </c>
      <c r="K3165">
        <v>1</v>
      </c>
      <c r="L3165">
        <v>41.35</v>
      </c>
      <c r="M3165">
        <f t="shared" si="392"/>
        <v>19.175076592327915</v>
      </c>
      <c r="N3165" s="3">
        <f t="shared" si="399"/>
        <v>131.7088333333383</v>
      </c>
      <c r="O3165" s="1" t="s">
        <v>1646</v>
      </c>
      <c r="P3165">
        <v>0.2</v>
      </c>
      <c r="Q3165">
        <f t="shared" si="393"/>
        <v>0.70833333333333337</v>
      </c>
      <c r="R3165">
        <f t="shared" si="394"/>
        <v>0.31872904563218124</v>
      </c>
      <c r="S3165">
        <f t="shared" si="395"/>
        <v>20.186013135187476</v>
      </c>
      <c r="T3165">
        <f t="shared" si="396"/>
        <v>17.01423900065755</v>
      </c>
      <c r="U3165">
        <f t="shared" si="397"/>
        <v>19.175076592327915</v>
      </c>
      <c r="V3165">
        <f t="shared" si="398"/>
        <v>112.26275070825955</v>
      </c>
    </row>
    <row r="3166" spans="1:22" x14ac:dyDescent="0.35">
      <c r="A3166">
        <v>1999</v>
      </c>
      <c r="B3166">
        <v>5</v>
      </c>
      <c r="C3166">
        <v>12</v>
      </c>
      <c r="D3166">
        <v>18</v>
      </c>
      <c r="E3166">
        <v>30</v>
      </c>
      <c r="F3166">
        <v>341</v>
      </c>
      <c r="G3166">
        <v>30</v>
      </c>
      <c r="H3166">
        <v>63</v>
      </c>
      <c r="I3166">
        <v>10</v>
      </c>
      <c r="J3166">
        <v>0</v>
      </c>
      <c r="K3166">
        <v>1.5</v>
      </c>
      <c r="L3166">
        <v>61.26</v>
      </c>
      <c r="M3166">
        <f t="shared" si="392"/>
        <v>11.305572049706413</v>
      </c>
      <c r="N3166" s="3">
        <f t="shared" si="399"/>
        <v>131.75050000000496</v>
      </c>
      <c r="O3166" s="1" t="s">
        <v>1647</v>
      </c>
      <c r="P3166">
        <v>0.2</v>
      </c>
      <c r="Q3166">
        <f t="shared" si="393"/>
        <v>0.75</v>
      </c>
      <c r="R3166">
        <f t="shared" si="394"/>
        <v>0.3169832063614163</v>
      </c>
      <c r="S3166">
        <f t="shared" si="395"/>
        <v>11.520081350633506</v>
      </c>
      <c r="T3166">
        <f t="shared" si="396"/>
        <v>10.843360008233699</v>
      </c>
      <c r="U3166">
        <f t="shared" si="397"/>
        <v>11.305572049706413</v>
      </c>
      <c r="V3166">
        <f t="shared" si="398"/>
        <v>8.7184678047670907</v>
      </c>
    </row>
    <row r="3167" spans="1:22" x14ac:dyDescent="0.35">
      <c r="A3167">
        <v>1999</v>
      </c>
      <c r="B3167">
        <v>5</v>
      </c>
      <c r="C3167">
        <v>12</v>
      </c>
      <c r="D3167">
        <v>19</v>
      </c>
      <c r="E3167">
        <v>30</v>
      </c>
      <c r="F3167">
        <v>0</v>
      </c>
      <c r="G3167">
        <v>0</v>
      </c>
      <c r="H3167">
        <v>0</v>
      </c>
      <c r="I3167">
        <v>8</v>
      </c>
      <c r="J3167">
        <v>0</v>
      </c>
      <c r="K3167">
        <v>2</v>
      </c>
      <c r="L3167">
        <v>66.92</v>
      </c>
      <c r="M3167">
        <f t="shared" si="392"/>
        <v>8</v>
      </c>
      <c r="N3167" s="3">
        <f t="shared" si="399"/>
        <v>131.79216666667162</v>
      </c>
      <c r="O3167">
        <v>0</v>
      </c>
      <c r="P3167">
        <v>0.2</v>
      </c>
      <c r="Q3167">
        <f t="shared" si="393"/>
        <v>0.79166666666666663</v>
      </c>
      <c r="R3167" t="str">
        <f t="shared" si="394"/>
        <v/>
      </c>
      <c r="S3167">
        <f t="shared" si="395"/>
        <v>8</v>
      </c>
      <c r="T3167">
        <f t="shared" si="396"/>
        <v>8</v>
      </c>
      <c r="U3167">
        <f t="shared" si="397"/>
        <v>8</v>
      </c>
      <c r="V3167">
        <f t="shared" si="398"/>
        <v>0</v>
      </c>
    </row>
    <row r="3168" spans="1:22" x14ac:dyDescent="0.35">
      <c r="A3168">
        <v>1999</v>
      </c>
      <c r="B3168">
        <v>5</v>
      </c>
      <c r="C3168">
        <v>12</v>
      </c>
      <c r="D3168">
        <v>20</v>
      </c>
      <c r="E3168">
        <v>30</v>
      </c>
      <c r="F3168">
        <v>0</v>
      </c>
      <c r="G3168">
        <v>0</v>
      </c>
      <c r="H3168">
        <v>0</v>
      </c>
      <c r="I3168">
        <v>7</v>
      </c>
      <c r="J3168">
        <v>0</v>
      </c>
      <c r="K3168">
        <v>2.5</v>
      </c>
      <c r="L3168">
        <v>76.900000000000006</v>
      </c>
      <c r="M3168">
        <f t="shared" si="392"/>
        <v>7</v>
      </c>
      <c r="N3168" s="3">
        <f t="shared" si="399"/>
        <v>131.83383333333828</v>
      </c>
      <c r="O3168">
        <v>0</v>
      </c>
      <c r="P3168">
        <v>0.2</v>
      </c>
      <c r="Q3168">
        <f t="shared" si="393"/>
        <v>0.83333333333333337</v>
      </c>
      <c r="R3168" t="str">
        <f t="shared" si="394"/>
        <v/>
      </c>
      <c r="S3168">
        <f t="shared" si="395"/>
        <v>7</v>
      </c>
      <c r="T3168">
        <f t="shared" si="396"/>
        <v>7</v>
      </c>
      <c r="U3168">
        <f t="shared" si="397"/>
        <v>7</v>
      </c>
      <c r="V3168">
        <f t="shared" si="398"/>
        <v>0</v>
      </c>
    </row>
    <row r="3169" spans="1:22" x14ac:dyDescent="0.35">
      <c r="A3169">
        <v>1999</v>
      </c>
      <c r="B3169">
        <v>5</v>
      </c>
      <c r="C3169">
        <v>12</v>
      </c>
      <c r="D3169">
        <v>21</v>
      </c>
      <c r="E3169">
        <v>30</v>
      </c>
      <c r="F3169">
        <v>0</v>
      </c>
      <c r="G3169">
        <v>0</v>
      </c>
      <c r="H3169">
        <v>0</v>
      </c>
      <c r="I3169">
        <v>6</v>
      </c>
      <c r="J3169">
        <v>0</v>
      </c>
      <c r="K3169">
        <v>3.2</v>
      </c>
      <c r="L3169">
        <v>77.510000000000005</v>
      </c>
      <c r="M3169">
        <f t="shared" si="392"/>
        <v>6</v>
      </c>
      <c r="N3169" s="3">
        <f t="shared" si="399"/>
        <v>131.87550000000493</v>
      </c>
      <c r="O3169">
        <v>0</v>
      </c>
      <c r="P3169">
        <v>0.2</v>
      </c>
      <c r="Q3169">
        <f t="shared" si="393"/>
        <v>0.875</v>
      </c>
      <c r="R3169" t="str">
        <f t="shared" si="394"/>
        <v/>
      </c>
      <c r="S3169">
        <f t="shared" si="395"/>
        <v>6</v>
      </c>
      <c r="T3169">
        <f t="shared" si="396"/>
        <v>6</v>
      </c>
      <c r="U3169">
        <f t="shared" si="397"/>
        <v>6</v>
      </c>
      <c r="V3169">
        <f t="shared" si="398"/>
        <v>0</v>
      </c>
    </row>
    <row r="3170" spans="1:22" x14ac:dyDescent="0.35">
      <c r="A3170">
        <v>1999</v>
      </c>
      <c r="B3170">
        <v>5</v>
      </c>
      <c r="C3170">
        <v>12</v>
      </c>
      <c r="D3170">
        <v>22</v>
      </c>
      <c r="E3170">
        <v>30</v>
      </c>
      <c r="F3170">
        <v>0</v>
      </c>
      <c r="G3170">
        <v>0</v>
      </c>
      <c r="H3170">
        <v>0</v>
      </c>
      <c r="I3170">
        <v>6</v>
      </c>
      <c r="J3170">
        <v>0</v>
      </c>
      <c r="K3170">
        <v>3.8</v>
      </c>
      <c r="L3170">
        <v>76.13</v>
      </c>
      <c r="M3170">
        <f t="shared" si="392"/>
        <v>6</v>
      </c>
      <c r="N3170" s="3">
        <f t="shared" si="399"/>
        <v>131.91716666667159</v>
      </c>
      <c r="O3170">
        <v>0</v>
      </c>
      <c r="P3170">
        <v>0.2</v>
      </c>
      <c r="Q3170">
        <f t="shared" si="393"/>
        <v>0.91666666666666663</v>
      </c>
      <c r="R3170" t="str">
        <f t="shared" si="394"/>
        <v/>
      </c>
      <c r="S3170">
        <f t="shared" si="395"/>
        <v>6</v>
      </c>
      <c r="T3170">
        <f t="shared" si="396"/>
        <v>6</v>
      </c>
      <c r="U3170">
        <f t="shared" si="397"/>
        <v>6</v>
      </c>
      <c r="V3170">
        <f t="shared" si="398"/>
        <v>0</v>
      </c>
    </row>
    <row r="3171" spans="1:22" x14ac:dyDescent="0.35">
      <c r="A3171">
        <v>1999</v>
      </c>
      <c r="B3171">
        <v>5</v>
      </c>
      <c r="C3171">
        <v>12</v>
      </c>
      <c r="D3171">
        <v>23</v>
      </c>
      <c r="E3171">
        <v>30</v>
      </c>
      <c r="F3171">
        <v>0</v>
      </c>
      <c r="G3171">
        <v>0</v>
      </c>
      <c r="H3171">
        <v>0</v>
      </c>
      <c r="I3171">
        <v>7</v>
      </c>
      <c r="J3171">
        <v>0</v>
      </c>
      <c r="K3171">
        <v>4.3</v>
      </c>
      <c r="L3171">
        <v>74.95</v>
      </c>
      <c r="M3171">
        <f t="shared" si="392"/>
        <v>7</v>
      </c>
      <c r="N3171" s="3">
        <f t="shared" si="399"/>
        <v>131.95883333333825</v>
      </c>
      <c r="O3171">
        <v>0</v>
      </c>
      <c r="P3171">
        <v>0.2</v>
      </c>
      <c r="Q3171">
        <f t="shared" si="393"/>
        <v>0.95833333333333337</v>
      </c>
      <c r="R3171" t="str">
        <f t="shared" si="394"/>
        <v/>
      </c>
      <c r="S3171">
        <f t="shared" si="395"/>
        <v>7</v>
      </c>
      <c r="T3171">
        <f t="shared" si="396"/>
        <v>7</v>
      </c>
      <c r="U3171">
        <f t="shared" si="397"/>
        <v>7</v>
      </c>
      <c r="V3171">
        <f t="shared" si="398"/>
        <v>0</v>
      </c>
    </row>
    <row r="3172" spans="1:22" x14ac:dyDescent="0.35">
      <c r="A3172">
        <v>1999</v>
      </c>
      <c r="B3172">
        <v>5</v>
      </c>
      <c r="C3172">
        <v>13</v>
      </c>
      <c r="D3172">
        <v>0</v>
      </c>
      <c r="E3172">
        <v>30</v>
      </c>
      <c r="F3172">
        <v>0</v>
      </c>
      <c r="G3172">
        <v>0</v>
      </c>
      <c r="H3172">
        <v>0</v>
      </c>
      <c r="I3172">
        <v>7</v>
      </c>
      <c r="J3172">
        <v>0</v>
      </c>
      <c r="K3172">
        <v>4.7</v>
      </c>
      <c r="L3172">
        <v>74.87</v>
      </c>
      <c r="M3172">
        <f t="shared" si="392"/>
        <v>7</v>
      </c>
      <c r="N3172" s="3">
        <f t="shared" si="399"/>
        <v>132.00050000000491</v>
      </c>
      <c r="O3172">
        <v>0</v>
      </c>
      <c r="P3172">
        <v>0.2</v>
      </c>
      <c r="Q3172">
        <f t="shared" si="393"/>
        <v>0</v>
      </c>
      <c r="R3172" t="str">
        <f t="shared" si="394"/>
        <v/>
      </c>
      <c r="S3172">
        <f t="shared" si="395"/>
        <v>7</v>
      </c>
      <c r="T3172">
        <f t="shared" si="396"/>
        <v>7</v>
      </c>
      <c r="U3172">
        <f t="shared" si="397"/>
        <v>7</v>
      </c>
      <c r="V3172">
        <f t="shared" si="398"/>
        <v>0</v>
      </c>
    </row>
    <row r="3173" spans="1:22" x14ac:dyDescent="0.35">
      <c r="A3173">
        <v>1999</v>
      </c>
      <c r="B3173">
        <v>5</v>
      </c>
      <c r="C3173">
        <v>13</v>
      </c>
      <c r="D3173">
        <v>1</v>
      </c>
      <c r="E3173">
        <v>30</v>
      </c>
      <c r="F3173">
        <v>0</v>
      </c>
      <c r="G3173">
        <v>0</v>
      </c>
      <c r="H3173">
        <v>0</v>
      </c>
      <c r="I3173">
        <v>7</v>
      </c>
      <c r="J3173">
        <v>0</v>
      </c>
      <c r="K3173">
        <v>4.9000000000000004</v>
      </c>
      <c r="L3173">
        <v>75.44</v>
      </c>
      <c r="M3173">
        <f t="shared" si="392"/>
        <v>7</v>
      </c>
      <c r="N3173" s="3">
        <f t="shared" si="399"/>
        <v>132.04216666667156</v>
      </c>
      <c r="O3173">
        <v>0</v>
      </c>
      <c r="P3173">
        <v>0.2</v>
      </c>
      <c r="Q3173">
        <f t="shared" si="393"/>
        <v>4.1666666666666664E-2</v>
      </c>
      <c r="R3173" t="str">
        <f t="shared" si="394"/>
        <v/>
      </c>
      <c r="S3173">
        <f t="shared" si="395"/>
        <v>7</v>
      </c>
      <c r="T3173">
        <f t="shared" si="396"/>
        <v>7</v>
      </c>
      <c r="U3173">
        <f t="shared" si="397"/>
        <v>7</v>
      </c>
      <c r="V3173">
        <f t="shared" si="398"/>
        <v>0</v>
      </c>
    </row>
    <row r="3174" spans="1:22" x14ac:dyDescent="0.35">
      <c r="A3174">
        <v>1999</v>
      </c>
      <c r="B3174">
        <v>5</v>
      </c>
      <c r="C3174">
        <v>13</v>
      </c>
      <c r="D3174">
        <v>2</v>
      </c>
      <c r="E3174">
        <v>30</v>
      </c>
      <c r="F3174">
        <v>0</v>
      </c>
      <c r="G3174">
        <v>0</v>
      </c>
      <c r="H3174">
        <v>0</v>
      </c>
      <c r="I3174">
        <v>7</v>
      </c>
      <c r="J3174">
        <v>0</v>
      </c>
      <c r="K3174" s="1" t="s">
        <v>99</v>
      </c>
      <c r="L3174">
        <v>75.22</v>
      </c>
      <c r="M3174">
        <f t="shared" si="392"/>
        <v>7</v>
      </c>
      <c r="N3174" s="3">
        <f t="shared" si="399"/>
        <v>132.08383333333822</v>
      </c>
      <c r="O3174">
        <v>0</v>
      </c>
      <c r="P3174">
        <v>0.2</v>
      </c>
      <c r="Q3174">
        <f t="shared" si="393"/>
        <v>8.3333333333333329E-2</v>
      </c>
      <c r="R3174" t="str">
        <f t="shared" si="394"/>
        <v/>
      </c>
      <c r="S3174">
        <f t="shared" si="395"/>
        <v>7</v>
      </c>
      <c r="T3174">
        <f t="shared" si="396"/>
        <v>7</v>
      </c>
      <c r="U3174">
        <f t="shared" si="397"/>
        <v>7</v>
      </c>
      <c r="V3174">
        <f t="shared" si="398"/>
        <v>0</v>
      </c>
    </row>
    <row r="3175" spans="1:22" x14ac:dyDescent="0.35">
      <c r="A3175">
        <v>1999</v>
      </c>
      <c r="B3175">
        <v>5</v>
      </c>
      <c r="C3175">
        <v>13</v>
      </c>
      <c r="D3175">
        <v>3</v>
      </c>
      <c r="E3175">
        <v>30</v>
      </c>
      <c r="F3175">
        <v>0</v>
      </c>
      <c r="G3175">
        <v>0</v>
      </c>
      <c r="H3175">
        <v>0</v>
      </c>
      <c r="I3175">
        <v>7</v>
      </c>
      <c r="J3175">
        <v>0</v>
      </c>
      <c r="K3175" s="1" t="s">
        <v>106</v>
      </c>
      <c r="L3175">
        <v>74.47</v>
      </c>
      <c r="M3175">
        <f t="shared" si="392"/>
        <v>7</v>
      </c>
      <c r="N3175" s="3">
        <f t="shared" si="399"/>
        <v>132.12550000000488</v>
      </c>
      <c r="O3175">
        <v>0</v>
      </c>
      <c r="P3175">
        <v>0.2</v>
      </c>
      <c r="Q3175">
        <f t="shared" si="393"/>
        <v>0.125</v>
      </c>
      <c r="R3175" t="str">
        <f t="shared" si="394"/>
        <v/>
      </c>
      <c r="S3175">
        <f t="shared" si="395"/>
        <v>7</v>
      </c>
      <c r="T3175">
        <f t="shared" si="396"/>
        <v>7</v>
      </c>
      <c r="U3175">
        <f t="shared" si="397"/>
        <v>7</v>
      </c>
      <c r="V3175">
        <f t="shared" si="398"/>
        <v>0</v>
      </c>
    </row>
    <row r="3176" spans="1:22" x14ac:dyDescent="0.35">
      <c r="A3176">
        <v>1999</v>
      </c>
      <c r="B3176">
        <v>5</v>
      </c>
      <c r="C3176">
        <v>13</v>
      </c>
      <c r="D3176">
        <v>4</v>
      </c>
      <c r="E3176">
        <v>30</v>
      </c>
      <c r="F3176">
        <v>0</v>
      </c>
      <c r="G3176">
        <v>0</v>
      </c>
      <c r="H3176">
        <v>0</v>
      </c>
      <c r="I3176">
        <v>7</v>
      </c>
      <c r="J3176">
        <v>0</v>
      </c>
      <c r="K3176">
        <v>4.5</v>
      </c>
      <c r="L3176">
        <v>73.67</v>
      </c>
      <c r="M3176">
        <f t="shared" si="392"/>
        <v>7</v>
      </c>
      <c r="N3176" s="3">
        <f t="shared" si="399"/>
        <v>132.16716666667153</v>
      </c>
      <c r="O3176">
        <v>0</v>
      </c>
      <c r="P3176">
        <v>0.2</v>
      </c>
      <c r="Q3176">
        <f t="shared" si="393"/>
        <v>0.16666666666666666</v>
      </c>
      <c r="R3176" t="str">
        <f t="shared" si="394"/>
        <v/>
      </c>
      <c r="S3176">
        <f t="shared" si="395"/>
        <v>7</v>
      </c>
      <c r="T3176">
        <f t="shared" si="396"/>
        <v>7</v>
      </c>
      <c r="U3176">
        <f t="shared" si="397"/>
        <v>7</v>
      </c>
      <c r="V3176">
        <f t="shared" si="398"/>
        <v>10.113802466893354</v>
      </c>
    </row>
    <row r="3177" spans="1:22" x14ac:dyDescent="0.35">
      <c r="A3177">
        <v>1999</v>
      </c>
      <c r="B3177">
        <v>5</v>
      </c>
      <c r="C3177">
        <v>13</v>
      </c>
      <c r="D3177">
        <v>5</v>
      </c>
      <c r="E3177">
        <v>30</v>
      </c>
      <c r="F3177">
        <v>227</v>
      </c>
      <c r="G3177">
        <v>39</v>
      </c>
      <c r="H3177">
        <v>65</v>
      </c>
      <c r="I3177">
        <v>9</v>
      </c>
      <c r="J3177">
        <v>0</v>
      </c>
      <c r="K3177" s="1" t="s">
        <v>106</v>
      </c>
      <c r="L3177">
        <v>60.8</v>
      </c>
      <c r="M3177">
        <f t="shared" si="392"/>
        <v>10.314643474456421</v>
      </c>
      <c r="N3177" s="3">
        <f t="shared" si="399"/>
        <v>132.20883333333819</v>
      </c>
      <c r="O3177" s="1" t="s">
        <v>1648</v>
      </c>
      <c r="P3177">
        <v>0.2</v>
      </c>
      <c r="Q3177">
        <f t="shared" si="393"/>
        <v>0.20833333333333334</v>
      </c>
      <c r="R3177">
        <f t="shared" si="394"/>
        <v>0.30760747190509552</v>
      </c>
      <c r="S3177">
        <f t="shared" si="395"/>
        <v>10.534216585518207</v>
      </c>
      <c r="T3177">
        <f t="shared" si="396"/>
        <v>9.8204071656692324</v>
      </c>
      <c r="U3177">
        <f t="shared" si="397"/>
        <v>10.314643474456421</v>
      </c>
      <c r="V3177">
        <f t="shared" si="398"/>
        <v>41.014726867951971</v>
      </c>
    </row>
    <row r="3178" spans="1:22" x14ac:dyDescent="0.35">
      <c r="A3178">
        <v>1999</v>
      </c>
      <c r="B3178">
        <v>5</v>
      </c>
      <c r="C3178">
        <v>13</v>
      </c>
      <c r="D3178">
        <v>6</v>
      </c>
      <c r="E3178">
        <v>30</v>
      </c>
      <c r="F3178">
        <v>375</v>
      </c>
      <c r="G3178">
        <v>107</v>
      </c>
      <c r="H3178">
        <v>222</v>
      </c>
      <c r="I3178">
        <v>13</v>
      </c>
      <c r="J3178">
        <v>0</v>
      </c>
      <c r="K3178" s="1" t="s">
        <v>99</v>
      </c>
      <c r="L3178">
        <v>49.36</v>
      </c>
      <c r="M3178">
        <f t="shared" si="392"/>
        <v>18.417934435426307</v>
      </c>
      <c r="N3178" s="3">
        <f t="shared" si="399"/>
        <v>132.25050000000485</v>
      </c>
      <c r="O3178" s="1" t="s">
        <v>1649</v>
      </c>
      <c r="P3178">
        <v>0.2</v>
      </c>
      <c r="Q3178">
        <f t="shared" si="393"/>
        <v>0.25</v>
      </c>
      <c r="R3178">
        <f t="shared" si="394"/>
        <v>0.30707610595639995</v>
      </c>
      <c r="S3178">
        <f t="shared" si="395"/>
        <v>19.323459714989426</v>
      </c>
      <c r="T3178">
        <f t="shared" si="396"/>
        <v>16.37459699985623</v>
      </c>
      <c r="U3178">
        <f t="shared" si="397"/>
        <v>18.417934435426307</v>
      </c>
      <c r="V3178">
        <f t="shared" si="398"/>
        <v>76.543464193718876</v>
      </c>
    </row>
    <row r="3179" spans="1:22" x14ac:dyDescent="0.35">
      <c r="A3179">
        <v>1999</v>
      </c>
      <c r="B3179">
        <v>5</v>
      </c>
      <c r="C3179">
        <v>13</v>
      </c>
      <c r="D3179">
        <v>7</v>
      </c>
      <c r="E3179">
        <v>30</v>
      </c>
      <c r="F3179">
        <v>826</v>
      </c>
      <c r="G3179">
        <v>78</v>
      </c>
      <c r="H3179">
        <v>482</v>
      </c>
      <c r="I3179">
        <v>16</v>
      </c>
      <c r="J3179">
        <v>1</v>
      </c>
      <c r="K3179">
        <v>5</v>
      </c>
      <c r="L3179">
        <v>42.21</v>
      </c>
      <c r="M3179">
        <f t="shared" si="392"/>
        <v>29.749102602821171</v>
      </c>
      <c r="N3179" s="3">
        <f t="shared" si="399"/>
        <v>132.29216666667151</v>
      </c>
      <c r="O3179" s="1" t="s">
        <v>1650</v>
      </c>
      <c r="P3179">
        <v>0.2</v>
      </c>
      <c r="Q3179">
        <f t="shared" si="393"/>
        <v>0.29166666666666669</v>
      </c>
      <c r="R3179">
        <f t="shared" si="394"/>
        <v>0.30655243034188345</v>
      </c>
      <c r="S3179">
        <f t="shared" si="395"/>
        <v>32.048507503921847</v>
      </c>
      <c r="T3179">
        <f t="shared" si="396"/>
        <v>24.547653902675698</v>
      </c>
      <c r="U3179">
        <f t="shared" si="397"/>
        <v>29.749102602821171</v>
      </c>
      <c r="V3179">
        <f t="shared" si="398"/>
        <v>318.36119929992856</v>
      </c>
    </row>
    <row r="3180" spans="1:22" x14ac:dyDescent="0.35">
      <c r="A3180">
        <v>1999</v>
      </c>
      <c r="B3180">
        <v>5</v>
      </c>
      <c r="C3180">
        <v>13</v>
      </c>
      <c r="D3180">
        <v>8</v>
      </c>
      <c r="E3180">
        <v>30</v>
      </c>
      <c r="F3180">
        <v>891</v>
      </c>
      <c r="G3180">
        <v>92</v>
      </c>
      <c r="H3180">
        <v>674</v>
      </c>
      <c r="I3180">
        <v>19</v>
      </c>
      <c r="J3180">
        <v>1</v>
      </c>
      <c r="K3180">
        <v>5.2</v>
      </c>
      <c r="L3180">
        <v>34.03</v>
      </c>
      <c r="M3180">
        <f t="shared" si="392"/>
        <v>40.535166006669662</v>
      </c>
      <c r="N3180" s="3">
        <f t="shared" si="399"/>
        <v>132.33383333333816</v>
      </c>
      <c r="O3180" s="1" t="s">
        <v>1651</v>
      </c>
      <c r="P3180">
        <v>0.2</v>
      </c>
      <c r="Q3180">
        <f t="shared" si="393"/>
        <v>0.33333333333333331</v>
      </c>
      <c r="R3180">
        <f t="shared" si="394"/>
        <v>0.30603625365755943</v>
      </c>
      <c r="S3180">
        <f t="shared" si="395"/>
        <v>44.138810153554545</v>
      </c>
      <c r="T3180">
        <f t="shared" si="396"/>
        <v>32.363590375452063</v>
      </c>
      <c r="U3180">
        <f t="shared" si="397"/>
        <v>40.535166006669662</v>
      </c>
      <c r="V3180">
        <f t="shared" si="398"/>
        <v>567.95825962982678</v>
      </c>
    </row>
    <row r="3181" spans="1:22" x14ac:dyDescent="0.35">
      <c r="A3181">
        <v>1999</v>
      </c>
      <c r="B3181">
        <v>5</v>
      </c>
      <c r="C3181">
        <v>13</v>
      </c>
      <c r="D3181">
        <v>9</v>
      </c>
      <c r="E3181">
        <v>30</v>
      </c>
      <c r="F3181">
        <v>927</v>
      </c>
      <c r="G3181">
        <v>103</v>
      </c>
      <c r="H3181">
        <v>832</v>
      </c>
      <c r="I3181">
        <v>21</v>
      </c>
      <c r="J3181">
        <v>1</v>
      </c>
      <c r="K3181">
        <v>5.2</v>
      </c>
      <c r="L3181">
        <v>33.1</v>
      </c>
      <c r="M3181">
        <f t="shared" si="392"/>
        <v>49.282626567730375</v>
      </c>
      <c r="N3181" s="3">
        <f t="shared" si="399"/>
        <v>132.37550000000482</v>
      </c>
      <c r="O3181" s="1" t="s">
        <v>1652</v>
      </c>
      <c r="P3181">
        <v>0.2</v>
      </c>
      <c r="Q3181">
        <f t="shared" si="393"/>
        <v>0.375</v>
      </c>
      <c r="R3181">
        <f t="shared" si="394"/>
        <v>0.30603625365755982</v>
      </c>
      <c r="S3181">
        <f t="shared" si="395"/>
        <v>54.015374931860315</v>
      </c>
      <c r="T3181">
        <f t="shared" si="396"/>
        <v>38.550709201682928</v>
      </c>
      <c r="U3181">
        <f t="shared" si="397"/>
        <v>49.282626567730375</v>
      </c>
      <c r="V3181">
        <f t="shared" si="398"/>
        <v>787.06619707613731</v>
      </c>
    </row>
    <row r="3182" spans="1:22" x14ac:dyDescent="0.35">
      <c r="A3182">
        <v>1999</v>
      </c>
      <c r="B3182">
        <v>5</v>
      </c>
      <c r="C3182">
        <v>13</v>
      </c>
      <c r="D3182">
        <v>10</v>
      </c>
      <c r="E3182">
        <v>30</v>
      </c>
      <c r="F3182">
        <v>944</v>
      </c>
      <c r="G3182">
        <v>113</v>
      </c>
      <c r="H3182">
        <v>943</v>
      </c>
      <c r="I3182">
        <v>22</v>
      </c>
      <c r="J3182">
        <v>2</v>
      </c>
      <c r="K3182">
        <v>5.2</v>
      </c>
      <c r="L3182">
        <v>30.42</v>
      </c>
      <c r="M3182">
        <f t="shared" si="392"/>
        <v>55.083778223658321</v>
      </c>
      <c r="N3182" s="3">
        <f t="shared" si="399"/>
        <v>132.41716666667148</v>
      </c>
      <c r="O3182" s="1" t="s">
        <v>1653</v>
      </c>
      <c r="P3182">
        <v>0.2</v>
      </c>
      <c r="Q3182">
        <f t="shared" si="393"/>
        <v>0.41666666666666669</v>
      </c>
      <c r="R3182">
        <f t="shared" si="394"/>
        <v>0.30603625365756015</v>
      </c>
      <c r="S3182">
        <f t="shared" si="395"/>
        <v>60.619940039898779</v>
      </c>
      <c r="T3182">
        <f t="shared" si="396"/>
        <v>42.530051178446577</v>
      </c>
      <c r="U3182">
        <f t="shared" si="397"/>
        <v>55.083778223658321</v>
      </c>
      <c r="V3182">
        <f t="shared" si="398"/>
        <v>952.24105146967759</v>
      </c>
    </row>
    <row r="3183" spans="1:22" x14ac:dyDescent="0.35">
      <c r="A3183">
        <v>1999</v>
      </c>
      <c r="B3183">
        <v>5</v>
      </c>
      <c r="C3183">
        <v>13</v>
      </c>
      <c r="D3183">
        <v>11</v>
      </c>
      <c r="E3183">
        <v>30</v>
      </c>
      <c r="F3183">
        <v>951</v>
      </c>
      <c r="G3183">
        <v>117</v>
      </c>
      <c r="H3183">
        <v>999</v>
      </c>
      <c r="I3183">
        <v>23</v>
      </c>
      <c r="J3183">
        <v>2</v>
      </c>
      <c r="K3183" s="1" t="s">
        <v>128</v>
      </c>
      <c r="L3183">
        <v>29.07</v>
      </c>
      <c r="M3183">
        <f t="shared" si="392"/>
        <v>58.198843251437289</v>
      </c>
      <c r="N3183" s="3">
        <f t="shared" si="399"/>
        <v>132.45883333333813</v>
      </c>
      <c r="O3183" s="1" t="s">
        <v>1654</v>
      </c>
      <c r="P3183">
        <v>0.2</v>
      </c>
      <c r="Q3183">
        <f t="shared" si="393"/>
        <v>0.45833333333333331</v>
      </c>
      <c r="R3183">
        <f t="shared" si="394"/>
        <v>0.30578091850017752</v>
      </c>
      <c r="S3183">
        <f t="shared" si="395"/>
        <v>64.090536504097827</v>
      </c>
      <c r="T3183">
        <f t="shared" si="396"/>
        <v>44.822842229521576</v>
      </c>
      <c r="U3183">
        <f t="shared" si="397"/>
        <v>58.198843251437289</v>
      </c>
      <c r="V3183">
        <f t="shared" si="398"/>
        <v>895.23548688462643</v>
      </c>
    </row>
    <row r="3184" spans="1:22" x14ac:dyDescent="0.35">
      <c r="A3184">
        <v>1999</v>
      </c>
      <c r="B3184">
        <v>5</v>
      </c>
      <c r="C3184">
        <v>13</v>
      </c>
      <c r="D3184">
        <v>12</v>
      </c>
      <c r="E3184">
        <v>30</v>
      </c>
      <c r="F3184">
        <v>549</v>
      </c>
      <c r="G3184">
        <v>386</v>
      </c>
      <c r="H3184">
        <v>894</v>
      </c>
      <c r="I3184">
        <v>24</v>
      </c>
      <c r="J3184">
        <v>2</v>
      </c>
      <c r="K3184">
        <v>5.2</v>
      </c>
      <c r="L3184">
        <v>29.16</v>
      </c>
      <c r="M3184">
        <f t="shared" si="392"/>
        <v>54.449477745864058</v>
      </c>
      <c r="N3184" s="3">
        <f t="shared" si="399"/>
        <v>132.50050000000479</v>
      </c>
      <c r="O3184" s="1" t="s">
        <v>1655</v>
      </c>
      <c r="P3184">
        <v>0.2</v>
      </c>
      <c r="Q3184">
        <f t="shared" si="393"/>
        <v>0.5</v>
      </c>
      <c r="R3184">
        <f t="shared" si="394"/>
        <v>0.3060362536575596</v>
      </c>
      <c r="S3184">
        <f t="shared" si="395"/>
        <v>59.544821901585927</v>
      </c>
      <c r="T3184">
        <f t="shared" si="396"/>
        <v>42.895342976048816</v>
      </c>
      <c r="U3184">
        <f t="shared" si="397"/>
        <v>54.449477745864058</v>
      </c>
      <c r="V3184">
        <f t="shared" si="398"/>
        <v>683.95421148152809</v>
      </c>
    </row>
    <row r="3185" spans="1:22" x14ac:dyDescent="0.35">
      <c r="A3185">
        <v>1999</v>
      </c>
      <c r="B3185">
        <v>5</v>
      </c>
      <c r="C3185">
        <v>13</v>
      </c>
      <c r="D3185">
        <v>13</v>
      </c>
      <c r="E3185">
        <v>30</v>
      </c>
      <c r="F3185">
        <v>401</v>
      </c>
      <c r="G3185">
        <v>421</v>
      </c>
      <c r="H3185">
        <v>772</v>
      </c>
      <c r="I3185">
        <v>24</v>
      </c>
      <c r="J3185">
        <v>2</v>
      </c>
      <c r="K3185">
        <v>4.9000000000000004</v>
      </c>
      <c r="L3185">
        <v>27.27</v>
      </c>
      <c r="M3185">
        <f t="shared" si="392"/>
        <v>50.278572961902817</v>
      </c>
      <c r="N3185" s="3">
        <f t="shared" si="399"/>
        <v>132.54216666667145</v>
      </c>
      <c r="O3185" s="1" t="s">
        <v>1656</v>
      </c>
      <c r="P3185">
        <v>0.2</v>
      </c>
      <c r="Q3185">
        <f t="shared" si="393"/>
        <v>0.54166666666666663</v>
      </c>
      <c r="R3185">
        <f t="shared" si="394"/>
        <v>0.30681331889857816</v>
      </c>
      <c r="S3185">
        <f t="shared" si="395"/>
        <v>54.672050774555906</v>
      </c>
      <c r="T3185">
        <f t="shared" si="396"/>
        <v>40.3523405728439</v>
      </c>
      <c r="U3185">
        <f t="shared" si="397"/>
        <v>50.278572961902817</v>
      </c>
      <c r="V3185">
        <f t="shared" si="398"/>
        <v>628.70804886197061</v>
      </c>
    </row>
    <row r="3186" spans="1:22" x14ac:dyDescent="0.35">
      <c r="A3186">
        <v>1999</v>
      </c>
      <c r="B3186">
        <v>5</v>
      </c>
      <c r="C3186">
        <v>13</v>
      </c>
      <c r="D3186">
        <v>14</v>
      </c>
      <c r="E3186">
        <v>30</v>
      </c>
      <c r="F3186">
        <v>518</v>
      </c>
      <c r="G3186">
        <v>301</v>
      </c>
      <c r="H3186">
        <v>703</v>
      </c>
      <c r="I3186">
        <v>23</v>
      </c>
      <c r="J3186">
        <v>2</v>
      </c>
      <c r="K3186">
        <v>4.4000000000000004</v>
      </c>
      <c r="L3186">
        <v>28.97</v>
      </c>
      <c r="M3186">
        <f t="shared" si="392"/>
        <v>47.688896804926344</v>
      </c>
      <c r="N3186" s="3">
        <f t="shared" si="399"/>
        <v>132.58383333333811</v>
      </c>
      <c r="O3186" s="1" t="s">
        <v>1657</v>
      </c>
      <c r="P3186">
        <v>0.2</v>
      </c>
      <c r="Q3186">
        <f t="shared" si="393"/>
        <v>0.58333333333333337</v>
      </c>
      <c r="R3186">
        <f t="shared" si="394"/>
        <v>0.30814672301248192</v>
      </c>
      <c r="S3186">
        <f t="shared" si="395"/>
        <v>51.809455076695372</v>
      </c>
      <c r="T3186">
        <f t="shared" si="396"/>
        <v>38.437389226096926</v>
      </c>
      <c r="U3186">
        <f t="shared" si="397"/>
        <v>47.688896804926344</v>
      </c>
      <c r="V3186">
        <f t="shared" si="398"/>
        <v>522.72104862350807</v>
      </c>
    </row>
    <row r="3187" spans="1:22" x14ac:dyDescent="0.35">
      <c r="A3187">
        <v>1999</v>
      </c>
      <c r="B3187">
        <v>5</v>
      </c>
      <c r="C3187">
        <v>13</v>
      </c>
      <c r="D3187">
        <v>15</v>
      </c>
      <c r="E3187">
        <v>30</v>
      </c>
      <c r="F3187">
        <v>343</v>
      </c>
      <c r="G3187">
        <v>284</v>
      </c>
      <c r="H3187">
        <v>503</v>
      </c>
      <c r="I3187">
        <v>22</v>
      </c>
      <c r="J3187">
        <v>2</v>
      </c>
      <c r="K3187">
        <v>3.9</v>
      </c>
      <c r="L3187">
        <v>31.02</v>
      </c>
      <c r="M3187">
        <f t="shared" si="392"/>
        <v>39.576820981077333</v>
      </c>
      <c r="N3187" s="3">
        <f t="shared" si="399"/>
        <v>132.62550000000476</v>
      </c>
      <c r="O3187">
        <v>460.49667977910099</v>
      </c>
      <c r="P3187">
        <v>0.2</v>
      </c>
      <c r="Q3187">
        <f t="shared" si="393"/>
        <v>0.625</v>
      </c>
      <c r="R3187">
        <f t="shared" si="394"/>
        <v>0.30953065950112846</v>
      </c>
      <c r="S3187">
        <f t="shared" si="395"/>
        <v>42.504423546748797</v>
      </c>
      <c r="T3187">
        <f t="shared" si="396"/>
        <v>33.046224574182105</v>
      </c>
      <c r="U3187">
        <f t="shared" si="397"/>
        <v>39.576820981077333</v>
      </c>
      <c r="V3187">
        <f t="shared" si="398"/>
        <v>355.30671868605504</v>
      </c>
    </row>
    <row r="3188" spans="1:22" x14ac:dyDescent="0.35">
      <c r="A3188">
        <v>1999</v>
      </c>
      <c r="B3188">
        <v>5</v>
      </c>
      <c r="C3188">
        <v>13</v>
      </c>
      <c r="D3188">
        <v>16</v>
      </c>
      <c r="E3188">
        <v>30</v>
      </c>
      <c r="F3188">
        <v>333</v>
      </c>
      <c r="G3188">
        <v>194</v>
      </c>
      <c r="H3188">
        <v>352</v>
      </c>
      <c r="I3188">
        <v>20</v>
      </c>
      <c r="J3188">
        <v>2</v>
      </c>
      <c r="K3188">
        <v>3.2</v>
      </c>
      <c r="L3188">
        <v>35.56</v>
      </c>
      <c r="M3188">
        <f t="shared" si="392"/>
        <v>32.051279658496675</v>
      </c>
      <c r="N3188" s="3">
        <f t="shared" si="399"/>
        <v>132.66716666667142</v>
      </c>
      <c r="O3188" s="1" t="s">
        <v>1658</v>
      </c>
      <c r="P3188">
        <v>0.2</v>
      </c>
      <c r="Q3188">
        <f t="shared" si="393"/>
        <v>0.66666666666666663</v>
      </c>
      <c r="R3188">
        <f t="shared" si="394"/>
        <v>0.31155919737316595</v>
      </c>
      <c r="S3188">
        <f t="shared" si="395"/>
        <v>34.051870389418966</v>
      </c>
      <c r="T3188">
        <f t="shared" si="396"/>
        <v>27.630648522788885</v>
      </c>
      <c r="U3188">
        <f t="shared" si="397"/>
        <v>32.051279658496675</v>
      </c>
      <c r="V3188">
        <f t="shared" si="398"/>
        <v>240.2503466942928</v>
      </c>
    </row>
    <row r="3189" spans="1:22" x14ac:dyDescent="0.35">
      <c r="A3189">
        <v>1999</v>
      </c>
      <c r="B3189">
        <v>5</v>
      </c>
      <c r="C3189">
        <v>13</v>
      </c>
      <c r="D3189">
        <v>17</v>
      </c>
      <c r="E3189">
        <v>30</v>
      </c>
      <c r="F3189">
        <v>340</v>
      </c>
      <c r="G3189">
        <v>99</v>
      </c>
      <c r="H3189">
        <v>197</v>
      </c>
      <c r="I3189">
        <v>17</v>
      </c>
      <c r="J3189">
        <v>3</v>
      </c>
      <c r="K3189">
        <v>2.5</v>
      </c>
      <c r="L3189">
        <v>46.59</v>
      </c>
      <c r="M3189">
        <f t="shared" si="392"/>
        <v>22.595027824864133</v>
      </c>
      <c r="N3189" s="3">
        <f t="shared" si="399"/>
        <v>132.70883333333808</v>
      </c>
      <c r="O3189" s="1" t="s">
        <v>1659</v>
      </c>
      <c r="P3189">
        <v>0.2</v>
      </c>
      <c r="Q3189">
        <f t="shared" si="393"/>
        <v>0.70833333333333337</v>
      </c>
      <c r="R3189">
        <f t="shared" si="394"/>
        <v>0.31370242142013566</v>
      </c>
      <c r="S3189">
        <f t="shared" si="395"/>
        <v>23.520245456032768</v>
      </c>
      <c r="T3189">
        <f t="shared" si="396"/>
        <v>20.570897386036492</v>
      </c>
      <c r="U3189">
        <f t="shared" si="397"/>
        <v>22.595027824864133</v>
      </c>
      <c r="V3189">
        <f t="shared" si="398"/>
        <v>70.63838115088771</v>
      </c>
    </row>
    <row r="3190" spans="1:22" x14ac:dyDescent="0.35">
      <c r="A3190">
        <v>1999</v>
      </c>
      <c r="B3190">
        <v>5</v>
      </c>
      <c r="C3190">
        <v>13</v>
      </c>
      <c r="D3190">
        <v>18</v>
      </c>
      <c r="E3190">
        <v>30</v>
      </c>
      <c r="F3190">
        <v>0</v>
      </c>
      <c r="G3190">
        <v>4</v>
      </c>
      <c r="H3190">
        <v>4</v>
      </c>
      <c r="I3190">
        <v>13</v>
      </c>
      <c r="J3190">
        <v>6</v>
      </c>
      <c r="K3190" s="1" t="s">
        <v>92</v>
      </c>
      <c r="L3190">
        <v>73.34</v>
      </c>
      <c r="M3190">
        <f t="shared" si="392"/>
        <v>13.156785487171657</v>
      </c>
      <c r="N3190" s="3">
        <f t="shared" si="399"/>
        <v>132.75050000000473</v>
      </c>
      <c r="O3190" s="1" t="s">
        <v>797</v>
      </c>
      <c r="P3190">
        <v>0.2</v>
      </c>
      <c r="Q3190">
        <f t="shared" si="393"/>
        <v>0.75</v>
      </c>
      <c r="R3190">
        <f t="shared" si="394"/>
        <v>0.31401853463280516</v>
      </c>
      <c r="S3190">
        <f t="shared" si="395"/>
        <v>13.182696731665036</v>
      </c>
      <c r="T3190">
        <f t="shared" si="396"/>
        <v>13.100181715397992</v>
      </c>
      <c r="U3190">
        <f t="shared" si="397"/>
        <v>13.156785487171657</v>
      </c>
      <c r="V3190">
        <f t="shared" si="398"/>
        <v>0.84477568823302818</v>
      </c>
    </row>
    <row r="3191" spans="1:22" x14ac:dyDescent="0.35">
      <c r="A3191">
        <v>1999</v>
      </c>
      <c r="B3191">
        <v>5</v>
      </c>
      <c r="C3191">
        <v>13</v>
      </c>
      <c r="D3191">
        <v>19</v>
      </c>
      <c r="E3191">
        <v>30</v>
      </c>
      <c r="F3191">
        <v>0</v>
      </c>
      <c r="G3191">
        <v>0</v>
      </c>
      <c r="H3191">
        <v>0</v>
      </c>
      <c r="I3191">
        <v>11</v>
      </c>
      <c r="J3191">
        <v>5</v>
      </c>
      <c r="K3191" s="1" t="s">
        <v>92</v>
      </c>
      <c r="L3191">
        <v>79.55</v>
      </c>
      <c r="M3191">
        <f t="shared" si="392"/>
        <v>11</v>
      </c>
      <c r="N3191" s="3">
        <f t="shared" si="399"/>
        <v>132.79216666667139</v>
      </c>
      <c r="O3191">
        <v>0</v>
      </c>
      <c r="P3191">
        <v>0.2</v>
      </c>
      <c r="Q3191">
        <f t="shared" si="393"/>
        <v>0.79166666666666663</v>
      </c>
      <c r="R3191" t="str">
        <f t="shared" si="394"/>
        <v/>
      </c>
      <c r="S3191">
        <f t="shared" si="395"/>
        <v>11</v>
      </c>
      <c r="T3191">
        <f t="shared" si="396"/>
        <v>11</v>
      </c>
      <c r="U3191">
        <f t="shared" si="397"/>
        <v>11</v>
      </c>
      <c r="V3191">
        <f t="shared" si="398"/>
        <v>0</v>
      </c>
    </row>
    <row r="3192" spans="1:22" x14ac:dyDescent="0.35">
      <c r="A3192">
        <v>1999</v>
      </c>
      <c r="B3192">
        <v>5</v>
      </c>
      <c r="C3192">
        <v>13</v>
      </c>
      <c r="D3192">
        <v>20</v>
      </c>
      <c r="E3192">
        <v>30</v>
      </c>
      <c r="F3192">
        <v>0</v>
      </c>
      <c r="G3192">
        <v>0</v>
      </c>
      <c r="H3192">
        <v>0</v>
      </c>
      <c r="I3192">
        <v>10</v>
      </c>
      <c r="J3192">
        <v>5</v>
      </c>
      <c r="K3192">
        <v>2</v>
      </c>
      <c r="L3192">
        <v>90.69</v>
      </c>
      <c r="M3192">
        <f t="shared" si="392"/>
        <v>10</v>
      </c>
      <c r="N3192" s="3">
        <f t="shared" si="399"/>
        <v>132.83383333333805</v>
      </c>
      <c r="O3192">
        <v>0</v>
      </c>
      <c r="P3192">
        <v>0.2</v>
      </c>
      <c r="Q3192">
        <f t="shared" si="393"/>
        <v>0.83333333333333337</v>
      </c>
      <c r="R3192" t="str">
        <f t="shared" si="394"/>
        <v/>
      </c>
      <c r="S3192">
        <f t="shared" si="395"/>
        <v>10</v>
      </c>
      <c r="T3192">
        <f t="shared" si="396"/>
        <v>10</v>
      </c>
      <c r="U3192">
        <f t="shared" si="397"/>
        <v>10</v>
      </c>
      <c r="V3192">
        <f t="shared" si="398"/>
        <v>0</v>
      </c>
    </row>
    <row r="3193" spans="1:22" x14ac:dyDescent="0.35">
      <c r="A3193">
        <v>1999</v>
      </c>
      <c r="B3193">
        <v>5</v>
      </c>
      <c r="C3193">
        <v>13</v>
      </c>
      <c r="D3193">
        <v>21</v>
      </c>
      <c r="E3193">
        <v>30</v>
      </c>
      <c r="F3193">
        <v>0</v>
      </c>
      <c r="G3193">
        <v>0</v>
      </c>
      <c r="H3193">
        <v>0</v>
      </c>
      <c r="I3193">
        <v>9</v>
      </c>
      <c r="J3193">
        <v>5</v>
      </c>
      <c r="K3193">
        <v>1.4</v>
      </c>
      <c r="L3193">
        <v>97.49</v>
      </c>
      <c r="M3193">
        <f t="shared" si="392"/>
        <v>9</v>
      </c>
      <c r="N3193" s="3">
        <f t="shared" si="399"/>
        <v>132.87550000000471</v>
      </c>
      <c r="O3193">
        <v>0</v>
      </c>
      <c r="P3193">
        <v>0.2</v>
      </c>
      <c r="Q3193">
        <f t="shared" si="393"/>
        <v>0.875</v>
      </c>
      <c r="R3193" t="str">
        <f t="shared" si="394"/>
        <v/>
      </c>
      <c r="S3193">
        <f t="shared" si="395"/>
        <v>9</v>
      </c>
      <c r="T3193">
        <f t="shared" si="396"/>
        <v>9</v>
      </c>
      <c r="U3193">
        <f t="shared" si="397"/>
        <v>9</v>
      </c>
      <c r="V3193">
        <f t="shared" si="398"/>
        <v>0</v>
      </c>
    </row>
    <row r="3194" spans="1:22" x14ac:dyDescent="0.35">
      <c r="A3194">
        <v>1999</v>
      </c>
      <c r="B3194">
        <v>5</v>
      </c>
      <c r="C3194">
        <v>13</v>
      </c>
      <c r="D3194">
        <v>22</v>
      </c>
      <c r="E3194">
        <v>30</v>
      </c>
      <c r="F3194">
        <v>0</v>
      </c>
      <c r="G3194">
        <v>0</v>
      </c>
      <c r="H3194">
        <v>0</v>
      </c>
      <c r="I3194">
        <v>8</v>
      </c>
      <c r="J3194">
        <v>5</v>
      </c>
      <c r="K3194">
        <v>1.1000000000000001</v>
      </c>
      <c r="L3194">
        <v>96.97</v>
      </c>
      <c r="M3194">
        <f t="shared" si="392"/>
        <v>8</v>
      </c>
      <c r="N3194" s="3">
        <f t="shared" si="399"/>
        <v>132.91716666667136</v>
      </c>
      <c r="O3194">
        <v>0</v>
      </c>
      <c r="P3194">
        <v>0.2</v>
      </c>
      <c r="Q3194">
        <f t="shared" si="393"/>
        <v>0.91666666666666663</v>
      </c>
      <c r="R3194" t="str">
        <f t="shared" si="394"/>
        <v/>
      </c>
      <c r="S3194">
        <f t="shared" si="395"/>
        <v>8</v>
      </c>
      <c r="T3194">
        <f t="shared" si="396"/>
        <v>8</v>
      </c>
      <c r="U3194">
        <f t="shared" si="397"/>
        <v>8</v>
      </c>
      <c r="V3194">
        <f t="shared" si="398"/>
        <v>0</v>
      </c>
    </row>
    <row r="3195" spans="1:22" x14ac:dyDescent="0.35">
      <c r="A3195">
        <v>1999</v>
      </c>
      <c r="B3195">
        <v>5</v>
      </c>
      <c r="C3195">
        <v>13</v>
      </c>
      <c r="D3195">
        <v>23</v>
      </c>
      <c r="E3195">
        <v>30</v>
      </c>
      <c r="F3195">
        <v>0</v>
      </c>
      <c r="G3195">
        <v>0</v>
      </c>
      <c r="H3195">
        <v>0</v>
      </c>
      <c r="I3195">
        <v>7</v>
      </c>
      <c r="J3195">
        <v>4</v>
      </c>
      <c r="K3195">
        <v>0.9</v>
      </c>
      <c r="L3195">
        <v>100</v>
      </c>
      <c r="M3195">
        <f t="shared" si="392"/>
        <v>7</v>
      </c>
      <c r="N3195" s="3">
        <f t="shared" si="399"/>
        <v>132.95883333333802</v>
      </c>
      <c r="O3195">
        <v>0</v>
      </c>
      <c r="P3195">
        <v>0.2</v>
      </c>
      <c r="Q3195">
        <f t="shared" si="393"/>
        <v>0.95833333333333337</v>
      </c>
      <c r="R3195" t="str">
        <f t="shared" si="394"/>
        <v/>
      </c>
      <c r="S3195">
        <f t="shared" si="395"/>
        <v>7</v>
      </c>
      <c r="T3195">
        <f t="shared" si="396"/>
        <v>7</v>
      </c>
      <c r="U3195">
        <f t="shared" si="397"/>
        <v>7</v>
      </c>
      <c r="V3195">
        <f t="shared" si="398"/>
        <v>0</v>
      </c>
    </row>
    <row r="3196" spans="1:22" x14ac:dyDescent="0.35">
      <c r="A3196">
        <v>1999</v>
      </c>
      <c r="B3196">
        <v>5</v>
      </c>
      <c r="C3196">
        <v>14</v>
      </c>
      <c r="D3196">
        <v>0</v>
      </c>
      <c r="E3196">
        <v>30</v>
      </c>
      <c r="F3196">
        <v>0</v>
      </c>
      <c r="G3196">
        <v>0</v>
      </c>
      <c r="H3196">
        <v>0</v>
      </c>
      <c r="I3196">
        <v>7</v>
      </c>
      <c r="J3196">
        <v>4</v>
      </c>
      <c r="K3196" s="1" t="s">
        <v>97</v>
      </c>
      <c r="L3196">
        <v>100</v>
      </c>
      <c r="M3196">
        <f t="shared" si="392"/>
        <v>7</v>
      </c>
      <c r="N3196" s="3">
        <f t="shared" si="399"/>
        <v>133.00050000000468</v>
      </c>
      <c r="O3196">
        <v>0</v>
      </c>
      <c r="P3196">
        <v>0.2</v>
      </c>
      <c r="Q3196">
        <f t="shared" si="393"/>
        <v>0</v>
      </c>
      <c r="R3196" t="str">
        <f t="shared" si="394"/>
        <v/>
      </c>
      <c r="S3196">
        <f t="shared" si="395"/>
        <v>7</v>
      </c>
      <c r="T3196">
        <f t="shared" si="396"/>
        <v>7</v>
      </c>
      <c r="U3196">
        <f t="shared" si="397"/>
        <v>7</v>
      </c>
      <c r="V3196">
        <f t="shared" si="398"/>
        <v>0</v>
      </c>
    </row>
    <row r="3197" spans="1:22" x14ac:dyDescent="0.35">
      <c r="A3197">
        <v>1999</v>
      </c>
      <c r="B3197">
        <v>5</v>
      </c>
      <c r="C3197">
        <v>14</v>
      </c>
      <c r="D3197">
        <v>1</v>
      </c>
      <c r="E3197">
        <v>30</v>
      </c>
      <c r="F3197">
        <v>0</v>
      </c>
      <c r="G3197">
        <v>0</v>
      </c>
      <c r="H3197">
        <v>0</v>
      </c>
      <c r="I3197">
        <v>7</v>
      </c>
      <c r="J3197">
        <v>4</v>
      </c>
      <c r="K3197">
        <v>0.5</v>
      </c>
      <c r="L3197">
        <v>96.8</v>
      </c>
      <c r="M3197">
        <f t="shared" si="392"/>
        <v>7</v>
      </c>
      <c r="N3197" s="3">
        <f t="shared" si="399"/>
        <v>133.04216666667133</v>
      </c>
      <c r="O3197">
        <v>0</v>
      </c>
      <c r="P3197">
        <v>0.2</v>
      </c>
      <c r="Q3197">
        <f t="shared" si="393"/>
        <v>4.1666666666666664E-2</v>
      </c>
      <c r="R3197" t="str">
        <f t="shared" si="394"/>
        <v/>
      </c>
      <c r="S3197">
        <f t="shared" si="395"/>
        <v>7</v>
      </c>
      <c r="T3197">
        <f t="shared" si="396"/>
        <v>7</v>
      </c>
      <c r="U3197">
        <f t="shared" si="397"/>
        <v>7</v>
      </c>
      <c r="V3197">
        <f t="shared" si="398"/>
        <v>0</v>
      </c>
    </row>
    <row r="3198" spans="1:22" x14ac:dyDescent="0.35">
      <c r="A3198">
        <v>1999</v>
      </c>
      <c r="B3198">
        <v>5</v>
      </c>
      <c r="C3198">
        <v>14</v>
      </c>
      <c r="D3198">
        <v>2</v>
      </c>
      <c r="E3198">
        <v>30</v>
      </c>
      <c r="F3198">
        <v>0</v>
      </c>
      <c r="G3198">
        <v>0</v>
      </c>
      <c r="H3198">
        <v>0</v>
      </c>
      <c r="I3198">
        <v>7</v>
      </c>
      <c r="J3198">
        <v>4</v>
      </c>
      <c r="K3198">
        <v>0.4</v>
      </c>
      <c r="L3198">
        <v>100</v>
      </c>
      <c r="M3198">
        <f t="shared" si="392"/>
        <v>7</v>
      </c>
      <c r="N3198" s="3">
        <f t="shared" si="399"/>
        <v>133.08383333333799</v>
      </c>
      <c r="O3198">
        <v>0</v>
      </c>
      <c r="P3198">
        <v>0.2</v>
      </c>
      <c r="Q3198">
        <f t="shared" si="393"/>
        <v>8.3333333333333329E-2</v>
      </c>
      <c r="R3198" t="str">
        <f t="shared" si="394"/>
        <v/>
      </c>
      <c r="S3198">
        <f t="shared" si="395"/>
        <v>7</v>
      </c>
      <c r="T3198">
        <f t="shared" si="396"/>
        <v>7</v>
      </c>
      <c r="U3198">
        <f t="shared" si="397"/>
        <v>7</v>
      </c>
      <c r="V3198">
        <f t="shared" si="398"/>
        <v>0</v>
      </c>
    </row>
    <row r="3199" spans="1:22" x14ac:dyDescent="0.35">
      <c r="A3199">
        <v>1999</v>
      </c>
      <c r="B3199">
        <v>5</v>
      </c>
      <c r="C3199">
        <v>14</v>
      </c>
      <c r="D3199">
        <v>3</v>
      </c>
      <c r="E3199">
        <v>30</v>
      </c>
      <c r="F3199">
        <v>0</v>
      </c>
      <c r="G3199">
        <v>0</v>
      </c>
      <c r="H3199">
        <v>0</v>
      </c>
      <c r="I3199">
        <v>6</v>
      </c>
      <c r="J3199">
        <v>2</v>
      </c>
      <c r="K3199">
        <v>0.5</v>
      </c>
      <c r="L3199">
        <v>100</v>
      </c>
      <c r="M3199">
        <f t="shared" si="392"/>
        <v>6</v>
      </c>
      <c r="N3199" s="3">
        <f t="shared" si="399"/>
        <v>133.12550000000465</v>
      </c>
      <c r="O3199">
        <v>0</v>
      </c>
      <c r="P3199">
        <v>0.2</v>
      </c>
      <c r="Q3199">
        <f t="shared" si="393"/>
        <v>0.125</v>
      </c>
      <c r="R3199" t="str">
        <f t="shared" si="394"/>
        <v/>
      </c>
      <c r="S3199">
        <f t="shared" si="395"/>
        <v>6</v>
      </c>
      <c r="T3199">
        <f t="shared" si="396"/>
        <v>6</v>
      </c>
      <c r="U3199">
        <f t="shared" si="397"/>
        <v>6</v>
      </c>
      <c r="V3199">
        <f t="shared" si="398"/>
        <v>0</v>
      </c>
    </row>
    <row r="3200" spans="1:22" x14ac:dyDescent="0.35">
      <c r="A3200">
        <v>1999</v>
      </c>
      <c r="B3200">
        <v>5</v>
      </c>
      <c r="C3200">
        <v>14</v>
      </c>
      <c r="D3200">
        <v>4</v>
      </c>
      <c r="E3200">
        <v>30</v>
      </c>
      <c r="F3200">
        <v>0</v>
      </c>
      <c r="G3200">
        <v>0</v>
      </c>
      <c r="H3200">
        <v>0</v>
      </c>
      <c r="I3200">
        <v>6</v>
      </c>
      <c r="J3200">
        <v>2</v>
      </c>
      <c r="K3200" s="1" t="s">
        <v>96</v>
      </c>
      <c r="L3200">
        <v>100</v>
      </c>
      <c r="M3200">
        <f t="shared" si="392"/>
        <v>6</v>
      </c>
      <c r="N3200" s="3">
        <f t="shared" si="399"/>
        <v>133.16716666667131</v>
      </c>
      <c r="O3200">
        <v>0</v>
      </c>
      <c r="P3200">
        <v>0.2</v>
      </c>
      <c r="Q3200">
        <f t="shared" si="393"/>
        <v>0.16666666666666666</v>
      </c>
      <c r="R3200" t="str">
        <f t="shared" si="394"/>
        <v/>
      </c>
      <c r="S3200">
        <f t="shared" si="395"/>
        <v>6</v>
      </c>
      <c r="T3200">
        <f t="shared" si="396"/>
        <v>6</v>
      </c>
      <c r="U3200">
        <f t="shared" si="397"/>
        <v>6</v>
      </c>
      <c r="V3200">
        <f t="shared" si="398"/>
        <v>10.942346245932232</v>
      </c>
    </row>
    <row r="3201" spans="1:22" x14ac:dyDescent="0.35">
      <c r="A3201">
        <v>1999</v>
      </c>
      <c r="B3201">
        <v>5</v>
      </c>
      <c r="C3201">
        <v>14</v>
      </c>
      <c r="D3201">
        <v>5</v>
      </c>
      <c r="E3201">
        <v>30</v>
      </c>
      <c r="F3201">
        <v>140</v>
      </c>
      <c r="G3201">
        <v>46</v>
      </c>
      <c r="H3201">
        <v>63</v>
      </c>
      <c r="I3201">
        <v>7</v>
      </c>
      <c r="J3201">
        <v>4</v>
      </c>
      <c r="K3201">
        <v>0.9</v>
      </c>
      <c r="L3201">
        <v>93.67</v>
      </c>
      <c r="M3201">
        <f t="shared" si="392"/>
        <v>9.0514492960473802</v>
      </c>
      <c r="N3201" s="3">
        <f t="shared" si="399"/>
        <v>133.20883333333796</v>
      </c>
      <c r="O3201" s="1" t="s">
        <v>1660</v>
      </c>
      <c r="P3201">
        <v>0.2</v>
      </c>
      <c r="Q3201">
        <f t="shared" si="393"/>
        <v>0.20833333333333334</v>
      </c>
      <c r="R3201">
        <f t="shared" si="394"/>
        <v>0.3190871975769265</v>
      </c>
      <c r="S3201">
        <f t="shared" si="395"/>
        <v>9.387045261723749</v>
      </c>
      <c r="T3201">
        <f t="shared" si="396"/>
        <v>8.3353077798541975</v>
      </c>
      <c r="U3201">
        <f t="shared" si="397"/>
        <v>9.0514492960473802</v>
      </c>
      <c r="V3201">
        <f t="shared" si="398"/>
        <v>34.606886789253124</v>
      </c>
    </row>
    <row r="3202" spans="1:22" x14ac:dyDescent="0.35">
      <c r="A3202">
        <v>1999</v>
      </c>
      <c r="B3202">
        <v>5</v>
      </c>
      <c r="C3202">
        <v>14</v>
      </c>
      <c r="D3202">
        <v>6</v>
      </c>
      <c r="E3202">
        <v>30</v>
      </c>
      <c r="F3202">
        <v>18</v>
      </c>
      <c r="G3202">
        <v>110</v>
      </c>
      <c r="H3202">
        <v>116</v>
      </c>
      <c r="I3202">
        <v>10</v>
      </c>
      <c r="J3202">
        <v>4</v>
      </c>
      <c r="K3202">
        <v>1.4</v>
      </c>
      <c r="L3202" s="1" t="s">
        <v>252</v>
      </c>
      <c r="M3202">
        <f t="shared" si="392"/>
        <v>14.784585727320882</v>
      </c>
      <c r="N3202" s="3">
        <f t="shared" si="399"/>
        <v>133.25050000000462</v>
      </c>
      <c r="O3202" s="1" t="s">
        <v>1661</v>
      </c>
      <c r="P3202">
        <v>0.2</v>
      </c>
      <c r="Q3202">
        <f t="shared" si="393"/>
        <v>0.25</v>
      </c>
      <c r="R3202">
        <f t="shared" si="394"/>
        <v>0.31732650285251424</v>
      </c>
      <c r="S3202">
        <f t="shared" si="395"/>
        <v>15.570156876785147</v>
      </c>
      <c r="T3202">
        <f t="shared" si="396"/>
        <v>13.09456425403665</v>
      </c>
      <c r="U3202">
        <f t="shared" si="397"/>
        <v>14.784585727320882</v>
      </c>
      <c r="V3202">
        <f t="shared" si="398"/>
        <v>73.283753646612396</v>
      </c>
    </row>
    <row r="3203" spans="1:22" x14ac:dyDescent="0.35">
      <c r="A3203">
        <v>1999</v>
      </c>
      <c r="B3203">
        <v>5</v>
      </c>
      <c r="C3203">
        <v>14</v>
      </c>
      <c r="D3203">
        <v>7</v>
      </c>
      <c r="E3203">
        <v>30</v>
      </c>
      <c r="F3203">
        <v>700</v>
      </c>
      <c r="G3203">
        <v>117</v>
      </c>
      <c r="H3203">
        <v>462</v>
      </c>
      <c r="I3203">
        <v>13</v>
      </c>
      <c r="J3203">
        <v>4</v>
      </c>
      <c r="K3203">
        <v>1.9</v>
      </c>
      <c r="L3203">
        <v>67.95</v>
      </c>
      <c r="M3203">
        <f t="shared" si="392"/>
        <v>29.902497547567762</v>
      </c>
      <c r="N3203" s="3">
        <f t="shared" si="399"/>
        <v>133.29216666667128</v>
      </c>
      <c r="O3203" s="1" t="s">
        <v>1662</v>
      </c>
      <c r="P3203">
        <v>0.2</v>
      </c>
      <c r="Q3203">
        <f t="shared" si="393"/>
        <v>0.29166666666666669</v>
      </c>
      <c r="R3203">
        <f t="shared" si="394"/>
        <v>0.31563834665908869</v>
      </c>
      <c r="S3203">
        <f t="shared" si="395"/>
        <v>32.68713454785167</v>
      </c>
      <c r="T3203">
        <f t="shared" si="396"/>
        <v>23.864895330854665</v>
      </c>
      <c r="U3203">
        <f t="shared" si="397"/>
        <v>29.902497547567762</v>
      </c>
      <c r="V3203">
        <f t="shared" si="398"/>
        <v>298.31393576052426</v>
      </c>
    </row>
    <row r="3204" spans="1:22" x14ac:dyDescent="0.35">
      <c r="A3204">
        <v>1999</v>
      </c>
      <c r="B3204">
        <v>5</v>
      </c>
      <c r="C3204">
        <v>14</v>
      </c>
      <c r="D3204">
        <v>8</v>
      </c>
      <c r="E3204">
        <v>30</v>
      </c>
      <c r="F3204">
        <v>786</v>
      </c>
      <c r="G3204">
        <v>137</v>
      </c>
      <c r="H3204">
        <v>652</v>
      </c>
      <c r="I3204">
        <v>15</v>
      </c>
      <c r="J3204">
        <v>3</v>
      </c>
      <c r="K3204" s="1" t="s">
        <v>92</v>
      </c>
      <c r="L3204">
        <v>56.2</v>
      </c>
      <c r="M3204">
        <f t="shared" si="392"/>
        <v>40.796101196905255</v>
      </c>
      <c r="N3204" s="3">
        <f t="shared" si="399"/>
        <v>133.33383333333794</v>
      </c>
      <c r="O3204" s="1" t="s">
        <v>1663</v>
      </c>
      <c r="P3204">
        <v>0.2</v>
      </c>
      <c r="Q3204">
        <f t="shared" si="393"/>
        <v>0.33333333333333331</v>
      </c>
      <c r="R3204">
        <f t="shared" si="394"/>
        <v>0.31401853463280077</v>
      </c>
      <c r="S3204">
        <f t="shared" si="395"/>
        <v>45.059308826302384</v>
      </c>
      <c r="T3204">
        <f t="shared" si="396"/>
        <v>31.483015839704208</v>
      </c>
      <c r="U3204">
        <f t="shared" si="397"/>
        <v>40.796101196905255</v>
      </c>
      <c r="V3204">
        <f t="shared" si="398"/>
        <v>425.91518440247654</v>
      </c>
    </row>
    <row r="3205" spans="1:22" x14ac:dyDescent="0.35">
      <c r="A3205">
        <v>1999</v>
      </c>
      <c r="B3205">
        <v>5</v>
      </c>
      <c r="C3205">
        <v>14</v>
      </c>
      <c r="D3205">
        <v>9</v>
      </c>
      <c r="E3205">
        <v>30</v>
      </c>
      <c r="F3205">
        <v>314</v>
      </c>
      <c r="G3205">
        <v>383</v>
      </c>
      <c r="H3205">
        <v>630</v>
      </c>
      <c r="I3205">
        <v>16</v>
      </c>
      <c r="J3205">
        <v>2</v>
      </c>
      <c r="K3205" s="1" t="s">
        <v>112</v>
      </c>
      <c r="L3205">
        <v>46.81</v>
      </c>
      <c r="M3205">
        <f t="shared" ref="M3205:M3268" si="400">+I3205+O3205*EXP(-2.98-0.0471*K3205*1.7)+1*O3205/1000</f>
        <v>39.813275146130039</v>
      </c>
      <c r="N3205" s="3">
        <f t="shared" si="399"/>
        <v>133.37550000000459</v>
      </c>
      <c r="O3205" s="1" t="s">
        <v>1664</v>
      </c>
      <c r="P3205">
        <v>0.2</v>
      </c>
      <c r="Q3205">
        <f t="shared" ref="Q3205:Q3268" si="401">+D3205/24</f>
        <v>0.375</v>
      </c>
      <c r="R3205">
        <f t="shared" ref="R3205:R3268" si="402">+IF(O3205&gt;100,IF(I3205&gt;0,(S3205-M3205)/(S3205-T3205),""),"")</f>
        <v>0.31126260965370556</v>
      </c>
      <c r="S3205">
        <f t="shared" ref="S3205:S3268" si="403">I3205+O3205*EXP(-2.81-0.0455*K3205*1.7)</f>
        <v>43.768449392231616</v>
      </c>
      <c r="T3205">
        <f t="shared" ref="T3205:T3268" si="404">I3205+O3205*EXP(-3.47-0.0594*K3205*1.7)+3*O3205/1000</f>
        <v>31.061577048965276</v>
      </c>
      <c r="U3205">
        <f t="shared" ref="U3205:U3268" si="405">+I3205+O3205*EXP(-2.98-0.0471*K3205*1.7)+1*O3205/1000</f>
        <v>39.813275146130039</v>
      </c>
      <c r="V3205">
        <f t="shared" ref="V3205:V3268" si="406">+IF((SIN(23.45*PI()/180*SIN(2*PI()*(284+N3205)/365.25))*SIN($F$2*PI()/180)*COS($AU$2*PI()/180)+SIN(23.45*PI()/180*SIN(2*PI()*(284+N3205)/365.25))*COS($F$2*PI()/180)*SIN($AU$2*PI()/180)*COS($AV$2*PI()/180)+COS(23.45*PI()/180*SIN(2*PI()*(284+N3205)/365.25))*COS($F$2*PI()/180)*COS($AU$2*PI()/180)*COS(Q3205*2*PI()-PI())-COS(23.45*PI()/180*SIN(2*PI()*(284+N3205)/365.25))*SIN($F$2*PI()/180)*SIN($AU$2*PI()/180)*COS($AV$2*PI()/180)*COS(Q3205*2*PI()-PI())-COS(23.45*PI()/180*SIN(2*PI()*(284+N3205)/365.25))*SIN($AU$2*PI()/180)*SIN($AV$2*PI()/180)*SIN(Q3205*2*PI()-PI()))&gt;0,(F3206+F3205)*COS(ACOS(SIN(23.45*PI()/180*SIN(2*PI()*(284+N3205)/365.25))*SIN($F$2*PI()/180)*COS($AU$2*PI()/180)+SIN(23.45*PI()/180*SIN(2*PI()*(284+N3205)/365.25))*COS($F$2*PI()/180)*SIN($AU$2*PI()/180)*COS($AV$2*PI()/180)+COS(23.45*PI()/180*SIN(2*PI()*(284+N3205)/365.25))*COS($F$2*PI()/180)*COS($AU$2*PI()/180)*COS(Q3205*2*PI()-PI())-COS(23.45*PI()/180*SIN(2*PI()*(284+N3205)/365.25))*SIN($F$2*PI()/180)*SIN($AU$2*PI()/180)*COS($AV$2*PI()/180)*COS(Q3205*2*PI()-PI())-COS(23.45*PI()/180*SIN(2*PI()*(284+N3205)/365.25))*SIN($AU$2*PI()/180)*SIN($AV$2*PI()/180)*SIN(Q3205*2*PI()-PI())))/2+(G3206+G3205)*(1+COS($AU$2))/4+(H3206+H3205)*P3205*(1-COS($AU$2))/4,(G3206+G3205)*(1+COS($AU$2))/4+(H3206+H3205)*P3205*(1-COS($AU$2))/4)</f>
        <v>473.69624839367066</v>
      </c>
    </row>
    <row r="3206" spans="1:22" x14ac:dyDescent="0.35">
      <c r="A3206">
        <v>1999</v>
      </c>
      <c r="B3206">
        <v>5</v>
      </c>
      <c r="C3206">
        <v>14</v>
      </c>
      <c r="D3206">
        <v>10</v>
      </c>
      <c r="E3206">
        <v>30</v>
      </c>
      <c r="F3206">
        <v>446</v>
      </c>
      <c r="G3206">
        <v>433</v>
      </c>
      <c r="H3206">
        <v>827</v>
      </c>
      <c r="I3206">
        <v>17</v>
      </c>
      <c r="J3206">
        <v>2</v>
      </c>
      <c r="K3206">
        <v>4.3</v>
      </c>
      <c r="L3206">
        <v>42.3</v>
      </c>
      <c r="M3206">
        <f t="shared" si="400"/>
        <v>46.574611157791615</v>
      </c>
      <c r="N3206" s="3">
        <f t="shared" ref="N3206:N3269" si="407">+N3205+1/24</f>
        <v>133.41716666667125</v>
      </c>
      <c r="O3206" s="1" t="s">
        <v>1665</v>
      </c>
      <c r="P3206">
        <v>0.2</v>
      </c>
      <c r="Q3206">
        <f t="shared" si="401"/>
        <v>0.41666666666666669</v>
      </c>
      <c r="R3206">
        <f t="shared" si="402"/>
        <v>0.30841936735502523</v>
      </c>
      <c r="S3206">
        <f t="shared" si="403"/>
        <v>51.508702559033459</v>
      </c>
      <c r="T3206">
        <f t="shared" si="404"/>
        <v>35.510707869023761</v>
      </c>
      <c r="U3206">
        <f t="shared" si="405"/>
        <v>46.574611157791615</v>
      </c>
      <c r="V3206">
        <f t="shared" si="406"/>
        <v>585.10686830709039</v>
      </c>
    </row>
    <row r="3207" spans="1:22" x14ac:dyDescent="0.35">
      <c r="A3207">
        <v>1999</v>
      </c>
      <c r="B3207">
        <v>5</v>
      </c>
      <c r="C3207">
        <v>14</v>
      </c>
      <c r="D3207">
        <v>11</v>
      </c>
      <c r="E3207">
        <v>30</v>
      </c>
      <c r="F3207">
        <v>377</v>
      </c>
      <c r="G3207">
        <v>481</v>
      </c>
      <c r="H3207">
        <v>832</v>
      </c>
      <c r="I3207">
        <v>18</v>
      </c>
      <c r="J3207">
        <v>1</v>
      </c>
      <c r="K3207" s="1" t="s">
        <v>128</v>
      </c>
      <c r="L3207">
        <v>37.93</v>
      </c>
      <c r="M3207">
        <f t="shared" si="400"/>
        <v>45.525456091283722</v>
      </c>
      <c r="N3207" s="3">
        <f t="shared" si="407"/>
        <v>133.45883333333791</v>
      </c>
      <c r="O3207" s="1" t="s">
        <v>1666</v>
      </c>
      <c r="P3207">
        <v>0.2</v>
      </c>
      <c r="Q3207">
        <f t="shared" si="401"/>
        <v>0.45833333333333331</v>
      </c>
      <c r="R3207">
        <f t="shared" si="402"/>
        <v>0.30578091850017736</v>
      </c>
      <c r="S3207">
        <f t="shared" si="403"/>
        <v>50.132753631460645</v>
      </c>
      <c r="T3207">
        <f t="shared" si="404"/>
        <v>35.065438238547237</v>
      </c>
      <c r="U3207">
        <f t="shared" si="405"/>
        <v>45.525456091283722</v>
      </c>
      <c r="V3207">
        <f t="shared" si="406"/>
        <v>514.85524813165534</v>
      </c>
    </row>
    <row r="3208" spans="1:22" x14ac:dyDescent="0.35">
      <c r="A3208">
        <v>1999</v>
      </c>
      <c r="B3208">
        <v>5</v>
      </c>
      <c r="C3208">
        <v>14</v>
      </c>
      <c r="D3208">
        <v>12</v>
      </c>
      <c r="E3208">
        <v>30</v>
      </c>
      <c r="F3208">
        <v>210</v>
      </c>
      <c r="G3208">
        <v>496</v>
      </c>
      <c r="H3208">
        <v>691</v>
      </c>
      <c r="I3208">
        <v>19</v>
      </c>
      <c r="J3208">
        <v>0</v>
      </c>
      <c r="K3208">
        <v>6</v>
      </c>
      <c r="L3208">
        <v>32.299999999999997</v>
      </c>
      <c r="M3208">
        <f t="shared" si="400"/>
        <v>40.251522945658401</v>
      </c>
      <c r="N3208" s="3">
        <f t="shared" si="407"/>
        <v>133.50050000000456</v>
      </c>
      <c r="O3208">
        <v>655.57604302285495</v>
      </c>
      <c r="P3208">
        <v>0.2</v>
      </c>
      <c r="Q3208">
        <f t="shared" si="401"/>
        <v>0.5</v>
      </c>
      <c r="R3208">
        <f t="shared" si="402"/>
        <v>0.30404281987627124</v>
      </c>
      <c r="S3208">
        <f t="shared" si="403"/>
        <v>43.814156182719131</v>
      </c>
      <c r="T3208">
        <f t="shared" si="404"/>
        <v>32.096618375016497</v>
      </c>
      <c r="U3208">
        <f t="shared" si="405"/>
        <v>40.251522945658401</v>
      </c>
      <c r="V3208">
        <f t="shared" si="406"/>
        <v>567.28969668746163</v>
      </c>
    </row>
    <row r="3209" spans="1:22" x14ac:dyDescent="0.35">
      <c r="A3209">
        <v>1999</v>
      </c>
      <c r="B3209">
        <v>5</v>
      </c>
      <c r="C3209">
        <v>14</v>
      </c>
      <c r="D3209">
        <v>13</v>
      </c>
      <c r="E3209">
        <v>30</v>
      </c>
      <c r="F3209">
        <v>488</v>
      </c>
      <c r="G3209">
        <v>409</v>
      </c>
      <c r="H3209">
        <v>836</v>
      </c>
      <c r="I3209">
        <v>20</v>
      </c>
      <c r="J3209">
        <v>-1</v>
      </c>
      <c r="K3209">
        <v>6.4</v>
      </c>
      <c r="L3209">
        <v>28.36</v>
      </c>
      <c r="M3209">
        <f t="shared" si="400"/>
        <v>45.477657765830486</v>
      </c>
      <c r="N3209" s="3">
        <f t="shared" si="407"/>
        <v>133.54216666667122</v>
      </c>
      <c r="O3209" s="1" t="s">
        <v>1667</v>
      </c>
      <c r="P3209">
        <v>0.2</v>
      </c>
      <c r="Q3209">
        <f t="shared" si="401"/>
        <v>0.54166666666666663</v>
      </c>
      <c r="R3209">
        <f t="shared" si="402"/>
        <v>0.30308634780104965</v>
      </c>
      <c r="S3209">
        <f t="shared" si="403"/>
        <v>49.751279614385425</v>
      </c>
      <c r="T3209">
        <f t="shared" si="404"/>
        <v>35.65093534100955</v>
      </c>
      <c r="U3209">
        <f t="shared" si="405"/>
        <v>45.477657765830486</v>
      </c>
      <c r="V3209">
        <f t="shared" si="406"/>
        <v>518.09458751748355</v>
      </c>
    </row>
    <row r="3210" spans="1:22" x14ac:dyDescent="0.35">
      <c r="A3210">
        <v>1999</v>
      </c>
      <c r="B3210">
        <v>5</v>
      </c>
      <c r="C3210">
        <v>14</v>
      </c>
      <c r="D3210">
        <v>14</v>
      </c>
      <c r="E3210">
        <v>30</v>
      </c>
      <c r="F3210">
        <v>181</v>
      </c>
      <c r="G3210">
        <v>398</v>
      </c>
      <c r="H3210">
        <v>539</v>
      </c>
      <c r="I3210">
        <v>19</v>
      </c>
      <c r="J3210">
        <v>-2</v>
      </c>
      <c r="K3210">
        <v>6</v>
      </c>
      <c r="L3210">
        <v>25.51</v>
      </c>
      <c r="M3210">
        <f t="shared" si="400"/>
        <v>35.282328760530085</v>
      </c>
      <c r="N3210" s="3">
        <f t="shared" si="407"/>
        <v>133.58383333333788</v>
      </c>
      <c r="O3210" s="1" t="s">
        <v>1668</v>
      </c>
      <c r="P3210">
        <v>0.2</v>
      </c>
      <c r="Q3210">
        <f t="shared" si="401"/>
        <v>0.58333333333333337</v>
      </c>
      <c r="R3210">
        <f t="shared" si="402"/>
        <v>0.30404281987627013</v>
      </c>
      <c r="S3210">
        <f t="shared" si="403"/>
        <v>38.011919753483596</v>
      </c>
      <c r="T3210">
        <f t="shared" si="404"/>
        <v>29.034266559554151</v>
      </c>
      <c r="U3210">
        <f t="shared" si="405"/>
        <v>35.282328760530085</v>
      </c>
      <c r="V3210">
        <f t="shared" si="406"/>
        <v>462.40147864659554</v>
      </c>
    </row>
    <row r="3211" spans="1:22" x14ac:dyDescent="0.35">
      <c r="A3211">
        <v>1999</v>
      </c>
      <c r="B3211">
        <v>5</v>
      </c>
      <c r="C3211">
        <v>14</v>
      </c>
      <c r="D3211">
        <v>15</v>
      </c>
      <c r="E3211">
        <v>30</v>
      </c>
      <c r="F3211">
        <v>539</v>
      </c>
      <c r="G3211">
        <v>224</v>
      </c>
      <c r="H3211">
        <v>570</v>
      </c>
      <c r="I3211">
        <v>18</v>
      </c>
      <c r="J3211">
        <v>-3</v>
      </c>
      <c r="K3211">
        <v>4.9000000000000004</v>
      </c>
      <c r="L3211">
        <v>25.65</v>
      </c>
      <c r="M3211">
        <f t="shared" si="400"/>
        <v>36.368542391955444</v>
      </c>
      <c r="N3211" s="3">
        <f t="shared" si="407"/>
        <v>133.62550000000454</v>
      </c>
      <c r="O3211" s="1" t="s">
        <v>1669</v>
      </c>
      <c r="P3211">
        <v>0.2</v>
      </c>
      <c r="Q3211">
        <f t="shared" si="401"/>
        <v>0.625</v>
      </c>
      <c r="R3211">
        <f t="shared" si="402"/>
        <v>0.30681331889857832</v>
      </c>
      <c r="S3211">
        <f t="shared" si="403"/>
        <v>39.439553270926339</v>
      </c>
      <c r="T3211">
        <f t="shared" si="404"/>
        <v>29.430173984539937</v>
      </c>
      <c r="U3211">
        <f t="shared" si="405"/>
        <v>36.368542391955444</v>
      </c>
      <c r="V3211">
        <f t="shared" si="406"/>
        <v>554.27658987187101</v>
      </c>
    </row>
    <row r="3212" spans="1:22" x14ac:dyDescent="0.35">
      <c r="A3212">
        <v>1999</v>
      </c>
      <c r="B3212">
        <v>5</v>
      </c>
      <c r="C3212">
        <v>14</v>
      </c>
      <c r="D3212">
        <v>16</v>
      </c>
      <c r="E3212">
        <v>30</v>
      </c>
      <c r="F3212">
        <v>767</v>
      </c>
      <c r="G3212">
        <v>83</v>
      </c>
      <c r="H3212">
        <v>447</v>
      </c>
      <c r="I3212">
        <v>17</v>
      </c>
      <c r="J3212">
        <v>-3</v>
      </c>
      <c r="K3212">
        <v>3.5</v>
      </c>
      <c r="L3212">
        <v>27.05</v>
      </c>
      <c r="M3212">
        <f t="shared" si="400"/>
        <v>31.013370988530273</v>
      </c>
      <c r="N3212" s="3">
        <f t="shared" si="407"/>
        <v>133.66716666667119</v>
      </c>
      <c r="O3212" s="1" t="s">
        <v>1670</v>
      </c>
      <c r="P3212">
        <v>0.2</v>
      </c>
      <c r="Q3212">
        <f t="shared" si="401"/>
        <v>0.66666666666666663</v>
      </c>
      <c r="R3212">
        <f t="shared" si="402"/>
        <v>0.31067634039943265</v>
      </c>
      <c r="S3212">
        <f t="shared" si="403"/>
        <v>33.343163840656693</v>
      </c>
      <c r="T3212">
        <f t="shared" si="404"/>
        <v>25.84406413730936</v>
      </c>
      <c r="U3212">
        <f t="shared" si="405"/>
        <v>31.013370988530273</v>
      </c>
      <c r="V3212">
        <f t="shared" si="406"/>
        <v>410.80655786482652</v>
      </c>
    </row>
    <row r="3213" spans="1:22" x14ac:dyDescent="0.35">
      <c r="A3213">
        <v>1999</v>
      </c>
      <c r="B3213">
        <v>5</v>
      </c>
      <c r="C3213">
        <v>14</v>
      </c>
      <c r="D3213">
        <v>17</v>
      </c>
      <c r="E3213">
        <v>30</v>
      </c>
      <c r="F3213">
        <v>664</v>
      </c>
      <c r="G3213">
        <v>64</v>
      </c>
      <c r="H3213">
        <v>258</v>
      </c>
      <c r="I3213">
        <v>15</v>
      </c>
      <c r="J3213">
        <v>-2</v>
      </c>
      <c r="K3213">
        <v>1.8</v>
      </c>
      <c r="L3213">
        <v>33.49</v>
      </c>
      <c r="M3213">
        <f t="shared" si="400"/>
        <v>21.227107112949447</v>
      </c>
      <c r="N3213" s="3">
        <f t="shared" si="407"/>
        <v>133.70883333333785</v>
      </c>
      <c r="O3213" s="1" t="s">
        <v>1671</v>
      </c>
      <c r="P3213">
        <v>0.2</v>
      </c>
      <c r="Q3213">
        <f t="shared" si="401"/>
        <v>0.70833333333333337</v>
      </c>
      <c r="R3213">
        <f t="shared" si="402"/>
        <v>0.31597037971416209</v>
      </c>
      <c r="S3213">
        <f t="shared" si="403"/>
        <v>22.252328324521688</v>
      </c>
      <c r="T3213">
        <f t="shared" si="404"/>
        <v>19.00765326194243</v>
      </c>
      <c r="U3213">
        <f t="shared" si="405"/>
        <v>21.227107112949447</v>
      </c>
      <c r="V3213">
        <f t="shared" si="406"/>
        <v>159.73833628311175</v>
      </c>
    </row>
    <row r="3214" spans="1:22" x14ac:dyDescent="0.35">
      <c r="A3214">
        <v>1999</v>
      </c>
      <c r="B3214">
        <v>5</v>
      </c>
      <c r="C3214">
        <v>14</v>
      </c>
      <c r="D3214">
        <v>18</v>
      </c>
      <c r="E3214">
        <v>30</v>
      </c>
      <c r="F3214">
        <v>336</v>
      </c>
      <c r="G3214">
        <v>33</v>
      </c>
      <c r="H3214">
        <v>67</v>
      </c>
      <c r="I3214">
        <v>11</v>
      </c>
      <c r="J3214">
        <v>2</v>
      </c>
      <c r="K3214" s="1" t="s">
        <v>94</v>
      </c>
      <c r="L3214" s="1" t="s">
        <v>253</v>
      </c>
      <c r="M3214">
        <f t="shared" si="400"/>
        <v>12.467156118401551</v>
      </c>
      <c r="N3214" s="3">
        <f t="shared" si="407"/>
        <v>133.75050000000451</v>
      </c>
      <c r="O3214">
        <v>31.123653056322699</v>
      </c>
      <c r="P3214">
        <v>0.2</v>
      </c>
      <c r="Q3214">
        <f t="shared" si="401"/>
        <v>0.75</v>
      </c>
      <c r="R3214" t="str">
        <f t="shared" si="402"/>
        <v/>
      </c>
      <c r="S3214">
        <f t="shared" si="403"/>
        <v>12.707701097434192</v>
      </c>
      <c r="T3214">
        <f t="shared" si="404"/>
        <v>11.95132227595173</v>
      </c>
      <c r="U3214">
        <f t="shared" si="405"/>
        <v>12.467156118401551</v>
      </c>
      <c r="V3214">
        <f t="shared" si="406"/>
        <v>9.4242510904272976</v>
      </c>
    </row>
    <row r="3215" spans="1:22" x14ac:dyDescent="0.35">
      <c r="A3215">
        <v>1999</v>
      </c>
      <c r="B3215">
        <v>5</v>
      </c>
      <c r="C3215">
        <v>14</v>
      </c>
      <c r="D3215">
        <v>19</v>
      </c>
      <c r="E3215">
        <v>30</v>
      </c>
      <c r="F3215">
        <v>0</v>
      </c>
      <c r="G3215">
        <v>0</v>
      </c>
      <c r="H3215">
        <v>0</v>
      </c>
      <c r="I3215">
        <v>8</v>
      </c>
      <c r="J3215">
        <v>1</v>
      </c>
      <c r="K3215">
        <v>1.8</v>
      </c>
      <c r="L3215" s="1" t="s">
        <v>243</v>
      </c>
      <c r="M3215">
        <f t="shared" si="400"/>
        <v>8</v>
      </c>
      <c r="N3215" s="3">
        <f t="shared" si="407"/>
        <v>133.79216666667116</v>
      </c>
      <c r="O3215">
        <v>0</v>
      </c>
      <c r="P3215">
        <v>0.2</v>
      </c>
      <c r="Q3215">
        <f t="shared" si="401"/>
        <v>0.79166666666666663</v>
      </c>
      <c r="R3215" t="str">
        <f t="shared" si="402"/>
        <v/>
      </c>
      <c r="S3215">
        <f t="shared" si="403"/>
        <v>8</v>
      </c>
      <c r="T3215">
        <f t="shared" si="404"/>
        <v>8</v>
      </c>
      <c r="U3215">
        <f t="shared" si="405"/>
        <v>8</v>
      </c>
      <c r="V3215">
        <f t="shared" si="406"/>
        <v>0</v>
      </c>
    </row>
    <row r="3216" spans="1:22" x14ac:dyDescent="0.35">
      <c r="A3216">
        <v>1999</v>
      </c>
      <c r="B3216">
        <v>5</v>
      </c>
      <c r="C3216">
        <v>14</v>
      </c>
      <c r="D3216">
        <v>20</v>
      </c>
      <c r="E3216">
        <v>30</v>
      </c>
      <c r="F3216">
        <v>0</v>
      </c>
      <c r="G3216">
        <v>0</v>
      </c>
      <c r="H3216">
        <v>0</v>
      </c>
      <c r="I3216">
        <v>7</v>
      </c>
      <c r="J3216">
        <v>1</v>
      </c>
      <c r="K3216">
        <v>1.9</v>
      </c>
      <c r="L3216">
        <v>76.900000000000006</v>
      </c>
      <c r="M3216">
        <f t="shared" si="400"/>
        <v>7</v>
      </c>
      <c r="N3216" s="3">
        <f t="shared" si="407"/>
        <v>133.83383333333782</v>
      </c>
      <c r="O3216">
        <v>0</v>
      </c>
      <c r="P3216">
        <v>0.2</v>
      </c>
      <c r="Q3216">
        <f t="shared" si="401"/>
        <v>0.83333333333333337</v>
      </c>
      <c r="R3216" t="str">
        <f t="shared" si="402"/>
        <v/>
      </c>
      <c r="S3216">
        <f t="shared" si="403"/>
        <v>7</v>
      </c>
      <c r="T3216">
        <f t="shared" si="404"/>
        <v>7</v>
      </c>
      <c r="U3216">
        <f t="shared" si="405"/>
        <v>7</v>
      </c>
      <c r="V3216">
        <f t="shared" si="406"/>
        <v>0</v>
      </c>
    </row>
    <row r="3217" spans="1:22" x14ac:dyDescent="0.35">
      <c r="A3217">
        <v>1999</v>
      </c>
      <c r="B3217">
        <v>5</v>
      </c>
      <c r="C3217">
        <v>14</v>
      </c>
      <c r="D3217">
        <v>21</v>
      </c>
      <c r="E3217">
        <v>30</v>
      </c>
      <c r="F3217">
        <v>0</v>
      </c>
      <c r="G3217">
        <v>0</v>
      </c>
      <c r="H3217">
        <v>0</v>
      </c>
      <c r="I3217">
        <v>6</v>
      </c>
      <c r="J3217">
        <v>1</v>
      </c>
      <c r="K3217">
        <v>1.5</v>
      </c>
      <c r="L3217">
        <v>84.67</v>
      </c>
      <c r="M3217">
        <f t="shared" si="400"/>
        <v>6</v>
      </c>
      <c r="N3217" s="3">
        <f t="shared" si="407"/>
        <v>133.87550000000448</v>
      </c>
      <c r="O3217">
        <v>0</v>
      </c>
      <c r="P3217">
        <v>0.2</v>
      </c>
      <c r="Q3217">
        <f t="shared" si="401"/>
        <v>0.875</v>
      </c>
      <c r="R3217" t="str">
        <f t="shared" si="402"/>
        <v/>
      </c>
      <c r="S3217">
        <f t="shared" si="403"/>
        <v>6</v>
      </c>
      <c r="T3217">
        <f t="shared" si="404"/>
        <v>6</v>
      </c>
      <c r="U3217">
        <f t="shared" si="405"/>
        <v>6</v>
      </c>
      <c r="V3217">
        <f t="shared" si="406"/>
        <v>0</v>
      </c>
    </row>
    <row r="3218" spans="1:22" x14ac:dyDescent="0.35">
      <c r="A3218">
        <v>1999</v>
      </c>
      <c r="B3218">
        <v>5</v>
      </c>
      <c r="C3218">
        <v>14</v>
      </c>
      <c r="D3218">
        <v>22</v>
      </c>
      <c r="E3218">
        <v>30</v>
      </c>
      <c r="F3218">
        <v>0</v>
      </c>
      <c r="G3218">
        <v>0</v>
      </c>
      <c r="H3218">
        <v>0</v>
      </c>
      <c r="I3218">
        <v>5</v>
      </c>
      <c r="J3218">
        <v>2</v>
      </c>
      <c r="K3218">
        <v>1.1000000000000001</v>
      </c>
      <c r="L3218">
        <v>100</v>
      </c>
      <c r="M3218">
        <f t="shared" si="400"/>
        <v>5</v>
      </c>
      <c r="N3218" s="3">
        <f t="shared" si="407"/>
        <v>133.91716666667114</v>
      </c>
      <c r="O3218">
        <v>0</v>
      </c>
      <c r="P3218">
        <v>0.2</v>
      </c>
      <c r="Q3218">
        <f t="shared" si="401"/>
        <v>0.91666666666666663</v>
      </c>
      <c r="R3218" t="str">
        <f t="shared" si="402"/>
        <v/>
      </c>
      <c r="S3218">
        <f t="shared" si="403"/>
        <v>5</v>
      </c>
      <c r="T3218">
        <f t="shared" si="404"/>
        <v>5</v>
      </c>
      <c r="U3218">
        <f t="shared" si="405"/>
        <v>5</v>
      </c>
      <c r="V3218">
        <f t="shared" si="406"/>
        <v>0</v>
      </c>
    </row>
    <row r="3219" spans="1:22" x14ac:dyDescent="0.35">
      <c r="A3219">
        <v>1999</v>
      </c>
      <c r="B3219">
        <v>5</v>
      </c>
      <c r="C3219">
        <v>14</v>
      </c>
      <c r="D3219">
        <v>23</v>
      </c>
      <c r="E3219">
        <v>30</v>
      </c>
      <c r="F3219">
        <v>0</v>
      </c>
      <c r="G3219">
        <v>0</v>
      </c>
      <c r="H3219">
        <v>0</v>
      </c>
      <c r="I3219">
        <v>4</v>
      </c>
      <c r="J3219">
        <v>2</v>
      </c>
      <c r="K3219">
        <v>1</v>
      </c>
      <c r="L3219">
        <v>100</v>
      </c>
      <c r="M3219">
        <f t="shared" si="400"/>
        <v>4</v>
      </c>
      <c r="N3219" s="3">
        <f t="shared" si="407"/>
        <v>133.95883333333779</v>
      </c>
      <c r="O3219">
        <v>0</v>
      </c>
      <c r="P3219">
        <v>0.2</v>
      </c>
      <c r="Q3219">
        <f t="shared" si="401"/>
        <v>0.95833333333333337</v>
      </c>
      <c r="R3219" t="str">
        <f t="shared" si="402"/>
        <v/>
      </c>
      <c r="S3219">
        <f t="shared" si="403"/>
        <v>4</v>
      </c>
      <c r="T3219">
        <f t="shared" si="404"/>
        <v>4</v>
      </c>
      <c r="U3219">
        <f t="shared" si="405"/>
        <v>4</v>
      </c>
      <c r="V3219">
        <f t="shared" si="406"/>
        <v>0</v>
      </c>
    </row>
    <row r="3220" spans="1:22" x14ac:dyDescent="0.35">
      <c r="A3220">
        <v>1999</v>
      </c>
      <c r="B3220">
        <v>5</v>
      </c>
      <c r="C3220">
        <v>15</v>
      </c>
      <c r="D3220">
        <v>0</v>
      </c>
      <c r="E3220">
        <v>30</v>
      </c>
      <c r="F3220">
        <v>0</v>
      </c>
      <c r="G3220">
        <v>0</v>
      </c>
      <c r="H3220">
        <v>0</v>
      </c>
      <c r="I3220">
        <v>3</v>
      </c>
      <c r="J3220">
        <v>1</v>
      </c>
      <c r="K3220">
        <v>0.9</v>
      </c>
      <c r="L3220">
        <v>100</v>
      </c>
      <c r="M3220">
        <f t="shared" si="400"/>
        <v>3</v>
      </c>
      <c r="N3220" s="3">
        <f t="shared" si="407"/>
        <v>134.00050000000445</v>
      </c>
      <c r="O3220">
        <v>0</v>
      </c>
      <c r="P3220">
        <v>0.2</v>
      </c>
      <c r="Q3220">
        <f t="shared" si="401"/>
        <v>0</v>
      </c>
      <c r="R3220" t="str">
        <f t="shared" si="402"/>
        <v/>
      </c>
      <c r="S3220">
        <f t="shared" si="403"/>
        <v>3</v>
      </c>
      <c r="T3220">
        <f t="shared" si="404"/>
        <v>3</v>
      </c>
      <c r="U3220">
        <f t="shared" si="405"/>
        <v>3</v>
      </c>
      <c r="V3220">
        <f t="shared" si="406"/>
        <v>0</v>
      </c>
    </row>
    <row r="3221" spans="1:22" x14ac:dyDescent="0.35">
      <c r="A3221">
        <v>1999</v>
      </c>
      <c r="B3221">
        <v>5</v>
      </c>
      <c r="C3221">
        <v>15</v>
      </c>
      <c r="D3221">
        <v>1</v>
      </c>
      <c r="E3221">
        <v>30</v>
      </c>
      <c r="F3221">
        <v>0</v>
      </c>
      <c r="G3221">
        <v>0</v>
      </c>
      <c r="H3221">
        <v>0</v>
      </c>
      <c r="I3221">
        <v>3</v>
      </c>
      <c r="J3221">
        <v>1</v>
      </c>
      <c r="K3221">
        <v>1</v>
      </c>
      <c r="L3221">
        <v>100</v>
      </c>
      <c r="M3221">
        <f t="shared" si="400"/>
        <v>3</v>
      </c>
      <c r="N3221" s="3">
        <f t="shared" si="407"/>
        <v>134.04216666667111</v>
      </c>
      <c r="O3221">
        <v>0</v>
      </c>
      <c r="P3221">
        <v>0.2</v>
      </c>
      <c r="Q3221">
        <f t="shared" si="401"/>
        <v>4.1666666666666664E-2</v>
      </c>
      <c r="R3221" t="str">
        <f t="shared" si="402"/>
        <v/>
      </c>
      <c r="S3221">
        <f t="shared" si="403"/>
        <v>3</v>
      </c>
      <c r="T3221">
        <f t="shared" si="404"/>
        <v>3</v>
      </c>
      <c r="U3221">
        <f t="shared" si="405"/>
        <v>3</v>
      </c>
      <c r="V3221">
        <f t="shared" si="406"/>
        <v>0</v>
      </c>
    </row>
    <row r="3222" spans="1:22" x14ac:dyDescent="0.35">
      <c r="A3222">
        <v>1999</v>
      </c>
      <c r="B3222">
        <v>5</v>
      </c>
      <c r="C3222">
        <v>15</v>
      </c>
      <c r="D3222">
        <v>2</v>
      </c>
      <c r="E3222">
        <v>30</v>
      </c>
      <c r="F3222">
        <v>0</v>
      </c>
      <c r="G3222">
        <v>0</v>
      </c>
      <c r="H3222">
        <v>0</v>
      </c>
      <c r="I3222">
        <v>3</v>
      </c>
      <c r="J3222">
        <v>1</v>
      </c>
      <c r="K3222" s="1" t="s">
        <v>94</v>
      </c>
      <c r="L3222">
        <v>100</v>
      </c>
      <c r="M3222">
        <f t="shared" si="400"/>
        <v>3</v>
      </c>
      <c r="N3222" s="3">
        <f t="shared" si="407"/>
        <v>134.08383333333776</v>
      </c>
      <c r="O3222">
        <v>0</v>
      </c>
      <c r="P3222">
        <v>0.2</v>
      </c>
      <c r="Q3222">
        <f t="shared" si="401"/>
        <v>8.3333333333333329E-2</v>
      </c>
      <c r="R3222" t="str">
        <f t="shared" si="402"/>
        <v/>
      </c>
      <c r="S3222">
        <f t="shared" si="403"/>
        <v>3</v>
      </c>
      <c r="T3222">
        <f t="shared" si="404"/>
        <v>3</v>
      </c>
      <c r="U3222">
        <f t="shared" si="405"/>
        <v>3</v>
      </c>
      <c r="V3222">
        <f t="shared" si="406"/>
        <v>0</v>
      </c>
    </row>
    <row r="3223" spans="1:22" x14ac:dyDescent="0.35">
      <c r="A3223">
        <v>1999</v>
      </c>
      <c r="B3223">
        <v>5</v>
      </c>
      <c r="C3223">
        <v>15</v>
      </c>
      <c r="D3223">
        <v>3</v>
      </c>
      <c r="E3223">
        <v>30</v>
      </c>
      <c r="F3223">
        <v>0</v>
      </c>
      <c r="G3223">
        <v>0</v>
      </c>
      <c r="H3223">
        <v>0</v>
      </c>
      <c r="I3223">
        <v>3</v>
      </c>
      <c r="J3223">
        <v>1</v>
      </c>
      <c r="K3223">
        <v>1.4</v>
      </c>
      <c r="L3223">
        <v>100</v>
      </c>
      <c r="M3223">
        <f t="shared" si="400"/>
        <v>3</v>
      </c>
      <c r="N3223" s="3">
        <f t="shared" si="407"/>
        <v>134.12550000000442</v>
      </c>
      <c r="O3223">
        <v>0</v>
      </c>
      <c r="P3223">
        <v>0.2</v>
      </c>
      <c r="Q3223">
        <f t="shared" si="401"/>
        <v>0.125</v>
      </c>
      <c r="R3223" t="str">
        <f t="shared" si="402"/>
        <v/>
      </c>
      <c r="S3223">
        <f t="shared" si="403"/>
        <v>3</v>
      </c>
      <c r="T3223">
        <f t="shared" si="404"/>
        <v>3</v>
      </c>
      <c r="U3223">
        <f t="shared" si="405"/>
        <v>3</v>
      </c>
      <c r="V3223">
        <f t="shared" si="406"/>
        <v>0</v>
      </c>
    </row>
    <row r="3224" spans="1:22" x14ac:dyDescent="0.35">
      <c r="A3224">
        <v>1999</v>
      </c>
      <c r="B3224">
        <v>5</v>
      </c>
      <c r="C3224">
        <v>15</v>
      </c>
      <c r="D3224">
        <v>4</v>
      </c>
      <c r="E3224">
        <v>30</v>
      </c>
      <c r="F3224">
        <v>0</v>
      </c>
      <c r="G3224">
        <v>0</v>
      </c>
      <c r="H3224">
        <v>0</v>
      </c>
      <c r="I3224">
        <v>3</v>
      </c>
      <c r="J3224">
        <v>0</v>
      </c>
      <c r="K3224" s="1" t="s">
        <v>88</v>
      </c>
      <c r="L3224">
        <v>99.96</v>
      </c>
      <c r="M3224">
        <f t="shared" si="400"/>
        <v>3</v>
      </c>
      <c r="N3224" s="3">
        <f t="shared" si="407"/>
        <v>134.16716666667108</v>
      </c>
      <c r="O3224">
        <v>0</v>
      </c>
      <c r="P3224">
        <v>0.2</v>
      </c>
      <c r="Q3224">
        <f t="shared" si="401"/>
        <v>0.16666666666666666</v>
      </c>
      <c r="R3224" t="str">
        <f t="shared" si="402"/>
        <v/>
      </c>
      <c r="S3224">
        <f t="shared" si="403"/>
        <v>3</v>
      </c>
      <c r="T3224">
        <f t="shared" si="404"/>
        <v>3</v>
      </c>
      <c r="U3224">
        <f t="shared" si="405"/>
        <v>3</v>
      </c>
      <c r="V3224">
        <f t="shared" si="406"/>
        <v>8.0253690382137677</v>
      </c>
    </row>
    <row r="3225" spans="1:22" x14ac:dyDescent="0.35">
      <c r="A3225">
        <v>1999</v>
      </c>
      <c r="B3225">
        <v>5</v>
      </c>
      <c r="C3225">
        <v>15</v>
      </c>
      <c r="D3225">
        <v>5</v>
      </c>
      <c r="E3225">
        <v>30</v>
      </c>
      <c r="F3225">
        <v>0</v>
      </c>
      <c r="G3225">
        <v>38</v>
      </c>
      <c r="H3225">
        <v>38</v>
      </c>
      <c r="I3225">
        <v>6</v>
      </c>
      <c r="J3225">
        <v>0</v>
      </c>
      <c r="K3225" s="1" t="s">
        <v>105</v>
      </c>
      <c r="L3225">
        <v>80.180000000000007</v>
      </c>
      <c r="M3225">
        <f t="shared" si="400"/>
        <v>7.4436075357354792</v>
      </c>
      <c r="N3225" s="3">
        <f t="shared" si="407"/>
        <v>134.20883333333774</v>
      </c>
      <c r="O3225" s="1" t="s">
        <v>478</v>
      </c>
      <c r="P3225">
        <v>0.2</v>
      </c>
      <c r="Q3225">
        <f t="shared" si="401"/>
        <v>0.20833333333333334</v>
      </c>
      <c r="R3225">
        <f t="shared" si="402"/>
        <v>0.31276922661581064</v>
      </c>
      <c r="S3225">
        <f t="shared" si="403"/>
        <v>7.682741138425162</v>
      </c>
      <c r="T3225">
        <f t="shared" si="404"/>
        <v>6.9181723051127273</v>
      </c>
      <c r="U3225">
        <f t="shared" si="405"/>
        <v>7.4436075357354792</v>
      </c>
      <c r="V3225">
        <f t="shared" si="406"/>
        <v>38.722373399922958</v>
      </c>
    </row>
    <row r="3226" spans="1:22" x14ac:dyDescent="0.35">
      <c r="A3226">
        <v>1999</v>
      </c>
      <c r="B3226">
        <v>5</v>
      </c>
      <c r="C3226">
        <v>15</v>
      </c>
      <c r="D3226">
        <v>6</v>
      </c>
      <c r="E3226">
        <v>30</v>
      </c>
      <c r="F3226">
        <v>257</v>
      </c>
      <c r="G3226">
        <v>118</v>
      </c>
      <c r="H3226">
        <v>198</v>
      </c>
      <c r="I3226">
        <v>9</v>
      </c>
      <c r="J3226">
        <v>0</v>
      </c>
      <c r="K3226">
        <v>4</v>
      </c>
      <c r="L3226">
        <v>62.74</v>
      </c>
      <c r="M3226">
        <f t="shared" si="400"/>
        <v>14.494423258956111</v>
      </c>
      <c r="N3226" s="3">
        <f t="shared" si="407"/>
        <v>134.25050000000439</v>
      </c>
      <c r="O3226" s="1" t="s">
        <v>1672</v>
      </c>
      <c r="P3226">
        <v>0.2</v>
      </c>
      <c r="Q3226">
        <f t="shared" si="401"/>
        <v>0.25</v>
      </c>
      <c r="R3226">
        <f t="shared" si="402"/>
        <v>0.30924967799712166</v>
      </c>
      <c r="S3226">
        <f t="shared" si="403"/>
        <v>15.409970253058543</v>
      </c>
      <c r="T3226">
        <f t="shared" si="404"/>
        <v>12.449427173330735</v>
      </c>
      <c r="U3226">
        <f t="shared" si="405"/>
        <v>14.494423258956111</v>
      </c>
      <c r="V3226">
        <f t="shared" si="406"/>
        <v>78.980399803253022</v>
      </c>
    </row>
    <row r="3227" spans="1:22" x14ac:dyDescent="0.35">
      <c r="A3227">
        <v>1999</v>
      </c>
      <c r="B3227">
        <v>5</v>
      </c>
      <c r="C3227">
        <v>15</v>
      </c>
      <c r="D3227">
        <v>7</v>
      </c>
      <c r="E3227">
        <v>30</v>
      </c>
      <c r="F3227">
        <v>779</v>
      </c>
      <c r="G3227">
        <v>97</v>
      </c>
      <c r="H3227">
        <v>482</v>
      </c>
      <c r="I3227">
        <v>12</v>
      </c>
      <c r="J3227">
        <v>0</v>
      </c>
      <c r="K3227">
        <v>4.4000000000000004</v>
      </c>
      <c r="L3227">
        <v>46.98</v>
      </c>
      <c r="M3227">
        <f t="shared" si="400"/>
        <v>26.346032475350121</v>
      </c>
      <c r="N3227" s="3">
        <f t="shared" si="407"/>
        <v>134.29216666667105</v>
      </c>
      <c r="O3227" s="1" t="s">
        <v>1673</v>
      </c>
      <c r="P3227">
        <v>0.2</v>
      </c>
      <c r="Q3227">
        <f t="shared" si="401"/>
        <v>0.29166666666666669</v>
      </c>
      <c r="R3227">
        <f t="shared" si="402"/>
        <v>0.3081467230124823</v>
      </c>
      <c r="S3227">
        <f t="shared" si="403"/>
        <v>28.740374484652691</v>
      </c>
      <c r="T3227">
        <f t="shared" si="404"/>
        <v>20.970238278448154</v>
      </c>
      <c r="U3227">
        <f t="shared" si="405"/>
        <v>26.346032475350121</v>
      </c>
      <c r="V3227">
        <f t="shared" si="406"/>
        <v>310.76943044327942</v>
      </c>
    </row>
    <row r="3228" spans="1:22" x14ac:dyDescent="0.35">
      <c r="A3228">
        <v>1999</v>
      </c>
      <c r="B3228">
        <v>5</v>
      </c>
      <c r="C3228">
        <v>15</v>
      </c>
      <c r="D3228">
        <v>8</v>
      </c>
      <c r="E3228">
        <v>30</v>
      </c>
      <c r="F3228">
        <v>832</v>
      </c>
      <c r="G3228">
        <v>120</v>
      </c>
      <c r="H3228">
        <v>667</v>
      </c>
      <c r="I3228">
        <v>15</v>
      </c>
      <c r="J3228">
        <v>-1</v>
      </c>
      <c r="K3228">
        <v>4.3</v>
      </c>
      <c r="L3228" s="1" t="s">
        <v>254</v>
      </c>
      <c r="M3228">
        <f t="shared" si="400"/>
        <v>37.672359653986071</v>
      </c>
      <c r="N3228" s="3">
        <f t="shared" si="407"/>
        <v>134.33383333333771</v>
      </c>
      <c r="O3228" s="1" t="s">
        <v>1674</v>
      </c>
      <c r="P3228">
        <v>0.2</v>
      </c>
      <c r="Q3228">
        <f t="shared" si="401"/>
        <v>0.33333333333333331</v>
      </c>
      <c r="R3228">
        <f t="shared" si="402"/>
        <v>0.30841936735502584</v>
      </c>
      <c r="S3228">
        <f t="shared" si="403"/>
        <v>41.45491132365099</v>
      </c>
      <c r="T3228">
        <f t="shared" si="404"/>
        <v>29.190598280978897</v>
      </c>
      <c r="U3228">
        <f t="shared" si="405"/>
        <v>37.672359653986071</v>
      </c>
      <c r="V3228">
        <f t="shared" si="406"/>
        <v>522.73433840184202</v>
      </c>
    </row>
    <row r="3229" spans="1:22" x14ac:dyDescent="0.35">
      <c r="A3229">
        <v>1999</v>
      </c>
      <c r="B3229">
        <v>5</v>
      </c>
      <c r="C3229">
        <v>15</v>
      </c>
      <c r="D3229">
        <v>9</v>
      </c>
      <c r="E3229">
        <v>30</v>
      </c>
      <c r="F3229">
        <v>725</v>
      </c>
      <c r="G3229">
        <v>225</v>
      </c>
      <c r="H3229">
        <v>798</v>
      </c>
      <c r="I3229">
        <v>17</v>
      </c>
      <c r="J3229">
        <v>-2</v>
      </c>
      <c r="K3229">
        <v>4.2</v>
      </c>
      <c r="L3229">
        <v>29.17</v>
      </c>
      <c r="M3229">
        <f t="shared" si="400"/>
        <v>45.774085676046482</v>
      </c>
      <c r="N3229" s="3">
        <f t="shared" si="407"/>
        <v>134.37550000000437</v>
      </c>
      <c r="O3229" s="1" t="s">
        <v>1675</v>
      </c>
      <c r="P3229">
        <v>0.2</v>
      </c>
      <c r="Q3229">
        <f t="shared" si="401"/>
        <v>0.375</v>
      </c>
      <c r="R3229">
        <f t="shared" si="402"/>
        <v>0.30869405767177011</v>
      </c>
      <c r="S3229">
        <f t="shared" si="403"/>
        <v>50.572726817298275</v>
      </c>
      <c r="T3229">
        <f t="shared" si="404"/>
        <v>35.027752685162184</v>
      </c>
      <c r="U3229">
        <f t="shared" si="405"/>
        <v>45.774085676046482</v>
      </c>
      <c r="V3229">
        <f t="shared" si="406"/>
        <v>736.16559731719667</v>
      </c>
    </row>
    <row r="3230" spans="1:22" x14ac:dyDescent="0.35">
      <c r="A3230">
        <v>1999</v>
      </c>
      <c r="B3230">
        <v>5</v>
      </c>
      <c r="C3230">
        <v>15</v>
      </c>
      <c r="D3230">
        <v>10</v>
      </c>
      <c r="E3230">
        <v>30</v>
      </c>
      <c r="F3230">
        <v>951</v>
      </c>
      <c r="G3230">
        <v>118</v>
      </c>
      <c r="H3230">
        <v>958</v>
      </c>
      <c r="I3230">
        <v>19</v>
      </c>
      <c r="J3230">
        <v>-3</v>
      </c>
      <c r="K3230">
        <v>4.3</v>
      </c>
      <c r="L3230">
        <v>24.23</v>
      </c>
      <c r="M3230">
        <f t="shared" si="400"/>
        <v>54.803914017112653</v>
      </c>
      <c r="N3230" s="3">
        <f t="shared" si="407"/>
        <v>134.41716666667102</v>
      </c>
      <c r="O3230" s="1" t="s">
        <v>1676</v>
      </c>
      <c r="P3230">
        <v>0.2</v>
      </c>
      <c r="Q3230">
        <f t="shared" si="401"/>
        <v>0.41666666666666669</v>
      </c>
      <c r="R3230">
        <f t="shared" si="402"/>
        <v>0.3084193673550254</v>
      </c>
      <c r="S3230">
        <f t="shared" si="403"/>
        <v>60.777273509147626</v>
      </c>
      <c r="T3230">
        <f t="shared" si="404"/>
        <v>41.409619839204893</v>
      </c>
      <c r="U3230">
        <f t="shared" si="405"/>
        <v>54.803914017112653</v>
      </c>
      <c r="V3230">
        <f t="shared" si="406"/>
        <v>964.14021143793252</v>
      </c>
    </row>
    <row r="3231" spans="1:22" x14ac:dyDescent="0.35">
      <c r="A3231">
        <v>1999</v>
      </c>
      <c r="B3231">
        <v>5</v>
      </c>
      <c r="C3231">
        <v>15</v>
      </c>
      <c r="D3231">
        <v>11</v>
      </c>
      <c r="E3231">
        <v>30</v>
      </c>
      <c r="F3231">
        <v>971</v>
      </c>
      <c r="G3231">
        <v>116</v>
      </c>
      <c r="H3231">
        <v>1019</v>
      </c>
      <c r="I3231">
        <v>20</v>
      </c>
      <c r="J3231">
        <v>-4</v>
      </c>
      <c r="K3231">
        <v>4.4000000000000004</v>
      </c>
      <c r="L3231">
        <v>22.06</v>
      </c>
      <c r="M3231">
        <f t="shared" si="400"/>
        <v>58.337387017490521</v>
      </c>
      <c r="N3231" s="3">
        <f t="shared" si="407"/>
        <v>134.45883333333768</v>
      </c>
      <c r="O3231" s="1" t="s">
        <v>1677</v>
      </c>
      <c r="P3231">
        <v>0.2</v>
      </c>
      <c r="Q3231">
        <f t="shared" si="401"/>
        <v>0.45833333333333331</v>
      </c>
      <c r="R3231">
        <f t="shared" si="402"/>
        <v>0.30814672301248203</v>
      </c>
      <c r="S3231">
        <f t="shared" si="403"/>
        <v>64.735868020554619</v>
      </c>
      <c r="T3231">
        <f t="shared" si="404"/>
        <v>43.971470656494652</v>
      </c>
      <c r="U3231">
        <f t="shared" si="405"/>
        <v>58.337387017490521</v>
      </c>
      <c r="V3231">
        <f t="shared" si="406"/>
        <v>903.77734616463363</v>
      </c>
    </row>
    <row r="3232" spans="1:22" x14ac:dyDescent="0.35">
      <c r="A3232">
        <v>1999</v>
      </c>
      <c r="B3232">
        <v>5</v>
      </c>
      <c r="C3232">
        <v>15</v>
      </c>
      <c r="D3232">
        <v>12</v>
      </c>
      <c r="E3232">
        <v>30</v>
      </c>
      <c r="F3232">
        <v>534</v>
      </c>
      <c r="G3232">
        <v>423</v>
      </c>
      <c r="H3232">
        <v>919</v>
      </c>
      <c r="I3232">
        <v>21</v>
      </c>
      <c r="J3232">
        <v>-4</v>
      </c>
      <c r="K3232">
        <v>4.5</v>
      </c>
      <c r="L3232">
        <v>20.56</v>
      </c>
      <c r="M3232">
        <f t="shared" si="400"/>
        <v>53.807716856954777</v>
      </c>
      <c r="N3232" s="3">
        <f t="shared" si="407"/>
        <v>134.50050000000434</v>
      </c>
      <c r="O3232" s="1" t="s">
        <v>1678</v>
      </c>
      <c r="P3232">
        <v>0.2</v>
      </c>
      <c r="Q3232">
        <f t="shared" si="401"/>
        <v>0.5</v>
      </c>
      <c r="R3232">
        <f t="shared" si="402"/>
        <v>0.30787609949978118</v>
      </c>
      <c r="S3232">
        <f t="shared" si="403"/>
        <v>59.285330561688312</v>
      </c>
      <c r="T3232">
        <f t="shared" si="404"/>
        <v>41.493713370119245</v>
      </c>
      <c r="U3232">
        <f t="shared" si="405"/>
        <v>53.807716856954777</v>
      </c>
      <c r="V3232">
        <f t="shared" si="406"/>
        <v>770.87211735273331</v>
      </c>
    </row>
    <row r="3233" spans="1:22" x14ac:dyDescent="0.35">
      <c r="A3233">
        <v>1999</v>
      </c>
      <c r="B3233">
        <v>5</v>
      </c>
      <c r="C3233">
        <v>15</v>
      </c>
      <c r="D3233">
        <v>13</v>
      </c>
      <c r="E3233">
        <v>30</v>
      </c>
      <c r="F3233">
        <v>602</v>
      </c>
      <c r="G3233">
        <v>328</v>
      </c>
      <c r="H3233">
        <v>856</v>
      </c>
      <c r="I3233">
        <v>22</v>
      </c>
      <c r="J3233">
        <v>-3</v>
      </c>
      <c r="K3233">
        <v>4.4000000000000004</v>
      </c>
      <c r="L3233">
        <v>19.52</v>
      </c>
      <c r="M3233">
        <f t="shared" si="400"/>
        <v>52.768902341175092</v>
      </c>
      <c r="N3233" s="3">
        <f t="shared" si="407"/>
        <v>134.54216666667099</v>
      </c>
      <c r="O3233" s="1" t="s">
        <v>1679</v>
      </c>
      <c r="P3233">
        <v>0.2</v>
      </c>
      <c r="Q3233">
        <f t="shared" si="401"/>
        <v>0.54166666666666663</v>
      </c>
      <c r="R3233">
        <f t="shared" si="402"/>
        <v>0.30814672301248214</v>
      </c>
      <c r="S3233">
        <f t="shared" si="403"/>
        <v>57.904208955194569</v>
      </c>
      <c r="T3233">
        <f t="shared" si="404"/>
        <v>41.239074360167706</v>
      </c>
      <c r="U3233">
        <f t="shared" si="405"/>
        <v>52.768902341175092</v>
      </c>
      <c r="V3233">
        <f t="shared" si="406"/>
        <v>706.42641314489322</v>
      </c>
    </row>
    <row r="3234" spans="1:22" x14ac:dyDescent="0.35">
      <c r="A3234">
        <v>1999</v>
      </c>
      <c r="B3234">
        <v>5</v>
      </c>
      <c r="C3234">
        <v>15</v>
      </c>
      <c r="D3234">
        <v>14</v>
      </c>
      <c r="E3234">
        <v>30</v>
      </c>
      <c r="F3234">
        <v>493</v>
      </c>
      <c r="G3234">
        <v>332</v>
      </c>
      <c r="H3234">
        <v>716</v>
      </c>
      <c r="I3234">
        <v>22</v>
      </c>
      <c r="J3234">
        <v>-3</v>
      </c>
      <c r="K3234" s="1" t="s">
        <v>104</v>
      </c>
      <c r="L3234">
        <v>21.35</v>
      </c>
      <c r="M3234">
        <f t="shared" si="400"/>
        <v>47.578592713207755</v>
      </c>
      <c r="N3234" s="3">
        <f t="shared" si="407"/>
        <v>134.58383333333765</v>
      </c>
      <c r="O3234" s="1" t="s">
        <v>1680</v>
      </c>
      <c r="P3234">
        <v>0.2</v>
      </c>
      <c r="Q3234">
        <f t="shared" si="401"/>
        <v>0.58333333333333337</v>
      </c>
      <c r="R3234">
        <f t="shared" si="402"/>
        <v>0.30897081934445314</v>
      </c>
      <c r="S3234">
        <f t="shared" si="403"/>
        <v>51.842589189822206</v>
      </c>
      <c r="T3234">
        <f t="shared" si="404"/>
        <v>38.04194456693704</v>
      </c>
      <c r="U3234">
        <f t="shared" si="405"/>
        <v>47.578592713207755</v>
      </c>
      <c r="V3234">
        <f t="shared" si="406"/>
        <v>431.35649455944872</v>
      </c>
    </row>
    <row r="3235" spans="1:22" x14ac:dyDescent="0.35">
      <c r="A3235">
        <v>1999</v>
      </c>
      <c r="B3235">
        <v>5</v>
      </c>
      <c r="C3235">
        <v>15</v>
      </c>
      <c r="D3235">
        <v>15</v>
      </c>
      <c r="E3235">
        <v>30</v>
      </c>
      <c r="F3235">
        <v>143</v>
      </c>
      <c r="G3235">
        <v>312</v>
      </c>
      <c r="H3235">
        <v>404</v>
      </c>
      <c r="I3235">
        <v>21</v>
      </c>
      <c r="J3235">
        <v>-3</v>
      </c>
      <c r="K3235">
        <v>3.7</v>
      </c>
      <c r="L3235">
        <v>23.48</v>
      </c>
      <c r="M3235">
        <f t="shared" si="400"/>
        <v>35.290834198602717</v>
      </c>
      <c r="N3235" s="3">
        <f t="shared" si="407"/>
        <v>134.62550000000431</v>
      </c>
      <c r="O3235" s="1" t="s">
        <v>1681</v>
      </c>
      <c r="P3235">
        <v>0.2</v>
      </c>
      <c r="Q3235">
        <f t="shared" si="401"/>
        <v>0.625</v>
      </c>
      <c r="R3235">
        <f t="shared" si="402"/>
        <v>0.31009909581560247</v>
      </c>
      <c r="S3235">
        <f t="shared" si="403"/>
        <v>37.668992637353611</v>
      </c>
      <c r="T3235">
        <f t="shared" si="404"/>
        <v>29.999965314020027</v>
      </c>
      <c r="U3235">
        <f t="shared" si="405"/>
        <v>35.290834198602717</v>
      </c>
      <c r="V3235">
        <f t="shared" si="406"/>
        <v>156.55498568400392</v>
      </c>
    </row>
    <row r="3236" spans="1:22" x14ac:dyDescent="0.35">
      <c r="A3236">
        <v>1999</v>
      </c>
      <c r="B3236">
        <v>5</v>
      </c>
      <c r="C3236">
        <v>15</v>
      </c>
      <c r="D3236">
        <v>16</v>
      </c>
      <c r="E3236">
        <v>30</v>
      </c>
      <c r="F3236">
        <v>9</v>
      </c>
      <c r="G3236">
        <v>155</v>
      </c>
      <c r="H3236">
        <v>160</v>
      </c>
      <c r="I3236">
        <v>19</v>
      </c>
      <c r="J3236">
        <v>-2</v>
      </c>
      <c r="K3236">
        <v>3.1</v>
      </c>
      <c r="L3236">
        <v>26.25</v>
      </c>
      <c r="M3236">
        <f t="shared" si="400"/>
        <v>24.886193798716302</v>
      </c>
      <c r="N3236" s="3">
        <f t="shared" si="407"/>
        <v>134.66716666667097</v>
      </c>
      <c r="O3236" s="1" t="s">
        <v>1682</v>
      </c>
      <c r="P3236">
        <v>0.2</v>
      </c>
      <c r="Q3236">
        <f t="shared" si="401"/>
        <v>0.66666666666666663</v>
      </c>
      <c r="R3236">
        <f t="shared" si="402"/>
        <v>0.31185812444280453</v>
      </c>
      <c r="S3236">
        <f t="shared" si="403"/>
        <v>25.862831332433402</v>
      </c>
      <c r="T3236">
        <f t="shared" si="404"/>
        <v>22.731158763498239</v>
      </c>
      <c r="U3236">
        <f t="shared" si="405"/>
        <v>24.886193798716302</v>
      </c>
      <c r="V3236">
        <f t="shared" si="406"/>
        <v>37.762353809279126</v>
      </c>
    </row>
    <row r="3237" spans="1:22" x14ac:dyDescent="0.35">
      <c r="A3237">
        <v>1999</v>
      </c>
      <c r="B3237">
        <v>5</v>
      </c>
      <c r="C3237">
        <v>15</v>
      </c>
      <c r="D3237">
        <v>17</v>
      </c>
      <c r="E3237">
        <v>30</v>
      </c>
      <c r="F3237">
        <v>0</v>
      </c>
      <c r="G3237">
        <v>12</v>
      </c>
      <c r="H3237">
        <v>12</v>
      </c>
      <c r="I3237">
        <v>16</v>
      </c>
      <c r="J3237">
        <v>0</v>
      </c>
      <c r="K3237" s="1" t="s">
        <v>100</v>
      </c>
      <c r="L3237">
        <v>38.1</v>
      </c>
      <c r="M3237">
        <f t="shared" si="400"/>
        <v>16.47404960841946</v>
      </c>
      <c r="N3237" s="3">
        <f t="shared" si="407"/>
        <v>134.70883333333762</v>
      </c>
      <c r="O3237" s="1" t="s">
        <v>485</v>
      </c>
      <c r="P3237">
        <v>0.2</v>
      </c>
      <c r="Q3237">
        <f t="shared" si="401"/>
        <v>0.70833333333333337</v>
      </c>
      <c r="R3237">
        <f t="shared" si="402"/>
        <v>0.31433722266120701</v>
      </c>
      <c r="S3237">
        <f t="shared" si="403"/>
        <v>16.552346111189927</v>
      </c>
      <c r="T3237">
        <f t="shared" si="404"/>
        <v>16.303261697617771</v>
      </c>
      <c r="U3237">
        <f t="shared" si="405"/>
        <v>16.47404960841946</v>
      </c>
      <c r="V3237">
        <f t="shared" si="406"/>
        <v>5.0686541293981691</v>
      </c>
    </row>
    <row r="3238" spans="1:22" x14ac:dyDescent="0.35">
      <c r="A3238">
        <v>1999</v>
      </c>
      <c r="B3238">
        <v>5</v>
      </c>
      <c r="C3238">
        <v>15</v>
      </c>
      <c r="D3238">
        <v>18</v>
      </c>
      <c r="E3238">
        <v>30</v>
      </c>
      <c r="F3238">
        <v>0</v>
      </c>
      <c r="G3238">
        <v>12</v>
      </c>
      <c r="H3238">
        <v>12</v>
      </c>
      <c r="I3238">
        <v>13</v>
      </c>
      <c r="J3238">
        <v>3</v>
      </c>
      <c r="K3238">
        <v>2</v>
      </c>
      <c r="L3238">
        <v>62.98</v>
      </c>
      <c r="M3238">
        <f t="shared" si="400"/>
        <v>13.485308144160454</v>
      </c>
      <c r="N3238" s="3">
        <f t="shared" si="407"/>
        <v>134.75050000000428</v>
      </c>
      <c r="O3238" s="1" t="s">
        <v>485</v>
      </c>
      <c r="P3238">
        <v>0.2</v>
      </c>
      <c r="Q3238">
        <f t="shared" si="401"/>
        <v>0.75</v>
      </c>
      <c r="R3238">
        <f t="shared" si="402"/>
        <v>0.31530904661040982</v>
      </c>
      <c r="S3238">
        <f t="shared" si="403"/>
        <v>13.565313171151935</v>
      </c>
      <c r="T3238">
        <f t="shared" si="404"/>
        <v>13.311577898245751</v>
      </c>
      <c r="U3238">
        <f t="shared" si="405"/>
        <v>13.485308144160454</v>
      </c>
      <c r="V3238">
        <f t="shared" si="406"/>
        <v>2.5343270646990845</v>
      </c>
    </row>
    <row r="3239" spans="1:22" x14ac:dyDescent="0.35">
      <c r="A3239">
        <v>1999</v>
      </c>
      <c r="B3239">
        <v>5</v>
      </c>
      <c r="C3239">
        <v>15</v>
      </c>
      <c r="D3239">
        <v>19</v>
      </c>
      <c r="E3239">
        <v>30</v>
      </c>
      <c r="F3239">
        <v>0</v>
      </c>
      <c r="G3239">
        <v>0</v>
      </c>
      <c r="H3239">
        <v>0</v>
      </c>
      <c r="I3239">
        <v>10</v>
      </c>
      <c r="J3239">
        <v>2</v>
      </c>
      <c r="K3239">
        <v>2.2000000000000002</v>
      </c>
      <c r="L3239">
        <v>70.37</v>
      </c>
      <c r="M3239">
        <f t="shared" si="400"/>
        <v>10</v>
      </c>
      <c r="N3239" s="3">
        <f t="shared" si="407"/>
        <v>134.79216666667094</v>
      </c>
      <c r="O3239">
        <v>0</v>
      </c>
      <c r="P3239">
        <v>0.2</v>
      </c>
      <c r="Q3239">
        <f t="shared" si="401"/>
        <v>0.79166666666666663</v>
      </c>
      <c r="R3239" t="str">
        <f t="shared" si="402"/>
        <v/>
      </c>
      <c r="S3239">
        <f t="shared" si="403"/>
        <v>10</v>
      </c>
      <c r="T3239">
        <f t="shared" si="404"/>
        <v>10</v>
      </c>
      <c r="U3239">
        <f t="shared" si="405"/>
        <v>10</v>
      </c>
      <c r="V3239">
        <f t="shared" si="406"/>
        <v>0</v>
      </c>
    </row>
    <row r="3240" spans="1:22" x14ac:dyDescent="0.35">
      <c r="A3240">
        <v>1999</v>
      </c>
      <c r="B3240">
        <v>5</v>
      </c>
      <c r="C3240">
        <v>15</v>
      </c>
      <c r="D3240">
        <v>20</v>
      </c>
      <c r="E3240">
        <v>30</v>
      </c>
      <c r="F3240">
        <v>0</v>
      </c>
      <c r="G3240">
        <v>0</v>
      </c>
      <c r="H3240">
        <v>0</v>
      </c>
      <c r="I3240">
        <v>9</v>
      </c>
      <c r="J3240">
        <v>2</v>
      </c>
      <c r="K3240">
        <v>2.5</v>
      </c>
      <c r="L3240" s="1" t="s">
        <v>255</v>
      </c>
      <c r="M3240">
        <f t="shared" si="400"/>
        <v>9</v>
      </c>
      <c r="N3240" s="3">
        <f t="shared" si="407"/>
        <v>134.83383333333759</v>
      </c>
      <c r="O3240">
        <v>0</v>
      </c>
      <c r="P3240">
        <v>0.2</v>
      </c>
      <c r="Q3240">
        <f t="shared" si="401"/>
        <v>0.83333333333333337</v>
      </c>
      <c r="R3240" t="str">
        <f t="shared" si="402"/>
        <v/>
      </c>
      <c r="S3240">
        <f t="shared" si="403"/>
        <v>9</v>
      </c>
      <c r="T3240">
        <f t="shared" si="404"/>
        <v>9</v>
      </c>
      <c r="U3240">
        <f t="shared" si="405"/>
        <v>9</v>
      </c>
      <c r="V3240">
        <f t="shared" si="406"/>
        <v>0</v>
      </c>
    </row>
    <row r="3241" spans="1:22" x14ac:dyDescent="0.35">
      <c r="A3241">
        <v>1999</v>
      </c>
      <c r="B3241">
        <v>5</v>
      </c>
      <c r="C3241">
        <v>15</v>
      </c>
      <c r="D3241">
        <v>21</v>
      </c>
      <c r="E3241">
        <v>30</v>
      </c>
      <c r="F3241">
        <v>0</v>
      </c>
      <c r="G3241">
        <v>0</v>
      </c>
      <c r="H3241">
        <v>0</v>
      </c>
      <c r="I3241">
        <v>8</v>
      </c>
      <c r="J3241">
        <v>2</v>
      </c>
      <c r="K3241">
        <v>2.6</v>
      </c>
      <c r="L3241">
        <v>77.930000000000007</v>
      </c>
      <c r="M3241">
        <f t="shared" si="400"/>
        <v>8</v>
      </c>
      <c r="N3241" s="3">
        <f t="shared" si="407"/>
        <v>134.87550000000425</v>
      </c>
      <c r="O3241">
        <v>0</v>
      </c>
      <c r="P3241">
        <v>0.2</v>
      </c>
      <c r="Q3241">
        <f t="shared" si="401"/>
        <v>0.875</v>
      </c>
      <c r="R3241" t="str">
        <f t="shared" si="402"/>
        <v/>
      </c>
      <c r="S3241">
        <f t="shared" si="403"/>
        <v>8</v>
      </c>
      <c r="T3241">
        <f t="shared" si="404"/>
        <v>8</v>
      </c>
      <c r="U3241">
        <f t="shared" si="405"/>
        <v>8</v>
      </c>
      <c r="V3241">
        <f t="shared" si="406"/>
        <v>0</v>
      </c>
    </row>
    <row r="3242" spans="1:22" x14ac:dyDescent="0.35">
      <c r="A3242">
        <v>1999</v>
      </c>
      <c r="B3242">
        <v>5</v>
      </c>
      <c r="C3242">
        <v>15</v>
      </c>
      <c r="D3242">
        <v>22</v>
      </c>
      <c r="E3242">
        <v>30</v>
      </c>
      <c r="F3242">
        <v>0</v>
      </c>
      <c r="G3242">
        <v>0</v>
      </c>
      <c r="H3242">
        <v>0</v>
      </c>
      <c r="I3242">
        <v>7</v>
      </c>
      <c r="J3242">
        <v>2</v>
      </c>
      <c r="K3242" s="1" t="s">
        <v>100</v>
      </c>
      <c r="L3242">
        <v>81.93</v>
      </c>
      <c r="M3242">
        <f t="shared" si="400"/>
        <v>7</v>
      </c>
      <c r="N3242" s="3">
        <f t="shared" si="407"/>
        <v>134.91716666667091</v>
      </c>
      <c r="O3242">
        <v>0</v>
      </c>
      <c r="P3242">
        <v>0.2</v>
      </c>
      <c r="Q3242">
        <f t="shared" si="401"/>
        <v>0.91666666666666663</v>
      </c>
      <c r="R3242" t="str">
        <f t="shared" si="402"/>
        <v/>
      </c>
      <c r="S3242">
        <f t="shared" si="403"/>
        <v>7</v>
      </c>
      <c r="T3242">
        <f t="shared" si="404"/>
        <v>7</v>
      </c>
      <c r="U3242">
        <f t="shared" si="405"/>
        <v>7</v>
      </c>
      <c r="V3242">
        <f t="shared" si="406"/>
        <v>0</v>
      </c>
    </row>
    <row r="3243" spans="1:22" x14ac:dyDescent="0.35">
      <c r="A3243">
        <v>1999</v>
      </c>
      <c r="B3243">
        <v>5</v>
      </c>
      <c r="C3243">
        <v>15</v>
      </c>
      <c r="D3243">
        <v>23</v>
      </c>
      <c r="E3243">
        <v>30</v>
      </c>
      <c r="F3243">
        <v>0</v>
      </c>
      <c r="G3243">
        <v>0</v>
      </c>
      <c r="H3243">
        <v>0</v>
      </c>
      <c r="I3243">
        <v>6</v>
      </c>
      <c r="J3243">
        <v>1</v>
      </c>
      <c r="K3243">
        <v>2.1</v>
      </c>
      <c r="L3243">
        <v>86.44</v>
      </c>
      <c r="M3243">
        <f t="shared" si="400"/>
        <v>6</v>
      </c>
      <c r="N3243" s="3">
        <f t="shared" si="407"/>
        <v>134.95883333333757</v>
      </c>
      <c r="O3243">
        <v>0</v>
      </c>
      <c r="P3243">
        <v>0.2</v>
      </c>
      <c r="Q3243">
        <f t="shared" si="401"/>
        <v>0.95833333333333337</v>
      </c>
      <c r="R3243" t="str">
        <f t="shared" si="402"/>
        <v/>
      </c>
      <c r="S3243">
        <f t="shared" si="403"/>
        <v>6</v>
      </c>
      <c r="T3243">
        <f t="shared" si="404"/>
        <v>6</v>
      </c>
      <c r="U3243">
        <f t="shared" si="405"/>
        <v>6</v>
      </c>
      <c r="V3243">
        <f t="shared" si="406"/>
        <v>0</v>
      </c>
    </row>
    <row r="3244" spans="1:22" x14ac:dyDescent="0.35">
      <c r="A3244">
        <v>1999</v>
      </c>
      <c r="B3244">
        <v>5</v>
      </c>
      <c r="C3244">
        <v>16</v>
      </c>
      <c r="D3244">
        <v>0</v>
      </c>
      <c r="E3244">
        <v>30</v>
      </c>
      <c r="F3244">
        <v>0</v>
      </c>
      <c r="G3244">
        <v>0</v>
      </c>
      <c r="H3244">
        <v>0</v>
      </c>
      <c r="I3244">
        <v>5</v>
      </c>
      <c r="J3244">
        <v>1</v>
      </c>
      <c r="K3244">
        <v>2</v>
      </c>
      <c r="L3244">
        <v>92.12</v>
      </c>
      <c r="M3244">
        <f t="shared" si="400"/>
        <v>5</v>
      </c>
      <c r="N3244" s="3">
        <f t="shared" si="407"/>
        <v>135.00050000000422</v>
      </c>
      <c r="O3244">
        <v>0</v>
      </c>
      <c r="P3244">
        <v>0.2</v>
      </c>
      <c r="Q3244">
        <f t="shared" si="401"/>
        <v>0</v>
      </c>
      <c r="R3244" t="str">
        <f t="shared" si="402"/>
        <v/>
      </c>
      <c r="S3244">
        <f t="shared" si="403"/>
        <v>5</v>
      </c>
      <c r="T3244">
        <f t="shared" si="404"/>
        <v>5</v>
      </c>
      <c r="U3244">
        <f t="shared" si="405"/>
        <v>5</v>
      </c>
      <c r="V3244">
        <f t="shared" si="406"/>
        <v>0</v>
      </c>
    </row>
    <row r="3245" spans="1:22" x14ac:dyDescent="0.35">
      <c r="A3245">
        <v>1999</v>
      </c>
      <c r="B3245">
        <v>5</v>
      </c>
      <c r="C3245">
        <v>16</v>
      </c>
      <c r="D3245">
        <v>1</v>
      </c>
      <c r="E3245">
        <v>30</v>
      </c>
      <c r="F3245">
        <v>0</v>
      </c>
      <c r="G3245">
        <v>0</v>
      </c>
      <c r="H3245">
        <v>0</v>
      </c>
      <c r="I3245">
        <v>5</v>
      </c>
      <c r="J3245">
        <v>1</v>
      </c>
      <c r="K3245">
        <v>1.9</v>
      </c>
      <c r="L3245">
        <v>97.13</v>
      </c>
      <c r="M3245">
        <f t="shared" si="400"/>
        <v>5</v>
      </c>
      <c r="N3245" s="3">
        <f t="shared" si="407"/>
        <v>135.04216666667088</v>
      </c>
      <c r="O3245">
        <v>0</v>
      </c>
      <c r="P3245">
        <v>0.2</v>
      </c>
      <c r="Q3245">
        <f t="shared" si="401"/>
        <v>4.1666666666666664E-2</v>
      </c>
      <c r="R3245" t="str">
        <f t="shared" si="402"/>
        <v/>
      </c>
      <c r="S3245">
        <f t="shared" si="403"/>
        <v>5</v>
      </c>
      <c r="T3245">
        <f t="shared" si="404"/>
        <v>5</v>
      </c>
      <c r="U3245">
        <f t="shared" si="405"/>
        <v>5</v>
      </c>
      <c r="V3245">
        <f t="shared" si="406"/>
        <v>0</v>
      </c>
    </row>
    <row r="3246" spans="1:22" x14ac:dyDescent="0.35">
      <c r="A3246">
        <v>1999</v>
      </c>
      <c r="B3246">
        <v>5</v>
      </c>
      <c r="C3246">
        <v>16</v>
      </c>
      <c r="D3246">
        <v>2</v>
      </c>
      <c r="E3246">
        <v>30</v>
      </c>
      <c r="F3246">
        <v>0</v>
      </c>
      <c r="G3246">
        <v>0</v>
      </c>
      <c r="H3246">
        <v>0</v>
      </c>
      <c r="I3246">
        <v>4</v>
      </c>
      <c r="J3246">
        <v>1</v>
      </c>
      <c r="K3246" s="1" t="s">
        <v>88</v>
      </c>
      <c r="L3246">
        <v>100</v>
      </c>
      <c r="M3246">
        <f t="shared" si="400"/>
        <v>4</v>
      </c>
      <c r="N3246" s="3">
        <f t="shared" si="407"/>
        <v>135.08383333333754</v>
      </c>
      <c r="O3246">
        <v>0</v>
      </c>
      <c r="P3246">
        <v>0.2</v>
      </c>
      <c r="Q3246">
        <f t="shared" si="401"/>
        <v>8.3333333333333329E-2</v>
      </c>
      <c r="R3246" t="str">
        <f t="shared" si="402"/>
        <v/>
      </c>
      <c r="S3246">
        <f t="shared" si="403"/>
        <v>4</v>
      </c>
      <c r="T3246">
        <f t="shared" si="404"/>
        <v>4</v>
      </c>
      <c r="U3246">
        <f t="shared" si="405"/>
        <v>4</v>
      </c>
      <c r="V3246">
        <f t="shared" si="406"/>
        <v>0</v>
      </c>
    </row>
    <row r="3247" spans="1:22" x14ac:dyDescent="0.35">
      <c r="A3247">
        <v>1999</v>
      </c>
      <c r="B3247">
        <v>5</v>
      </c>
      <c r="C3247">
        <v>16</v>
      </c>
      <c r="D3247">
        <v>3</v>
      </c>
      <c r="E3247">
        <v>30</v>
      </c>
      <c r="F3247">
        <v>0</v>
      </c>
      <c r="G3247">
        <v>0</v>
      </c>
      <c r="H3247">
        <v>0</v>
      </c>
      <c r="I3247">
        <v>3</v>
      </c>
      <c r="J3247">
        <v>1</v>
      </c>
      <c r="K3247">
        <v>1.3</v>
      </c>
      <c r="L3247">
        <v>100</v>
      </c>
      <c r="M3247">
        <f t="shared" si="400"/>
        <v>3</v>
      </c>
      <c r="N3247" s="3">
        <f t="shared" si="407"/>
        <v>135.12550000000419</v>
      </c>
      <c r="O3247">
        <v>0</v>
      </c>
      <c r="P3247">
        <v>0.2</v>
      </c>
      <c r="Q3247">
        <f t="shared" si="401"/>
        <v>0.125</v>
      </c>
      <c r="R3247" t="str">
        <f t="shared" si="402"/>
        <v/>
      </c>
      <c r="S3247">
        <f t="shared" si="403"/>
        <v>3</v>
      </c>
      <c r="T3247">
        <f t="shared" si="404"/>
        <v>3</v>
      </c>
      <c r="U3247">
        <f t="shared" si="405"/>
        <v>3</v>
      </c>
      <c r="V3247">
        <f t="shared" si="406"/>
        <v>0</v>
      </c>
    </row>
    <row r="3248" spans="1:22" x14ac:dyDescent="0.35">
      <c r="A3248">
        <v>1999</v>
      </c>
      <c r="B3248">
        <v>5</v>
      </c>
      <c r="C3248">
        <v>16</v>
      </c>
      <c r="D3248">
        <v>4</v>
      </c>
      <c r="E3248">
        <v>30</v>
      </c>
      <c r="F3248">
        <v>0</v>
      </c>
      <c r="G3248">
        <v>0</v>
      </c>
      <c r="H3248">
        <v>0</v>
      </c>
      <c r="I3248">
        <v>3</v>
      </c>
      <c r="J3248">
        <v>0</v>
      </c>
      <c r="K3248">
        <v>0.9</v>
      </c>
      <c r="L3248">
        <v>98.71</v>
      </c>
      <c r="M3248">
        <f t="shared" si="400"/>
        <v>3</v>
      </c>
      <c r="N3248" s="3">
        <f t="shared" si="407"/>
        <v>135.16716666667085</v>
      </c>
      <c r="O3248">
        <v>0</v>
      </c>
      <c r="P3248">
        <v>0.2</v>
      </c>
      <c r="Q3248">
        <f t="shared" si="401"/>
        <v>0.16666666666666666</v>
      </c>
      <c r="R3248" t="str">
        <f t="shared" si="402"/>
        <v/>
      </c>
      <c r="S3248">
        <f t="shared" si="403"/>
        <v>3</v>
      </c>
      <c r="T3248">
        <f t="shared" si="404"/>
        <v>3</v>
      </c>
      <c r="U3248">
        <f t="shared" si="405"/>
        <v>3</v>
      </c>
      <c r="V3248">
        <f t="shared" si="406"/>
        <v>11.824996388951611</v>
      </c>
    </row>
    <row r="3249" spans="1:22" x14ac:dyDescent="0.35">
      <c r="A3249">
        <v>1999</v>
      </c>
      <c r="B3249">
        <v>5</v>
      </c>
      <c r="C3249">
        <v>16</v>
      </c>
      <c r="D3249">
        <v>5</v>
      </c>
      <c r="E3249">
        <v>30</v>
      </c>
      <c r="F3249">
        <v>310</v>
      </c>
      <c r="G3249">
        <v>43</v>
      </c>
      <c r="H3249">
        <v>81</v>
      </c>
      <c r="I3249">
        <v>5</v>
      </c>
      <c r="J3249">
        <v>0</v>
      </c>
      <c r="K3249">
        <v>0.9</v>
      </c>
      <c r="L3249">
        <v>86.11</v>
      </c>
      <c r="M3249">
        <f t="shared" si="400"/>
        <v>6.9484599345628295</v>
      </c>
      <c r="N3249" s="3">
        <f t="shared" si="407"/>
        <v>135.20883333333751</v>
      </c>
      <c r="O3249" s="1" t="s">
        <v>1683</v>
      </c>
      <c r="P3249">
        <v>0.2</v>
      </c>
      <c r="Q3249">
        <f t="shared" si="401"/>
        <v>0.20833333333333334</v>
      </c>
      <c r="R3249">
        <f t="shared" si="402"/>
        <v>0.31908719757692589</v>
      </c>
      <c r="S3249">
        <f t="shared" si="403"/>
        <v>7.2672079019540856</v>
      </c>
      <c r="T3249">
        <f t="shared" si="404"/>
        <v>6.2682710288618582</v>
      </c>
      <c r="U3249">
        <f t="shared" si="405"/>
        <v>6.9484599345628295</v>
      </c>
      <c r="V3249">
        <f t="shared" si="406"/>
        <v>42.521821648126505</v>
      </c>
    </row>
    <row r="3250" spans="1:22" x14ac:dyDescent="0.35">
      <c r="A3250">
        <v>1999</v>
      </c>
      <c r="B3250">
        <v>5</v>
      </c>
      <c r="C3250">
        <v>16</v>
      </c>
      <c r="D3250">
        <v>6</v>
      </c>
      <c r="E3250">
        <v>30</v>
      </c>
      <c r="F3250">
        <v>630</v>
      </c>
      <c r="G3250">
        <v>78</v>
      </c>
      <c r="H3250">
        <v>275</v>
      </c>
      <c r="I3250">
        <v>8</v>
      </c>
      <c r="J3250">
        <v>0</v>
      </c>
      <c r="K3250">
        <v>1.5</v>
      </c>
      <c r="L3250" s="1" t="s">
        <v>194</v>
      </c>
      <c r="M3250">
        <f t="shared" si="400"/>
        <v>15.483651257760048</v>
      </c>
      <c r="N3250" s="3">
        <f t="shared" si="407"/>
        <v>135.25050000000417</v>
      </c>
      <c r="O3250" s="1" t="s">
        <v>1684</v>
      </c>
      <c r="P3250">
        <v>0.2</v>
      </c>
      <c r="Q3250">
        <f t="shared" si="401"/>
        <v>0.25</v>
      </c>
      <c r="R3250">
        <f t="shared" si="402"/>
        <v>0.31698320636141786</v>
      </c>
      <c r="S3250">
        <f t="shared" si="403"/>
        <v>16.713237016772936</v>
      </c>
      <c r="T3250">
        <f t="shared" si="404"/>
        <v>12.834212089468304</v>
      </c>
      <c r="U3250">
        <f t="shared" si="405"/>
        <v>15.483651257760048</v>
      </c>
      <c r="V3250">
        <f t="shared" si="406"/>
        <v>82.615844815738598</v>
      </c>
    </row>
    <row r="3251" spans="1:22" x14ac:dyDescent="0.35">
      <c r="A3251">
        <v>1999</v>
      </c>
      <c r="B3251">
        <v>5</v>
      </c>
      <c r="C3251">
        <v>16</v>
      </c>
      <c r="D3251">
        <v>7</v>
      </c>
      <c r="E3251">
        <v>30</v>
      </c>
      <c r="F3251">
        <v>511</v>
      </c>
      <c r="G3251">
        <v>159</v>
      </c>
      <c r="H3251">
        <v>413</v>
      </c>
      <c r="I3251">
        <v>10</v>
      </c>
      <c r="J3251">
        <v>-2</v>
      </c>
      <c r="K3251">
        <v>2</v>
      </c>
      <c r="L3251">
        <v>48.44</v>
      </c>
      <c r="M3251">
        <f t="shared" si="400"/>
        <v>25.195746281951394</v>
      </c>
      <c r="N3251" s="3">
        <f t="shared" si="407"/>
        <v>135.29216666667082</v>
      </c>
      <c r="O3251" s="1" t="s">
        <v>1685</v>
      </c>
      <c r="P3251">
        <v>0.2</v>
      </c>
      <c r="Q3251">
        <f t="shared" si="401"/>
        <v>0.29166666666666669</v>
      </c>
      <c r="R3251">
        <f t="shared" si="402"/>
        <v>0.31530904661041198</v>
      </c>
      <c r="S3251">
        <f t="shared" si="403"/>
        <v>27.700827035430933</v>
      </c>
      <c r="T3251">
        <f t="shared" si="404"/>
        <v>19.755984410681396</v>
      </c>
      <c r="U3251">
        <f t="shared" si="405"/>
        <v>25.195746281951394</v>
      </c>
      <c r="V3251">
        <f t="shared" si="406"/>
        <v>255.18260719969152</v>
      </c>
    </row>
    <row r="3252" spans="1:22" x14ac:dyDescent="0.35">
      <c r="A3252">
        <v>1999</v>
      </c>
      <c r="B3252">
        <v>5</v>
      </c>
      <c r="C3252">
        <v>16</v>
      </c>
      <c r="D3252">
        <v>8</v>
      </c>
      <c r="E3252">
        <v>30</v>
      </c>
      <c r="F3252">
        <v>535</v>
      </c>
      <c r="G3252">
        <v>235</v>
      </c>
      <c r="H3252">
        <v>588</v>
      </c>
      <c r="I3252">
        <v>12</v>
      </c>
      <c r="J3252">
        <v>-3</v>
      </c>
      <c r="K3252" s="1" t="s">
        <v>100</v>
      </c>
      <c r="L3252">
        <v>39.42</v>
      </c>
      <c r="M3252">
        <f t="shared" si="400"/>
        <v>35.25910592118089</v>
      </c>
      <c r="N3252" s="3">
        <f t="shared" si="407"/>
        <v>135.33383333333748</v>
      </c>
      <c r="O3252" s="1" t="s">
        <v>1686</v>
      </c>
      <c r="P3252">
        <v>0.2</v>
      </c>
      <c r="Q3252">
        <f t="shared" si="401"/>
        <v>0.33333333333333331</v>
      </c>
      <c r="R3252">
        <f t="shared" si="402"/>
        <v>0.3143372226612029</v>
      </c>
      <c r="S3252">
        <f t="shared" si="403"/>
        <v>39.100701017668996</v>
      </c>
      <c r="T3252">
        <f t="shared" si="404"/>
        <v>26.879446837318131</v>
      </c>
      <c r="U3252">
        <f t="shared" si="405"/>
        <v>35.25910592118089</v>
      </c>
      <c r="V3252">
        <f t="shared" si="406"/>
        <v>493.34141220165748</v>
      </c>
    </row>
    <row r="3253" spans="1:22" x14ac:dyDescent="0.35">
      <c r="A3253">
        <v>1999</v>
      </c>
      <c r="B3253">
        <v>5</v>
      </c>
      <c r="C3253">
        <v>16</v>
      </c>
      <c r="D3253">
        <v>9</v>
      </c>
      <c r="E3253">
        <v>30</v>
      </c>
      <c r="F3253">
        <v>904</v>
      </c>
      <c r="G3253">
        <v>123</v>
      </c>
      <c r="H3253">
        <v>839</v>
      </c>
      <c r="I3253">
        <v>14</v>
      </c>
      <c r="J3253">
        <v>-3</v>
      </c>
      <c r="K3253" s="1" t="s">
        <v>105</v>
      </c>
      <c r="L3253">
        <v>37.21</v>
      </c>
      <c r="M3253">
        <f t="shared" si="400"/>
        <v>47.995167118523547</v>
      </c>
      <c r="N3253" s="3">
        <f t="shared" si="407"/>
        <v>135.37550000000414</v>
      </c>
      <c r="O3253" s="1" t="s">
        <v>1687</v>
      </c>
      <c r="P3253">
        <v>0.2</v>
      </c>
      <c r="Q3253">
        <f t="shared" si="401"/>
        <v>0.375</v>
      </c>
      <c r="R3253">
        <f t="shared" si="402"/>
        <v>0.31276922661581019</v>
      </c>
      <c r="S3253">
        <f t="shared" si="403"/>
        <v>53.626466890693735</v>
      </c>
      <c r="T3253">
        <f t="shared" si="404"/>
        <v>35.621819077028263</v>
      </c>
      <c r="U3253">
        <f t="shared" si="405"/>
        <v>47.995167118523547</v>
      </c>
      <c r="V3253">
        <f t="shared" si="406"/>
        <v>617.94371972260831</v>
      </c>
    </row>
    <row r="3254" spans="1:22" x14ac:dyDescent="0.35">
      <c r="A3254">
        <v>1999</v>
      </c>
      <c r="B3254">
        <v>5</v>
      </c>
      <c r="C3254">
        <v>16</v>
      </c>
      <c r="D3254">
        <v>10</v>
      </c>
      <c r="E3254">
        <v>30</v>
      </c>
      <c r="F3254">
        <v>376</v>
      </c>
      <c r="G3254">
        <v>416</v>
      </c>
      <c r="H3254">
        <v>749</v>
      </c>
      <c r="I3254">
        <v>15</v>
      </c>
      <c r="J3254">
        <v>-2</v>
      </c>
      <c r="K3254" s="1" t="s">
        <v>116</v>
      </c>
      <c r="L3254">
        <v>36.07</v>
      </c>
      <c r="M3254">
        <f t="shared" si="400"/>
        <v>43.556360610734536</v>
      </c>
      <c r="N3254" s="3">
        <f t="shared" si="407"/>
        <v>135.41716666667079</v>
      </c>
      <c r="O3254">
        <v>719.52983510102104</v>
      </c>
      <c r="P3254">
        <v>0.2</v>
      </c>
      <c r="Q3254">
        <f t="shared" si="401"/>
        <v>0.41666666666666669</v>
      </c>
      <c r="R3254">
        <f t="shared" si="402"/>
        <v>0.31096833324542256</v>
      </c>
      <c r="S3254">
        <f t="shared" si="403"/>
        <v>48.30168485338352</v>
      </c>
      <c r="T3254">
        <f t="shared" si="404"/>
        <v>33.041853753784459</v>
      </c>
      <c r="U3254">
        <f t="shared" si="405"/>
        <v>43.556360610734536</v>
      </c>
      <c r="V3254">
        <f t="shared" si="406"/>
        <v>358.97830840250879</v>
      </c>
    </row>
    <row r="3255" spans="1:22" x14ac:dyDescent="0.35">
      <c r="A3255">
        <v>1999</v>
      </c>
      <c r="B3255">
        <v>5</v>
      </c>
      <c r="C3255">
        <v>16</v>
      </c>
      <c r="D3255">
        <v>11</v>
      </c>
      <c r="E3255">
        <v>30</v>
      </c>
      <c r="F3255">
        <v>28</v>
      </c>
      <c r="G3255">
        <v>377</v>
      </c>
      <c r="H3255">
        <v>403</v>
      </c>
      <c r="I3255">
        <v>16</v>
      </c>
      <c r="J3255">
        <v>-2</v>
      </c>
      <c r="K3255">
        <v>4</v>
      </c>
      <c r="L3255">
        <v>35.06</v>
      </c>
      <c r="M3255">
        <f t="shared" si="400"/>
        <v>30.064918988032112</v>
      </c>
      <c r="N3255" s="3">
        <f t="shared" si="407"/>
        <v>135.45883333333745</v>
      </c>
      <c r="O3255" s="1" t="s">
        <v>1688</v>
      </c>
      <c r="P3255">
        <v>0.2</v>
      </c>
      <c r="Q3255">
        <f t="shared" si="401"/>
        <v>0.45833333333333331</v>
      </c>
      <c r="R3255">
        <f t="shared" si="402"/>
        <v>0.30924967799712194</v>
      </c>
      <c r="S3255">
        <f t="shared" si="403"/>
        <v>32.408585228305263</v>
      </c>
      <c r="T3255">
        <f t="shared" si="404"/>
        <v>24.830028460026387</v>
      </c>
      <c r="U3255">
        <f t="shared" si="405"/>
        <v>30.064918988032112</v>
      </c>
      <c r="V3255">
        <f t="shared" si="406"/>
        <v>106.54556195332771</v>
      </c>
    </row>
    <row r="3256" spans="1:22" x14ac:dyDescent="0.35">
      <c r="A3256">
        <v>1999</v>
      </c>
      <c r="B3256">
        <v>5</v>
      </c>
      <c r="C3256">
        <v>16</v>
      </c>
      <c r="D3256">
        <v>12</v>
      </c>
      <c r="E3256">
        <v>30</v>
      </c>
      <c r="F3256">
        <v>0</v>
      </c>
      <c r="G3256">
        <v>58</v>
      </c>
      <c r="H3256">
        <v>58</v>
      </c>
      <c r="I3256">
        <v>16</v>
      </c>
      <c r="J3256">
        <v>-1</v>
      </c>
      <c r="K3256">
        <v>4.5</v>
      </c>
      <c r="L3256">
        <v>36.68</v>
      </c>
      <c r="M3256">
        <f t="shared" si="400"/>
        <v>17.929735397106235</v>
      </c>
      <c r="N3256" s="3">
        <f t="shared" si="407"/>
        <v>135.50050000000411</v>
      </c>
      <c r="O3256" s="1" t="s">
        <v>561</v>
      </c>
      <c r="P3256">
        <v>0.2</v>
      </c>
      <c r="Q3256">
        <f t="shared" si="401"/>
        <v>0.5</v>
      </c>
      <c r="R3256">
        <f t="shared" si="402"/>
        <v>0.30787609949978223</v>
      </c>
      <c r="S3256">
        <f t="shared" si="403"/>
        <v>18.251926212876391</v>
      </c>
      <c r="T3256">
        <f t="shared" si="404"/>
        <v>17.205431157580993</v>
      </c>
      <c r="U3256">
        <f t="shared" si="405"/>
        <v>17.929735397106235</v>
      </c>
      <c r="V3256">
        <f t="shared" si="406"/>
        <v>20.485810439650933</v>
      </c>
    </row>
    <row r="3257" spans="1:22" x14ac:dyDescent="0.35">
      <c r="A3257">
        <v>1999</v>
      </c>
      <c r="B3257">
        <v>5</v>
      </c>
      <c r="C3257">
        <v>16</v>
      </c>
      <c r="D3257">
        <v>13</v>
      </c>
      <c r="E3257">
        <v>30</v>
      </c>
      <c r="F3257">
        <v>0</v>
      </c>
      <c r="G3257">
        <v>39</v>
      </c>
      <c r="H3257">
        <v>39</v>
      </c>
      <c r="I3257">
        <v>15</v>
      </c>
      <c r="J3257">
        <v>0</v>
      </c>
      <c r="K3257" s="1" t="s">
        <v>106</v>
      </c>
      <c r="L3257">
        <v>41.69</v>
      </c>
      <c r="M3257">
        <f t="shared" si="400"/>
        <v>16.287516544973169</v>
      </c>
      <c r="N3257" s="3">
        <f t="shared" si="407"/>
        <v>135.54216666667077</v>
      </c>
      <c r="O3257" s="1" t="s">
        <v>1689</v>
      </c>
      <c r="P3257">
        <v>0.2</v>
      </c>
      <c r="Q3257">
        <f t="shared" si="401"/>
        <v>0.54166666666666663</v>
      </c>
      <c r="R3257">
        <f t="shared" si="402"/>
        <v>0.30760747190509641</v>
      </c>
      <c r="S3257">
        <f t="shared" si="403"/>
        <v>16.502558888251961</v>
      </c>
      <c r="T3257">
        <f t="shared" si="404"/>
        <v>15.803478524738757</v>
      </c>
      <c r="U3257">
        <f t="shared" si="405"/>
        <v>16.287516544973169</v>
      </c>
      <c r="V3257">
        <f t="shared" si="406"/>
        <v>14.572380622019736</v>
      </c>
    </row>
    <row r="3258" spans="1:22" x14ac:dyDescent="0.35">
      <c r="A3258">
        <v>1999</v>
      </c>
      <c r="B3258">
        <v>5</v>
      </c>
      <c r="C3258">
        <v>16</v>
      </c>
      <c r="D3258">
        <v>14</v>
      </c>
      <c r="E3258">
        <v>30</v>
      </c>
      <c r="F3258">
        <v>0</v>
      </c>
      <c r="G3258">
        <v>30</v>
      </c>
      <c r="H3258">
        <v>30</v>
      </c>
      <c r="I3258">
        <v>13</v>
      </c>
      <c r="J3258">
        <v>0</v>
      </c>
      <c r="K3258">
        <v>3.7</v>
      </c>
      <c r="L3258" s="1" t="s">
        <v>229</v>
      </c>
      <c r="M3258">
        <f t="shared" si="400"/>
        <v>14.062355292309011</v>
      </c>
      <c r="N3258" s="3">
        <f t="shared" si="407"/>
        <v>135.58383333333742</v>
      </c>
      <c r="O3258" s="1" t="s">
        <v>645</v>
      </c>
      <c r="P3258">
        <v>0.2</v>
      </c>
      <c r="Q3258">
        <f t="shared" si="401"/>
        <v>0.58333333333333337</v>
      </c>
      <c r="R3258">
        <f t="shared" si="402"/>
        <v>0.31009909581560235</v>
      </c>
      <c r="S3258">
        <f t="shared" si="403"/>
        <v>14.239143376772503</v>
      </c>
      <c r="T3258">
        <f t="shared" si="404"/>
        <v>13.66904147435155</v>
      </c>
      <c r="U3258">
        <f t="shared" si="405"/>
        <v>14.062355292309011</v>
      </c>
      <c r="V3258">
        <f t="shared" si="406"/>
        <v>10.348502180854595</v>
      </c>
    </row>
    <row r="3259" spans="1:22" x14ac:dyDescent="0.35">
      <c r="A3259">
        <v>1999</v>
      </c>
      <c r="B3259">
        <v>5</v>
      </c>
      <c r="C3259">
        <v>16</v>
      </c>
      <c r="D3259">
        <v>15</v>
      </c>
      <c r="E3259">
        <v>30</v>
      </c>
      <c r="F3259">
        <v>0</v>
      </c>
      <c r="G3259">
        <v>19</v>
      </c>
      <c r="H3259">
        <v>19</v>
      </c>
      <c r="I3259">
        <v>11</v>
      </c>
      <c r="J3259">
        <v>1</v>
      </c>
      <c r="K3259">
        <v>1.9</v>
      </c>
      <c r="L3259" s="1" t="s">
        <v>256</v>
      </c>
      <c r="M3259">
        <f t="shared" si="400"/>
        <v>11.774442358788544</v>
      </c>
      <c r="N3259" s="3">
        <f t="shared" si="407"/>
        <v>135.62550000000408</v>
      </c>
      <c r="O3259" s="1" t="s">
        <v>669</v>
      </c>
      <c r="P3259">
        <v>0.2</v>
      </c>
      <c r="Q3259">
        <f t="shared" si="401"/>
        <v>0.625</v>
      </c>
      <c r="R3259">
        <f t="shared" si="402"/>
        <v>0.31563834665909163</v>
      </c>
      <c r="S3259">
        <f t="shared" si="403"/>
        <v>11.902029470740533</v>
      </c>
      <c r="T3259">
        <f t="shared" si="404"/>
        <v>11.497810169434311</v>
      </c>
      <c r="U3259">
        <f t="shared" si="405"/>
        <v>11.774442358788544</v>
      </c>
      <c r="V3259">
        <f t="shared" si="406"/>
        <v>6.1246237396894543</v>
      </c>
    </row>
    <row r="3260" spans="1:22" x14ac:dyDescent="0.35">
      <c r="A3260">
        <v>1999</v>
      </c>
      <c r="B3260">
        <v>5</v>
      </c>
      <c r="C3260">
        <v>16</v>
      </c>
      <c r="D3260">
        <v>16</v>
      </c>
      <c r="E3260">
        <v>30</v>
      </c>
      <c r="F3260">
        <v>0</v>
      </c>
      <c r="G3260">
        <v>10</v>
      </c>
      <c r="H3260">
        <v>10</v>
      </c>
      <c r="I3260">
        <v>9</v>
      </c>
      <c r="J3260">
        <v>2</v>
      </c>
      <c r="K3260">
        <v>1.3</v>
      </c>
      <c r="L3260">
        <v>70.8</v>
      </c>
      <c r="M3260">
        <f t="shared" si="400"/>
        <v>9.4272116960595902</v>
      </c>
      <c r="N3260" s="3">
        <f t="shared" si="407"/>
        <v>135.66716666667074</v>
      </c>
      <c r="O3260" s="1" t="s">
        <v>593</v>
      </c>
      <c r="P3260">
        <v>0.2</v>
      </c>
      <c r="Q3260">
        <f t="shared" si="401"/>
        <v>0.66666666666666663</v>
      </c>
      <c r="R3260">
        <f t="shared" si="402"/>
        <v>0.31767270004858317</v>
      </c>
      <c r="S3260">
        <f t="shared" si="403"/>
        <v>9.4973048936038484</v>
      </c>
      <c r="T3260">
        <f t="shared" si="404"/>
        <v>9.27665893462299</v>
      </c>
      <c r="U3260">
        <f t="shared" si="405"/>
        <v>9.4272116960595902</v>
      </c>
      <c r="V3260">
        <f t="shared" si="406"/>
        <v>4.0126845191068838</v>
      </c>
    </row>
    <row r="3261" spans="1:22" x14ac:dyDescent="0.35">
      <c r="A3261">
        <v>1999</v>
      </c>
      <c r="B3261">
        <v>5</v>
      </c>
      <c r="C3261">
        <v>16</v>
      </c>
      <c r="D3261">
        <v>17</v>
      </c>
      <c r="E3261">
        <v>30</v>
      </c>
      <c r="F3261">
        <v>0</v>
      </c>
      <c r="G3261">
        <v>9</v>
      </c>
      <c r="H3261">
        <v>9</v>
      </c>
      <c r="I3261">
        <v>7</v>
      </c>
      <c r="J3261">
        <v>1</v>
      </c>
      <c r="K3261" s="1" t="s">
        <v>105</v>
      </c>
      <c r="L3261">
        <v>80.930000000000007</v>
      </c>
      <c r="M3261">
        <f t="shared" si="400"/>
        <v>7.3419070479373509</v>
      </c>
      <c r="N3261" s="3">
        <f t="shared" si="407"/>
        <v>135.7088333333374</v>
      </c>
      <c r="O3261" s="1" t="s">
        <v>555</v>
      </c>
      <c r="P3261">
        <v>0.2</v>
      </c>
      <c r="Q3261">
        <f t="shared" si="401"/>
        <v>0.70833333333333337</v>
      </c>
      <c r="R3261">
        <f t="shared" si="402"/>
        <v>0.31276922661580886</v>
      </c>
      <c r="S3261">
        <f t="shared" si="403"/>
        <v>7.3985439538375388</v>
      </c>
      <c r="T3261">
        <f t="shared" si="404"/>
        <v>7.2174618617372248</v>
      </c>
      <c r="U3261">
        <f t="shared" si="405"/>
        <v>7.3419070479373509</v>
      </c>
      <c r="V3261">
        <f t="shared" si="406"/>
        <v>3.8014905970486268</v>
      </c>
    </row>
    <row r="3262" spans="1:22" x14ac:dyDescent="0.35">
      <c r="A3262">
        <v>1999</v>
      </c>
      <c r="B3262">
        <v>5</v>
      </c>
      <c r="C3262">
        <v>16</v>
      </c>
      <c r="D3262">
        <v>18</v>
      </c>
      <c r="E3262">
        <v>30</v>
      </c>
      <c r="F3262">
        <v>0</v>
      </c>
      <c r="G3262">
        <v>9</v>
      </c>
      <c r="H3262">
        <v>9</v>
      </c>
      <c r="I3262">
        <v>5</v>
      </c>
      <c r="J3262">
        <v>1</v>
      </c>
      <c r="K3262">
        <v>4</v>
      </c>
      <c r="L3262">
        <v>91.34</v>
      </c>
      <c r="M3262">
        <f t="shared" si="400"/>
        <v>5.3113372672134194</v>
      </c>
      <c r="N3262" s="3">
        <f t="shared" si="407"/>
        <v>135.75050000000405</v>
      </c>
      <c r="O3262" s="1" t="s">
        <v>555</v>
      </c>
      <c r="P3262">
        <v>0.2</v>
      </c>
      <c r="Q3262">
        <f t="shared" si="401"/>
        <v>0.75</v>
      </c>
      <c r="R3262">
        <f t="shared" si="402"/>
        <v>0.30924967799712283</v>
      </c>
      <c r="S3262">
        <f t="shared" si="403"/>
        <v>5.3632160333213417</v>
      </c>
      <c r="T3262">
        <f t="shared" si="404"/>
        <v>5.1954591371980579</v>
      </c>
      <c r="U3262">
        <f t="shared" si="405"/>
        <v>5.3113372672134194</v>
      </c>
      <c r="V3262">
        <f t="shared" si="406"/>
        <v>1.9007452985243134</v>
      </c>
    </row>
    <row r="3263" spans="1:22" x14ac:dyDescent="0.35">
      <c r="A3263">
        <v>1999</v>
      </c>
      <c r="B3263">
        <v>5</v>
      </c>
      <c r="C3263">
        <v>16</v>
      </c>
      <c r="D3263">
        <v>19</v>
      </c>
      <c r="E3263">
        <v>30</v>
      </c>
      <c r="F3263">
        <v>0</v>
      </c>
      <c r="G3263">
        <v>0</v>
      </c>
      <c r="H3263">
        <v>0</v>
      </c>
      <c r="I3263">
        <v>3</v>
      </c>
      <c r="J3263">
        <v>1</v>
      </c>
      <c r="K3263" s="1" t="s">
        <v>104</v>
      </c>
      <c r="L3263">
        <v>100</v>
      </c>
      <c r="M3263">
        <f t="shared" si="400"/>
        <v>3</v>
      </c>
      <c r="N3263" s="3">
        <f t="shared" si="407"/>
        <v>135.79216666667071</v>
      </c>
      <c r="O3263">
        <v>0</v>
      </c>
      <c r="P3263">
        <v>0.2</v>
      </c>
      <c r="Q3263">
        <f t="shared" si="401"/>
        <v>0.79166666666666663</v>
      </c>
      <c r="R3263" t="str">
        <f t="shared" si="402"/>
        <v/>
      </c>
      <c r="S3263">
        <f t="shared" si="403"/>
        <v>3</v>
      </c>
      <c r="T3263">
        <f t="shared" si="404"/>
        <v>3</v>
      </c>
      <c r="U3263">
        <f t="shared" si="405"/>
        <v>3</v>
      </c>
      <c r="V3263">
        <f t="shared" si="406"/>
        <v>0</v>
      </c>
    </row>
    <row r="3264" spans="1:22" x14ac:dyDescent="0.35">
      <c r="A3264">
        <v>1999</v>
      </c>
      <c r="B3264">
        <v>5</v>
      </c>
      <c r="C3264">
        <v>16</v>
      </c>
      <c r="D3264">
        <v>20</v>
      </c>
      <c r="E3264">
        <v>30</v>
      </c>
      <c r="F3264">
        <v>0</v>
      </c>
      <c r="G3264">
        <v>0</v>
      </c>
      <c r="H3264">
        <v>0</v>
      </c>
      <c r="I3264">
        <v>3</v>
      </c>
      <c r="J3264">
        <v>0</v>
      </c>
      <c r="K3264">
        <v>3.6</v>
      </c>
      <c r="L3264">
        <v>100</v>
      </c>
      <c r="M3264">
        <f t="shared" si="400"/>
        <v>3</v>
      </c>
      <c r="N3264" s="3">
        <f t="shared" si="407"/>
        <v>135.83383333333737</v>
      </c>
      <c r="O3264">
        <v>0</v>
      </c>
      <c r="P3264">
        <v>0.2</v>
      </c>
      <c r="Q3264">
        <f t="shared" si="401"/>
        <v>0.83333333333333337</v>
      </c>
      <c r="R3264" t="str">
        <f t="shared" si="402"/>
        <v/>
      </c>
      <c r="S3264">
        <f t="shared" si="403"/>
        <v>3</v>
      </c>
      <c r="T3264">
        <f t="shared" si="404"/>
        <v>3</v>
      </c>
      <c r="U3264">
        <f t="shared" si="405"/>
        <v>3</v>
      </c>
      <c r="V3264">
        <f t="shared" si="406"/>
        <v>0</v>
      </c>
    </row>
    <row r="3265" spans="1:22" x14ac:dyDescent="0.35">
      <c r="A3265">
        <v>1999</v>
      </c>
      <c r="B3265">
        <v>5</v>
      </c>
      <c r="C3265">
        <v>16</v>
      </c>
      <c r="D3265">
        <v>21</v>
      </c>
      <c r="E3265">
        <v>30</v>
      </c>
      <c r="F3265">
        <v>0</v>
      </c>
      <c r="G3265">
        <v>0</v>
      </c>
      <c r="H3265">
        <v>0</v>
      </c>
      <c r="I3265">
        <v>2</v>
      </c>
      <c r="J3265">
        <v>0</v>
      </c>
      <c r="K3265">
        <v>2.5</v>
      </c>
      <c r="L3265">
        <v>100</v>
      </c>
      <c r="M3265">
        <f t="shared" si="400"/>
        <v>2</v>
      </c>
      <c r="N3265" s="3">
        <f t="shared" si="407"/>
        <v>135.87550000000402</v>
      </c>
      <c r="O3265">
        <v>0</v>
      </c>
      <c r="P3265">
        <v>0.2</v>
      </c>
      <c r="Q3265">
        <f t="shared" si="401"/>
        <v>0.875</v>
      </c>
      <c r="R3265" t="str">
        <f t="shared" si="402"/>
        <v/>
      </c>
      <c r="S3265">
        <f t="shared" si="403"/>
        <v>2</v>
      </c>
      <c r="T3265">
        <f t="shared" si="404"/>
        <v>2</v>
      </c>
      <c r="U3265">
        <f t="shared" si="405"/>
        <v>2</v>
      </c>
      <c r="V3265">
        <f t="shared" si="406"/>
        <v>0</v>
      </c>
    </row>
    <row r="3266" spans="1:22" x14ac:dyDescent="0.35">
      <c r="A3266">
        <v>1999</v>
      </c>
      <c r="B3266">
        <v>5</v>
      </c>
      <c r="C3266">
        <v>16</v>
      </c>
      <c r="D3266">
        <v>22</v>
      </c>
      <c r="E3266">
        <v>30</v>
      </c>
      <c r="F3266">
        <v>0</v>
      </c>
      <c r="G3266">
        <v>0</v>
      </c>
      <c r="H3266">
        <v>0</v>
      </c>
      <c r="I3266">
        <v>2</v>
      </c>
      <c r="J3266">
        <v>0</v>
      </c>
      <c r="K3266">
        <v>1.4</v>
      </c>
      <c r="L3266">
        <v>100</v>
      </c>
      <c r="M3266">
        <f t="shared" si="400"/>
        <v>2</v>
      </c>
      <c r="N3266" s="3">
        <f t="shared" si="407"/>
        <v>135.91716666667068</v>
      </c>
      <c r="O3266">
        <v>0</v>
      </c>
      <c r="P3266">
        <v>0.2</v>
      </c>
      <c r="Q3266">
        <f t="shared" si="401"/>
        <v>0.91666666666666663</v>
      </c>
      <c r="R3266" t="str">
        <f t="shared" si="402"/>
        <v/>
      </c>
      <c r="S3266">
        <f t="shared" si="403"/>
        <v>2</v>
      </c>
      <c r="T3266">
        <f t="shared" si="404"/>
        <v>2</v>
      </c>
      <c r="U3266">
        <f t="shared" si="405"/>
        <v>2</v>
      </c>
      <c r="V3266">
        <f t="shared" si="406"/>
        <v>0</v>
      </c>
    </row>
    <row r="3267" spans="1:22" x14ac:dyDescent="0.35">
      <c r="A3267">
        <v>1999</v>
      </c>
      <c r="B3267">
        <v>5</v>
      </c>
      <c r="C3267">
        <v>16</v>
      </c>
      <c r="D3267">
        <v>23</v>
      </c>
      <c r="E3267">
        <v>30</v>
      </c>
      <c r="F3267">
        <v>0</v>
      </c>
      <c r="G3267">
        <v>0</v>
      </c>
      <c r="H3267">
        <v>0</v>
      </c>
      <c r="I3267">
        <v>1</v>
      </c>
      <c r="J3267">
        <v>0</v>
      </c>
      <c r="K3267">
        <v>0.8</v>
      </c>
      <c r="L3267">
        <v>97.35</v>
      </c>
      <c r="M3267">
        <f t="shared" si="400"/>
        <v>1</v>
      </c>
      <c r="N3267" s="3">
        <f t="shared" si="407"/>
        <v>135.95883333333734</v>
      </c>
      <c r="O3267">
        <v>0</v>
      </c>
      <c r="P3267">
        <v>0.2</v>
      </c>
      <c r="Q3267">
        <f t="shared" si="401"/>
        <v>0.95833333333333337</v>
      </c>
      <c r="R3267" t="str">
        <f t="shared" si="402"/>
        <v/>
      </c>
      <c r="S3267">
        <f t="shared" si="403"/>
        <v>1</v>
      </c>
      <c r="T3267">
        <f t="shared" si="404"/>
        <v>1</v>
      </c>
      <c r="U3267">
        <f t="shared" si="405"/>
        <v>1</v>
      </c>
      <c r="V3267">
        <f t="shared" si="406"/>
        <v>0</v>
      </c>
    </row>
    <row r="3268" spans="1:22" x14ac:dyDescent="0.35">
      <c r="A3268">
        <v>1999</v>
      </c>
      <c r="B3268">
        <v>5</v>
      </c>
      <c r="C3268">
        <v>17</v>
      </c>
      <c r="D3268">
        <v>0</v>
      </c>
      <c r="E3268">
        <v>30</v>
      </c>
      <c r="F3268">
        <v>0</v>
      </c>
      <c r="G3268">
        <v>0</v>
      </c>
      <c r="H3268">
        <v>0</v>
      </c>
      <c r="I3268">
        <v>1</v>
      </c>
      <c r="J3268">
        <v>0</v>
      </c>
      <c r="K3268" s="1" t="s">
        <v>97</v>
      </c>
      <c r="L3268">
        <v>94.39</v>
      </c>
      <c r="M3268">
        <f t="shared" si="400"/>
        <v>1</v>
      </c>
      <c r="N3268" s="3">
        <f t="shared" si="407"/>
        <v>136.000500000004</v>
      </c>
      <c r="O3268">
        <v>0</v>
      </c>
      <c r="P3268">
        <v>0.2</v>
      </c>
      <c r="Q3268">
        <f t="shared" si="401"/>
        <v>0</v>
      </c>
      <c r="R3268" t="str">
        <f t="shared" si="402"/>
        <v/>
      </c>
      <c r="S3268">
        <f t="shared" si="403"/>
        <v>1</v>
      </c>
      <c r="T3268">
        <f t="shared" si="404"/>
        <v>1</v>
      </c>
      <c r="U3268">
        <f t="shared" si="405"/>
        <v>1</v>
      </c>
      <c r="V3268">
        <f t="shared" si="406"/>
        <v>0</v>
      </c>
    </row>
    <row r="3269" spans="1:22" x14ac:dyDescent="0.35">
      <c r="A3269">
        <v>1999</v>
      </c>
      <c r="B3269">
        <v>5</v>
      </c>
      <c r="C3269">
        <v>17</v>
      </c>
      <c r="D3269">
        <v>1</v>
      </c>
      <c r="E3269">
        <v>30</v>
      </c>
      <c r="F3269">
        <v>0</v>
      </c>
      <c r="G3269">
        <v>0</v>
      </c>
      <c r="H3269">
        <v>0</v>
      </c>
      <c r="I3269">
        <v>0</v>
      </c>
      <c r="J3269">
        <v>-1</v>
      </c>
      <c r="K3269">
        <v>0.8</v>
      </c>
      <c r="L3269">
        <v>97.18</v>
      </c>
      <c r="M3269">
        <f t="shared" ref="M3269:M3332" si="408">+I3269+O3269*EXP(-2.98-0.0471*K3269*1.7)+1*O3269/1000</f>
        <v>0</v>
      </c>
      <c r="N3269" s="3">
        <f t="shared" si="407"/>
        <v>136.04216666667065</v>
      </c>
      <c r="O3269">
        <v>0</v>
      </c>
      <c r="P3269">
        <v>0.2</v>
      </c>
      <c r="Q3269">
        <f t="shared" ref="Q3269:Q3332" si="409">+D3269/24</f>
        <v>4.1666666666666664E-2</v>
      </c>
      <c r="R3269" t="str">
        <f t="shared" ref="R3269:R3332" si="410">+IF(O3269&gt;100,IF(I3269&gt;0,(S3269-M3269)/(S3269-T3269),""),"")</f>
        <v/>
      </c>
      <c r="S3269">
        <f t="shared" ref="S3269:S3332" si="411">I3269+O3269*EXP(-2.81-0.0455*K3269*1.7)</f>
        <v>0</v>
      </c>
      <c r="T3269">
        <f t="shared" ref="T3269:T3332" si="412">I3269+O3269*EXP(-3.47-0.0594*K3269*1.7)+3*O3269/1000</f>
        <v>0</v>
      </c>
      <c r="U3269">
        <f t="shared" ref="U3269:U3332" si="413">+I3269+O3269*EXP(-2.98-0.0471*K3269*1.7)+1*O3269/1000</f>
        <v>0</v>
      </c>
      <c r="V3269">
        <f t="shared" ref="V3269:V3332" si="414">+IF((SIN(23.45*PI()/180*SIN(2*PI()*(284+N3269)/365.25))*SIN($F$2*PI()/180)*COS($AU$2*PI()/180)+SIN(23.45*PI()/180*SIN(2*PI()*(284+N3269)/365.25))*COS($F$2*PI()/180)*SIN($AU$2*PI()/180)*COS($AV$2*PI()/180)+COS(23.45*PI()/180*SIN(2*PI()*(284+N3269)/365.25))*COS($F$2*PI()/180)*COS($AU$2*PI()/180)*COS(Q3269*2*PI()-PI())-COS(23.45*PI()/180*SIN(2*PI()*(284+N3269)/365.25))*SIN($F$2*PI()/180)*SIN($AU$2*PI()/180)*COS($AV$2*PI()/180)*COS(Q3269*2*PI()-PI())-COS(23.45*PI()/180*SIN(2*PI()*(284+N3269)/365.25))*SIN($AU$2*PI()/180)*SIN($AV$2*PI()/180)*SIN(Q3269*2*PI()-PI()))&gt;0,(F3270+F3269)*COS(ACOS(SIN(23.45*PI()/180*SIN(2*PI()*(284+N3269)/365.25))*SIN($F$2*PI()/180)*COS($AU$2*PI()/180)+SIN(23.45*PI()/180*SIN(2*PI()*(284+N3269)/365.25))*COS($F$2*PI()/180)*SIN($AU$2*PI()/180)*COS($AV$2*PI()/180)+COS(23.45*PI()/180*SIN(2*PI()*(284+N3269)/365.25))*COS($F$2*PI()/180)*COS($AU$2*PI()/180)*COS(Q3269*2*PI()-PI())-COS(23.45*PI()/180*SIN(2*PI()*(284+N3269)/365.25))*SIN($F$2*PI()/180)*SIN($AU$2*PI()/180)*COS($AV$2*PI()/180)*COS(Q3269*2*PI()-PI())-COS(23.45*PI()/180*SIN(2*PI()*(284+N3269)/365.25))*SIN($AU$2*PI()/180)*SIN($AV$2*PI()/180)*SIN(Q3269*2*PI()-PI())))/2+(G3270+G3269)*(1+COS($AU$2))/4+(H3270+H3269)*P3269*(1-COS($AU$2))/4,(G3270+G3269)*(1+COS($AU$2))/4+(H3270+H3269)*P3269*(1-COS($AU$2))/4)</f>
        <v>0</v>
      </c>
    </row>
    <row r="3270" spans="1:22" x14ac:dyDescent="0.35">
      <c r="A3270">
        <v>1999</v>
      </c>
      <c r="B3270">
        <v>5</v>
      </c>
      <c r="C3270">
        <v>17</v>
      </c>
      <c r="D3270">
        <v>2</v>
      </c>
      <c r="E3270">
        <v>30</v>
      </c>
      <c r="F3270">
        <v>0</v>
      </c>
      <c r="G3270">
        <v>0</v>
      </c>
      <c r="H3270">
        <v>0</v>
      </c>
      <c r="I3270">
        <v>0</v>
      </c>
      <c r="J3270">
        <v>-2</v>
      </c>
      <c r="K3270">
        <v>0.9</v>
      </c>
      <c r="L3270">
        <v>92.44</v>
      </c>
      <c r="M3270">
        <f t="shared" si="408"/>
        <v>0</v>
      </c>
      <c r="N3270" s="3">
        <f t="shared" ref="N3270:N3333" si="415">+N3269+1/24</f>
        <v>136.08383333333731</v>
      </c>
      <c r="O3270">
        <v>0</v>
      </c>
      <c r="P3270">
        <v>0.2</v>
      </c>
      <c r="Q3270">
        <f t="shared" si="409"/>
        <v>8.3333333333333329E-2</v>
      </c>
      <c r="R3270" t="str">
        <f t="shared" si="410"/>
        <v/>
      </c>
      <c r="S3270">
        <f t="shared" si="411"/>
        <v>0</v>
      </c>
      <c r="T3270">
        <f t="shared" si="412"/>
        <v>0</v>
      </c>
      <c r="U3270">
        <f t="shared" si="413"/>
        <v>0</v>
      </c>
      <c r="V3270">
        <f t="shared" si="414"/>
        <v>0</v>
      </c>
    </row>
    <row r="3271" spans="1:22" x14ac:dyDescent="0.35">
      <c r="A3271">
        <v>1999</v>
      </c>
      <c r="B3271">
        <v>5</v>
      </c>
      <c r="C3271">
        <v>17</v>
      </c>
      <c r="D3271">
        <v>3</v>
      </c>
      <c r="E3271">
        <v>30</v>
      </c>
      <c r="F3271">
        <v>0</v>
      </c>
      <c r="G3271">
        <v>0</v>
      </c>
      <c r="H3271">
        <v>0</v>
      </c>
      <c r="I3271">
        <v>0</v>
      </c>
      <c r="J3271">
        <v>-2</v>
      </c>
      <c r="K3271">
        <v>1</v>
      </c>
      <c r="L3271">
        <v>94.02</v>
      </c>
      <c r="M3271">
        <f t="shared" si="408"/>
        <v>0</v>
      </c>
      <c r="N3271" s="3">
        <f t="shared" si="415"/>
        <v>136.12550000000397</v>
      </c>
      <c r="O3271">
        <v>0</v>
      </c>
      <c r="P3271">
        <v>0.2</v>
      </c>
      <c r="Q3271">
        <f t="shared" si="409"/>
        <v>0.125</v>
      </c>
      <c r="R3271" t="str">
        <f t="shared" si="410"/>
        <v/>
      </c>
      <c r="S3271">
        <f t="shared" si="411"/>
        <v>0</v>
      </c>
      <c r="T3271">
        <f t="shared" si="412"/>
        <v>0</v>
      </c>
      <c r="U3271">
        <f t="shared" si="413"/>
        <v>0</v>
      </c>
      <c r="V3271">
        <f t="shared" si="414"/>
        <v>0</v>
      </c>
    </row>
    <row r="3272" spans="1:22" x14ac:dyDescent="0.35">
      <c r="A3272">
        <v>1999</v>
      </c>
      <c r="B3272">
        <v>5</v>
      </c>
      <c r="C3272">
        <v>17</v>
      </c>
      <c r="D3272">
        <v>4</v>
      </c>
      <c r="E3272">
        <v>30</v>
      </c>
      <c r="F3272">
        <v>0</v>
      </c>
      <c r="G3272">
        <v>0</v>
      </c>
      <c r="H3272">
        <v>0</v>
      </c>
      <c r="I3272">
        <v>0</v>
      </c>
      <c r="J3272">
        <v>-3</v>
      </c>
      <c r="K3272" s="1" t="s">
        <v>94</v>
      </c>
      <c r="L3272">
        <v>81.97</v>
      </c>
      <c r="M3272">
        <f t="shared" si="408"/>
        <v>0</v>
      </c>
      <c r="N3272" s="3">
        <f t="shared" si="415"/>
        <v>136.16716666667062</v>
      </c>
      <c r="O3272">
        <v>0</v>
      </c>
      <c r="P3272">
        <v>0.2</v>
      </c>
      <c r="Q3272">
        <f t="shared" si="409"/>
        <v>0.16666666666666666</v>
      </c>
      <c r="R3272" t="str">
        <f t="shared" si="410"/>
        <v/>
      </c>
      <c r="S3272">
        <f t="shared" si="411"/>
        <v>0</v>
      </c>
      <c r="T3272">
        <f t="shared" si="412"/>
        <v>0</v>
      </c>
      <c r="U3272">
        <f t="shared" si="413"/>
        <v>0</v>
      </c>
      <c r="V3272">
        <f t="shared" si="414"/>
        <v>11.785258687854476</v>
      </c>
    </row>
    <row r="3273" spans="1:22" x14ac:dyDescent="0.35">
      <c r="A3273">
        <v>1999</v>
      </c>
      <c r="B3273">
        <v>5</v>
      </c>
      <c r="C3273">
        <v>17</v>
      </c>
      <c r="D3273">
        <v>5</v>
      </c>
      <c r="E3273">
        <v>30</v>
      </c>
      <c r="F3273">
        <v>437</v>
      </c>
      <c r="G3273">
        <v>37</v>
      </c>
      <c r="H3273">
        <v>92</v>
      </c>
      <c r="I3273">
        <v>1</v>
      </c>
      <c r="J3273">
        <v>-3</v>
      </c>
      <c r="K3273">
        <v>1.9</v>
      </c>
      <c r="L3273">
        <v>75.84</v>
      </c>
      <c r="M3273">
        <f t="shared" si="408"/>
        <v>2.5789741712213288</v>
      </c>
      <c r="N3273" s="3">
        <f t="shared" si="415"/>
        <v>136.20883333333728</v>
      </c>
      <c r="O3273" s="1" t="s">
        <v>1690</v>
      </c>
      <c r="P3273">
        <v>0.2</v>
      </c>
      <c r="Q3273">
        <f t="shared" si="409"/>
        <v>0.20833333333333334</v>
      </c>
      <c r="R3273">
        <f t="shared" si="410"/>
        <v>0.31563834665908913</v>
      </c>
      <c r="S3273">
        <f t="shared" si="411"/>
        <v>2.8391055445465825</v>
      </c>
      <c r="T3273">
        <f t="shared" si="412"/>
        <v>2.0149617861007392</v>
      </c>
      <c r="U3273">
        <f t="shared" si="413"/>
        <v>2.5789741712213288</v>
      </c>
      <c r="V3273">
        <f t="shared" si="414"/>
        <v>41.696825259174886</v>
      </c>
    </row>
    <row r="3274" spans="1:22" x14ac:dyDescent="0.35">
      <c r="A3274">
        <v>1999</v>
      </c>
      <c r="B3274">
        <v>5</v>
      </c>
      <c r="C3274">
        <v>17</v>
      </c>
      <c r="D3274">
        <v>6</v>
      </c>
      <c r="E3274">
        <v>30</v>
      </c>
      <c r="F3274">
        <v>729</v>
      </c>
      <c r="G3274">
        <v>63</v>
      </c>
      <c r="H3274">
        <v>293</v>
      </c>
      <c r="I3274">
        <v>4</v>
      </c>
      <c r="J3274">
        <v>-5</v>
      </c>
      <c r="K3274">
        <v>2.5</v>
      </c>
      <c r="L3274">
        <v>59.73</v>
      </c>
      <c r="M3274">
        <f t="shared" si="408"/>
        <v>10.941150865194604</v>
      </c>
      <c r="N3274" s="3">
        <f t="shared" si="415"/>
        <v>136.25050000000394</v>
      </c>
      <c r="O3274" s="1" t="s">
        <v>1691</v>
      </c>
      <c r="P3274">
        <v>0.2</v>
      </c>
      <c r="Q3274">
        <f t="shared" si="409"/>
        <v>0.25</v>
      </c>
      <c r="R3274">
        <f t="shared" si="410"/>
        <v>0.31370242142013544</v>
      </c>
      <c r="S3274">
        <f t="shared" si="411"/>
        <v>12.088969135648947</v>
      </c>
      <c r="T3274">
        <f t="shared" si="412"/>
        <v>8.4300293504278052</v>
      </c>
      <c r="U3274">
        <f t="shared" si="413"/>
        <v>10.941150865194604</v>
      </c>
      <c r="V3274">
        <f t="shared" si="414"/>
        <v>77.359144351116612</v>
      </c>
    </row>
    <row r="3275" spans="1:22" x14ac:dyDescent="0.35">
      <c r="A3275">
        <v>1999</v>
      </c>
      <c r="B3275">
        <v>5</v>
      </c>
      <c r="C3275">
        <v>17</v>
      </c>
      <c r="D3275">
        <v>7</v>
      </c>
      <c r="E3275">
        <v>30</v>
      </c>
      <c r="F3275">
        <v>861</v>
      </c>
      <c r="G3275">
        <v>78</v>
      </c>
      <c r="H3275">
        <v>507</v>
      </c>
      <c r="I3275">
        <v>7</v>
      </c>
      <c r="J3275">
        <v>-6</v>
      </c>
      <c r="K3275">
        <v>2.5</v>
      </c>
      <c r="L3275">
        <v>42.6</v>
      </c>
      <c r="M3275">
        <f t="shared" si="408"/>
        <v>24.214878445210431</v>
      </c>
      <c r="N3275" s="3">
        <f t="shared" si="415"/>
        <v>136.2921666666706</v>
      </c>
      <c r="O3275">
        <v>404.310336498634</v>
      </c>
      <c r="P3275">
        <v>0.2</v>
      </c>
      <c r="Q3275">
        <f t="shared" si="409"/>
        <v>0.29166666666666669</v>
      </c>
      <c r="R3275">
        <f t="shared" si="410"/>
        <v>0.31370242142013499</v>
      </c>
      <c r="S3275">
        <f t="shared" si="411"/>
        <v>27.061604065617928</v>
      </c>
      <c r="T3275">
        <f t="shared" si="412"/>
        <v>17.986998879211228</v>
      </c>
      <c r="U3275">
        <f t="shared" si="413"/>
        <v>24.214878445210431</v>
      </c>
      <c r="V3275">
        <f t="shared" si="414"/>
        <v>329.97923112595834</v>
      </c>
    </row>
    <row r="3276" spans="1:22" x14ac:dyDescent="0.35">
      <c r="A3276">
        <v>1999</v>
      </c>
      <c r="B3276">
        <v>5</v>
      </c>
      <c r="C3276">
        <v>17</v>
      </c>
      <c r="D3276">
        <v>8</v>
      </c>
      <c r="E3276">
        <v>30</v>
      </c>
      <c r="F3276">
        <v>933</v>
      </c>
      <c r="G3276">
        <v>88</v>
      </c>
      <c r="H3276">
        <v>704</v>
      </c>
      <c r="I3276">
        <v>10</v>
      </c>
      <c r="J3276">
        <v>-7</v>
      </c>
      <c r="K3276">
        <v>2.5</v>
      </c>
      <c r="L3276">
        <v>33.44</v>
      </c>
      <c r="M3276">
        <f t="shared" si="408"/>
        <v>37.381601106186295</v>
      </c>
      <c r="N3276" s="3">
        <f t="shared" si="415"/>
        <v>136.33383333333725</v>
      </c>
      <c r="O3276" s="1" t="s">
        <v>1692</v>
      </c>
      <c r="P3276">
        <v>0.2</v>
      </c>
      <c r="Q3276">
        <f t="shared" si="409"/>
        <v>0.33333333333333331</v>
      </c>
      <c r="R3276">
        <f t="shared" si="410"/>
        <v>0.31370242142013499</v>
      </c>
      <c r="S3276">
        <f t="shared" si="411"/>
        <v>41.90953928738476</v>
      </c>
      <c r="T3276">
        <f t="shared" si="412"/>
        <v>27.47567498789855</v>
      </c>
      <c r="U3276">
        <f t="shared" si="413"/>
        <v>37.381601106186295</v>
      </c>
      <c r="V3276">
        <f t="shared" si="414"/>
        <v>589.19408034486491</v>
      </c>
    </row>
    <row r="3277" spans="1:22" x14ac:dyDescent="0.35">
      <c r="A3277">
        <v>1999</v>
      </c>
      <c r="B3277">
        <v>5</v>
      </c>
      <c r="C3277">
        <v>17</v>
      </c>
      <c r="D3277">
        <v>9</v>
      </c>
      <c r="E3277">
        <v>30</v>
      </c>
      <c r="F3277">
        <v>972</v>
      </c>
      <c r="G3277">
        <v>96</v>
      </c>
      <c r="H3277">
        <v>867</v>
      </c>
      <c r="I3277">
        <v>12</v>
      </c>
      <c r="J3277">
        <v>-7</v>
      </c>
      <c r="K3277">
        <v>2.5</v>
      </c>
      <c r="L3277">
        <v>29.43</v>
      </c>
      <c r="M3277">
        <f t="shared" si="408"/>
        <v>47.965052970113533</v>
      </c>
      <c r="N3277" s="3">
        <f t="shared" si="415"/>
        <v>136.37550000000391</v>
      </c>
      <c r="O3277" s="1" t="s">
        <v>1693</v>
      </c>
      <c r="P3277">
        <v>0.2</v>
      </c>
      <c r="Q3277">
        <f t="shared" si="409"/>
        <v>0.375</v>
      </c>
      <c r="R3277">
        <f t="shared" si="410"/>
        <v>0.31370242142013494</v>
      </c>
      <c r="S3277">
        <f t="shared" si="411"/>
        <v>53.912387309719051</v>
      </c>
      <c r="T3277">
        <f t="shared" si="412"/>
        <v>34.953865049413061</v>
      </c>
      <c r="U3277">
        <f t="shared" si="413"/>
        <v>47.965052970113533</v>
      </c>
      <c r="V3277">
        <f t="shared" si="414"/>
        <v>816.88806566980531</v>
      </c>
    </row>
    <row r="3278" spans="1:22" x14ac:dyDescent="0.35">
      <c r="A3278">
        <v>1999</v>
      </c>
      <c r="B3278">
        <v>5</v>
      </c>
      <c r="C3278">
        <v>17</v>
      </c>
      <c r="D3278">
        <v>10</v>
      </c>
      <c r="E3278">
        <v>30</v>
      </c>
      <c r="F3278">
        <v>991</v>
      </c>
      <c r="G3278">
        <v>102</v>
      </c>
      <c r="H3278">
        <v>980</v>
      </c>
      <c r="I3278">
        <v>13</v>
      </c>
      <c r="J3278">
        <v>-6</v>
      </c>
      <c r="K3278">
        <v>2.5</v>
      </c>
      <c r="L3278">
        <v>27.89</v>
      </c>
      <c r="M3278">
        <f t="shared" si="408"/>
        <v>55.019649679714057</v>
      </c>
      <c r="N3278" s="3">
        <f t="shared" si="415"/>
        <v>136.41716666667057</v>
      </c>
      <c r="O3278" s="1" t="s">
        <v>1694</v>
      </c>
      <c r="P3278">
        <v>0.2</v>
      </c>
      <c r="Q3278">
        <f t="shared" si="409"/>
        <v>0.41666666666666669</v>
      </c>
      <c r="R3278">
        <f t="shared" si="410"/>
        <v>0.31370242142013499</v>
      </c>
      <c r="S3278">
        <f t="shared" si="411"/>
        <v>61.968197918639916</v>
      </c>
      <c r="T3278">
        <f t="shared" si="412"/>
        <v>39.818071670108935</v>
      </c>
      <c r="U3278">
        <f t="shared" si="413"/>
        <v>55.019649679714057</v>
      </c>
      <c r="V3278">
        <f t="shared" si="414"/>
        <v>988.09956658411318</v>
      </c>
    </row>
    <row r="3279" spans="1:22" x14ac:dyDescent="0.35">
      <c r="A3279">
        <v>1999</v>
      </c>
      <c r="B3279">
        <v>5</v>
      </c>
      <c r="C3279">
        <v>17</v>
      </c>
      <c r="D3279">
        <v>11</v>
      </c>
      <c r="E3279">
        <v>30</v>
      </c>
      <c r="F3279">
        <v>997</v>
      </c>
      <c r="G3279">
        <v>106</v>
      </c>
      <c r="H3279">
        <v>1036</v>
      </c>
      <c r="I3279">
        <v>14</v>
      </c>
      <c r="J3279">
        <v>-6</v>
      </c>
      <c r="K3279">
        <v>2.5</v>
      </c>
      <c r="L3279">
        <v>26.39</v>
      </c>
      <c r="M3279">
        <f t="shared" si="408"/>
        <v>59.037702237000396</v>
      </c>
      <c r="N3279" s="3">
        <f t="shared" si="415"/>
        <v>136.45883333333722</v>
      </c>
      <c r="O3279" s="1" t="s">
        <v>1695</v>
      </c>
      <c r="P3279">
        <v>0.2</v>
      </c>
      <c r="Q3279">
        <f t="shared" si="409"/>
        <v>0.45833333333333331</v>
      </c>
      <c r="R3279">
        <f t="shared" si="410"/>
        <v>0.31370242142013527</v>
      </c>
      <c r="S3279">
        <f t="shared" si="411"/>
        <v>66.485328501130311</v>
      </c>
      <c r="T3279">
        <f t="shared" si="412"/>
        <v>42.744274063570003</v>
      </c>
      <c r="U3279">
        <f t="shared" si="413"/>
        <v>59.037702237000396</v>
      </c>
      <c r="V3279">
        <f t="shared" si="414"/>
        <v>1087.8275264830593</v>
      </c>
    </row>
    <row r="3280" spans="1:22" x14ac:dyDescent="0.35">
      <c r="A3280">
        <v>1999</v>
      </c>
      <c r="B3280">
        <v>5</v>
      </c>
      <c r="C3280">
        <v>17</v>
      </c>
      <c r="D3280">
        <v>12</v>
      </c>
      <c r="E3280">
        <v>30</v>
      </c>
      <c r="F3280">
        <v>995</v>
      </c>
      <c r="G3280">
        <v>105</v>
      </c>
      <c r="H3280">
        <v>1031</v>
      </c>
      <c r="I3280">
        <v>15</v>
      </c>
      <c r="J3280">
        <v>-6</v>
      </c>
      <c r="K3280">
        <v>2.6</v>
      </c>
      <c r="L3280">
        <v>25.09</v>
      </c>
      <c r="M3280">
        <f t="shared" si="408"/>
        <v>59.430784815094825</v>
      </c>
      <c r="N3280" s="3">
        <f t="shared" si="415"/>
        <v>136.50050000000388</v>
      </c>
      <c r="O3280" s="1" t="s">
        <v>1696</v>
      </c>
      <c r="P3280">
        <v>0.2</v>
      </c>
      <c r="Q3280">
        <f t="shared" si="409"/>
        <v>0.5</v>
      </c>
      <c r="R3280">
        <f t="shared" si="410"/>
        <v>0.31338885244836395</v>
      </c>
      <c r="S3280">
        <f t="shared" si="411"/>
        <v>66.78235724683006</v>
      </c>
      <c r="T3280">
        <f t="shared" si="412"/>
        <v>43.324048585559062</v>
      </c>
      <c r="U3280">
        <f t="shared" si="413"/>
        <v>59.430784815094825</v>
      </c>
      <c r="V3280">
        <f t="shared" si="414"/>
        <v>1107.6217002389183</v>
      </c>
    </row>
    <row r="3281" spans="1:22" x14ac:dyDescent="0.35">
      <c r="A3281">
        <v>1999</v>
      </c>
      <c r="B3281">
        <v>5</v>
      </c>
      <c r="C3281">
        <v>17</v>
      </c>
      <c r="D3281">
        <v>13</v>
      </c>
      <c r="E3281">
        <v>30</v>
      </c>
      <c r="F3281">
        <v>983</v>
      </c>
      <c r="G3281">
        <v>102</v>
      </c>
      <c r="H3281">
        <v>966</v>
      </c>
      <c r="I3281">
        <v>16</v>
      </c>
      <c r="J3281">
        <v>-6</v>
      </c>
      <c r="K3281">
        <v>2.7</v>
      </c>
      <c r="L3281">
        <v>23.9</v>
      </c>
      <c r="M3281">
        <f t="shared" si="408"/>
        <v>56.673503518516625</v>
      </c>
      <c r="N3281" s="3">
        <f t="shared" si="415"/>
        <v>136.54216666667054</v>
      </c>
      <c r="O3281" s="1" t="s">
        <v>1697</v>
      </c>
      <c r="P3281">
        <v>0.2</v>
      </c>
      <c r="Q3281">
        <f t="shared" si="409"/>
        <v>0.54166666666666663</v>
      </c>
      <c r="R3281">
        <f t="shared" si="410"/>
        <v>0.31307779748147069</v>
      </c>
      <c r="S3281">
        <f t="shared" si="411"/>
        <v>63.407265902152012</v>
      </c>
      <c r="T3281">
        <f t="shared" si="412"/>
        <v>41.898994035527807</v>
      </c>
      <c r="U3281">
        <f t="shared" si="413"/>
        <v>56.673503518516625</v>
      </c>
      <c r="V3281">
        <f t="shared" si="414"/>
        <v>1044.1532801086944</v>
      </c>
    </row>
    <row r="3282" spans="1:22" x14ac:dyDescent="0.35">
      <c r="A3282">
        <v>1999</v>
      </c>
      <c r="B3282">
        <v>5</v>
      </c>
      <c r="C3282">
        <v>17</v>
      </c>
      <c r="D3282">
        <v>14</v>
      </c>
      <c r="E3282">
        <v>30</v>
      </c>
      <c r="F3282">
        <v>958</v>
      </c>
      <c r="G3282">
        <v>96</v>
      </c>
      <c r="H3282">
        <v>845</v>
      </c>
      <c r="I3282">
        <v>16</v>
      </c>
      <c r="J3282">
        <v>-6</v>
      </c>
      <c r="K3282" s="1" t="s">
        <v>105</v>
      </c>
      <c r="L3282">
        <v>24.21</v>
      </c>
      <c r="M3282">
        <f t="shared" si="408"/>
        <v>50.075996599381604</v>
      </c>
      <c r="N3282" s="3">
        <f t="shared" si="415"/>
        <v>136.5838333333372</v>
      </c>
      <c r="O3282" s="1" t="s">
        <v>1698</v>
      </c>
      <c r="P3282">
        <v>0.2</v>
      </c>
      <c r="Q3282">
        <f t="shared" si="409"/>
        <v>0.58333333333333337</v>
      </c>
      <c r="R3282">
        <f t="shared" si="410"/>
        <v>0.31276922661581069</v>
      </c>
      <c r="S3282">
        <f t="shared" si="411"/>
        <v>55.720685775861938</v>
      </c>
      <c r="T3282">
        <f t="shared" si="412"/>
        <v>37.673228749618197</v>
      </c>
      <c r="U3282">
        <f t="shared" si="413"/>
        <v>50.075996599381604</v>
      </c>
      <c r="V3282">
        <f t="shared" si="414"/>
        <v>901.8545826491337</v>
      </c>
    </row>
    <row r="3283" spans="1:22" x14ac:dyDescent="0.35">
      <c r="A3283">
        <v>1999</v>
      </c>
      <c r="B3283">
        <v>5</v>
      </c>
      <c r="C3283">
        <v>17</v>
      </c>
      <c r="D3283">
        <v>15</v>
      </c>
      <c r="E3283">
        <v>30</v>
      </c>
      <c r="F3283">
        <v>915</v>
      </c>
      <c r="G3283">
        <v>87</v>
      </c>
      <c r="H3283">
        <v>679</v>
      </c>
      <c r="I3283">
        <v>16</v>
      </c>
      <c r="J3283">
        <v>-6</v>
      </c>
      <c r="K3283">
        <v>2.7</v>
      </c>
      <c r="L3283">
        <v>25.99</v>
      </c>
      <c r="M3283">
        <f t="shared" si="408"/>
        <v>41.711982082041906</v>
      </c>
      <c r="N3283" s="3">
        <f t="shared" si="415"/>
        <v>136.62550000000385</v>
      </c>
      <c r="O3283" s="1" t="s">
        <v>1699</v>
      </c>
      <c r="P3283">
        <v>0.2</v>
      </c>
      <c r="Q3283">
        <f t="shared" si="409"/>
        <v>0.625</v>
      </c>
      <c r="R3283">
        <f t="shared" si="410"/>
        <v>0.3130777974814708</v>
      </c>
      <c r="S3283">
        <f t="shared" si="411"/>
        <v>45.968767526500599</v>
      </c>
      <c r="T3283">
        <f t="shared" si="412"/>
        <v>32.372193516136207</v>
      </c>
      <c r="U3283">
        <f t="shared" si="413"/>
        <v>41.711982082041906</v>
      </c>
      <c r="V3283">
        <f t="shared" si="414"/>
        <v>693.63762427152199</v>
      </c>
    </row>
    <row r="3284" spans="1:22" x14ac:dyDescent="0.35">
      <c r="A3284">
        <v>1999</v>
      </c>
      <c r="B3284">
        <v>5</v>
      </c>
      <c r="C3284">
        <v>17</v>
      </c>
      <c r="D3284">
        <v>16</v>
      </c>
      <c r="E3284">
        <v>30</v>
      </c>
      <c r="F3284">
        <v>843</v>
      </c>
      <c r="G3284">
        <v>75</v>
      </c>
      <c r="H3284">
        <v>482</v>
      </c>
      <c r="I3284">
        <v>15</v>
      </c>
      <c r="J3284">
        <v>-6</v>
      </c>
      <c r="K3284">
        <v>2.6</v>
      </c>
      <c r="L3284">
        <v>27.87</v>
      </c>
      <c r="M3284">
        <f t="shared" si="408"/>
        <v>30.861387670557836</v>
      </c>
      <c r="N3284" s="3">
        <f t="shared" si="415"/>
        <v>136.66716666667051</v>
      </c>
      <c r="O3284" s="1" t="s">
        <v>1700</v>
      </c>
      <c r="P3284">
        <v>0.2</v>
      </c>
      <c r="Q3284">
        <f t="shared" si="409"/>
        <v>0.66666666666666663</v>
      </c>
      <c r="R3284">
        <f t="shared" si="410"/>
        <v>0.31338885244836368</v>
      </c>
      <c r="S3284">
        <f t="shared" si="411"/>
        <v>33.485832429146086</v>
      </c>
      <c r="T3284">
        <f t="shared" si="412"/>
        <v>25.111428751144572</v>
      </c>
      <c r="U3284">
        <f t="shared" si="413"/>
        <v>30.861387670557836</v>
      </c>
      <c r="V3284">
        <f t="shared" si="414"/>
        <v>439.85060174094622</v>
      </c>
    </row>
    <row r="3285" spans="1:22" x14ac:dyDescent="0.35">
      <c r="A3285">
        <v>1999</v>
      </c>
      <c r="B3285">
        <v>5</v>
      </c>
      <c r="C3285">
        <v>17</v>
      </c>
      <c r="D3285">
        <v>17</v>
      </c>
      <c r="E3285">
        <v>30</v>
      </c>
      <c r="F3285">
        <v>711</v>
      </c>
      <c r="G3285">
        <v>58</v>
      </c>
      <c r="H3285">
        <v>270</v>
      </c>
      <c r="I3285">
        <v>13</v>
      </c>
      <c r="J3285">
        <v>-5</v>
      </c>
      <c r="K3285">
        <v>2.2000000000000002</v>
      </c>
      <c r="L3285">
        <v>32.85</v>
      </c>
      <c r="M3285">
        <f t="shared" si="408"/>
        <v>19.041112534180012</v>
      </c>
      <c r="N3285" s="3">
        <f t="shared" si="415"/>
        <v>136.70883333333717</v>
      </c>
      <c r="O3285" s="1" t="s">
        <v>1701</v>
      </c>
      <c r="P3285">
        <v>0.2</v>
      </c>
      <c r="Q3285">
        <f t="shared" si="409"/>
        <v>0.70833333333333337</v>
      </c>
      <c r="R3285">
        <f t="shared" si="410"/>
        <v>0.3146585164255799</v>
      </c>
      <c r="S3285">
        <f t="shared" si="411"/>
        <v>20.038277658284557</v>
      </c>
      <c r="T3285">
        <f t="shared" si="412"/>
        <v>16.869238614205848</v>
      </c>
      <c r="U3285">
        <f t="shared" si="413"/>
        <v>19.041112534180012</v>
      </c>
      <c r="V3285">
        <f t="shared" si="414"/>
        <v>174.65415378273192</v>
      </c>
    </row>
    <row r="3286" spans="1:22" x14ac:dyDescent="0.35">
      <c r="A3286">
        <v>1999</v>
      </c>
      <c r="B3286">
        <v>5</v>
      </c>
      <c r="C3286">
        <v>17</v>
      </c>
      <c r="D3286">
        <v>18</v>
      </c>
      <c r="E3286">
        <v>30</v>
      </c>
      <c r="F3286">
        <v>412</v>
      </c>
      <c r="G3286">
        <v>31</v>
      </c>
      <c r="H3286">
        <v>76</v>
      </c>
      <c r="I3286">
        <v>9</v>
      </c>
      <c r="J3286">
        <v>-1</v>
      </c>
      <c r="K3286">
        <v>1.6</v>
      </c>
      <c r="L3286">
        <v>54.81</v>
      </c>
      <c r="M3286">
        <f t="shared" si="408"/>
        <v>10.352940556265223</v>
      </c>
      <c r="N3286" s="3">
        <f t="shared" si="415"/>
        <v>136.75050000000383</v>
      </c>
      <c r="O3286" s="1" t="s">
        <v>1702</v>
      </c>
      <c r="P3286">
        <v>0.2</v>
      </c>
      <c r="Q3286">
        <f t="shared" si="409"/>
        <v>0.75</v>
      </c>
      <c r="R3286">
        <f t="shared" si="410"/>
        <v>0.31664277623061671</v>
      </c>
      <c r="S3286">
        <f t="shared" si="411"/>
        <v>10.575386107943133</v>
      </c>
      <c r="T3286">
        <f t="shared" si="412"/>
        <v>9.8728734710658603</v>
      </c>
      <c r="U3286">
        <f t="shared" si="413"/>
        <v>10.352940556265223</v>
      </c>
      <c r="V3286">
        <f t="shared" si="414"/>
        <v>9.7960799606505766</v>
      </c>
    </row>
    <row r="3287" spans="1:22" x14ac:dyDescent="0.35">
      <c r="A3287">
        <v>1999</v>
      </c>
      <c r="B3287">
        <v>5</v>
      </c>
      <c r="C3287">
        <v>17</v>
      </c>
      <c r="D3287">
        <v>19</v>
      </c>
      <c r="E3287">
        <v>30</v>
      </c>
      <c r="F3287">
        <v>0</v>
      </c>
      <c r="G3287">
        <v>0</v>
      </c>
      <c r="H3287">
        <v>0</v>
      </c>
      <c r="I3287">
        <v>6</v>
      </c>
      <c r="J3287">
        <v>-1</v>
      </c>
      <c r="K3287">
        <v>1.6</v>
      </c>
      <c r="L3287">
        <v>66.930000000000007</v>
      </c>
      <c r="M3287">
        <f t="shared" si="408"/>
        <v>6</v>
      </c>
      <c r="N3287" s="3">
        <f t="shared" si="415"/>
        <v>136.79216666667048</v>
      </c>
      <c r="O3287">
        <v>0</v>
      </c>
      <c r="P3287">
        <v>0.2</v>
      </c>
      <c r="Q3287">
        <f t="shared" si="409"/>
        <v>0.79166666666666663</v>
      </c>
      <c r="R3287" t="str">
        <f t="shared" si="410"/>
        <v/>
      </c>
      <c r="S3287">
        <f t="shared" si="411"/>
        <v>6</v>
      </c>
      <c r="T3287">
        <f t="shared" si="412"/>
        <v>6</v>
      </c>
      <c r="U3287">
        <f t="shared" si="413"/>
        <v>6</v>
      </c>
      <c r="V3287">
        <f t="shared" si="414"/>
        <v>0</v>
      </c>
    </row>
    <row r="3288" spans="1:22" x14ac:dyDescent="0.35">
      <c r="A3288">
        <v>1999</v>
      </c>
      <c r="B3288">
        <v>5</v>
      </c>
      <c r="C3288">
        <v>17</v>
      </c>
      <c r="D3288">
        <v>20</v>
      </c>
      <c r="E3288">
        <v>30</v>
      </c>
      <c r="F3288">
        <v>0</v>
      </c>
      <c r="G3288">
        <v>0</v>
      </c>
      <c r="H3288">
        <v>0</v>
      </c>
      <c r="I3288">
        <v>5</v>
      </c>
      <c r="J3288">
        <v>-2</v>
      </c>
      <c r="K3288">
        <v>1.8</v>
      </c>
      <c r="L3288">
        <v>69.3</v>
      </c>
      <c r="M3288">
        <f t="shared" si="408"/>
        <v>5</v>
      </c>
      <c r="N3288" s="3">
        <f t="shared" si="415"/>
        <v>136.83383333333714</v>
      </c>
      <c r="O3288">
        <v>0</v>
      </c>
      <c r="P3288">
        <v>0.2</v>
      </c>
      <c r="Q3288">
        <f t="shared" si="409"/>
        <v>0.83333333333333337</v>
      </c>
      <c r="R3288" t="str">
        <f t="shared" si="410"/>
        <v/>
      </c>
      <c r="S3288">
        <f t="shared" si="411"/>
        <v>5</v>
      </c>
      <c r="T3288">
        <f t="shared" si="412"/>
        <v>5</v>
      </c>
      <c r="U3288">
        <f t="shared" si="413"/>
        <v>5</v>
      </c>
      <c r="V3288">
        <f t="shared" si="414"/>
        <v>0</v>
      </c>
    </row>
    <row r="3289" spans="1:22" x14ac:dyDescent="0.35">
      <c r="A3289">
        <v>1999</v>
      </c>
      <c r="B3289">
        <v>5</v>
      </c>
      <c r="C3289">
        <v>17</v>
      </c>
      <c r="D3289">
        <v>21</v>
      </c>
      <c r="E3289">
        <v>30</v>
      </c>
      <c r="F3289">
        <v>0</v>
      </c>
      <c r="G3289">
        <v>0</v>
      </c>
      <c r="H3289">
        <v>0</v>
      </c>
      <c r="I3289">
        <v>4</v>
      </c>
      <c r="J3289">
        <v>-2</v>
      </c>
      <c r="K3289">
        <v>2</v>
      </c>
      <c r="L3289">
        <v>72.75</v>
      </c>
      <c r="M3289">
        <f t="shared" si="408"/>
        <v>4</v>
      </c>
      <c r="N3289" s="3">
        <f t="shared" si="415"/>
        <v>136.8755000000038</v>
      </c>
      <c r="O3289">
        <v>0</v>
      </c>
      <c r="P3289">
        <v>0.2</v>
      </c>
      <c r="Q3289">
        <f t="shared" si="409"/>
        <v>0.875</v>
      </c>
      <c r="R3289" t="str">
        <f t="shared" si="410"/>
        <v/>
      </c>
      <c r="S3289">
        <f t="shared" si="411"/>
        <v>4</v>
      </c>
      <c r="T3289">
        <f t="shared" si="412"/>
        <v>4</v>
      </c>
      <c r="U3289">
        <f t="shared" si="413"/>
        <v>4</v>
      </c>
      <c r="V3289">
        <f t="shared" si="414"/>
        <v>0</v>
      </c>
    </row>
    <row r="3290" spans="1:22" x14ac:dyDescent="0.35">
      <c r="A3290">
        <v>1999</v>
      </c>
      <c r="B3290">
        <v>5</v>
      </c>
      <c r="C3290">
        <v>17</v>
      </c>
      <c r="D3290">
        <v>22</v>
      </c>
      <c r="E3290">
        <v>30</v>
      </c>
      <c r="F3290">
        <v>0</v>
      </c>
      <c r="G3290">
        <v>0</v>
      </c>
      <c r="H3290">
        <v>0</v>
      </c>
      <c r="I3290">
        <v>4</v>
      </c>
      <c r="J3290">
        <v>-2</v>
      </c>
      <c r="K3290">
        <v>2.2000000000000002</v>
      </c>
      <c r="L3290">
        <v>76.489999999999995</v>
      </c>
      <c r="M3290">
        <f t="shared" si="408"/>
        <v>4</v>
      </c>
      <c r="N3290" s="3">
        <f t="shared" si="415"/>
        <v>136.91716666667045</v>
      </c>
      <c r="O3290">
        <v>0</v>
      </c>
      <c r="P3290">
        <v>0.2</v>
      </c>
      <c r="Q3290">
        <f t="shared" si="409"/>
        <v>0.91666666666666663</v>
      </c>
      <c r="R3290" t="str">
        <f t="shared" si="410"/>
        <v/>
      </c>
      <c r="S3290">
        <f t="shared" si="411"/>
        <v>4</v>
      </c>
      <c r="T3290">
        <f t="shared" si="412"/>
        <v>4</v>
      </c>
      <c r="U3290">
        <f t="shared" si="413"/>
        <v>4</v>
      </c>
      <c r="V3290">
        <f t="shared" si="414"/>
        <v>0</v>
      </c>
    </row>
    <row r="3291" spans="1:22" x14ac:dyDescent="0.35">
      <c r="A3291">
        <v>1999</v>
      </c>
      <c r="B3291">
        <v>5</v>
      </c>
      <c r="C3291">
        <v>17</v>
      </c>
      <c r="D3291">
        <v>23</v>
      </c>
      <c r="E3291">
        <v>30</v>
      </c>
      <c r="F3291">
        <v>0</v>
      </c>
      <c r="G3291">
        <v>0</v>
      </c>
      <c r="H3291">
        <v>0</v>
      </c>
      <c r="I3291">
        <v>3</v>
      </c>
      <c r="J3291">
        <v>-3</v>
      </c>
      <c r="K3291" s="1" t="s">
        <v>92</v>
      </c>
      <c r="L3291">
        <v>73.900000000000006</v>
      </c>
      <c r="M3291">
        <f t="shared" si="408"/>
        <v>3</v>
      </c>
      <c r="N3291" s="3">
        <f t="shared" si="415"/>
        <v>136.95883333333711</v>
      </c>
      <c r="O3291">
        <v>0</v>
      </c>
      <c r="P3291">
        <v>0.2</v>
      </c>
      <c r="Q3291">
        <f t="shared" si="409"/>
        <v>0.95833333333333337</v>
      </c>
      <c r="R3291" t="str">
        <f t="shared" si="410"/>
        <v/>
      </c>
      <c r="S3291">
        <f t="shared" si="411"/>
        <v>3</v>
      </c>
      <c r="T3291">
        <f t="shared" si="412"/>
        <v>3</v>
      </c>
      <c r="U3291">
        <f t="shared" si="413"/>
        <v>3</v>
      </c>
      <c r="V3291">
        <f t="shared" si="414"/>
        <v>0</v>
      </c>
    </row>
    <row r="3292" spans="1:22" x14ac:dyDescent="0.35">
      <c r="A3292">
        <v>1999</v>
      </c>
      <c r="B3292">
        <v>5</v>
      </c>
      <c r="C3292">
        <v>18</v>
      </c>
      <c r="D3292">
        <v>0</v>
      </c>
      <c r="E3292">
        <v>30</v>
      </c>
      <c r="F3292">
        <v>0</v>
      </c>
      <c r="G3292">
        <v>0</v>
      </c>
      <c r="H3292">
        <v>0</v>
      </c>
      <c r="I3292">
        <v>3</v>
      </c>
      <c r="J3292">
        <v>-3</v>
      </c>
      <c r="K3292">
        <v>2.7</v>
      </c>
      <c r="L3292">
        <v>70.930000000000007</v>
      </c>
      <c r="M3292">
        <f t="shared" si="408"/>
        <v>3</v>
      </c>
      <c r="N3292" s="3">
        <f t="shared" si="415"/>
        <v>137.00050000000377</v>
      </c>
      <c r="O3292">
        <v>0</v>
      </c>
      <c r="P3292">
        <v>0.2</v>
      </c>
      <c r="Q3292">
        <f t="shared" si="409"/>
        <v>0</v>
      </c>
      <c r="R3292" t="str">
        <f t="shared" si="410"/>
        <v/>
      </c>
      <c r="S3292">
        <f t="shared" si="411"/>
        <v>3</v>
      </c>
      <c r="T3292">
        <f t="shared" si="412"/>
        <v>3</v>
      </c>
      <c r="U3292">
        <f t="shared" si="413"/>
        <v>3</v>
      </c>
      <c r="V3292">
        <f t="shared" si="414"/>
        <v>0</v>
      </c>
    </row>
    <row r="3293" spans="1:22" x14ac:dyDescent="0.35">
      <c r="A3293">
        <v>1999</v>
      </c>
      <c r="B3293">
        <v>5</v>
      </c>
      <c r="C3293">
        <v>18</v>
      </c>
      <c r="D3293">
        <v>1</v>
      </c>
      <c r="E3293">
        <v>30</v>
      </c>
      <c r="F3293">
        <v>0</v>
      </c>
      <c r="G3293">
        <v>0</v>
      </c>
      <c r="H3293">
        <v>0</v>
      </c>
      <c r="I3293">
        <v>3</v>
      </c>
      <c r="J3293">
        <v>-4</v>
      </c>
      <c r="K3293">
        <v>2.7</v>
      </c>
      <c r="L3293" s="1" t="s">
        <v>217</v>
      </c>
      <c r="M3293">
        <f t="shared" si="408"/>
        <v>3</v>
      </c>
      <c r="N3293" s="3">
        <f t="shared" si="415"/>
        <v>137.04216666667043</v>
      </c>
      <c r="O3293">
        <v>0</v>
      </c>
      <c r="P3293">
        <v>0.2</v>
      </c>
      <c r="Q3293">
        <f t="shared" si="409"/>
        <v>4.1666666666666664E-2</v>
      </c>
      <c r="R3293" t="str">
        <f t="shared" si="410"/>
        <v/>
      </c>
      <c r="S3293">
        <f t="shared" si="411"/>
        <v>3</v>
      </c>
      <c r="T3293">
        <f t="shared" si="412"/>
        <v>3</v>
      </c>
      <c r="U3293">
        <f t="shared" si="413"/>
        <v>3</v>
      </c>
      <c r="V3293">
        <f t="shared" si="414"/>
        <v>0</v>
      </c>
    </row>
    <row r="3294" spans="1:22" x14ac:dyDescent="0.35">
      <c r="A3294">
        <v>1999</v>
      </c>
      <c r="B3294">
        <v>5</v>
      </c>
      <c r="C3294">
        <v>18</v>
      </c>
      <c r="D3294">
        <v>2</v>
      </c>
      <c r="E3294">
        <v>30</v>
      </c>
      <c r="F3294">
        <v>0</v>
      </c>
      <c r="G3294">
        <v>0</v>
      </c>
      <c r="H3294">
        <v>0</v>
      </c>
      <c r="I3294">
        <v>3</v>
      </c>
      <c r="J3294">
        <v>-4</v>
      </c>
      <c r="K3294">
        <v>2.6</v>
      </c>
      <c r="L3294">
        <v>73.72</v>
      </c>
      <c r="M3294">
        <f t="shared" si="408"/>
        <v>3</v>
      </c>
      <c r="N3294" s="3">
        <f t="shared" si="415"/>
        <v>137.08383333333708</v>
      </c>
      <c r="O3294">
        <v>0</v>
      </c>
      <c r="P3294">
        <v>0.2</v>
      </c>
      <c r="Q3294">
        <f t="shared" si="409"/>
        <v>8.3333333333333329E-2</v>
      </c>
      <c r="R3294" t="str">
        <f t="shared" si="410"/>
        <v/>
      </c>
      <c r="S3294">
        <f t="shared" si="411"/>
        <v>3</v>
      </c>
      <c r="T3294">
        <f t="shared" si="412"/>
        <v>3</v>
      </c>
      <c r="U3294">
        <f t="shared" si="413"/>
        <v>3</v>
      </c>
      <c r="V3294">
        <f t="shared" si="414"/>
        <v>0</v>
      </c>
    </row>
    <row r="3295" spans="1:22" x14ac:dyDescent="0.35">
      <c r="A3295">
        <v>1999</v>
      </c>
      <c r="B3295">
        <v>5</v>
      </c>
      <c r="C3295">
        <v>18</v>
      </c>
      <c r="D3295">
        <v>3</v>
      </c>
      <c r="E3295">
        <v>30</v>
      </c>
      <c r="F3295">
        <v>0</v>
      </c>
      <c r="G3295">
        <v>0</v>
      </c>
      <c r="H3295">
        <v>0</v>
      </c>
      <c r="I3295">
        <v>3</v>
      </c>
      <c r="J3295">
        <v>-4</v>
      </c>
      <c r="K3295" s="1" t="s">
        <v>92</v>
      </c>
      <c r="L3295">
        <v>73.67</v>
      </c>
      <c r="M3295">
        <f t="shared" si="408"/>
        <v>3</v>
      </c>
      <c r="N3295" s="3">
        <f t="shared" si="415"/>
        <v>137.12550000000374</v>
      </c>
      <c r="O3295">
        <v>0</v>
      </c>
      <c r="P3295">
        <v>0.2</v>
      </c>
      <c r="Q3295">
        <f t="shared" si="409"/>
        <v>0.125</v>
      </c>
      <c r="R3295" t="str">
        <f t="shared" si="410"/>
        <v/>
      </c>
      <c r="S3295">
        <f t="shared" si="411"/>
        <v>3</v>
      </c>
      <c r="T3295">
        <f t="shared" si="412"/>
        <v>3</v>
      </c>
      <c r="U3295">
        <f t="shared" si="413"/>
        <v>3</v>
      </c>
      <c r="V3295">
        <f t="shared" si="414"/>
        <v>0</v>
      </c>
    </row>
    <row r="3296" spans="1:22" x14ac:dyDescent="0.35">
      <c r="A3296">
        <v>1999</v>
      </c>
      <c r="B3296">
        <v>5</v>
      </c>
      <c r="C3296">
        <v>18</v>
      </c>
      <c r="D3296">
        <v>4</v>
      </c>
      <c r="E3296">
        <v>30</v>
      </c>
      <c r="F3296">
        <v>0</v>
      </c>
      <c r="G3296">
        <v>0</v>
      </c>
      <c r="H3296">
        <v>0</v>
      </c>
      <c r="I3296">
        <v>4</v>
      </c>
      <c r="J3296">
        <v>-4</v>
      </c>
      <c r="K3296" s="1" t="s">
        <v>100</v>
      </c>
      <c r="L3296">
        <v>68.67</v>
      </c>
      <c r="M3296">
        <f t="shared" si="408"/>
        <v>4</v>
      </c>
      <c r="N3296" s="3">
        <f t="shared" si="415"/>
        <v>137.1671666666704</v>
      </c>
      <c r="O3296">
        <v>0</v>
      </c>
      <c r="P3296">
        <v>0.2</v>
      </c>
      <c r="Q3296">
        <f t="shared" si="409"/>
        <v>0.16666666666666666</v>
      </c>
      <c r="R3296" t="str">
        <f t="shared" si="410"/>
        <v/>
      </c>
      <c r="S3296">
        <f t="shared" si="411"/>
        <v>4</v>
      </c>
      <c r="T3296">
        <f t="shared" si="412"/>
        <v>4</v>
      </c>
      <c r="U3296">
        <f t="shared" si="413"/>
        <v>4</v>
      </c>
      <c r="V3296">
        <f t="shared" si="414"/>
        <v>11.657087558077755</v>
      </c>
    </row>
    <row r="3297" spans="1:22" x14ac:dyDescent="0.35">
      <c r="A3297">
        <v>1999</v>
      </c>
      <c r="B3297">
        <v>5</v>
      </c>
      <c r="C3297">
        <v>18</v>
      </c>
      <c r="D3297">
        <v>5</v>
      </c>
      <c r="E3297">
        <v>30</v>
      </c>
      <c r="F3297">
        <v>481</v>
      </c>
      <c r="G3297">
        <v>34</v>
      </c>
      <c r="H3297">
        <v>96</v>
      </c>
      <c r="I3297">
        <v>7</v>
      </c>
      <c r="J3297">
        <v>-3</v>
      </c>
      <c r="K3297" s="1" t="s">
        <v>105</v>
      </c>
      <c r="L3297">
        <v>59.01</v>
      </c>
      <c r="M3297">
        <f t="shared" si="408"/>
        <v>8.3660871247906456</v>
      </c>
      <c r="N3297" s="3">
        <f t="shared" si="415"/>
        <v>137.20883333333705</v>
      </c>
      <c r="O3297" s="1" t="s">
        <v>1703</v>
      </c>
      <c r="P3297">
        <v>0.2</v>
      </c>
      <c r="Q3297">
        <f t="shared" si="409"/>
        <v>0.20833333333333334</v>
      </c>
      <c r="R3297">
        <f t="shared" si="410"/>
        <v>0.31276922661581041</v>
      </c>
      <c r="S3297">
        <f t="shared" si="411"/>
        <v>8.5923794706343131</v>
      </c>
      <c r="T3297">
        <f t="shared" si="412"/>
        <v>7.8688672878912413</v>
      </c>
      <c r="U3297">
        <f t="shared" si="413"/>
        <v>8.3660871247906456</v>
      </c>
      <c r="V3297">
        <f t="shared" si="414"/>
        <v>40.879102752932113</v>
      </c>
    </row>
    <row r="3298" spans="1:22" x14ac:dyDescent="0.35">
      <c r="A3298">
        <v>1999</v>
      </c>
      <c r="B3298">
        <v>5</v>
      </c>
      <c r="C3298">
        <v>18</v>
      </c>
      <c r="D3298">
        <v>6</v>
      </c>
      <c r="E3298">
        <v>30</v>
      </c>
      <c r="F3298">
        <v>748</v>
      </c>
      <c r="G3298">
        <v>57</v>
      </c>
      <c r="H3298">
        <v>295</v>
      </c>
      <c r="I3298">
        <v>11</v>
      </c>
      <c r="J3298">
        <v>-2</v>
      </c>
      <c r="K3298" s="1" t="s">
        <v>114</v>
      </c>
      <c r="L3298">
        <v>46.81</v>
      </c>
      <c r="M3298">
        <f t="shared" si="408"/>
        <v>17.607082833184464</v>
      </c>
      <c r="N3298" s="3">
        <f t="shared" si="415"/>
        <v>137.25050000000371</v>
      </c>
      <c r="O3298" s="1" t="s">
        <v>1704</v>
      </c>
      <c r="P3298">
        <v>0.2</v>
      </c>
      <c r="Q3298">
        <f t="shared" si="409"/>
        <v>0.25</v>
      </c>
      <c r="R3298">
        <f t="shared" si="410"/>
        <v>0.31246311027376017</v>
      </c>
      <c r="S3298">
        <f t="shared" si="411"/>
        <v>18.702152542344322</v>
      </c>
      <c r="T3298">
        <f t="shared" si="412"/>
        <v>15.197515760740156</v>
      </c>
      <c r="U3298">
        <f t="shared" si="413"/>
        <v>17.607082833184464</v>
      </c>
      <c r="V3298">
        <f t="shared" si="414"/>
        <v>75.69123552024277</v>
      </c>
    </row>
    <row r="3299" spans="1:22" x14ac:dyDescent="0.35">
      <c r="A3299">
        <v>1999</v>
      </c>
      <c r="B3299">
        <v>5</v>
      </c>
      <c r="C3299">
        <v>18</v>
      </c>
      <c r="D3299">
        <v>7</v>
      </c>
      <c r="E3299">
        <v>30</v>
      </c>
      <c r="F3299">
        <v>867</v>
      </c>
      <c r="G3299">
        <v>72</v>
      </c>
      <c r="H3299">
        <v>505</v>
      </c>
      <c r="I3299">
        <v>15</v>
      </c>
      <c r="J3299">
        <v>-3</v>
      </c>
      <c r="K3299">
        <v>1.6</v>
      </c>
      <c r="L3299">
        <v>34.96</v>
      </c>
      <c r="M3299">
        <f t="shared" si="408"/>
        <v>33.302613942342944</v>
      </c>
      <c r="N3299" s="3">
        <f t="shared" si="415"/>
        <v>137.29216666667037</v>
      </c>
      <c r="O3299" s="1" t="s">
        <v>1705</v>
      </c>
      <c r="P3299">
        <v>0.2</v>
      </c>
      <c r="Q3299">
        <f t="shared" si="409"/>
        <v>0.29166666666666669</v>
      </c>
      <c r="R3299">
        <f t="shared" si="410"/>
        <v>0.31664277623061499</v>
      </c>
      <c r="S3299">
        <f t="shared" si="411"/>
        <v>36.311862971576829</v>
      </c>
      <c r="T3299">
        <f t="shared" si="412"/>
        <v>26.808254314980758</v>
      </c>
      <c r="U3299">
        <f t="shared" si="413"/>
        <v>33.302613942342944</v>
      </c>
      <c r="V3299">
        <f t="shared" si="414"/>
        <v>328.00191424325408</v>
      </c>
    </row>
    <row r="3300" spans="1:22" x14ac:dyDescent="0.35">
      <c r="A3300">
        <v>1999</v>
      </c>
      <c r="B3300">
        <v>5</v>
      </c>
      <c r="C3300">
        <v>18</v>
      </c>
      <c r="D3300">
        <v>8</v>
      </c>
      <c r="E3300">
        <v>30</v>
      </c>
      <c r="F3300">
        <v>930</v>
      </c>
      <c r="G3300">
        <v>83</v>
      </c>
      <c r="H3300">
        <v>699</v>
      </c>
      <c r="I3300">
        <v>18</v>
      </c>
      <c r="J3300">
        <v>-4</v>
      </c>
      <c r="K3300">
        <v>0.4</v>
      </c>
      <c r="L3300">
        <v>24.98</v>
      </c>
      <c r="M3300">
        <f t="shared" si="408"/>
        <v>49.917923120823708</v>
      </c>
      <c r="N3300" s="3">
        <f t="shared" si="415"/>
        <v>137.33383333333703</v>
      </c>
      <c r="O3300" s="1" t="s">
        <v>1706</v>
      </c>
      <c r="P3300">
        <v>0.2</v>
      </c>
      <c r="Q3300">
        <f t="shared" si="409"/>
        <v>0.33333333333333331</v>
      </c>
      <c r="R3300">
        <f t="shared" si="410"/>
        <v>0.32092488684189241</v>
      </c>
      <c r="S3300">
        <f t="shared" si="411"/>
        <v>55.119074992423002</v>
      </c>
      <c r="T3300">
        <f t="shared" si="412"/>
        <v>38.912317321548741</v>
      </c>
      <c r="U3300">
        <f t="shared" si="413"/>
        <v>49.917923120823708</v>
      </c>
      <c r="V3300">
        <f t="shared" si="414"/>
        <v>583.36895507251393</v>
      </c>
    </row>
    <row r="3301" spans="1:22" x14ac:dyDescent="0.35">
      <c r="A3301">
        <v>1999</v>
      </c>
      <c r="B3301">
        <v>5</v>
      </c>
      <c r="C3301">
        <v>18</v>
      </c>
      <c r="D3301">
        <v>9</v>
      </c>
      <c r="E3301">
        <v>30</v>
      </c>
      <c r="F3301">
        <v>962</v>
      </c>
      <c r="G3301">
        <v>93</v>
      </c>
      <c r="H3301">
        <v>858</v>
      </c>
      <c r="I3301">
        <v>20</v>
      </c>
      <c r="J3301">
        <v>-4</v>
      </c>
      <c r="K3301" s="1" t="s">
        <v>102</v>
      </c>
      <c r="L3301">
        <v>22.34</v>
      </c>
      <c r="M3301">
        <f t="shared" si="408"/>
        <v>62.14562827600605</v>
      </c>
      <c r="N3301" s="3">
        <f t="shared" si="415"/>
        <v>137.37550000000368</v>
      </c>
      <c r="O3301" s="1" t="s">
        <v>1707</v>
      </c>
      <c r="P3301">
        <v>0.2</v>
      </c>
      <c r="Q3301">
        <f t="shared" si="409"/>
        <v>0.375</v>
      </c>
      <c r="R3301">
        <f t="shared" si="410"/>
        <v>0.32130207611436246</v>
      </c>
      <c r="S3301">
        <f t="shared" si="411"/>
        <v>69.007882247739047</v>
      </c>
      <c r="T3301">
        <f t="shared" si="412"/>
        <v>47.650242562614558</v>
      </c>
      <c r="U3301">
        <f t="shared" si="413"/>
        <v>62.14562827600605</v>
      </c>
      <c r="V3301">
        <f t="shared" si="414"/>
        <v>806.09365473946866</v>
      </c>
    </row>
    <row r="3302" spans="1:22" x14ac:dyDescent="0.35">
      <c r="A3302">
        <v>1999</v>
      </c>
      <c r="B3302">
        <v>5</v>
      </c>
      <c r="C3302">
        <v>18</v>
      </c>
      <c r="D3302">
        <v>10</v>
      </c>
      <c r="E3302">
        <v>30</v>
      </c>
      <c r="F3302">
        <v>977</v>
      </c>
      <c r="G3302">
        <v>102</v>
      </c>
      <c r="H3302">
        <v>969</v>
      </c>
      <c r="I3302">
        <v>21</v>
      </c>
      <c r="J3302">
        <v>-4</v>
      </c>
      <c r="K3302" s="1" t="s">
        <v>96</v>
      </c>
      <c r="L3302">
        <v>20.56</v>
      </c>
      <c r="M3302">
        <f t="shared" si="408"/>
        <v>69.079589105392728</v>
      </c>
      <c r="N3302" s="3">
        <f t="shared" si="415"/>
        <v>137.41716666667034</v>
      </c>
      <c r="O3302" s="1" t="s">
        <v>1708</v>
      </c>
      <c r="P3302">
        <v>0.2</v>
      </c>
      <c r="Q3302">
        <f t="shared" si="409"/>
        <v>0.41666666666666669</v>
      </c>
      <c r="R3302">
        <f t="shared" si="410"/>
        <v>0.32018027495670037</v>
      </c>
      <c r="S3302">
        <f t="shared" si="411"/>
        <v>76.926786663917156</v>
      </c>
      <c r="T3302">
        <f t="shared" si="412"/>
        <v>52.418101487774919</v>
      </c>
      <c r="U3302">
        <f t="shared" si="413"/>
        <v>69.079589105392728</v>
      </c>
      <c r="V3302">
        <f t="shared" si="414"/>
        <v>973.09918115949506</v>
      </c>
    </row>
    <row r="3303" spans="1:22" x14ac:dyDescent="0.35">
      <c r="A3303">
        <v>1999</v>
      </c>
      <c r="B3303">
        <v>5</v>
      </c>
      <c r="C3303">
        <v>18</v>
      </c>
      <c r="D3303">
        <v>11</v>
      </c>
      <c r="E3303">
        <v>30</v>
      </c>
      <c r="F3303">
        <v>981</v>
      </c>
      <c r="G3303">
        <v>107</v>
      </c>
      <c r="H3303">
        <v>1023</v>
      </c>
      <c r="I3303">
        <v>22</v>
      </c>
      <c r="J3303">
        <v>-3</v>
      </c>
      <c r="K3303" s="1" t="s">
        <v>97</v>
      </c>
      <c r="L3303">
        <v>20.170000000000002</v>
      </c>
      <c r="M3303">
        <f t="shared" si="408"/>
        <v>73.083463693543564</v>
      </c>
      <c r="N3303" s="3">
        <f t="shared" si="415"/>
        <v>137.458833333337</v>
      </c>
      <c r="O3303">
        <v>1042.0037903689399</v>
      </c>
      <c r="P3303">
        <v>0.2</v>
      </c>
      <c r="Q3303">
        <f t="shared" si="409"/>
        <v>0.45833333333333331</v>
      </c>
      <c r="R3303">
        <f t="shared" si="410"/>
        <v>0.31981277502835631</v>
      </c>
      <c r="S3303">
        <f t="shared" si="411"/>
        <v>81.427427361785874</v>
      </c>
      <c r="T3303">
        <f t="shared" si="412"/>
        <v>55.337276124073469</v>
      </c>
      <c r="U3303">
        <f t="shared" si="413"/>
        <v>73.083463693543564</v>
      </c>
      <c r="V3303">
        <f t="shared" si="414"/>
        <v>888.21934091583125</v>
      </c>
    </row>
    <row r="3304" spans="1:22" x14ac:dyDescent="0.35">
      <c r="A3304">
        <v>1999</v>
      </c>
      <c r="B3304">
        <v>5</v>
      </c>
      <c r="C3304">
        <v>18</v>
      </c>
      <c r="D3304">
        <v>12</v>
      </c>
      <c r="E3304">
        <v>30</v>
      </c>
      <c r="F3304">
        <v>493</v>
      </c>
      <c r="G3304">
        <v>447</v>
      </c>
      <c r="H3304">
        <v>907</v>
      </c>
      <c r="I3304">
        <v>23</v>
      </c>
      <c r="J3304">
        <v>-3</v>
      </c>
      <c r="K3304">
        <v>0.5</v>
      </c>
      <c r="L3304">
        <v>19.690000000000001</v>
      </c>
      <c r="M3304">
        <f t="shared" si="408"/>
        <v>66.887140135777955</v>
      </c>
      <c r="N3304" s="3">
        <f t="shared" si="415"/>
        <v>137.50050000000365</v>
      </c>
      <c r="O3304" s="1" t="s">
        <v>1709</v>
      </c>
      <c r="P3304">
        <v>0.2</v>
      </c>
      <c r="Q3304">
        <f t="shared" si="409"/>
        <v>0.5</v>
      </c>
      <c r="R3304">
        <f t="shared" si="410"/>
        <v>0.32055096609131906</v>
      </c>
      <c r="S3304">
        <f t="shared" si="411"/>
        <v>74.044431999235144</v>
      </c>
      <c r="T3304">
        <f t="shared" si="412"/>
        <v>51.716338745514584</v>
      </c>
      <c r="U3304">
        <f t="shared" si="413"/>
        <v>66.887140135777955</v>
      </c>
      <c r="V3304">
        <f t="shared" si="414"/>
        <v>701.94674065100196</v>
      </c>
    </row>
    <row r="3305" spans="1:22" x14ac:dyDescent="0.35">
      <c r="A3305">
        <v>1999</v>
      </c>
      <c r="B3305">
        <v>5</v>
      </c>
      <c r="C3305">
        <v>18</v>
      </c>
      <c r="D3305">
        <v>13</v>
      </c>
      <c r="E3305">
        <v>30</v>
      </c>
      <c r="F3305">
        <v>474</v>
      </c>
      <c r="G3305">
        <v>416</v>
      </c>
      <c r="H3305">
        <v>834</v>
      </c>
      <c r="I3305">
        <v>24</v>
      </c>
      <c r="J3305">
        <v>-2</v>
      </c>
      <c r="K3305" s="1" t="s">
        <v>102</v>
      </c>
      <c r="L3305">
        <v>20.27</v>
      </c>
      <c r="M3305">
        <f t="shared" si="408"/>
        <v>64.593188532219571</v>
      </c>
      <c r="N3305" s="3">
        <f t="shared" si="415"/>
        <v>137.54216666667031</v>
      </c>
      <c r="O3305" s="1" t="s">
        <v>1710</v>
      </c>
      <c r="P3305">
        <v>0.2</v>
      </c>
      <c r="Q3305">
        <f t="shared" si="409"/>
        <v>0.54166666666666663</v>
      </c>
      <c r="R3305">
        <f t="shared" si="410"/>
        <v>0.32130207611436257</v>
      </c>
      <c r="S3305">
        <f t="shared" si="411"/>
        <v>71.202670479107951</v>
      </c>
      <c r="T3305">
        <f t="shared" si="412"/>
        <v>50.631742252251939</v>
      </c>
      <c r="U3305">
        <f t="shared" si="413"/>
        <v>64.593188532219571</v>
      </c>
      <c r="V3305">
        <f t="shared" si="414"/>
        <v>633.99019846684894</v>
      </c>
    </row>
    <row r="3306" spans="1:22" x14ac:dyDescent="0.35">
      <c r="A3306">
        <v>1999</v>
      </c>
      <c r="B3306">
        <v>5</v>
      </c>
      <c r="C3306">
        <v>18</v>
      </c>
      <c r="D3306">
        <v>14</v>
      </c>
      <c r="E3306">
        <v>30</v>
      </c>
      <c r="F3306">
        <v>446</v>
      </c>
      <c r="G3306">
        <v>338</v>
      </c>
      <c r="H3306">
        <v>688</v>
      </c>
      <c r="I3306">
        <v>23</v>
      </c>
      <c r="J3306">
        <v>-2</v>
      </c>
      <c r="K3306">
        <v>0.1</v>
      </c>
      <c r="L3306">
        <v>20.56</v>
      </c>
      <c r="M3306">
        <f t="shared" si="408"/>
        <v>56.348726626278271</v>
      </c>
      <c r="N3306" s="3">
        <f t="shared" si="415"/>
        <v>137.58383333333697</v>
      </c>
      <c r="O3306" s="1" t="s">
        <v>1711</v>
      </c>
      <c r="P3306">
        <v>0.2</v>
      </c>
      <c r="Q3306">
        <f t="shared" si="409"/>
        <v>0.58333333333333337</v>
      </c>
      <c r="R3306">
        <f t="shared" si="410"/>
        <v>0.3220664183877649</v>
      </c>
      <c r="S3306">
        <f t="shared" si="411"/>
        <v>61.769733041465265</v>
      </c>
      <c r="T3306">
        <f t="shared" si="412"/>
        <v>44.937781289637002</v>
      </c>
      <c r="U3306">
        <f t="shared" si="413"/>
        <v>56.348726626278271</v>
      </c>
      <c r="V3306">
        <f t="shared" si="414"/>
        <v>589.86018344060869</v>
      </c>
    </row>
    <row r="3307" spans="1:22" x14ac:dyDescent="0.35">
      <c r="A3307">
        <v>1999</v>
      </c>
      <c r="B3307">
        <v>5</v>
      </c>
      <c r="C3307">
        <v>18</v>
      </c>
      <c r="D3307">
        <v>15</v>
      </c>
      <c r="E3307">
        <v>30</v>
      </c>
      <c r="F3307">
        <v>584</v>
      </c>
      <c r="G3307">
        <v>213</v>
      </c>
      <c r="H3307">
        <v>592</v>
      </c>
      <c r="I3307">
        <v>23</v>
      </c>
      <c r="J3307">
        <v>-2</v>
      </c>
      <c r="K3307" s="1" t="s">
        <v>102</v>
      </c>
      <c r="L3307">
        <v>21.99</v>
      </c>
      <c r="M3307">
        <f t="shared" si="408"/>
        <v>50.06349332146408</v>
      </c>
      <c r="N3307" s="3">
        <f t="shared" si="415"/>
        <v>137.62550000000363</v>
      </c>
      <c r="O3307" s="1" t="s">
        <v>1712</v>
      </c>
      <c r="P3307">
        <v>0.2</v>
      </c>
      <c r="Q3307">
        <f t="shared" si="409"/>
        <v>0.625</v>
      </c>
      <c r="R3307">
        <f t="shared" si="410"/>
        <v>0.32130207611436218</v>
      </c>
      <c r="S3307">
        <f t="shared" si="411"/>
        <v>54.470037300781541</v>
      </c>
      <c r="T3307">
        <f t="shared" si="412"/>
        <v>40.755392090244449</v>
      </c>
      <c r="U3307">
        <f t="shared" si="413"/>
        <v>50.06349332146408</v>
      </c>
      <c r="V3307">
        <f t="shared" si="414"/>
        <v>522.04693512741051</v>
      </c>
    </row>
    <row r="3308" spans="1:22" x14ac:dyDescent="0.35">
      <c r="A3308">
        <v>1999</v>
      </c>
      <c r="B3308">
        <v>5</v>
      </c>
      <c r="C3308">
        <v>18</v>
      </c>
      <c r="D3308">
        <v>16</v>
      </c>
      <c r="E3308">
        <v>30</v>
      </c>
      <c r="F3308">
        <v>621</v>
      </c>
      <c r="G3308">
        <v>123</v>
      </c>
      <c r="H3308">
        <v>424</v>
      </c>
      <c r="I3308">
        <v>22</v>
      </c>
      <c r="J3308">
        <v>-2</v>
      </c>
      <c r="K3308">
        <v>0.9</v>
      </c>
      <c r="L3308">
        <v>23.75</v>
      </c>
      <c r="M3308">
        <f t="shared" si="408"/>
        <v>38.326014252113659</v>
      </c>
      <c r="N3308" s="3">
        <f t="shared" si="415"/>
        <v>137.66716666667028</v>
      </c>
      <c r="O3308" s="1" t="s">
        <v>1713</v>
      </c>
      <c r="P3308">
        <v>0.2</v>
      </c>
      <c r="Q3308">
        <f t="shared" si="409"/>
        <v>0.66666666666666663</v>
      </c>
      <c r="R3308">
        <f t="shared" si="410"/>
        <v>0.31908719757692661</v>
      </c>
      <c r="S3308">
        <f t="shared" si="411"/>
        <v>40.996781952363804</v>
      </c>
      <c r="T3308">
        <f t="shared" si="412"/>
        <v>32.626757330469445</v>
      </c>
      <c r="U3308">
        <f t="shared" si="413"/>
        <v>38.326014252113659</v>
      </c>
      <c r="V3308">
        <f t="shared" si="414"/>
        <v>371.88022443218273</v>
      </c>
    </row>
    <row r="3309" spans="1:22" x14ac:dyDescent="0.35">
      <c r="A3309">
        <v>1999</v>
      </c>
      <c r="B3309">
        <v>5</v>
      </c>
      <c r="C3309">
        <v>18</v>
      </c>
      <c r="D3309">
        <v>17</v>
      </c>
      <c r="E3309">
        <v>30</v>
      </c>
      <c r="F3309">
        <v>631</v>
      </c>
      <c r="G3309">
        <v>72</v>
      </c>
      <c r="H3309">
        <v>261</v>
      </c>
      <c r="I3309">
        <v>19</v>
      </c>
      <c r="J3309">
        <v>0</v>
      </c>
      <c r="K3309">
        <v>1.4</v>
      </c>
      <c r="L3309">
        <v>30.73</v>
      </c>
      <c r="M3309">
        <f t="shared" si="408"/>
        <v>25.579080159548997</v>
      </c>
      <c r="N3309" s="3">
        <f t="shared" si="415"/>
        <v>137.70883333333694</v>
      </c>
      <c r="O3309" s="1" t="s">
        <v>1714</v>
      </c>
      <c r="P3309">
        <v>0.2</v>
      </c>
      <c r="Q3309">
        <f t="shared" si="409"/>
        <v>0.70833333333333337</v>
      </c>
      <c r="R3309">
        <f t="shared" si="410"/>
        <v>0.31732650285251401</v>
      </c>
      <c r="S3309">
        <f t="shared" si="411"/>
        <v>26.659285606353361</v>
      </c>
      <c r="T3309">
        <f t="shared" si="412"/>
        <v>23.255203573827959</v>
      </c>
      <c r="U3309">
        <f t="shared" si="413"/>
        <v>25.579080159548997</v>
      </c>
      <c r="V3309">
        <f t="shared" si="414"/>
        <v>153.48837407119944</v>
      </c>
    </row>
    <row r="3310" spans="1:22" x14ac:dyDescent="0.35">
      <c r="A3310">
        <v>1999</v>
      </c>
      <c r="B3310">
        <v>5</v>
      </c>
      <c r="C3310">
        <v>18</v>
      </c>
      <c r="D3310">
        <v>18</v>
      </c>
      <c r="E3310">
        <v>30</v>
      </c>
      <c r="F3310">
        <v>304</v>
      </c>
      <c r="G3310">
        <v>38</v>
      </c>
      <c r="H3310">
        <v>72</v>
      </c>
      <c r="I3310">
        <v>15</v>
      </c>
      <c r="J3310">
        <v>4</v>
      </c>
      <c r="K3310">
        <v>1.9</v>
      </c>
      <c r="L3310">
        <v>56.73</v>
      </c>
      <c r="M3310">
        <f t="shared" si="408"/>
        <v>16.592682638393349</v>
      </c>
      <c r="N3310" s="3">
        <f t="shared" si="415"/>
        <v>137.7505000000036</v>
      </c>
      <c r="O3310" s="1" t="s">
        <v>1715</v>
      </c>
      <c r="P3310">
        <v>0.2</v>
      </c>
      <c r="Q3310">
        <f t="shared" si="409"/>
        <v>0.75</v>
      </c>
      <c r="R3310">
        <f t="shared" si="410"/>
        <v>0.3156383466590873</v>
      </c>
      <c r="S3310">
        <f t="shared" si="411"/>
        <v>16.855072441562886</v>
      </c>
      <c r="T3310">
        <f t="shared" si="412"/>
        <v>16.023773564392751</v>
      </c>
      <c r="U3310">
        <f t="shared" si="413"/>
        <v>16.592682638393349</v>
      </c>
      <c r="V3310">
        <f t="shared" si="414"/>
        <v>10.480220700718592</v>
      </c>
    </row>
    <row r="3311" spans="1:22" x14ac:dyDescent="0.35">
      <c r="A3311">
        <v>1999</v>
      </c>
      <c r="B3311">
        <v>5</v>
      </c>
      <c r="C3311">
        <v>18</v>
      </c>
      <c r="D3311">
        <v>19</v>
      </c>
      <c r="E3311">
        <v>30</v>
      </c>
      <c r="F3311">
        <v>0</v>
      </c>
      <c r="G3311">
        <v>0</v>
      </c>
      <c r="H3311">
        <v>0</v>
      </c>
      <c r="I3311">
        <v>13</v>
      </c>
      <c r="J3311">
        <v>2</v>
      </c>
      <c r="K3311">
        <v>2</v>
      </c>
      <c r="L3311">
        <v>57.78</v>
      </c>
      <c r="M3311">
        <f t="shared" si="408"/>
        <v>13</v>
      </c>
      <c r="N3311" s="3">
        <f t="shared" si="415"/>
        <v>137.79216666667025</v>
      </c>
      <c r="O3311">
        <v>0</v>
      </c>
      <c r="P3311">
        <v>0.2</v>
      </c>
      <c r="Q3311">
        <f t="shared" si="409"/>
        <v>0.79166666666666663</v>
      </c>
      <c r="R3311" t="str">
        <f t="shared" si="410"/>
        <v/>
      </c>
      <c r="S3311">
        <f t="shared" si="411"/>
        <v>13</v>
      </c>
      <c r="T3311">
        <f t="shared" si="412"/>
        <v>13</v>
      </c>
      <c r="U3311">
        <f t="shared" si="413"/>
        <v>13</v>
      </c>
      <c r="V3311">
        <f t="shared" si="414"/>
        <v>0</v>
      </c>
    </row>
    <row r="3312" spans="1:22" x14ac:dyDescent="0.35">
      <c r="A3312">
        <v>1999</v>
      </c>
      <c r="B3312">
        <v>5</v>
      </c>
      <c r="C3312">
        <v>18</v>
      </c>
      <c r="D3312">
        <v>20</v>
      </c>
      <c r="E3312">
        <v>30</v>
      </c>
      <c r="F3312">
        <v>0</v>
      </c>
      <c r="G3312">
        <v>0</v>
      </c>
      <c r="H3312">
        <v>0</v>
      </c>
      <c r="I3312">
        <v>12</v>
      </c>
      <c r="J3312">
        <v>2</v>
      </c>
      <c r="K3312">
        <v>1.5</v>
      </c>
      <c r="L3312">
        <v>61.02</v>
      </c>
      <c r="M3312">
        <f t="shared" si="408"/>
        <v>12</v>
      </c>
      <c r="N3312" s="3">
        <f t="shared" si="415"/>
        <v>137.83383333333691</v>
      </c>
      <c r="O3312">
        <v>0</v>
      </c>
      <c r="P3312">
        <v>0.2</v>
      </c>
      <c r="Q3312">
        <f t="shared" si="409"/>
        <v>0.83333333333333337</v>
      </c>
      <c r="R3312" t="str">
        <f t="shared" si="410"/>
        <v/>
      </c>
      <c r="S3312">
        <f t="shared" si="411"/>
        <v>12</v>
      </c>
      <c r="T3312">
        <f t="shared" si="412"/>
        <v>12</v>
      </c>
      <c r="U3312">
        <f t="shared" si="413"/>
        <v>12</v>
      </c>
      <c r="V3312">
        <f t="shared" si="414"/>
        <v>0</v>
      </c>
    </row>
    <row r="3313" spans="1:22" x14ac:dyDescent="0.35">
      <c r="A3313">
        <v>1999</v>
      </c>
      <c r="B3313">
        <v>5</v>
      </c>
      <c r="C3313">
        <v>18</v>
      </c>
      <c r="D3313">
        <v>21</v>
      </c>
      <c r="E3313">
        <v>30</v>
      </c>
      <c r="F3313">
        <v>0</v>
      </c>
      <c r="G3313">
        <v>0</v>
      </c>
      <c r="H3313">
        <v>0</v>
      </c>
      <c r="I3313">
        <v>11</v>
      </c>
      <c r="J3313">
        <v>3</v>
      </c>
      <c r="K3313">
        <v>1.3</v>
      </c>
      <c r="L3313">
        <v>71.98</v>
      </c>
      <c r="M3313">
        <f t="shared" si="408"/>
        <v>11</v>
      </c>
      <c r="N3313" s="3">
        <f t="shared" si="415"/>
        <v>137.87550000000357</v>
      </c>
      <c r="O3313">
        <v>0</v>
      </c>
      <c r="P3313">
        <v>0.2</v>
      </c>
      <c r="Q3313">
        <f t="shared" si="409"/>
        <v>0.875</v>
      </c>
      <c r="R3313" t="str">
        <f t="shared" si="410"/>
        <v/>
      </c>
      <c r="S3313">
        <f t="shared" si="411"/>
        <v>11</v>
      </c>
      <c r="T3313">
        <f t="shared" si="412"/>
        <v>11</v>
      </c>
      <c r="U3313">
        <f t="shared" si="413"/>
        <v>11</v>
      </c>
      <c r="V3313">
        <f t="shared" si="414"/>
        <v>0</v>
      </c>
    </row>
    <row r="3314" spans="1:22" x14ac:dyDescent="0.35">
      <c r="A3314">
        <v>1999</v>
      </c>
      <c r="B3314">
        <v>5</v>
      </c>
      <c r="C3314">
        <v>18</v>
      </c>
      <c r="D3314">
        <v>22</v>
      </c>
      <c r="E3314">
        <v>30</v>
      </c>
      <c r="F3314">
        <v>0</v>
      </c>
      <c r="G3314">
        <v>0</v>
      </c>
      <c r="H3314">
        <v>0</v>
      </c>
      <c r="I3314">
        <v>10</v>
      </c>
      <c r="J3314">
        <v>2</v>
      </c>
      <c r="K3314">
        <v>1.4</v>
      </c>
      <c r="L3314">
        <v>74.44</v>
      </c>
      <c r="M3314">
        <f t="shared" si="408"/>
        <v>10</v>
      </c>
      <c r="N3314" s="3">
        <f t="shared" si="415"/>
        <v>137.91716666667023</v>
      </c>
      <c r="O3314">
        <v>0</v>
      </c>
      <c r="P3314">
        <v>0.2</v>
      </c>
      <c r="Q3314">
        <f t="shared" si="409"/>
        <v>0.91666666666666663</v>
      </c>
      <c r="R3314" t="str">
        <f t="shared" si="410"/>
        <v/>
      </c>
      <c r="S3314">
        <f t="shared" si="411"/>
        <v>10</v>
      </c>
      <c r="T3314">
        <f t="shared" si="412"/>
        <v>10</v>
      </c>
      <c r="U3314">
        <f t="shared" si="413"/>
        <v>10</v>
      </c>
      <c r="V3314">
        <f t="shared" si="414"/>
        <v>0</v>
      </c>
    </row>
    <row r="3315" spans="1:22" x14ac:dyDescent="0.35">
      <c r="A3315">
        <v>1999</v>
      </c>
      <c r="B3315">
        <v>5</v>
      </c>
      <c r="C3315">
        <v>18</v>
      </c>
      <c r="D3315">
        <v>23</v>
      </c>
      <c r="E3315">
        <v>30</v>
      </c>
      <c r="F3315">
        <v>0</v>
      </c>
      <c r="G3315">
        <v>0</v>
      </c>
      <c r="H3315">
        <v>0</v>
      </c>
      <c r="I3315">
        <v>9</v>
      </c>
      <c r="J3315">
        <v>1</v>
      </c>
      <c r="K3315">
        <v>1.6</v>
      </c>
      <c r="L3315">
        <v>72.48</v>
      </c>
      <c r="M3315">
        <f t="shared" si="408"/>
        <v>9</v>
      </c>
      <c r="N3315" s="3">
        <f t="shared" si="415"/>
        <v>137.95883333333688</v>
      </c>
      <c r="O3315">
        <v>0</v>
      </c>
      <c r="P3315">
        <v>0.2</v>
      </c>
      <c r="Q3315">
        <f t="shared" si="409"/>
        <v>0.95833333333333337</v>
      </c>
      <c r="R3315" t="str">
        <f t="shared" si="410"/>
        <v/>
      </c>
      <c r="S3315">
        <f t="shared" si="411"/>
        <v>9</v>
      </c>
      <c r="T3315">
        <f t="shared" si="412"/>
        <v>9</v>
      </c>
      <c r="U3315">
        <f t="shared" si="413"/>
        <v>9</v>
      </c>
      <c r="V3315">
        <f t="shared" si="414"/>
        <v>0</v>
      </c>
    </row>
    <row r="3316" spans="1:22" x14ac:dyDescent="0.35">
      <c r="A3316">
        <v>1999</v>
      </c>
      <c r="B3316">
        <v>5</v>
      </c>
      <c r="C3316">
        <v>19</v>
      </c>
      <c r="D3316">
        <v>0</v>
      </c>
      <c r="E3316">
        <v>30</v>
      </c>
      <c r="F3316">
        <v>0</v>
      </c>
      <c r="G3316">
        <v>0</v>
      </c>
      <c r="H3316">
        <v>0</v>
      </c>
      <c r="I3316">
        <v>8</v>
      </c>
      <c r="J3316">
        <v>0</v>
      </c>
      <c r="K3316" s="1" t="s">
        <v>88</v>
      </c>
      <c r="L3316">
        <v>66.22</v>
      </c>
      <c r="M3316">
        <f t="shared" si="408"/>
        <v>8</v>
      </c>
      <c r="N3316" s="3">
        <f t="shared" si="415"/>
        <v>138.00050000000354</v>
      </c>
      <c r="O3316">
        <v>0</v>
      </c>
      <c r="P3316">
        <v>0.2</v>
      </c>
      <c r="Q3316">
        <f t="shared" si="409"/>
        <v>0</v>
      </c>
      <c r="R3316" t="str">
        <f t="shared" si="410"/>
        <v/>
      </c>
      <c r="S3316">
        <f t="shared" si="411"/>
        <v>8</v>
      </c>
      <c r="T3316">
        <f t="shared" si="412"/>
        <v>8</v>
      </c>
      <c r="U3316">
        <f t="shared" si="413"/>
        <v>8</v>
      </c>
      <c r="V3316">
        <f t="shared" si="414"/>
        <v>0</v>
      </c>
    </row>
    <row r="3317" spans="1:22" x14ac:dyDescent="0.35">
      <c r="A3317">
        <v>1999</v>
      </c>
      <c r="B3317">
        <v>5</v>
      </c>
      <c r="C3317">
        <v>19</v>
      </c>
      <c r="D3317">
        <v>1</v>
      </c>
      <c r="E3317">
        <v>30</v>
      </c>
      <c r="F3317">
        <v>0</v>
      </c>
      <c r="G3317">
        <v>0</v>
      </c>
      <c r="H3317">
        <v>0</v>
      </c>
      <c r="I3317">
        <v>7</v>
      </c>
      <c r="J3317">
        <v>0</v>
      </c>
      <c r="K3317">
        <v>1.9</v>
      </c>
      <c r="L3317">
        <v>66.430000000000007</v>
      </c>
      <c r="M3317">
        <f t="shared" si="408"/>
        <v>7</v>
      </c>
      <c r="N3317" s="3">
        <f t="shared" si="415"/>
        <v>138.0421666666702</v>
      </c>
      <c r="O3317">
        <v>0</v>
      </c>
      <c r="P3317">
        <v>0.2</v>
      </c>
      <c r="Q3317">
        <f t="shared" si="409"/>
        <v>4.1666666666666664E-2</v>
      </c>
      <c r="R3317" t="str">
        <f t="shared" si="410"/>
        <v/>
      </c>
      <c r="S3317">
        <f t="shared" si="411"/>
        <v>7</v>
      </c>
      <c r="T3317">
        <f t="shared" si="412"/>
        <v>7</v>
      </c>
      <c r="U3317">
        <f t="shared" si="413"/>
        <v>7</v>
      </c>
      <c r="V3317">
        <f t="shared" si="414"/>
        <v>0</v>
      </c>
    </row>
    <row r="3318" spans="1:22" x14ac:dyDescent="0.35">
      <c r="A3318">
        <v>1999</v>
      </c>
      <c r="B3318">
        <v>5</v>
      </c>
      <c r="C3318">
        <v>19</v>
      </c>
      <c r="D3318">
        <v>2</v>
      </c>
      <c r="E3318">
        <v>30</v>
      </c>
      <c r="F3318">
        <v>0</v>
      </c>
      <c r="G3318">
        <v>0</v>
      </c>
      <c r="H3318">
        <v>0</v>
      </c>
      <c r="I3318">
        <v>7</v>
      </c>
      <c r="J3318">
        <v>-1</v>
      </c>
      <c r="K3318">
        <v>2.1</v>
      </c>
      <c r="L3318">
        <v>63.77</v>
      </c>
      <c r="M3318">
        <f t="shared" si="408"/>
        <v>7</v>
      </c>
      <c r="N3318" s="3">
        <f t="shared" si="415"/>
        <v>138.08383333333686</v>
      </c>
      <c r="O3318">
        <v>0</v>
      </c>
      <c r="P3318">
        <v>0.2</v>
      </c>
      <c r="Q3318">
        <f t="shared" si="409"/>
        <v>8.3333333333333329E-2</v>
      </c>
      <c r="R3318" t="str">
        <f t="shared" si="410"/>
        <v/>
      </c>
      <c r="S3318">
        <f t="shared" si="411"/>
        <v>7</v>
      </c>
      <c r="T3318">
        <f t="shared" si="412"/>
        <v>7</v>
      </c>
      <c r="U3318">
        <f t="shared" si="413"/>
        <v>7</v>
      </c>
      <c r="V3318">
        <f t="shared" si="414"/>
        <v>0</v>
      </c>
    </row>
    <row r="3319" spans="1:22" x14ac:dyDescent="0.35">
      <c r="A3319">
        <v>1999</v>
      </c>
      <c r="B3319">
        <v>5</v>
      </c>
      <c r="C3319">
        <v>19</v>
      </c>
      <c r="D3319">
        <v>3</v>
      </c>
      <c r="E3319">
        <v>30</v>
      </c>
      <c r="F3319">
        <v>0</v>
      </c>
      <c r="G3319">
        <v>0</v>
      </c>
      <c r="H3319">
        <v>0</v>
      </c>
      <c r="I3319">
        <v>6</v>
      </c>
      <c r="J3319">
        <v>-1</v>
      </c>
      <c r="K3319">
        <v>2.1</v>
      </c>
      <c r="L3319">
        <v>65.89</v>
      </c>
      <c r="M3319">
        <f t="shared" si="408"/>
        <v>6</v>
      </c>
      <c r="N3319" s="3">
        <f t="shared" si="415"/>
        <v>138.12550000000351</v>
      </c>
      <c r="O3319">
        <v>0</v>
      </c>
      <c r="P3319">
        <v>0.2</v>
      </c>
      <c r="Q3319">
        <f t="shared" si="409"/>
        <v>0.125</v>
      </c>
      <c r="R3319" t="str">
        <f t="shared" si="410"/>
        <v/>
      </c>
      <c r="S3319">
        <f t="shared" si="411"/>
        <v>6</v>
      </c>
      <c r="T3319">
        <f t="shared" si="412"/>
        <v>6</v>
      </c>
      <c r="U3319">
        <f t="shared" si="413"/>
        <v>6</v>
      </c>
      <c r="V3319">
        <f t="shared" si="414"/>
        <v>0</v>
      </c>
    </row>
    <row r="3320" spans="1:22" x14ac:dyDescent="0.35">
      <c r="A3320">
        <v>1999</v>
      </c>
      <c r="B3320">
        <v>5</v>
      </c>
      <c r="C3320">
        <v>19</v>
      </c>
      <c r="D3320">
        <v>4</v>
      </c>
      <c r="E3320">
        <v>30</v>
      </c>
      <c r="F3320">
        <v>0</v>
      </c>
      <c r="G3320">
        <v>0</v>
      </c>
      <c r="H3320">
        <v>0</v>
      </c>
      <c r="I3320">
        <v>7</v>
      </c>
      <c r="J3320">
        <v>-2</v>
      </c>
      <c r="K3320">
        <v>2</v>
      </c>
      <c r="L3320">
        <v>59.1</v>
      </c>
      <c r="M3320">
        <f t="shared" si="408"/>
        <v>7</v>
      </c>
      <c r="N3320" s="3">
        <f t="shared" si="415"/>
        <v>138.16716666667017</v>
      </c>
      <c r="O3320">
        <v>0</v>
      </c>
      <c r="P3320">
        <v>0.2</v>
      </c>
      <c r="Q3320">
        <f t="shared" si="409"/>
        <v>0.16666666666666666</v>
      </c>
      <c r="R3320" t="str">
        <f t="shared" si="410"/>
        <v/>
      </c>
      <c r="S3320">
        <f t="shared" si="411"/>
        <v>7</v>
      </c>
      <c r="T3320">
        <f t="shared" si="412"/>
        <v>7</v>
      </c>
      <c r="U3320">
        <f t="shared" si="413"/>
        <v>7</v>
      </c>
      <c r="V3320">
        <f t="shared" si="414"/>
        <v>12.20764653197099</v>
      </c>
    </row>
    <row r="3321" spans="1:22" x14ac:dyDescent="0.35">
      <c r="A3321">
        <v>1999</v>
      </c>
      <c r="B3321">
        <v>5</v>
      </c>
      <c r="C3321">
        <v>19</v>
      </c>
      <c r="D3321">
        <v>5</v>
      </c>
      <c r="E3321">
        <v>30</v>
      </c>
      <c r="F3321">
        <v>425</v>
      </c>
      <c r="G3321">
        <v>39</v>
      </c>
      <c r="H3321">
        <v>94</v>
      </c>
      <c r="I3321">
        <v>10</v>
      </c>
      <c r="J3321">
        <v>-1</v>
      </c>
      <c r="K3321" s="1" t="s">
        <v>100</v>
      </c>
      <c r="L3321">
        <v>51.51</v>
      </c>
      <c r="M3321">
        <f t="shared" si="408"/>
        <v>11.609327632973249</v>
      </c>
      <c r="N3321" s="3">
        <f t="shared" si="415"/>
        <v>138.20883333333683</v>
      </c>
      <c r="O3321" s="1" t="s">
        <v>1716</v>
      </c>
      <c r="P3321">
        <v>0.2</v>
      </c>
      <c r="Q3321">
        <f t="shared" si="409"/>
        <v>0.20833333333333334</v>
      </c>
      <c r="R3321">
        <f t="shared" si="410"/>
        <v>0.31433722266120445</v>
      </c>
      <c r="S3321">
        <f t="shared" si="411"/>
        <v>11.87513256822843</v>
      </c>
      <c r="T3321">
        <f t="shared" si="412"/>
        <v>11.029528178761428</v>
      </c>
      <c r="U3321">
        <f t="shared" si="413"/>
        <v>11.609327632973249</v>
      </c>
      <c r="V3321">
        <f t="shared" si="414"/>
        <v>42.530779674611821</v>
      </c>
    </row>
    <row r="3322" spans="1:22" x14ac:dyDescent="0.35">
      <c r="A3322">
        <v>1999</v>
      </c>
      <c r="B3322">
        <v>5</v>
      </c>
      <c r="C3322">
        <v>19</v>
      </c>
      <c r="D3322">
        <v>6</v>
      </c>
      <c r="E3322">
        <v>30</v>
      </c>
      <c r="F3322">
        <v>703</v>
      </c>
      <c r="G3322">
        <v>67</v>
      </c>
      <c r="H3322">
        <v>291</v>
      </c>
      <c r="I3322">
        <v>15</v>
      </c>
      <c r="J3322">
        <v>0</v>
      </c>
      <c r="K3322" s="1" t="s">
        <v>114</v>
      </c>
      <c r="L3322">
        <v>39.85</v>
      </c>
      <c r="M3322">
        <f t="shared" si="408"/>
        <v>21.705725484815222</v>
      </c>
      <c r="N3322" s="3">
        <f t="shared" si="415"/>
        <v>138.25050000000348</v>
      </c>
      <c r="O3322" s="1" t="s">
        <v>1717</v>
      </c>
      <c r="P3322">
        <v>0.2</v>
      </c>
      <c r="Q3322">
        <f t="shared" si="409"/>
        <v>0.25</v>
      </c>
      <c r="R3322">
        <f t="shared" si="410"/>
        <v>0.31246311027375978</v>
      </c>
      <c r="S3322">
        <f t="shared" si="411"/>
        <v>22.817144403234195</v>
      </c>
      <c r="T3322">
        <f t="shared" si="412"/>
        <v>19.260183975344898</v>
      </c>
      <c r="U3322">
        <f t="shared" si="413"/>
        <v>21.705725484815222</v>
      </c>
      <c r="V3322">
        <f t="shared" si="414"/>
        <v>78.377239506621549</v>
      </c>
    </row>
    <row r="3323" spans="1:22" x14ac:dyDescent="0.35">
      <c r="A3323">
        <v>1999</v>
      </c>
      <c r="B3323">
        <v>5</v>
      </c>
      <c r="C3323">
        <v>19</v>
      </c>
      <c r="D3323">
        <v>7</v>
      </c>
      <c r="E3323">
        <v>30</v>
      </c>
      <c r="F3323">
        <v>824</v>
      </c>
      <c r="G3323">
        <v>86</v>
      </c>
      <c r="H3323">
        <v>500</v>
      </c>
      <c r="I3323">
        <v>19</v>
      </c>
      <c r="J3323">
        <v>-1</v>
      </c>
      <c r="K3323">
        <v>2.5</v>
      </c>
      <c r="L3323">
        <v>28.06</v>
      </c>
      <c r="M3323">
        <f t="shared" si="408"/>
        <v>35.874898662307878</v>
      </c>
      <c r="N3323" s="3">
        <f t="shared" si="415"/>
        <v>138.29216666667014</v>
      </c>
      <c r="O3323" s="1" t="s">
        <v>1718</v>
      </c>
      <c r="P3323">
        <v>0.2</v>
      </c>
      <c r="Q3323">
        <f t="shared" si="409"/>
        <v>0.29166666666666669</v>
      </c>
      <c r="R3323">
        <f t="shared" si="410"/>
        <v>0.31370242142013494</v>
      </c>
      <c r="S3323">
        <f t="shared" si="411"/>
        <v>38.665403777790544</v>
      </c>
      <c r="T3323">
        <f t="shared" si="412"/>
        <v>29.770014628895826</v>
      </c>
      <c r="U3323">
        <f t="shared" si="413"/>
        <v>35.874898662307878</v>
      </c>
      <c r="V3323">
        <f t="shared" si="414"/>
        <v>320.83573812322084</v>
      </c>
    </row>
    <row r="3324" spans="1:22" x14ac:dyDescent="0.35">
      <c r="A3324">
        <v>1999</v>
      </c>
      <c r="B3324">
        <v>5</v>
      </c>
      <c r="C3324">
        <v>19</v>
      </c>
      <c r="D3324">
        <v>8</v>
      </c>
      <c r="E3324">
        <v>30</v>
      </c>
      <c r="F3324">
        <v>888</v>
      </c>
      <c r="G3324">
        <v>101</v>
      </c>
      <c r="H3324">
        <v>691</v>
      </c>
      <c r="I3324">
        <v>22</v>
      </c>
      <c r="J3324">
        <v>-3</v>
      </c>
      <c r="K3324">
        <v>2.1</v>
      </c>
      <c r="L3324">
        <v>19.93</v>
      </c>
      <c r="M3324">
        <f t="shared" si="408"/>
        <v>49.513994045841706</v>
      </c>
      <c r="N3324" s="3">
        <f t="shared" si="415"/>
        <v>138.3338333333368</v>
      </c>
      <c r="O3324">
        <v>626.29156731326498</v>
      </c>
      <c r="P3324">
        <v>0.2</v>
      </c>
      <c r="Q3324">
        <f t="shared" si="409"/>
        <v>0.33333333333333331</v>
      </c>
      <c r="R3324">
        <f t="shared" si="410"/>
        <v>0.31498244719824764</v>
      </c>
      <c r="S3324">
        <f t="shared" si="411"/>
        <v>54.052687241730951</v>
      </c>
      <c r="T3324">
        <f t="shared" si="412"/>
        <v>39.643334478551026</v>
      </c>
      <c r="U3324">
        <f t="shared" si="413"/>
        <v>49.513994045841706</v>
      </c>
      <c r="V3324">
        <f t="shared" si="414"/>
        <v>567.33297030628171</v>
      </c>
    </row>
    <row r="3325" spans="1:22" x14ac:dyDescent="0.35">
      <c r="A3325">
        <v>1999</v>
      </c>
      <c r="B3325">
        <v>5</v>
      </c>
      <c r="C3325">
        <v>19</v>
      </c>
      <c r="D3325">
        <v>9</v>
      </c>
      <c r="E3325">
        <v>30</v>
      </c>
      <c r="F3325">
        <v>922</v>
      </c>
      <c r="G3325">
        <v>113</v>
      </c>
      <c r="H3325">
        <v>847</v>
      </c>
      <c r="I3325">
        <v>23</v>
      </c>
      <c r="J3325">
        <v>-3</v>
      </c>
      <c r="K3325">
        <v>2.7</v>
      </c>
      <c r="L3325">
        <v>19.3</v>
      </c>
      <c r="M3325">
        <f t="shared" si="408"/>
        <v>57.341954685037216</v>
      </c>
      <c r="N3325" s="3">
        <f t="shared" si="415"/>
        <v>138.37550000000346</v>
      </c>
      <c r="O3325" s="1" t="s">
        <v>1719</v>
      </c>
      <c r="P3325">
        <v>0.2</v>
      </c>
      <c r="Q3325">
        <f t="shared" si="409"/>
        <v>0.375</v>
      </c>
      <c r="R3325">
        <f t="shared" si="410"/>
        <v>0.31307779748147108</v>
      </c>
      <c r="S3325">
        <f t="shared" si="411"/>
        <v>63.027488082309915</v>
      </c>
      <c r="T3325">
        <f t="shared" si="412"/>
        <v>44.867358418023557</v>
      </c>
      <c r="U3325">
        <f t="shared" si="413"/>
        <v>57.341954685037216</v>
      </c>
      <c r="V3325">
        <f t="shared" si="414"/>
        <v>670.85922486350137</v>
      </c>
    </row>
    <row r="3326" spans="1:22" x14ac:dyDescent="0.35">
      <c r="A3326">
        <v>1999</v>
      </c>
      <c r="B3326">
        <v>5</v>
      </c>
      <c r="C3326">
        <v>19</v>
      </c>
      <c r="D3326">
        <v>10</v>
      </c>
      <c r="E3326">
        <v>30</v>
      </c>
      <c r="F3326">
        <v>505</v>
      </c>
      <c r="G3326">
        <v>407</v>
      </c>
      <c r="H3326">
        <v>857</v>
      </c>
      <c r="I3326">
        <v>24</v>
      </c>
      <c r="J3326">
        <v>-2</v>
      </c>
      <c r="K3326">
        <v>3.5</v>
      </c>
      <c r="L3326">
        <v>19.71</v>
      </c>
      <c r="M3326">
        <f t="shared" si="408"/>
        <v>56.526512591986354</v>
      </c>
      <c r="N3326" s="3">
        <f t="shared" si="415"/>
        <v>138.41716666667011</v>
      </c>
      <c r="O3326" s="1" t="s">
        <v>1720</v>
      </c>
      <c r="P3326">
        <v>0.2</v>
      </c>
      <c r="Q3326">
        <f t="shared" si="409"/>
        <v>0.41666666666666669</v>
      </c>
      <c r="R3326">
        <f t="shared" si="410"/>
        <v>0.31067634039943248</v>
      </c>
      <c r="S3326">
        <f t="shared" si="411"/>
        <v>61.934207614364233</v>
      </c>
      <c r="T3326">
        <f t="shared" si="412"/>
        <v>44.528005985282093</v>
      </c>
      <c r="U3326">
        <f t="shared" si="413"/>
        <v>56.526512591986354</v>
      </c>
      <c r="V3326">
        <f t="shared" si="414"/>
        <v>399.4825891577384</v>
      </c>
    </row>
    <row r="3327" spans="1:22" x14ac:dyDescent="0.35">
      <c r="A3327">
        <v>1999</v>
      </c>
      <c r="B3327">
        <v>5</v>
      </c>
      <c r="C3327">
        <v>19</v>
      </c>
      <c r="D3327">
        <v>11</v>
      </c>
      <c r="E3327">
        <v>30</v>
      </c>
      <c r="F3327">
        <v>20</v>
      </c>
      <c r="G3327">
        <v>310</v>
      </c>
      <c r="H3327">
        <v>328</v>
      </c>
      <c r="I3327">
        <v>25</v>
      </c>
      <c r="J3327">
        <v>-1</v>
      </c>
      <c r="K3327">
        <v>4.3</v>
      </c>
      <c r="L3327">
        <v>20.07</v>
      </c>
      <c r="M3327">
        <f t="shared" si="408"/>
        <v>36.186608473522824</v>
      </c>
      <c r="N3327" s="3">
        <f t="shared" si="415"/>
        <v>138.45883333333677</v>
      </c>
      <c r="O3327" s="1" t="s">
        <v>1721</v>
      </c>
      <c r="P3327">
        <v>0.2</v>
      </c>
      <c r="Q3327">
        <f t="shared" si="409"/>
        <v>0.45833333333333331</v>
      </c>
      <c r="R3327">
        <f t="shared" si="410"/>
        <v>0.30841936735502495</v>
      </c>
      <c r="S3327">
        <f t="shared" si="411"/>
        <v>38.052930515215209</v>
      </c>
      <c r="T3327">
        <f t="shared" si="412"/>
        <v>32.001682638994644</v>
      </c>
      <c r="U3327">
        <f t="shared" si="413"/>
        <v>36.186608473522824</v>
      </c>
      <c r="V3327">
        <f t="shared" si="414"/>
        <v>104.1709002318072</v>
      </c>
    </row>
    <row r="3328" spans="1:22" x14ac:dyDescent="0.35">
      <c r="A3328">
        <v>1999</v>
      </c>
      <c r="B3328">
        <v>5</v>
      </c>
      <c r="C3328">
        <v>19</v>
      </c>
      <c r="D3328">
        <v>12</v>
      </c>
      <c r="E3328">
        <v>30</v>
      </c>
      <c r="F3328">
        <v>4</v>
      </c>
      <c r="G3328">
        <v>124</v>
      </c>
      <c r="H3328">
        <v>128</v>
      </c>
      <c r="I3328">
        <v>25</v>
      </c>
      <c r="J3328">
        <v>0</v>
      </c>
      <c r="K3328" s="1" t="s">
        <v>106</v>
      </c>
      <c r="L3328">
        <v>21.49</v>
      </c>
      <c r="M3328">
        <f t="shared" si="408"/>
        <v>29.232447808141441</v>
      </c>
      <c r="N3328" s="3">
        <f t="shared" si="415"/>
        <v>138.50050000000343</v>
      </c>
      <c r="O3328" s="1" t="s">
        <v>1722</v>
      </c>
      <c r="P3328">
        <v>0.2</v>
      </c>
      <c r="Q3328">
        <f t="shared" si="409"/>
        <v>0.5</v>
      </c>
      <c r="R3328">
        <f t="shared" si="410"/>
        <v>0.30760747190509741</v>
      </c>
      <c r="S3328">
        <f t="shared" si="411"/>
        <v>29.939355612954849</v>
      </c>
      <c r="T3328">
        <f t="shared" si="412"/>
        <v>27.641271628078492</v>
      </c>
      <c r="U3328">
        <f t="shared" si="413"/>
        <v>29.232447808141441</v>
      </c>
      <c r="V3328">
        <f t="shared" si="414"/>
        <v>240.84052797412778</v>
      </c>
    </row>
    <row r="3329" spans="1:22" x14ac:dyDescent="0.35">
      <c r="A3329">
        <v>1999</v>
      </c>
      <c r="B3329">
        <v>5</v>
      </c>
      <c r="C3329">
        <v>19</v>
      </c>
      <c r="D3329">
        <v>13</v>
      </c>
      <c r="E3329">
        <v>30</v>
      </c>
      <c r="F3329">
        <v>214</v>
      </c>
      <c r="G3329">
        <v>464</v>
      </c>
      <c r="H3329">
        <v>653</v>
      </c>
      <c r="I3329">
        <v>24</v>
      </c>
      <c r="J3329">
        <v>0</v>
      </c>
      <c r="K3329" s="1" t="s">
        <v>106</v>
      </c>
      <c r="L3329">
        <v>24.26</v>
      </c>
      <c r="M3329">
        <f t="shared" si="408"/>
        <v>46.203688072871287</v>
      </c>
      <c r="N3329" s="3">
        <f t="shared" si="415"/>
        <v>138.54216666667008</v>
      </c>
      <c r="O3329" s="1" t="s">
        <v>1723</v>
      </c>
      <c r="P3329">
        <v>0.2</v>
      </c>
      <c r="Q3329">
        <f t="shared" si="409"/>
        <v>0.54166666666666663</v>
      </c>
      <c r="R3329">
        <f t="shared" si="410"/>
        <v>0.30760747190509635</v>
      </c>
      <c r="S3329">
        <f t="shared" si="411"/>
        <v>49.912170990052843</v>
      </c>
      <c r="T3329">
        <f t="shared" si="412"/>
        <v>37.856277502765565</v>
      </c>
      <c r="U3329">
        <f t="shared" si="413"/>
        <v>46.203688072871287</v>
      </c>
      <c r="V3329">
        <f t="shared" si="414"/>
        <v>487.00953341397178</v>
      </c>
    </row>
    <row r="3330" spans="1:22" x14ac:dyDescent="0.35">
      <c r="A3330">
        <v>1999</v>
      </c>
      <c r="B3330">
        <v>5</v>
      </c>
      <c r="C3330">
        <v>19</v>
      </c>
      <c r="D3330">
        <v>14</v>
      </c>
      <c r="E3330">
        <v>30</v>
      </c>
      <c r="F3330">
        <v>401</v>
      </c>
      <c r="G3330">
        <v>344</v>
      </c>
      <c r="H3330">
        <v>660</v>
      </c>
      <c r="I3330">
        <v>23</v>
      </c>
      <c r="J3330">
        <v>1</v>
      </c>
      <c r="K3330" s="1" t="s">
        <v>104</v>
      </c>
      <c r="L3330">
        <v>27.53</v>
      </c>
      <c r="M3330">
        <f t="shared" si="408"/>
        <v>46.291279195942771</v>
      </c>
      <c r="N3330" s="3">
        <f t="shared" si="415"/>
        <v>138.58383333333674</v>
      </c>
      <c r="O3330" s="1" t="s">
        <v>1724</v>
      </c>
      <c r="P3330">
        <v>0.2</v>
      </c>
      <c r="Q3330">
        <f t="shared" si="409"/>
        <v>0.58333333333333337</v>
      </c>
      <c r="R3330">
        <f t="shared" si="410"/>
        <v>0.30897081934445292</v>
      </c>
      <c r="S3330">
        <f t="shared" si="411"/>
        <v>50.173976478817977</v>
      </c>
      <c r="T3330">
        <f t="shared" si="412"/>
        <v>37.607426371875285</v>
      </c>
      <c r="U3330">
        <f t="shared" si="413"/>
        <v>46.291279195942771</v>
      </c>
      <c r="V3330">
        <f t="shared" si="414"/>
        <v>289.44721180650782</v>
      </c>
    </row>
    <row r="3331" spans="1:22" x14ac:dyDescent="0.35">
      <c r="A3331">
        <v>1999</v>
      </c>
      <c r="B3331">
        <v>5</v>
      </c>
      <c r="C3331">
        <v>19</v>
      </c>
      <c r="D3331">
        <v>15</v>
      </c>
      <c r="E3331">
        <v>30</v>
      </c>
      <c r="F3331">
        <v>4</v>
      </c>
      <c r="G3331">
        <v>135</v>
      </c>
      <c r="H3331">
        <v>138</v>
      </c>
      <c r="I3331">
        <v>22</v>
      </c>
      <c r="J3331">
        <v>2</v>
      </c>
      <c r="K3331">
        <v>3</v>
      </c>
      <c r="L3331">
        <v>31.03</v>
      </c>
      <c r="M3331">
        <f t="shared" si="408"/>
        <v>27.14494368356516</v>
      </c>
      <c r="N3331" s="3">
        <f t="shared" si="415"/>
        <v>138.6255000000034</v>
      </c>
      <c r="O3331" s="1" t="s">
        <v>1725</v>
      </c>
      <c r="P3331">
        <v>0.2</v>
      </c>
      <c r="Q3331">
        <f t="shared" si="409"/>
        <v>0.625</v>
      </c>
      <c r="R3331">
        <f t="shared" si="410"/>
        <v>0.31215941919748302</v>
      </c>
      <c r="S3331">
        <f t="shared" si="411"/>
        <v>27.998138965719924</v>
      </c>
      <c r="T3331">
        <f t="shared" si="412"/>
        <v>25.264935257344867</v>
      </c>
      <c r="U3331">
        <f t="shared" si="413"/>
        <v>27.14494368356516</v>
      </c>
      <c r="V3331">
        <f t="shared" si="414"/>
        <v>93.943194864942129</v>
      </c>
    </row>
    <row r="3332" spans="1:22" x14ac:dyDescent="0.35">
      <c r="A3332">
        <v>1999</v>
      </c>
      <c r="B3332">
        <v>5</v>
      </c>
      <c r="C3332">
        <v>19</v>
      </c>
      <c r="D3332">
        <v>16</v>
      </c>
      <c r="E3332">
        <v>30</v>
      </c>
      <c r="F3332">
        <v>57</v>
      </c>
      <c r="G3332">
        <v>203</v>
      </c>
      <c r="H3332">
        <v>231</v>
      </c>
      <c r="I3332">
        <v>21</v>
      </c>
      <c r="J3332">
        <v>3</v>
      </c>
      <c r="K3332" s="1" t="s">
        <v>88</v>
      </c>
      <c r="L3332">
        <v>34.56</v>
      </c>
      <c r="M3332">
        <f t="shared" si="408"/>
        <v>30.344640845550664</v>
      </c>
      <c r="N3332" s="3">
        <f t="shared" si="415"/>
        <v>138.66716666667006</v>
      </c>
      <c r="O3332" s="1" t="s">
        <v>1726</v>
      </c>
      <c r="P3332">
        <v>0.2</v>
      </c>
      <c r="Q3332">
        <f t="shared" si="409"/>
        <v>0.66666666666666663</v>
      </c>
      <c r="R3332">
        <f t="shared" si="410"/>
        <v>0.31630517852556927</v>
      </c>
      <c r="S3332">
        <f t="shared" si="411"/>
        <v>31.882097758245052</v>
      </c>
      <c r="T3332">
        <f t="shared" si="412"/>
        <v>27.021422002441376</v>
      </c>
      <c r="U3332">
        <f t="shared" si="413"/>
        <v>30.344640845550664</v>
      </c>
      <c r="V3332">
        <f t="shared" si="414"/>
        <v>59.37635232685345</v>
      </c>
    </row>
    <row r="3333" spans="1:22" x14ac:dyDescent="0.35">
      <c r="A3333">
        <v>1999</v>
      </c>
      <c r="B3333">
        <v>5</v>
      </c>
      <c r="C3333">
        <v>19</v>
      </c>
      <c r="D3333">
        <v>17</v>
      </c>
      <c r="E3333">
        <v>30</v>
      </c>
      <c r="F3333">
        <v>0</v>
      </c>
      <c r="G3333">
        <v>5</v>
      </c>
      <c r="H3333">
        <v>5</v>
      </c>
      <c r="I3333">
        <v>19</v>
      </c>
      <c r="J3333">
        <v>6</v>
      </c>
      <c r="K3333">
        <v>1.1000000000000001</v>
      </c>
      <c r="L3333">
        <v>53.28</v>
      </c>
      <c r="M3333">
        <f t="shared" ref="M3333:M3396" si="416">+I3333+O3333*EXP(-2.98-0.0471*K3333*1.7)+1*O3333/1000</f>
        <v>19.216980343664016</v>
      </c>
      <c r="N3333" s="3">
        <f t="shared" si="415"/>
        <v>138.70883333333671</v>
      </c>
      <c r="O3333" s="1" t="s">
        <v>736</v>
      </c>
      <c r="P3333">
        <v>0.2</v>
      </c>
      <c r="Q3333">
        <f t="shared" ref="Q3333:Q3396" si="417">+D3333/24</f>
        <v>0.70833333333333337</v>
      </c>
      <c r="R3333">
        <f t="shared" ref="R3333:R3396" si="418">+IF(O3333&gt;100,IF(I3333&gt;0,(S3333-M3333)/(S3333-T3333),""),"")</f>
        <v>0.31837393603253894</v>
      </c>
      <c r="S3333">
        <f t="shared" ref="S3333:S3396" si="419">I3333+O3333*EXP(-2.81-0.0455*K3333*1.7)</f>
        <v>19.25252900804362</v>
      </c>
      <c r="T3333">
        <f t="shared" ref="T3333:T3396" si="420">I3333+O3333*EXP(-3.47-0.0594*K3333*1.7)+3*O3333/1000</f>
        <v>19.140872052632638</v>
      </c>
      <c r="U3333">
        <f t="shared" ref="U3333:U3396" si="421">+I3333+O3333*EXP(-2.98-0.0471*K3333*1.7)+1*O3333/1000</f>
        <v>19.216980343664016</v>
      </c>
      <c r="V3333">
        <f t="shared" ref="V3333:V3396" si="422">+IF((SIN(23.45*PI()/180*SIN(2*PI()*(284+N3333)/365.25))*SIN($F$2*PI()/180)*COS($AU$2*PI()/180)+SIN(23.45*PI()/180*SIN(2*PI()*(284+N3333)/365.25))*COS($F$2*PI()/180)*SIN($AU$2*PI()/180)*COS($AV$2*PI()/180)+COS(23.45*PI()/180*SIN(2*PI()*(284+N3333)/365.25))*COS($F$2*PI()/180)*COS($AU$2*PI()/180)*COS(Q3333*2*PI()-PI())-COS(23.45*PI()/180*SIN(2*PI()*(284+N3333)/365.25))*SIN($F$2*PI()/180)*SIN($AU$2*PI()/180)*COS($AV$2*PI()/180)*COS(Q3333*2*PI()-PI())-COS(23.45*PI()/180*SIN(2*PI()*(284+N3333)/365.25))*SIN($AU$2*PI()/180)*SIN($AV$2*PI()/180)*SIN(Q3333*2*PI()-PI()))&gt;0,(F3334+F3333)*COS(ACOS(SIN(23.45*PI()/180*SIN(2*PI()*(284+N3333)/365.25))*SIN($F$2*PI()/180)*COS($AU$2*PI()/180)+SIN(23.45*PI()/180*SIN(2*PI()*(284+N3333)/365.25))*COS($F$2*PI()/180)*SIN($AU$2*PI()/180)*COS($AV$2*PI()/180)+COS(23.45*PI()/180*SIN(2*PI()*(284+N3333)/365.25))*COS($F$2*PI()/180)*COS($AU$2*PI()/180)*COS(Q3333*2*PI()-PI())-COS(23.45*PI()/180*SIN(2*PI()*(284+N3333)/365.25))*SIN($F$2*PI()/180)*SIN($AU$2*PI()/180)*COS($AV$2*PI()/180)*COS(Q3333*2*PI()-PI())-COS(23.45*PI()/180*SIN(2*PI()*(284+N3333)/365.25))*SIN($AU$2*PI()/180)*SIN($AV$2*PI()/180)*SIN(Q3333*2*PI()-PI())))/2+(G3334+G3333)*(1+COS($AU$2))/4+(H3334+H3333)*P3333*(1-COS($AU$2))/4,(G3334+G3333)*(1+COS($AU$2))/4+(H3334+H3333)*P3333*(1-COS($AU$2))/4)</f>
        <v>8.0253690382137677</v>
      </c>
    </row>
    <row r="3334" spans="1:22" x14ac:dyDescent="0.35">
      <c r="A3334">
        <v>1999</v>
      </c>
      <c r="B3334">
        <v>5</v>
      </c>
      <c r="C3334">
        <v>19</v>
      </c>
      <c r="D3334">
        <v>18</v>
      </c>
      <c r="E3334">
        <v>30</v>
      </c>
      <c r="F3334">
        <v>0</v>
      </c>
      <c r="G3334">
        <v>33</v>
      </c>
      <c r="H3334">
        <v>33</v>
      </c>
      <c r="I3334">
        <v>16</v>
      </c>
      <c r="J3334">
        <v>8</v>
      </c>
      <c r="K3334">
        <v>1.3</v>
      </c>
      <c r="L3334" s="1" t="s">
        <v>257</v>
      </c>
      <c r="M3334">
        <f t="shared" si="416"/>
        <v>17.409798596996644</v>
      </c>
      <c r="N3334" s="3">
        <f t="shared" ref="N3334:N3397" si="423">+N3333+1/24</f>
        <v>138.75050000000337</v>
      </c>
      <c r="O3334" s="1" t="s">
        <v>427</v>
      </c>
      <c r="P3334">
        <v>0.2</v>
      </c>
      <c r="Q3334">
        <f t="shared" si="417"/>
        <v>0.75</v>
      </c>
      <c r="R3334">
        <f t="shared" si="418"/>
        <v>0.31767270004858361</v>
      </c>
      <c r="S3334">
        <f t="shared" si="419"/>
        <v>17.641106148892696</v>
      </c>
      <c r="T3334">
        <f t="shared" si="420"/>
        <v>16.912974484255866</v>
      </c>
      <c r="U3334">
        <f t="shared" si="421"/>
        <v>17.409798596996644</v>
      </c>
      <c r="V3334">
        <f t="shared" si="422"/>
        <v>6.9693994279224825</v>
      </c>
    </row>
    <row r="3335" spans="1:22" x14ac:dyDescent="0.35">
      <c r="A3335">
        <v>1999</v>
      </c>
      <c r="B3335">
        <v>5</v>
      </c>
      <c r="C3335">
        <v>19</v>
      </c>
      <c r="D3335">
        <v>19</v>
      </c>
      <c r="E3335">
        <v>30</v>
      </c>
      <c r="F3335">
        <v>0</v>
      </c>
      <c r="G3335">
        <v>0</v>
      </c>
      <c r="H3335">
        <v>0</v>
      </c>
      <c r="I3335">
        <v>14</v>
      </c>
      <c r="J3335">
        <v>6</v>
      </c>
      <c r="K3335">
        <v>1.5</v>
      </c>
      <c r="L3335">
        <v>70.88</v>
      </c>
      <c r="M3335">
        <f t="shared" si="416"/>
        <v>14</v>
      </c>
      <c r="N3335" s="3">
        <f t="shared" si="423"/>
        <v>138.79216666667003</v>
      </c>
      <c r="O3335">
        <v>0</v>
      </c>
      <c r="P3335">
        <v>0.2</v>
      </c>
      <c r="Q3335">
        <f t="shared" si="417"/>
        <v>0.79166666666666663</v>
      </c>
      <c r="R3335" t="str">
        <f t="shared" si="418"/>
        <v/>
      </c>
      <c r="S3335">
        <f t="shared" si="419"/>
        <v>14</v>
      </c>
      <c r="T3335">
        <f t="shared" si="420"/>
        <v>14</v>
      </c>
      <c r="U3335">
        <f t="shared" si="421"/>
        <v>14</v>
      </c>
      <c r="V3335">
        <f t="shared" si="422"/>
        <v>0</v>
      </c>
    </row>
    <row r="3336" spans="1:22" x14ac:dyDescent="0.35">
      <c r="A3336">
        <v>1999</v>
      </c>
      <c r="B3336">
        <v>5</v>
      </c>
      <c r="C3336">
        <v>19</v>
      </c>
      <c r="D3336">
        <v>20</v>
      </c>
      <c r="E3336">
        <v>30</v>
      </c>
      <c r="F3336">
        <v>0</v>
      </c>
      <c r="G3336">
        <v>0</v>
      </c>
      <c r="H3336">
        <v>0</v>
      </c>
      <c r="I3336">
        <v>13</v>
      </c>
      <c r="J3336">
        <v>6</v>
      </c>
      <c r="K3336">
        <v>1.5</v>
      </c>
      <c r="L3336" s="1" t="s">
        <v>244</v>
      </c>
      <c r="M3336">
        <f t="shared" si="416"/>
        <v>13</v>
      </c>
      <c r="N3336" s="3">
        <f t="shared" si="423"/>
        <v>138.83383333333668</v>
      </c>
      <c r="O3336">
        <v>0</v>
      </c>
      <c r="P3336">
        <v>0.2</v>
      </c>
      <c r="Q3336">
        <f t="shared" si="417"/>
        <v>0.83333333333333337</v>
      </c>
      <c r="R3336" t="str">
        <f t="shared" si="418"/>
        <v/>
      </c>
      <c r="S3336">
        <f t="shared" si="419"/>
        <v>13</v>
      </c>
      <c r="T3336">
        <f t="shared" si="420"/>
        <v>13</v>
      </c>
      <c r="U3336">
        <f t="shared" si="421"/>
        <v>13</v>
      </c>
      <c r="V3336">
        <f t="shared" si="422"/>
        <v>0</v>
      </c>
    </row>
    <row r="3337" spans="1:22" x14ac:dyDescent="0.35">
      <c r="A3337">
        <v>1999</v>
      </c>
      <c r="B3337">
        <v>5</v>
      </c>
      <c r="C3337">
        <v>19</v>
      </c>
      <c r="D3337">
        <v>21</v>
      </c>
      <c r="E3337">
        <v>30</v>
      </c>
      <c r="F3337">
        <v>0</v>
      </c>
      <c r="G3337">
        <v>0</v>
      </c>
      <c r="H3337">
        <v>0</v>
      </c>
      <c r="I3337">
        <v>12</v>
      </c>
      <c r="J3337">
        <v>5</v>
      </c>
      <c r="K3337" s="1" t="s">
        <v>94</v>
      </c>
      <c r="L3337">
        <v>79.62</v>
      </c>
      <c r="M3337">
        <f t="shared" si="416"/>
        <v>12</v>
      </c>
      <c r="N3337" s="3">
        <f t="shared" si="423"/>
        <v>138.87550000000334</v>
      </c>
      <c r="O3337">
        <v>0</v>
      </c>
      <c r="P3337">
        <v>0.2</v>
      </c>
      <c r="Q3337">
        <f t="shared" si="417"/>
        <v>0.875</v>
      </c>
      <c r="R3337" t="str">
        <f t="shared" si="418"/>
        <v/>
      </c>
      <c r="S3337">
        <f t="shared" si="419"/>
        <v>12</v>
      </c>
      <c r="T3337">
        <f t="shared" si="420"/>
        <v>12</v>
      </c>
      <c r="U3337">
        <f t="shared" si="421"/>
        <v>12</v>
      </c>
      <c r="V3337">
        <f t="shared" si="422"/>
        <v>0</v>
      </c>
    </row>
    <row r="3338" spans="1:22" x14ac:dyDescent="0.35">
      <c r="A3338">
        <v>1999</v>
      </c>
      <c r="B3338">
        <v>5</v>
      </c>
      <c r="C3338">
        <v>19</v>
      </c>
      <c r="D3338">
        <v>22</v>
      </c>
      <c r="E3338">
        <v>30</v>
      </c>
      <c r="F3338">
        <v>0</v>
      </c>
      <c r="G3338">
        <v>0</v>
      </c>
      <c r="H3338">
        <v>0</v>
      </c>
      <c r="I3338">
        <v>11</v>
      </c>
      <c r="J3338">
        <v>5</v>
      </c>
      <c r="K3338" s="1" t="s">
        <v>94</v>
      </c>
      <c r="L3338">
        <v>81.739999999999995</v>
      </c>
      <c r="M3338">
        <f t="shared" si="416"/>
        <v>11</v>
      </c>
      <c r="N3338" s="3">
        <f t="shared" si="423"/>
        <v>138.91716666667</v>
      </c>
      <c r="O3338">
        <v>0</v>
      </c>
      <c r="P3338">
        <v>0.2</v>
      </c>
      <c r="Q3338">
        <f t="shared" si="417"/>
        <v>0.91666666666666663</v>
      </c>
      <c r="R3338" t="str">
        <f t="shared" si="418"/>
        <v/>
      </c>
      <c r="S3338">
        <f t="shared" si="419"/>
        <v>11</v>
      </c>
      <c r="T3338">
        <f t="shared" si="420"/>
        <v>11</v>
      </c>
      <c r="U3338">
        <f t="shared" si="421"/>
        <v>11</v>
      </c>
      <c r="V3338">
        <f t="shared" si="422"/>
        <v>0</v>
      </c>
    </row>
    <row r="3339" spans="1:22" x14ac:dyDescent="0.35">
      <c r="A3339">
        <v>1999</v>
      </c>
      <c r="B3339">
        <v>5</v>
      </c>
      <c r="C3339">
        <v>19</v>
      </c>
      <c r="D3339">
        <v>23</v>
      </c>
      <c r="E3339">
        <v>30</v>
      </c>
      <c r="F3339">
        <v>0</v>
      </c>
      <c r="G3339">
        <v>0</v>
      </c>
      <c r="H3339">
        <v>0</v>
      </c>
      <c r="I3339">
        <v>10</v>
      </c>
      <c r="J3339">
        <v>4</v>
      </c>
      <c r="K3339" s="1" t="s">
        <v>88</v>
      </c>
      <c r="L3339">
        <v>86.02</v>
      </c>
      <c r="M3339">
        <f t="shared" si="416"/>
        <v>10</v>
      </c>
      <c r="N3339" s="3">
        <f t="shared" si="423"/>
        <v>138.95883333333666</v>
      </c>
      <c r="O3339">
        <v>0</v>
      </c>
      <c r="P3339">
        <v>0.2</v>
      </c>
      <c r="Q3339">
        <f t="shared" si="417"/>
        <v>0.95833333333333337</v>
      </c>
      <c r="R3339" t="str">
        <f t="shared" si="418"/>
        <v/>
      </c>
      <c r="S3339">
        <f t="shared" si="419"/>
        <v>10</v>
      </c>
      <c r="T3339">
        <f t="shared" si="420"/>
        <v>10</v>
      </c>
      <c r="U3339">
        <f t="shared" si="421"/>
        <v>10</v>
      </c>
      <c r="V3339">
        <f t="shared" si="422"/>
        <v>0</v>
      </c>
    </row>
    <row r="3340" spans="1:22" x14ac:dyDescent="0.35">
      <c r="A3340">
        <v>1999</v>
      </c>
      <c r="B3340">
        <v>5</v>
      </c>
      <c r="C3340">
        <v>20</v>
      </c>
      <c r="D3340">
        <v>0</v>
      </c>
      <c r="E3340">
        <v>30</v>
      </c>
      <c r="F3340">
        <v>0</v>
      </c>
      <c r="G3340">
        <v>0</v>
      </c>
      <c r="H3340">
        <v>0</v>
      </c>
      <c r="I3340">
        <v>9</v>
      </c>
      <c r="J3340">
        <v>4</v>
      </c>
      <c r="K3340" s="1" t="s">
        <v>92</v>
      </c>
      <c r="L3340">
        <v>85.52</v>
      </c>
      <c r="M3340">
        <f t="shared" si="416"/>
        <v>9</v>
      </c>
      <c r="N3340" s="3">
        <f t="shared" si="423"/>
        <v>139.00050000000331</v>
      </c>
      <c r="O3340">
        <v>0</v>
      </c>
      <c r="P3340">
        <v>0.2</v>
      </c>
      <c r="Q3340">
        <f t="shared" si="417"/>
        <v>0</v>
      </c>
      <c r="R3340" t="str">
        <f t="shared" si="418"/>
        <v/>
      </c>
      <c r="S3340">
        <f t="shared" si="419"/>
        <v>9</v>
      </c>
      <c r="T3340">
        <f t="shared" si="420"/>
        <v>9</v>
      </c>
      <c r="U3340">
        <f t="shared" si="421"/>
        <v>9</v>
      </c>
      <c r="V3340">
        <f t="shared" si="422"/>
        <v>0</v>
      </c>
    </row>
    <row r="3341" spans="1:22" x14ac:dyDescent="0.35">
      <c r="A3341">
        <v>1999</v>
      </c>
      <c r="B3341">
        <v>5</v>
      </c>
      <c r="C3341">
        <v>20</v>
      </c>
      <c r="D3341">
        <v>1</v>
      </c>
      <c r="E3341">
        <v>30</v>
      </c>
      <c r="F3341">
        <v>0</v>
      </c>
      <c r="G3341">
        <v>0</v>
      </c>
      <c r="H3341">
        <v>0</v>
      </c>
      <c r="I3341">
        <v>9</v>
      </c>
      <c r="J3341">
        <v>4</v>
      </c>
      <c r="K3341">
        <v>2.7</v>
      </c>
      <c r="L3341">
        <v>86.41</v>
      </c>
      <c r="M3341">
        <f t="shared" si="416"/>
        <v>9</v>
      </c>
      <c r="N3341" s="3">
        <f t="shared" si="423"/>
        <v>139.04216666666997</v>
      </c>
      <c r="O3341">
        <v>0</v>
      </c>
      <c r="P3341">
        <v>0.2</v>
      </c>
      <c r="Q3341">
        <f t="shared" si="417"/>
        <v>4.1666666666666664E-2</v>
      </c>
      <c r="R3341" t="str">
        <f t="shared" si="418"/>
        <v/>
      </c>
      <c r="S3341">
        <f t="shared" si="419"/>
        <v>9</v>
      </c>
      <c r="T3341">
        <f t="shared" si="420"/>
        <v>9</v>
      </c>
      <c r="U3341">
        <f t="shared" si="421"/>
        <v>9</v>
      </c>
      <c r="V3341">
        <f t="shared" si="422"/>
        <v>0</v>
      </c>
    </row>
    <row r="3342" spans="1:22" x14ac:dyDescent="0.35">
      <c r="A3342">
        <v>1999</v>
      </c>
      <c r="B3342">
        <v>5</v>
      </c>
      <c r="C3342">
        <v>20</v>
      </c>
      <c r="D3342">
        <v>2</v>
      </c>
      <c r="E3342">
        <v>30</v>
      </c>
      <c r="F3342">
        <v>0</v>
      </c>
      <c r="G3342">
        <v>0</v>
      </c>
      <c r="H3342">
        <v>0</v>
      </c>
      <c r="I3342">
        <v>9</v>
      </c>
      <c r="J3342">
        <v>5</v>
      </c>
      <c r="K3342">
        <v>2.5</v>
      </c>
      <c r="L3342">
        <v>93.61</v>
      </c>
      <c r="M3342">
        <f t="shared" si="416"/>
        <v>9</v>
      </c>
      <c r="N3342" s="3">
        <f t="shared" si="423"/>
        <v>139.08383333333663</v>
      </c>
      <c r="O3342">
        <v>0</v>
      </c>
      <c r="P3342">
        <v>0.2</v>
      </c>
      <c r="Q3342">
        <f t="shared" si="417"/>
        <v>8.3333333333333329E-2</v>
      </c>
      <c r="R3342" t="str">
        <f t="shared" si="418"/>
        <v/>
      </c>
      <c r="S3342">
        <f t="shared" si="419"/>
        <v>9</v>
      </c>
      <c r="T3342">
        <f t="shared" si="420"/>
        <v>9</v>
      </c>
      <c r="U3342">
        <f t="shared" si="421"/>
        <v>9</v>
      </c>
      <c r="V3342">
        <f t="shared" si="422"/>
        <v>0</v>
      </c>
    </row>
    <row r="3343" spans="1:22" x14ac:dyDescent="0.35">
      <c r="A3343">
        <v>1999</v>
      </c>
      <c r="B3343">
        <v>5</v>
      </c>
      <c r="C3343">
        <v>20</v>
      </c>
      <c r="D3343">
        <v>3</v>
      </c>
      <c r="E3343">
        <v>30</v>
      </c>
      <c r="F3343">
        <v>0</v>
      </c>
      <c r="G3343">
        <v>0</v>
      </c>
      <c r="H3343">
        <v>0</v>
      </c>
      <c r="I3343">
        <v>8</v>
      </c>
      <c r="J3343">
        <v>5</v>
      </c>
      <c r="K3343" s="1" t="s">
        <v>92</v>
      </c>
      <c r="L3343">
        <v>94.19</v>
      </c>
      <c r="M3343">
        <f t="shared" si="416"/>
        <v>8</v>
      </c>
      <c r="N3343" s="3">
        <f t="shared" si="423"/>
        <v>139.12550000000329</v>
      </c>
      <c r="O3343">
        <v>0</v>
      </c>
      <c r="P3343">
        <v>0.2</v>
      </c>
      <c r="Q3343">
        <f t="shared" si="417"/>
        <v>0.125</v>
      </c>
      <c r="R3343" t="str">
        <f t="shared" si="418"/>
        <v/>
      </c>
      <c r="S3343">
        <f t="shared" si="419"/>
        <v>8</v>
      </c>
      <c r="T3343">
        <f t="shared" si="420"/>
        <v>8</v>
      </c>
      <c r="U3343">
        <f t="shared" si="421"/>
        <v>8</v>
      </c>
      <c r="V3343">
        <f t="shared" si="422"/>
        <v>0</v>
      </c>
    </row>
    <row r="3344" spans="1:22" x14ac:dyDescent="0.35">
      <c r="A3344">
        <v>1999</v>
      </c>
      <c r="B3344">
        <v>5</v>
      </c>
      <c r="C3344">
        <v>20</v>
      </c>
      <c r="D3344">
        <v>4</v>
      </c>
      <c r="E3344">
        <v>30</v>
      </c>
      <c r="F3344">
        <v>0</v>
      </c>
      <c r="G3344">
        <v>0</v>
      </c>
      <c r="H3344">
        <v>0</v>
      </c>
      <c r="I3344">
        <v>8</v>
      </c>
      <c r="J3344">
        <v>5</v>
      </c>
      <c r="K3344" s="1" t="s">
        <v>105</v>
      </c>
      <c r="L3344">
        <v>94.71</v>
      </c>
      <c r="M3344">
        <f t="shared" si="416"/>
        <v>8</v>
      </c>
      <c r="N3344" s="3">
        <f t="shared" si="423"/>
        <v>139.16716666666994</v>
      </c>
      <c r="O3344">
        <v>0</v>
      </c>
      <c r="P3344">
        <v>0.2</v>
      </c>
      <c r="Q3344">
        <f t="shared" si="417"/>
        <v>0.16666666666666666</v>
      </c>
      <c r="R3344" t="str">
        <f t="shared" si="418"/>
        <v/>
      </c>
      <c r="S3344">
        <f t="shared" si="419"/>
        <v>8</v>
      </c>
      <c r="T3344">
        <f t="shared" si="420"/>
        <v>8</v>
      </c>
      <c r="U3344">
        <f t="shared" si="421"/>
        <v>8</v>
      </c>
      <c r="V3344">
        <f t="shared" si="422"/>
        <v>13.28171129776721</v>
      </c>
    </row>
    <row r="3345" spans="1:22" x14ac:dyDescent="0.35">
      <c r="A3345">
        <v>1999</v>
      </c>
      <c r="B3345">
        <v>5</v>
      </c>
      <c r="C3345">
        <v>20</v>
      </c>
      <c r="D3345">
        <v>5</v>
      </c>
      <c r="E3345">
        <v>30</v>
      </c>
      <c r="F3345">
        <v>193</v>
      </c>
      <c r="G3345">
        <v>54</v>
      </c>
      <c r="H3345">
        <v>80</v>
      </c>
      <c r="I3345">
        <v>8</v>
      </c>
      <c r="J3345">
        <v>5</v>
      </c>
      <c r="K3345" s="1" t="s">
        <v>116</v>
      </c>
      <c r="L3345">
        <v>95.91</v>
      </c>
      <c r="M3345">
        <f t="shared" si="416"/>
        <v>9.987317447838203</v>
      </c>
      <c r="N3345" s="3">
        <f t="shared" si="423"/>
        <v>139.2088333333366</v>
      </c>
      <c r="O3345" s="1" t="s">
        <v>1727</v>
      </c>
      <c r="P3345">
        <v>0.2</v>
      </c>
      <c r="Q3345">
        <f t="shared" si="417"/>
        <v>0.20833333333333334</v>
      </c>
      <c r="R3345">
        <f t="shared" si="418"/>
        <v>0.31096833324542411</v>
      </c>
      <c r="S3345">
        <f t="shared" si="419"/>
        <v>10.317557907804975</v>
      </c>
      <c r="T3345">
        <f t="shared" si="420"/>
        <v>9.2555833442852293</v>
      </c>
      <c r="U3345">
        <f t="shared" si="421"/>
        <v>9.987317447838203</v>
      </c>
      <c r="V3345">
        <f t="shared" si="422"/>
        <v>40.269384983728926</v>
      </c>
    </row>
    <row r="3346" spans="1:22" x14ac:dyDescent="0.35">
      <c r="A3346">
        <v>1999</v>
      </c>
      <c r="B3346">
        <v>5</v>
      </c>
      <c r="C3346">
        <v>20</v>
      </c>
      <c r="D3346">
        <v>6</v>
      </c>
      <c r="E3346">
        <v>30</v>
      </c>
      <c r="F3346">
        <v>43</v>
      </c>
      <c r="G3346">
        <v>123</v>
      </c>
      <c r="H3346">
        <v>137</v>
      </c>
      <c r="I3346">
        <v>10</v>
      </c>
      <c r="J3346">
        <v>5</v>
      </c>
      <c r="K3346">
        <v>3.6</v>
      </c>
      <c r="L3346">
        <v>86.39</v>
      </c>
      <c r="M3346">
        <f t="shared" si="416"/>
        <v>14.631537095932318</v>
      </c>
      <c r="N3346" s="3">
        <f t="shared" si="423"/>
        <v>139.25050000000326</v>
      </c>
      <c r="O3346" s="1" t="s">
        <v>1728</v>
      </c>
      <c r="P3346">
        <v>0.2</v>
      </c>
      <c r="Q3346">
        <f t="shared" si="417"/>
        <v>0.25</v>
      </c>
      <c r="R3346">
        <f t="shared" si="418"/>
        <v>0.31038660365132492</v>
      </c>
      <c r="S3346">
        <f t="shared" si="419"/>
        <v>15.401919880355379</v>
      </c>
      <c r="T3346">
        <f t="shared" si="420"/>
        <v>12.919909460574258</v>
      </c>
      <c r="U3346">
        <f t="shared" si="421"/>
        <v>14.631537095932318</v>
      </c>
      <c r="V3346">
        <f t="shared" si="422"/>
        <v>68.619929513428616</v>
      </c>
    </row>
    <row r="3347" spans="1:22" x14ac:dyDescent="0.35">
      <c r="A3347">
        <v>1999</v>
      </c>
      <c r="B3347">
        <v>5</v>
      </c>
      <c r="C3347">
        <v>20</v>
      </c>
      <c r="D3347">
        <v>7</v>
      </c>
      <c r="E3347">
        <v>30</v>
      </c>
      <c r="F3347">
        <v>29</v>
      </c>
      <c r="G3347">
        <v>192</v>
      </c>
      <c r="H3347">
        <v>207</v>
      </c>
      <c r="I3347">
        <v>12</v>
      </c>
      <c r="J3347">
        <v>5</v>
      </c>
      <c r="K3347">
        <v>3.6</v>
      </c>
      <c r="L3347">
        <v>78.98</v>
      </c>
      <c r="M3347">
        <f t="shared" si="416"/>
        <v>19.28900522681614</v>
      </c>
      <c r="N3347" s="3">
        <f t="shared" si="423"/>
        <v>139.29216666666991</v>
      </c>
      <c r="O3347" s="1" t="s">
        <v>1729</v>
      </c>
      <c r="P3347">
        <v>0.2</v>
      </c>
      <c r="Q3347">
        <f t="shared" si="417"/>
        <v>0.29166666666666669</v>
      </c>
      <c r="R3347">
        <f t="shared" si="418"/>
        <v>0.31038660365132537</v>
      </c>
      <c r="S3347">
        <f t="shared" si="419"/>
        <v>20.50141571301101</v>
      </c>
      <c r="T3347">
        <f t="shared" si="420"/>
        <v>16.595285513020684</v>
      </c>
      <c r="U3347">
        <f t="shared" si="421"/>
        <v>19.28900522681614</v>
      </c>
      <c r="V3347">
        <f t="shared" si="422"/>
        <v>120.16309313454124</v>
      </c>
    </row>
    <row r="3348" spans="1:22" x14ac:dyDescent="0.35">
      <c r="A3348">
        <v>1999</v>
      </c>
      <c r="B3348">
        <v>5</v>
      </c>
      <c r="C3348">
        <v>20</v>
      </c>
      <c r="D3348">
        <v>8</v>
      </c>
      <c r="E3348">
        <v>30</v>
      </c>
      <c r="F3348">
        <v>66</v>
      </c>
      <c r="G3348">
        <v>302</v>
      </c>
      <c r="H3348">
        <v>346</v>
      </c>
      <c r="I3348">
        <v>14</v>
      </c>
      <c r="J3348">
        <v>4</v>
      </c>
      <c r="K3348">
        <v>3.5</v>
      </c>
      <c r="L3348">
        <v>64.58</v>
      </c>
      <c r="M3348">
        <f t="shared" si="416"/>
        <v>26.423305388964664</v>
      </c>
      <c r="N3348" s="3">
        <f t="shared" si="423"/>
        <v>139.33383333333657</v>
      </c>
      <c r="O3348">
        <v>315.480516977023</v>
      </c>
      <c r="P3348">
        <v>0.2</v>
      </c>
      <c r="Q3348">
        <f t="shared" si="417"/>
        <v>0.33333333333333331</v>
      </c>
      <c r="R3348">
        <f t="shared" si="418"/>
        <v>0.31067634039943254</v>
      </c>
      <c r="S3348">
        <f t="shared" si="419"/>
        <v>28.488741900899122</v>
      </c>
      <c r="T3348">
        <f t="shared" si="420"/>
        <v>21.840548127021933</v>
      </c>
      <c r="U3348">
        <f t="shared" si="421"/>
        <v>26.423305388964664</v>
      </c>
      <c r="V3348">
        <f t="shared" si="422"/>
        <v>215.76326444874127</v>
      </c>
    </row>
    <row r="3349" spans="1:22" x14ac:dyDescent="0.35">
      <c r="A3349">
        <v>1999</v>
      </c>
      <c r="B3349">
        <v>5</v>
      </c>
      <c r="C3349">
        <v>20</v>
      </c>
      <c r="D3349">
        <v>9</v>
      </c>
      <c r="E3349">
        <v>30</v>
      </c>
      <c r="F3349">
        <v>160</v>
      </c>
      <c r="G3349">
        <v>409</v>
      </c>
      <c r="H3349">
        <v>537</v>
      </c>
      <c r="I3349">
        <v>15</v>
      </c>
      <c r="J3349">
        <v>4</v>
      </c>
      <c r="K3349" s="1" t="s">
        <v>116</v>
      </c>
      <c r="L3349">
        <v>54.96</v>
      </c>
      <c r="M3349">
        <f t="shared" si="416"/>
        <v>34.75160582244397</v>
      </c>
      <c r="N3349" s="3">
        <f t="shared" si="423"/>
        <v>139.37550000000323</v>
      </c>
      <c r="O3349" s="1" t="s">
        <v>1730</v>
      </c>
      <c r="P3349">
        <v>0.2</v>
      </c>
      <c r="Q3349">
        <f t="shared" si="417"/>
        <v>0.375</v>
      </c>
      <c r="R3349">
        <f t="shared" si="418"/>
        <v>0.31096833324542367</v>
      </c>
      <c r="S3349">
        <f t="shared" si="419"/>
        <v>38.033808874091164</v>
      </c>
      <c r="T3349">
        <f t="shared" si="420"/>
        <v>27.479026599663239</v>
      </c>
      <c r="U3349">
        <f t="shared" si="421"/>
        <v>34.75160582244397</v>
      </c>
      <c r="V3349">
        <f t="shared" si="422"/>
        <v>409.18615751833551</v>
      </c>
    </row>
    <row r="3350" spans="1:22" x14ac:dyDescent="0.35">
      <c r="A3350">
        <v>1999</v>
      </c>
      <c r="B3350">
        <v>5</v>
      </c>
      <c r="C3350">
        <v>20</v>
      </c>
      <c r="D3350">
        <v>10</v>
      </c>
      <c r="E3350">
        <v>30</v>
      </c>
      <c r="F3350">
        <v>421</v>
      </c>
      <c r="G3350">
        <v>441</v>
      </c>
      <c r="H3350">
        <v>816</v>
      </c>
      <c r="I3350">
        <v>17</v>
      </c>
      <c r="J3350">
        <v>4</v>
      </c>
      <c r="K3350" s="1" t="s">
        <v>116</v>
      </c>
      <c r="L3350" s="1" t="s">
        <v>172</v>
      </c>
      <c r="M3350">
        <f t="shared" si="416"/>
        <v>47.994296224702161</v>
      </c>
      <c r="N3350" s="3">
        <f t="shared" si="423"/>
        <v>139.41716666666989</v>
      </c>
      <c r="O3350" s="1" t="s">
        <v>1731</v>
      </c>
      <c r="P3350">
        <v>0.2</v>
      </c>
      <c r="Q3350">
        <f t="shared" si="417"/>
        <v>0.41666666666666669</v>
      </c>
      <c r="R3350">
        <f t="shared" si="418"/>
        <v>0.31096833324542322</v>
      </c>
      <c r="S3350">
        <f t="shared" si="419"/>
        <v>53.144741943742275</v>
      </c>
      <c r="T3350">
        <f t="shared" si="420"/>
        <v>36.582136789424951</v>
      </c>
      <c r="U3350">
        <f t="shared" si="421"/>
        <v>47.994296224702161</v>
      </c>
      <c r="V3350">
        <f t="shared" si="422"/>
        <v>357.80570899418615</v>
      </c>
    </row>
    <row r="3351" spans="1:22" x14ac:dyDescent="0.35">
      <c r="A3351">
        <v>1999</v>
      </c>
      <c r="B3351">
        <v>5</v>
      </c>
      <c r="C3351">
        <v>20</v>
      </c>
      <c r="D3351">
        <v>11</v>
      </c>
      <c r="E3351">
        <v>30</v>
      </c>
      <c r="F3351">
        <v>18</v>
      </c>
      <c r="G3351">
        <v>272</v>
      </c>
      <c r="H3351">
        <v>289</v>
      </c>
      <c r="I3351">
        <v>18</v>
      </c>
      <c r="J3351">
        <v>4</v>
      </c>
      <c r="K3351">
        <v>3.6</v>
      </c>
      <c r="L3351">
        <v>48.19</v>
      </c>
      <c r="M3351">
        <f t="shared" si="416"/>
        <v>28.382857199527766</v>
      </c>
      <c r="N3351" s="3">
        <f t="shared" si="423"/>
        <v>139.45883333333654</v>
      </c>
      <c r="O3351" s="1" t="s">
        <v>1732</v>
      </c>
      <c r="P3351">
        <v>0.2</v>
      </c>
      <c r="Q3351">
        <f t="shared" si="417"/>
        <v>0.45833333333333331</v>
      </c>
      <c r="R3351">
        <f t="shared" si="418"/>
        <v>0.31038660365132609</v>
      </c>
      <c r="S3351">
        <f t="shared" si="419"/>
        <v>30.109880922745756</v>
      </c>
      <c r="T3351">
        <f t="shared" si="420"/>
        <v>24.545775697514941</v>
      </c>
      <c r="U3351">
        <f t="shared" si="421"/>
        <v>28.382857199527766</v>
      </c>
      <c r="V3351">
        <f t="shared" si="422"/>
        <v>358.5394846684074</v>
      </c>
    </row>
    <row r="3352" spans="1:22" x14ac:dyDescent="0.35">
      <c r="A3352">
        <v>1999</v>
      </c>
      <c r="B3352">
        <v>5</v>
      </c>
      <c r="C3352">
        <v>20</v>
      </c>
      <c r="D3352">
        <v>12</v>
      </c>
      <c r="E3352">
        <v>30</v>
      </c>
      <c r="F3352">
        <v>373</v>
      </c>
      <c r="G3352">
        <v>459</v>
      </c>
      <c r="H3352">
        <v>808</v>
      </c>
      <c r="I3352">
        <v>18</v>
      </c>
      <c r="J3352">
        <v>4</v>
      </c>
      <c r="K3352">
        <v>3.7</v>
      </c>
      <c r="L3352">
        <v>46.08</v>
      </c>
      <c r="M3352">
        <f t="shared" si="416"/>
        <v>48.09375484107143</v>
      </c>
      <c r="N3352" s="3">
        <f t="shared" si="423"/>
        <v>139.5005000000032</v>
      </c>
      <c r="O3352" s="1" t="s">
        <v>1733</v>
      </c>
      <c r="P3352">
        <v>0.2</v>
      </c>
      <c r="Q3352">
        <f t="shared" si="417"/>
        <v>0.5</v>
      </c>
      <c r="R3352">
        <f t="shared" si="418"/>
        <v>0.31009909581560213</v>
      </c>
      <c r="S3352">
        <f t="shared" si="419"/>
        <v>53.101700216016162</v>
      </c>
      <c r="T3352">
        <f t="shared" si="420"/>
        <v>36.95220012871934</v>
      </c>
      <c r="U3352">
        <f t="shared" si="421"/>
        <v>48.09375484107143</v>
      </c>
      <c r="V3352">
        <f t="shared" si="422"/>
        <v>501.50318854771825</v>
      </c>
    </row>
    <row r="3353" spans="1:22" x14ac:dyDescent="0.35">
      <c r="A3353">
        <v>1999</v>
      </c>
      <c r="B3353">
        <v>5</v>
      </c>
      <c r="C3353">
        <v>20</v>
      </c>
      <c r="D3353">
        <v>13</v>
      </c>
      <c r="E3353">
        <v>30</v>
      </c>
      <c r="F3353">
        <v>206</v>
      </c>
      <c r="G3353">
        <v>444</v>
      </c>
      <c r="H3353">
        <v>626</v>
      </c>
      <c r="I3353">
        <v>18</v>
      </c>
      <c r="J3353">
        <v>4</v>
      </c>
      <c r="K3353">
        <v>3.8</v>
      </c>
      <c r="L3353">
        <v>46.78</v>
      </c>
      <c r="M3353">
        <f t="shared" si="416"/>
        <v>40.64683325806682</v>
      </c>
      <c r="N3353" s="3">
        <f t="shared" si="423"/>
        <v>139.54216666666986</v>
      </c>
      <c r="O3353" s="1" t="s">
        <v>1734</v>
      </c>
      <c r="P3353">
        <v>0.2</v>
      </c>
      <c r="Q3353">
        <f t="shared" si="417"/>
        <v>0.54166666666666663</v>
      </c>
      <c r="R3353">
        <f t="shared" si="418"/>
        <v>0.30981378998020437</v>
      </c>
      <c r="S3353">
        <f t="shared" si="419"/>
        <v>44.417233777339177</v>
      </c>
      <c r="T3353">
        <f t="shared" si="420"/>
        <v>32.24734127670753</v>
      </c>
      <c r="U3353">
        <f t="shared" si="421"/>
        <v>40.64683325806682</v>
      </c>
      <c r="V3353">
        <f t="shared" si="422"/>
        <v>387.53572989847345</v>
      </c>
    </row>
    <row r="3354" spans="1:22" x14ac:dyDescent="0.35">
      <c r="A3354">
        <v>1999</v>
      </c>
      <c r="B3354">
        <v>5</v>
      </c>
      <c r="C3354">
        <v>20</v>
      </c>
      <c r="D3354">
        <v>14</v>
      </c>
      <c r="E3354">
        <v>30</v>
      </c>
      <c r="F3354">
        <v>200</v>
      </c>
      <c r="G3354">
        <v>401</v>
      </c>
      <c r="H3354">
        <v>559</v>
      </c>
      <c r="I3354">
        <v>17</v>
      </c>
      <c r="J3354">
        <v>4</v>
      </c>
      <c r="K3354">
        <v>3.7</v>
      </c>
      <c r="L3354">
        <v>50.16</v>
      </c>
      <c r="M3354">
        <f t="shared" si="416"/>
        <v>37.103015255455489</v>
      </c>
      <c r="N3354" s="3">
        <f t="shared" si="423"/>
        <v>139.58383333333651</v>
      </c>
      <c r="O3354">
        <v>518.52939329697801</v>
      </c>
      <c r="P3354">
        <v>0.2</v>
      </c>
      <c r="Q3354">
        <f t="shared" si="417"/>
        <v>0.58333333333333337</v>
      </c>
      <c r="R3354">
        <f t="shared" si="418"/>
        <v>0.31009909581560158</v>
      </c>
      <c r="S3354">
        <f t="shared" si="419"/>
        <v>40.448387170747438</v>
      </c>
      <c r="T3354">
        <f t="shared" si="420"/>
        <v>29.660313421312022</v>
      </c>
      <c r="U3354">
        <f t="shared" si="421"/>
        <v>37.103015255455489</v>
      </c>
      <c r="V3354">
        <f t="shared" si="422"/>
        <v>321.61341896797865</v>
      </c>
    </row>
    <row r="3355" spans="1:22" x14ac:dyDescent="0.35">
      <c r="A3355">
        <v>1999</v>
      </c>
      <c r="B3355">
        <v>5</v>
      </c>
      <c r="C3355">
        <v>20</v>
      </c>
      <c r="D3355">
        <v>15</v>
      </c>
      <c r="E3355">
        <v>30</v>
      </c>
      <c r="F3355">
        <v>170</v>
      </c>
      <c r="G3355">
        <v>316</v>
      </c>
      <c r="H3355">
        <v>427</v>
      </c>
      <c r="I3355">
        <v>16</v>
      </c>
      <c r="J3355">
        <v>4</v>
      </c>
      <c r="K3355">
        <v>3.5</v>
      </c>
      <c r="L3355" s="1" t="s">
        <v>258</v>
      </c>
      <c r="M3355">
        <f t="shared" si="416"/>
        <v>31.261408126529854</v>
      </c>
      <c r="N3355" s="3">
        <f t="shared" si="423"/>
        <v>139.62550000000317</v>
      </c>
      <c r="O3355" s="1" t="s">
        <v>1735</v>
      </c>
      <c r="P3355">
        <v>0.2</v>
      </c>
      <c r="Q3355">
        <f t="shared" si="417"/>
        <v>0.625</v>
      </c>
      <c r="R3355">
        <f t="shared" si="418"/>
        <v>0.31067634039943287</v>
      </c>
      <c r="S3355">
        <f t="shared" si="419"/>
        <v>33.798693380425959</v>
      </c>
      <c r="T3355">
        <f t="shared" si="420"/>
        <v>25.631720476618906</v>
      </c>
      <c r="U3355">
        <f t="shared" si="421"/>
        <v>31.261408126529854</v>
      </c>
      <c r="V3355">
        <f t="shared" si="422"/>
        <v>205.91918147032828</v>
      </c>
    </row>
    <row r="3356" spans="1:22" x14ac:dyDescent="0.35">
      <c r="A3356">
        <v>1999</v>
      </c>
      <c r="B3356">
        <v>5</v>
      </c>
      <c r="C3356">
        <v>20</v>
      </c>
      <c r="D3356">
        <v>16</v>
      </c>
      <c r="E3356">
        <v>30</v>
      </c>
      <c r="F3356">
        <v>77</v>
      </c>
      <c r="G3356">
        <v>219</v>
      </c>
      <c r="H3356">
        <v>257</v>
      </c>
      <c r="I3356">
        <v>15</v>
      </c>
      <c r="J3356">
        <v>5</v>
      </c>
      <c r="K3356">
        <v>3.2</v>
      </c>
      <c r="L3356">
        <v>62.51</v>
      </c>
      <c r="M3356">
        <f t="shared" si="416"/>
        <v>24.192210346420655</v>
      </c>
      <c r="N3356" s="3">
        <f t="shared" si="423"/>
        <v>139.66716666666983</v>
      </c>
      <c r="O3356" s="1" t="s">
        <v>1736</v>
      </c>
      <c r="P3356">
        <v>0.2</v>
      </c>
      <c r="Q3356">
        <f t="shared" si="417"/>
        <v>0.66666666666666663</v>
      </c>
      <c r="R3356">
        <f t="shared" si="418"/>
        <v>0.31155919737316518</v>
      </c>
      <c r="S3356">
        <f t="shared" si="419"/>
        <v>25.71817699368632</v>
      </c>
      <c r="T3356">
        <f t="shared" si="420"/>
        <v>20.820338444442779</v>
      </c>
      <c r="U3356">
        <f t="shared" si="421"/>
        <v>24.192210346420655</v>
      </c>
      <c r="V3356">
        <f t="shared" si="422"/>
        <v>73.443518977861061</v>
      </c>
    </row>
    <row r="3357" spans="1:22" x14ac:dyDescent="0.35">
      <c r="A3357">
        <v>1999</v>
      </c>
      <c r="B3357">
        <v>5</v>
      </c>
      <c r="C3357">
        <v>20</v>
      </c>
      <c r="D3357">
        <v>17</v>
      </c>
      <c r="E3357">
        <v>30</v>
      </c>
      <c r="F3357">
        <v>0</v>
      </c>
      <c r="G3357">
        <v>30</v>
      </c>
      <c r="H3357">
        <v>30</v>
      </c>
      <c r="I3357">
        <v>14</v>
      </c>
      <c r="J3357">
        <v>5</v>
      </c>
      <c r="K3357" s="1" t="s">
        <v>105</v>
      </c>
      <c r="L3357">
        <v>68.099999999999994</v>
      </c>
      <c r="M3357">
        <f t="shared" si="416"/>
        <v>15.139690159791169</v>
      </c>
      <c r="N3357" s="3">
        <f t="shared" si="423"/>
        <v>139.70883333333649</v>
      </c>
      <c r="O3357" s="1" t="s">
        <v>645</v>
      </c>
      <c r="P3357">
        <v>0.2</v>
      </c>
      <c r="Q3357">
        <f t="shared" si="417"/>
        <v>0.70833333333333337</v>
      </c>
      <c r="R3357">
        <f t="shared" si="418"/>
        <v>0.31276922661581014</v>
      </c>
      <c r="S3357">
        <f t="shared" si="419"/>
        <v>15.328479846125129</v>
      </c>
      <c r="T3357">
        <f t="shared" si="420"/>
        <v>14.724872872457416</v>
      </c>
      <c r="U3357">
        <f t="shared" si="421"/>
        <v>15.139690159791169</v>
      </c>
      <c r="V3357">
        <f t="shared" si="422"/>
        <v>11.40447179114588</v>
      </c>
    </row>
    <row r="3358" spans="1:22" x14ac:dyDescent="0.35">
      <c r="A3358">
        <v>1999</v>
      </c>
      <c r="B3358">
        <v>5</v>
      </c>
      <c r="C3358">
        <v>20</v>
      </c>
      <c r="D3358">
        <v>18</v>
      </c>
      <c r="E3358">
        <v>30</v>
      </c>
      <c r="F3358">
        <v>0</v>
      </c>
      <c r="G3358">
        <v>24</v>
      </c>
      <c r="H3358">
        <v>24</v>
      </c>
      <c r="I3358">
        <v>12</v>
      </c>
      <c r="J3358">
        <v>5</v>
      </c>
      <c r="K3358">
        <v>2.2000000000000002</v>
      </c>
      <c r="L3358">
        <v>75.97</v>
      </c>
      <c r="M3358">
        <f t="shared" si="416"/>
        <v>12.955544890110872</v>
      </c>
      <c r="N3358" s="3">
        <f t="shared" si="423"/>
        <v>139.75050000000314</v>
      </c>
      <c r="O3358" s="1" t="s">
        <v>393</v>
      </c>
      <c r="P3358">
        <v>0.2</v>
      </c>
      <c r="Q3358">
        <f t="shared" si="417"/>
        <v>0.75</v>
      </c>
      <c r="R3358">
        <f t="shared" si="418"/>
        <v>0.3146585164255789</v>
      </c>
      <c r="S3358">
        <f t="shared" si="419"/>
        <v>13.113270149083258</v>
      </c>
      <c r="T3358">
        <f t="shared" si="420"/>
        <v>12.612011639496119</v>
      </c>
      <c r="U3358">
        <f t="shared" si="421"/>
        <v>12.955544890110872</v>
      </c>
      <c r="V3358">
        <f t="shared" si="422"/>
        <v>5.0686541293981691</v>
      </c>
    </row>
    <row r="3359" spans="1:22" x14ac:dyDescent="0.35">
      <c r="A3359">
        <v>1999</v>
      </c>
      <c r="B3359">
        <v>5</v>
      </c>
      <c r="C3359">
        <v>20</v>
      </c>
      <c r="D3359">
        <v>19</v>
      </c>
      <c r="E3359">
        <v>30</v>
      </c>
      <c r="F3359">
        <v>0</v>
      </c>
      <c r="G3359">
        <v>0</v>
      </c>
      <c r="H3359">
        <v>0</v>
      </c>
      <c r="I3359">
        <v>10</v>
      </c>
      <c r="J3359">
        <v>6</v>
      </c>
      <c r="K3359" s="1" t="s">
        <v>88</v>
      </c>
      <c r="L3359">
        <v>90.09</v>
      </c>
      <c r="M3359">
        <f t="shared" si="416"/>
        <v>10</v>
      </c>
      <c r="N3359" s="3">
        <f t="shared" si="423"/>
        <v>139.7921666666698</v>
      </c>
      <c r="O3359">
        <v>0</v>
      </c>
      <c r="P3359">
        <v>0.2</v>
      </c>
      <c r="Q3359">
        <f t="shared" si="417"/>
        <v>0.79166666666666663</v>
      </c>
      <c r="R3359" t="str">
        <f t="shared" si="418"/>
        <v/>
      </c>
      <c r="S3359">
        <f t="shared" si="419"/>
        <v>10</v>
      </c>
      <c r="T3359">
        <f t="shared" si="420"/>
        <v>10</v>
      </c>
      <c r="U3359">
        <f t="shared" si="421"/>
        <v>10</v>
      </c>
      <c r="V3359">
        <f t="shared" si="422"/>
        <v>0</v>
      </c>
    </row>
    <row r="3360" spans="1:22" x14ac:dyDescent="0.35">
      <c r="A3360">
        <v>1999</v>
      </c>
      <c r="B3360">
        <v>5</v>
      </c>
      <c r="C3360">
        <v>20</v>
      </c>
      <c r="D3360">
        <v>20</v>
      </c>
      <c r="E3360">
        <v>30</v>
      </c>
      <c r="F3360">
        <v>0</v>
      </c>
      <c r="G3360">
        <v>0</v>
      </c>
      <c r="H3360">
        <v>0</v>
      </c>
      <c r="I3360">
        <v>10</v>
      </c>
      <c r="J3360">
        <v>6</v>
      </c>
      <c r="K3360">
        <v>1.4</v>
      </c>
      <c r="L3360">
        <v>96.57</v>
      </c>
      <c r="M3360">
        <f t="shared" si="416"/>
        <v>10</v>
      </c>
      <c r="N3360" s="3">
        <f t="shared" si="423"/>
        <v>139.83383333333646</v>
      </c>
      <c r="O3360">
        <v>0</v>
      </c>
      <c r="P3360">
        <v>0.2</v>
      </c>
      <c r="Q3360">
        <f t="shared" si="417"/>
        <v>0.83333333333333337</v>
      </c>
      <c r="R3360" t="str">
        <f t="shared" si="418"/>
        <v/>
      </c>
      <c r="S3360">
        <f t="shared" si="419"/>
        <v>10</v>
      </c>
      <c r="T3360">
        <f t="shared" si="420"/>
        <v>10</v>
      </c>
      <c r="U3360">
        <f t="shared" si="421"/>
        <v>10</v>
      </c>
      <c r="V3360">
        <f t="shared" si="422"/>
        <v>0</v>
      </c>
    </row>
    <row r="3361" spans="1:22" x14ac:dyDescent="0.35">
      <c r="A3361">
        <v>1999</v>
      </c>
      <c r="B3361">
        <v>5</v>
      </c>
      <c r="C3361">
        <v>20</v>
      </c>
      <c r="D3361">
        <v>21</v>
      </c>
      <c r="E3361">
        <v>30</v>
      </c>
      <c r="F3361">
        <v>0</v>
      </c>
      <c r="G3361">
        <v>0</v>
      </c>
      <c r="H3361">
        <v>0</v>
      </c>
      <c r="I3361">
        <v>9</v>
      </c>
      <c r="J3361">
        <v>6</v>
      </c>
      <c r="K3361" s="1" t="s">
        <v>94</v>
      </c>
      <c r="L3361">
        <v>100</v>
      </c>
      <c r="M3361">
        <f t="shared" si="416"/>
        <v>9</v>
      </c>
      <c r="N3361" s="3">
        <f t="shared" si="423"/>
        <v>139.87550000000311</v>
      </c>
      <c r="O3361">
        <v>0</v>
      </c>
      <c r="P3361">
        <v>0.2</v>
      </c>
      <c r="Q3361">
        <f t="shared" si="417"/>
        <v>0.875</v>
      </c>
      <c r="R3361" t="str">
        <f t="shared" si="418"/>
        <v/>
      </c>
      <c r="S3361">
        <f t="shared" si="419"/>
        <v>9</v>
      </c>
      <c r="T3361">
        <f t="shared" si="420"/>
        <v>9</v>
      </c>
      <c r="U3361">
        <f t="shared" si="421"/>
        <v>9</v>
      </c>
      <c r="V3361">
        <f t="shared" si="422"/>
        <v>0</v>
      </c>
    </row>
    <row r="3362" spans="1:22" x14ac:dyDescent="0.35">
      <c r="A3362">
        <v>1999</v>
      </c>
      <c r="B3362">
        <v>5</v>
      </c>
      <c r="C3362">
        <v>20</v>
      </c>
      <c r="D3362">
        <v>22</v>
      </c>
      <c r="E3362">
        <v>30</v>
      </c>
      <c r="F3362">
        <v>0</v>
      </c>
      <c r="G3362">
        <v>0</v>
      </c>
      <c r="H3362">
        <v>0</v>
      </c>
      <c r="I3362">
        <v>8</v>
      </c>
      <c r="J3362">
        <v>4</v>
      </c>
      <c r="K3362" s="1" t="s">
        <v>94</v>
      </c>
      <c r="L3362">
        <v>100</v>
      </c>
      <c r="M3362">
        <f t="shared" si="416"/>
        <v>8</v>
      </c>
      <c r="N3362" s="3">
        <f t="shared" si="423"/>
        <v>139.91716666666977</v>
      </c>
      <c r="O3362">
        <v>0</v>
      </c>
      <c r="P3362">
        <v>0.2</v>
      </c>
      <c r="Q3362">
        <f t="shared" si="417"/>
        <v>0.91666666666666663</v>
      </c>
      <c r="R3362" t="str">
        <f t="shared" si="418"/>
        <v/>
      </c>
      <c r="S3362">
        <f t="shared" si="419"/>
        <v>8</v>
      </c>
      <c r="T3362">
        <f t="shared" si="420"/>
        <v>8</v>
      </c>
      <c r="U3362">
        <f t="shared" si="421"/>
        <v>8</v>
      </c>
      <c r="V3362">
        <f t="shared" si="422"/>
        <v>0</v>
      </c>
    </row>
    <row r="3363" spans="1:22" x14ac:dyDescent="0.35">
      <c r="A3363">
        <v>1999</v>
      </c>
      <c r="B3363">
        <v>5</v>
      </c>
      <c r="C3363">
        <v>20</v>
      </c>
      <c r="D3363">
        <v>23</v>
      </c>
      <c r="E3363">
        <v>30</v>
      </c>
      <c r="F3363">
        <v>0</v>
      </c>
      <c r="G3363">
        <v>0</v>
      </c>
      <c r="H3363">
        <v>0</v>
      </c>
      <c r="I3363">
        <v>7</v>
      </c>
      <c r="J3363">
        <v>4</v>
      </c>
      <c r="K3363">
        <v>1.4</v>
      </c>
      <c r="L3363">
        <v>100</v>
      </c>
      <c r="M3363">
        <f t="shared" si="416"/>
        <v>7</v>
      </c>
      <c r="N3363" s="3">
        <f t="shared" si="423"/>
        <v>139.95883333333643</v>
      </c>
      <c r="O3363">
        <v>0</v>
      </c>
      <c r="P3363">
        <v>0.2</v>
      </c>
      <c r="Q3363">
        <f t="shared" si="417"/>
        <v>0.95833333333333337</v>
      </c>
      <c r="R3363" t="str">
        <f t="shared" si="418"/>
        <v/>
      </c>
      <c r="S3363">
        <f t="shared" si="419"/>
        <v>7</v>
      </c>
      <c r="T3363">
        <f t="shared" si="420"/>
        <v>7</v>
      </c>
      <c r="U3363">
        <f t="shared" si="421"/>
        <v>7</v>
      </c>
      <c r="V3363">
        <f t="shared" si="422"/>
        <v>0</v>
      </c>
    </row>
    <row r="3364" spans="1:22" x14ac:dyDescent="0.35">
      <c r="A3364">
        <v>1999</v>
      </c>
      <c r="B3364">
        <v>5</v>
      </c>
      <c r="C3364">
        <v>21</v>
      </c>
      <c r="D3364">
        <v>0</v>
      </c>
      <c r="E3364">
        <v>30</v>
      </c>
      <c r="F3364">
        <v>0</v>
      </c>
      <c r="G3364">
        <v>0</v>
      </c>
      <c r="H3364">
        <v>0</v>
      </c>
      <c r="I3364">
        <v>7</v>
      </c>
      <c r="J3364">
        <v>4</v>
      </c>
      <c r="K3364">
        <v>1.6</v>
      </c>
      <c r="L3364">
        <v>100</v>
      </c>
      <c r="M3364">
        <f t="shared" si="416"/>
        <v>7</v>
      </c>
      <c r="N3364" s="3">
        <f t="shared" si="423"/>
        <v>140.00050000000309</v>
      </c>
      <c r="O3364">
        <v>0</v>
      </c>
      <c r="P3364">
        <v>0.2</v>
      </c>
      <c r="Q3364">
        <f t="shared" si="417"/>
        <v>0</v>
      </c>
      <c r="R3364" t="str">
        <f t="shared" si="418"/>
        <v/>
      </c>
      <c r="S3364">
        <f t="shared" si="419"/>
        <v>7</v>
      </c>
      <c r="T3364">
        <f t="shared" si="420"/>
        <v>7</v>
      </c>
      <c r="U3364">
        <f t="shared" si="421"/>
        <v>7</v>
      </c>
      <c r="V3364">
        <f t="shared" si="422"/>
        <v>0</v>
      </c>
    </row>
    <row r="3365" spans="1:22" x14ac:dyDescent="0.35">
      <c r="A3365">
        <v>1999</v>
      </c>
      <c r="B3365">
        <v>5</v>
      </c>
      <c r="C3365">
        <v>21</v>
      </c>
      <c r="D3365">
        <v>1</v>
      </c>
      <c r="E3365">
        <v>30</v>
      </c>
      <c r="F3365">
        <v>0</v>
      </c>
      <c r="G3365">
        <v>0</v>
      </c>
      <c r="H3365">
        <v>0</v>
      </c>
      <c r="I3365">
        <v>7</v>
      </c>
      <c r="J3365">
        <v>4</v>
      </c>
      <c r="K3365">
        <v>2</v>
      </c>
      <c r="L3365">
        <v>100</v>
      </c>
      <c r="M3365">
        <f t="shared" si="416"/>
        <v>7</v>
      </c>
      <c r="N3365" s="3">
        <f t="shared" si="423"/>
        <v>140.04216666666974</v>
      </c>
      <c r="O3365">
        <v>0</v>
      </c>
      <c r="P3365">
        <v>0.2</v>
      </c>
      <c r="Q3365">
        <f t="shared" si="417"/>
        <v>4.1666666666666664E-2</v>
      </c>
      <c r="R3365" t="str">
        <f t="shared" si="418"/>
        <v/>
      </c>
      <c r="S3365">
        <f t="shared" si="419"/>
        <v>7</v>
      </c>
      <c r="T3365">
        <f t="shared" si="420"/>
        <v>7</v>
      </c>
      <c r="U3365">
        <f t="shared" si="421"/>
        <v>7</v>
      </c>
      <c r="V3365">
        <f t="shared" si="422"/>
        <v>0</v>
      </c>
    </row>
    <row r="3366" spans="1:22" x14ac:dyDescent="0.35">
      <c r="A3366">
        <v>1999</v>
      </c>
      <c r="B3366">
        <v>5</v>
      </c>
      <c r="C3366">
        <v>21</v>
      </c>
      <c r="D3366">
        <v>2</v>
      </c>
      <c r="E3366">
        <v>30</v>
      </c>
      <c r="F3366">
        <v>0</v>
      </c>
      <c r="G3366">
        <v>0</v>
      </c>
      <c r="H3366">
        <v>0</v>
      </c>
      <c r="I3366">
        <v>6</v>
      </c>
      <c r="J3366">
        <v>4</v>
      </c>
      <c r="K3366" s="1" t="s">
        <v>92</v>
      </c>
      <c r="L3366">
        <v>100</v>
      </c>
      <c r="M3366">
        <f t="shared" si="416"/>
        <v>6</v>
      </c>
      <c r="N3366" s="3">
        <f t="shared" si="423"/>
        <v>140.0838333333364</v>
      </c>
      <c r="O3366">
        <v>0</v>
      </c>
      <c r="P3366">
        <v>0.2</v>
      </c>
      <c r="Q3366">
        <f t="shared" si="417"/>
        <v>8.3333333333333329E-2</v>
      </c>
      <c r="R3366" t="str">
        <f t="shared" si="418"/>
        <v/>
      </c>
      <c r="S3366">
        <f t="shared" si="419"/>
        <v>6</v>
      </c>
      <c r="T3366">
        <f t="shared" si="420"/>
        <v>6</v>
      </c>
      <c r="U3366">
        <f t="shared" si="421"/>
        <v>6</v>
      </c>
      <c r="V3366">
        <f t="shared" si="422"/>
        <v>0</v>
      </c>
    </row>
    <row r="3367" spans="1:22" x14ac:dyDescent="0.35">
      <c r="A3367">
        <v>1999</v>
      </c>
      <c r="B3367">
        <v>5</v>
      </c>
      <c r="C3367">
        <v>21</v>
      </c>
      <c r="D3367">
        <v>3</v>
      </c>
      <c r="E3367">
        <v>30</v>
      </c>
      <c r="F3367">
        <v>0</v>
      </c>
      <c r="G3367">
        <v>0</v>
      </c>
      <c r="H3367">
        <v>0</v>
      </c>
      <c r="I3367">
        <v>6</v>
      </c>
      <c r="J3367">
        <v>4</v>
      </c>
      <c r="K3367" s="1" t="s">
        <v>114</v>
      </c>
      <c r="L3367">
        <v>100</v>
      </c>
      <c r="M3367">
        <f t="shared" si="416"/>
        <v>6</v>
      </c>
      <c r="N3367" s="3">
        <f t="shared" si="423"/>
        <v>140.12550000000306</v>
      </c>
      <c r="O3367">
        <v>0</v>
      </c>
      <c r="P3367">
        <v>0.2</v>
      </c>
      <c r="Q3367">
        <f t="shared" si="417"/>
        <v>0.125</v>
      </c>
      <c r="R3367" t="str">
        <f t="shared" si="418"/>
        <v/>
      </c>
      <c r="S3367">
        <f t="shared" si="419"/>
        <v>6</v>
      </c>
      <c r="T3367">
        <f t="shared" si="420"/>
        <v>6</v>
      </c>
      <c r="U3367">
        <f t="shared" si="421"/>
        <v>6</v>
      </c>
      <c r="V3367">
        <f t="shared" si="422"/>
        <v>0</v>
      </c>
    </row>
    <row r="3368" spans="1:22" x14ac:dyDescent="0.35">
      <c r="A3368">
        <v>1999</v>
      </c>
      <c r="B3368">
        <v>5</v>
      </c>
      <c r="C3368">
        <v>21</v>
      </c>
      <c r="D3368">
        <v>4</v>
      </c>
      <c r="E3368">
        <v>30</v>
      </c>
      <c r="F3368">
        <v>0</v>
      </c>
      <c r="G3368">
        <v>0</v>
      </c>
      <c r="H3368">
        <v>0</v>
      </c>
      <c r="I3368">
        <v>7</v>
      </c>
      <c r="J3368">
        <v>4</v>
      </c>
      <c r="K3368">
        <v>3.6</v>
      </c>
      <c r="L3368">
        <v>100</v>
      </c>
      <c r="M3368">
        <f t="shared" si="416"/>
        <v>7</v>
      </c>
      <c r="N3368" s="3">
        <f t="shared" si="423"/>
        <v>140.16716666666971</v>
      </c>
      <c r="O3368">
        <v>0</v>
      </c>
      <c r="P3368">
        <v>0.2</v>
      </c>
      <c r="Q3368">
        <f t="shared" si="417"/>
        <v>0.16666666666666666</v>
      </c>
      <c r="R3368" t="str">
        <f t="shared" si="418"/>
        <v/>
      </c>
      <c r="S3368">
        <f t="shared" si="419"/>
        <v>7</v>
      </c>
      <c r="T3368">
        <f t="shared" si="420"/>
        <v>7</v>
      </c>
      <c r="U3368">
        <f t="shared" si="421"/>
        <v>7</v>
      </c>
      <c r="V3368">
        <f t="shared" si="422"/>
        <v>13.370144726446796</v>
      </c>
    </row>
    <row r="3369" spans="1:22" x14ac:dyDescent="0.35">
      <c r="A3369">
        <v>1999</v>
      </c>
      <c r="B3369">
        <v>5</v>
      </c>
      <c r="C3369">
        <v>21</v>
      </c>
      <c r="D3369">
        <v>5</v>
      </c>
      <c r="E3369">
        <v>30</v>
      </c>
      <c r="F3369">
        <v>266</v>
      </c>
      <c r="G3369">
        <v>51</v>
      </c>
      <c r="H3369">
        <v>87</v>
      </c>
      <c r="I3369">
        <v>9</v>
      </c>
      <c r="J3369">
        <v>4</v>
      </c>
      <c r="K3369" s="1" t="s">
        <v>106</v>
      </c>
      <c r="L3369">
        <v>92.47</v>
      </c>
      <c r="M3369">
        <f t="shared" si="416"/>
        <v>10.721235845787877</v>
      </c>
      <c r="N3369" s="3">
        <f t="shared" si="423"/>
        <v>140.20883333333637</v>
      </c>
      <c r="O3369" s="1" t="s">
        <v>1737</v>
      </c>
      <c r="P3369">
        <v>0.2</v>
      </c>
      <c r="Q3369">
        <f t="shared" si="417"/>
        <v>0.20833333333333334</v>
      </c>
      <c r="R3369">
        <f t="shared" si="418"/>
        <v>0.3076074719050983</v>
      </c>
      <c r="S3369">
        <f t="shared" si="419"/>
        <v>11.008718434698139</v>
      </c>
      <c r="T3369">
        <f t="shared" si="420"/>
        <v>10.074142342869802</v>
      </c>
      <c r="U3369">
        <f t="shared" si="421"/>
        <v>10.721235845787877</v>
      </c>
      <c r="V3369">
        <f t="shared" si="422"/>
        <v>45.946072738553802</v>
      </c>
    </row>
    <row r="3370" spans="1:22" x14ac:dyDescent="0.35">
      <c r="A3370">
        <v>1999</v>
      </c>
      <c r="B3370">
        <v>5</v>
      </c>
      <c r="C3370">
        <v>21</v>
      </c>
      <c r="D3370">
        <v>6</v>
      </c>
      <c r="E3370">
        <v>30</v>
      </c>
      <c r="F3370">
        <v>572</v>
      </c>
      <c r="G3370">
        <v>91</v>
      </c>
      <c r="H3370">
        <v>276</v>
      </c>
      <c r="I3370">
        <v>13</v>
      </c>
      <c r="J3370">
        <v>5</v>
      </c>
      <c r="K3370" s="1" t="s">
        <v>91</v>
      </c>
      <c r="L3370">
        <v>72.84</v>
      </c>
      <c r="M3370">
        <f t="shared" si="416"/>
        <v>18.741319758715736</v>
      </c>
      <c r="N3370" s="3">
        <f t="shared" si="423"/>
        <v>140.25050000000303</v>
      </c>
      <c r="O3370" s="1" t="s">
        <v>1738</v>
      </c>
      <c r="P3370">
        <v>0.2</v>
      </c>
      <c r="Q3370">
        <f t="shared" si="417"/>
        <v>0.25</v>
      </c>
      <c r="R3370">
        <f t="shared" si="418"/>
        <v>0.30629341646655395</v>
      </c>
      <c r="S3370">
        <f t="shared" si="419"/>
        <v>19.70178544140688</v>
      </c>
      <c r="T3370">
        <f t="shared" si="420"/>
        <v>16.566015519313165</v>
      </c>
      <c r="U3370">
        <f t="shared" si="421"/>
        <v>18.741319758715736</v>
      </c>
      <c r="V3370">
        <f t="shared" si="422"/>
        <v>83.15540341430146</v>
      </c>
    </row>
    <row r="3371" spans="1:22" x14ac:dyDescent="0.35">
      <c r="A3371">
        <v>1999</v>
      </c>
      <c r="B3371">
        <v>5</v>
      </c>
      <c r="C3371">
        <v>21</v>
      </c>
      <c r="D3371">
        <v>7</v>
      </c>
      <c r="E3371">
        <v>30</v>
      </c>
      <c r="F3371">
        <v>733</v>
      </c>
      <c r="G3371">
        <v>113</v>
      </c>
      <c r="H3371">
        <v>483</v>
      </c>
      <c r="I3371">
        <v>17</v>
      </c>
      <c r="J3371">
        <v>5</v>
      </c>
      <c r="K3371" s="1" t="s">
        <v>99</v>
      </c>
      <c r="L3371">
        <v>51.78</v>
      </c>
      <c r="M3371">
        <f t="shared" si="416"/>
        <v>30.697042468260744</v>
      </c>
      <c r="N3371" s="3">
        <f t="shared" si="423"/>
        <v>140.29216666666969</v>
      </c>
      <c r="O3371" s="1" t="s">
        <v>1739</v>
      </c>
      <c r="P3371">
        <v>0.2</v>
      </c>
      <c r="Q3371">
        <f t="shared" si="417"/>
        <v>0.29166666666666669</v>
      </c>
      <c r="R3371">
        <f t="shared" si="418"/>
        <v>0.30707610595640084</v>
      </c>
      <c r="S3371">
        <f t="shared" si="419"/>
        <v>32.986294646943456</v>
      </c>
      <c r="T3371">
        <f t="shared" si="420"/>
        <v>25.531295269662881</v>
      </c>
      <c r="U3371">
        <f t="shared" si="421"/>
        <v>30.697042468260744</v>
      </c>
      <c r="V3371">
        <f t="shared" si="422"/>
        <v>306.06222480809049</v>
      </c>
    </row>
    <row r="3372" spans="1:22" x14ac:dyDescent="0.35">
      <c r="A3372">
        <v>1999</v>
      </c>
      <c r="B3372">
        <v>5</v>
      </c>
      <c r="C3372">
        <v>21</v>
      </c>
      <c r="D3372">
        <v>8</v>
      </c>
      <c r="E3372">
        <v>30</v>
      </c>
      <c r="F3372">
        <v>819</v>
      </c>
      <c r="G3372">
        <v>129</v>
      </c>
      <c r="H3372">
        <v>675</v>
      </c>
      <c r="I3372">
        <v>20</v>
      </c>
      <c r="J3372">
        <v>2</v>
      </c>
      <c r="K3372">
        <v>3.8</v>
      </c>
      <c r="L3372">
        <v>36.49</v>
      </c>
      <c r="M3372">
        <f t="shared" si="416"/>
        <v>43.421794085969232</v>
      </c>
      <c r="N3372" s="3">
        <f t="shared" si="423"/>
        <v>140.33383333333634</v>
      </c>
      <c r="O3372" s="1" t="s">
        <v>1740</v>
      </c>
      <c r="P3372">
        <v>0.2</v>
      </c>
      <c r="Q3372">
        <f t="shared" si="417"/>
        <v>0.33333333333333331</v>
      </c>
      <c r="R3372">
        <f t="shared" si="418"/>
        <v>0.30981378998020415</v>
      </c>
      <c r="S3372">
        <f t="shared" si="419"/>
        <v>47.321215412461868</v>
      </c>
      <c r="T3372">
        <f t="shared" si="420"/>
        <v>34.73487660959001</v>
      </c>
      <c r="U3372">
        <f t="shared" si="421"/>
        <v>43.421794085969232</v>
      </c>
      <c r="V3372">
        <f t="shared" si="422"/>
        <v>542.4104395885746</v>
      </c>
    </row>
    <row r="3373" spans="1:22" x14ac:dyDescent="0.35">
      <c r="A3373">
        <v>1999</v>
      </c>
      <c r="B3373">
        <v>5</v>
      </c>
      <c r="C3373">
        <v>21</v>
      </c>
      <c r="D3373">
        <v>9</v>
      </c>
      <c r="E3373">
        <v>30</v>
      </c>
      <c r="F3373">
        <v>866</v>
      </c>
      <c r="G3373">
        <v>141</v>
      </c>
      <c r="H3373">
        <v>833</v>
      </c>
      <c r="I3373">
        <v>22</v>
      </c>
      <c r="J3373">
        <v>1</v>
      </c>
      <c r="K3373" s="1" t="s">
        <v>105</v>
      </c>
      <c r="L3373">
        <v>29.18</v>
      </c>
      <c r="M3373">
        <f t="shared" si="416"/>
        <v>55.250712296500126</v>
      </c>
      <c r="N3373" s="3">
        <f t="shared" si="423"/>
        <v>140.375500000003</v>
      </c>
      <c r="O3373" s="1" t="s">
        <v>1741</v>
      </c>
      <c r="P3373">
        <v>0.2</v>
      </c>
      <c r="Q3373">
        <f t="shared" si="417"/>
        <v>0.375</v>
      </c>
      <c r="R3373">
        <f t="shared" si="418"/>
        <v>0.31276922661581064</v>
      </c>
      <c r="S3373">
        <f t="shared" si="419"/>
        <v>60.758693119978723</v>
      </c>
      <c r="T3373">
        <f t="shared" si="420"/>
        <v>43.148326259161202</v>
      </c>
      <c r="U3373">
        <f t="shared" si="421"/>
        <v>55.250712296500126</v>
      </c>
      <c r="V3373">
        <f t="shared" si="422"/>
        <v>752.66075471908732</v>
      </c>
    </row>
    <row r="3374" spans="1:22" x14ac:dyDescent="0.35">
      <c r="A3374">
        <v>1999</v>
      </c>
      <c r="B3374">
        <v>5</v>
      </c>
      <c r="C3374">
        <v>21</v>
      </c>
      <c r="D3374">
        <v>10</v>
      </c>
      <c r="E3374">
        <v>30</v>
      </c>
      <c r="F3374">
        <v>892</v>
      </c>
      <c r="G3374">
        <v>148</v>
      </c>
      <c r="H3374">
        <v>943</v>
      </c>
      <c r="I3374">
        <v>24</v>
      </c>
      <c r="J3374">
        <v>0</v>
      </c>
      <c r="K3374">
        <v>2.2000000000000002</v>
      </c>
      <c r="L3374">
        <v>26.3</v>
      </c>
      <c r="M3374">
        <f t="shared" si="416"/>
        <v>64.769056617944528</v>
      </c>
      <c r="N3374" s="3">
        <f t="shared" si="423"/>
        <v>140.41716666666966</v>
      </c>
      <c r="O3374" s="1" t="s">
        <v>1742</v>
      </c>
      <c r="P3374">
        <v>0.2</v>
      </c>
      <c r="Q3374">
        <f t="shared" si="417"/>
        <v>0.41666666666666669</v>
      </c>
      <c r="R3374">
        <f t="shared" si="418"/>
        <v>0.31465851642557968</v>
      </c>
      <c r="S3374">
        <f t="shared" si="419"/>
        <v>71.498525928778321</v>
      </c>
      <c r="T3374">
        <f t="shared" si="420"/>
        <v>50.111946638700886</v>
      </c>
      <c r="U3374">
        <f t="shared" si="421"/>
        <v>64.769056617944528</v>
      </c>
      <c r="V3374">
        <f t="shared" si="422"/>
        <v>764.98180246461925</v>
      </c>
    </row>
    <row r="3375" spans="1:22" x14ac:dyDescent="0.35">
      <c r="A3375">
        <v>1999</v>
      </c>
      <c r="B3375">
        <v>5</v>
      </c>
      <c r="C3375">
        <v>21</v>
      </c>
      <c r="D3375">
        <v>11</v>
      </c>
      <c r="E3375">
        <v>30</v>
      </c>
      <c r="F3375">
        <v>448</v>
      </c>
      <c r="G3375">
        <v>476</v>
      </c>
      <c r="H3375">
        <v>897</v>
      </c>
      <c r="I3375">
        <v>25</v>
      </c>
      <c r="J3375">
        <v>0</v>
      </c>
      <c r="K3375">
        <v>2.1</v>
      </c>
      <c r="L3375">
        <v>24.54</v>
      </c>
      <c r="M3375">
        <f t="shared" si="416"/>
        <v>62.973436313555418</v>
      </c>
      <c r="N3375" s="3">
        <f t="shared" si="423"/>
        <v>140.45883333333632</v>
      </c>
      <c r="O3375" s="1" t="s">
        <v>1743</v>
      </c>
      <c r="P3375">
        <v>0.2</v>
      </c>
      <c r="Q3375">
        <f t="shared" si="417"/>
        <v>0.45833333333333331</v>
      </c>
      <c r="R3375">
        <f t="shared" si="418"/>
        <v>0.31498244719824758</v>
      </c>
      <c r="S3375">
        <f t="shared" si="419"/>
        <v>69.237513304111985</v>
      </c>
      <c r="T3375">
        <f t="shared" si="420"/>
        <v>49.350446433322183</v>
      </c>
      <c r="U3375">
        <f t="shared" si="421"/>
        <v>62.973436313555418</v>
      </c>
      <c r="V3375">
        <f t="shared" si="422"/>
        <v>651.3016076143673</v>
      </c>
    </row>
    <row r="3376" spans="1:22" x14ac:dyDescent="0.35">
      <c r="A3376">
        <v>1999</v>
      </c>
      <c r="B3376">
        <v>5</v>
      </c>
      <c r="C3376">
        <v>21</v>
      </c>
      <c r="D3376">
        <v>12</v>
      </c>
      <c r="E3376">
        <v>30</v>
      </c>
      <c r="F3376">
        <v>409</v>
      </c>
      <c r="G3376">
        <v>491</v>
      </c>
      <c r="H3376">
        <v>874</v>
      </c>
      <c r="I3376">
        <v>25</v>
      </c>
      <c r="J3376">
        <v>0</v>
      </c>
      <c r="K3376" s="1" t="s">
        <v>100</v>
      </c>
      <c r="L3376">
        <v>23.17</v>
      </c>
      <c r="M3376">
        <f t="shared" si="416"/>
        <v>61.305212324658257</v>
      </c>
      <c r="N3376" s="3">
        <f t="shared" si="423"/>
        <v>140.50050000000297</v>
      </c>
      <c r="O3376" s="1" t="s">
        <v>1744</v>
      </c>
      <c r="P3376">
        <v>0.2</v>
      </c>
      <c r="Q3376">
        <f t="shared" si="417"/>
        <v>0.5</v>
      </c>
      <c r="R3376">
        <f t="shared" si="418"/>
        <v>0.31433722266120284</v>
      </c>
      <c r="S3376">
        <f t="shared" si="419"/>
        <v>67.301570315201587</v>
      </c>
      <c r="T3376">
        <f t="shared" si="420"/>
        <v>48.225375839161785</v>
      </c>
      <c r="U3376">
        <f t="shared" si="421"/>
        <v>61.305212324658257</v>
      </c>
      <c r="V3376">
        <f t="shared" si="422"/>
        <v>631.49650338896174</v>
      </c>
    </row>
    <row r="3377" spans="1:22" x14ac:dyDescent="0.35">
      <c r="A3377">
        <v>1999</v>
      </c>
      <c r="B3377">
        <v>5</v>
      </c>
      <c r="C3377">
        <v>21</v>
      </c>
      <c r="D3377">
        <v>13</v>
      </c>
      <c r="E3377">
        <v>30</v>
      </c>
      <c r="F3377">
        <v>406</v>
      </c>
      <c r="G3377">
        <v>432</v>
      </c>
      <c r="H3377">
        <v>791</v>
      </c>
      <c r="I3377">
        <v>25</v>
      </c>
      <c r="J3377">
        <v>0</v>
      </c>
      <c r="K3377">
        <v>2.7</v>
      </c>
      <c r="L3377">
        <v>23.34</v>
      </c>
      <c r="M3377">
        <f t="shared" si="416"/>
        <v>56.655573396975292</v>
      </c>
      <c r="N3377" s="3">
        <f t="shared" si="423"/>
        <v>140.54216666666963</v>
      </c>
      <c r="O3377" s="1" t="s">
        <v>1745</v>
      </c>
      <c r="P3377">
        <v>0.2</v>
      </c>
      <c r="Q3377">
        <f t="shared" si="417"/>
        <v>0.54166666666666663</v>
      </c>
      <c r="R3377">
        <f t="shared" si="418"/>
        <v>0.31307779748147074</v>
      </c>
      <c r="S3377">
        <f t="shared" si="419"/>
        <v>61.896358943662207</v>
      </c>
      <c r="T3377">
        <f t="shared" si="420"/>
        <v>45.15679584194757</v>
      </c>
      <c r="U3377">
        <f t="shared" si="421"/>
        <v>56.655573396975292</v>
      </c>
      <c r="V3377">
        <f t="shared" si="422"/>
        <v>387.21242193941009</v>
      </c>
    </row>
    <row r="3378" spans="1:22" x14ac:dyDescent="0.35">
      <c r="A3378">
        <v>1999</v>
      </c>
      <c r="B3378">
        <v>5</v>
      </c>
      <c r="C3378">
        <v>21</v>
      </c>
      <c r="D3378">
        <v>14</v>
      </c>
      <c r="E3378">
        <v>30</v>
      </c>
      <c r="F3378">
        <v>33</v>
      </c>
      <c r="G3378">
        <v>326</v>
      </c>
      <c r="H3378">
        <v>353</v>
      </c>
      <c r="I3378">
        <v>24</v>
      </c>
      <c r="J3378">
        <v>1</v>
      </c>
      <c r="K3378">
        <v>3</v>
      </c>
      <c r="L3378">
        <v>25.47</v>
      </c>
      <c r="M3378">
        <f t="shared" si="416"/>
        <v>37.221300620545023</v>
      </c>
      <c r="N3378" s="3">
        <f t="shared" si="423"/>
        <v>140.58383333333629</v>
      </c>
      <c r="O3378" s="1" t="s">
        <v>1746</v>
      </c>
      <c r="P3378">
        <v>0.2</v>
      </c>
      <c r="Q3378">
        <f t="shared" si="417"/>
        <v>0.58333333333333337</v>
      </c>
      <c r="R3378">
        <f t="shared" si="418"/>
        <v>0.31215941919748302</v>
      </c>
      <c r="S3378">
        <f t="shared" si="419"/>
        <v>39.413812727029779</v>
      </c>
      <c r="T3378">
        <f t="shared" si="420"/>
        <v>32.390119153658233</v>
      </c>
      <c r="U3378">
        <f t="shared" si="421"/>
        <v>37.221300620545023</v>
      </c>
      <c r="V3378">
        <f t="shared" si="422"/>
        <v>294.83336314323316</v>
      </c>
    </row>
    <row r="3379" spans="1:22" x14ac:dyDescent="0.35">
      <c r="A3379">
        <v>1999</v>
      </c>
      <c r="B3379">
        <v>5</v>
      </c>
      <c r="C3379">
        <v>21</v>
      </c>
      <c r="D3379">
        <v>15</v>
      </c>
      <c r="E3379">
        <v>30</v>
      </c>
      <c r="F3379">
        <v>327</v>
      </c>
      <c r="G3379">
        <v>294</v>
      </c>
      <c r="H3379">
        <v>508</v>
      </c>
      <c r="I3379">
        <v>23</v>
      </c>
      <c r="J3379">
        <v>1</v>
      </c>
      <c r="K3379" s="1" t="s">
        <v>112</v>
      </c>
      <c r="L3379">
        <v>28.32</v>
      </c>
      <c r="M3379">
        <f t="shared" si="416"/>
        <v>41.345429197082439</v>
      </c>
      <c r="N3379" s="3">
        <f t="shared" si="423"/>
        <v>140.62550000000294</v>
      </c>
      <c r="O3379" s="1" t="s">
        <v>1747</v>
      </c>
      <c r="P3379">
        <v>0.2</v>
      </c>
      <c r="Q3379">
        <f t="shared" si="417"/>
        <v>0.625</v>
      </c>
      <c r="R3379">
        <f t="shared" si="418"/>
        <v>0.31126260965370589</v>
      </c>
      <c r="S3379">
        <f t="shared" si="419"/>
        <v>44.39244262336338</v>
      </c>
      <c r="T3379">
        <f t="shared" si="420"/>
        <v>34.60323784328753</v>
      </c>
      <c r="U3379">
        <f t="shared" si="421"/>
        <v>41.345429197082439</v>
      </c>
      <c r="V3379">
        <f t="shared" si="422"/>
        <v>312.28500026230995</v>
      </c>
    </row>
    <row r="3380" spans="1:22" x14ac:dyDescent="0.35">
      <c r="A3380">
        <v>1999</v>
      </c>
      <c r="B3380">
        <v>5</v>
      </c>
      <c r="C3380">
        <v>21</v>
      </c>
      <c r="D3380">
        <v>16</v>
      </c>
      <c r="E3380">
        <v>30</v>
      </c>
      <c r="F3380">
        <v>219</v>
      </c>
      <c r="G3380">
        <v>216</v>
      </c>
      <c r="H3380">
        <v>323</v>
      </c>
      <c r="I3380">
        <v>21</v>
      </c>
      <c r="J3380">
        <v>3</v>
      </c>
      <c r="K3380">
        <v>3.2</v>
      </c>
      <c r="L3380">
        <v>35.68</v>
      </c>
      <c r="M3380">
        <f t="shared" si="416"/>
        <v>32.159569742251406</v>
      </c>
      <c r="N3380" s="3">
        <f t="shared" si="423"/>
        <v>140.6671666666696</v>
      </c>
      <c r="O3380" s="1" t="s">
        <v>1748</v>
      </c>
      <c r="P3380">
        <v>0.2</v>
      </c>
      <c r="Q3380">
        <f t="shared" si="417"/>
        <v>0.66666666666666663</v>
      </c>
      <c r="R3380">
        <f t="shared" si="418"/>
        <v>0.31155919737316584</v>
      </c>
      <c r="S3380">
        <f t="shared" si="419"/>
        <v>34.012130832864585</v>
      </c>
      <c r="T3380">
        <f t="shared" si="420"/>
        <v>28.066034212278229</v>
      </c>
      <c r="U3380">
        <f t="shared" si="421"/>
        <v>32.159569742251406</v>
      </c>
      <c r="V3380">
        <f t="shared" si="422"/>
        <v>228.36782569022347</v>
      </c>
    </row>
    <row r="3381" spans="1:22" x14ac:dyDescent="0.35">
      <c r="A3381">
        <v>1999</v>
      </c>
      <c r="B3381">
        <v>5</v>
      </c>
      <c r="C3381">
        <v>21</v>
      </c>
      <c r="D3381">
        <v>17</v>
      </c>
      <c r="E3381">
        <v>30</v>
      </c>
      <c r="F3381">
        <v>387</v>
      </c>
      <c r="G3381">
        <v>114</v>
      </c>
      <c r="H3381">
        <v>233</v>
      </c>
      <c r="I3381">
        <v>19</v>
      </c>
      <c r="J3381">
        <v>5</v>
      </c>
      <c r="K3381">
        <v>3</v>
      </c>
      <c r="L3381">
        <v>47.45</v>
      </c>
      <c r="M3381">
        <f t="shared" si="416"/>
        <v>25.179617111745923</v>
      </c>
      <c r="N3381" s="3">
        <f t="shared" si="423"/>
        <v>140.70883333333626</v>
      </c>
      <c r="O3381" s="1" t="s">
        <v>1749</v>
      </c>
      <c r="P3381">
        <v>0.2</v>
      </c>
      <c r="Q3381">
        <f t="shared" si="417"/>
        <v>0.70833333333333337</v>
      </c>
      <c r="R3381">
        <f t="shared" si="418"/>
        <v>0.31215941919748347</v>
      </c>
      <c r="S3381">
        <f t="shared" si="419"/>
        <v>26.204394152961463</v>
      </c>
      <c r="T3381">
        <f t="shared" si="420"/>
        <v>22.921529763188786</v>
      </c>
      <c r="U3381">
        <f t="shared" si="421"/>
        <v>25.179617111745923</v>
      </c>
      <c r="V3381">
        <f t="shared" si="422"/>
        <v>115.701718241413</v>
      </c>
    </row>
    <row r="3382" spans="1:22" x14ac:dyDescent="0.35">
      <c r="A3382">
        <v>1999</v>
      </c>
      <c r="B3382">
        <v>5</v>
      </c>
      <c r="C3382">
        <v>21</v>
      </c>
      <c r="D3382">
        <v>18</v>
      </c>
      <c r="E3382">
        <v>30</v>
      </c>
      <c r="F3382">
        <v>200</v>
      </c>
      <c r="G3382">
        <v>47</v>
      </c>
      <c r="H3382">
        <v>71</v>
      </c>
      <c r="I3382">
        <v>17</v>
      </c>
      <c r="J3382">
        <v>7</v>
      </c>
      <c r="K3382" s="1" t="s">
        <v>114</v>
      </c>
      <c r="L3382" s="1" t="s">
        <v>120</v>
      </c>
      <c r="M3382">
        <f t="shared" si="416"/>
        <v>18.800207961665016</v>
      </c>
      <c r="N3382" s="3">
        <f t="shared" si="423"/>
        <v>140.75050000000292</v>
      </c>
      <c r="O3382" s="1" t="s">
        <v>1750</v>
      </c>
      <c r="P3382">
        <v>0.2</v>
      </c>
      <c r="Q3382">
        <f t="shared" si="417"/>
        <v>0.75</v>
      </c>
      <c r="R3382">
        <f t="shared" si="418"/>
        <v>0.3124631102737595</v>
      </c>
      <c r="S3382">
        <f t="shared" si="419"/>
        <v>19.098577644440375</v>
      </c>
      <c r="T3382">
        <f t="shared" si="420"/>
        <v>18.143681936867257</v>
      </c>
      <c r="U3382">
        <f t="shared" si="421"/>
        <v>18.800207961665016</v>
      </c>
      <c r="V3382">
        <f t="shared" si="422"/>
        <v>11.658950804388539</v>
      </c>
    </row>
    <row r="3383" spans="1:22" x14ac:dyDescent="0.35">
      <c r="A3383">
        <v>1999</v>
      </c>
      <c r="B3383">
        <v>5</v>
      </c>
      <c r="C3383">
        <v>21</v>
      </c>
      <c r="D3383">
        <v>19</v>
      </c>
      <c r="E3383">
        <v>30</v>
      </c>
      <c r="F3383">
        <v>0</v>
      </c>
      <c r="G3383">
        <v>0</v>
      </c>
      <c r="H3383">
        <v>0</v>
      </c>
      <c r="I3383">
        <v>15</v>
      </c>
      <c r="J3383">
        <v>6</v>
      </c>
      <c r="K3383" s="1" t="s">
        <v>114</v>
      </c>
      <c r="L3383">
        <v>65.17</v>
      </c>
      <c r="M3383">
        <f t="shared" si="416"/>
        <v>15</v>
      </c>
      <c r="N3383" s="3">
        <f t="shared" si="423"/>
        <v>140.79216666666957</v>
      </c>
      <c r="O3383">
        <v>0</v>
      </c>
      <c r="P3383">
        <v>0.2</v>
      </c>
      <c r="Q3383">
        <f t="shared" si="417"/>
        <v>0.79166666666666663</v>
      </c>
      <c r="R3383" t="str">
        <f t="shared" si="418"/>
        <v/>
      </c>
      <c r="S3383">
        <f t="shared" si="419"/>
        <v>15</v>
      </c>
      <c r="T3383">
        <f t="shared" si="420"/>
        <v>15</v>
      </c>
      <c r="U3383">
        <f t="shared" si="421"/>
        <v>15</v>
      </c>
      <c r="V3383">
        <f t="shared" si="422"/>
        <v>0</v>
      </c>
    </row>
    <row r="3384" spans="1:22" x14ac:dyDescent="0.35">
      <c r="A3384">
        <v>1999</v>
      </c>
      <c r="B3384">
        <v>5</v>
      </c>
      <c r="C3384">
        <v>21</v>
      </c>
      <c r="D3384">
        <v>20</v>
      </c>
      <c r="E3384">
        <v>30</v>
      </c>
      <c r="F3384">
        <v>0</v>
      </c>
      <c r="G3384">
        <v>0</v>
      </c>
      <c r="H3384">
        <v>0</v>
      </c>
      <c r="I3384">
        <v>14</v>
      </c>
      <c r="J3384">
        <v>6</v>
      </c>
      <c r="K3384">
        <v>2.6</v>
      </c>
      <c r="L3384">
        <v>72.63</v>
      </c>
      <c r="M3384">
        <f t="shared" si="416"/>
        <v>14</v>
      </c>
      <c r="N3384" s="3">
        <f t="shared" si="423"/>
        <v>140.83383333333623</v>
      </c>
      <c r="O3384">
        <v>0</v>
      </c>
      <c r="P3384">
        <v>0.2</v>
      </c>
      <c r="Q3384">
        <f t="shared" si="417"/>
        <v>0.83333333333333337</v>
      </c>
      <c r="R3384" t="str">
        <f t="shared" si="418"/>
        <v/>
      </c>
      <c r="S3384">
        <f t="shared" si="419"/>
        <v>14</v>
      </c>
      <c r="T3384">
        <f t="shared" si="420"/>
        <v>14</v>
      </c>
      <c r="U3384">
        <f t="shared" si="421"/>
        <v>14</v>
      </c>
      <c r="V3384">
        <f t="shared" si="422"/>
        <v>0</v>
      </c>
    </row>
    <row r="3385" spans="1:22" x14ac:dyDescent="0.35">
      <c r="A3385">
        <v>1999</v>
      </c>
      <c r="B3385">
        <v>5</v>
      </c>
      <c r="C3385">
        <v>21</v>
      </c>
      <c r="D3385">
        <v>21</v>
      </c>
      <c r="E3385">
        <v>30</v>
      </c>
      <c r="F3385">
        <v>0</v>
      </c>
      <c r="G3385">
        <v>0</v>
      </c>
      <c r="H3385">
        <v>0</v>
      </c>
      <c r="I3385">
        <v>12</v>
      </c>
      <c r="J3385">
        <v>5</v>
      </c>
      <c r="K3385">
        <v>2.2000000000000002</v>
      </c>
      <c r="L3385">
        <v>75.17</v>
      </c>
      <c r="M3385">
        <f t="shared" si="416"/>
        <v>12</v>
      </c>
      <c r="N3385" s="3">
        <f t="shared" si="423"/>
        <v>140.87550000000289</v>
      </c>
      <c r="O3385">
        <v>0</v>
      </c>
      <c r="P3385">
        <v>0.2</v>
      </c>
      <c r="Q3385">
        <f t="shared" si="417"/>
        <v>0.875</v>
      </c>
      <c r="R3385" t="str">
        <f t="shared" si="418"/>
        <v/>
      </c>
      <c r="S3385">
        <f t="shared" si="419"/>
        <v>12</v>
      </c>
      <c r="T3385">
        <f t="shared" si="420"/>
        <v>12</v>
      </c>
      <c r="U3385">
        <f t="shared" si="421"/>
        <v>12</v>
      </c>
      <c r="V3385">
        <f t="shared" si="422"/>
        <v>0</v>
      </c>
    </row>
    <row r="3386" spans="1:22" x14ac:dyDescent="0.35">
      <c r="A3386">
        <v>1999</v>
      </c>
      <c r="B3386">
        <v>5</v>
      </c>
      <c r="C3386">
        <v>21</v>
      </c>
      <c r="D3386">
        <v>22</v>
      </c>
      <c r="E3386">
        <v>30</v>
      </c>
      <c r="F3386">
        <v>0</v>
      </c>
      <c r="G3386">
        <v>0</v>
      </c>
      <c r="H3386">
        <v>0</v>
      </c>
      <c r="I3386">
        <v>11</v>
      </c>
      <c r="J3386">
        <v>5</v>
      </c>
      <c r="K3386">
        <v>1.9</v>
      </c>
      <c r="L3386">
        <v>76.7</v>
      </c>
      <c r="M3386">
        <f t="shared" si="416"/>
        <v>11</v>
      </c>
      <c r="N3386" s="3">
        <f t="shared" si="423"/>
        <v>140.91716666666954</v>
      </c>
      <c r="O3386">
        <v>0</v>
      </c>
      <c r="P3386">
        <v>0.2</v>
      </c>
      <c r="Q3386">
        <f t="shared" si="417"/>
        <v>0.91666666666666663</v>
      </c>
      <c r="R3386" t="str">
        <f t="shared" si="418"/>
        <v/>
      </c>
      <c r="S3386">
        <f t="shared" si="419"/>
        <v>11</v>
      </c>
      <c r="T3386">
        <f t="shared" si="420"/>
        <v>11</v>
      </c>
      <c r="U3386">
        <f t="shared" si="421"/>
        <v>11</v>
      </c>
      <c r="V3386">
        <f t="shared" si="422"/>
        <v>0</v>
      </c>
    </row>
    <row r="3387" spans="1:22" x14ac:dyDescent="0.35">
      <c r="A3387">
        <v>1999</v>
      </c>
      <c r="B3387">
        <v>5</v>
      </c>
      <c r="C3387">
        <v>21</v>
      </c>
      <c r="D3387">
        <v>23</v>
      </c>
      <c r="E3387">
        <v>30</v>
      </c>
      <c r="F3387">
        <v>0</v>
      </c>
      <c r="G3387">
        <v>0</v>
      </c>
      <c r="H3387">
        <v>0</v>
      </c>
      <c r="I3387">
        <v>10</v>
      </c>
      <c r="J3387">
        <v>4</v>
      </c>
      <c r="K3387">
        <v>1.8</v>
      </c>
      <c r="L3387">
        <v>77.510000000000005</v>
      </c>
      <c r="M3387">
        <f t="shared" si="416"/>
        <v>10</v>
      </c>
      <c r="N3387" s="3">
        <f t="shared" si="423"/>
        <v>140.9588333333362</v>
      </c>
      <c r="O3387">
        <v>0</v>
      </c>
      <c r="P3387">
        <v>0.2</v>
      </c>
      <c r="Q3387">
        <f t="shared" si="417"/>
        <v>0.95833333333333337</v>
      </c>
      <c r="R3387" t="str">
        <f t="shared" si="418"/>
        <v/>
      </c>
      <c r="S3387">
        <f t="shared" si="419"/>
        <v>10</v>
      </c>
      <c r="T3387">
        <f t="shared" si="420"/>
        <v>10</v>
      </c>
      <c r="U3387">
        <f t="shared" si="421"/>
        <v>10</v>
      </c>
      <c r="V3387">
        <f t="shared" si="422"/>
        <v>0</v>
      </c>
    </row>
    <row r="3388" spans="1:22" x14ac:dyDescent="0.35">
      <c r="A3388">
        <v>1999</v>
      </c>
      <c r="B3388">
        <v>5</v>
      </c>
      <c r="C3388">
        <v>22</v>
      </c>
      <c r="D3388">
        <v>0</v>
      </c>
      <c r="E3388">
        <v>30</v>
      </c>
      <c r="F3388">
        <v>0</v>
      </c>
      <c r="G3388">
        <v>0</v>
      </c>
      <c r="H3388">
        <v>0</v>
      </c>
      <c r="I3388">
        <v>10</v>
      </c>
      <c r="J3388">
        <v>3</v>
      </c>
      <c r="K3388">
        <v>2</v>
      </c>
      <c r="L3388">
        <v>72.94</v>
      </c>
      <c r="M3388">
        <f t="shared" si="416"/>
        <v>10</v>
      </c>
      <c r="N3388" s="3">
        <f t="shared" si="423"/>
        <v>141.00050000000286</v>
      </c>
      <c r="O3388">
        <v>0</v>
      </c>
      <c r="P3388">
        <v>0.2</v>
      </c>
      <c r="Q3388">
        <f t="shared" si="417"/>
        <v>0</v>
      </c>
      <c r="R3388" t="str">
        <f t="shared" si="418"/>
        <v/>
      </c>
      <c r="S3388">
        <f t="shared" si="419"/>
        <v>10</v>
      </c>
      <c r="T3388">
        <f t="shared" si="420"/>
        <v>10</v>
      </c>
      <c r="U3388">
        <f t="shared" si="421"/>
        <v>10</v>
      </c>
      <c r="V3388">
        <f t="shared" si="422"/>
        <v>0</v>
      </c>
    </row>
    <row r="3389" spans="1:22" x14ac:dyDescent="0.35">
      <c r="A3389">
        <v>1999</v>
      </c>
      <c r="B3389">
        <v>5</v>
      </c>
      <c r="C3389">
        <v>22</v>
      </c>
      <c r="D3389">
        <v>1</v>
      </c>
      <c r="E3389">
        <v>30</v>
      </c>
      <c r="F3389">
        <v>0</v>
      </c>
      <c r="G3389">
        <v>0</v>
      </c>
      <c r="H3389">
        <v>0</v>
      </c>
      <c r="I3389">
        <v>10</v>
      </c>
      <c r="J3389">
        <v>2</v>
      </c>
      <c r="K3389">
        <v>2.1</v>
      </c>
      <c r="L3389" s="1" t="s">
        <v>196</v>
      </c>
      <c r="M3389">
        <f t="shared" si="416"/>
        <v>10</v>
      </c>
      <c r="N3389" s="3">
        <f t="shared" si="423"/>
        <v>141.04216666666952</v>
      </c>
      <c r="O3389">
        <v>0</v>
      </c>
      <c r="P3389">
        <v>0.2</v>
      </c>
      <c r="Q3389">
        <f t="shared" si="417"/>
        <v>4.1666666666666664E-2</v>
      </c>
      <c r="R3389" t="str">
        <f t="shared" si="418"/>
        <v/>
      </c>
      <c r="S3389">
        <f t="shared" si="419"/>
        <v>10</v>
      </c>
      <c r="T3389">
        <f t="shared" si="420"/>
        <v>10</v>
      </c>
      <c r="U3389">
        <f t="shared" si="421"/>
        <v>10</v>
      </c>
      <c r="V3389">
        <f t="shared" si="422"/>
        <v>0</v>
      </c>
    </row>
    <row r="3390" spans="1:22" x14ac:dyDescent="0.35">
      <c r="A3390">
        <v>1999</v>
      </c>
      <c r="B3390">
        <v>5</v>
      </c>
      <c r="C3390">
        <v>22</v>
      </c>
      <c r="D3390">
        <v>2</v>
      </c>
      <c r="E3390">
        <v>30</v>
      </c>
      <c r="F3390">
        <v>0</v>
      </c>
      <c r="G3390">
        <v>0</v>
      </c>
      <c r="H3390">
        <v>0</v>
      </c>
      <c r="I3390">
        <v>10</v>
      </c>
      <c r="J3390">
        <v>1</v>
      </c>
      <c r="K3390">
        <v>2.1</v>
      </c>
      <c r="L3390">
        <v>70.42</v>
      </c>
      <c r="M3390">
        <f t="shared" si="416"/>
        <v>10</v>
      </c>
      <c r="N3390" s="3">
        <f t="shared" si="423"/>
        <v>141.08383333333617</v>
      </c>
      <c r="O3390">
        <v>0</v>
      </c>
      <c r="P3390">
        <v>0.2</v>
      </c>
      <c r="Q3390">
        <f t="shared" si="417"/>
        <v>8.3333333333333329E-2</v>
      </c>
      <c r="R3390" t="str">
        <f t="shared" si="418"/>
        <v/>
      </c>
      <c r="S3390">
        <f t="shared" si="419"/>
        <v>10</v>
      </c>
      <c r="T3390">
        <f t="shared" si="420"/>
        <v>10</v>
      </c>
      <c r="U3390">
        <f t="shared" si="421"/>
        <v>10</v>
      </c>
      <c r="V3390">
        <f t="shared" si="422"/>
        <v>0</v>
      </c>
    </row>
    <row r="3391" spans="1:22" x14ac:dyDescent="0.35">
      <c r="A3391">
        <v>1999</v>
      </c>
      <c r="B3391">
        <v>5</v>
      </c>
      <c r="C3391">
        <v>22</v>
      </c>
      <c r="D3391">
        <v>3</v>
      </c>
      <c r="E3391">
        <v>30</v>
      </c>
      <c r="F3391">
        <v>0</v>
      </c>
      <c r="G3391">
        <v>0</v>
      </c>
      <c r="H3391">
        <v>0</v>
      </c>
      <c r="I3391">
        <v>9</v>
      </c>
      <c r="J3391">
        <v>1</v>
      </c>
      <c r="K3391">
        <v>2</v>
      </c>
      <c r="L3391">
        <v>65.989999999999995</v>
      </c>
      <c r="M3391">
        <f t="shared" si="416"/>
        <v>9</v>
      </c>
      <c r="N3391" s="3">
        <f t="shared" si="423"/>
        <v>141.12550000000283</v>
      </c>
      <c r="O3391">
        <v>0</v>
      </c>
      <c r="P3391">
        <v>0.2</v>
      </c>
      <c r="Q3391">
        <f t="shared" si="417"/>
        <v>0.125</v>
      </c>
      <c r="R3391" t="str">
        <f t="shared" si="418"/>
        <v/>
      </c>
      <c r="S3391">
        <f t="shared" si="419"/>
        <v>9</v>
      </c>
      <c r="T3391">
        <f t="shared" si="420"/>
        <v>9</v>
      </c>
      <c r="U3391">
        <f t="shared" si="421"/>
        <v>9</v>
      </c>
      <c r="V3391">
        <f t="shared" si="422"/>
        <v>0</v>
      </c>
    </row>
    <row r="3392" spans="1:22" x14ac:dyDescent="0.35">
      <c r="A3392">
        <v>1999</v>
      </c>
      <c r="B3392">
        <v>5</v>
      </c>
      <c r="C3392">
        <v>22</v>
      </c>
      <c r="D3392">
        <v>4</v>
      </c>
      <c r="E3392">
        <v>30</v>
      </c>
      <c r="F3392">
        <v>0</v>
      </c>
      <c r="G3392">
        <v>0</v>
      </c>
      <c r="H3392">
        <v>0</v>
      </c>
      <c r="I3392">
        <v>9</v>
      </c>
      <c r="J3392">
        <v>0</v>
      </c>
      <c r="K3392">
        <v>1.9</v>
      </c>
      <c r="L3392" s="1" t="s">
        <v>259</v>
      </c>
      <c r="M3392">
        <f t="shared" si="416"/>
        <v>9</v>
      </c>
      <c r="N3392" s="3">
        <f t="shared" si="423"/>
        <v>141.16716666666949</v>
      </c>
      <c r="O3392">
        <v>0</v>
      </c>
      <c r="P3392">
        <v>0.2</v>
      </c>
      <c r="Q3392">
        <f t="shared" si="417"/>
        <v>0.16666666666666666</v>
      </c>
      <c r="R3392" t="str">
        <f t="shared" si="418"/>
        <v/>
      </c>
      <c r="S3392">
        <f t="shared" si="419"/>
        <v>9</v>
      </c>
      <c r="T3392">
        <f t="shared" si="420"/>
        <v>9</v>
      </c>
      <c r="U3392">
        <f t="shared" si="421"/>
        <v>9</v>
      </c>
      <c r="V3392">
        <f t="shared" si="422"/>
        <v>12.763616142262276</v>
      </c>
    </row>
    <row r="3393" spans="1:22" x14ac:dyDescent="0.35">
      <c r="A3393">
        <v>1999</v>
      </c>
      <c r="B3393">
        <v>5</v>
      </c>
      <c r="C3393">
        <v>22</v>
      </c>
      <c r="D3393">
        <v>5</v>
      </c>
      <c r="E3393">
        <v>30</v>
      </c>
      <c r="F3393">
        <v>373</v>
      </c>
      <c r="G3393">
        <v>43</v>
      </c>
      <c r="H3393">
        <v>94</v>
      </c>
      <c r="I3393">
        <v>12</v>
      </c>
      <c r="J3393">
        <v>1</v>
      </c>
      <c r="K3393" s="1" t="s">
        <v>92</v>
      </c>
      <c r="L3393">
        <v>54.81</v>
      </c>
      <c r="M3393">
        <f t="shared" si="416"/>
        <v>13.748620423281656</v>
      </c>
      <c r="N3393" s="3">
        <f t="shared" si="423"/>
        <v>141.20883333333614</v>
      </c>
      <c r="O3393" s="1" t="s">
        <v>1751</v>
      </c>
      <c r="P3393">
        <v>0.2</v>
      </c>
      <c r="Q3393">
        <f t="shared" si="417"/>
        <v>0.20833333333333334</v>
      </c>
      <c r="R3393">
        <f t="shared" si="418"/>
        <v>0.31401853463280166</v>
      </c>
      <c r="S3393">
        <f t="shared" si="419"/>
        <v>14.037607191962357</v>
      </c>
      <c r="T3393">
        <f t="shared" si="420"/>
        <v>13.11732148647485</v>
      </c>
      <c r="U3393">
        <f t="shared" si="421"/>
        <v>13.748620423281656</v>
      </c>
      <c r="V3393">
        <f t="shared" si="422"/>
        <v>43.837680908058495</v>
      </c>
    </row>
    <row r="3394" spans="1:22" x14ac:dyDescent="0.35">
      <c r="A3394">
        <v>1999</v>
      </c>
      <c r="B3394">
        <v>5</v>
      </c>
      <c r="C3394">
        <v>22</v>
      </c>
      <c r="D3394">
        <v>6</v>
      </c>
      <c r="E3394">
        <v>30</v>
      </c>
      <c r="F3394">
        <v>648</v>
      </c>
      <c r="G3394">
        <v>75</v>
      </c>
      <c r="H3394">
        <v>286</v>
      </c>
      <c r="I3394">
        <v>16</v>
      </c>
      <c r="J3394">
        <v>1</v>
      </c>
      <c r="K3394">
        <v>2.6</v>
      </c>
      <c r="L3394">
        <v>44.12</v>
      </c>
      <c r="M3394">
        <f t="shared" si="416"/>
        <v>22.809427511069451</v>
      </c>
      <c r="N3394" s="3">
        <f t="shared" si="423"/>
        <v>141.2505000000028</v>
      </c>
      <c r="O3394" s="1" t="s">
        <v>1752</v>
      </c>
      <c r="P3394">
        <v>0.2</v>
      </c>
      <c r="Q3394">
        <f t="shared" si="417"/>
        <v>0.25</v>
      </c>
      <c r="R3394">
        <f t="shared" si="418"/>
        <v>0.31338885244836395</v>
      </c>
      <c r="S3394">
        <f t="shared" si="419"/>
        <v>23.93612378201334</v>
      </c>
      <c r="T3394">
        <f t="shared" si="420"/>
        <v>20.340921648492873</v>
      </c>
      <c r="U3394">
        <f t="shared" si="421"/>
        <v>22.809427511069451</v>
      </c>
      <c r="V3394">
        <f t="shared" si="422"/>
        <v>79.80149059704884</v>
      </c>
    </row>
    <row r="3395" spans="1:22" x14ac:dyDescent="0.35">
      <c r="A3395">
        <v>1999</v>
      </c>
      <c r="B3395">
        <v>5</v>
      </c>
      <c r="C3395">
        <v>22</v>
      </c>
      <c r="D3395">
        <v>7</v>
      </c>
      <c r="E3395">
        <v>30</v>
      </c>
      <c r="F3395">
        <v>785</v>
      </c>
      <c r="G3395">
        <v>95</v>
      </c>
      <c r="H3395">
        <v>492</v>
      </c>
      <c r="I3395">
        <v>19</v>
      </c>
      <c r="J3395">
        <v>1</v>
      </c>
      <c r="K3395">
        <v>1.9</v>
      </c>
      <c r="L3395">
        <v>34.44</v>
      </c>
      <c r="M3395">
        <f t="shared" si="416"/>
        <v>36.309705722929124</v>
      </c>
      <c r="N3395" s="3">
        <f t="shared" si="423"/>
        <v>141.29216666666946</v>
      </c>
      <c r="O3395" s="1" t="s">
        <v>1753</v>
      </c>
      <c r="P3395">
        <v>0.2</v>
      </c>
      <c r="Q3395">
        <f t="shared" si="417"/>
        <v>0.29166666666666669</v>
      </c>
      <c r="R3395">
        <f t="shared" si="418"/>
        <v>0.31563834665908852</v>
      </c>
      <c r="S3395">
        <f t="shared" si="419"/>
        <v>39.161429078276129</v>
      </c>
      <c r="T3395">
        <f t="shared" si="420"/>
        <v>30.126648020995198</v>
      </c>
      <c r="U3395">
        <f t="shared" si="421"/>
        <v>36.309705722929124</v>
      </c>
      <c r="V3395">
        <f t="shared" si="422"/>
        <v>313.33570856031304</v>
      </c>
    </row>
    <row r="3396" spans="1:22" x14ac:dyDescent="0.35">
      <c r="A3396">
        <v>1999</v>
      </c>
      <c r="B3396">
        <v>5</v>
      </c>
      <c r="C3396">
        <v>22</v>
      </c>
      <c r="D3396">
        <v>8</v>
      </c>
      <c r="E3396">
        <v>30</v>
      </c>
      <c r="F3396">
        <v>864</v>
      </c>
      <c r="G3396">
        <v>107</v>
      </c>
      <c r="H3396">
        <v>684</v>
      </c>
      <c r="I3396">
        <v>22</v>
      </c>
      <c r="J3396">
        <v>0</v>
      </c>
      <c r="K3396" s="1" t="s">
        <v>94</v>
      </c>
      <c r="L3396">
        <v>27.55</v>
      </c>
      <c r="M3396">
        <f t="shared" si="416"/>
        <v>50.987866712015389</v>
      </c>
      <c r="N3396" s="3">
        <f t="shared" si="423"/>
        <v>141.33383333333612</v>
      </c>
      <c r="O3396" s="1" t="s">
        <v>1754</v>
      </c>
      <c r="P3396">
        <v>0.2</v>
      </c>
      <c r="Q3396">
        <f t="shared" si="417"/>
        <v>0.33333333333333331</v>
      </c>
      <c r="R3396">
        <f t="shared" si="418"/>
        <v>0.31802183271232504</v>
      </c>
      <c r="S3396">
        <f t="shared" si="419"/>
        <v>55.740520981718888</v>
      </c>
      <c r="T3396">
        <f t="shared" si="420"/>
        <v>40.796093332933417</v>
      </c>
      <c r="U3396">
        <f t="shared" si="421"/>
        <v>50.987866712015389</v>
      </c>
      <c r="V3396">
        <f t="shared" si="422"/>
        <v>557.47158841705675</v>
      </c>
    </row>
    <row r="3397" spans="1:22" x14ac:dyDescent="0.35">
      <c r="A3397">
        <v>1999</v>
      </c>
      <c r="B3397">
        <v>5</v>
      </c>
      <c r="C3397">
        <v>22</v>
      </c>
      <c r="D3397">
        <v>9</v>
      </c>
      <c r="E3397">
        <v>30</v>
      </c>
      <c r="F3397">
        <v>910</v>
      </c>
      <c r="G3397">
        <v>115</v>
      </c>
      <c r="H3397">
        <v>843</v>
      </c>
      <c r="I3397">
        <v>24</v>
      </c>
      <c r="J3397">
        <v>0</v>
      </c>
      <c r="K3397">
        <v>0.9</v>
      </c>
      <c r="L3397">
        <v>24.26</v>
      </c>
      <c r="M3397">
        <f t="shared" ref="M3397:M3460" si="424">+I3397+O3397*EXP(-2.98-0.0471*K3397*1.7)+1*O3397/1000</f>
        <v>63.032451513263013</v>
      </c>
      <c r="N3397" s="3">
        <f t="shared" si="423"/>
        <v>141.37550000000277</v>
      </c>
      <c r="O3397">
        <v>808.77291730521404</v>
      </c>
      <c r="P3397">
        <v>0.2</v>
      </c>
      <c r="Q3397">
        <f t="shared" ref="Q3397:Q3460" si="425">+D3397/24</f>
        <v>0.375</v>
      </c>
      <c r="R3397">
        <f t="shared" ref="R3397:R3460" si="426">+IF(O3397&gt;100,IF(I3397&gt;0,(S3397-M3397)/(S3397-T3397),""),"")</f>
        <v>0.31908719757692611</v>
      </c>
      <c r="S3397">
        <f t="shared" ref="S3397:S3460" si="427">I3397+O3397*EXP(-2.81-0.0455*K3397*1.7)</f>
        <v>69.417758370979755</v>
      </c>
      <c r="T3397">
        <f t="shared" ref="T3397:T3460" si="428">I3397+O3397*EXP(-3.47-0.0594*K3397*1.7)+3*O3397/1000</f>
        <v>49.4065924382652</v>
      </c>
      <c r="U3397">
        <f t="shared" ref="U3397:U3460" si="429">+I3397+O3397*EXP(-2.98-0.0471*K3397*1.7)+1*O3397/1000</f>
        <v>63.032451513263013</v>
      </c>
      <c r="V3397">
        <f t="shared" ref="V3397:V3460" si="430">+IF((SIN(23.45*PI()/180*SIN(2*PI()*(284+N3397)/365.25))*SIN($F$2*PI()/180)*COS($AU$2*PI()/180)+SIN(23.45*PI()/180*SIN(2*PI()*(284+N3397)/365.25))*COS($F$2*PI()/180)*SIN($AU$2*PI()/180)*COS($AV$2*PI()/180)+COS(23.45*PI()/180*SIN(2*PI()*(284+N3397)/365.25))*COS($F$2*PI()/180)*COS($AU$2*PI()/180)*COS(Q3397*2*PI()-PI())-COS(23.45*PI()/180*SIN(2*PI()*(284+N3397)/365.25))*SIN($F$2*PI()/180)*SIN($AU$2*PI()/180)*COS($AV$2*PI()/180)*COS(Q3397*2*PI()-PI())-COS(23.45*PI()/180*SIN(2*PI()*(284+N3397)/365.25))*SIN($AU$2*PI()/180)*SIN($AV$2*PI()/180)*SIN(Q3397*2*PI()-PI()))&gt;0,(F3398+F3397)*COS(ACOS(SIN(23.45*PI()/180*SIN(2*PI()*(284+N3397)/365.25))*SIN($F$2*PI()/180)*COS($AU$2*PI()/180)+SIN(23.45*PI()/180*SIN(2*PI()*(284+N3397)/365.25))*COS($F$2*PI()/180)*SIN($AU$2*PI()/180)*COS($AV$2*PI()/180)+COS(23.45*PI()/180*SIN(2*PI()*(284+N3397)/365.25))*COS($F$2*PI()/180)*COS($AU$2*PI()/180)*COS(Q3397*2*PI()-PI())-COS(23.45*PI()/180*SIN(2*PI()*(284+N3397)/365.25))*SIN($F$2*PI()/180)*SIN($AU$2*PI()/180)*COS($AV$2*PI()/180)*COS(Q3397*2*PI()-PI())-COS(23.45*PI()/180*SIN(2*PI()*(284+N3397)/365.25))*SIN($AU$2*PI()/180)*SIN($AV$2*PI()/180)*SIN(Q3397*2*PI()-PI())))/2+(G3398+G3397)*(1+COS($AU$2))/4+(H3398+H3397)*P3397*(1-COS($AU$2))/4,(G3398+G3397)*(1+COS($AU$2))/4+(H3398+H3397)*P3397*(1-COS($AU$2))/4)</f>
        <v>637.70214842353857</v>
      </c>
    </row>
    <row r="3398" spans="1:22" x14ac:dyDescent="0.35">
      <c r="A3398">
        <v>1999</v>
      </c>
      <c r="B3398">
        <v>5</v>
      </c>
      <c r="C3398">
        <v>22</v>
      </c>
      <c r="D3398">
        <v>10</v>
      </c>
      <c r="E3398">
        <v>30</v>
      </c>
      <c r="F3398">
        <v>417</v>
      </c>
      <c r="G3398">
        <v>443</v>
      </c>
      <c r="H3398">
        <v>815</v>
      </c>
      <c r="I3398">
        <v>25</v>
      </c>
      <c r="J3398">
        <v>0</v>
      </c>
      <c r="K3398">
        <v>1</v>
      </c>
      <c r="L3398">
        <v>22.87</v>
      </c>
      <c r="M3398">
        <f t="shared" si="424"/>
        <v>62.262678686296738</v>
      </c>
      <c r="N3398" s="3">
        <f t="shared" ref="N3398:N3461" si="431">+N3397+1/24</f>
        <v>141.41716666666943</v>
      </c>
      <c r="O3398" s="1" t="s">
        <v>1755</v>
      </c>
      <c r="P3398">
        <v>0.2</v>
      </c>
      <c r="Q3398">
        <f t="shared" si="425"/>
        <v>0.41666666666666669</v>
      </c>
      <c r="R3398">
        <f t="shared" si="426"/>
        <v>0.31872904563218096</v>
      </c>
      <c r="S3398">
        <f t="shared" si="427"/>
        <v>68.363040844656666</v>
      </c>
      <c r="T3398">
        <f t="shared" si="428"/>
        <v>49.223391534502937</v>
      </c>
      <c r="U3398">
        <f t="shared" si="429"/>
        <v>62.262678686296738</v>
      </c>
      <c r="V3398">
        <f t="shared" si="430"/>
        <v>367.42293275560309</v>
      </c>
    </row>
    <row r="3399" spans="1:22" x14ac:dyDescent="0.35">
      <c r="A3399">
        <v>1999</v>
      </c>
      <c r="B3399">
        <v>5</v>
      </c>
      <c r="C3399">
        <v>22</v>
      </c>
      <c r="D3399">
        <v>11</v>
      </c>
      <c r="E3399">
        <v>30</v>
      </c>
      <c r="F3399">
        <v>20</v>
      </c>
      <c r="G3399">
        <v>322</v>
      </c>
      <c r="H3399">
        <v>341</v>
      </c>
      <c r="I3399">
        <v>26</v>
      </c>
      <c r="J3399">
        <v>0</v>
      </c>
      <c r="K3399">
        <v>1.3</v>
      </c>
      <c r="L3399">
        <v>21.58</v>
      </c>
      <c r="M3399">
        <f t="shared" si="424"/>
        <v>40.652349159468791</v>
      </c>
      <c r="N3399" s="3">
        <f t="shared" si="431"/>
        <v>141.45883333333609</v>
      </c>
      <c r="O3399" s="1" t="s">
        <v>1756</v>
      </c>
      <c r="P3399">
        <v>0.2</v>
      </c>
      <c r="Q3399">
        <f t="shared" si="425"/>
        <v>0.45833333333333331</v>
      </c>
      <c r="R3399">
        <f t="shared" si="426"/>
        <v>0.31767270004858039</v>
      </c>
      <c r="S3399">
        <f t="shared" si="427"/>
        <v>43.056379792513127</v>
      </c>
      <c r="T3399">
        <f t="shared" si="428"/>
        <v>35.488746084370447</v>
      </c>
      <c r="U3399">
        <f t="shared" si="429"/>
        <v>40.652349159468791</v>
      </c>
      <c r="V3399">
        <f t="shared" si="430"/>
        <v>421.97495179511247</v>
      </c>
    </row>
    <row r="3400" spans="1:22" x14ac:dyDescent="0.35">
      <c r="A3400">
        <v>1999</v>
      </c>
      <c r="B3400">
        <v>5</v>
      </c>
      <c r="C3400">
        <v>22</v>
      </c>
      <c r="D3400">
        <v>12</v>
      </c>
      <c r="E3400">
        <v>30</v>
      </c>
      <c r="F3400">
        <v>472</v>
      </c>
      <c r="G3400">
        <v>462</v>
      </c>
      <c r="H3400">
        <v>905</v>
      </c>
      <c r="I3400">
        <v>25</v>
      </c>
      <c r="J3400">
        <v>0</v>
      </c>
      <c r="K3400">
        <v>1.9</v>
      </c>
      <c r="L3400">
        <v>23.29</v>
      </c>
      <c r="M3400">
        <f t="shared" si="424"/>
        <v>63.941785788884502</v>
      </c>
      <c r="N3400" s="3">
        <f t="shared" si="431"/>
        <v>141.50050000000275</v>
      </c>
      <c r="O3400" s="1" t="s">
        <v>1757</v>
      </c>
      <c r="P3400">
        <v>0.2</v>
      </c>
      <c r="Q3400">
        <f t="shared" si="425"/>
        <v>0.5</v>
      </c>
      <c r="R3400">
        <f t="shared" si="426"/>
        <v>0.31563834665908869</v>
      </c>
      <c r="S3400">
        <f t="shared" si="427"/>
        <v>70.357331021752287</v>
      </c>
      <c r="T3400">
        <f t="shared" si="428"/>
        <v>50.031710574256344</v>
      </c>
      <c r="U3400">
        <f t="shared" si="429"/>
        <v>63.941785788884502</v>
      </c>
      <c r="V3400">
        <f t="shared" si="430"/>
        <v>575.02677311093578</v>
      </c>
    </row>
    <row r="3401" spans="1:22" x14ac:dyDescent="0.35">
      <c r="A3401">
        <v>1999</v>
      </c>
      <c r="B3401">
        <v>5</v>
      </c>
      <c r="C3401">
        <v>22</v>
      </c>
      <c r="D3401">
        <v>13</v>
      </c>
      <c r="E3401">
        <v>30</v>
      </c>
      <c r="F3401">
        <v>237</v>
      </c>
      <c r="G3401">
        <v>462</v>
      </c>
      <c r="H3401">
        <v>672</v>
      </c>
      <c r="I3401">
        <v>24</v>
      </c>
      <c r="J3401">
        <v>1</v>
      </c>
      <c r="K3401" s="1" t="s">
        <v>105</v>
      </c>
      <c r="L3401">
        <v>25.92</v>
      </c>
      <c r="M3401">
        <f t="shared" si="424"/>
        <v>50.296718297382853</v>
      </c>
      <c r="N3401" s="3">
        <f t="shared" si="431"/>
        <v>141.5421666666694</v>
      </c>
      <c r="O3401" s="1" t="s">
        <v>1758</v>
      </c>
      <c r="P3401">
        <v>0.2</v>
      </c>
      <c r="Q3401">
        <f t="shared" si="425"/>
        <v>0.54166666666666663</v>
      </c>
      <c r="R3401">
        <f t="shared" si="426"/>
        <v>0.31276922661581069</v>
      </c>
      <c r="S3401">
        <f t="shared" si="427"/>
        <v>54.652769945565112</v>
      </c>
      <c r="T3401">
        <f t="shared" si="428"/>
        <v>40.72540344817947</v>
      </c>
      <c r="U3401">
        <f t="shared" si="429"/>
        <v>50.296718297382853</v>
      </c>
      <c r="V3401">
        <f t="shared" si="430"/>
        <v>229.03313096403701</v>
      </c>
    </row>
    <row r="3402" spans="1:22" x14ac:dyDescent="0.35">
      <c r="A3402">
        <v>1999</v>
      </c>
      <c r="B3402">
        <v>5</v>
      </c>
      <c r="C3402">
        <v>22</v>
      </c>
      <c r="D3402">
        <v>14</v>
      </c>
      <c r="E3402">
        <v>30</v>
      </c>
      <c r="F3402">
        <v>0</v>
      </c>
      <c r="G3402">
        <v>42</v>
      </c>
      <c r="H3402">
        <v>42</v>
      </c>
      <c r="I3402">
        <v>23</v>
      </c>
      <c r="J3402">
        <v>2</v>
      </c>
      <c r="K3402">
        <v>3.8</v>
      </c>
      <c r="L3402">
        <v>29.33</v>
      </c>
      <c r="M3402">
        <f t="shared" si="424"/>
        <v>24.475742112969904</v>
      </c>
      <c r="N3402" s="3">
        <f t="shared" si="431"/>
        <v>141.58383333333606</v>
      </c>
      <c r="O3402" s="1" t="s">
        <v>858</v>
      </c>
      <c r="P3402">
        <v>0.2</v>
      </c>
      <c r="Q3402">
        <f t="shared" si="425"/>
        <v>0.58333333333333337</v>
      </c>
      <c r="R3402">
        <f t="shared" si="426"/>
        <v>0.30981378998020359</v>
      </c>
      <c r="S3402">
        <f t="shared" si="427"/>
        <v>24.721433807064567</v>
      </c>
      <c r="T3402">
        <f t="shared" si="428"/>
        <v>23.92840359975726</v>
      </c>
      <c r="U3402">
        <f t="shared" si="429"/>
        <v>24.475742112969904</v>
      </c>
      <c r="V3402">
        <f t="shared" si="430"/>
        <v>97.120087020334836</v>
      </c>
    </row>
    <row r="3403" spans="1:22" x14ac:dyDescent="0.35">
      <c r="A3403">
        <v>1999</v>
      </c>
      <c r="B3403">
        <v>5</v>
      </c>
      <c r="C3403">
        <v>22</v>
      </c>
      <c r="D3403">
        <v>15</v>
      </c>
      <c r="E3403">
        <v>30</v>
      </c>
      <c r="F3403">
        <v>59</v>
      </c>
      <c r="G3403">
        <v>291</v>
      </c>
      <c r="H3403">
        <v>330</v>
      </c>
      <c r="I3403">
        <v>22</v>
      </c>
      <c r="J3403">
        <v>3</v>
      </c>
      <c r="K3403" s="1" t="s">
        <v>104</v>
      </c>
      <c r="L3403">
        <v>35.94</v>
      </c>
      <c r="M3403">
        <f t="shared" si="424"/>
        <v>33.276771675179994</v>
      </c>
      <c r="N3403" s="3">
        <f t="shared" si="431"/>
        <v>141.62550000000272</v>
      </c>
      <c r="O3403" s="1" t="s">
        <v>1759</v>
      </c>
      <c r="P3403">
        <v>0.2</v>
      </c>
      <c r="Q3403">
        <f t="shared" si="425"/>
        <v>0.625</v>
      </c>
      <c r="R3403">
        <f t="shared" si="426"/>
        <v>0.30897081934445197</v>
      </c>
      <c r="S3403">
        <f t="shared" si="427"/>
        <v>35.156629383916417</v>
      </c>
      <c r="T3403">
        <f t="shared" si="428"/>
        <v>29.072372907123736</v>
      </c>
      <c r="U3403">
        <f t="shared" si="429"/>
        <v>33.276771675179994</v>
      </c>
      <c r="V3403">
        <f t="shared" si="430"/>
        <v>152.19738158307624</v>
      </c>
    </row>
    <row r="3404" spans="1:22" x14ac:dyDescent="0.35">
      <c r="A3404">
        <v>1999</v>
      </c>
      <c r="B3404">
        <v>5</v>
      </c>
      <c r="C3404">
        <v>22</v>
      </c>
      <c r="D3404">
        <v>16</v>
      </c>
      <c r="E3404">
        <v>30</v>
      </c>
      <c r="F3404">
        <v>66</v>
      </c>
      <c r="G3404">
        <v>209</v>
      </c>
      <c r="H3404">
        <v>241</v>
      </c>
      <c r="I3404">
        <v>20</v>
      </c>
      <c r="J3404">
        <v>4</v>
      </c>
      <c r="K3404">
        <v>4</v>
      </c>
      <c r="L3404">
        <v>41.06</v>
      </c>
      <c r="M3404">
        <f t="shared" si="424"/>
        <v>28.137035126868327</v>
      </c>
      <c r="N3404" s="3">
        <f t="shared" si="431"/>
        <v>141.66716666666937</v>
      </c>
      <c r="O3404" s="1" t="s">
        <v>1760</v>
      </c>
      <c r="P3404">
        <v>0.2</v>
      </c>
      <c r="Q3404">
        <f t="shared" si="425"/>
        <v>0.66666666666666663</v>
      </c>
      <c r="R3404">
        <f t="shared" si="426"/>
        <v>0.30924967799712116</v>
      </c>
      <c r="S3404">
        <f t="shared" si="427"/>
        <v>29.492925945648381</v>
      </c>
      <c r="T3404">
        <f t="shared" si="428"/>
        <v>25.10847249185149</v>
      </c>
      <c r="U3404">
        <f t="shared" si="429"/>
        <v>28.137035126868327</v>
      </c>
      <c r="V3404">
        <f t="shared" si="430"/>
        <v>119.48651278872117</v>
      </c>
    </row>
    <row r="3405" spans="1:22" x14ac:dyDescent="0.35">
      <c r="A3405">
        <v>1999</v>
      </c>
      <c r="B3405">
        <v>5</v>
      </c>
      <c r="C3405">
        <v>22</v>
      </c>
      <c r="D3405">
        <v>17</v>
      </c>
      <c r="E3405">
        <v>30</v>
      </c>
      <c r="F3405">
        <v>122</v>
      </c>
      <c r="G3405">
        <v>124</v>
      </c>
      <c r="H3405">
        <v>162</v>
      </c>
      <c r="I3405">
        <v>17</v>
      </c>
      <c r="J3405">
        <v>6</v>
      </c>
      <c r="K3405">
        <v>3.9</v>
      </c>
      <c r="L3405">
        <v>55.5</v>
      </c>
      <c r="M3405">
        <f t="shared" si="424"/>
        <v>21.887361379532361</v>
      </c>
      <c r="N3405" s="3">
        <f t="shared" si="431"/>
        <v>141.70883333333603</v>
      </c>
      <c r="O3405" s="1" t="s">
        <v>1761</v>
      </c>
      <c r="P3405">
        <v>0.2</v>
      </c>
      <c r="Q3405">
        <f t="shared" si="425"/>
        <v>0.70833333333333337</v>
      </c>
      <c r="R3405">
        <f t="shared" si="426"/>
        <v>0.30953065950112951</v>
      </c>
      <c r="S3405">
        <f t="shared" si="427"/>
        <v>22.701402310454196</v>
      </c>
      <c r="T3405">
        <f t="shared" si="428"/>
        <v>20.071482120209314</v>
      </c>
      <c r="U3405">
        <f t="shared" si="429"/>
        <v>21.887361379532361</v>
      </c>
      <c r="V3405">
        <f t="shared" si="430"/>
        <v>49.870950556488452</v>
      </c>
    </row>
    <row r="3406" spans="1:22" x14ac:dyDescent="0.35">
      <c r="A3406">
        <v>1999</v>
      </c>
      <c r="B3406">
        <v>5</v>
      </c>
      <c r="C3406">
        <v>22</v>
      </c>
      <c r="D3406">
        <v>18</v>
      </c>
      <c r="E3406">
        <v>30</v>
      </c>
      <c r="F3406">
        <v>0</v>
      </c>
      <c r="G3406">
        <v>29</v>
      </c>
      <c r="H3406">
        <v>29</v>
      </c>
      <c r="I3406">
        <v>14</v>
      </c>
      <c r="J3406">
        <v>8</v>
      </c>
      <c r="K3406">
        <v>3.8</v>
      </c>
      <c r="L3406">
        <v>76.88</v>
      </c>
      <c r="M3406">
        <f t="shared" si="424"/>
        <v>15.018964792288743</v>
      </c>
      <c r="N3406" s="3">
        <f t="shared" si="431"/>
        <v>141.75050000000269</v>
      </c>
      <c r="O3406" s="1" t="s">
        <v>611</v>
      </c>
      <c r="P3406">
        <v>0.2</v>
      </c>
      <c r="Q3406">
        <f t="shared" si="425"/>
        <v>0.75</v>
      </c>
      <c r="R3406">
        <f t="shared" si="426"/>
        <v>0.30981378998020492</v>
      </c>
      <c r="S3406">
        <f t="shared" si="427"/>
        <v>15.188609057258869</v>
      </c>
      <c r="T3406">
        <f t="shared" si="428"/>
        <v>14.641040580784775</v>
      </c>
      <c r="U3406">
        <f t="shared" si="429"/>
        <v>15.018964792288743</v>
      </c>
      <c r="V3406">
        <f t="shared" si="430"/>
        <v>6.1246237396894543</v>
      </c>
    </row>
    <row r="3407" spans="1:22" x14ac:dyDescent="0.35">
      <c r="A3407">
        <v>1999</v>
      </c>
      <c r="B3407">
        <v>5</v>
      </c>
      <c r="C3407">
        <v>22</v>
      </c>
      <c r="D3407">
        <v>19</v>
      </c>
      <c r="E3407">
        <v>30</v>
      </c>
      <c r="F3407">
        <v>0</v>
      </c>
      <c r="G3407">
        <v>0</v>
      </c>
      <c r="H3407">
        <v>0</v>
      </c>
      <c r="I3407">
        <v>12</v>
      </c>
      <c r="J3407">
        <v>9</v>
      </c>
      <c r="K3407">
        <v>3.8</v>
      </c>
      <c r="L3407">
        <v>94.7</v>
      </c>
      <c r="M3407">
        <f t="shared" si="424"/>
        <v>12</v>
      </c>
      <c r="N3407" s="3">
        <f t="shared" si="431"/>
        <v>141.79216666666935</v>
      </c>
      <c r="O3407">
        <v>0</v>
      </c>
      <c r="P3407">
        <v>0.2</v>
      </c>
      <c r="Q3407">
        <f t="shared" si="425"/>
        <v>0.79166666666666663</v>
      </c>
      <c r="R3407" t="str">
        <f t="shared" si="426"/>
        <v/>
      </c>
      <c r="S3407">
        <f t="shared" si="427"/>
        <v>12</v>
      </c>
      <c r="T3407">
        <f t="shared" si="428"/>
        <v>12</v>
      </c>
      <c r="U3407">
        <f t="shared" si="429"/>
        <v>12</v>
      </c>
      <c r="V3407">
        <f t="shared" si="430"/>
        <v>0</v>
      </c>
    </row>
    <row r="3408" spans="1:22" x14ac:dyDescent="0.35">
      <c r="A3408">
        <v>1999</v>
      </c>
      <c r="B3408">
        <v>5</v>
      </c>
      <c r="C3408">
        <v>22</v>
      </c>
      <c r="D3408">
        <v>20</v>
      </c>
      <c r="E3408">
        <v>30</v>
      </c>
      <c r="F3408">
        <v>0</v>
      </c>
      <c r="G3408">
        <v>0</v>
      </c>
      <c r="H3408">
        <v>0</v>
      </c>
      <c r="I3408">
        <v>11</v>
      </c>
      <c r="J3408">
        <v>9</v>
      </c>
      <c r="K3408">
        <v>3.5</v>
      </c>
      <c r="L3408">
        <v>100</v>
      </c>
      <c r="M3408">
        <f t="shared" si="424"/>
        <v>11</v>
      </c>
      <c r="N3408" s="3">
        <f t="shared" si="431"/>
        <v>141.833833333336</v>
      </c>
      <c r="O3408">
        <v>0</v>
      </c>
      <c r="P3408">
        <v>0.2</v>
      </c>
      <c r="Q3408">
        <f t="shared" si="425"/>
        <v>0.83333333333333337</v>
      </c>
      <c r="R3408" t="str">
        <f t="shared" si="426"/>
        <v/>
      </c>
      <c r="S3408">
        <f t="shared" si="427"/>
        <v>11</v>
      </c>
      <c r="T3408">
        <f t="shared" si="428"/>
        <v>11</v>
      </c>
      <c r="U3408">
        <f t="shared" si="429"/>
        <v>11</v>
      </c>
      <c r="V3408">
        <f t="shared" si="430"/>
        <v>0</v>
      </c>
    </row>
    <row r="3409" spans="1:22" x14ac:dyDescent="0.35">
      <c r="A3409">
        <v>1999</v>
      </c>
      <c r="B3409">
        <v>5</v>
      </c>
      <c r="C3409">
        <v>22</v>
      </c>
      <c r="D3409">
        <v>21</v>
      </c>
      <c r="E3409">
        <v>30</v>
      </c>
      <c r="F3409">
        <v>0</v>
      </c>
      <c r="G3409">
        <v>0</v>
      </c>
      <c r="H3409">
        <v>0</v>
      </c>
      <c r="I3409">
        <v>11</v>
      </c>
      <c r="J3409">
        <v>9</v>
      </c>
      <c r="K3409">
        <v>2.6</v>
      </c>
      <c r="L3409">
        <v>100</v>
      </c>
      <c r="M3409">
        <f t="shared" si="424"/>
        <v>11</v>
      </c>
      <c r="N3409" s="3">
        <f t="shared" si="431"/>
        <v>141.87550000000266</v>
      </c>
      <c r="O3409">
        <v>0</v>
      </c>
      <c r="P3409">
        <v>0.2</v>
      </c>
      <c r="Q3409">
        <f t="shared" si="425"/>
        <v>0.875</v>
      </c>
      <c r="R3409" t="str">
        <f t="shared" si="426"/>
        <v/>
      </c>
      <c r="S3409">
        <f t="shared" si="427"/>
        <v>11</v>
      </c>
      <c r="T3409">
        <f t="shared" si="428"/>
        <v>11</v>
      </c>
      <c r="U3409">
        <f t="shared" si="429"/>
        <v>11</v>
      </c>
      <c r="V3409">
        <f t="shared" si="430"/>
        <v>0</v>
      </c>
    </row>
    <row r="3410" spans="1:22" x14ac:dyDescent="0.35">
      <c r="A3410">
        <v>1999</v>
      </c>
      <c r="B3410">
        <v>5</v>
      </c>
      <c r="C3410">
        <v>22</v>
      </c>
      <c r="D3410">
        <v>22</v>
      </c>
      <c r="E3410">
        <v>30</v>
      </c>
      <c r="F3410">
        <v>0</v>
      </c>
      <c r="G3410">
        <v>0</v>
      </c>
      <c r="H3410">
        <v>0</v>
      </c>
      <c r="I3410">
        <v>11</v>
      </c>
      <c r="J3410">
        <v>8</v>
      </c>
      <c r="K3410">
        <v>1.8</v>
      </c>
      <c r="L3410">
        <v>100</v>
      </c>
      <c r="M3410">
        <f t="shared" si="424"/>
        <v>11</v>
      </c>
      <c r="N3410" s="3">
        <f t="shared" si="431"/>
        <v>141.91716666666932</v>
      </c>
      <c r="O3410">
        <v>0</v>
      </c>
      <c r="P3410">
        <v>0.2</v>
      </c>
      <c r="Q3410">
        <f t="shared" si="425"/>
        <v>0.91666666666666663</v>
      </c>
      <c r="R3410" t="str">
        <f t="shared" si="426"/>
        <v/>
      </c>
      <c r="S3410">
        <f t="shared" si="427"/>
        <v>11</v>
      </c>
      <c r="T3410">
        <f t="shared" si="428"/>
        <v>11</v>
      </c>
      <c r="U3410">
        <f t="shared" si="429"/>
        <v>11</v>
      </c>
      <c r="V3410">
        <f t="shared" si="430"/>
        <v>0</v>
      </c>
    </row>
    <row r="3411" spans="1:22" x14ac:dyDescent="0.35">
      <c r="A3411">
        <v>1999</v>
      </c>
      <c r="B3411">
        <v>5</v>
      </c>
      <c r="C3411">
        <v>22</v>
      </c>
      <c r="D3411">
        <v>23</v>
      </c>
      <c r="E3411">
        <v>30</v>
      </c>
      <c r="F3411">
        <v>0</v>
      </c>
      <c r="G3411">
        <v>0</v>
      </c>
      <c r="H3411">
        <v>0</v>
      </c>
      <c r="I3411">
        <v>10</v>
      </c>
      <c r="J3411">
        <v>8</v>
      </c>
      <c r="K3411">
        <v>1.1000000000000001</v>
      </c>
      <c r="L3411">
        <v>100</v>
      </c>
      <c r="M3411">
        <f t="shared" si="424"/>
        <v>10</v>
      </c>
      <c r="N3411" s="3">
        <f t="shared" si="431"/>
        <v>141.95883333333597</v>
      </c>
      <c r="O3411">
        <v>0</v>
      </c>
      <c r="P3411">
        <v>0.2</v>
      </c>
      <c r="Q3411">
        <f t="shared" si="425"/>
        <v>0.95833333333333337</v>
      </c>
      <c r="R3411" t="str">
        <f t="shared" si="426"/>
        <v/>
      </c>
      <c r="S3411">
        <f t="shared" si="427"/>
        <v>10</v>
      </c>
      <c r="T3411">
        <f t="shared" si="428"/>
        <v>10</v>
      </c>
      <c r="U3411">
        <f t="shared" si="429"/>
        <v>10</v>
      </c>
      <c r="V3411">
        <f t="shared" si="430"/>
        <v>0</v>
      </c>
    </row>
    <row r="3412" spans="1:22" x14ac:dyDescent="0.35">
      <c r="A3412">
        <v>1999</v>
      </c>
      <c r="B3412">
        <v>5</v>
      </c>
      <c r="C3412">
        <v>23</v>
      </c>
      <c r="D3412">
        <v>0</v>
      </c>
      <c r="E3412">
        <v>30</v>
      </c>
      <c r="F3412">
        <v>0</v>
      </c>
      <c r="G3412">
        <v>0</v>
      </c>
      <c r="H3412">
        <v>0</v>
      </c>
      <c r="I3412">
        <v>10</v>
      </c>
      <c r="J3412">
        <v>8</v>
      </c>
      <c r="K3412">
        <v>0.5</v>
      </c>
      <c r="L3412">
        <v>100</v>
      </c>
      <c r="M3412">
        <f t="shared" si="424"/>
        <v>10</v>
      </c>
      <c r="N3412" s="3">
        <f t="shared" si="431"/>
        <v>142.00050000000263</v>
      </c>
      <c r="O3412">
        <v>0</v>
      </c>
      <c r="P3412">
        <v>0.2</v>
      </c>
      <c r="Q3412">
        <f t="shared" si="425"/>
        <v>0</v>
      </c>
      <c r="R3412" t="str">
        <f t="shared" si="426"/>
        <v/>
      </c>
      <c r="S3412">
        <f t="shared" si="427"/>
        <v>10</v>
      </c>
      <c r="T3412">
        <f t="shared" si="428"/>
        <v>10</v>
      </c>
      <c r="U3412">
        <f t="shared" si="429"/>
        <v>10</v>
      </c>
      <c r="V3412">
        <f t="shared" si="430"/>
        <v>0</v>
      </c>
    </row>
    <row r="3413" spans="1:22" x14ac:dyDescent="0.35">
      <c r="A3413">
        <v>1999</v>
      </c>
      <c r="B3413">
        <v>5</v>
      </c>
      <c r="C3413">
        <v>23</v>
      </c>
      <c r="D3413">
        <v>1</v>
      </c>
      <c r="E3413">
        <v>30</v>
      </c>
      <c r="F3413">
        <v>0</v>
      </c>
      <c r="G3413">
        <v>0</v>
      </c>
      <c r="H3413">
        <v>0</v>
      </c>
      <c r="I3413">
        <v>10</v>
      </c>
      <c r="J3413">
        <v>7</v>
      </c>
      <c r="K3413" s="1" t="s">
        <v>102</v>
      </c>
      <c r="L3413">
        <v>100</v>
      </c>
      <c r="M3413">
        <f t="shared" si="424"/>
        <v>10</v>
      </c>
      <c r="N3413" s="3">
        <f t="shared" si="431"/>
        <v>142.04216666666929</v>
      </c>
      <c r="O3413">
        <v>0</v>
      </c>
      <c r="P3413">
        <v>0.2</v>
      </c>
      <c r="Q3413">
        <f t="shared" si="425"/>
        <v>4.1666666666666664E-2</v>
      </c>
      <c r="R3413" t="str">
        <f t="shared" si="426"/>
        <v/>
      </c>
      <c r="S3413">
        <f t="shared" si="427"/>
        <v>10</v>
      </c>
      <c r="T3413">
        <f t="shared" si="428"/>
        <v>10</v>
      </c>
      <c r="U3413">
        <f t="shared" si="429"/>
        <v>10</v>
      </c>
      <c r="V3413">
        <f t="shared" si="430"/>
        <v>0</v>
      </c>
    </row>
    <row r="3414" spans="1:22" x14ac:dyDescent="0.35">
      <c r="A3414">
        <v>1999</v>
      </c>
      <c r="B3414">
        <v>5</v>
      </c>
      <c r="C3414">
        <v>23</v>
      </c>
      <c r="D3414">
        <v>2</v>
      </c>
      <c r="E3414">
        <v>30</v>
      </c>
      <c r="F3414">
        <v>0</v>
      </c>
      <c r="G3414">
        <v>0</v>
      </c>
      <c r="H3414">
        <v>0</v>
      </c>
      <c r="I3414">
        <v>9</v>
      </c>
      <c r="J3414">
        <v>6</v>
      </c>
      <c r="K3414" s="1" t="s">
        <v>102</v>
      </c>
      <c r="L3414">
        <v>100</v>
      </c>
      <c r="M3414">
        <f t="shared" si="424"/>
        <v>9</v>
      </c>
      <c r="N3414" s="3">
        <f t="shared" si="431"/>
        <v>142.08383333333595</v>
      </c>
      <c r="O3414">
        <v>0</v>
      </c>
      <c r="P3414">
        <v>0.2</v>
      </c>
      <c r="Q3414">
        <f t="shared" si="425"/>
        <v>8.3333333333333329E-2</v>
      </c>
      <c r="R3414" t="str">
        <f t="shared" si="426"/>
        <v/>
      </c>
      <c r="S3414">
        <f t="shared" si="427"/>
        <v>9</v>
      </c>
      <c r="T3414">
        <f t="shared" si="428"/>
        <v>9</v>
      </c>
      <c r="U3414">
        <f t="shared" si="429"/>
        <v>9</v>
      </c>
      <c r="V3414">
        <f t="shared" si="430"/>
        <v>0</v>
      </c>
    </row>
    <row r="3415" spans="1:22" x14ac:dyDescent="0.35">
      <c r="A3415">
        <v>1999</v>
      </c>
      <c r="B3415">
        <v>5</v>
      </c>
      <c r="C3415">
        <v>23</v>
      </c>
      <c r="D3415">
        <v>3</v>
      </c>
      <c r="E3415">
        <v>30</v>
      </c>
      <c r="F3415">
        <v>0</v>
      </c>
      <c r="G3415">
        <v>0</v>
      </c>
      <c r="H3415">
        <v>0</v>
      </c>
      <c r="I3415">
        <v>8</v>
      </c>
      <c r="J3415">
        <v>6</v>
      </c>
      <c r="K3415">
        <v>0.4</v>
      </c>
      <c r="L3415">
        <v>100</v>
      </c>
      <c r="M3415">
        <f t="shared" si="424"/>
        <v>8</v>
      </c>
      <c r="N3415" s="3">
        <f t="shared" si="431"/>
        <v>142.1255000000026</v>
      </c>
      <c r="O3415">
        <v>0</v>
      </c>
      <c r="P3415">
        <v>0.2</v>
      </c>
      <c r="Q3415">
        <f t="shared" si="425"/>
        <v>0.125</v>
      </c>
      <c r="R3415" t="str">
        <f t="shared" si="426"/>
        <v/>
      </c>
      <c r="S3415">
        <f t="shared" si="427"/>
        <v>8</v>
      </c>
      <c r="T3415">
        <f t="shared" si="428"/>
        <v>8</v>
      </c>
      <c r="U3415">
        <f t="shared" si="429"/>
        <v>8</v>
      </c>
      <c r="V3415">
        <f t="shared" si="430"/>
        <v>0</v>
      </c>
    </row>
    <row r="3416" spans="1:22" x14ac:dyDescent="0.35">
      <c r="A3416">
        <v>1999</v>
      </c>
      <c r="B3416">
        <v>5</v>
      </c>
      <c r="C3416">
        <v>23</v>
      </c>
      <c r="D3416">
        <v>4</v>
      </c>
      <c r="E3416">
        <v>30</v>
      </c>
      <c r="F3416">
        <v>0</v>
      </c>
      <c r="G3416">
        <v>0</v>
      </c>
      <c r="H3416">
        <v>0</v>
      </c>
      <c r="I3416">
        <v>8</v>
      </c>
      <c r="J3416">
        <v>6</v>
      </c>
      <c r="K3416">
        <v>0.5</v>
      </c>
      <c r="L3416">
        <v>100</v>
      </c>
      <c r="M3416">
        <f t="shared" si="424"/>
        <v>8</v>
      </c>
      <c r="N3416" s="3">
        <f t="shared" si="431"/>
        <v>142.16716666666926</v>
      </c>
      <c r="O3416">
        <v>0</v>
      </c>
      <c r="P3416">
        <v>0.2</v>
      </c>
      <c r="Q3416">
        <f t="shared" si="425"/>
        <v>0.16666666666666666</v>
      </c>
      <c r="R3416" t="str">
        <f t="shared" si="426"/>
        <v/>
      </c>
      <c r="S3416">
        <f t="shared" si="427"/>
        <v>8</v>
      </c>
      <c r="T3416">
        <f t="shared" si="428"/>
        <v>8</v>
      </c>
      <c r="U3416">
        <f t="shared" si="429"/>
        <v>8</v>
      </c>
      <c r="V3416">
        <f t="shared" si="430"/>
        <v>13.453167518728332</v>
      </c>
    </row>
    <row r="3417" spans="1:22" x14ac:dyDescent="0.35">
      <c r="A3417">
        <v>1999</v>
      </c>
      <c r="B3417">
        <v>5</v>
      </c>
      <c r="C3417">
        <v>23</v>
      </c>
      <c r="D3417">
        <v>5</v>
      </c>
      <c r="E3417">
        <v>30</v>
      </c>
      <c r="F3417">
        <v>315</v>
      </c>
      <c r="G3417">
        <v>49</v>
      </c>
      <c r="H3417">
        <v>92</v>
      </c>
      <c r="I3417">
        <v>10</v>
      </c>
      <c r="J3417">
        <v>7</v>
      </c>
      <c r="K3417">
        <v>0.4</v>
      </c>
      <c r="L3417">
        <v>95.29</v>
      </c>
      <c r="M3417">
        <f t="shared" si="424"/>
        <v>12.308715391521419</v>
      </c>
      <c r="N3417" s="3">
        <f t="shared" si="431"/>
        <v>142.20883333333592</v>
      </c>
      <c r="O3417" s="1" t="s">
        <v>1762</v>
      </c>
      <c r="P3417">
        <v>0.2</v>
      </c>
      <c r="Q3417">
        <f t="shared" si="425"/>
        <v>0.20833333333333334</v>
      </c>
      <c r="R3417">
        <f t="shared" si="426"/>
        <v>0.32092488684189169</v>
      </c>
      <c r="S3417">
        <f t="shared" si="427"/>
        <v>12.684929700145013</v>
      </c>
      <c r="T3417">
        <f t="shared" si="428"/>
        <v>11.512648197374114</v>
      </c>
      <c r="U3417">
        <f t="shared" si="429"/>
        <v>12.308715391521419</v>
      </c>
      <c r="V3417">
        <f t="shared" si="430"/>
        <v>29.081517751039357</v>
      </c>
    </row>
    <row r="3418" spans="1:22" x14ac:dyDescent="0.35">
      <c r="A3418">
        <v>1999</v>
      </c>
      <c r="B3418">
        <v>5</v>
      </c>
      <c r="C3418">
        <v>23</v>
      </c>
      <c r="D3418">
        <v>6</v>
      </c>
      <c r="E3418">
        <v>30</v>
      </c>
      <c r="F3418">
        <v>0</v>
      </c>
      <c r="G3418">
        <v>74</v>
      </c>
      <c r="H3418">
        <v>74</v>
      </c>
      <c r="I3418">
        <v>12</v>
      </c>
      <c r="J3418">
        <v>7</v>
      </c>
      <c r="K3418" s="1" t="s">
        <v>96</v>
      </c>
      <c r="L3418">
        <v>84.77</v>
      </c>
      <c r="M3418">
        <f t="shared" si="424"/>
        <v>15.33972115511151</v>
      </c>
      <c r="N3418" s="3">
        <f t="shared" si="431"/>
        <v>142.25050000000257</v>
      </c>
      <c r="O3418">
        <v>67.591553515440594</v>
      </c>
      <c r="P3418">
        <v>0.2</v>
      </c>
      <c r="Q3418">
        <f t="shared" si="425"/>
        <v>0.25</v>
      </c>
      <c r="R3418" t="str">
        <f t="shared" si="426"/>
        <v/>
      </c>
      <c r="S3418">
        <f t="shared" si="427"/>
        <v>15.884805923558584</v>
      </c>
      <c r="T3418">
        <f t="shared" si="428"/>
        <v>14.18237510229457</v>
      </c>
      <c r="U3418">
        <f t="shared" si="429"/>
        <v>15.33972115511151</v>
      </c>
      <c r="V3418">
        <f t="shared" si="430"/>
        <v>48.863408151340863</v>
      </c>
    </row>
    <row r="3419" spans="1:22" x14ac:dyDescent="0.35">
      <c r="A3419">
        <v>1999</v>
      </c>
      <c r="B3419">
        <v>5</v>
      </c>
      <c r="C3419">
        <v>23</v>
      </c>
      <c r="D3419">
        <v>7</v>
      </c>
      <c r="E3419">
        <v>30</v>
      </c>
      <c r="F3419">
        <v>7</v>
      </c>
      <c r="G3419">
        <v>156</v>
      </c>
      <c r="H3419">
        <v>160</v>
      </c>
      <c r="I3419">
        <v>15</v>
      </c>
      <c r="J3419">
        <v>7</v>
      </c>
      <c r="K3419">
        <v>1.4</v>
      </c>
      <c r="L3419">
        <v>67.45</v>
      </c>
      <c r="M3419">
        <f t="shared" si="424"/>
        <v>21.737468078492487</v>
      </c>
      <c r="N3419" s="3">
        <f t="shared" si="431"/>
        <v>142.29216666666923</v>
      </c>
      <c r="O3419" s="1" t="s">
        <v>1763</v>
      </c>
      <c r="P3419">
        <v>0.2</v>
      </c>
      <c r="Q3419">
        <f t="shared" si="425"/>
        <v>0.29166666666666669</v>
      </c>
      <c r="R3419">
        <f t="shared" si="426"/>
        <v>0.31732650285251368</v>
      </c>
      <c r="S3419">
        <f t="shared" si="427"/>
        <v>22.843678907295796</v>
      </c>
      <c r="T3419">
        <f t="shared" si="428"/>
        <v>19.357645377605238</v>
      </c>
      <c r="U3419">
        <f t="shared" si="429"/>
        <v>21.737468078492487</v>
      </c>
      <c r="V3419">
        <f t="shared" si="430"/>
        <v>111.12303576303464</v>
      </c>
    </row>
    <row r="3420" spans="1:22" x14ac:dyDescent="0.35">
      <c r="A3420">
        <v>1999</v>
      </c>
      <c r="B3420">
        <v>5</v>
      </c>
      <c r="C3420">
        <v>23</v>
      </c>
      <c r="D3420">
        <v>8</v>
      </c>
      <c r="E3420">
        <v>30</v>
      </c>
      <c r="F3420">
        <v>72</v>
      </c>
      <c r="G3420">
        <v>307</v>
      </c>
      <c r="H3420">
        <v>355</v>
      </c>
      <c r="I3420">
        <v>18</v>
      </c>
      <c r="J3420">
        <v>5</v>
      </c>
      <c r="K3420">
        <v>2.2000000000000002</v>
      </c>
      <c r="L3420">
        <v>54</v>
      </c>
      <c r="M3420">
        <f t="shared" si="424"/>
        <v>32.098525451991812</v>
      </c>
      <c r="N3420" s="3">
        <f t="shared" si="431"/>
        <v>142.33383333333589</v>
      </c>
      <c r="O3420" s="1" t="s">
        <v>1764</v>
      </c>
      <c r="P3420">
        <v>0.2</v>
      </c>
      <c r="Q3420">
        <f t="shared" si="425"/>
        <v>0.33333333333333331</v>
      </c>
      <c r="R3420">
        <f t="shared" si="426"/>
        <v>0.31465851642557968</v>
      </c>
      <c r="S3420">
        <f t="shared" si="427"/>
        <v>34.425672612797797</v>
      </c>
      <c r="T3420">
        <f t="shared" si="428"/>
        <v>27.029886262434125</v>
      </c>
      <c r="U3420">
        <f t="shared" si="429"/>
        <v>32.098525451991812</v>
      </c>
      <c r="V3420">
        <f t="shared" si="430"/>
        <v>184.00024342078285</v>
      </c>
    </row>
    <row r="3421" spans="1:22" x14ac:dyDescent="0.35">
      <c r="A3421">
        <v>1999</v>
      </c>
      <c r="B3421">
        <v>5</v>
      </c>
      <c r="C3421">
        <v>23</v>
      </c>
      <c r="D3421">
        <v>9</v>
      </c>
      <c r="E3421">
        <v>30</v>
      </c>
      <c r="F3421">
        <v>65</v>
      </c>
      <c r="G3421">
        <v>378</v>
      </c>
      <c r="H3421">
        <v>430</v>
      </c>
      <c r="I3421">
        <v>19</v>
      </c>
      <c r="J3421">
        <v>5</v>
      </c>
      <c r="K3421">
        <v>2.5</v>
      </c>
      <c r="L3421">
        <v>47.53</v>
      </c>
      <c r="M3421">
        <f t="shared" si="424"/>
        <v>35.837934430484765</v>
      </c>
      <c r="N3421" s="3">
        <f t="shared" si="431"/>
        <v>142.37550000000255</v>
      </c>
      <c r="O3421" s="1" t="s">
        <v>1765</v>
      </c>
      <c r="P3421">
        <v>0.2</v>
      </c>
      <c r="Q3421">
        <f t="shared" si="425"/>
        <v>0.375</v>
      </c>
      <c r="R3421">
        <f t="shared" si="426"/>
        <v>0.31370242142013421</v>
      </c>
      <c r="S3421">
        <f t="shared" si="427"/>
        <v>38.622326983157038</v>
      </c>
      <c r="T3421">
        <f t="shared" si="428"/>
        <v>29.74642306100273</v>
      </c>
      <c r="U3421">
        <f t="shared" si="429"/>
        <v>35.837934430484765</v>
      </c>
      <c r="V3421">
        <f t="shared" si="430"/>
        <v>204.62198170970399</v>
      </c>
    </row>
    <row r="3422" spans="1:22" x14ac:dyDescent="0.35">
      <c r="A3422">
        <v>1999</v>
      </c>
      <c r="B3422">
        <v>5</v>
      </c>
      <c r="C3422">
        <v>23</v>
      </c>
      <c r="D3422">
        <v>10</v>
      </c>
      <c r="E3422">
        <v>30</v>
      </c>
      <c r="F3422">
        <v>40</v>
      </c>
      <c r="G3422">
        <v>396</v>
      </c>
      <c r="H3422">
        <v>432</v>
      </c>
      <c r="I3422">
        <v>20</v>
      </c>
      <c r="J3422">
        <v>6</v>
      </c>
      <c r="K3422">
        <v>2.6</v>
      </c>
      <c r="L3422">
        <v>45.38</v>
      </c>
      <c r="M3422">
        <f t="shared" si="424"/>
        <v>36.793017548895456</v>
      </c>
      <c r="N3422" s="3">
        <f t="shared" si="431"/>
        <v>142.4171666666692</v>
      </c>
      <c r="O3422" s="1" t="s">
        <v>1766</v>
      </c>
      <c r="P3422">
        <v>0.2</v>
      </c>
      <c r="Q3422">
        <f t="shared" si="425"/>
        <v>0.41666666666666669</v>
      </c>
      <c r="R3422">
        <f t="shared" si="426"/>
        <v>0.31338885244836268</v>
      </c>
      <c r="S3422">
        <f t="shared" si="427"/>
        <v>39.57161093570781</v>
      </c>
      <c r="T3422">
        <f t="shared" si="428"/>
        <v>30.705330705557682</v>
      </c>
      <c r="U3422">
        <f t="shared" si="429"/>
        <v>36.793017548895456</v>
      </c>
      <c r="V3422">
        <f t="shared" si="430"/>
        <v>310.47925935374423</v>
      </c>
    </row>
    <row r="3423" spans="1:22" x14ac:dyDescent="0.35">
      <c r="A3423">
        <v>1999</v>
      </c>
      <c r="B3423">
        <v>5</v>
      </c>
      <c r="C3423">
        <v>23</v>
      </c>
      <c r="D3423">
        <v>11</v>
      </c>
      <c r="E3423">
        <v>30</v>
      </c>
      <c r="F3423">
        <v>216</v>
      </c>
      <c r="G3423">
        <v>500</v>
      </c>
      <c r="H3423">
        <v>704</v>
      </c>
      <c r="I3423">
        <v>21</v>
      </c>
      <c r="J3423">
        <v>6</v>
      </c>
      <c r="K3423">
        <v>2.7</v>
      </c>
      <c r="L3423">
        <v>43.52</v>
      </c>
      <c r="M3423">
        <f t="shared" si="424"/>
        <v>48.805293791275837</v>
      </c>
      <c r="N3423" s="3">
        <f t="shared" si="431"/>
        <v>142.45883333333586</v>
      </c>
      <c r="O3423">
        <v>663.32832017766395</v>
      </c>
      <c r="P3423">
        <v>0.2</v>
      </c>
      <c r="Q3423">
        <f t="shared" si="425"/>
        <v>0.45833333333333331</v>
      </c>
      <c r="R3423">
        <f t="shared" si="426"/>
        <v>0.31307779748147085</v>
      </c>
      <c r="S3423">
        <f t="shared" si="427"/>
        <v>53.408640569907419</v>
      </c>
      <c r="T3423">
        <f t="shared" si="428"/>
        <v>38.70511698675066</v>
      </c>
      <c r="U3423">
        <f t="shared" si="429"/>
        <v>48.805293791275837</v>
      </c>
      <c r="V3423">
        <f t="shared" si="430"/>
        <v>327.39049779654613</v>
      </c>
    </row>
    <row r="3424" spans="1:22" x14ac:dyDescent="0.35">
      <c r="A3424">
        <v>1999</v>
      </c>
      <c r="B3424">
        <v>5</v>
      </c>
      <c r="C3424">
        <v>23</v>
      </c>
      <c r="D3424">
        <v>12</v>
      </c>
      <c r="E3424">
        <v>30</v>
      </c>
      <c r="F3424">
        <v>40</v>
      </c>
      <c r="G3424">
        <v>419</v>
      </c>
      <c r="H3424">
        <v>456</v>
      </c>
      <c r="I3424">
        <v>22</v>
      </c>
      <c r="J3424">
        <v>6</v>
      </c>
      <c r="K3424" s="1" t="s">
        <v>105</v>
      </c>
      <c r="L3424">
        <v>41.58</v>
      </c>
      <c r="M3424">
        <f t="shared" si="424"/>
        <v>39.503600437156379</v>
      </c>
      <c r="N3424" s="3">
        <f t="shared" si="431"/>
        <v>142.50050000000252</v>
      </c>
      <c r="O3424" s="1" t="s">
        <v>1767</v>
      </c>
      <c r="P3424">
        <v>0.2</v>
      </c>
      <c r="Q3424">
        <f t="shared" si="425"/>
        <v>0.5</v>
      </c>
      <c r="R3424">
        <f t="shared" si="426"/>
        <v>0.3127692266158098</v>
      </c>
      <c r="S3424">
        <f t="shared" si="427"/>
        <v>42.403072024110514</v>
      </c>
      <c r="T3424">
        <f t="shared" si="428"/>
        <v>33.13274956199789</v>
      </c>
      <c r="U3424">
        <f t="shared" si="429"/>
        <v>39.503600437156379</v>
      </c>
      <c r="V3424">
        <f t="shared" si="430"/>
        <v>149.53168183016305</v>
      </c>
    </row>
    <row r="3425" spans="1:22" x14ac:dyDescent="0.35">
      <c r="A3425">
        <v>1999</v>
      </c>
      <c r="B3425">
        <v>5</v>
      </c>
      <c r="C3425">
        <v>23</v>
      </c>
      <c r="D3425">
        <v>13</v>
      </c>
      <c r="E3425">
        <v>30</v>
      </c>
      <c r="F3425">
        <v>10</v>
      </c>
      <c r="G3425">
        <v>162</v>
      </c>
      <c r="H3425">
        <v>172</v>
      </c>
      <c r="I3425">
        <v>22</v>
      </c>
      <c r="J3425">
        <v>6</v>
      </c>
      <c r="K3425" s="1" t="s">
        <v>114</v>
      </c>
      <c r="L3425">
        <v>42.02</v>
      </c>
      <c r="M3425">
        <f t="shared" si="424"/>
        <v>28.473523859431847</v>
      </c>
      <c r="N3425" s="3">
        <f t="shared" si="431"/>
        <v>142.54216666666917</v>
      </c>
      <c r="O3425" s="1" t="s">
        <v>1768</v>
      </c>
      <c r="P3425">
        <v>0.2</v>
      </c>
      <c r="Q3425">
        <f t="shared" si="425"/>
        <v>0.54166666666666663</v>
      </c>
      <c r="R3425">
        <f t="shared" si="426"/>
        <v>0.31246311027376028</v>
      </c>
      <c r="S3425">
        <f t="shared" si="427"/>
        <v>29.546457265742831</v>
      </c>
      <c r="T3425">
        <f t="shared" si="428"/>
        <v>26.112665016248329</v>
      </c>
      <c r="U3425">
        <f t="shared" si="429"/>
        <v>28.473523859431847</v>
      </c>
      <c r="V3425">
        <f t="shared" si="430"/>
        <v>218.6222585995354</v>
      </c>
    </row>
    <row r="3426" spans="1:22" x14ac:dyDescent="0.35">
      <c r="A3426">
        <v>1999</v>
      </c>
      <c r="B3426">
        <v>5</v>
      </c>
      <c r="C3426">
        <v>23</v>
      </c>
      <c r="D3426">
        <v>14</v>
      </c>
      <c r="E3426">
        <v>30</v>
      </c>
      <c r="F3426">
        <v>184</v>
      </c>
      <c r="G3426">
        <v>404</v>
      </c>
      <c r="H3426">
        <v>550</v>
      </c>
      <c r="I3426">
        <v>22</v>
      </c>
      <c r="J3426">
        <v>6</v>
      </c>
      <c r="K3426">
        <v>3</v>
      </c>
      <c r="L3426">
        <v>44.67</v>
      </c>
      <c r="M3426">
        <f t="shared" si="424"/>
        <v>42.828955366088628</v>
      </c>
      <c r="N3426" s="3">
        <f t="shared" si="431"/>
        <v>142.58383333333583</v>
      </c>
      <c r="O3426" s="1" t="s">
        <v>1769</v>
      </c>
      <c r="P3426">
        <v>0.2</v>
      </c>
      <c r="Q3426">
        <f t="shared" si="425"/>
        <v>0.58333333333333337</v>
      </c>
      <c r="R3426">
        <f t="shared" si="426"/>
        <v>0.31215941919748313</v>
      </c>
      <c r="S3426">
        <f t="shared" si="427"/>
        <v>46.283058567903382</v>
      </c>
      <c r="T3426">
        <f t="shared" si="428"/>
        <v>35.217868830253451</v>
      </c>
      <c r="U3426">
        <f t="shared" si="429"/>
        <v>42.828955366088628</v>
      </c>
      <c r="V3426">
        <f t="shared" si="430"/>
        <v>182.36784634836894</v>
      </c>
    </row>
    <row r="3427" spans="1:22" x14ac:dyDescent="0.35">
      <c r="A3427">
        <v>1999</v>
      </c>
      <c r="B3427">
        <v>5</v>
      </c>
      <c r="C3427">
        <v>23</v>
      </c>
      <c r="D3427">
        <v>15</v>
      </c>
      <c r="E3427">
        <v>30</v>
      </c>
      <c r="F3427">
        <v>0</v>
      </c>
      <c r="G3427">
        <v>56</v>
      </c>
      <c r="H3427">
        <v>56</v>
      </c>
      <c r="I3427">
        <v>21</v>
      </c>
      <c r="J3427">
        <v>6</v>
      </c>
      <c r="K3427">
        <v>3.2</v>
      </c>
      <c r="L3427">
        <v>47.16</v>
      </c>
      <c r="M3427">
        <f t="shared" si="424"/>
        <v>23.061976448969673</v>
      </c>
      <c r="N3427" s="3">
        <f t="shared" si="431"/>
        <v>142.62550000000249</v>
      </c>
      <c r="O3427" s="1" t="s">
        <v>396</v>
      </c>
      <c r="P3427">
        <v>0.2</v>
      </c>
      <c r="Q3427">
        <f t="shared" si="425"/>
        <v>0.625</v>
      </c>
      <c r="R3427">
        <f t="shared" si="426"/>
        <v>0.31155919737316606</v>
      </c>
      <c r="S3427">
        <f t="shared" si="427"/>
        <v>23.404277937947267</v>
      </c>
      <c r="T3427">
        <f t="shared" si="428"/>
        <v>22.30560554482383</v>
      </c>
      <c r="U3427">
        <f t="shared" si="429"/>
        <v>23.061976448969673</v>
      </c>
      <c r="V3427">
        <f t="shared" si="430"/>
        <v>20.69700436170919</v>
      </c>
    </row>
    <row r="3428" spans="1:22" x14ac:dyDescent="0.35">
      <c r="A3428">
        <v>1999</v>
      </c>
      <c r="B3428">
        <v>5</v>
      </c>
      <c r="C3428">
        <v>23</v>
      </c>
      <c r="D3428">
        <v>16</v>
      </c>
      <c r="E3428">
        <v>30</v>
      </c>
      <c r="F3428">
        <v>0</v>
      </c>
      <c r="G3428">
        <v>42</v>
      </c>
      <c r="H3428">
        <v>42</v>
      </c>
      <c r="I3428">
        <v>20</v>
      </c>
      <c r="J3428">
        <v>6</v>
      </c>
      <c r="K3428">
        <v>3.1</v>
      </c>
      <c r="L3428">
        <v>49.96</v>
      </c>
      <c r="M3428">
        <f t="shared" si="424"/>
        <v>21.558606323676429</v>
      </c>
      <c r="N3428" s="3">
        <f t="shared" si="431"/>
        <v>142.66716666666915</v>
      </c>
      <c r="O3428" s="1" t="s">
        <v>858</v>
      </c>
      <c r="P3428">
        <v>0.2</v>
      </c>
      <c r="Q3428">
        <f t="shared" si="425"/>
        <v>0.66666666666666663</v>
      </c>
      <c r="R3428">
        <f t="shared" si="426"/>
        <v>0.31185812444280581</v>
      </c>
      <c r="S3428">
        <f t="shared" si="427"/>
        <v>21.817210353384592</v>
      </c>
      <c r="T3428">
        <f t="shared" si="428"/>
        <v>20.987974205792771</v>
      </c>
      <c r="U3428">
        <f t="shared" si="429"/>
        <v>21.558606323676429</v>
      </c>
      <c r="V3428">
        <f t="shared" si="430"/>
        <v>28.299985555806444</v>
      </c>
    </row>
    <row r="3429" spans="1:22" x14ac:dyDescent="0.35">
      <c r="A3429">
        <v>1999</v>
      </c>
      <c r="B3429">
        <v>5</v>
      </c>
      <c r="C3429">
        <v>23</v>
      </c>
      <c r="D3429">
        <v>17</v>
      </c>
      <c r="E3429">
        <v>30</v>
      </c>
      <c r="F3429">
        <v>0</v>
      </c>
      <c r="G3429">
        <v>92</v>
      </c>
      <c r="H3429">
        <v>92</v>
      </c>
      <c r="I3429">
        <v>18</v>
      </c>
      <c r="J3429">
        <v>6</v>
      </c>
      <c r="K3429" s="1" t="s">
        <v>92</v>
      </c>
      <c r="L3429">
        <v>57.5</v>
      </c>
      <c r="M3429">
        <f t="shared" si="424"/>
        <v>21.606066204948107</v>
      </c>
      <c r="N3429" s="3">
        <f t="shared" si="431"/>
        <v>142.7088333333358</v>
      </c>
      <c r="O3429">
        <v>84.032742208385599</v>
      </c>
      <c r="P3429">
        <v>0.2</v>
      </c>
      <c r="Q3429">
        <f t="shared" si="425"/>
        <v>0.70833333333333337</v>
      </c>
      <c r="R3429" t="str">
        <f t="shared" si="426"/>
        <v/>
      </c>
      <c r="S3429">
        <f t="shared" si="427"/>
        <v>22.202024828295819</v>
      </c>
      <c r="T3429">
        <f t="shared" si="428"/>
        <v>20.304179454153815</v>
      </c>
      <c r="U3429">
        <f t="shared" si="429"/>
        <v>21.606066204948107</v>
      </c>
      <c r="V3429">
        <f t="shared" si="430"/>
        <v>23.231331426408275</v>
      </c>
    </row>
    <row r="3430" spans="1:22" x14ac:dyDescent="0.35">
      <c r="A3430">
        <v>1999</v>
      </c>
      <c r="B3430">
        <v>5</v>
      </c>
      <c r="C3430">
        <v>23</v>
      </c>
      <c r="D3430">
        <v>18</v>
      </c>
      <c r="E3430">
        <v>30</v>
      </c>
      <c r="F3430">
        <v>0</v>
      </c>
      <c r="G3430">
        <v>18</v>
      </c>
      <c r="H3430">
        <v>18</v>
      </c>
      <c r="I3430">
        <v>15</v>
      </c>
      <c r="J3430">
        <v>8</v>
      </c>
      <c r="K3430" s="1" t="s">
        <v>88</v>
      </c>
      <c r="L3430">
        <v>73.44</v>
      </c>
      <c r="M3430">
        <f t="shared" si="424"/>
        <v>15.745260593232469</v>
      </c>
      <c r="N3430" s="3">
        <f t="shared" si="431"/>
        <v>142.75050000000246</v>
      </c>
      <c r="O3430" s="1" t="s">
        <v>562</v>
      </c>
      <c r="P3430">
        <v>0.2</v>
      </c>
      <c r="Q3430">
        <f t="shared" si="425"/>
        <v>0.75</v>
      </c>
      <c r="R3430">
        <f t="shared" si="426"/>
        <v>0.31630517852557088</v>
      </c>
      <c r="S3430">
        <f t="shared" si="427"/>
        <v>15.867876975152546</v>
      </c>
      <c r="T3430">
        <f t="shared" si="428"/>
        <v>15.480224827022559</v>
      </c>
      <c r="U3430">
        <f t="shared" si="429"/>
        <v>15.745260593232469</v>
      </c>
      <c r="V3430">
        <f t="shared" si="430"/>
        <v>3.8014905970486268</v>
      </c>
    </row>
    <row r="3431" spans="1:22" x14ac:dyDescent="0.35">
      <c r="A3431">
        <v>1999</v>
      </c>
      <c r="B3431">
        <v>5</v>
      </c>
      <c r="C3431">
        <v>23</v>
      </c>
      <c r="D3431">
        <v>19</v>
      </c>
      <c r="E3431">
        <v>30</v>
      </c>
      <c r="F3431">
        <v>0</v>
      </c>
      <c r="G3431">
        <v>0</v>
      </c>
      <c r="H3431">
        <v>0</v>
      </c>
      <c r="I3431">
        <v>13</v>
      </c>
      <c r="J3431">
        <v>8</v>
      </c>
      <c r="K3431">
        <v>1.6</v>
      </c>
      <c r="L3431">
        <v>83.7</v>
      </c>
      <c r="M3431">
        <f t="shared" si="424"/>
        <v>13</v>
      </c>
      <c r="N3431" s="3">
        <f t="shared" si="431"/>
        <v>142.79216666666912</v>
      </c>
      <c r="O3431">
        <v>0</v>
      </c>
      <c r="P3431">
        <v>0.2</v>
      </c>
      <c r="Q3431">
        <f t="shared" si="425"/>
        <v>0.79166666666666663</v>
      </c>
      <c r="R3431" t="str">
        <f t="shared" si="426"/>
        <v/>
      </c>
      <c r="S3431">
        <f t="shared" si="427"/>
        <v>13</v>
      </c>
      <c r="T3431">
        <f t="shared" si="428"/>
        <v>13</v>
      </c>
      <c r="U3431">
        <f t="shared" si="429"/>
        <v>13</v>
      </c>
      <c r="V3431">
        <f t="shared" si="430"/>
        <v>0</v>
      </c>
    </row>
    <row r="3432" spans="1:22" x14ac:dyDescent="0.35">
      <c r="A3432">
        <v>1999</v>
      </c>
      <c r="B3432">
        <v>5</v>
      </c>
      <c r="C3432">
        <v>23</v>
      </c>
      <c r="D3432">
        <v>20</v>
      </c>
      <c r="E3432">
        <v>30</v>
      </c>
      <c r="F3432">
        <v>0</v>
      </c>
      <c r="G3432">
        <v>0</v>
      </c>
      <c r="H3432">
        <v>0</v>
      </c>
      <c r="I3432">
        <v>13</v>
      </c>
      <c r="J3432">
        <v>8</v>
      </c>
      <c r="K3432">
        <v>1.6</v>
      </c>
      <c r="L3432">
        <v>83.09</v>
      </c>
      <c r="M3432">
        <f t="shared" si="424"/>
        <v>13</v>
      </c>
      <c r="N3432" s="3">
        <f t="shared" si="431"/>
        <v>142.83383333333578</v>
      </c>
      <c r="O3432">
        <v>0</v>
      </c>
      <c r="P3432">
        <v>0.2</v>
      </c>
      <c r="Q3432">
        <f t="shared" si="425"/>
        <v>0.83333333333333337</v>
      </c>
      <c r="R3432" t="str">
        <f t="shared" si="426"/>
        <v/>
      </c>
      <c r="S3432">
        <f t="shared" si="427"/>
        <v>13</v>
      </c>
      <c r="T3432">
        <f t="shared" si="428"/>
        <v>13</v>
      </c>
      <c r="U3432">
        <f t="shared" si="429"/>
        <v>13</v>
      </c>
      <c r="V3432">
        <f t="shared" si="430"/>
        <v>0</v>
      </c>
    </row>
    <row r="3433" spans="1:22" x14ac:dyDescent="0.35">
      <c r="A3433">
        <v>1999</v>
      </c>
      <c r="B3433">
        <v>5</v>
      </c>
      <c r="C3433">
        <v>23</v>
      </c>
      <c r="D3433">
        <v>21</v>
      </c>
      <c r="E3433">
        <v>30</v>
      </c>
      <c r="F3433">
        <v>0</v>
      </c>
      <c r="G3433">
        <v>0</v>
      </c>
      <c r="H3433">
        <v>0</v>
      </c>
      <c r="I3433">
        <v>12</v>
      </c>
      <c r="J3433">
        <v>8</v>
      </c>
      <c r="K3433">
        <v>1.5</v>
      </c>
      <c r="L3433">
        <v>89.08</v>
      </c>
      <c r="M3433">
        <f t="shared" si="424"/>
        <v>12</v>
      </c>
      <c r="N3433" s="3">
        <f t="shared" si="431"/>
        <v>142.87550000000243</v>
      </c>
      <c r="O3433">
        <v>0</v>
      </c>
      <c r="P3433">
        <v>0.2</v>
      </c>
      <c r="Q3433">
        <f t="shared" si="425"/>
        <v>0.875</v>
      </c>
      <c r="R3433" t="str">
        <f t="shared" si="426"/>
        <v/>
      </c>
      <c r="S3433">
        <f t="shared" si="427"/>
        <v>12</v>
      </c>
      <c r="T3433">
        <f t="shared" si="428"/>
        <v>12</v>
      </c>
      <c r="U3433">
        <f t="shared" si="429"/>
        <v>12</v>
      </c>
      <c r="V3433">
        <f t="shared" si="430"/>
        <v>0</v>
      </c>
    </row>
    <row r="3434" spans="1:22" x14ac:dyDescent="0.35">
      <c r="A3434">
        <v>1999</v>
      </c>
      <c r="B3434">
        <v>5</v>
      </c>
      <c r="C3434">
        <v>23</v>
      </c>
      <c r="D3434">
        <v>22</v>
      </c>
      <c r="E3434">
        <v>30</v>
      </c>
      <c r="F3434">
        <v>0</v>
      </c>
      <c r="G3434">
        <v>0</v>
      </c>
      <c r="H3434">
        <v>0</v>
      </c>
      <c r="I3434">
        <v>12</v>
      </c>
      <c r="J3434">
        <v>8</v>
      </c>
      <c r="K3434">
        <v>1.4</v>
      </c>
      <c r="L3434">
        <v>88.41</v>
      </c>
      <c r="M3434">
        <f t="shared" si="424"/>
        <v>12</v>
      </c>
      <c r="N3434" s="3">
        <f t="shared" si="431"/>
        <v>142.91716666666909</v>
      </c>
      <c r="O3434">
        <v>0</v>
      </c>
      <c r="P3434">
        <v>0.2</v>
      </c>
      <c r="Q3434">
        <f t="shared" si="425"/>
        <v>0.91666666666666663</v>
      </c>
      <c r="R3434" t="str">
        <f t="shared" si="426"/>
        <v/>
      </c>
      <c r="S3434">
        <f t="shared" si="427"/>
        <v>12</v>
      </c>
      <c r="T3434">
        <f t="shared" si="428"/>
        <v>12</v>
      </c>
      <c r="U3434">
        <f t="shared" si="429"/>
        <v>12</v>
      </c>
      <c r="V3434">
        <f t="shared" si="430"/>
        <v>0</v>
      </c>
    </row>
    <row r="3435" spans="1:22" x14ac:dyDescent="0.35">
      <c r="A3435">
        <v>1999</v>
      </c>
      <c r="B3435">
        <v>5</v>
      </c>
      <c r="C3435">
        <v>23</v>
      </c>
      <c r="D3435">
        <v>23</v>
      </c>
      <c r="E3435">
        <v>30</v>
      </c>
      <c r="F3435">
        <v>0</v>
      </c>
      <c r="G3435">
        <v>0</v>
      </c>
      <c r="H3435">
        <v>0</v>
      </c>
      <c r="I3435">
        <v>11</v>
      </c>
      <c r="J3435">
        <v>7</v>
      </c>
      <c r="K3435">
        <v>1.4</v>
      </c>
      <c r="L3435">
        <v>93.13</v>
      </c>
      <c r="M3435">
        <f t="shared" si="424"/>
        <v>11</v>
      </c>
      <c r="N3435" s="3">
        <f t="shared" si="431"/>
        <v>142.95883333333575</v>
      </c>
      <c r="O3435">
        <v>0</v>
      </c>
      <c r="P3435">
        <v>0.2</v>
      </c>
      <c r="Q3435">
        <f t="shared" si="425"/>
        <v>0.95833333333333337</v>
      </c>
      <c r="R3435" t="str">
        <f t="shared" si="426"/>
        <v/>
      </c>
      <c r="S3435">
        <f t="shared" si="427"/>
        <v>11</v>
      </c>
      <c r="T3435">
        <f t="shared" si="428"/>
        <v>11</v>
      </c>
      <c r="U3435">
        <f t="shared" si="429"/>
        <v>11</v>
      </c>
      <c r="V3435">
        <f t="shared" si="430"/>
        <v>0</v>
      </c>
    </row>
    <row r="3436" spans="1:22" x14ac:dyDescent="0.35">
      <c r="A3436">
        <v>1999</v>
      </c>
      <c r="B3436">
        <v>5</v>
      </c>
      <c r="C3436">
        <v>24</v>
      </c>
      <c r="D3436">
        <v>0</v>
      </c>
      <c r="E3436">
        <v>30</v>
      </c>
      <c r="F3436">
        <v>0</v>
      </c>
      <c r="G3436">
        <v>0</v>
      </c>
      <c r="H3436">
        <v>0</v>
      </c>
      <c r="I3436">
        <v>11</v>
      </c>
      <c r="J3436">
        <v>7</v>
      </c>
      <c r="K3436">
        <v>1.3</v>
      </c>
      <c r="L3436">
        <v>98.18</v>
      </c>
      <c r="M3436">
        <f t="shared" si="424"/>
        <v>11</v>
      </c>
      <c r="N3436" s="3">
        <f t="shared" si="431"/>
        <v>143.0005000000024</v>
      </c>
      <c r="O3436">
        <v>0</v>
      </c>
      <c r="P3436">
        <v>0.2</v>
      </c>
      <c r="Q3436">
        <f t="shared" si="425"/>
        <v>0</v>
      </c>
      <c r="R3436" t="str">
        <f t="shared" si="426"/>
        <v/>
      </c>
      <c r="S3436">
        <f t="shared" si="427"/>
        <v>11</v>
      </c>
      <c r="T3436">
        <f t="shared" si="428"/>
        <v>11</v>
      </c>
      <c r="U3436">
        <f t="shared" si="429"/>
        <v>11</v>
      </c>
      <c r="V3436">
        <f t="shared" si="430"/>
        <v>0</v>
      </c>
    </row>
    <row r="3437" spans="1:22" x14ac:dyDescent="0.35">
      <c r="A3437">
        <v>1999</v>
      </c>
      <c r="B3437">
        <v>5</v>
      </c>
      <c r="C3437">
        <v>24</v>
      </c>
      <c r="D3437">
        <v>1</v>
      </c>
      <c r="E3437">
        <v>30</v>
      </c>
      <c r="F3437">
        <v>0</v>
      </c>
      <c r="G3437">
        <v>0</v>
      </c>
      <c r="H3437">
        <v>0</v>
      </c>
      <c r="I3437">
        <v>10</v>
      </c>
      <c r="J3437">
        <v>7</v>
      </c>
      <c r="K3437" s="1" t="s">
        <v>94</v>
      </c>
      <c r="L3437">
        <v>96.33</v>
      </c>
      <c r="M3437">
        <f t="shared" si="424"/>
        <v>10</v>
      </c>
      <c r="N3437" s="3">
        <f t="shared" si="431"/>
        <v>143.04216666666906</v>
      </c>
      <c r="O3437">
        <v>0</v>
      </c>
      <c r="P3437">
        <v>0.2</v>
      </c>
      <c r="Q3437">
        <f t="shared" si="425"/>
        <v>4.1666666666666664E-2</v>
      </c>
      <c r="R3437" t="str">
        <f t="shared" si="426"/>
        <v/>
      </c>
      <c r="S3437">
        <f t="shared" si="427"/>
        <v>10</v>
      </c>
      <c r="T3437">
        <f t="shared" si="428"/>
        <v>10</v>
      </c>
      <c r="U3437">
        <f t="shared" si="429"/>
        <v>10</v>
      </c>
      <c r="V3437">
        <f t="shared" si="430"/>
        <v>0</v>
      </c>
    </row>
    <row r="3438" spans="1:22" x14ac:dyDescent="0.35">
      <c r="A3438">
        <v>1999</v>
      </c>
      <c r="B3438">
        <v>5</v>
      </c>
      <c r="C3438">
        <v>24</v>
      </c>
      <c r="D3438">
        <v>2</v>
      </c>
      <c r="E3438">
        <v>30</v>
      </c>
      <c r="F3438">
        <v>0</v>
      </c>
      <c r="G3438">
        <v>0</v>
      </c>
      <c r="H3438">
        <v>0</v>
      </c>
      <c r="I3438">
        <v>10</v>
      </c>
      <c r="J3438">
        <v>7</v>
      </c>
      <c r="K3438" s="1" t="s">
        <v>94</v>
      </c>
      <c r="L3438">
        <v>94.04</v>
      </c>
      <c r="M3438">
        <f t="shared" si="424"/>
        <v>10</v>
      </c>
      <c r="N3438" s="3">
        <f t="shared" si="431"/>
        <v>143.08383333333572</v>
      </c>
      <c r="O3438">
        <v>0</v>
      </c>
      <c r="P3438">
        <v>0.2</v>
      </c>
      <c r="Q3438">
        <f t="shared" si="425"/>
        <v>8.3333333333333329E-2</v>
      </c>
      <c r="R3438" t="str">
        <f t="shared" si="426"/>
        <v/>
      </c>
      <c r="S3438">
        <f t="shared" si="427"/>
        <v>10</v>
      </c>
      <c r="T3438">
        <f t="shared" si="428"/>
        <v>10</v>
      </c>
      <c r="U3438">
        <f t="shared" si="429"/>
        <v>10</v>
      </c>
      <c r="V3438">
        <f t="shared" si="430"/>
        <v>0</v>
      </c>
    </row>
    <row r="3439" spans="1:22" x14ac:dyDescent="0.35">
      <c r="A3439">
        <v>1999</v>
      </c>
      <c r="B3439">
        <v>5</v>
      </c>
      <c r="C3439">
        <v>24</v>
      </c>
      <c r="D3439">
        <v>3</v>
      </c>
      <c r="E3439">
        <v>30</v>
      </c>
      <c r="F3439">
        <v>0</v>
      </c>
      <c r="G3439">
        <v>0</v>
      </c>
      <c r="H3439">
        <v>0</v>
      </c>
      <c r="I3439">
        <v>9</v>
      </c>
      <c r="J3439">
        <v>6</v>
      </c>
      <c r="K3439">
        <v>1.5</v>
      </c>
      <c r="L3439">
        <v>97.97</v>
      </c>
      <c r="M3439">
        <f t="shared" si="424"/>
        <v>9</v>
      </c>
      <c r="N3439" s="3">
        <f t="shared" si="431"/>
        <v>143.12550000000238</v>
      </c>
      <c r="O3439">
        <v>0</v>
      </c>
      <c r="P3439">
        <v>0.2</v>
      </c>
      <c r="Q3439">
        <f t="shared" si="425"/>
        <v>0.125</v>
      </c>
      <c r="R3439" t="str">
        <f t="shared" si="426"/>
        <v/>
      </c>
      <c r="S3439">
        <f t="shared" si="427"/>
        <v>9</v>
      </c>
      <c r="T3439">
        <f t="shared" si="428"/>
        <v>9</v>
      </c>
      <c r="U3439">
        <f t="shared" si="429"/>
        <v>9</v>
      </c>
      <c r="V3439">
        <f t="shared" si="430"/>
        <v>0</v>
      </c>
    </row>
    <row r="3440" spans="1:22" x14ac:dyDescent="0.35">
      <c r="A3440">
        <v>1999</v>
      </c>
      <c r="B3440">
        <v>5</v>
      </c>
      <c r="C3440">
        <v>24</v>
      </c>
      <c r="D3440">
        <v>4</v>
      </c>
      <c r="E3440">
        <v>30</v>
      </c>
      <c r="F3440">
        <v>0</v>
      </c>
      <c r="G3440">
        <v>0</v>
      </c>
      <c r="H3440">
        <v>0</v>
      </c>
      <c r="I3440">
        <v>10</v>
      </c>
      <c r="J3440">
        <v>6</v>
      </c>
      <c r="K3440" s="1" t="s">
        <v>92</v>
      </c>
      <c r="L3440">
        <v>94.82</v>
      </c>
      <c r="M3440">
        <f t="shared" si="424"/>
        <v>10</v>
      </c>
      <c r="N3440" s="3">
        <f t="shared" si="431"/>
        <v>143.16716666666903</v>
      </c>
      <c r="O3440">
        <v>0</v>
      </c>
      <c r="P3440">
        <v>0.2</v>
      </c>
      <c r="Q3440">
        <f t="shared" si="425"/>
        <v>0.16666666666666666</v>
      </c>
      <c r="R3440" t="str">
        <f t="shared" si="426"/>
        <v/>
      </c>
      <c r="S3440">
        <f t="shared" si="427"/>
        <v>10</v>
      </c>
      <c r="T3440">
        <f t="shared" si="428"/>
        <v>10</v>
      </c>
      <c r="U3440">
        <f t="shared" si="429"/>
        <v>10</v>
      </c>
      <c r="V3440">
        <f t="shared" si="430"/>
        <v>11.870144726446796</v>
      </c>
    </row>
    <row r="3441" spans="1:22" x14ac:dyDescent="0.35">
      <c r="A3441">
        <v>1999</v>
      </c>
      <c r="B3441">
        <v>5</v>
      </c>
      <c r="C3441">
        <v>24</v>
      </c>
      <c r="D3441">
        <v>5</v>
      </c>
      <c r="E3441">
        <v>30</v>
      </c>
      <c r="F3441">
        <v>176</v>
      </c>
      <c r="G3441">
        <v>48</v>
      </c>
      <c r="H3441">
        <v>72</v>
      </c>
      <c r="I3441">
        <v>12</v>
      </c>
      <c r="J3441">
        <v>6</v>
      </c>
      <c r="K3441" s="1" t="s">
        <v>112</v>
      </c>
      <c r="L3441">
        <v>81.73</v>
      </c>
      <c r="M3441">
        <f t="shared" si="424"/>
        <v>13.781374093029692</v>
      </c>
      <c r="N3441" s="3">
        <f t="shared" si="431"/>
        <v>143.20883333333569</v>
      </c>
      <c r="O3441" s="1" t="s">
        <v>1770</v>
      </c>
      <c r="P3441">
        <v>0.2</v>
      </c>
      <c r="Q3441">
        <f t="shared" si="425"/>
        <v>0.20833333333333334</v>
      </c>
      <c r="R3441">
        <f t="shared" si="426"/>
        <v>0.31126260965370495</v>
      </c>
      <c r="S3441">
        <f t="shared" si="427"/>
        <v>14.07724456410887</v>
      </c>
      <c r="T3441">
        <f t="shared" si="428"/>
        <v>13.126695214772152</v>
      </c>
      <c r="U3441">
        <f t="shared" si="429"/>
        <v>13.781374093029692</v>
      </c>
      <c r="V3441">
        <f t="shared" si="430"/>
        <v>44.162677297010106</v>
      </c>
    </row>
    <row r="3442" spans="1:22" x14ac:dyDescent="0.35">
      <c r="A3442">
        <v>1999</v>
      </c>
      <c r="B3442">
        <v>5</v>
      </c>
      <c r="C3442">
        <v>24</v>
      </c>
      <c r="D3442">
        <v>6</v>
      </c>
      <c r="E3442">
        <v>30</v>
      </c>
      <c r="F3442">
        <v>560</v>
      </c>
      <c r="G3442">
        <v>90</v>
      </c>
      <c r="H3442">
        <v>274</v>
      </c>
      <c r="I3442">
        <v>14</v>
      </c>
      <c r="J3442">
        <v>6</v>
      </c>
      <c r="K3442">
        <v>3.6</v>
      </c>
      <c r="L3442">
        <v>68.75</v>
      </c>
      <c r="M3442">
        <f t="shared" si="424"/>
        <v>20.321472939877612</v>
      </c>
      <c r="N3442" s="3">
        <f t="shared" si="431"/>
        <v>143.25050000000235</v>
      </c>
      <c r="O3442" s="1" t="s">
        <v>1771</v>
      </c>
      <c r="P3442">
        <v>0.2</v>
      </c>
      <c r="Q3442">
        <f t="shared" si="425"/>
        <v>0.25</v>
      </c>
      <c r="R3442">
        <f t="shared" si="426"/>
        <v>0.31038660365132625</v>
      </c>
      <c r="S3442">
        <f t="shared" si="427"/>
        <v>21.372949765865911</v>
      </c>
      <c r="T3442">
        <f t="shared" si="428"/>
        <v>17.985313786674364</v>
      </c>
      <c r="U3442">
        <f t="shared" si="429"/>
        <v>20.321472939877612</v>
      </c>
      <c r="V3442">
        <f t="shared" si="430"/>
        <v>86.49885316382651</v>
      </c>
    </row>
    <row r="3443" spans="1:22" x14ac:dyDescent="0.35">
      <c r="A3443">
        <v>1999</v>
      </c>
      <c r="B3443">
        <v>5</v>
      </c>
      <c r="C3443">
        <v>24</v>
      </c>
      <c r="D3443">
        <v>7</v>
      </c>
      <c r="E3443">
        <v>30</v>
      </c>
      <c r="F3443">
        <v>153</v>
      </c>
      <c r="G3443">
        <v>230</v>
      </c>
      <c r="H3443">
        <v>308</v>
      </c>
      <c r="I3443">
        <v>16</v>
      </c>
      <c r="J3443">
        <v>6</v>
      </c>
      <c r="K3443">
        <v>3.8</v>
      </c>
      <c r="L3443">
        <v>61.34</v>
      </c>
      <c r="M3443">
        <f t="shared" si="424"/>
        <v>26.330771841401319</v>
      </c>
      <c r="N3443" s="3">
        <f t="shared" si="431"/>
        <v>143.292166666669</v>
      </c>
      <c r="O3443" s="1" t="s">
        <v>1772</v>
      </c>
      <c r="P3443">
        <v>0.2</v>
      </c>
      <c r="Q3443">
        <f t="shared" si="425"/>
        <v>0.29166666666666669</v>
      </c>
      <c r="R3443">
        <f t="shared" si="426"/>
        <v>0.30981378998020481</v>
      </c>
      <c r="S3443">
        <f t="shared" si="427"/>
        <v>28.050709771417623</v>
      </c>
      <c r="T3443">
        <f t="shared" si="428"/>
        <v>22.499188226407643</v>
      </c>
      <c r="U3443">
        <f t="shared" si="429"/>
        <v>26.330771841401319</v>
      </c>
      <c r="V3443">
        <f t="shared" si="430"/>
        <v>230.91084314327006</v>
      </c>
    </row>
    <row r="3444" spans="1:22" x14ac:dyDescent="0.35">
      <c r="A3444">
        <v>1999</v>
      </c>
      <c r="B3444">
        <v>5</v>
      </c>
      <c r="C3444">
        <v>24</v>
      </c>
      <c r="D3444">
        <v>8</v>
      </c>
      <c r="E3444">
        <v>30</v>
      </c>
      <c r="F3444">
        <v>728</v>
      </c>
      <c r="G3444">
        <v>164</v>
      </c>
      <c r="H3444">
        <v>653</v>
      </c>
      <c r="I3444">
        <v>17</v>
      </c>
      <c r="J3444">
        <v>6</v>
      </c>
      <c r="K3444">
        <v>3.8</v>
      </c>
      <c r="L3444">
        <v>57.67</v>
      </c>
      <c r="M3444">
        <f t="shared" si="424"/>
        <v>39.474223854507756</v>
      </c>
      <c r="N3444" s="3">
        <f t="shared" si="431"/>
        <v>143.33383333333566</v>
      </c>
      <c r="O3444" s="1" t="s">
        <v>1773</v>
      </c>
      <c r="P3444">
        <v>0.2</v>
      </c>
      <c r="Q3444">
        <f t="shared" si="425"/>
        <v>0.33333333333333331</v>
      </c>
      <c r="R3444">
        <f t="shared" si="426"/>
        <v>0.30981378998020404</v>
      </c>
      <c r="S3444">
        <f t="shared" si="427"/>
        <v>43.215887173422146</v>
      </c>
      <c r="T3444">
        <f t="shared" si="428"/>
        <v>31.138751035765171</v>
      </c>
      <c r="U3444">
        <f t="shared" si="429"/>
        <v>39.474223854507756</v>
      </c>
      <c r="V3444">
        <f t="shared" si="430"/>
        <v>462.12719949436854</v>
      </c>
    </row>
    <row r="3445" spans="1:22" x14ac:dyDescent="0.35">
      <c r="A3445">
        <v>1999</v>
      </c>
      <c r="B3445">
        <v>5</v>
      </c>
      <c r="C3445">
        <v>24</v>
      </c>
      <c r="D3445">
        <v>9</v>
      </c>
      <c r="E3445">
        <v>30</v>
      </c>
      <c r="F3445">
        <v>518</v>
      </c>
      <c r="G3445">
        <v>334</v>
      </c>
      <c r="H3445">
        <v>749</v>
      </c>
      <c r="I3445">
        <v>18</v>
      </c>
      <c r="J3445">
        <v>6</v>
      </c>
      <c r="K3445">
        <v>3.7</v>
      </c>
      <c r="L3445">
        <v>54.5</v>
      </c>
      <c r="M3445">
        <f t="shared" si="424"/>
        <v>45.312860691496638</v>
      </c>
      <c r="N3445" s="3">
        <f t="shared" si="431"/>
        <v>143.37550000000232</v>
      </c>
      <c r="O3445" s="1" t="s">
        <v>1774</v>
      </c>
      <c r="P3445">
        <v>0.2</v>
      </c>
      <c r="Q3445">
        <f t="shared" si="425"/>
        <v>0.375</v>
      </c>
      <c r="R3445">
        <f t="shared" si="426"/>
        <v>0.31009909581560247</v>
      </c>
      <c r="S3445">
        <f t="shared" si="427"/>
        <v>49.858033439093219</v>
      </c>
      <c r="T3445">
        <f t="shared" si="428"/>
        <v>35.2008712321472</v>
      </c>
      <c r="U3445">
        <f t="shared" si="429"/>
        <v>45.312860691496638</v>
      </c>
      <c r="V3445">
        <f t="shared" si="430"/>
        <v>293.3132003484111</v>
      </c>
    </row>
    <row r="3446" spans="1:22" x14ac:dyDescent="0.35">
      <c r="A3446">
        <v>1999</v>
      </c>
      <c r="B3446">
        <v>5</v>
      </c>
      <c r="C3446">
        <v>24</v>
      </c>
      <c r="D3446">
        <v>10</v>
      </c>
      <c r="E3446">
        <v>30</v>
      </c>
      <c r="F3446">
        <v>0</v>
      </c>
      <c r="G3446">
        <v>101</v>
      </c>
      <c r="H3446">
        <v>101</v>
      </c>
      <c r="I3446">
        <v>19</v>
      </c>
      <c r="J3446">
        <v>6</v>
      </c>
      <c r="K3446">
        <v>3.5</v>
      </c>
      <c r="L3446">
        <v>54.91</v>
      </c>
      <c r="M3446">
        <f t="shared" si="424"/>
        <v>22.63284358778774</v>
      </c>
      <c r="N3446" s="3">
        <f t="shared" si="431"/>
        <v>143.41716666666898</v>
      </c>
      <c r="O3446" s="1" t="s">
        <v>860</v>
      </c>
      <c r="P3446">
        <v>0.2</v>
      </c>
      <c r="Q3446">
        <f t="shared" si="425"/>
        <v>0.41666666666666669</v>
      </c>
      <c r="R3446">
        <f t="shared" si="426"/>
        <v>0.31067634039943393</v>
      </c>
      <c r="S3446">
        <f t="shared" si="427"/>
        <v>23.236821961774176</v>
      </c>
      <c r="T3446">
        <f t="shared" si="428"/>
        <v>21.292746100670925</v>
      </c>
      <c r="U3446">
        <f t="shared" si="429"/>
        <v>22.63284358778774</v>
      </c>
      <c r="V3446">
        <f t="shared" si="430"/>
        <v>35.058191061670669</v>
      </c>
    </row>
    <row r="3447" spans="1:22" x14ac:dyDescent="0.35">
      <c r="A3447">
        <v>1999</v>
      </c>
      <c r="B3447">
        <v>5</v>
      </c>
      <c r="C3447">
        <v>24</v>
      </c>
      <c r="D3447">
        <v>11</v>
      </c>
      <c r="E3447">
        <v>30</v>
      </c>
      <c r="F3447">
        <v>0</v>
      </c>
      <c r="G3447">
        <v>65</v>
      </c>
      <c r="H3447">
        <v>65</v>
      </c>
      <c r="I3447">
        <v>19</v>
      </c>
      <c r="J3447">
        <v>7</v>
      </c>
      <c r="K3447">
        <v>3.2</v>
      </c>
      <c r="L3447">
        <v>52.18</v>
      </c>
      <c r="M3447">
        <f t="shared" si="424"/>
        <v>21.393365521125517</v>
      </c>
      <c r="N3447" s="3">
        <f t="shared" si="431"/>
        <v>143.45883333333563</v>
      </c>
      <c r="O3447" s="1" t="s">
        <v>1775</v>
      </c>
      <c r="P3447">
        <v>0.2</v>
      </c>
      <c r="Q3447">
        <f t="shared" si="425"/>
        <v>0.45833333333333331</v>
      </c>
      <c r="R3447">
        <f t="shared" si="426"/>
        <v>0.31155919737316484</v>
      </c>
      <c r="S3447">
        <f t="shared" si="427"/>
        <v>21.790679749403079</v>
      </c>
      <c r="T3447">
        <f t="shared" si="428"/>
        <v>20.515435007384806</v>
      </c>
      <c r="U3447">
        <f t="shared" si="429"/>
        <v>21.393365521125517</v>
      </c>
      <c r="V3447">
        <f t="shared" si="430"/>
        <v>113.33236941380204</v>
      </c>
    </row>
    <row r="3448" spans="1:22" x14ac:dyDescent="0.35">
      <c r="A3448">
        <v>1999</v>
      </c>
      <c r="B3448">
        <v>5</v>
      </c>
      <c r="C3448">
        <v>24</v>
      </c>
      <c r="D3448">
        <v>12</v>
      </c>
      <c r="E3448">
        <v>30</v>
      </c>
      <c r="F3448">
        <v>31</v>
      </c>
      <c r="G3448">
        <v>395</v>
      </c>
      <c r="H3448">
        <v>425</v>
      </c>
      <c r="I3448">
        <v>19</v>
      </c>
      <c r="J3448">
        <v>7</v>
      </c>
      <c r="K3448" s="1" t="s">
        <v>114</v>
      </c>
      <c r="L3448">
        <v>56.57</v>
      </c>
      <c r="M3448">
        <f t="shared" si="424"/>
        <v>35.108832159247569</v>
      </c>
      <c r="N3448" s="3">
        <f t="shared" si="431"/>
        <v>143.50050000000229</v>
      </c>
      <c r="O3448" s="1" t="s">
        <v>1776</v>
      </c>
      <c r="P3448">
        <v>0.2</v>
      </c>
      <c r="Q3448">
        <f t="shared" si="425"/>
        <v>0.5</v>
      </c>
      <c r="R3448">
        <f t="shared" si="426"/>
        <v>0.31246311027375978</v>
      </c>
      <c r="S3448">
        <f t="shared" si="427"/>
        <v>37.778738772031772</v>
      </c>
      <c r="T3448">
        <f t="shared" si="428"/>
        <v>29.234028932700642</v>
      </c>
      <c r="U3448">
        <f t="shared" si="429"/>
        <v>35.108832159247569</v>
      </c>
      <c r="V3448">
        <f t="shared" si="430"/>
        <v>559.85631452788812</v>
      </c>
    </row>
    <row r="3449" spans="1:22" x14ac:dyDescent="0.35">
      <c r="A3449">
        <v>1999</v>
      </c>
      <c r="B3449">
        <v>5</v>
      </c>
      <c r="C3449">
        <v>24</v>
      </c>
      <c r="D3449">
        <v>13</v>
      </c>
      <c r="E3449">
        <v>30</v>
      </c>
      <c r="F3449">
        <v>784</v>
      </c>
      <c r="G3449">
        <v>201</v>
      </c>
      <c r="H3449">
        <v>898</v>
      </c>
      <c r="I3449">
        <v>18</v>
      </c>
      <c r="J3449">
        <v>7</v>
      </c>
      <c r="K3449" s="1" t="s">
        <v>105</v>
      </c>
      <c r="L3449">
        <v>57.92</v>
      </c>
      <c r="M3449">
        <f t="shared" si="424"/>
        <v>54.507678734229735</v>
      </c>
      <c r="N3449" s="3">
        <f t="shared" si="431"/>
        <v>143.54216666666895</v>
      </c>
      <c r="O3449" s="1" t="s">
        <v>1777</v>
      </c>
      <c r="P3449">
        <v>0.2</v>
      </c>
      <c r="Q3449">
        <f t="shared" si="425"/>
        <v>0.54166666666666663</v>
      </c>
      <c r="R3449">
        <f t="shared" si="426"/>
        <v>0.31276922661581025</v>
      </c>
      <c r="S3449">
        <f t="shared" si="427"/>
        <v>60.555176080595452</v>
      </c>
      <c r="T3449">
        <f t="shared" si="428"/>
        <v>41.219842448830732</v>
      </c>
      <c r="U3449">
        <f t="shared" si="429"/>
        <v>54.507678734229735</v>
      </c>
      <c r="V3449">
        <f t="shared" si="430"/>
        <v>773.52492199812832</v>
      </c>
    </row>
    <row r="3450" spans="1:22" x14ac:dyDescent="0.35">
      <c r="A3450">
        <v>1999</v>
      </c>
      <c r="B3450">
        <v>5</v>
      </c>
      <c r="C3450">
        <v>24</v>
      </c>
      <c r="D3450">
        <v>14</v>
      </c>
      <c r="E3450">
        <v>30</v>
      </c>
      <c r="F3450">
        <v>515</v>
      </c>
      <c r="G3450">
        <v>303</v>
      </c>
      <c r="H3450">
        <v>711</v>
      </c>
      <c r="I3450">
        <v>17</v>
      </c>
      <c r="J3450">
        <v>8</v>
      </c>
      <c r="K3450" s="1" t="s">
        <v>105</v>
      </c>
      <c r="L3450">
        <v>63.42</v>
      </c>
      <c r="M3450">
        <f t="shared" si="424"/>
        <v>44.754750801664805</v>
      </c>
      <c r="N3450" s="3">
        <f t="shared" si="431"/>
        <v>143.5838333333356</v>
      </c>
      <c r="O3450" s="1" t="s">
        <v>1778</v>
      </c>
      <c r="P3450">
        <v>0.2</v>
      </c>
      <c r="Q3450">
        <f t="shared" si="425"/>
        <v>0.58333333333333337</v>
      </c>
      <c r="R3450">
        <f t="shared" si="426"/>
        <v>0.31276922661581041</v>
      </c>
      <c r="S3450">
        <f t="shared" si="427"/>
        <v>49.352325548720309</v>
      </c>
      <c r="T3450">
        <f t="shared" si="428"/>
        <v>34.652750412119907</v>
      </c>
      <c r="U3450">
        <f t="shared" si="429"/>
        <v>44.754750801664805</v>
      </c>
      <c r="V3450">
        <f t="shared" si="430"/>
        <v>434.79640722846875</v>
      </c>
    </row>
    <row r="3451" spans="1:22" x14ac:dyDescent="0.35">
      <c r="A3451">
        <v>1999</v>
      </c>
      <c r="B3451">
        <v>5</v>
      </c>
      <c r="C3451">
        <v>24</v>
      </c>
      <c r="D3451">
        <v>15</v>
      </c>
      <c r="E3451">
        <v>30</v>
      </c>
      <c r="F3451">
        <v>144</v>
      </c>
      <c r="G3451">
        <v>319</v>
      </c>
      <c r="H3451">
        <v>414</v>
      </c>
      <c r="I3451">
        <v>16</v>
      </c>
      <c r="J3451">
        <v>8</v>
      </c>
      <c r="K3451" s="1" t="s">
        <v>114</v>
      </c>
      <c r="L3451" s="1" t="s">
        <v>255</v>
      </c>
      <c r="M3451">
        <f t="shared" si="424"/>
        <v>31.472289597389842</v>
      </c>
      <c r="N3451" s="3">
        <f t="shared" si="431"/>
        <v>143.62550000000226</v>
      </c>
      <c r="O3451" s="1" t="s">
        <v>1779</v>
      </c>
      <c r="P3451">
        <v>0.2</v>
      </c>
      <c r="Q3451">
        <f t="shared" si="425"/>
        <v>0.625</v>
      </c>
      <c r="R3451">
        <f t="shared" si="426"/>
        <v>0.31246311027375945</v>
      </c>
      <c r="S3451">
        <f t="shared" si="427"/>
        <v>34.036694509093437</v>
      </c>
      <c r="T3451">
        <f t="shared" si="428"/>
        <v>25.829629971277011</v>
      </c>
      <c r="U3451">
        <f t="shared" si="429"/>
        <v>31.472289597389842</v>
      </c>
      <c r="V3451">
        <f t="shared" si="430"/>
        <v>144.27163630753418</v>
      </c>
    </row>
    <row r="3452" spans="1:22" x14ac:dyDescent="0.35">
      <c r="A3452">
        <v>1999</v>
      </c>
      <c r="B3452">
        <v>5</v>
      </c>
      <c r="C3452">
        <v>24</v>
      </c>
      <c r="D3452">
        <v>16</v>
      </c>
      <c r="E3452">
        <v>30</v>
      </c>
      <c r="F3452">
        <v>0</v>
      </c>
      <c r="G3452">
        <v>106</v>
      </c>
      <c r="H3452">
        <v>106</v>
      </c>
      <c r="I3452">
        <v>15</v>
      </c>
      <c r="J3452">
        <v>8</v>
      </c>
      <c r="K3452">
        <v>2.7</v>
      </c>
      <c r="L3452">
        <v>81.22</v>
      </c>
      <c r="M3452">
        <f t="shared" si="424"/>
        <v>19.058499740859496</v>
      </c>
      <c r="N3452" s="3">
        <f t="shared" si="431"/>
        <v>143.66716666666892</v>
      </c>
      <c r="O3452" s="1" t="s">
        <v>1448</v>
      </c>
      <c r="P3452">
        <v>0.2</v>
      </c>
      <c r="Q3452">
        <f t="shared" si="425"/>
        <v>0.66666666666666663</v>
      </c>
      <c r="R3452">
        <f t="shared" si="426"/>
        <v>0.31307779748147152</v>
      </c>
      <c r="S3452">
        <f t="shared" si="427"/>
        <v>19.730410703153467</v>
      </c>
      <c r="T3452">
        <f t="shared" si="428"/>
        <v>17.584263746393507</v>
      </c>
      <c r="U3452">
        <f t="shared" si="429"/>
        <v>19.058499740859496</v>
      </c>
      <c r="V3452">
        <f t="shared" si="430"/>
        <v>24.498494958757817</v>
      </c>
    </row>
    <row r="3453" spans="1:22" x14ac:dyDescent="0.35">
      <c r="A3453">
        <v>1999</v>
      </c>
      <c r="B3453">
        <v>5</v>
      </c>
      <c r="C3453">
        <v>24</v>
      </c>
      <c r="D3453">
        <v>17</v>
      </c>
      <c r="E3453">
        <v>30</v>
      </c>
      <c r="F3453">
        <v>0</v>
      </c>
      <c r="G3453">
        <v>10</v>
      </c>
      <c r="H3453">
        <v>10</v>
      </c>
      <c r="I3453">
        <v>13</v>
      </c>
      <c r="J3453">
        <v>9</v>
      </c>
      <c r="K3453" s="1" t="s">
        <v>100</v>
      </c>
      <c r="L3453">
        <v>90.11</v>
      </c>
      <c r="M3453">
        <f t="shared" si="424"/>
        <v>13.395041340349552</v>
      </c>
      <c r="N3453" s="3">
        <f t="shared" si="431"/>
        <v>143.70883333333558</v>
      </c>
      <c r="O3453" s="1" t="s">
        <v>593</v>
      </c>
      <c r="P3453">
        <v>0.2</v>
      </c>
      <c r="Q3453">
        <f t="shared" si="425"/>
        <v>0.70833333333333337</v>
      </c>
      <c r="R3453">
        <f t="shared" si="426"/>
        <v>0.3143372226612054</v>
      </c>
      <c r="S3453">
        <f t="shared" si="427"/>
        <v>13.460288425991608</v>
      </c>
      <c r="T3453">
        <f t="shared" si="428"/>
        <v>13.252718081348142</v>
      </c>
      <c r="U3453">
        <f t="shared" si="429"/>
        <v>13.395041340349552</v>
      </c>
      <c r="V3453">
        <f t="shared" si="430"/>
        <v>3.1679088308738557</v>
      </c>
    </row>
    <row r="3454" spans="1:22" x14ac:dyDescent="0.35">
      <c r="A3454">
        <v>1999</v>
      </c>
      <c r="B3454">
        <v>5</v>
      </c>
      <c r="C3454">
        <v>24</v>
      </c>
      <c r="D3454">
        <v>18</v>
      </c>
      <c r="E3454">
        <v>30</v>
      </c>
      <c r="F3454">
        <v>0</v>
      </c>
      <c r="G3454">
        <v>5</v>
      </c>
      <c r="H3454">
        <v>5</v>
      </c>
      <c r="I3454">
        <v>12</v>
      </c>
      <c r="J3454">
        <v>9</v>
      </c>
      <c r="K3454">
        <v>2</v>
      </c>
      <c r="L3454">
        <v>99.65</v>
      </c>
      <c r="M3454">
        <f t="shared" si="424"/>
        <v>12.202211726733523</v>
      </c>
      <c r="N3454" s="3">
        <f t="shared" si="431"/>
        <v>143.75050000000223</v>
      </c>
      <c r="O3454" s="1" t="s">
        <v>736</v>
      </c>
      <c r="P3454">
        <v>0.2</v>
      </c>
      <c r="Q3454">
        <f t="shared" si="425"/>
        <v>0.75</v>
      </c>
      <c r="R3454">
        <f t="shared" si="426"/>
        <v>0.31530904661041226</v>
      </c>
      <c r="S3454">
        <f t="shared" si="427"/>
        <v>12.235547154646641</v>
      </c>
      <c r="T3454">
        <f t="shared" si="428"/>
        <v>12.129824124269064</v>
      </c>
      <c r="U3454">
        <f t="shared" si="429"/>
        <v>12.202211726733523</v>
      </c>
      <c r="V3454">
        <f t="shared" si="430"/>
        <v>1.0559696102912852</v>
      </c>
    </row>
    <row r="3455" spans="1:22" x14ac:dyDescent="0.35">
      <c r="A3455">
        <v>1999</v>
      </c>
      <c r="B3455">
        <v>5</v>
      </c>
      <c r="C3455">
        <v>24</v>
      </c>
      <c r="D3455">
        <v>19</v>
      </c>
      <c r="E3455">
        <v>30</v>
      </c>
      <c r="F3455">
        <v>0</v>
      </c>
      <c r="G3455">
        <v>0</v>
      </c>
      <c r="H3455">
        <v>0</v>
      </c>
      <c r="I3455">
        <v>11</v>
      </c>
      <c r="J3455">
        <v>9</v>
      </c>
      <c r="K3455">
        <v>1.8</v>
      </c>
      <c r="L3455">
        <v>100</v>
      </c>
      <c r="M3455">
        <f t="shared" si="424"/>
        <v>11</v>
      </c>
      <c r="N3455" s="3">
        <f t="shared" si="431"/>
        <v>143.79216666666889</v>
      </c>
      <c r="O3455">
        <v>0</v>
      </c>
      <c r="P3455">
        <v>0.2</v>
      </c>
      <c r="Q3455">
        <f t="shared" si="425"/>
        <v>0.79166666666666663</v>
      </c>
      <c r="R3455" t="str">
        <f t="shared" si="426"/>
        <v/>
      </c>
      <c r="S3455">
        <f t="shared" si="427"/>
        <v>11</v>
      </c>
      <c r="T3455">
        <f t="shared" si="428"/>
        <v>11</v>
      </c>
      <c r="U3455">
        <f t="shared" si="429"/>
        <v>11</v>
      </c>
      <c r="V3455">
        <f t="shared" si="430"/>
        <v>0</v>
      </c>
    </row>
    <row r="3456" spans="1:22" x14ac:dyDescent="0.35">
      <c r="A3456">
        <v>1999</v>
      </c>
      <c r="B3456">
        <v>5</v>
      </c>
      <c r="C3456">
        <v>24</v>
      </c>
      <c r="D3456">
        <v>20</v>
      </c>
      <c r="E3456">
        <v>30</v>
      </c>
      <c r="F3456">
        <v>0</v>
      </c>
      <c r="G3456">
        <v>0</v>
      </c>
      <c r="H3456">
        <v>0</v>
      </c>
      <c r="I3456">
        <v>11</v>
      </c>
      <c r="J3456">
        <v>9</v>
      </c>
      <c r="K3456">
        <v>1.4</v>
      </c>
      <c r="L3456">
        <v>100</v>
      </c>
      <c r="M3456">
        <f t="shared" si="424"/>
        <v>11</v>
      </c>
      <c r="N3456" s="3">
        <f t="shared" si="431"/>
        <v>143.83383333333555</v>
      </c>
      <c r="O3456">
        <v>0</v>
      </c>
      <c r="P3456">
        <v>0.2</v>
      </c>
      <c r="Q3456">
        <f t="shared" si="425"/>
        <v>0.83333333333333337</v>
      </c>
      <c r="R3456" t="str">
        <f t="shared" si="426"/>
        <v/>
      </c>
      <c r="S3456">
        <f t="shared" si="427"/>
        <v>11</v>
      </c>
      <c r="T3456">
        <f t="shared" si="428"/>
        <v>11</v>
      </c>
      <c r="U3456">
        <f t="shared" si="429"/>
        <v>11</v>
      </c>
      <c r="V3456">
        <f t="shared" si="430"/>
        <v>0</v>
      </c>
    </row>
    <row r="3457" spans="1:22" x14ac:dyDescent="0.35">
      <c r="A3457">
        <v>1999</v>
      </c>
      <c r="B3457">
        <v>5</v>
      </c>
      <c r="C3457">
        <v>24</v>
      </c>
      <c r="D3457">
        <v>21</v>
      </c>
      <c r="E3457">
        <v>30</v>
      </c>
      <c r="F3457">
        <v>0</v>
      </c>
      <c r="G3457">
        <v>0</v>
      </c>
      <c r="H3457">
        <v>0</v>
      </c>
      <c r="I3457">
        <v>11</v>
      </c>
      <c r="J3457">
        <v>8</v>
      </c>
      <c r="K3457">
        <v>0.9</v>
      </c>
      <c r="L3457">
        <v>100</v>
      </c>
      <c r="M3457">
        <f t="shared" si="424"/>
        <v>11</v>
      </c>
      <c r="N3457" s="3">
        <f t="shared" si="431"/>
        <v>143.87550000000221</v>
      </c>
      <c r="O3457">
        <v>0</v>
      </c>
      <c r="P3457">
        <v>0.2</v>
      </c>
      <c r="Q3457">
        <f t="shared" si="425"/>
        <v>0.875</v>
      </c>
      <c r="R3457" t="str">
        <f t="shared" si="426"/>
        <v/>
      </c>
      <c r="S3457">
        <f t="shared" si="427"/>
        <v>11</v>
      </c>
      <c r="T3457">
        <f t="shared" si="428"/>
        <v>11</v>
      </c>
      <c r="U3457">
        <f t="shared" si="429"/>
        <v>11</v>
      </c>
      <c r="V3457">
        <f t="shared" si="430"/>
        <v>0</v>
      </c>
    </row>
    <row r="3458" spans="1:22" x14ac:dyDescent="0.35">
      <c r="A3458">
        <v>1999</v>
      </c>
      <c r="B3458">
        <v>5</v>
      </c>
      <c r="C3458">
        <v>24</v>
      </c>
      <c r="D3458">
        <v>22</v>
      </c>
      <c r="E3458">
        <v>30</v>
      </c>
      <c r="F3458">
        <v>0</v>
      </c>
      <c r="G3458">
        <v>0</v>
      </c>
      <c r="H3458">
        <v>0</v>
      </c>
      <c r="I3458">
        <v>11</v>
      </c>
      <c r="J3458">
        <v>8</v>
      </c>
      <c r="K3458">
        <v>0.4</v>
      </c>
      <c r="L3458">
        <v>100</v>
      </c>
      <c r="M3458">
        <f t="shared" si="424"/>
        <v>11</v>
      </c>
      <c r="N3458" s="3">
        <f t="shared" si="431"/>
        <v>143.91716666666886</v>
      </c>
      <c r="O3458">
        <v>0</v>
      </c>
      <c r="P3458">
        <v>0.2</v>
      </c>
      <c r="Q3458">
        <f t="shared" si="425"/>
        <v>0.91666666666666663</v>
      </c>
      <c r="R3458" t="str">
        <f t="shared" si="426"/>
        <v/>
      </c>
      <c r="S3458">
        <f t="shared" si="427"/>
        <v>11</v>
      </c>
      <c r="T3458">
        <f t="shared" si="428"/>
        <v>11</v>
      </c>
      <c r="U3458">
        <f t="shared" si="429"/>
        <v>11</v>
      </c>
      <c r="V3458">
        <f t="shared" si="430"/>
        <v>0</v>
      </c>
    </row>
    <row r="3459" spans="1:22" x14ac:dyDescent="0.35">
      <c r="A3459">
        <v>1999</v>
      </c>
      <c r="B3459">
        <v>5</v>
      </c>
      <c r="C3459">
        <v>24</v>
      </c>
      <c r="D3459">
        <v>23</v>
      </c>
      <c r="E3459">
        <v>30</v>
      </c>
      <c r="F3459">
        <v>0</v>
      </c>
      <c r="G3459">
        <v>0</v>
      </c>
      <c r="H3459">
        <v>0</v>
      </c>
      <c r="I3459">
        <v>10</v>
      </c>
      <c r="J3459">
        <v>8</v>
      </c>
      <c r="K3459">
        <v>0.4</v>
      </c>
      <c r="L3459">
        <v>100</v>
      </c>
      <c r="M3459">
        <f t="shared" si="424"/>
        <v>10</v>
      </c>
      <c r="N3459" s="3">
        <f t="shared" si="431"/>
        <v>143.95883333333552</v>
      </c>
      <c r="O3459">
        <v>0</v>
      </c>
      <c r="P3459">
        <v>0.2</v>
      </c>
      <c r="Q3459">
        <f t="shared" si="425"/>
        <v>0.95833333333333337</v>
      </c>
      <c r="R3459" t="str">
        <f t="shared" si="426"/>
        <v/>
      </c>
      <c r="S3459">
        <f t="shared" si="427"/>
        <v>10</v>
      </c>
      <c r="T3459">
        <f t="shared" si="428"/>
        <v>10</v>
      </c>
      <c r="U3459">
        <f t="shared" si="429"/>
        <v>10</v>
      </c>
      <c r="V3459">
        <f t="shared" si="430"/>
        <v>0</v>
      </c>
    </row>
    <row r="3460" spans="1:22" x14ac:dyDescent="0.35">
      <c r="A3460">
        <v>1999</v>
      </c>
      <c r="B3460">
        <v>5</v>
      </c>
      <c r="C3460">
        <v>25</v>
      </c>
      <c r="D3460">
        <v>0</v>
      </c>
      <c r="E3460">
        <v>30</v>
      </c>
      <c r="F3460">
        <v>0</v>
      </c>
      <c r="G3460">
        <v>0</v>
      </c>
      <c r="H3460">
        <v>0</v>
      </c>
      <c r="I3460">
        <v>10</v>
      </c>
      <c r="J3460">
        <v>8</v>
      </c>
      <c r="K3460" s="1" t="s">
        <v>97</v>
      </c>
      <c r="L3460">
        <v>100</v>
      </c>
      <c r="M3460">
        <f t="shared" si="424"/>
        <v>10</v>
      </c>
      <c r="N3460" s="3">
        <f t="shared" si="431"/>
        <v>144.00050000000218</v>
      </c>
      <c r="O3460">
        <v>0</v>
      </c>
      <c r="P3460">
        <v>0.2</v>
      </c>
      <c r="Q3460">
        <f t="shared" si="425"/>
        <v>0</v>
      </c>
      <c r="R3460" t="str">
        <f t="shared" si="426"/>
        <v/>
      </c>
      <c r="S3460">
        <f t="shared" si="427"/>
        <v>10</v>
      </c>
      <c r="T3460">
        <f t="shared" si="428"/>
        <v>10</v>
      </c>
      <c r="U3460">
        <f t="shared" si="429"/>
        <v>10</v>
      </c>
      <c r="V3460">
        <f t="shared" si="430"/>
        <v>0</v>
      </c>
    </row>
    <row r="3461" spans="1:22" x14ac:dyDescent="0.35">
      <c r="A3461">
        <v>1999</v>
      </c>
      <c r="B3461">
        <v>5</v>
      </c>
      <c r="C3461">
        <v>25</v>
      </c>
      <c r="D3461">
        <v>1</v>
      </c>
      <c r="E3461">
        <v>30</v>
      </c>
      <c r="F3461">
        <v>0</v>
      </c>
      <c r="G3461">
        <v>0</v>
      </c>
      <c r="H3461">
        <v>0</v>
      </c>
      <c r="I3461">
        <v>10</v>
      </c>
      <c r="J3461">
        <v>7</v>
      </c>
      <c r="K3461">
        <v>1</v>
      </c>
      <c r="L3461">
        <v>100</v>
      </c>
      <c r="M3461">
        <f t="shared" ref="M3461:M3524" si="432">+I3461+O3461*EXP(-2.98-0.0471*K3461*1.7)+1*O3461/1000</f>
        <v>10</v>
      </c>
      <c r="N3461" s="3">
        <f t="shared" si="431"/>
        <v>144.04216666666883</v>
      </c>
      <c r="O3461">
        <v>0</v>
      </c>
      <c r="P3461">
        <v>0.2</v>
      </c>
      <c r="Q3461">
        <f t="shared" ref="Q3461:Q3524" si="433">+D3461/24</f>
        <v>4.1666666666666664E-2</v>
      </c>
      <c r="R3461" t="str">
        <f t="shared" ref="R3461:R3524" si="434">+IF(O3461&gt;100,IF(I3461&gt;0,(S3461-M3461)/(S3461-T3461),""),"")</f>
        <v/>
      </c>
      <c r="S3461">
        <f t="shared" ref="S3461:S3524" si="435">I3461+O3461*EXP(-2.81-0.0455*K3461*1.7)</f>
        <v>10</v>
      </c>
      <c r="T3461">
        <f t="shared" ref="T3461:T3524" si="436">I3461+O3461*EXP(-3.47-0.0594*K3461*1.7)+3*O3461/1000</f>
        <v>10</v>
      </c>
      <c r="U3461">
        <f t="shared" ref="U3461:U3524" si="437">+I3461+O3461*EXP(-2.98-0.0471*K3461*1.7)+1*O3461/1000</f>
        <v>10</v>
      </c>
      <c r="V3461">
        <f t="shared" ref="V3461:V3524" si="438">+IF((SIN(23.45*PI()/180*SIN(2*PI()*(284+N3461)/365.25))*SIN($F$2*PI()/180)*COS($AU$2*PI()/180)+SIN(23.45*PI()/180*SIN(2*PI()*(284+N3461)/365.25))*COS($F$2*PI()/180)*SIN($AU$2*PI()/180)*COS($AV$2*PI()/180)+COS(23.45*PI()/180*SIN(2*PI()*(284+N3461)/365.25))*COS($F$2*PI()/180)*COS($AU$2*PI()/180)*COS(Q3461*2*PI()-PI())-COS(23.45*PI()/180*SIN(2*PI()*(284+N3461)/365.25))*SIN($F$2*PI()/180)*SIN($AU$2*PI()/180)*COS($AV$2*PI()/180)*COS(Q3461*2*PI()-PI())-COS(23.45*PI()/180*SIN(2*PI()*(284+N3461)/365.25))*SIN($AU$2*PI()/180)*SIN($AV$2*PI()/180)*SIN(Q3461*2*PI()-PI()))&gt;0,(F3462+F3461)*COS(ACOS(SIN(23.45*PI()/180*SIN(2*PI()*(284+N3461)/365.25))*SIN($F$2*PI()/180)*COS($AU$2*PI()/180)+SIN(23.45*PI()/180*SIN(2*PI()*(284+N3461)/365.25))*COS($F$2*PI()/180)*SIN($AU$2*PI()/180)*COS($AV$2*PI()/180)+COS(23.45*PI()/180*SIN(2*PI()*(284+N3461)/365.25))*COS($F$2*PI()/180)*COS($AU$2*PI()/180)*COS(Q3461*2*PI()-PI())-COS(23.45*PI()/180*SIN(2*PI()*(284+N3461)/365.25))*SIN($F$2*PI()/180)*SIN($AU$2*PI()/180)*COS($AV$2*PI()/180)*COS(Q3461*2*PI()-PI())-COS(23.45*PI()/180*SIN(2*PI()*(284+N3461)/365.25))*SIN($AU$2*PI()/180)*SIN($AV$2*PI()/180)*SIN(Q3461*2*PI()-PI())))/2+(G3462+G3461)*(1+COS($AU$2))/4+(H3462+H3461)*P3461*(1-COS($AU$2))/4,(G3462+G3461)*(1+COS($AU$2))/4+(H3462+H3461)*P3461*(1-COS($AU$2))/4)</f>
        <v>0</v>
      </c>
    </row>
    <row r="3462" spans="1:22" x14ac:dyDescent="0.35">
      <c r="A3462">
        <v>1999</v>
      </c>
      <c r="B3462">
        <v>5</v>
      </c>
      <c r="C3462">
        <v>25</v>
      </c>
      <c r="D3462">
        <v>2</v>
      </c>
      <c r="E3462">
        <v>30</v>
      </c>
      <c r="F3462">
        <v>0</v>
      </c>
      <c r="G3462">
        <v>0</v>
      </c>
      <c r="H3462">
        <v>0</v>
      </c>
      <c r="I3462">
        <v>9</v>
      </c>
      <c r="J3462">
        <v>7</v>
      </c>
      <c r="K3462">
        <v>1.1000000000000001</v>
      </c>
      <c r="L3462">
        <v>100</v>
      </c>
      <c r="M3462">
        <f t="shared" si="432"/>
        <v>9</v>
      </c>
      <c r="N3462" s="3">
        <f t="shared" ref="N3462:N3525" si="439">+N3461+1/24</f>
        <v>144.08383333333549</v>
      </c>
      <c r="O3462">
        <v>0</v>
      </c>
      <c r="P3462">
        <v>0.2</v>
      </c>
      <c r="Q3462">
        <f t="shared" si="433"/>
        <v>8.3333333333333329E-2</v>
      </c>
      <c r="R3462" t="str">
        <f t="shared" si="434"/>
        <v/>
      </c>
      <c r="S3462">
        <f t="shared" si="435"/>
        <v>9</v>
      </c>
      <c r="T3462">
        <f t="shared" si="436"/>
        <v>9</v>
      </c>
      <c r="U3462">
        <f t="shared" si="437"/>
        <v>9</v>
      </c>
      <c r="V3462">
        <f t="shared" si="438"/>
        <v>0</v>
      </c>
    </row>
    <row r="3463" spans="1:22" x14ac:dyDescent="0.35">
      <c r="A3463">
        <v>1999</v>
      </c>
      <c r="B3463">
        <v>5</v>
      </c>
      <c r="C3463">
        <v>25</v>
      </c>
      <c r="D3463">
        <v>3</v>
      </c>
      <c r="E3463">
        <v>30</v>
      </c>
      <c r="F3463">
        <v>0</v>
      </c>
      <c r="G3463">
        <v>0</v>
      </c>
      <c r="H3463">
        <v>0</v>
      </c>
      <c r="I3463">
        <v>8</v>
      </c>
      <c r="J3463">
        <v>6</v>
      </c>
      <c r="K3463">
        <v>1</v>
      </c>
      <c r="L3463">
        <v>100</v>
      </c>
      <c r="M3463">
        <f t="shared" si="432"/>
        <v>8</v>
      </c>
      <c r="N3463" s="3">
        <f t="shared" si="439"/>
        <v>144.12550000000215</v>
      </c>
      <c r="O3463">
        <v>0</v>
      </c>
      <c r="P3463">
        <v>0.2</v>
      </c>
      <c r="Q3463">
        <f t="shared" si="433"/>
        <v>0.125</v>
      </c>
      <c r="R3463" t="str">
        <f t="shared" si="434"/>
        <v/>
      </c>
      <c r="S3463">
        <f t="shared" si="435"/>
        <v>8</v>
      </c>
      <c r="T3463">
        <f t="shared" si="436"/>
        <v>8</v>
      </c>
      <c r="U3463">
        <f t="shared" si="437"/>
        <v>8</v>
      </c>
      <c r="V3463">
        <f t="shared" si="438"/>
        <v>0</v>
      </c>
    </row>
    <row r="3464" spans="1:22" x14ac:dyDescent="0.35">
      <c r="A3464">
        <v>1999</v>
      </c>
      <c r="B3464">
        <v>5</v>
      </c>
      <c r="C3464">
        <v>25</v>
      </c>
      <c r="D3464">
        <v>4</v>
      </c>
      <c r="E3464">
        <v>30</v>
      </c>
      <c r="F3464">
        <v>0</v>
      </c>
      <c r="G3464">
        <v>0</v>
      </c>
      <c r="H3464">
        <v>0</v>
      </c>
      <c r="I3464">
        <v>8</v>
      </c>
      <c r="J3464">
        <v>4</v>
      </c>
      <c r="K3464">
        <v>1.1000000000000001</v>
      </c>
      <c r="L3464">
        <v>100</v>
      </c>
      <c r="M3464">
        <f t="shared" si="432"/>
        <v>8</v>
      </c>
      <c r="N3464" s="3">
        <f t="shared" si="439"/>
        <v>144.16716666666881</v>
      </c>
      <c r="O3464">
        <v>0</v>
      </c>
      <c r="P3464">
        <v>0.2</v>
      </c>
      <c r="Q3464">
        <f t="shared" si="433"/>
        <v>0.16666666666666666</v>
      </c>
      <c r="R3464" t="str">
        <f t="shared" si="434"/>
        <v/>
      </c>
      <c r="S3464">
        <f t="shared" si="435"/>
        <v>8</v>
      </c>
      <c r="T3464">
        <f t="shared" si="436"/>
        <v>8</v>
      </c>
      <c r="U3464">
        <f t="shared" si="437"/>
        <v>8</v>
      </c>
      <c r="V3464">
        <f t="shared" si="438"/>
        <v>1.0559696102912852</v>
      </c>
    </row>
    <row r="3465" spans="1:22" x14ac:dyDescent="0.35">
      <c r="A3465">
        <v>1999</v>
      </c>
      <c r="B3465">
        <v>5</v>
      </c>
      <c r="C3465">
        <v>25</v>
      </c>
      <c r="D3465">
        <v>5</v>
      </c>
      <c r="E3465">
        <v>30</v>
      </c>
      <c r="F3465">
        <v>0</v>
      </c>
      <c r="G3465">
        <v>5</v>
      </c>
      <c r="H3465">
        <v>5</v>
      </c>
      <c r="I3465">
        <v>8</v>
      </c>
      <c r="J3465">
        <v>4</v>
      </c>
      <c r="K3465" s="1" t="s">
        <v>88</v>
      </c>
      <c r="L3465">
        <v>100</v>
      </c>
      <c r="M3465">
        <f t="shared" si="432"/>
        <v>8.2070168314534655</v>
      </c>
      <c r="N3465" s="3">
        <f t="shared" si="439"/>
        <v>144.20883333333546</v>
      </c>
      <c r="O3465" s="1" t="s">
        <v>736</v>
      </c>
      <c r="P3465">
        <v>0.2</v>
      </c>
      <c r="Q3465">
        <f t="shared" si="433"/>
        <v>0.20833333333333334</v>
      </c>
      <c r="R3465">
        <f t="shared" si="434"/>
        <v>0.31630517852555529</v>
      </c>
      <c r="S3465">
        <f t="shared" si="435"/>
        <v>8.241076937542374</v>
      </c>
      <c r="T3465">
        <f t="shared" si="436"/>
        <v>8.1333957852840442</v>
      </c>
      <c r="U3465">
        <f t="shared" si="437"/>
        <v>8.2070168314534655</v>
      </c>
      <c r="V3465">
        <f t="shared" si="438"/>
        <v>4.4350723632233979</v>
      </c>
    </row>
    <row r="3466" spans="1:22" x14ac:dyDescent="0.35">
      <c r="A3466">
        <v>1999</v>
      </c>
      <c r="B3466">
        <v>5</v>
      </c>
      <c r="C3466">
        <v>25</v>
      </c>
      <c r="D3466">
        <v>6</v>
      </c>
      <c r="E3466">
        <v>30</v>
      </c>
      <c r="F3466">
        <v>0</v>
      </c>
      <c r="G3466">
        <v>16</v>
      </c>
      <c r="H3466">
        <v>16</v>
      </c>
      <c r="I3466">
        <v>8</v>
      </c>
      <c r="J3466">
        <v>6</v>
      </c>
      <c r="K3466">
        <v>2.1</v>
      </c>
      <c r="L3466">
        <v>100</v>
      </c>
      <c r="M3466">
        <f t="shared" si="432"/>
        <v>8.6420336134704705</v>
      </c>
      <c r="N3466" s="3">
        <f t="shared" si="439"/>
        <v>144.25050000000212</v>
      </c>
      <c r="O3466" s="1" t="s">
        <v>898</v>
      </c>
      <c r="P3466">
        <v>0.2</v>
      </c>
      <c r="Q3466">
        <f t="shared" si="433"/>
        <v>0.25</v>
      </c>
      <c r="R3466">
        <f t="shared" si="434"/>
        <v>0.31498244719824819</v>
      </c>
      <c r="S3466">
        <f t="shared" si="435"/>
        <v>8.7479431222148403</v>
      </c>
      <c r="T3466">
        <f t="shared" si="436"/>
        <v>8.4117037232056919</v>
      </c>
      <c r="U3466">
        <f t="shared" si="437"/>
        <v>8.6420336134704705</v>
      </c>
      <c r="V3466">
        <f t="shared" si="438"/>
        <v>12.460441401437166</v>
      </c>
    </row>
    <row r="3467" spans="1:22" x14ac:dyDescent="0.35">
      <c r="A3467">
        <v>1999</v>
      </c>
      <c r="B3467">
        <v>5</v>
      </c>
      <c r="C3467">
        <v>25</v>
      </c>
      <c r="D3467">
        <v>7</v>
      </c>
      <c r="E3467">
        <v>30</v>
      </c>
      <c r="F3467">
        <v>0</v>
      </c>
      <c r="G3467">
        <v>43</v>
      </c>
      <c r="H3467">
        <v>43</v>
      </c>
      <c r="I3467">
        <v>9</v>
      </c>
      <c r="J3467">
        <v>5</v>
      </c>
      <c r="K3467">
        <v>2.1</v>
      </c>
      <c r="L3467">
        <v>99.86</v>
      </c>
      <c r="M3467">
        <f t="shared" si="432"/>
        <v>10.725465336201893</v>
      </c>
      <c r="N3467" s="3">
        <f t="shared" si="439"/>
        <v>144.29216666666878</v>
      </c>
      <c r="O3467" s="1" t="s">
        <v>445</v>
      </c>
      <c r="P3467">
        <v>0.2</v>
      </c>
      <c r="Q3467">
        <f t="shared" si="433"/>
        <v>0.29166666666666669</v>
      </c>
      <c r="R3467">
        <f t="shared" si="434"/>
        <v>0.31498244719824769</v>
      </c>
      <c r="S3467">
        <f t="shared" si="435"/>
        <v>11.010097140952388</v>
      </c>
      <c r="T3467">
        <f t="shared" si="436"/>
        <v>10.106453756115297</v>
      </c>
      <c r="U3467">
        <f t="shared" si="437"/>
        <v>10.725465336201893</v>
      </c>
      <c r="V3467">
        <f t="shared" si="438"/>
        <v>20.485810439650933</v>
      </c>
    </row>
    <row r="3468" spans="1:22" x14ac:dyDescent="0.35">
      <c r="A3468">
        <v>1999</v>
      </c>
      <c r="B3468">
        <v>5</v>
      </c>
      <c r="C3468">
        <v>25</v>
      </c>
      <c r="D3468">
        <v>8</v>
      </c>
      <c r="E3468">
        <v>30</v>
      </c>
      <c r="F3468">
        <v>0</v>
      </c>
      <c r="G3468">
        <v>54</v>
      </c>
      <c r="H3468">
        <v>54</v>
      </c>
      <c r="I3468">
        <v>9</v>
      </c>
      <c r="J3468">
        <v>5</v>
      </c>
      <c r="K3468" s="1" t="s">
        <v>88</v>
      </c>
      <c r="L3468">
        <v>91.07</v>
      </c>
      <c r="M3468">
        <f t="shared" si="432"/>
        <v>11.23578177969741</v>
      </c>
      <c r="N3468" s="3">
        <f t="shared" si="439"/>
        <v>144.33383333333543</v>
      </c>
      <c r="O3468" s="1" t="s">
        <v>1230</v>
      </c>
      <c r="P3468">
        <v>0.2</v>
      </c>
      <c r="Q3468">
        <f t="shared" si="433"/>
        <v>0.33333333333333331</v>
      </c>
      <c r="R3468">
        <f t="shared" si="434"/>
        <v>0.31630517852556983</v>
      </c>
      <c r="S3468">
        <f t="shared" si="435"/>
        <v>11.603630925457638</v>
      </c>
      <c r="T3468">
        <f t="shared" si="436"/>
        <v>10.440674481067678</v>
      </c>
      <c r="U3468">
        <f t="shared" si="437"/>
        <v>11.23578177969741</v>
      </c>
      <c r="V3468">
        <f t="shared" si="438"/>
        <v>35.997775076058055</v>
      </c>
    </row>
    <row r="3469" spans="1:22" x14ac:dyDescent="0.35">
      <c r="A3469">
        <v>1999</v>
      </c>
      <c r="B3469">
        <v>5</v>
      </c>
      <c r="C3469">
        <v>25</v>
      </c>
      <c r="D3469">
        <v>9</v>
      </c>
      <c r="E3469">
        <v>30</v>
      </c>
      <c r="F3469">
        <v>1</v>
      </c>
      <c r="G3469">
        <v>115</v>
      </c>
      <c r="H3469">
        <v>116</v>
      </c>
      <c r="I3469">
        <v>11</v>
      </c>
      <c r="J3469">
        <v>5</v>
      </c>
      <c r="K3469">
        <v>1.1000000000000001</v>
      </c>
      <c r="L3469">
        <v>84.7</v>
      </c>
      <c r="M3469">
        <f t="shared" si="432"/>
        <v>16.027401202921034</v>
      </c>
      <c r="N3469" s="3">
        <f t="shared" si="439"/>
        <v>144.37550000000209</v>
      </c>
      <c r="O3469" s="1" t="s">
        <v>1780</v>
      </c>
      <c r="P3469">
        <v>0.2</v>
      </c>
      <c r="Q3469">
        <f t="shared" si="433"/>
        <v>0.375</v>
      </c>
      <c r="R3469">
        <f t="shared" si="434"/>
        <v>0.31837393603252034</v>
      </c>
      <c r="S3469">
        <f t="shared" si="435"/>
        <v>16.851058291145499</v>
      </c>
      <c r="T3469">
        <f t="shared" si="436"/>
        <v>14.26398380103921</v>
      </c>
      <c r="U3469">
        <f t="shared" si="437"/>
        <v>16.027401202921034</v>
      </c>
      <c r="V3469">
        <f t="shared" si="438"/>
        <v>97.650025481935103</v>
      </c>
    </row>
    <row r="3470" spans="1:22" x14ac:dyDescent="0.35">
      <c r="A3470">
        <v>1999</v>
      </c>
      <c r="B3470">
        <v>5</v>
      </c>
      <c r="C3470">
        <v>25</v>
      </c>
      <c r="D3470">
        <v>10</v>
      </c>
      <c r="E3470">
        <v>30</v>
      </c>
      <c r="F3470">
        <v>20</v>
      </c>
      <c r="G3470">
        <v>308</v>
      </c>
      <c r="H3470">
        <v>326</v>
      </c>
      <c r="I3470">
        <v>12</v>
      </c>
      <c r="J3470">
        <v>5</v>
      </c>
      <c r="K3470">
        <v>0.4</v>
      </c>
      <c r="L3470">
        <v>79.56</v>
      </c>
      <c r="M3470">
        <f t="shared" si="432"/>
        <v>27.016134125762342</v>
      </c>
      <c r="N3470" s="3">
        <f t="shared" si="439"/>
        <v>144.41716666666875</v>
      </c>
      <c r="O3470" s="1" t="s">
        <v>1781</v>
      </c>
      <c r="P3470">
        <v>0.2</v>
      </c>
      <c r="Q3470">
        <f t="shared" si="433"/>
        <v>0.41666666666666669</v>
      </c>
      <c r="R3470">
        <f t="shared" si="434"/>
        <v>0.32092488684189263</v>
      </c>
      <c r="S3470">
        <f t="shared" si="435"/>
        <v>29.463072600322441</v>
      </c>
      <c r="T3470">
        <f t="shared" si="436"/>
        <v>21.838427161822647</v>
      </c>
      <c r="U3470">
        <f t="shared" si="437"/>
        <v>27.016134125762342</v>
      </c>
      <c r="V3470">
        <f t="shared" si="438"/>
        <v>123.78638383275916</v>
      </c>
    </row>
    <row r="3471" spans="1:22" x14ac:dyDescent="0.35">
      <c r="A3471">
        <v>1999</v>
      </c>
      <c r="B3471">
        <v>5</v>
      </c>
      <c r="C3471">
        <v>25</v>
      </c>
      <c r="D3471">
        <v>11</v>
      </c>
      <c r="E3471">
        <v>30</v>
      </c>
      <c r="F3471">
        <v>14</v>
      </c>
      <c r="G3471">
        <v>202</v>
      </c>
      <c r="H3471">
        <v>216</v>
      </c>
      <c r="I3471">
        <v>13</v>
      </c>
      <c r="J3471">
        <v>5</v>
      </c>
      <c r="K3471">
        <v>0.2</v>
      </c>
      <c r="L3471" s="1" t="s">
        <v>244</v>
      </c>
      <c r="M3471">
        <f t="shared" si="432"/>
        <v>23.089535976697352</v>
      </c>
      <c r="N3471" s="3">
        <f t="shared" si="439"/>
        <v>144.45883333333541</v>
      </c>
      <c r="O3471" s="1" t="s">
        <v>1782</v>
      </c>
      <c r="P3471">
        <v>0.2</v>
      </c>
      <c r="Q3471">
        <f t="shared" si="433"/>
        <v>0.45833333333333331</v>
      </c>
      <c r="R3471">
        <f t="shared" si="434"/>
        <v>0.32168257332051636</v>
      </c>
      <c r="S3471">
        <f t="shared" si="435"/>
        <v>24.730997445492811</v>
      </c>
      <c r="T3471">
        <f t="shared" si="436"/>
        <v>19.628260757422524</v>
      </c>
      <c r="U3471">
        <f t="shared" si="437"/>
        <v>23.089535976697352</v>
      </c>
      <c r="V3471">
        <f t="shared" si="438"/>
        <v>130.61595445511864</v>
      </c>
    </row>
    <row r="3472" spans="1:22" x14ac:dyDescent="0.35">
      <c r="A3472">
        <v>1999</v>
      </c>
      <c r="B3472">
        <v>5</v>
      </c>
      <c r="C3472">
        <v>25</v>
      </c>
      <c r="D3472">
        <v>12</v>
      </c>
      <c r="E3472">
        <v>30</v>
      </c>
      <c r="F3472">
        <v>21</v>
      </c>
      <c r="G3472">
        <v>330</v>
      </c>
      <c r="H3472">
        <v>350</v>
      </c>
      <c r="I3472">
        <v>13</v>
      </c>
      <c r="J3472">
        <v>5</v>
      </c>
      <c r="K3472">
        <v>0.4</v>
      </c>
      <c r="L3472" s="1" t="s">
        <v>169</v>
      </c>
      <c r="M3472">
        <f t="shared" si="432"/>
        <v>29.132247764888636</v>
      </c>
      <c r="N3472" s="3">
        <f t="shared" si="439"/>
        <v>144.50050000000206</v>
      </c>
      <c r="O3472" s="1" t="s">
        <v>1783</v>
      </c>
      <c r="P3472">
        <v>0.2</v>
      </c>
      <c r="Q3472">
        <f t="shared" si="433"/>
        <v>0.5</v>
      </c>
      <c r="R3472">
        <f t="shared" si="434"/>
        <v>0.32092488684189241</v>
      </c>
      <c r="S3472">
        <f t="shared" si="435"/>
        <v>31.761061373400413</v>
      </c>
      <c r="T3472">
        <f t="shared" si="436"/>
        <v>23.56969412114087</v>
      </c>
      <c r="U3472">
        <f t="shared" si="437"/>
        <v>29.132247764888636</v>
      </c>
      <c r="V3472">
        <f t="shared" si="438"/>
        <v>243.85513930345704</v>
      </c>
    </row>
    <row r="3473" spans="1:22" x14ac:dyDescent="0.35">
      <c r="A3473">
        <v>1999</v>
      </c>
      <c r="B3473">
        <v>5</v>
      </c>
      <c r="C3473">
        <v>25</v>
      </c>
      <c r="D3473">
        <v>13</v>
      </c>
      <c r="E3473">
        <v>30</v>
      </c>
      <c r="F3473">
        <v>122</v>
      </c>
      <c r="G3473">
        <v>464</v>
      </c>
      <c r="H3473">
        <v>573</v>
      </c>
      <c r="I3473">
        <v>13</v>
      </c>
      <c r="J3473">
        <v>4</v>
      </c>
      <c r="K3473">
        <v>0.5</v>
      </c>
      <c r="L3473">
        <v>65.77</v>
      </c>
      <c r="M3473">
        <f t="shared" si="432"/>
        <v>39.480743986120167</v>
      </c>
      <c r="N3473" s="3">
        <f t="shared" si="439"/>
        <v>144.54216666666872</v>
      </c>
      <c r="O3473" s="1" t="s">
        <v>1784</v>
      </c>
      <c r="P3473">
        <v>0.2</v>
      </c>
      <c r="Q3473">
        <f t="shared" si="433"/>
        <v>0.54166666666666663</v>
      </c>
      <c r="R3473">
        <f t="shared" si="434"/>
        <v>0.32055096609131922</v>
      </c>
      <c r="S3473">
        <f t="shared" si="435"/>
        <v>43.799330544364381</v>
      </c>
      <c r="T3473">
        <f t="shared" si="436"/>
        <v>30.326943888028659</v>
      </c>
      <c r="U3473">
        <f t="shared" si="437"/>
        <v>39.480743986120167</v>
      </c>
      <c r="V3473">
        <f t="shared" si="438"/>
        <v>171.51292852807751</v>
      </c>
    </row>
    <row r="3474" spans="1:22" x14ac:dyDescent="0.35">
      <c r="A3474">
        <v>1999</v>
      </c>
      <c r="B3474">
        <v>5</v>
      </c>
      <c r="C3474">
        <v>25</v>
      </c>
      <c r="D3474">
        <v>14</v>
      </c>
      <c r="E3474">
        <v>30</v>
      </c>
      <c r="F3474">
        <v>0</v>
      </c>
      <c r="G3474">
        <v>50</v>
      </c>
      <c r="H3474">
        <v>50</v>
      </c>
      <c r="I3474">
        <v>14</v>
      </c>
      <c r="J3474">
        <v>4</v>
      </c>
      <c r="K3474">
        <v>0.5</v>
      </c>
      <c r="L3474">
        <v>64.400000000000006</v>
      </c>
      <c r="M3474">
        <f t="shared" si="432"/>
        <v>16.27434207352351</v>
      </c>
      <c r="N3474" s="3">
        <f t="shared" si="439"/>
        <v>144.58383333333538</v>
      </c>
      <c r="O3474" s="1" t="s">
        <v>1502</v>
      </c>
      <c r="P3474">
        <v>0.2</v>
      </c>
      <c r="Q3474">
        <f t="shared" si="433"/>
        <v>0.58333333333333337</v>
      </c>
      <c r="R3474">
        <f t="shared" si="434"/>
        <v>0.32055096609131772</v>
      </c>
      <c r="S3474">
        <f t="shared" si="435"/>
        <v>16.645250954056323</v>
      </c>
      <c r="T3474">
        <f t="shared" si="436"/>
        <v>15.488152957891964</v>
      </c>
      <c r="U3474">
        <f t="shared" si="437"/>
        <v>16.27434207352351</v>
      </c>
      <c r="V3474">
        <f t="shared" si="438"/>
        <v>229.71521474411912</v>
      </c>
    </row>
    <row r="3475" spans="1:22" x14ac:dyDescent="0.35">
      <c r="A3475">
        <v>1999</v>
      </c>
      <c r="B3475">
        <v>5</v>
      </c>
      <c r="C3475">
        <v>25</v>
      </c>
      <c r="D3475">
        <v>15</v>
      </c>
      <c r="E3475">
        <v>30</v>
      </c>
      <c r="F3475">
        <v>348</v>
      </c>
      <c r="G3475">
        <v>292</v>
      </c>
      <c r="H3475">
        <v>522</v>
      </c>
      <c r="I3475">
        <v>14</v>
      </c>
      <c r="J3475">
        <v>4</v>
      </c>
      <c r="K3475">
        <v>0.5</v>
      </c>
      <c r="L3475">
        <v>62.82</v>
      </c>
      <c r="M3475">
        <f t="shared" si="432"/>
        <v>37.331604518550357</v>
      </c>
      <c r="N3475" s="3">
        <f t="shared" si="439"/>
        <v>144.62550000000203</v>
      </c>
      <c r="O3475" s="1" t="s">
        <v>1785</v>
      </c>
      <c r="P3475">
        <v>0.2</v>
      </c>
      <c r="Q3475">
        <f t="shared" si="433"/>
        <v>0.625</v>
      </c>
      <c r="R3475">
        <f t="shared" si="434"/>
        <v>0.32055096609131872</v>
      </c>
      <c r="S3475">
        <f t="shared" si="435"/>
        <v>41.136616708120798</v>
      </c>
      <c r="T3475">
        <f t="shared" si="436"/>
        <v>29.266391402087976</v>
      </c>
      <c r="U3475">
        <f t="shared" si="437"/>
        <v>37.331604518550357</v>
      </c>
      <c r="V3475">
        <f t="shared" si="438"/>
        <v>389.92544133489241</v>
      </c>
    </row>
    <row r="3476" spans="1:22" x14ac:dyDescent="0.35">
      <c r="A3476">
        <v>1999</v>
      </c>
      <c r="B3476">
        <v>5</v>
      </c>
      <c r="C3476">
        <v>25</v>
      </c>
      <c r="D3476">
        <v>16</v>
      </c>
      <c r="E3476">
        <v>30</v>
      </c>
      <c r="F3476">
        <v>431</v>
      </c>
      <c r="G3476">
        <v>183</v>
      </c>
      <c r="H3476">
        <v>398</v>
      </c>
      <c r="I3476">
        <v>13</v>
      </c>
      <c r="J3476">
        <v>3</v>
      </c>
      <c r="K3476" s="1" t="s">
        <v>97</v>
      </c>
      <c r="L3476">
        <v>61.23</v>
      </c>
      <c r="M3476">
        <f t="shared" si="432"/>
        <v>28.864892446135848</v>
      </c>
      <c r="N3476" s="3">
        <f t="shared" si="439"/>
        <v>144.66716666666869</v>
      </c>
      <c r="O3476" s="1" t="s">
        <v>1786</v>
      </c>
      <c r="P3476">
        <v>0.2</v>
      </c>
      <c r="Q3476">
        <f t="shared" si="433"/>
        <v>0.66666666666666663</v>
      </c>
      <c r="R3476">
        <f t="shared" si="434"/>
        <v>0.31981277502835626</v>
      </c>
      <c r="S3476">
        <f t="shared" si="435"/>
        <v>31.45626109265659</v>
      </c>
      <c r="T3476">
        <f t="shared" si="436"/>
        <v>23.353493320822029</v>
      </c>
      <c r="U3476">
        <f t="shared" si="437"/>
        <v>28.864892446135848</v>
      </c>
      <c r="V3476">
        <f t="shared" si="438"/>
        <v>206.86118267924945</v>
      </c>
    </row>
    <row r="3477" spans="1:22" x14ac:dyDescent="0.35">
      <c r="A3477">
        <v>1999</v>
      </c>
      <c r="B3477">
        <v>5</v>
      </c>
      <c r="C3477">
        <v>25</v>
      </c>
      <c r="D3477">
        <v>17</v>
      </c>
      <c r="E3477">
        <v>30</v>
      </c>
      <c r="F3477">
        <v>98</v>
      </c>
      <c r="G3477">
        <v>127</v>
      </c>
      <c r="H3477">
        <v>158</v>
      </c>
      <c r="I3477">
        <v>12</v>
      </c>
      <c r="J3477">
        <v>3</v>
      </c>
      <c r="K3477">
        <v>0.8</v>
      </c>
      <c r="L3477">
        <v>64.22</v>
      </c>
      <c r="M3477">
        <f t="shared" si="432"/>
        <v>18.22389770362506</v>
      </c>
      <c r="N3477" s="3">
        <f t="shared" si="439"/>
        <v>144.70883333333535</v>
      </c>
      <c r="O3477" s="1" t="s">
        <v>1787</v>
      </c>
      <c r="P3477">
        <v>0.2</v>
      </c>
      <c r="Q3477">
        <f t="shared" si="433"/>
        <v>0.70833333333333337</v>
      </c>
      <c r="R3477">
        <f t="shared" si="434"/>
        <v>0.31944842838348114</v>
      </c>
      <c r="S3477">
        <f t="shared" si="435"/>
        <v>19.24129026051914</v>
      </c>
      <c r="T3477">
        <f t="shared" si="436"/>
        <v>16.056448932476187</v>
      </c>
      <c r="U3477">
        <f t="shared" si="437"/>
        <v>18.22389770362506</v>
      </c>
      <c r="V3477">
        <f t="shared" si="438"/>
        <v>94.211815390039177</v>
      </c>
    </row>
    <row r="3478" spans="1:22" x14ac:dyDescent="0.35">
      <c r="A3478">
        <v>1999</v>
      </c>
      <c r="B3478">
        <v>5</v>
      </c>
      <c r="C3478">
        <v>25</v>
      </c>
      <c r="D3478">
        <v>18</v>
      </c>
      <c r="E3478">
        <v>30</v>
      </c>
      <c r="F3478">
        <v>341</v>
      </c>
      <c r="G3478">
        <v>42</v>
      </c>
      <c r="H3478">
        <v>86</v>
      </c>
      <c r="I3478">
        <v>11</v>
      </c>
      <c r="J3478">
        <v>5</v>
      </c>
      <c r="K3478">
        <v>0.8</v>
      </c>
      <c r="L3478">
        <v>81.98</v>
      </c>
      <c r="M3478">
        <f t="shared" si="432"/>
        <v>12.927795142952411</v>
      </c>
      <c r="N3478" s="3">
        <f t="shared" si="439"/>
        <v>144.75050000000201</v>
      </c>
      <c r="O3478" s="1" t="s">
        <v>1788</v>
      </c>
      <c r="P3478">
        <v>0.2</v>
      </c>
      <c r="Q3478">
        <f t="shared" si="433"/>
        <v>0.75</v>
      </c>
      <c r="R3478">
        <f t="shared" si="434"/>
        <v>0.31944842838347981</v>
      </c>
      <c r="S3478">
        <f t="shared" si="435"/>
        <v>13.242923142005797</v>
      </c>
      <c r="T3478">
        <f t="shared" si="436"/>
        <v>12.256447795584331</v>
      </c>
      <c r="U3478">
        <f t="shared" si="437"/>
        <v>12.927795142952411</v>
      </c>
      <c r="V3478">
        <f t="shared" si="438"/>
        <v>12.047011583805968</v>
      </c>
    </row>
    <row r="3479" spans="1:22" x14ac:dyDescent="0.35">
      <c r="A3479">
        <v>1999</v>
      </c>
      <c r="B3479">
        <v>5</v>
      </c>
      <c r="C3479">
        <v>25</v>
      </c>
      <c r="D3479">
        <v>19</v>
      </c>
      <c r="E3479">
        <v>30</v>
      </c>
      <c r="F3479">
        <v>0</v>
      </c>
      <c r="G3479">
        <v>0</v>
      </c>
      <c r="H3479">
        <v>0</v>
      </c>
      <c r="I3479">
        <v>9</v>
      </c>
      <c r="J3479">
        <v>4</v>
      </c>
      <c r="K3479">
        <v>1</v>
      </c>
      <c r="L3479">
        <v>90.68</v>
      </c>
      <c r="M3479">
        <f t="shared" si="432"/>
        <v>9</v>
      </c>
      <c r="N3479" s="3">
        <f t="shared" si="439"/>
        <v>144.79216666666866</v>
      </c>
      <c r="O3479">
        <v>0</v>
      </c>
      <c r="P3479">
        <v>0.2</v>
      </c>
      <c r="Q3479">
        <f t="shared" si="433"/>
        <v>0.79166666666666663</v>
      </c>
      <c r="R3479" t="str">
        <f t="shared" si="434"/>
        <v/>
      </c>
      <c r="S3479">
        <f t="shared" si="435"/>
        <v>9</v>
      </c>
      <c r="T3479">
        <f t="shared" si="436"/>
        <v>9</v>
      </c>
      <c r="U3479">
        <f t="shared" si="437"/>
        <v>9</v>
      </c>
      <c r="V3479">
        <f t="shared" si="438"/>
        <v>0</v>
      </c>
    </row>
    <row r="3480" spans="1:22" x14ac:dyDescent="0.35">
      <c r="A3480">
        <v>1999</v>
      </c>
      <c r="B3480">
        <v>5</v>
      </c>
      <c r="C3480">
        <v>25</v>
      </c>
      <c r="D3480">
        <v>20</v>
      </c>
      <c r="E3480">
        <v>30</v>
      </c>
      <c r="F3480">
        <v>0</v>
      </c>
      <c r="G3480">
        <v>0</v>
      </c>
      <c r="H3480">
        <v>0</v>
      </c>
      <c r="I3480">
        <v>8</v>
      </c>
      <c r="J3480">
        <v>4</v>
      </c>
      <c r="K3480" s="1" t="s">
        <v>94</v>
      </c>
      <c r="L3480">
        <v>93.78</v>
      </c>
      <c r="M3480">
        <f t="shared" si="432"/>
        <v>8</v>
      </c>
      <c r="N3480" s="3">
        <f t="shared" si="439"/>
        <v>144.83383333333532</v>
      </c>
      <c r="O3480">
        <v>0</v>
      </c>
      <c r="P3480">
        <v>0.2</v>
      </c>
      <c r="Q3480">
        <f t="shared" si="433"/>
        <v>0.83333333333333337</v>
      </c>
      <c r="R3480" t="str">
        <f t="shared" si="434"/>
        <v/>
      </c>
      <c r="S3480">
        <f t="shared" si="435"/>
        <v>8</v>
      </c>
      <c r="T3480">
        <f t="shared" si="436"/>
        <v>8</v>
      </c>
      <c r="U3480">
        <f t="shared" si="437"/>
        <v>8</v>
      </c>
      <c r="V3480">
        <f t="shared" si="438"/>
        <v>0</v>
      </c>
    </row>
    <row r="3481" spans="1:22" x14ac:dyDescent="0.35">
      <c r="A3481">
        <v>1999</v>
      </c>
      <c r="B3481">
        <v>5</v>
      </c>
      <c r="C3481">
        <v>25</v>
      </c>
      <c r="D3481">
        <v>21</v>
      </c>
      <c r="E3481">
        <v>30</v>
      </c>
      <c r="F3481">
        <v>0</v>
      </c>
      <c r="G3481">
        <v>0</v>
      </c>
      <c r="H3481">
        <v>0</v>
      </c>
      <c r="I3481">
        <v>7</v>
      </c>
      <c r="J3481">
        <v>3</v>
      </c>
      <c r="K3481">
        <v>1.5</v>
      </c>
      <c r="L3481">
        <v>98.64</v>
      </c>
      <c r="M3481">
        <f t="shared" si="432"/>
        <v>7</v>
      </c>
      <c r="N3481" s="3">
        <f t="shared" si="439"/>
        <v>144.87550000000198</v>
      </c>
      <c r="O3481">
        <v>0</v>
      </c>
      <c r="P3481">
        <v>0.2</v>
      </c>
      <c r="Q3481">
        <f t="shared" si="433"/>
        <v>0.875</v>
      </c>
      <c r="R3481" t="str">
        <f t="shared" si="434"/>
        <v/>
      </c>
      <c r="S3481">
        <f t="shared" si="435"/>
        <v>7</v>
      </c>
      <c r="T3481">
        <f t="shared" si="436"/>
        <v>7</v>
      </c>
      <c r="U3481">
        <f t="shared" si="437"/>
        <v>7</v>
      </c>
      <c r="V3481">
        <f t="shared" si="438"/>
        <v>0</v>
      </c>
    </row>
    <row r="3482" spans="1:22" x14ac:dyDescent="0.35">
      <c r="A3482">
        <v>1999</v>
      </c>
      <c r="B3482">
        <v>5</v>
      </c>
      <c r="C3482">
        <v>25</v>
      </c>
      <c r="D3482">
        <v>22</v>
      </c>
      <c r="E3482">
        <v>30</v>
      </c>
      <c r="F3482">
        <v>0</v>
      </c>
      <c r="G3482">
        <v>0</v>
      </c>
      <c r="H3482">
        <v>0</v>
      </c>
      <c r="I3482">
        <v>6</v>
      </c>
      <c r="J3482">
        <v>3</v>
      </c>
      <c r="K3482">
        <v>1.6</v>
      </c>
      <c r="L3482">
        <v>96.67</v>
      </c>
      <c r="M3482">
        <f t="shared" si="432"/>
        <v>6</v>
      </c>
      <c r="N3482" s="3">
        <f t="shared" si="439"/>
        <v>144.91716666666863</v>
      </c>
      <c r="O3482">
        <v>0</v>
      </c>
      <c r="P3482">
        <v>0.2</v>
      </c>
      <c r="Q3482">
        <f t="shared" si="433"/>
        <v>0.91666666666666663</v>
      </c>
      <c r="R3482" t="str">
        <f t="shared" si="434"/>
        <v/>
      </c>
      <c r="S3482">
        <f t="shared" si="435"/>
        <v>6</v>
      </c>
      <c r="T3482">
        <f t="shared" si="436"/>
        <v>6</v>
      </c>
      <c r="U3482">
        <f t="shared" si="437"/>
        <v>6</v>
      </c>
      <c r="V3482">
        <f t="shared" si="438"/>
        <v>0</v>
      </c>
    </row>
    <row r="3483" spans="1:22" x14ac:dyDescent="0.35">
      <c r="A3483">
        <v>1999</v>
      </c>
      <c r="B3483">
        <v>5</v>
      </c>
      <c r="C3483">
        <v>25</v>
      </c>
      <c r="D3483">
        <v>23</v>
      </c>
      <c r="E3483">
        <v>30</v>
      </c>
      <c r="F3483">
        <v>0</v>
      </c>
      <c r="G3483">
        <v>0</v>
      </c>
      <c r="H3483">
        <v>0</v>
      </c>
      <c r="I3483">
        <v>6</v>
      </c>
      <c r="J3483">
        <v>3</v>
      </c>
      <c r="K3483">
        <v>1.6</v>
      </c>
      <c r="L3483">
        <v>94.12</v>
      </c>
      <c r="M3483">
        <f t="shared" si="432"/>
        <v>6</v>
      </c>
      <c r="N3483" s="3">
        <f t="shared" si="439"/>
        <v>144.95883333333529</v>
      </c>
      <c r="O3483">
        <v>0</v>
      </c>
      <c r="P3483">
        <v>0.2</v>
      </c>
      <c r="Q3483">
        <f t="shared" si="433"/>
        <v>0.95833333333333337</v>
      </c>
      <c r="R3483" t="str">
        <f t="shared" si="434"/>
        <v/>
      </c>
      <c r="S3483">
        <f t="shared" si="435"/>
        <v>6</v>
      </c>
      <c r="T3483">
        <f t="shared" si="436"/>
        <v>6</v>
      </c>
      <c r="U3483">
        <f t="shared" si="437"/>
        <v>6</v>
      </c>
      <c r="V3483">
        <f t="shared" si="438"/>
        <v>0</v>
      </c>
    </row>
    <row r="3484" spans="1:22" x14ac:dyDescent="0.35">
      <c r="A3484">
        <v>1999</v>
      </c>
      <c r="B3484">
        <v>5</v>
      </c>
      <c r="C3484">
        <v>26</v>
      </c>
      <c r="D3484">
        <v>0</v>
      </c>
      <c r="E3484">
        <v>30</v>
      </c>
      <c r="F3484">
        <v>0</v>
      </c>
      <c r="G3484">
        <v>0</v>
      </c>
      <c r="H3484">
        <v>0</v>
      </c>
      <c r="I3484">
        <v>6</v>
      </c>
      <c r="J3484">
        <v>2</v>
      </c>
      <c r="K3484">
        <v>1.6</v>
      </c>
      <c r="L3484">
        <v>91.99</v>
      </c>
      <c r="M3484">
        <f t="shared" si="432"/>
        <v>6</v>
      </c>
      <c r="N3484" s="3">
        <f t="shared" si="439"/>
        <v>145.00050000000195</v>
      </c>
      <c r="O3484">
        <v>0</v>
      </c>
      <c r="P3484">
        <v>0.2</v>
      </c>
      <c r="Q3484">
        <f t="shared" si="433"/>
        <v>0</v>
      </c>
      <c r="R3484" t="str">
        <f t="shared" si="434"/>
        <v/>
      </c>
      <c r="S3484">
        <f t="shared" si="435"/>
        <v>6</v>
      </c>
      <c r="T3484">
        <f t="shared" si="436"/>
        <v>6</v>
      </c>
      <c r="U3484">
        <f t="shared" si="437"/>
        <v>6</v>
      </c>
      <c r="V3484">
        <f t="shared" si="438"/>
        <v>0</v>
      </c>
    </row>
    <row r="3485" spans="1:22" x14ac:dyDescent="0.35">
      <c r="A3485">
        <v>1999</v>
      </c>
      <c r="B3485">
        <v>5</v>
      </c>
      <c r="C3485">
        <v>26</v>
      </c>
      <c r="D3485">
        <v>1</v>
      </c>
      <c r="E3485">
        <v>30</v>
      </c>
      <c r="F3485">
        <v>0</v>
      </c>
      <c r="G3485">
        <v>0</v>
      </c>
      <c r="H3485">
        <v>0</v>
      </c>
      <c r="I3485">
        <v>6</v>
      </c>
      <c r="J3485">
        <v>2</v>
      </c>
      <c r="K3485" s="1" t="s">
        <v>88</v>
      </c>
      <c r="L3485">
        <v>90.72</v>
      </c>
      <c r="M3485">
        <f t="shared" si="432"/>
        <v>6</v>
      </c>
      <c r="N3485" s="3">
        <f t="shared" si="439"/>
        <v>145.04216666666861</v>
      </c>
      <c r="O3485">
        <v>0</v>
      </c>
      <c r="P3485">
        <v>0.2</v>
      </c>
      <c r="Q3485">
        <f t="shared" si="433"/>
        <v>4.1666666666666664E-2</v>
      </c>
      <c r="R3485" t="str">
        <f t="shared" si="434"/>
        <v/>
      </c>
      <c r="S3485">
        <f t="shared" si="435"/>
        <v>6</v>
      </c>
      <c r="T3485">
        <f t="shared" si="436"/>
        <v>6</v>
      </c>
      <c r="U3485">
        <f t="shared" si="437"/>
        <v>6</v>
      </c>
      <c r="V3485">
        <f t="shared" si="438"/>
        <v>0</v>
      </c>
    </row>
    <row r="3486" spans="1:22" x14ac:dyDescent="0.35">
      <c r="A3486">
        <v>1999</v>
      </c>
      <c r="B3486">
        <v>5</v>
      </c>
      <c r="C3486">
        <v>26</v>
      </c>
      <c r="D3486">
        <v>2</v>
      </c>
      <c r="E3486">
        <v>30</v>
      </c>
      <c r="F3486">
        <v>0</v>
      </c>
      <c r="G3486">
        <v>0</v>
      </c>
      <c r="H3486">
        <v>0</v>
      </c>
      <c r="I3486">
        <v>6</v>
      </c>
      <c r="J3486">
        <v>2</v>
      </c>
      <c r="K3486">
        <v>1.9</v>
      </c>
      <c r="L3486">
        <v>90.45</v>
      </c>
      <c r="M3486">
        <f t="shared" si="432"/>
        <v>6</v>
      </c>
      <c r="N3486" s="3">
        <f t="shared" si="439"/>
        <v>145.08383333333526</v>
      </c>
      <c r="O3486">
        <v>0</v>
      </c>
      <c r="P3486">
        <v>0.2</v>
      </c>
      <c r="Q3486">
        <f t="shared" si="433"/>
        <v>8.3333333333333329E-2</v>
      </c>
      <c r="R3486" t="str">
        <f t="shared" si="434"/>
        <v/>
      </c>
      <c r="S3486">
        <f t="shared" si="435"/>
        <v>6</v>
      </c>
      <c r="T3486">
        <f t="shared" si="436"/>
        <v>6</v>
      </c>
      <c r="U3486">
        <f t="shared" si="437"/>
        <v>6</v>
      </c>
      <c r="V3486">
        <f t="shared" si="438"/>
        <v>0</v>
      </c>
    </row>
    <row r="3487" spans="1:22" x14ac:dyDescent="0.35">
      <c r="A3487">
        <v>1999</v>
      </c>
      <c r="B3487">
        <v>5</v>
      </c>
      <c r="C3487">
        <v>26</v>
      </c>
      <c r="D3487">
        <v>3</v>
      </c>
      <c r="E3487">
        <v>30</v>
      </c>
      <c r="F3487">
        <v>0</v>
      </c>
      <c r="G3487">
        <v>0</v>
      </c>
      <c r="H3487">
        <v>0</v>
      </c>
      <c r="I3487">
        <v>6</v>
      </c>
      <c r="J3487">
        <v>2</v>
      </c>
      <c r="K3487">
        <v>2</v>
      </c>
      <c r="L3487">
        <v>96.74</v>
      </c>
      <c r="M3487">
        <f t="shared" si="432"/>
        <v>6</v>
      </c>
      <c r="N3487" s="3">
        <f t="shared" si="439"/>
        <v>145.12550000000192</v>
      </c>
      <c r="O3487">
        <v>0</v>
      </c>
      <c r="P3487">
        <v>0.2</v>
      </c>
      <c r="Q3487">
        <f t="shared" si="433"/>
        <v>0.125</v>
      </c>
      <c r="R3487" t="str">
        <f t="shared" si="434"/>
        <v/>
      </c>
      <c r="S3487">
        <f t="shared" si="435"/>
        <v>6</v>
      </c>
      <c r="T3487">
        <f t="shared" si="436"/>
        <v>6</v>
      </c>
      <c r="U3487">
        <f t="shared" si="437"/>
        <v>6</v>
      </c>
      <c r="V3487">
        <f t="shared" si="438"/>
        <v>0</v>
      </c>
    </row>
    <row r="3488" spans="1:22" x14ac:dyDescent="0.35">
      <c r="A3488">
        <v>1999</v>
      </c>
      <c r="B3488">
        <v>5</v>
      </c>
      <c r="C3488">
        <v>26</v>
      </c>
      <c r="D3488">
        <v>4</v>
      </c>
      <c r="E3488">
        <v>30</v>
      </c>
      <c r="F3488">
        <v>0</v>
      </c>
      <c r="G3488">
        <v>0</v>
      </c>
      <c r="H3488">
        <v>0</v>
      </c>
      <c r="I3488">
        <v>6</v>
      </c>
      <c r="J3488">
        <v>2</v>
      </c>
      <c r="K3488">
        <v>2.2000000000000002</v>
      </c>
      <c r="L3488">
        <v>90.45</v>
      </c>
      <c r="M3488">
        <f t="shared" si="432"/>
        <v>6</v>
      </c>
      <c r="N3488" s="3">
        <f t="shared" si="439"/>
        <v>145.16716666666858</v>
      </c>
      <c r="O3488">
        <v>0</v>
      </c>
      <c r="P3488">
        <v>0.2</v>
      </c>
      <c r="Q3488">
        <f t="shared" si="433"/>
        <v>0.16666666666666666</v>
      </c>
      <c r="R3488" t="str">
        <f t="shared" si="434"/>
        <v/>
      </c>
      <c r="S3488">
        <f t="shared" si="435"/>
        <v>6</v>
      </c>
      <c r="T3488">
        <f t="shared" si="436"/>
        <v>6</v>
      </c>
      <c r="U3488">
        <f t="shared" si="437"/>
        <v>6</v>
      </c>
      <c r="V3488">
        <f t="shared" si="438"/>
        <v>12.140855648883605</v>
      </c>
    </row>
    <row r="3489" spans="1:22" x14ac:dyDescent="0.35">
      <c r="A3489">
        <v>1999</v>
      </c>
      <c r="B3489">
        <v>5</v>
      </c>
      <c r="C3489">
        <v>26</v>
      </c>
      <c r="D3489">
        <v>5</v>
      </c>
      <c r="E3489">
        <v>30</v>
      </c>
      <c r="F3489">
        <v>397</v>
      </c>
      <c r="G3489">
        <v>38</v>
      </c>
      <c r="H3489">
        <v>95</v>
      </c>
      <c r="I3489">
        <v>9</v>
      </c>
      <c r="J3489">
        <v>3</v>
      </c>
      <c r="K3489">
        <v>2.5</v>
      </c>
      <c r="L3489" s="1" t="s">
        <v>260</v>
      </c>
      <c r="M3489">
        <f t="shared" si="432"/>
        <v>10.547919402409137</v>
      </c>
      <c r="N3489" s="3">
        <f t="shared" si="439"/>
        <v>145.20883333333524</v>
      </c>
      <c r="O3489" s="1" t="s">
        <v>1789</v>
      </c>
      <c r="P3489">
        <v>0.2</v>
      </c>
      <c r="Q3489">
        <f t="shared" si="433"/>
        <v>0.20833333333333334</v>
      </c>
      <c r="R3489">
        <f t="shared" si="434"/>
        <v>0.31370242142013571</v>
      </c>
      <c r="S3489">
        <f t="shared" si="435"/>
        <v>10.803889947608656</v>
      </c>
      <c r="T3489">
        <f t="shared" si="436"/>
        <v>9.9879238353907898</v>
      </c>
      <c r="U3489">
        <f t="shared" si="437"/>
        <v>10.547919402409137</v>
      </c>
      <c r="V3489">
        <f t="shared" si="438"/>
        <v>42.415293063941988</v>
      </c>
    </row>
    <row r="3490" spans="1:22" x14ac:dyDescent="0.35">
      <c r="A3490">
        <v>1999</v>
      </c>
      <c r="B3490">
        <v>5</v>
      </c>
      <c r="C3490">
        <v>26</v>
      </c>
      <c r="D3490">
        <v>6</v>
      </c>
      <c r="E3490">
        <v>30</v>
      </c>
      <c r="F3490">
        <v>598</v>
      </c>
      <c r="G3490">
        <v>76</v>
      </c>
      <c r="H3490">
        <v>273</v>
      </c>
      <c r="I3490">
        <v>12</v>
      </c>
      <c r="J3490">
        <v>3</v>
      </c>
      <c r="K3490" s="1" t="s">
        <v>92</v>
      </c>
      <c r="L3490">
        <v>66.040000000000006</v>
      </c>
      <c r="M3490">
        <f t="shared" si="432"/>
        <v>18.597830788189849</v>
      </c>
      <c r="N3490" s="3">
        <f t="shared" si="439"/>
        <v>145.25050000000189</v>
      </c>
      <c r="O3490" s="1" t="s">
        <v>1790</v>
      </c>
      <c r="P3490">
        <v>0.2</v>
      </c>
      <c r="Q3490">
        <f t="shared" si="433"/>
        <v>0.25</v>
      </c>
      <c r="R3490">
        <f t="shared" si="434"/>
        <v>0.31401853463280094</v>
      </c>
      <c r="S3490">
        <f t="shared" si="435"/>
        <v>19.68822512099921</v>
      </c>
      <c r="T3490">
        <f t="shared" si="436"/>
        <v>16.215836670793816</v>
      </c>
      <c r="U3490">
        <f t="shared" si="437"/>
        <v>18.597830788189849</v>
      </c>
      <c r="V3490">
        <f t="shared" si="438"/>
        <v>78.333954415437134</v>
      </c>
    </row>
    <row r="3491" spans="1:22" x14ac:dyDescent="0.35">
      <c r="A3491">
        <v>1999</v>
      </c>
      <c r="B3491">
        <v>5</v>
      </c>
      <c r="C3491">
        <v>26</v>
      </c>
      <c r="D3491">
        <v>7</v>
      </c>
      <c r="E3491">
        <v>30</v>
      </c>
      <c r="F3491">
        <v>814</v>
      </c>
      <c r="G3491">
        <v>85</v>
      </c>
      <c r="H3491">
        <v>502</v>
      </c>
      <c r="I3491">
        <v>15</v>
      </c>
      <c r="J3491">
        <v>4</v>
      </c>
      <c r="K3491">
        <v>2</v>
      </c>
      <c r="L3491">
        <v>54.88</v>
      </c>
      <c r="M3491">
        <f t="shared" si="432"/>
        <v>32.155953476733004</v>
      </c>
      <c r="N3491" s="3">
        <f t="shared" si="439"/>
        <v>145.29216666666855</v>
      </c>
      <c r="O3491" s="1" t="s">
        <v>1791</v>
      </c>
      <c r="P3491">
        <v>0.2</v>
      </c>
      <c r="Q3491">
        <f t="shared" si="433"/>
        <v>0.29166666666666669</v>
      </c>
      <c r="R3491">
        <f t="shared" si="434"/>
        <v>0.31530904661041198</v>
      </c>
      <c r="S3491">
        <f t="shared" si="435"/>
        <v>34.984182381370601</v>
      </c>
      <c r="T3491">
        <f t="shared" si="436"/>
        <v>26.014478102215911</v>
      </c>
      <c r="U3491">
        <f t="shared" si="437"/>
        <v>32.155953476733004</v>
      </c>
      <c r="V3491">
        <f t="shared" si="438"/>
        <v>316.88294718602009</v>
      </c>
    </row>
    <row r="3492" spans="1:22" x14ac:dyDescent="0.35">
      <c r="A3492">
        <v>1999</v>
      </c>
      <c r="B3492">
        <v>5</v>
      </c>
      <c r="C3492">
        <v>26</v>
      </c>
      <c r="D3492">
        <v>8</v>
      </c>
      <c r="E3492">
        <v>30</v>
      </c>
      <c r="F3492">
        <v>885</v>
      </c>
      <c r="G3492">
        <v>97</v>
      </c>
      <c r="H3492">
        <v>692</v>
      </c>
      <c r="I3492">
        <v>17</v>
      </c>
      <c r="J3492">
        <v>3</v>
      </c>
      <c r="K3492">
        <v>2.5</v>
      </c>
      <c r="L3492">
        <v>45.99</v>
      </c>
      <c r="M3492">
        <f t="shared" si="432"/>
        <v>43.183851000500738</v>
      </c>
      <c r="N3492" s="3">
        <f t="shared" si="439"/>
        <v>145.33383333333521</v>
      </c>
      <c r="O3492" s="1" t="s">
        <v>1792</v>
      </c>
      <c r="P3492">
        <v>0.2</v>
      </c>
      <c r="Q3492">
        <f t="shared" si="433"/>
        <v>0.33333333333333331</v>
      </c>
      <c r="R3492">
        <f t="shared" si="434"/>
        <v>0.31370242142013521</v>
      </c>
      <c r="S3492">
        <f t="shared" si="435"/>
        <v>47.513724122828606</v>
      </c>
      <c r="T3492">
        <f t="shared" si="436"/>
        <v>33.711238624863775</v>
      </c>
      <c r="U3492">
        <f t="shared" si="437"/>
        <v>43.183851000500738</v>
      </c>
      <c r="V3492">
        <f t="shared" si="438"/>
        <v>561.90364618438559</v>
      </c>
    </row>
    <row r="3493" spans="1:22" x14ac:dyDescent="0.35">
      <c r="A3493">
        <v>1999</v>
      </c>
      <c r="B3493">
        <v>5</v>
      </c>
      <c r="C3493">
        <v>26</v>
      </c>
      <c r="D3493">
        <v>9</v>
      </c>
      <c r="E3493">
        <v>30</v>
      </c>
      <c r="F3493">
        <v>924</v>
      </c>
      <c r="G3493">
        <v>106</v>
      </c>
      <c r="H3493">
        <v>849</v>
      </c>
      <c r="I3493">
        <v>18</v>
      </c>
      <c r="J3493">
        <v>3</v>
      </c>
      <c r="K3493" s="1" t="s">
        <v>114</v>
      </c>
      <c r="L3493">
        <v>42.7</v>
      </c>
      <c r="M3493">
        <f t="shared" si="432"/>
        <v>51.314792236038521</v>
      </c>
      <c r="N3493" s="3">
        <f t="shared" si="439"/>
        <v>145.37550000000186</v>
      </c>
      <c r="O3493" s="1" t="s">
        <v>1793</v>
      </c>
      <c r="P3493">
        <v>0.2</v>
      </c>
      <c r="Q3493">
        <f t="shared" si="433"/>
        <v>0.375</v>
      </c>
      <c r="R3493">
        <f t="shared" si="434"/>
        <v>0.31246311027375973</v>
      </c>
      <c r="S3493">
        <f t="shared" si="435"/>
        <v>56.836445402153927</v>
      </c>
      <c r="T3493">
        <f t="shared" si="436"/>
        <v>39.165069215449215</v>
      </c>
      <c r="U3493">
        <f t="shared" si="437"/>
        <v>51.314792236038521</v>
      </c>
      <c r="V3493">
        <f t="shared" si="438"/>
        <v>778.23499088732399</v>
      </c>
    </row>
    <row r="3494" spans="1:22" x14ac:dyDescent="0.35">
      <c r="A3494">
        <v>1999</v>
      </c>
      <c r="B3494">
        <v>5</v>
      </c>
      <c r="C3494">
        <v>26</v>
      </c>
      <c r="D3494">
        <v>10</v>
      </c>
      <c r="E3494">
        <v>30</v>
      </c>
      <c r="F3494">
        <v>945</v>
      </c>
      <c r="G3494">
        <v>113</v>
      </c>
      <c r="H3494">
        <v>960</v>
      </c>
      <c r="I3494">
        <v>19</v>
      </c>
      <c r="J3494">
        <v>3</v>
      </c>
      <c r="K3494">
        <v>3.2</v>
      </c>
      <c r="L3494">
        <v>40.369999999999997</v>
      </c>
      <c r="M3494">
        <f t="shared" si="432"/>
        <v>57.107546285581847</v>
      </c>
      <c r="N3494" s="3">
        <f t="shared" si="439"/>
        <v>145.41716666666852</v>
      </c>
      <c r="O3494" s="1" t="s">
        <v>1794</v>
      </c>
      <c r="P3494">
        <v>0.2</v>
      </c>
      <c r="Q3494">
        <f t="shared" si="433"/>
        <v>0.41666666666666669</v>
      </c>
      <c r="R3494">
        <f t="shared" si="434"/>
        <v>0.31155919737316545</v>
      </c>
      <c r="S3494">
        <f t="shared" si="435"/>
        <v>63.433646586754115</v>
      </c>
      <c r="T3494">
        <f t="shared" si="436"/>
        <v>43.128997086725796</v>
      </c>
      <c r="U3494">
        <f t="shared" si="437"/>
        <v>57.107546285581847</v>
      </c>
      <c r="V3494">
        <f t="shared" si="438"/>
        <v>941.8157315683103</v>
      </c>
    </row>
    <row r="3495" spans="1:22" x14ac:dyDescent="0.35">
      <c r="A3495">
        <v>1999</v>
      </c>
      <c r="B3495">
        <v>5</v>
      </c>
      <c r="C3495">
        <v>26</v>
      </c>
      <c r="D3495">
        <v>11</v>
      </c>
      <c r="E3495">
        <v>30</v>
      </c>
      <c r="F3495">
        <v>952</v>
      </c>
      <c r="G3495">
        <v>117</v>
      </c>
      <c r="H3495">
        <v>1016</v>
      </c>
      <c r="I3495">
        <v>20</v>
      </c>
      <c r="J3495">
        <v>3</v>
      </c>
      <c r="K3495">
        <v>3.2</v>
      </c>
      <c r="L3495">
        <v>38.590000000000003</v>
      </c>
      <c r="M3495">
        <f t="shared" si="432"/>
        <v>60.885535684375249</v>
      </c>
      <c r="N3495" s="3">
        <f t="shared" si="439"/>
        <v>145.45883333333518</v>
      </c>
      <c r="O3495" s="1" t="s">
        <v>1795</v>
      </c>
      <c r="P3495">
        <v>0.2</v>
      </c>
      <c r="Q3495">
        <f t="shared" si="433"/>
        <v>0.45833333333333331</v>
      </c>
      <c r="R3495">
        <f t="shared" si="434"/>
        <v>0.31155919737316556</v>
      </c>
      <c r="S3495">
        <f t="shared" si="435"/>
        <v>67.672800276752739</v>
      </c>
      <c r="T3495">
        <f t="shared" si="436"/>
        <v>45.88796885594207</v>
      </c>
      <c r="U3495">
        <f t="shared" si="437"/>
        <v>60.885535684375249</v>
      </c>
      <c r="V3495">
        <f t="shared" si="438"/>
        <v>1036.6629159162931</v>
      </c>
    </row>
    <row r="3496" spans="1:22" x14ac:dyDescent="0.35">
      <c r="A3496">
        <v>1999</v>
      </c>
      <c r="B3496">
        <v>5</v>
      </c>
      <c r="C3496">
        <v>26</v>
      </c>
      <c r="D3496">
        <v>12</v>
      </c>
      <c r="E3496">
        <v>30</v>
      </c>
      <c r="F3496">
        <v>949</v>
      </c>
      <c r="G3496">
        <v>119</v>
      </c>
      <c r="H3496">
        <v>1012</v>
      </c>
      <c r="I3496">
        <v>21</v>
      </c>
      <c r="J3496">
        <v>3</v>
      </c>
      <c r="K3496">
        <v>3.1</v>
      </c>
      <c r="L3496">
        <v>39.07</v>
      </c>
      <c r="M3496">
        <f t="shared" si="432"/>
        <v>62.065598865648418</v>
      </c>
      <c r="N3496" s="3">
        <f t="shared" si="439"/>
        <v>145.50050000000184</v>
      </c>
      <c r="O3496" s="1" t="s">
        <v>1796</v>
      </c>
      <c r="P3496">
        <v>0.2</v>
      </c>
      <c r="Q3496">
        <f t="shared" si="433"/>
        <v>0.5</v>
      </c>
      <c r="R3496">
        <f t="shared" si="434"/>
        <v>0.31185812444280409</v>
      </c>
      <c r="S3496">
        <f t="shared" si="435"/>
        <v>68.87920483382247</v>
      </c>
      <c r="T3496">
        <f t="shared" si="436"/>
        <v>47.030789050690636</v>
      </c>
      <c r="U3496">
        <f t="shared" si="437"/>
        <v>62.065598865648418</v>
      </c>
      <c r="V3496">
        <f t="shared" si="438"/>
        <v>1053.8341063797861</v>
      </c>
    </row>
    <row r="3497" spans="1:22" x14ac:dyDescent="0.35">
      <c r="A3497">
        <v>1999</v>
      </c>
      <c r="B3497">
        <v>5</v>
      </c>
      <c r="C3497">
        <v>26</v>
      </c>
      <c r="D3497">
        <v>13</v>
      </c>
      <c r="E3497">
        <v>30</v>
      </c>
      <c r="F3497">
        <v>934</v>
      </c>
      <c r="G3497">
        <v>118</v>
      </c>
      <c r="H3497">
        <v>950</v>
      </c>
      <c r="I3497">
        <v>21</v>
      </c>
      <c r="J3497">
        <v>4</v>
      </c>
      <c r="K3497" s="1" t="s">
        <v>114</v>
      </c>
      <c r="L3497">
        <v>39.46</v>
      </c>
      <c r="M3497">
        <f t="shared" si="432"/>
        <v>59.511234421987865</v>
      </c>
      <c r="N3497" s="3">
        <f t="shared" si="439"/>
        <v>145.54216666666849</v>
      </c>
      <c r="O3497" s="1" t="s">
        <v>1797</v>
      </c>
      <c r="P3497">
        <v>0.2</v>
      </c>
      <c r="Q3497">
        <f t="shared" si="433"/>
        <v>0.54166666666666663</v>
      </c>
      <c r="R3497">
        <f t="shared" si="434"/>
        <v>0.31246311027376006</v>
      </c>
      <c r="S3497">
        <f t="shared" si="435"/>
        <v>65.894155196956746</v>
      </c>
      <c r="T3497">
        <f t="shared" si="436"/>
        <v>45.466397278984999</v>
      </c>
      <c r="U3497">
        <f t="shared" si="437"/>
        <v>59.511234421987865</v>
      </c>
      <c r="V3497">
        <f t="shared" si="438"/>
        <v>989.77915234909506</v>
      </c>
    </row>
    <row r="3498" spans="1:22" x14ac:dyDescent="0.35">
      <c r="A3498">
        <v>1999</v>
      </c>
      <c r="B3498">
        <v>5</v>
      </c>
      <c r="C3498">
        <v>26</v>
      </c>
      <c r="D3498">
        <v>14</v>
      </c>
      <c r="E3498">
        <v>30</v>
      </c>
      <c r="F3498">
        <v>904</v>
      </c>
      <c r="G3498">
        <v>113</v>
      </c>
      <c r="H3498">
        <v>833</v>
      </c>
      <c r="I3498">
        <v>20</v>
      </c>
      <c r="J3498">
        <v>3</v>
      </c>
      <c r="K3498" s="1" t="s">
        <v>105</v>
      </c>
      <c r="L3498">
        <v>39.44</v>
      </c>
      <c r="M3498">
        <f t="shared" si="432"/>
        <v>52.764125076569009</v>
      </c>
      <c r="N3498" s="3">
        <f t="shared" si="439"/>
        <v>145.58383333333515</v>
      </c>
      <c r="O3498" s="1" t="s">
        <v>1798</v>
      </c>
      <c r="P3498">
        <v>0.2</v>
      </c>
      <c r="Q3498">
        <f t="shared" si="433"/>
        <v>0.58333333333333337</v>
      </c>
      <c r="R3498">
        <f t="shared" si="434"/>
        <v>0.31276922661581064</v>
      </c>
      <c r="S3498">
        <f t="shared" si="435"/>
        <v>58.191502722213954</v>
      </c>
      <c r="T3498">
        <f t="shared" si="436"/>
        <v>40.838844008408799</v>
      </c>
      <c r="U3498">
        <f t="shared" si="437"/>
        <v>52.764125076569009</v>
      </c>
      <c r="V3498">
        <f t="shared" si="438"/>
        <v>748.65888865391435</v>
      </c>
    </row>
    <row r="3499" spans="1:22" x14ac:dyDescent="0.35">
      <c r="A3499">
        <v>1999</v>
      </c>
      <c r="B3499">
        <v>5</v>
      </c>
      <c r="C3499">
        <v>26</v>
      </c>
      <c r="D3499">
        <v>15</v>
      </c>
      <c r="E3499">
        <v>30</v>
      </c>
      <c r="F3499">
        <v>576</v>
      </c>
      <c r="G3499">
        <v>222</v>
      </c>
      <c r="H3499">
        <v>603</v>
      </c>
      <c r="I3499">
        <v>19</v>
      </c>
      <c r="J3499">
        <v>3</v>
      </c>
      <c r="K3499">
        <v>2.7</v>
      </c>
      <c r="L3499">
        <v>41.71</v>
      </c>
      <c r="M3499">
        <f t="shared" si="432"/>
        <v>41.493582661709659</v>
      </c>
      <c r="N3499" s="3">
        <f t="shared" si="439"/>
        <v>145.62550000000181</v>
      </c>
      <c r="O3499" s="1" t="s">
        <v>1799</v>
      </c>
      <c r="P3499">
        <v>0.2</v>
      </c>
      <c r="Q3499">
        <f t="shared" si="433"/>
        <v>0.625</v>
      </c>
      <c r="R3499">
        <f t="shared" si="434"/>
        <v>0.31307779748147069</v>
      </c>
      <c r="S3499">
        <f t="shared" si="435"/>
        <v>45.217541202228759</v>
      </c>
      <c r="T3499">
        <f t="shared" si="436"/>
        <v>33.322866554341921</v>
      </c>
      <c r="U3499">
        <f t="shared" si="437"/>
        <v>41.493582661709659</v>
      </c>
      <c r="V3499">
        <f t="shared" si="438"/>
        <v>337.59202655608306</v>
      </c>
    </row>
    <row r="3500" spans="1:22" x14ac:dyDescent="0.35">
      <c r="A3500">
        <v>1999</v>
      </c>
      <c r="B3500">
        <v>5</v>
      </c>
      <c r="C3500">
        <v>26</v>
      </c>
      <c r="D3500">
        <v>16</v>
      </c>
      <c r="E3500">
        <v>30</v>
      </c>
      <c r="F3500">
        <v>75</v>
      </c>
      <c r="G3500">
        <v>216</v>
      </c>
      <c r="H3500">
        <v>253</v>
      </c>
      <c r="I3500">
        <v>18</v>
      </c>
      <c r="J3500">
        <v>3</v>
      </c>
      <c r="K3500" s="1" t="s">
        <v>92</v>
      </c>
      <c r="L3500">
        <v>44.48</v>
      </c>
      <c r="M3500">
        <f t="shared" si="432"/>
        <v>27.634219043994786</v>
      </c>
      <c r="N3500" s="3">
        <f t="shared" si="439"/>
        <v>145.66716666666846</v>
      </c>
      <c r="O3500" s="1" t="s">
        <v>1800</v>
      </c>
      <c r="P3500">
        <v>0.2</v>
      </c>
      <c r="Q3500">
        <f t="shared" si="433"/>
        <v>0.66666666666666663</v>
      </c>
      <c r="R3500">
        <f t="shared" si="434"/>
        <v>0.31401853463280088</v>
      </c>
      <c r="S3500">
        <f t="shared" si="435"/>
        <v>29.226423843399481</v>
      </c>
      <c r="T3500">
        <f t="shared" si="436"/>
        <v>24.15600721571046</v>
      </c>
      <c r="U3500">
        <f t="shared" si="437"/>
        <v>27.634219043994786</v>
      </c>
      <c r="V3500">
        <f t="shared" si="438"/>
        <v>99.891744243362965</v>
      </c>
    </row>
    <row r="3501" spans="1:22" x14ac:dyDescent="0.35">
      <c r="A3501">
        <v>1999</v>
      </c>
      <c r="B3501">
        <v>5</v>
      </c>
      <c r="C3501">
        <v>26</v>
      </c>
      <c r="D3501">
        <v>17</v>
      </c>
      <c r="E3501">
        <v>30</v>
      </c>
      <c r="F3501">
        <v>35</v>
      </c>
      <c r="G3501">
        <v>119</v>
      </c>
      <c r="H3501">
        <v>130</v>
      </c>
      <c r="I3501">
        <v>17</v>
      </c>
      <c r="J3501">
        <v>4</v>
      </c>
      <c r="K3501">
        <v>1.6</v>
      </c>
      <c r="L3501">
        <v>51.8</v>
      </c>
      <c r="M3501">
        <f t="shared" si="432"/>
        <v>22.161139609475946</v>
      </c>
      <c r="N3501" s="3">
        <f t="shared" si="439"/>
        <v>145.70883333333512</v>
      </c>
      <c r="O3501" s="1" t="s">
        <v>1801</v>
      </c>
      <c r="P3501">
        <v>0.2</v>
      </c>
      <c r="Q3501">
        <f t="shared" si="433"/>
        <v>0.70833333333333337</v>
      </c>
      <c r="R3501">
        <f t="shared" si="434"/>
        <v>0.31664277623061526</v>
      </c>
      <c r="S3501">
        <f t="shared" si="435"/>
        <v>23.009715359829553</v>
      </c>
      <c r="T3501">
        <f t="shared" si="436"/>
        <v>20.329800281850392</v>
      </c>
      <c r="U3501">
        <f t="shared" si="437"/>
        <v>22.161139609475946</v>
      </c>
      <c r="V3501">
        <f t="shared" si="438"/>
        <v>38.180382868623667</v>
      </c>
    </row>
    <row r="3502" spans="1:22" x14ac:dyDescent="0.35">
      <c r="A3502">
        <v>1999</v>
      </c>
      <c r="B3502">
        <v>5</v>
      </c>
      <c r="C3502">
        <v>26</v>
      </c>
      <c r="D3502">
        <v>18</v>
      </c>
      <c r="E3502">
        <v>30</v>
      </c>
      <c r="F3502">
        <v>0</v>
      </c>
      <c r="G3502">
        <v>38</v>
      </c>
      <c r="H3502">
        <v>38</v>
      </c>
      <c r="I3502">
        <v>14</v>
      </c>
      <c r="J3502">
        <v>7</v>
      </c>
      <c r="K3502">
        <v>0.8</v>
      </c>
      <c r="L3502">
        <v>73.53</v>
      </c>
      <c r="M3502">
        <f t="shared" si="432"/>
        <v>15.688298203509055</v>
      </c>
      <c r="N3502" s="3">
        <f t="shared" si="439"/>
        <v>145.75050000000178</v>
      </c>
      <c r="O3502" s="1" t="s">
        <v>478</v>
      </c>
      <c r="P3502">
        <v>0.2</v>
      </c>
      <c r="Q3502">
        <f t="shared" si="433"/>
        <v>0.75</v>
      </c>
      <c r="R3502">
        <f t="shared" si="434"/>
        <v>0.31944842838348059</v>
      </c>
      <c r="S3502">
        <f t="shared" si="435"/>
        <v>15.964276715345346</v>
      </c>
      <c r="T3502">
        <f t="shared" si="436"/>
        <v>15.100354757009731</v>
      </c>
      <c r="U3502">
        <f t="shared" si="437"/>
        <v>15.688298203509055</v>
      </c>
      <c r="V3502">
        <f t="shared" si="438"/>
        <v>8.0253690382137677</v>
      </c>
    </row>
    <row r="3503" spans="1:22" x14ac:dyDescent="0.35">
      <c r="A3503">
        <v>1999</v>
      </c>
      <c r="B3503">
        <v>5</v>
      </c>
      <c r="C3503">
        <v>26</v>
      </c>
      <c r="D3503">
        <v>19</v>
      </c>
      <c r="E3503">
        <v>30</v>
      </c>
      <c r="F3503">
        <v>0</v>
      </c>
      <c r="G3503">
        <v>0</v>
      </c>
      <c r="H3503">
        <v>0</v>
      </c>
      <c r="I3503">
        <v>12</v>
      </c>
      <c r="J3503">
        <v>7</v>
      </c>
      <c r="K3503" s="1" t="s">
        <v>96</v>
      </c>
      <c r="L3503">
        <v>82.49</v>
      </c>
      <c r="M3503">
        <f t="shared" si="432"/>
        <v>12</v>
      </c>
      <c r="N3503" s="3">
        <f t="shared" si="439"/>
        <v>145.79216666666844</v>
      </c>
      <c r="O3503">
        <v>0</v>
      </c>
      <c r="P3503">
        <v>0.2</v>
      </c>
      <c r="Q3503">
        <f t="shared" si="433"/>
        <v>0.79166666666666663</v>
      </c>
      <c r="R3503" t="str">
        <f t="shared" si="434"/>
        <v/>
      </c>
      <c r="S3503">
        <f t="shared" si="435"/>
        <v>12</v>
      </c>
      <c r="T3503">
        <f t="shared" si="436"/>
        <v>12</v>
      </c>
      <c r="U3503">
        <f t="shared" si="437"/>
        <v>12</v>
      </c>
      <c r="V3503">
        <f t="shared" si="438"/>
        <v>0</v>
      </c>
    </row>
    <row r="3504" spans="1:22" x14ac:dyDescent="0.35">
      <c r="A3504">
        <v>1999</v>
      </c>
      <c r="B3504">
        <v>5</v>
      </c>
      <c r="C3504">
        <v>26</v>
      </c>
      <c r="D3504">
        <v>20</v>
      </c>
      <c r="E3504">
        <v>30</v>
      </c>
      <c r="F3504">
        <v>0</v>
      </c>
      <c r="G3504">
        <v>0</v>
      </c>
      <c r="H3504">
        <v>0</v>
      </c>
      <c r="I3504">
        <v>11</v>
      </c>
      <c r="J3504">
        <v>6</v>
      </c>
      <c r="K3504" s="1" t="s">
        <v>97</v>
      </c>
      <c r="L3504">
        <v>84.98</v>
      </c>
      <c r="M3504">
        <f t="shared" si="432"/>
        <v>11</v>
      </c>
      <c r="N3504" s="3">
        <f t="shared" si="439"/>
        <v>145.83383333333509</v>
      </c>
      <c r="O3504">
        <v>0</v>
      </c>
      <c r="P3504">
        <v>0.2</v>
      </c>
      <c r="Q3504">
        <f t="shared" si="433"/>
        <v>0.83333333333333337</v>
      </c>
      <c r="R3504" t="str">
        <f t="shared" si="434"/>
        <v/>
      </c>
      <c r="S3504">
        <f t="shared" si="435"/>
        <v>11</v>
      </c>
      <c r="T3504">
        <f t="shared" si="436"/>
        <v>11</v>
      </c>
      <c r="U3504">
        <f t="shared" si="437"/>
        <v>11</v>
      </c>
      <c r="V3504">
        <f t="shared" si="438"/>
        <v>0</v>
      </c>
    </row>
    <row r="3505" spans="1:22" x14ac:dyDescent="0.35">
      <c r="A3505">
        <v>1999</v>
      </c>
      <c r="B3505">
        <v>5</v>
      </c>
      <c r="C3505">
        <v>26</v>
      </c>
      <c r="D3505">
        <v>21</v>
      </c>
      <c r="E3505">
        <v>30</v>
      </c>
      <c r="F3505">
        <v>0</v>
      </c>
      <c r="G3505">
        <v>0</v>
      </c>
      <c r="H3505">
        <v>0</v>
      </c>
      <c r="I3505">
        <v>10</v>
      </c>
      <c r="J3505">
        <v>6</v>
      </c>
      <c r="K3505">
        <v>0.9</v>
      </c>
      <c r="L3505">
        <v>91.09</v>
      </c>
      <c r="M3505">
        <f t="shared" si="432"/>
        <v>10</v>
      </c>
      <c r="N3505" s="3">
        <f t="shared" si="439"/>
        <v>145.87550000000175</v>
      </c>
      <c r="O3505">
        <v>0</v>
      </c>
      <c r="P3505">
        <v>0.2</v>
      </c>
      <c r="Q3505">
        <f t="shared" si="433"/>
        <v>0.875</v>
      </c>
      <c r="R3505" t="str">
        <f t="shared" si="434"/>
        <v/>
      </c>
      <c r="S3505">
        <f t="shared" si="435"/>
        <v>10</v>
      </c>
      <c r="T3505">
        <f t="shared" si="436"/>
        <v>10</v>
      </c>
      <c r="U3505">
        <f t="shared" si="437"/>
        <v>10</v>
      </c>
      <c r="V3505">
        <f t="shared" si="438"/>
        <v>0</v>
      </c>
    </row>
    <row r="3506" spans="1:22" x14ac:dyDescent="0.35">
      <c r="A3506">
        <v>1999</v>
      </c>
      <c r="B3506">
        <v>5</v>
      </c>
      <c r="C3506">
        <v>26</v>
      </c>
      <c r="D3506">
        <v>22</v>
      </c>
      <c r="E3506">
        <v>30</v>
      </c>
      <c r="F3506">
        <v>0</v>
      </c>
      <c r="G3506">
        <v>0</v>
      </c>
      <c r="H3506">
        <v>0</v>
      </c>
      <c r="I3506">
        <v>10</v>
      </c>
      <c r="J3506">
        <v>6</v>
      </c>
      <c r="K3506" s="1" t="s">
        <v>94</v>
      </c>
      <c r="L3506">
        <v>92.13</v>
      </c>
      <c r="M3506">
        <f t="shared" si="432"/>
        <v>10</v>
      </c>
      <c r="N3506" s="3">
        <f t="shared" si="439"/>
        <v>145.91716666666841</v>
      </c>
      <c r="O3506">
        <v>0</v>
      </c>
      <c r="P3506">
        <v>0.2</v>
      </c>
      <c r="Q3506">
        <f t="shared" si="433"/>
        <v>0.91666666666666663</v>
      </c>
      <c r="R3506" t="str">
        <f t="shared" si="434"/>
        <v/>
      </c>
      <c r="S3506">
        <f t="shared" si="435"/>
        <v>10</v>
      </c>
      <c r="T3506">
        <f t="shared" si="436"/>
        <v>10</v>
      </c>
      <c r="U3506">
        <f t="shared" si="437"/>
        <v>10</v>
      </c>
      <c r="V3506">
        <f t="shared" si="438"/>
        <v>0</v>
      </c>
    </row>
    <row r="3507" spans="1:22" x14ac:dyDescent="0.35">
      <c r="A3507">
        <v>1999</v>
      </c>
      <c r="B3507">
        <v>5</v>
      </c>
      <c r="C3507">
        <v>26</v>
      </c>
      <c r="D3507">
        <v>23</v>
      </c>
      <c r="E3507">
        <v>30</v>
      </c>
      <c r="F3507">
        <v>0</v>
      </c>
      <c r="G3507">
        <v>0</v>
      </c>
      <c r="H3507">
        <v>0</v>
      </c>
      <c r="I3507">
        <v>10</v>
      </c>
      <c r="J3507">
        <v>6</v>
      </c>
      <c r="K3507">
        <v>1.5</v>
      </c>
      <c r="L3507">
        <v>98.23</v>
      </c>
      <c r="M3507">
        <f t="shared" si="432"/>
        <v>10</v>
      </c>
      <c r="N3507" s="3">
        <f t="shared" si="439"/>
        <v>145.95883333333506</v>
      </c>
      <c r="O3507">
        <v>0</v>
      </c>
      <c r="P3507">
        <v>0.2</v>
      </c>
      <c r="Q3507">
        <f t="shared" si="433"/>
        <v>0.95833333333333337</v>
      </c>
      <c r="R3507" t="str">
        <f t="shared" si="434"/>
        <v/>
      </c>
      <c r="S3507">
        <f t="shared" si="435"/>
        <v>10</v>
      </c>
      <c r="T3507">
        <f t="shared" si="436"/>
        <v>10</v>
      </c>
      <c r="U3507">
        <f t="shared" si="437"/>
        <v>10</v>
      </c>
      <c r="V3507">
        <f t="shared" si="438"/>
        <v>0</v>
      </c>
    </row>
    <row r="3508" spans="1:22" x14ac:dyDescent="0.35">
      <c r="A3508">
        <v>1999</v>
      </c>
      <c r="B3508">
        <v>5</v>
      </c>
      <c r="C3508">
        <v>27</v>
      </c>
      <c r="D3508">
        <v>0</v>
      </c>
      <c r="E3508">
        <v>30</v>
      </c>
      <c r="F3508">
        <v>0</v>
      </c>
      <c r="G3508">
        <v>0</v>
      </c>
      <c r="H3508">
        <v>0</v>
      </c>
      <c r="I3508">
        <v>10</v>
      </c>
      <c r="J3508">
        <v>6</v>
      </c>
      <c r="K3508">
        <v>1.8</v>
      </c>
      <c r="L3508">
        <v>98.76</v>
      </c>
      <c r="M3508">
        <f t="shared" si="432"/>
        <v>10</v>
      </c>
      <c r="N3508" s="3">
        <f t="shared" si="439"/>
        <v>146.00050000000172</v>
      </c>
      <c r="O3508">
        <v>0</v>
      </c>
      <c r="P3508">
        <v>0.2</v>
      </c>
      <c r="Q3508">
        <f t="shared" si="433"/>
        <v>0</v>
      </c>
      <c r="R3508" t="str">
        <f t="shared" si="434"/>
        <v/>
      </c>
      <c r="S3508">
        <f t="shared" si="435"/>
        <v>10</v>
      </c>
      <c r="T3508">
        <f t="shared" si="436"/>
        <v>10</v>
      </c>
      <c r="U3508">
        <f t="shared" si="437"/>
        <v>10</v>
      </c>
      <c r="V3508">
        <f t="shared" si="438"/>
        <v>0</v>
      </c>
    </row>
    <row r="3509" spans="1:22" x14ac:dyDescent="0.35">
      <c r="A3509">
        <v>1999</v>
      </c>
      <c r="B3509">
        <v>5</v>
      </c>
      <c r="C3509">
        <v>27</v>
      </c>
      <c r="D3509">
        <v>1</v>
      </c>
      <c r="E3509">
        <v>30</v>
      </c>
      <c r="F3509">
        <v>0</v>
      </c>
      <c r="G3509">
        <v>0</v>
      </c>
      <c r="H3509">
        <v>0</v>
      </c>
      <c r="I3509">
        <v>10</v>
      </c>
      <c r="J3509">
        <v>6</v>
      </c>
      <c r="K3509">
        <v>2.2000000000000002</v>
      </c>
      <c r="L3509">
        <v>99.9</v>
      </c>
      <c r="M3509">
        <f t="shared" si="432"/>
        <v>10</v>
      </c>
      <c r="N3509" s="3">
        <f t="shared" si="439"/>
        <v>146.04216666666838</v>
      </c>
      <c r="O3509">
        <v>0</v>
      </c>
      <c r="P3509">
        <v>0.2</v>
      </c>
      <c r="Q3509">
        <f t="shared" si="433"/>
        <v>4.1666666666666664E-2</v>
      </c>
      <c r="R3509" t="str">
        <f t="shared" si="434"/>
        <v/>
      </c>
      <c r="S3509">
        <f t="shared" si="435"/>
        <v>10</v>
      </c>
      <c r="T3509">
        <f t="shared" si="436"/>
        <v>10</v>
      </c>
      <c r="U3509">
        <f t="shared" si="437"/>
        <v>10</v>
      </c>
      <c r="V3509">
        <f t="shared" si="438"/>
        <v>0</v>
      </c>
    </row>
    <row r="3510" spans="1:22" x14ac:dyDescent="0.35">
      <c r="A3510">
        <v>1999</v>
      </c>
      <c r="B3510">
        <v>5</v>
      </c>
      <c r="C3510">
        <v>27</v>
      </c>
      <c r="D3510">
        <v>2</v>
      </c>
      <c r="E3510">
        <v>30</v>
      </c>
      <c r="F3510">
        <v>0</v>
      </c>
      <c r="G3510">
        <v>0</v>
      </c>
      <c r="H3510">
        <v>0</v>
      </c>
      <c r="I3510">
        <v>10</v>
      </c>
      <c r="J3510">
        <v>7</v>
      </c>
      <c r="K3510">
        <v>2.6</v>
      </c>
      <c r="L3510">
        <v>100</v>
      </c>
      <c r="M3510">
        <f t="shared" si="432"/>
        <v>10</v>
      </c>
      <c r="N3510" s="3">
        <f t="shared" si="439"/>
        <v>146.08383333333504</v>
      </c>
      <c r="O3510">
        <v>0</v>
      </c>
      <c r="P3510">
        <v>0.2</v>
      </c>
      <c r="Q3510">
        <f t="shared" si="433"/>
        <v>8.3333333333333329E-2</v>
      </c>
      <c r="R3510" t="str">
        <f t="shared" si="434"/>
        <v/>
      </c>
      <c r="S3510">
        <f t="shared" si="435"/>
        <v>10</v>
      </c>
      <c r="T3510">
        <f t="shared" si="436"/>
        <v>10</v>
      </c>
      <c r="U3510">
        <f t="shared" si="437"/>
        <v>10</v>
      </c>
      <c r="V3510">
        <f t="shared" si="438"/>
        <v>0</v>
      </c>
    </row>
    <row r="3511" spans="1:22" x14ac:dyDescent="0.35">
      <c r="A3511">
        <v>1999</v>
      </c>
      <c r="B3511">
        <v>5</v>
      </c>
      <c r="C3511">
        <v>27</v>
      </c>
      <c r="D3511">
        <v>3</v>
      </c>
      <c r="E3511">
        <v>30</v>
      </c>
      <c r="F3511">
        <v>0</v>
      </c>
      <c r="G3511">
        <v>0</v>
      </c>
      <c r="H3511">
        <v>0</v>
      </c>
      <c r="I3511">
        <v>9</v>
      </c>
      <c r="J3511">
        <v>7</v>
      </c>
      <c r="K3511">
        <v>2.6</v>
      </c>
      <c r="L3511">
        <v>100</v>
      </c>
      <c r="M3511">
        <f t="shared" si="432"/>
        <v>9</v>
      </c>
      <c r="N3511" s="3">
        <f t="shared" si="439"/>
        <v>146.12550000000169</v>
      </c>
      <c r="O3511">
        <v>0</v>
      </c>
      <c r="P3511">
        <v>0.2</v>
      </c>
      <c r="Q3511">
        <f t="shared" si="433"/>
        <v>0.125</v>
      </c>
      <c r="R3511" t="str">
        <f t="shared" si="434"/>
        <v/>
      </c>
      <c r="S3511">
        <f t="shared" si="435"/>
        <v>9</v>
      </c>
      <c r="T3511">
        <f t="shared" si="436"/>
        <v>9</v>
      </c>
      <c r="U3511">
        <f t="shared" si="437"/>
        <v>9</v>
      </c>
      <c r="V3511">
        <f t="shared" si="438"/>
        <v>0</v>
      </c>
    </row>
    <row r="3512" spans="1:22" x14ac:dyDescent="0.35">
      <c r="A3512">
        <v>1999</v>
      </c>
      <c r="B3512">
        <v>5</v>
      </c>
      <c r="C3512">
        <v>27</v>
      </c>
      <c r="D3512">
        <v>4</v>
      </c>
      <c r="E3512">
        <v>30</v>
      </c>
      <c r="F3512">
        <v>0</v>
      </c>
      <c r="G3512">
        <v>0</v>
      </c>
      <c r="H3512">
        <v>0</v>
      </c>
      <c r="I3512">
        <v>9</v>
      </c>
      <c r="J3512">
        <v>7</v>
      </c>
      <c r="K3512">
        <v>2.7</v>
      </c>
      <c r="L3512">
        <v>100</v>
      </c>
      <c r="M3512">
        <f t="shared" si="432"/>
        <v>9</v>
      </c>
      <c r="N3512" s="3">
        <f t="shared" si="439"/>
        <v>146.16716666666835</v>
      </c>
      <c r="O3512">
        <v>0</v>
      </c>
      <c r="P3512">
        <v>0.2</v>
      </c>
      <c r="Q3512">
        <f t="shared" si="433"/>
        <v>0.16666666666666666</v>
      </c>
      <c r="R3512" t="str">
        <f t="shared" si="434"/>
        <v/>
      </c>
      <c r="S3512">
        <f t="shared" si="435"/>
        <v>9</v>
      </c>
      <c r="T3512">
        <f t="shared" si="436"/>
        <v>9</v>
      </c>
      <c r="U3512">
        <f t="shared" si="437"/>
        <v>9</v>
      </c>
      <c r="V3512">
        <f t="shared" si="438"/>
        <v>4.2238784411651409</v>
      </c>
    </row>
    <row r="3513" spans="1:22" x14ac:dyDescent="0.35">
      <c r="A3513">
        <v>1999</v>
      </c>
      <c r="B3513">
        <v>5</v>
      </c>
      <c r="C3513">
        <v>27</v>
      </c>
      <c r="D3513">
        <v>5</v>
      </c>
      <c r="E3513">
        <v>30</v>
      </c>
      <c r="F3513">
        <v>0</v>
      </c>
      <c r="G3513">
        <v>20</v>
      </c>
      <c r="H3513">
        <v>20</v>
      </c>
      <c r="I3513">
        <v>9</v>
      </c>
      <c r="J3513">
        <v>7</v>
      </c>
      <c r="K3513" s="1" t="s">
        <v>105</v>
      </c>
      <c r="L3513">
        <v>100</v>
      </c>
      <c r="M3513">
        <f t="shared" si="432"/>
        <v>9.7597934398607773</v>
      </c>
      <c r="N3513" s="3">
        <f t="shared" si="439"/>
        <v>146.20883333333501</v>
      </c>
      <c r="O3513" s="1" t="s">
        <v>411</v>
      </c>
      <c r="P3513">
        <v>0.2</v>
      </c>
      <c r="Q3513">
        <f t="shared" si="433"/>
        <v>0.20833333333333334</v>
      </c>
      <c r="R3513">
        <f t="shared" si="434"/>
        <v>0.31276922661581147</v>
      </c>
      <c r="S3513">
        <f t="shared" si="435"/>
        <v>9.8856532307500835</v>
      </c>
      <c r="T3513">
        <f t="shared" si="436"/>
        <v>9.4832485816382786</v>
      </c>
      <c r="U3513">
        <f t="shared" si="437"/>
        <v>9.7597934398607773</v>
      </c>
      <c r="V3513">
        <f t="shared" si="438"/>
        <v>21.330586127883961</v>
      </c>
    </row>
    <row r="3514" spans="1:22" x14ac:dyDescent="0.35">
      <c r="A3514">
        <v>1999</v>
      </c>
      <c r="B3514">
        <v>5</v>
      </c>
      <c r="C3514">
        <v>27</v>
      </c>
      <c r="D3514">
        <v>6</v>
      </c>
      <c r="E3514">
        <v>30</v>
      </c>
      <c r="F3514">
        <v>0</v>
      </c>
      <c r="G3514">
        <v>81</v>
      </c>
      <c r="H3514">
        <v>81</v>
      </c>
      <c r="I3514">
        <v>10</v>
      </c>
      <c r="J3514">
        <v>7</v>
      </c>
      <c r="K3514">
        <v>2.6</v>
      </c>
      <c r="L3514">
        <v>96.43</v>
      </c>
      <c r="M3514">
        <f t="shared" si="432"/>
        <v>13.125643468858961</v>
      </c>
      <c r="N3514" s="3">
        <f t="shared" si="439"/>
        <v>146.25050000000167</v>
      </c>
      <c r="O3514" s="1" t="s">
        <v>1802</v>
      </c>
      <c r="P3514">
        <v>0.2</v>
      </c>
      <c r="Q3514">
        <f t="shared" si="433"/>
        <v>0.25</v>
      </c>
      <c r="R3514">
        <f t="shared" si="434"/>
        <v>0.31338885244836268</v>
      </c>
      <c r="S3514">
        <f t="shared" si="435"/>
        <v>13.642816290647382</v>
      </c>
      <c r="T3514">
        <f t="shared" si="436"/>
        <v>11.992557138964136</v>
      </c>
      <c r="U3514">
        <f t="shared" si="437"/>
        <v>13.125643468858961</v>
      </c>
      <c r="V3514">
        <f t="shared" si="438"/>
        <v>36.114160671961955</v>
      </c>
    </row>
    <row r="3515" spans="1:22" x14ac:dyDescent="0.35">
      <c r="A3515">
        <v>1999</v>
      </c>
      <c r="B3515">
        <v>5</v>
      </c>
      <c r="C3515">
        <v>27</v>
      </c>
      <c r="D3515">
        <v>7</v>
      </c>
      <c r="E3515">
        <v>30</v>
      </c>
      <c r="F3515">
        <v>0</v>
      </c>
      <c r="G3515">
        <v>90</v>
      </c>
      <c r="H3515">
        <v>90</v>
      </c>
      <c r="I3515">
        <v>12</v>
      </c>
      <c r="J3515">
        <v>7</v>
      </c>
      <c r="K3515">
        <v>1.9</v>
      </c>
      <c r="L3515">
        <v>91.31</v>
      </c>
      <c r="M3515">
        <f t="shared" si="432"/>
        <v>15.668411173208916</v>
      </c>
      <c r="N3515" s="3">
        <f t="shared" si="439"/>
        <v>146.29216666666832</v>
      </c>
      <c r="O3515" s="1" t="s">
        <v>685</v>
      </c>
      <c r="P3515">
        <v>0.2</v>
      </c>
      <c r="Q3515">
        <f t="shared" si="433"/>
        <v>0.29166666666666669</v>
      </c>
      <c r="R3515">
        <f t="shared" si="434"/>
        <v>0.31563834665908891</v>
      </c>
      <c r="S3515">
        <f t="shared" si="435"/>
        <v>16.27277117719202</v>
      </c>
      <c r="T3515">
        <f t="shared" si="436"/>
        <v>14.358048171004645</v>
      </c>
      <c r="U3515">
        <f t="shared" si="437"/>
        <v>15.668411173208916</v>
      </c>
      <c r="V3515">
        <f t="shared" si="438"/>
        <v>38.859681658719296</v>
      </c>
    </row>
    <row r="3516" spans="1:22" x14ac:dyDescent="0.35">
      <c r="A3516">
        <v>1999</v>
      </c>
      <c r="B3516">
        <v>5</v>
      </c>
      <c r="C3516">
        <v>27</v>
      </c>
      <c r="D3516">
        <v>8</v>
      </c>
      <c r="E3516">
        <v>30</v>
      </c>
      <c r="F3516">
        <v>0</v>
      </c>
      <c r="G3516">
        <v>94</v>
      </c>
      <c r="H3516">
        <v>94</v>
      </c>
      <c r="I3516">
        <v>13</v>
      </c>
      <c r="J3516">
        <v>7</v>
      </c>
      <c r="K3516">
        <v>1.4</v>
      </c>
      <c r="L3516">
        <v>79.09</v>
      </c>
      <c r="M3516">
        <f t="shared" si="432"/>
        <v>16.984448632613368</v>
      </c>
      <c r="N3516" s="3">
        <f t="shared" si="439"/>
        <v>146.33383333333498</v>
      </c>
      <c r="O3516" s="1" t="s">
        <v>1803</v>
      </c>
      <c r="P3516">
        <v>0.2</v>
      </c>
      <c r="Q3516">
        <f t="shared" si="433"/>
        <v>0.33333333333333331</v>
      </c>
      <c r="R3516">
        <f t="shared" si="434"/>
        <v>0.31732650285251252</v>
      </c>
      <c r="S3516">
        <f t="shared" si="435"/>
        <v>17.638646941660294</v>
      </c>
      <c r="T3516">
        <f t="shared" si="436"/>
        <v>15.577053273415745</v>
      </c>
      <c r="U3516">
        <f t="shared" si="437"/>
        <v>16.984448632613368</v>
      </c>
      <c r="V3516">
        <f t="shared" si="438"/>
        <v>39.28206950283581</v>
      </c>
    </row>
    <row r="3517" spans="1:22" x14ac:dyDescent="0.35">
      <c r="A3517">
        <v>1999</v>
      </c>
      <c r="B3517">
        <v>5</v>
      </c>
      <c r="C3517">
        <v>27</v>
      </c>
      <c r="D3517">
        <v>9</v>
      </c>
      <c r="E3517">
        <v>30</v>
      </c>
      <c r="F3517">
        <v>0</v>
      </c>
      <c r="G3517">
        <v>92</v>
      </c>
      <c r="H3517">
        <v>92</v>
      </c>
      <c r="I3517">
        <v>14</v>
      </c>
      <c r="J3517">
        <v>6</v>
      </c>
      <c r="K3517">
        <v>1.4</v>
      </c>
      <c r="L3517">
        <v>71.400000000000006</v>
      </c>
      <c r="M3517">
        <f t="shared" si="432"/>
        <v>17.899673129791807</v>
      </c>
      <c r="N3517" s="3">
        <f t="shared" si="439"/>
        <v>146.37550000000164</v>
      </c>
      <c r="O3517">
        <v>84.032742208385599</v>
      </c>
      <c r="P3517">
        <v>0.2</v>
      </c>
      <c r="Q3517">
        <f t="shared" si="433"/>
        <v>0.375</v>
      </c>
      <c r="R3517" t="str">
        <f t="shared" si="434"/>
        <v/>
      </c>
      <c r="S3517">
        <f t="shared" si="435"/>
        <v>18.539952325880293</v>
      </c>
      <c r="T3517">
        <f t="shared" si="436"/>
        <v>16.522222352704773</v>
      </c>
      <c r="U3517">
        <f t="shared" si="437"/>
        <v>17.899673129791807</v>
      </c>
      <c r="V3517">
        <f t="shared" si="438"/>
        <v>257.49278346550034</v>
      </c>
    </row>
    <row r="3518" spans="1:22" x14ac:dyDescent="0.35">
      <c r="A3518">
        <v>1999</v>
      </c>
      <c r="B3518">
        <v>5</v>
      </c>
      <c r="C3518">
        <v>27</v>
      </c>
      <c r="D3518">
        <v>10</v>
      </c>
      <c r="E3518">
        <v>30</v>
      </c>
      <c r="F3518">
        <v>378</v>
      </c>
      <c r="G3518">
        <v>421</v>
      </c>
      <c r="H3518">
        <v>760</v>
      </c>
      <c r="I3518">
        <v>15</v>
      </c>
      <c r="J3518">
        <v>6</v>
      </c>
      <c r="K3518">
        <v>1.6</v>
      </c>
      <c r="L3518">
        <v>64.97</v>
      </c>
      <c r="M3518">
        <f t="shared" si="432"/>
        <v>47.93663934263769</v>
      </c>
      <c r="N3518" s="3">
        <f t="shared" si="439"/>
        <v>146.41716666666829</v>
      </c>
      <c r="O3518" s="1" t="s">
        <v>1804</v>
      </c>
      <c r="P3518">
        <v>0.2</v>
      </c>
      <c r="Q3518">
        <f t="shared" si="433"/>
        <v>0.41666666666666669</v>
      </c>
      <c r="R3518">
        <f t="shared" si="434"/>
        <v>0.31664277623061493</v>
      </c>
      <c r="S3518">
        <f t="shared" si="435"/>
        <v>53.351961453473365</v>
      </c>
      <c r="T3518">
        <f t="shared" si="436"/>
        <v>36.24965400373187</v>
      </c>
      <c r="U3518">
        <f t="shared" si="437"/>
        <v>47.93663934263769</v>
      </c>
      <c r="V3518">
        <f t="shared" si="438"/>
        <v>537.8960902984486</v>
      </c>
    </row>
    <row r="3519" spans="1:22" x14ac:dyDescent="0.35">
      <c r="A3519">
        <v>1999</v>
      </c>
      <c r="B3519">
        <v>5</v>
      </c>
      <c r="C3519">
        <v>27</v>
      </c>
      <c r="D3519">
        <v>11</v>
      </c>
      <c r="E3519">
        <v>30</v>
      </c>
      <c r="F3519">
        <v>369</v>
      </c>
      <c r="G3519">
        <v>462</v>
      </c>
      <c r="H3519">
        <v>811</v>
      </c>
      <c r="I3519">
        <v>16</v>
      </c>
      <c r="J3519">
        <v>6</v>
      </c>
      <c r="K3519">
        <v>1.9</v>
      </c>
      <c r="L3519">
        <v>59.92</v>
      </c>
      <c r="M3519">
        <f t="shared" si="432"/>
        <v>50.507805518325391</v>
      </c>
      <c r="N3519" s="3">
        <f t="shared" si="439"/>
        <v>146.45883333333495</v>
      </c>
      <c r="O3519" s="1" t="s">
        <v>1805</v>
      </c>
      <c r="P3519">
        <v>0.2</v>
      </c>
      <c r="Q3519">
        <f t="shared" si="433"/>
        <v>0.45833333333333331</v>
      </c>
      <c r="R3519">
        <f t="shared" si="434"/>
        <v>0.31563834665908835</v>
      </c>
      <c r="S3519">
        <f t="shared" si="435"/>
        <v>56.19286547910955</v>
      </c>
      <c r="T3519">
        <f t="shared" si="436"/>
        <v>38.181555950472259</v>
      </c>
      <c r="U3519">
        <f t="shared" si="437"/>
        <v>50.507805518325391</v>
      </c>
      <c r="V3519">
        <f t="shared" si="438"/>
        <v>409.70901991281727</v>
      </c>
    </row>
    <row r="3520" spans="1:22" x14ac:dyDescent="0.35">
      <c r="A3520">
        <v>1999</v>
      </c>
      <c r="B3520">
        <v>5</v>
      </c>
      <c r="C3520">
        <v>27</v>
      </c>
      <c r="D3520">
        <v>12</v>
      </c>
      <c r="E3520">
        <v>30</v>
      </c>
      <c r="F3520">
        <v>58</v>
      </c>
      <c r="G3520">
        <v>429</v>
      </c>
      <c r="H3520">
        <v>484</v>
      </c>
      <c r="I3520">
        <v>16</v>
      </c>
      <c r="J3520">
        <v>6</v>
      </c>
      <c r="K3520">
        <v>2.1</v>
      </c>
      <c r="L3520">
        <v>59.56</v>
      </c>
      <c r="M3520">
        <f t="shared" si="432"/>
        <v>35.634563571039294</v>
      </c>
      <c r="N3520" s="3">
        <f t="shared" si="439"/>
        <v>146.50050000000161</v>
      </c>
      <c r="O3520" s="1" t="s">
        <v>1806</v>
      </c>
      <c r="P3520">
        <v>0.2</v>
      </c>
      <c r="Q3520">
        <f t="shared" si="433"/>
        <v>0.5</v>
      </c>
      <c r="R3520">
        <f t="shared" si="434"/>
        <v>0.31498244719824786</v>
      </c>
      <c r="S3520">
        <f t="shared" si="435"/>
        <v>38.873470286496669</v>
      </c>
      <c r="T3520">
        <f t="shared" si="436"/>
        <v>28.590653754123903</v>
      </c>
      <c r="U3520">
        <f t="shared" si="437"/>
        <v>35.634563571039294</v>
      </c>
      <c r="V3520">
        <f t="shared" si="438"/>
        <v>135.7729964303546</v>
      </c>
    </row>
    <row r="3521" spans="1:22" x14ac:dyDescent="0.35">
      <c r="A3521">
        <v>1999</v>
      </c>
      <c r="B3521">
        <v>5</v>
      </c>
      <c r="C3521">
        <v>27</v>
      </c>
      <c r="D3521">
        <v>13</v>
      </c>
      <c r="E3521">
        <v>30</v>
      </c>
      <c r="F3521">
        <v>0</v>
      </c>
      <c r="G3521">
        <v>67</v>
      </c>
      <c r="H3521">
        <v>67</v>
      </c>
      <c r="I3521">
        <v>15</v>
      </c>
      <c r="J3521">
        <v>6</v>
      </c>
      <c r="K3521">
        <v>2</v>
      </c>
      <c r="L3521">
        <v>63.56</v>
      </c>
      <c r="M3521">
        <f t="shared" si="432"/>
        <v>17.709637138229205</v>
      </c>
      <c r="N3521" s="3">
        <f t="shared" si="439"/>
        <v>146.54216666666827</v>
      </c>
      <c r="O3521" s="1" t="s">
        <v>1434</v>
      </c>
      <c r="P3521">
        <v>0.2</v>
      </c>
      <c r="Q3521">
        <f t="shared" si="433"/>
        <v>0.54166666666666663</v>
      </c>
      <c r="R3521">
        <f t="shared" si="434"/>
        <v>0.3153090466104122</v>
      </c>
      <c r="S3521">
        <f t="shared" si="435"/>
        <v>18.156331872264978</v>
      </c>
      <c r="T3521">
        <f t="shared" si="436"/>
        <v>16.739643265205448</v>
      </c>
      <c r="U3521">
        <f t="shared" si="437"/>
        <v>17.709637138229205</v>
      </c>
      <c r="V3521">
        <f t="shared" si="438"/>
        <v>19.852228673476162</v>
      </c>
    </row>
    <row r="3522" spans="1:22" x14ac:dyDescent="0.35">
      <c r="A3522">
        <v>1999</v>
      </c>
      <c r="B3522">
        <v>5</v>
      </c>
      <c r="C3522">
        <v>27</v>
      </c>
      <c r="D3522">
        <v>14</v>
      </c>
      <c r="E3522">
        <v>30</v>
      </c>
      <c r="F3522">
        <v>0</v>
      </c>
      <c r="G3522">
        <v>27</v>
      </c>
      <c r="H3522">
        <v>27</v>
      </c>
      <c r="I3522">
        <v>14</v>
      </c>
      <c r="J3522">
        <v>6</v>
      </c>
      <c r="K3522">
        <v>1.8</v>
      </c>
      <c r="L3522">
        <v>68.260000000000005</v>
      </c>
      <c r="M3522">
        <f t="shared" si="432"/>
        <v>15.109172355622468</v>
      </c>
      <c r="N3522" s="3">
        <f t="shared" si="439"/>
        <v>146.58383333333492</v>
      </c>
      <c r="O3522" s="1" t="s">
        <v>1224</v>
      </c>
      <c r="P3522">
        <v>0.2</v>
      </c>
      <c r="Q3522">
        <f t="shared" si="433"/>
        <v>0.58333333333333337</v>
      </c>
      <c r="R3522">
        <f t="shared" si="434"/>
        <v>0.31597037971416031</v>
      </c>
      <c r="S3522">
        <f t="shared" si="435"/>
        <v>15.291784763864003</v>
      </c>
      <c r="T3522">
        <f t="shared" si="436"/>
        <v>14.713843222613415</v>
      </c>
      <c r="U3522">
        <f t="shared" si="437"/>
        <v>15.109172355622468</v>
      </c>
      <c r="V3522">
        <f t="shared" si="438"/>
        <v>30.272932373816193</v>
      </c>
    </row>
    <row r="3523" spans="1:22" x14ac:dyDescent="0.35">
      <c r="A3523">
        <v>1999</v>
      </c>
      <c r="B3523">
        <v>5</v>
      </c>
      <c r="C3523">
        <v>27</v>
      </c>
      <c r="D3523">
        <v>15</v>
      </c>
      <c r="E3523">
        <v>30</v>
      </c>
      <c r="F3523">
        <v>0</v>
      </c>
      <c r="G3523">
        <v>116</v>
      </c>
      <c r="H3523">
        <v>117</v>
      </c>
      <c r="I3523">
        <v>13</v>
      </c>
      <c r="J3523">
        <v>6</v>
      </c>
      <c r="K3523">
        <v>1.4</v>
      </c>
      <c r="L3523">
        <v>74.05</v>
      </c>
      <c r="M3523">
        <f t="shared" si="432"/>
        <v>17.91831877697193</v>
      </c>
      <c r="N3523" s="3">
        <f t="shared" si="439"/>
        <v>146.62550000000158</v>
      </c>
      <c r="O3523" s="1" t="s">
        <v>1807</v>
      </c>
      <c r="P3523">
        <v>0.2</v>
      </c>
      <c r="Q3523">
        <f t="shared" si="433"/>
        <v>0.625</v>
      </c>
      <c r="R3523">
        <f t="shared" si="434"/>
        <v>0.31732650285251535</v>
      </c>
      <c r="S3523">
        <f t="shared" si="435"/>
        <v>18.72584727687844</v>
      </c>
      <c r="T3523">
        <f t="shared" si="436"/>
        <v>16.18105983351186</v>
      </c>
      <c r="U3523">
        <f t="shared" si="437"/>
        <v>17.91831877697193</v>
      </c>
      <c r="V3523">
        <f t="shared" si="438"/>
        <v>26.260247854709309</v>
      </c>
    </row>
    <row r="3524" spans="1:22" x14ac:dyDescent="0.35">
      <c r="A3524">
        <v>1999</v>
      </c>
      <c r="B3524">
        <v>5</v>
      </c>
      <c r="C3524">
        <v>27</v>
      </c>
      <c r="D3524">
        <v>16</v>
      </c>
      <c r="E3524">
        <v>30</v>
      </c>
      <c r="F3524">
        <v>0</v>
      </c>
      <c r="G3524">
        <v>8</v>
      </c>
      <c r="H3524">
        <v>8</v>
      </c>
      <c r="I3524">
        <v>12</v>
      </c>
      <c r="J3524">
        <v>6</v>
      </c>
      <c r="K3524">
        <v>1</v>
      </c>
      <c r="L3524">
        <v>80.77</v>
      </c>
      <c r="M3524">
        <f t="shared" si="432"/>
        <v>12.349900743470929</v>
      </c>
      <c r="N3524" s="3">
        <f t="shared" si="439"/>
        <v>146.66716666666824</v>
      </c>
      <c r="O3524" s="1" t="s">
        <v>395</v>
      </c>
      <c r="P3524">
        <v>0.2</v>
      </c>
      <c r="Q3524">
        <f t="shared" si="433"/>
        <v>0.66666666666666663</v>
      </c>
      <c r="R3524">
        <f t="shared" si="434"/>
        <v>0.31872904563218596</v>
      </c>
      <c r="S3524">
        <f t="shared" si="435"/>
        <v>12.40718383019215</v>
      </c>
      <c r="T3524">
        <f t="shared" si="436"/>
        <v>12.227460370701341</v>
      </c>
      <c r="U3524">
        <f t="shared" si="437"/>
        <v>12.349900743470929</v>
      </c>
      <c r="V3524">
        <f t="shared" si="438"/>
        <v>78.217138004579965</v>
      </c>
    </row>
    <row r="3525" spans="1:22" x14ac:dyDescent="0.35">
      <c r="A3525">
        <v>1999</v>
      </c>
      <c r="B3525">
        <v>5</v>
      </c>
      <c r="C3525">
        <v>27</v>
      </c>
      <c r="D3525">
        <v>17</v>
      </c>
      <c r="E3525">
        <v>30</v>
      </c>
      <c r="F3525">
        <v>194</v>
      </c>
      <c r="G3525">
        <v>127</v>
      </c>
      <c r="H3525">
        <v>189</v>
      </c>
      <c r="I3525">
        <v>11</v>
      </c>
      <c r="J3525">
        <v>7</v>
      </c>
      <c r="K3525" s="1" t="s">
        <v>97</v>
      </c>
      <c r="L3525">
        <v>88.23</v>
      </c>
      <c r="M3525">
        <f t="shared" ref="M3525:M3588" si="440">+I3525+O3525*EXP(-2.98-0.0471*K3525*1.7)+1*O3525/1000</f>
        <v>17.853702095949426</v>
      </c>
      <c r="N3525" s="3">
        <f t="shared" si="439"/>
        <v>146.70883333333489</v>
      </c>
      <c r="O3525" s="1" t="s">
        <v>1808</v>
      </c>
      <c r="P3525">
        <v>0.2</v>
      </c>
      <c r="Q3525">
        <f t="shared" ref="Q3525:Q3588" si="441">+D3525/24</f>
        <v>0.70833333333333337</v>
      </c>
      <c r="R3525">
        <f t="shared" ref="R3525:R3588" si="442">+IF(O3525&gt;100,IF(I3525&gt;0,(S3525-M3525)/(S3525-T3525),""),"")</f>
        <v>0.31981277502835598</v>
      </c>
      <c r="S3525">
        <f t="shared" ref="S3525:S3588" si="443">I3525+O3525*EXP(-2.81-0.0455*K3525*1.7)</f>
        <v>18.973184549696704</v>
      </c>
      <c r="T3525">
        <f t="shared" ref="T3525:T3588" si="444">I3525+O3525*EXP(-3.47-0.0594*K3525*1.7)+3*O3525/1000</f>
        <v>15.472753856620045</v>
      </c>
      <c r="U3525">
        <f t="shared" ref="U3525:U3588" si="445">+I3525+O3525*EXP(-2.98-0.0471*K3525*1.7)+1*O3525/1000</f>
        <v>17.853702095949426</v>
      </c>
      <c r="V3525">
        <f t="shared" ref="V3525:V3588" si="446">+IF((SIN(23.45*PI()/180*SIN(2*PI()*(284+N3525)/365.25))*SIN($F$2*PI()/180)*COS($AU$2*PI()/180)+SIN(23.45*PI()/180*SIN(2*PI()*(284+N3525)/365.25))*COS($F$2*PI()/180)*SIN($AU$2*PI()/180)*COS($AV$2*PI()/180)+COS(23.45*PI()/180*SIN(2*PI()*(284+N3525)/365.25))*COS($F$2*PI()/180)*COS($AU$2*PI()/180)*COS(Q3525*2*PI()-PI())-COS(23.45*PI()/180*SIN(2*PI()*(284+N3525)/365.25))*SIN($F$2*PI()/180)*SIN($AU$2*PI()/180)*COS($AV$2*PI()/180)*COS(Q3525*2*PI()-PI())-COS(23.45*PI()/180*SIN(2*PI()*(284+N3525)/365.25))*SIN($AU$2*PI()/180)*SIN($AV$2*PI()/180)*SIN(Q3525*2*PI()-PI()))&gt;0,(F3526+F3525)*COS(ACOS(SIN(23.45*PI()/180*SIN(2*PI()*(284+N3525)/365.25))*SIN($F$2*PI()/180)*COS($AU$2*PI()/180)+SIN(23.45*PI()/180*SIN(2*PI()*(284+N3525)/365.25))*COS($F$2*PI()/180)*SIN($AU$2*PI()/180)*COS($AV$2*PI()/180)+COS(23.45*PI()/180*SIN(2*PI()*(284+N3525)/365.25))*COS($F$2*PI()/180)*COS($AU$2*PI()/180)*COS(Q3525*2*PI()-PI())-COS(23.45*PI()/180*SIN(2*PI()*(284+N3525)/365.25))*SIN($F$2*PI()/180)*SIN($AU$2*PI()/180)*COS($AV$2*PI()/180)*COS(Q3525*2*PI()-PI())-COS(23.45*PI()/180*SIN(2*PI()*(284+N3525)/365.25))*SIN($AU$2*PI()/180)*SIN($AV$2*PI()/180)*SIN(Q3525*2*PI()-PI())))/2+(G3526+G3525)*(1+COS($AU$2))/4+(H3526+H3525)*P3525*(1-COS($AU$2))/4,(G3526+G3525)*(1+COS($AU$2))/4+(H3526+H3525)*P3525*(1-COS($AU$2))/4)</f>
        <v>69.208444949348191</v>
      </c>
    </row>
    <row r="3526" spans="1:22" x14ac:dyDescent="0.35">
      <c r="A3526">
        <v>1999</v>
      </c>
      <c r="B3526">
        <v>5</v>
      </c>
      <c r="C3526">
        <v>27</v>
      </c>
      <c r="D3526">
        <v>18</v>
      </c>
      <c r="E3526">
        <v>30</v>
      </c>
      <c r="F3526">
        <v>32</v>
      </c>
      <c r="G3526">
        <v>49</v>
      </c>
      <c r="H3526">
        <v>53</v>
      </c>
      <c r="I3526">
        <v>10</v>
      </c>
      <c r="J3526">
        <v>7</v>
      </c>
      <c r="K3526" s="1" t="s">
        <v>96</v>
      </c>
      <c r="L3526">
        <v>96.06</v>
      </c>
      <c r="M3526">
        <f t="shared" si="440"/>
        <v>12.217142268901224</v>
      </c>
      <c r="N3526" s="3">
        <f t="shared" ref="N3526:N3589" si="447">+N3525+1/24</f>
        <v>146.75050000000155</v>
      </c>
      <c r="O3526" s="1" t="s">
        <v>1809</v>
      </c>
      <c r="P3526">
        <v>0.2</v>
      </c>
      <c r="Q3526">
        <f t="shared" si="441"/>
        <v>0.75</v>
      </c>
      <c r="R3526">
        <f t="shared" si="442"/>
        <v>0.32018027495670148</v>
      </c>
      <c r="S3526">
        <f t="shared" si="443"/>
        <v>12.579007952929535</v>
      </c>
      <c r="T3526">
        <f t="shared" si="444"/>
        <v>11.44881439532438</v>
      </c>
      <c r="U3526">
        <f t="shared" si="445"/>
        <v>12.217142268901224</v>
      </c>
      <c r="V3526">
        <f t="shared" si="446"/>
        <v>10.637308258796338</v>
      </c>
    </row>
    <row r="3527" spans="1:22" x14ac:dyDescent="0.35">
      <c r="A3527">
        <v>1999</v>
      </c>
      <c r="B3527">
        <v>5</v>
      </c>
      <c r="C3527">
        <v>27</v>
      </c>
      <c r="D3527">
        <v>19</v>
      </c>
      <c r="E3527">
        <v>30</v>
      </c>
      <c r="F3527">
        <v>0</v>
      </c>
      <c r="G3527">
        <v>0</v>
      </c>
      <c r="H3527">
        <v>0</v>
      </c>
      <c r="I3527">
        <v>9</v>
      </c>
      <c r="J3527">
        <v>7</v>
      </c>
      <c r="K3527">
        <v>0.8</v>
      </c>
      <c r="L3527">
        <v>100</v>
      </c>
      <c r="M3527">
        <f t="shared" si="440"/>
        <v>9</v>
      </c>
      <c r="N3527" s="3">
        <f t="shared" si="447"/>
        <v>146.79216666666821</v>
      </c>
      <c r="O3527">
        <v>0</v>
      </c>
      <c r="P3527">
        <v>0.2</v>
      </c>
      <c r="Q3527">
        <f t="shared" si="441"/>
        <v>0.79166666666666663</v>
      </c>
      <c r="R3527" t="str">
        <f t="shared" si="442"/>
        <v/>
      </c>
      <c r="S3527">
        <f t="shared" si="443"/>
        <v>9</v>
      </c>
      <c r="T3527">
        <f t="shared" si="444"/>
        <v>9</v>
      </c>
      <c r="U3527">
        <f t="shared" si="445"/>
        <v>9</v>
      </c>
      <c r="V3527">
        <f t="shared" si="446"/>
        <v>0</v>
      </c>
    </row>
    <row r="3528" spans="1:22" x14ac:dyDescent="0.35">
      <c r="A3528">
        <v>1999</v>
      </c>
      <c r="B3528">
        <v>5</v>
      </c>
      <c r="C3528">
        <v>27</v>
      </c>
      <c r="D3528">
        <v>20</v>
      </c>
      <c r="E3528">
        <v>30</v>
      </c>
      <c r="F3528">
        <v>0</v>
      </c>
      <c r="G3528">
        <v>0</v>
      </c>
      <c r="H3528">
        <v>0</v>
      </c>
      <c r="I3528">
        <v>8</v>
      </c>
      <c r="J3528">
        <v>6</v>
      </c>
      <c r="K3528">
        <v>1</v>
      </c>
      <c r="L3528">
        <v>100</v>
      </c>
      <c r="M3528">
        <f t="shared" si="440"/>
        <v>8</v>
      </c>
      <c r="N3528" s="3">
        <f t="shared" si="447"/>
        <v>146.83383333333487</v>
      </c>
      <c r="O3528">
        <v>0</v>
      </c>
      <c r="P3528">
        <v>0.2</v>
      </c>
      <c r="Q3528">
        <f t="shared" si="441"/>
        <v>0.83333333333333337</v>
      </c>
      <c r="R3528" t="str">
        <f t="shared" si="442"/>
        <v/>
      </c>
      <c r="S3528">
        <f t="shared" si="443"/>
        <v>8</v>
      </c>
      <c r="T3528">
        <f t="shared" si="444"/>
        <v>8</v>
      </c>
      <c r="U3528">
        <f t="shared" si="445"/>
        <v>8</v>
      </c>
      <c r="V3528">
        <f t="shared" si="446"/>
        <v>0</v>
      </c>
    </row>
    <row r="3529" spans="1:22" x14ac:dyDescent="0.35">
      <c r="A3529">
        <v>1999</v>
      </c>
      <c r="B3529">
        <v>5</v>
      </c>
      <c r="C3529">
        <v>27</v>
      </c>
      <c r="D3529">
        <v>21</v>
      </c>
      <c r="E3529">
        <v>30</v>
      </c>
      <c r="F3529">
        <v>0</v>
      </c>
      <c r="G3529">
        <v>0</v>
      </c>
      <c r="H3529">
        <v>0</v>
      </c>
      <c r="I3529">
        <v>8</v>
      </c>
      <c r="J3529">
        <v>4</v>
      </c>
      <c r="K3529" s="1" t="s">
        <v>94</v>
      </c>
      <c r="L3529">
        <v>100</v>
      </c>
      <c r="M3529">
        <f t="shared" si="440"/>
        <v>8</v>
      </c>
      <c r="N3529" s="3">
        <f t="shared" si="447"/>
        <v>146.87550000000152</v>
      </c>
      <c r="O3529">
        <v>0</v>
      </c>
      <c r="P3529">
        <v>0.2</v>
      </c>
      <c r="Q3529">
        <f t="shared" si="441"/>
        <v>0.875</v>
      </c>
      <c r="R3529" t="str">
        <f t="shared" si="442"/>
        <v/>
      </c>
      <c r="S3529">
        <f t="shared" si="443"/>
        <v>8</v>
      </c>
      <c r="T3529">
        <f t="shared" si="444"/>
        <v>8</v>
      </c>
      <c r="U3529">
        <f t="shared" si="445"/>
        <v>8</v>
      </c>
      <c r="V3529">
        <f t="shared" si="446"/>
        <v>0</v>
      </c>
    </row>
    <row r="3530" spans="1:22" x14ac:dyDescent="0.35">
      <c r="A3530">
        <v>1999</v>
      </c>
      <c r="B3530">
        <v>5</v>
      </c>
      <c r="C3530">
        <v>27</v>
      </c>
      <c r="D3530">
        <v>22</v>
      </c>
      <c r="E3530">
        <v>30</v>
      </c>
      <c r="F3530">
        <v>0</v>
      </c>
      <c r="G3530">
        <v>0</v>
      </c>
      <c r="H3530">
        <v>0</v>
      </c>
      <c r="I3530">
        <v>7</v>
      </c>
      <c r="J3530">
        <v>4</v>
      </c>
      <c r="K3530">
        <v>1.4</v>
      </c>
      <c r="L3530">
        <v>100</v>
      </c>
      <c r="M3530">
        <f t="shared" si="440"/>
        <v>7</v>
      </c>
      <c r="N3530" s="3">
        <f t="shared" si="447"/>
        <v>146.91716666666818</v>
      </c>
      <c r="O3530">
        <v>0</v>
      </c>
      <c r="P3530">
        <v>0.2</v>
      </c>
      <c r="Q3530">
        <f t="shared" si="441"/>
        <v>0.91666666666666663</v>
      </c>
      <c r="R3530" t="str">
        <f t="shared" si="442"/>
        <v/>
      </c>
      <c r="S3530">
        <f t="shared" si="443"/>
        <v>7</v>
      </c>
      <c r="T3530">
        <f t="shared" si="444"/>
        <v>7</v>
      </c>
      <c r="U3530">
        <f t="shared" si="445"/>
        <v>7</v>
      </c>
      <c r="V3530">
        <f t="shared" si="446"/>
        <v>0</v>
      </c>
    </row>
    <row r="3531" spans="1:22" x14ac:dyDescent="0.35">
      <c r="A3531">
        <v>1999</v>
      </c>
      <c r="B3531">
        <v>5</v>
      </c>
      <c r="C3531">
        <v>27</v>
      </c>
      <c r="D3531">
        <v>23</v>
      </c>
      <c r="E3531">
        <v>30</v>
      </c>
      <c r="F3531">
        <v>0</v>
      </c>
      <c r="G3531">
        <v>0</v>
      </c>
      <c r="H3531">
        <v>0</v>
      </c>
      <c r="I3531">
        <v>7</v>
      </c>
      <c r="J3531">
        <v>4</v>
      </c>
      <c r="K3531">
        <v>1.5</v>
      </c>
      <c r="L3531">
        <v>100</v>
      </c>
      <c r="M3531">
        <f t="shared" si="440"/>
        <v>7</v>
      </c>
      <c r="N3531" s="3">
        <f t="shared" si="447"/>
        <v>146.95883333333484</v>
      </c>
      <c r="O3531">
        <v>0</v>
      </c>
      <c r="P3531">
        <v>0.2</v>
      </c>
      <c r="Q3531">
        <f t="shared" si="441"/>
        <v>0.95833333333333337</v>
      </c>
      <c r="R3531" t="str">
        <f t="shared" si="442"/>
        <v/>
      </c>
      <c r="S3531">
        <f t="shared" si="443"/>
        <v>7</v>
      </c>
      <c r="T3531">
        <f t="shared" si="444"/>
        <v>7</v>
      </c>
      <c r="U3531">
        <f t="shared" si="445"/>
        <v>7</v>
      </c>
      <c r="V3531">
        <f t="shared" si="446"/>
        <v>0</v>
      </c>
    </row>
    <row r="3532" spans="1:22" x14ac:dyDescent="0.35">
      <c r="A3532">
        <v>1999</v>
      </c>
      <c r="B3532">
        <v>5</v>
      </c>
      <c r="C3532">
        <v>28</v>
      </c>
      <c r="D3532">
        <v>0</v>
      </c>
      <c r="E3532">
        <v>30</v>
      </c>
      <c r="F3532">
        <v>0</v>
      </c>
      <c r="G3532">
        <v>0</v>
      </c>
      <c r="H3532">
        <v>0</v>
      </c>
      <c r="I3532">
        <v>7</v>
      </c>
      <c r="J3532">
        <v>4</v>
      </c>
      <c r="K3532">
        <v>1.5</v>
      </c>
      <c r="L3532">
        <v>100</v>
      </c>
      <c r="M3532">
        <f t="shared" si="440"/>
        <v>7</v>
      </c>
      <c r="N3532" s="3">
        <f t="shared" si="447"/>
        <v>147.00050000000149</v>
      </c>
      <c r="O3532">
        <v>0</v>
      </c>
      <c r="P3532">
        <v>0.2</v>
      </c>
      <c r="Q3532">
        <f t="shared" si="441"/>
        <v>0</v>
      </c>
      <c r="R3532" t="str">
        <f t="shared" si="442"/>
        <v/>
      </c>
      <c r="S3532">
        <f t="shared" si="443"/>
        <v>7</v>
      </c>
      <c r="T3532">
        <f t="shared" si="444"/>
        <v>7</v>
      </c>
      <c r="U3532">
        <f t="shared" si="445"/>
        <v>7</v>
      </c>
      <c r="V3532">
        <f t="shared" si="446"/>
        <v>0</v>
      </c>
    </row>
    <row r="3533" spans="1:22" x14ac:dyDescent="0.35">
      <c r="A3533">
        <v>1999</v>
      </c>
      <c r="B3533">
        <v>5</v>
      </c>
      <c r="C3533">
        <v>28</v>
      </c>
      <c r="D3533">
        <v>1</v>
      </c>
      <c r="E3533">
        <v>30</v>
      </c>
      <c r="F3533">
        <v>0</v>
      </c>
      <c r="G3533">
        <v>0</v>
      </c>
      <c r="H3533">
        <v>0</v>
      </c>
      <c r="I3533">
        <v>6</v>
      </c>
      <c r="J3533">
        <v>4</v>
      </c>
      <c r="K3533">
        <v>1.5</v>
      </c>
      <c r="L3533">
        <v>100</v>
      </c>
      <c r="M3533">
        <f t="shared" si="440"/>
        <v>6</v>
      </c>
      <c r="N3533" s="3">
        <f t="shared" si="447"/>
        <v>147.04216666666815</v>
      </c>
      <c r="O3533">
        <v>0</v>
      </c>
      <c r="P3533">
        <v>0.2</v>
      </c>
      <c r="Q3533">
        <f t="shared" si="441"/>
        <v>4.1666666666666664E-2</v>
      </c>
      <c r="R3533" t="str">
        <f t="shared" si="442"/>
        <v/>
      </c>
      <c r="S3533">
        <f t="shared" si="443"/>
        <v>6</v>
      </c>
      <c r="T3533">
        <f t="shared" si="444"/>
        <v>6</v>
      </c>
      <c r="U3533">
        <f t="shared" si="445"/>
        <v>6</v>
      </c>
      <c r="V3533">
        <f t="shared" si="446"/>
        <v>0</v>
      </c>
    </row>
    <row r="3534" spans="1:22" x14ac:dyDescent="0.35">
      <c r="A3534">
        <v>1999</v>
      </c>
      <c r="B3534">
        <v>5</v>
      </c>
      <c r="C3534">
        <v>28</v>
      </c>
      <c r="D3534">
        <v>2</v>
      </c>
      <c r="E3534">
        <v>30</v>
      </c>
      <c r="F3534">
        <v>0</v>
      </c>
      <c r="G3534">
        <v>0</v>
      </c>
      <c r="H3534">
        <v>0</v>
      </c>
      <c r="I3534">
        <v>6</v>
      </c>
      <c r="J3534">
        <v>4</v>
      </c>
      <c r="K3534">
        <v>1.6</v>
      </c>
      <c r="L3534">
        <v>100</v>
      </c>
      <c r="M3534">
        <f t="shared" si="440"/>
        <v>6</v>
      </c>
      <c r="N3534" s="3">
        <f t="shared" si="447"/>
        <v>147.08383333333481</v>
      </c>
      <c r="O3534">
        <v>0</v>
      </c>
      <c r="P3534">
        <v>0.2</v>
      </c>
      <c r="Q3534">
        <f t="shared" si="441"/>
        <v>8.3333333333333329E-2</v>
      </c>
      <c r="R3534" t="str">
        <f t="shared" si="442"/>
        <v/>
      </c>
      <c r="S3534">
        <f t="shared" si="443"/>
        <v>6</v>
      </c>
      <c r="T3534">
        <f t="shared" si="444"/>
        <v>6</v>
      </c>
      <c r="U3534">
        <f t="shared" si="445"/>
        <v>6</v>
      </c>
      <c r="V3534">
        <f t="shared" si="446"/>
        <v>0</v>
      </c>
    </row>
    <row r="3535" spans="1:22" x14ac:dyDescent="0.35">
      <c r="A3535">
        <v>1999</v>
      </c>
      <c r="B3535">
        <v>5</v>
      </c>
      <c r="C3535">
        <v>28</v>
      </c>
      <c r="D3535">
        <v>3</v>
      </c>
      <c r="E3535">
        <v>30</v>
      </c>
      <c r="F3535">
        <v>0</v>
      </c>
      <c r="G3535">
        <v>0</v>
      </c>
      <c r="H3535">
        <v>0</v>
      </c>
      <c r="I3535">
        <v>6</v>
      </c>
      <c r="J3535">
        <v>2</v>
      </c>
      <c r="K3535" s="1" t="s">
        <v>88</v>
      </c>
      <c r="L3535">
        <v>100</v>
      </c>
      <c r="M3535">
        <f t="shared" si="440"/>
        <v>6</v>
      </c>
      <c r="N3535" s="3">
        <f t="shared" si="447"/>
        <v>147.12550000000147</v>
      </c>
      <c r="O3535">
        <v>0</v>
      </c>
      <c r="P3535">
        <v>0.2</v>
      </c>
      <c r="Q3535">
        <f t="shared" si="441"/>
        <v>0.125</v>
      </c>
      <c r="R3535" t="str">
        <f t="shared" si="442"/>
        <v/>
      </c>
      <c r="S3535">
        <f t="shared" si="443"/>
        <v>6</v>
      </c>
      <c r="T3535">
        <f t="shared" si="444"/>
        <v>6</v>
      </c>
      <c r="U3535">
        <f t="shared" si="445"/>
        <v>6</v>
      </c>
      <c r="V3535">
        <f t="shared" si="446"/>
        <v>0</v>
      </c>
    </row>
    <row r="3536" spans="1:22" x14ac:dyDescent="0.35">
      <c r="A3536">
        <v>1999</v>
      </c>
      <c r="B3536">
        <v>5</v>
      </c>
      <c r="C3536">
        <v>28</v>
      </c>
      <c r="D3536">
        <v>4</v>
      </c>
      <c r="E3536">
        <v>30</v>
      </c>
      <c r="F3536">
        <v>0</v>
      </c>
      <c r="G3536">
        <v>0</v>
      </c>
      <c r="H3536">
        <v>0</v>
      </c>
      <c r="I3536">
        <v>7</v>
      </c>
      <c r="J3536">
        <v>3</v>
      </c>
      <c r="K3536">
        <v>1.9</v>
      </c>
      <c r="L3536">
        <v>99.55</v>
      </c>
      <c r="M3536">
        <f t="shared" si="440"/>
        <v>7</v>
      </c>
      <c r="N3536" s="3">
        <f t="shared" si="447"/>
        <v>147.16716666666812</v>
      </c>
      <c r="O3536">
        <v>0</v>
      </c>
      <c r="P3536">
        <v>0.2</v>
      </c>
      <c r="Q3536">
        <f t="shared" si="441"/>
        <v>0.16666666666666666</v>
      </c>
      <c r="R3536" t="str">
        <f t="shared" si="442"/>
        <v/>
      </c>
      <c r="S3536">
        <f t="shared" si="443"/>
        <v>7</v>
      </c>
      <c r="T3536">
        <f t="shared" si="444"/>
        <v>7</v>
      </c>
      <c r="U3536">
        <f t="shared" si="445"/>
        <v>7</v>
      </c>
      <c r="V3536">
        <f t="shared" si="446"/>
        <v>14.030779674611818</v>
      </c>
    </row>
    <row r="3537" spans="1:22" x14ac:dyDescent="0.35">
      <c r="A3537">
        <v>1999</v>
      </c>
      <c r="B3537">
        <v>5</v>
      </c>
      <c r="C3537">
        <v>28</v>
      </c>
      <c r="D3537">
        <v>5</v>
      </c>
      <c r="E3537">
        <v>30</v>
      </c>
      <c r="F3537">
        <v>352</v>
      </c>
      <c r="G3537">
        <v>49</v>
      </c>
      <c r="H3537">
        <v>100</v>
      </c>
      <c r="I3537">
        <v>9</v>
      </c>
      <c r="J3537">
        <v>4</v>
      </c>
      <c r="K3537">
        <v>2.5</v>
      </c>
      <c r="L3537" s="1" t="s">
        <v>163</v>
      </c>
      <c r="M3537">
        <f t="shared" si="440"/>
        <v>10.96834647740187</v>
      </c>
      <c r="N3537" s="3">
        <f t="shared" si="447"/>
        <v>147.20883333333478</v>
      </c>
      <c r="O3537" s="1" t="s">
        <v>1810</v>
      </c>
      <c r="P3537">
        <v>0.2</v>
      </c>
      <c r="Q3537">
        <f t="shared" si="441"/>
        <v>0.20833333333333334</v>
      </c>
      <c r="R3537">
        <f t="shared" si="442"/>
        <v>0.31370242142013582</v>
      </c>
      <c r="S3537">
        <f t="shared" si="443"/>
        <v>11.293840634383137</v>
      </c>
      <c r="T3537">
        <f t="shared" si="444"/>
        <v>10.256251713303884</v>
      </c>
      <c r="U3537">
        <f t="shared" si="445"/>
        <v>10.96834647740187</v>
      </c>
      <c r="V3537">
        <f t="shared" si="446"/>
        <v>46.29980645327214</v>
      </c>
    </row>
    <row r="3538" spans="1:22" x14ac:dyDescent="0.35">
      <c r="A3538">
        <v>1999</v>
      </c>
      <c r="B3538">
        <v>5</v>
      </c>
      <c r="C3538">
        <v>28</v>
      </c>
      <c r="D3538">
        <v>6</v>
      </c>
      <c r="E3538">
        <v>30</v>
      </c>
      <c r="F3538">
        <v>631</v>
      </c>
      <c r="G3538">
        <v>81</v>
      </c>
      <c r="H3538">
        <v>291</v>
      </c>
      <c r="I3538">
        <v>12</v>
      </c>
      <c r="J3538">
        <v>5</v>
      </c>
      <c r="K3538" s="1" t="s">
        <v>105</v>
      </c>
      <c r="L3538">
        <v>72.84</v>
      </c>
      <c r="M3538">
        <f t="shared" si="440"/>
        <v>18.748874446882724</v>
      </c>
      <c r="N3538" s="3">
        <f t="shared" si="447"/>
        <v>147.25050000000144</v>
      </c>
      <c r="O3538" s="1" t="s">
        <v>1811</v>
      </c>
      <c r="P3538">
        <v>0.2</v>
      </c>
      <c r="Q3538">
        <f t="shared" si="441"/>
        <v>0.25</v>
      </c>
      <c r="R3538">
        <f t="shared" si="442"/>
        <v>0.31276922661581058</v>
      </c>
      <c r="S3538">
        <f t="shared" si="443"/>
        <v>19.866825566306034</v>
      </c>
      <c r="T3538">
        <f t="shared" si="444"/>
        <v>16.292461388859181</v>
      </c>
      <c r="U3538">
        <f t="shared" si="445"/>
        <v>18.748874446882724</v>
      </c>
      <c r="V3538">
        <f t="shared" si="446"/>
        <v>81.913429817631396</v>
      </c>
    </row>
    <row r="3539" spans="1:22" x14ac:dyDescent="0.35">
      <c r="A3539">
        <v>1999</v>
      </c>
      <c r="B3539">
        <v>5</v>
      </c>
      <c r="C3539">
        <v>28</v>
      </c>
      <c r="D3539">
        <v>7</v>
      </c>
      <c r="E3539">
        <v>30</v>
      </c>
      <c r="F3539">
        <v>774</v>
      </c>
      <c r="G3539">
        <v>99</v>
      </c>
      <c r="H3539">
        <v>497</v>
      </c>
      <c r="I3539">
        <v>15</v>
      </c>
      <c r="J3539">
        <v>4</v>
      </c>
      <c r="K3539">
        <v>2.7</v>
      </c>
      <c r="L3539">
        <v>57.36</v>
      </c>
      <c r="M3539">
        <f t="shared" si="440"/>
        <v>31.086950425650521</v>
      </c>
      <c r="N3539" s="3">
        <f t="shared" si="447"/>
        <v>147.29216666666809</v>
      </c>
      <c r="O3539" s="1" t="s">
        <v>1812</v>
      </c>
      <c r="P3539">
        <v>0.2</v>
      </c>
      <c r="Q3539">
        <f t="shared" si="441"/>
        <v>0.29166666666666669</v>
      </c>
      <c r="R3539">
        <f t="shared" si="442"/>
        <v>0.31307779748147069</v>
      </c>
      <c r="S3539">
        <f t="shared" si="443"/>
        <v>33.750249435393741</v>
      </c>
      <c r="T3539">
        <f t="shared" si="444"/>
        <v>25.243421320567599</v>
      </c>
      <c r="U3539">
        <f t="shared" si="445"/>
        <v>31.086950425650521</v>
      </c>
      <c r="V3539">
        <f t="shared" si="446"/>
        <v>311.17833627694858</v>
      </c>
    </row>
    <row r="3540" spans="1:22" x14ac:dyDescent="0.35">
      <c r="A3540">
        <v>1999</v>
      </c>
      <c r="B3540">
        <v>5</v>
      </c>
      <c r="C3540">
        <v>28</v>
      </c>
      <c r="D3540">
        <v>8</v>
      </c>
      <c r="E3540">
        <v>30</v>
      </c>
      <c r="F3540">
        <v>856</v>
      </c>
      <c r="G3540">
        <v>110</v>
      </c>
      <c r="H3540">
        <v>688</v>
      </c>
      <c r="I3540">
        <v>18</v>
      </c>
      <c r="J3540">
        <v>3</v>
      </c>
      <c r="K3540" s="1" t="s">
        <v>105</v>
      </c>
      <c r="L3540">
        <v>42.34</v>
      </c>
      <c r="M3540">
        <f t="shared" si="440"/>
        <v>43.28394079251504</v>
      </c>
      <c r="N3540" s="3">
        <f t="shared" si="447"/>
        <v>147.33383333333475</v>
      </c>
      <c r="O3540" s="1" t="s">
        <v>1813</v>
      </c>
      <c r="P3540">
        <v>0.2</v>
      </c>
      <c r="Q3540">
        <f t="shared" si="441"/>
        <v>0.33333333333333331</v>
      </c>
      <c r="R3540">
        <f t="shared" si="442"/>
        <v>0.31276922661581047</v>
      </c>
      <c r="S3540">
        <f t="shared" si="443"/>
        <v>47.472225836916913</v>
      </c>
      <c r="T3540">
        <f t="shared" si="444"/>
        <v>34.081250357265439</v>
      </c>
      <c r="U3540">
        <f t="shared" si="445"/>
        <v>43.28394079251504</v>
      </c>
      <c r="V3540">
        <f t="shared" si="446"/>
        <v>552.62453613958894</v>
      </c>
    </row>
    <row r="3541" spans="1:22" x14ac:dyDescent="0.35">
      <c r="A3541">
        <v>1999</v>
      </c>
      <c r="B3541">
        <v>5</v>
      </c>
      <c r="C3541">
        <v>28</v>
      </c>
      <c r="D3541">
        <v>9</v>
      </c>
      <c r="E3541">
        <v>30</v>
      </c>
      <c r="F3541">
        <v>905</v>
      </c>
      <c r="G3541">
        <v>117</v>
      </c>
      <c r="H3541">
        <v>847</v>
      </c>
      <c r="I3541">
        <v>20</v>
      </c>
      <c r="J3541">
        <v>2</v>
      </c>
      <c r="K3541">
        <v>3</v>
      </c>
      <c r="L3541">
        <v>37.4</v>
      </c>
      <c r="M3541">
        <f t="shared" si="440"/>
        <v>52.788037631843054</v>
      </c>
      <c r="N3541" s="3">
        <f t="shared" si="447"/>
        <v>147.37550000000141</v>
      </c>
      <c r="O3541" s="1" t="s">
        <v>1814</v>
      </c>
      <c r="P3541">
        <v>0.2</v>
      </c>
      <c r="Q3541">
        <f t="shared" si="441"/>
        <v>0.375</v>
      </c>
      <c r="R3541">
        <f t="shared" si="442"/>
        <v>0.31215941919748319</v>
      </c>
      <c r="S3541">
        <f t="shared" si="443"/>
        <v>58.225336995869633</v>
      </c>
      <c r="T3541">
        <f t="shared" si="444"/>
        <v>40.806995502266489</v>
      </c>
      <c r="U3541">
        <f t="shared" si="445"/>
        <v>52.788037631843054</v>
      </c>
      <c r="V3541">
        <f t="shared" si="446"/>
        <v>769.5283626640221</v>
      </c>
    </row>
    <row r="3542" spans="1:22" x14ac:dyDescent="0.35">
      <c r="A3542">
        <v>1999</v>
      </c>
      <c r="B3542">
        <v>5</v>
      </c>
      <c r="C3542">
        <v>28</v>
      </c>
      <c r="D3542">
        <v>10</v>
      </c>
      <c r="E3542">
        <v>30</v>
      </c>
      <c r="F3542">
        <v>934</v>
      </c>
      <c r="G3542">
        <v>122</v>
      </c>
      <c r="H3542">
        <v>960</v>
      </c>
      <c r="I3542">
        <v>21</v>
      </c>
      <c r="J3542">
        <v>1</v>
      </c>
      <c r="K3542">
        <v>3.1</v>
      </c>
      <c r="L3542">
        <v>34.130000000000003</v>
      </c>
      <c r="M3542">
        <f t="shared" si="440"/>
        <v>59.25541272241761</v>
      </c>
      <c r="N3542" s="3">
        <f t="shared" si="447"/>
        <v>147.41716666666807</v>
      </c>
      <c r="O3542" s="1" t="s">
        <v>1815</v>
      </c>
      <c r="P3542">
        <v>0.2</v>
      </c>
      <c r="Q3542">
        <f t="shared" si="441"/>
        <v>0.41666666666666669</v>
      </c>
      <c r="R3542">
        <f t="shared" si="442"/>
        <v>0.3118581244428037</v>
      </c>
      <c r="S3542">
        <f t="shared" si="443"/>
        <v>65.602752482229732</v>
      </c>
      <c r="T3542">
        <f t="shared" si="444"/>
        <v>45.249459550859413</v>
      </c>
      <c r="U3542">
        <f t="shared" si="445"/>
        <v>59.25541272241761</v>
      </c>
      <c r="V3542">
        <f t="shared" si="446"/>
        <v>935.30257085716471</v>
      </c>
    </row>
    <row r="3543" spans="1:22" x14ac:dyDescent="0.35">
      <c r="A3543">
        <v>1999</v>
      </c>
      <c r="B3543">
        <v>5</v>
      </c>
      <c r="C3543">
        <v>28</v>
      </c>
      <c r="D3543">
        <v>11</v>
      </c>
      <c r="E3543">
        <v>30</v>
      </c>
      <c r="F3543">
        <v>946</v>
      </c>
      <c r="G3543">
        <v>123</v>
      </c>
      <c r="H3543">
        <v>1017</v>
      </c>
      <c r="I3543">
        <v>22</v>
      </c>
      <c r="J3543">
        <v>1</v>
      </c>
      <c r="K3543">
        <v>3.2</v>
      </c>
      <c r="L3543">
        <v>31.82</v>
      </c>
      <c r="M3543">
        <f t="shared" si="440"/>
        <v>62.792468851097233</v>
      </c>
      <c r="N3543" s="3">
        <f t="shared" si="447"/>
        <v>147.45883333333472</v>
      </c>
      <c r="O3543" s="1" t="s">
        <v>1816</v>
      </c>
      <c r="P3543">
        <v>0.2</v>
      </c>
      <c r="Q3543">
        <f t="shared" si="441"/>
        <v>0.45833333333333331</v>
      </c>
      <c r="R3543">
        <f t="shared" si="442"/>
        <v>0.31155919737316529</v>
      </c>
      <c r="S3543">
        <f t="shared" si="443"/>
        <v>69.564283744414666</v>
      </c>
      <c r="T3543">
        <f t="shared" si="444"/>
        <v>47.829040649643837</v>
      </c>
      <c r="U3543">
        <f t="shared" si="445"/>
        <v>62.792468851097233</v>
      </c>
      <c r="V3543">
        <f t="shared" si="446"/>
        <v>1031.7473513083269</v>
      </c>
    </row>
    <row r="3544" spans="1:22" x14ac:dyDescent="0.35">
      <c r="A3544">
        <v>1999</v>
      </c>
      <c r="B3544">
        <v>5</v>
      </c>
      <c r="C3544">
        <v>28</v>
      </c>
      <c r="D3544">
        <v>12</v>
      </c>
      <c r="E3544">
        <v>30</v>
      </c>
      <c r="F3544">
        <v>945</v>
      </c>
      <c r="G3544">
        <v>123</v>
      </c>
      <c r="H3544">
        <v>1014</v>
      </c>
      <c r="I3544">
        <v>23</v>
      </c>
      <c r="J3544">
        <v>1</v>
      </c>
      <c r="K3544">
        <v>3.2</v>
      </c>
      <c r="L3544">
        <v>30.09</v>
      </c>
      <c r="M3544">
        <f t="shared" si="440"/>
        <v>63.667690212676163</v>
      </c>
      <c r="N3544" s="3">
        <f t="shared" si="447"/>
        <v>147.50050000000138</v>
      </c>
      <c r="O3544" s="1" t="s">
        <v>1817</v>
      </c>
      <c r="P3544">
        <v>0.2</v>
      </c>
      <c r="Q3544">
        <f t="shared" si="441"/>
        <v>0.5</v>
      </c>
      <c r="R3544">
        <f t="shared" si="442"/>
        <v>0.31155919737316551</v>
      </c>
      <c r="S3544">
        <f t="shared" si="443"/>
        <v>70.418791041220715</v>
      </c>
      <c r="T3544">
        <f t="shared" si="444"/>
        <v>48.750033111861569</v>
      </c>
      <c r="U3544">
        <f t="shared" si="445"/>
        <v>63.667690212676163</v>
      </c>
      <c r="V3544">
        <f t="shared" si="446"/>
        <v>1049.5524442899134</v>
      </c>
    </row>
    <row r="3545" spans="1:22" x14ac:dyDescent="0.35">
      <c r="A3545">
        <v>1999</v>
      </c>
      <c r="B3545">
        <v>5</v>
      </c>
      <c r="C3545">
        <v>28</v>
      </c>
      <c r="D3545">
        <v>13</v>
      </c>
      <c r="E3545">
        <v>30</v>
      </c>
      <c r="F3545">
        <v>931</v>
      </c>
      <c r="G3545">
        <v>120</v>
      </c>
      <c r="H3545">
        <v>951</v>
      </c>
      <c r="I3545">
        <v>23</v>
      </c>
      <c r="J3545">
        <v>2</v>
      </c>
      <c r="K3545">
        <v>3.1</v>
      </c>
      <c r="L3545">
        <v>28.72</v>
      </c>
      <c r="M3545">
        <f t="shared" si="440"/>
        <v>60.823344286206591</v>
      </c>
      <c r="N3545" s="3">
        <f t="shared" si="447"/>
        <v>147.54216666666804</v>
      </c>
      <c r="O3545" s="1" t="s">
        <v>1818</v>
      </c>
      <c r="P3545">
        <v>0.2</v>
      </c>
      <c r="Q3545">
        <f t="shared" si="441"/>
        <v>0.54166666666666663</v>
      </c>
      <c r="R3545">
        <f t="shared" si="442"/>
        <v>0.31185812444280409</v>
      </c>
      <c r="S3545">
        <f t="shared" si="443"/>
        <v>67.098995232097892</v>
      </c>
      <c r="T3545">
        <f t="shared" si="444"/>
        <v>46.975578671750185</v>
      </c>
      <c r="U3545">
        <f t="shared" si="445"/>
        <v>60.823344286206591</v>
      </c>
      <c r="V3545">
        <f t="shared" si="446"/>
        <v>985.82916861124068</v>
      </c>
    </row>
    <row r="3546" spans="1:22" x14ac:dyDescent="0.35">
      <c r="A3546">
        <v>1999</v>
      </c>
      <c r="B3546">
        <v>5</v>
      </c>
      <c r="C3546">
        <v>28</v>
      </c>
      <c r="D3546">
        <v>14</v>
      </c>
      <c r="E3546">
        <v>30</v>
      </c>
      <c r="F3546">
        <v>901</v>
      </c>
      <c r="G3546">
        <v>115</v>
      </c>
      <c r="H3546">
        <v>834</v>
      </c>
      <c r="I3546">
        <v>22</v>
      </c>
      <c r="J3546">
        <v>2</v>
      </c>
      <c r="K3546" s="1" t="s">
        <v>114</v>
      </c>
      <c r="L3546">
        <v>31.05</v>
      </c>
      <c r="M3546">
        <f t="shared" si="440"/>
        <v>54.452419262635033</v>
      </c>
      <c r="N3546" s="3">
        <f t="shared" si="447"/>
        <v>147.5838333333347</v>
      </c>
      <c r="O3546" s="1" t="s">
        <v>1819</v>
      </c>
      <c r="P3546">
        <v>0.2</v>
      </c>
      <c r="Q3546">
        <f t="shared" si="441"/>
        <v>0.58333333333333337</v>
      </c>
      <c r="R3546">
        <f t="shared" si="442"/>
        <v>0.31246311027375973</v>
      </c>
      <c r="S3546">
        <f t="shared" si="443"/>
        <v>59.831141191922413</v>
      </c>
      <c r="T3546">
        <f t="shared" si="444"/>
        <v>42.617198961830368</v>
      </c>
      <c r="U3546">
        <f t="shared" si="445"/>
        <v>54.452419262635033</v>
      </c>
      <c r="V3546">
        <f t="shared" si="446"/>
        <v>846.65723110034367</v>
      </c>
    </row>
    <row r="3547" spans="1:22" x14ac:dyDescent="0.35">
      <c r="A3547">
        <v>1999</v>
      </c>
      <c r="B3547">
        <v>5</v>
      </c>
      <c r="C3547">
        <v>28</v>
      </c>
      <c r="D3547">
        <v>15</v>
      </c>
      <c r="E3547">
        <v>30</v>
      </c>
      <c r="F3547">
        <v>852</v>
      </c>
      <c r="G3547">
        <v>106</v>
      </c>
      <c r="H3547">
        <v>673</v>
      </c>
      <c r="I3547">
        <v>22</v>
      </c>
      <c r="J3547">
        <v>2</v>
      </c>
      <c r="K3547">
        <v>2.6</v>
      </c>
      <c r="L3547">
        <v>33.6</v>
      </c>
      <c r="M3547">
        <f t="shared" si="440"/>
        <v>46.937710691934157</v>
      </c>
      <c r="N3547" s="3">
        <f t="shared" si="447"/>
        <v>147.62550000000135</v>
      </c>
      <c r="O3547" s="1" t="s">
        <v>1820</v>
      </c>
      <c r="P3547">
        <v>0.2</v>
      </c>
      <c r="Q3547">
        <f t="shared" si="441"/>
        <v>0.625</v>
      </c>
      <c r="R3547">
        <f t="shared" si="442"/>
        <v>0.31338885244836384</v>
      </c>
      <c r="S3547">
        <f t="shared" si="443"/>
        <v>51.063935047330361</v>
      </c>
      <c r="T3547">
        <f t="shared" si="444"/>
        <v>37.897466862007562</v>
      </c>
      <c r="U3547">
        <f t="shared" si="445"/>
        <v>46.937710691934157</v>
      </c>
      <c r="V3547">
        <f t="shared" si="446"/>
        <v>647.08852280801023</v>
      </c>
    </row>
    <row r="3548" spans="1:22" x14ac:dyDescent="0.35">
      <c r="A3548">
        <v>1999</v>
      </c>
      <c r="B3548">
        <v>5</v>
      </c>
      <c r="C3548">
        <v>28</v>
      </c>
      <c r="D3548">
        <v>16</v>
      </c>
      <c r="E3548">
        <v>30</v>
      </c>
      <c r="F3548">
        <v>776</v>
      </c>
      <c r="G3548">
        <v>92</v>
      </c>
      <c r="H3548">
        <v>482</v>
      </c>
      <c r="I3548">
        <v>21</v>
      </c>
      <c r="J3548">
        <v>2</v>
      </c>
      <c r="K3548" s="1" t="s">
        <v>100</v>
      </c>
      <c r="L3548">
        <v>36.4</v>
      </c>
      <c r="M3548">
        <f t="shared" si="440"/>
        <v>36.824192232255804</v>
      </c>
      <c r="N3548" s="3">
        <f t="shared" si="447"/>
        <v>147.66716666666801</v>
      </c>
      <c r="O3548" s="1" t="s">
        <v>1821</v>
      </c>
      <c r="P3548">
        <v>0.2</v>
      </c>
      <c r="Q3548">
        <f t="shared" si="441"/>
        <v>0.66666666666666663</v>
      </c>
      <c r="R3548">
        <f t="shared" si="442"/>
        <v>0.31433722266120345</v>
      </c>
      <c r="S3548">
        <f t="shared" si="443"/>
        <v>39.437798253541459</v>
      </c>
      <c r="T3548">
        <f t="shared" si="444"/>
        <v>31.123141786328755</v>
      </c>
      <c r="U3548">
        <f t="shared" si="445"/>
        <v>36.824192232255804</v>
      </c>
      <c r="V3548">
        <f t="shared" si="446"/>
        <v>407.85829675272089</v>
      </c>
    </row>
    <row r="3549" spans="1:22" x14ac:dyDescent="0.35">
      <c r="A3549">
        <v>1999</v>
      </c>
      <c r="B3549">
        <v>5</v>
      </c>
      <c r="C3549">
        <v>28</v>
      </c>
      <c r="D3549">
        <v>17</v>
      </c>
      <c r="E3549">
        <v>30</v>
      </c>
      <c r="F3549">
        <v>641</v>
      </c>
      <c r="G3549">
        <v>73</v>
      </c>
      <c r="H3549">
        <v>279</v>
      </c>
      <c r="I3549">
        <v>19</v>
      </c>
      <c r="J3549">
        <v>3</v>
      </c>
      <c r="K3549">
        <v>1.6</v>
      </c>
      <c r="L3549">
        <v>43.31</v>
      </c>
      <c r="M3549">
        <f t="shared" si="440"/>
        <v>25.650903160295282</v>
      </c>
      <c r="N3549" s="3">
        <f t="shared" si="447"/>
        <v>147.70883333333467</v>
      </c>
      <c r="O3549" s="1" t="s">
        <v>1822</v>
      </c>
      <c r="P3549">
        <v>0.2</v>
      </c>
      <c r="Q3549">
        <f t="shared" si="441"/>
        <v>0.70833333333333337</v>
      </c>
      <c r="R3549">
        <f t="shared" si="442"/>
        <v>0.3166427762306151</v>
      </c>
      <c r="S3549">
        <f t="shared" si="443"/>
        <v>26.744420400056562</v>
      </c>
      <c r="T3549">
        <f t="shared" si="444"/>
        <v>23.290947521948468</v>
      </c>
      <c r="U3549">
        <f t="shared" si="445"/>
        <v>25.650903160295282</v>
      </c>
      <c r="V3549">
        <f t="shared" si="446"/>
        <v>164.39325646173566</v>
      </c>
    </row>
    <row r="3550" spans="1:22" x14ac:dyDescent="0.35">
      <c r="A3550">
        <v>1999</v>
      </c>
      <c r="B3550">
        <v>5</v>
      </c>
      <c r="C3550">
        <v>28</v>
      </c>
      <c r="D3550">
        <v>18</v>
      </c>
      <c r="E3550">
        <v>30</v>
      </c>
      <c r="F3550">
        <v>368</v>
      </c>
      <c r="G3550">
        <v>42</v>
      </c>
      <c r="H3550">
        <v>92</v>
      </c>
      <c r="I3550">
        <v>16</v>
      </c>
      <c r="J3550">
        <v>7</v>
      </c>
      <c r="K3550" s="1" t="s">
        <v>94</v>
      </c>
      <c r="L3550">
        <v>68.41</v>
      </c>
      <c r="M3550">
        <f t="shared" si="440"/>
        <v>17.87644389353774</v>
      </c>
      <c r="N3550" s="3">
        <f t="shared" si="447"/>
        <v>147.75050000000132</v>
      </c>
      <c r="O3550" s="1" t="s">
        <v>1823</v>
      </c>
      <c r="P3550">
        <v>0.2</v>
      </c>
      <c r="Q3550">
        <f t="shared" si="441"/>
        <v>0.75</v>
      </c>
      <c r="R3550">
        <f t="shared" si="442"/>
        <v>0.31802183271232232</v>
      </c>
      <c r="S3550">
        <f t="shared" si="443"/>
        <v>18.184092923770951</v>
      </c>
      <c r="T3550">
        <f t="shared" si="444"/>
        <v>17.216709560152939</v>
      </c>
      <c r="U3550">
        <f t="shared" si="445"/>
        <v>17.87644389353774</v>
      </c>
      <c r="V3550">
        <f t="shared" si="446"/>
        <v>12.480220700718583</v>
      </c>
    </row>
    <row r="3551" spans="1:22" x14ac:dyDescent="0.35">
      <c r="A3551">
        <v>1999</v>
      </c>
      <c r="B3551">
        <v>5</v>
      </c>
      <c r="C3551">
        <v>28</v>
      </c>
      <c r="D3551">
        <v>19</v>
      </c>
      <c r="E3551">
        <v>30</v>
      </c>
      <c r="F3551">
        <v>0</v>
      </c>
      <c r="G3551">
        <v>0</v>
      </c>
      <c r="H3551">
        <v>0</v>
      </c>
      <c r="I3551">
        <v>14</v>
      </c>
      <c r="J3551">
        <v>6</v>
      </c>
      <c r="K3551">
        <v>1.5</v>
      </c>
      <c r="L3551">
        <v>72.58</v>
      </c>
      <c r="M3551">
        <f t="shared" si="440"/>
        <v>14</v>
      </c>
      <c r="N3551" s="3">
        <f t="shared" si="447"/>
        <v>147.79216666666798</v>
      </c>
      <c r="O3551">
        <v>0</v>
      </c>
      <c r="P3551">
        <v>0.2</v>
      </c>
      <c r="Q3551">
        <f t="shared" si="441"/>
        <v>0.79166666666666663</v>
      </c>
      <c r="R3551" t="str">
        <f t="shared" si="442"/>
        <v/>
      </c>
      <c r="S3551">
        <f t="shared" si="443"/>
        <v>14</v>
      </c>
      <c r="T3551">
        <f t="shared" si="444"/>
        <v>14</v>
      </c>
      <c r="U3551">
        <f t="shared" si="445"/>
        <v>14</v>
      </c>
      <c r="V3551">
        <f t="shared" si="446"/>
        <v>0</v>
      </c>
    </row>
    <row r="3552" spans="1:22" x14ac:dyDescent="0.35">
      <c r="A3552">
        <v>1999</v>
      </c>
      <c r="B3552">
        <v>5</v>
      </c>
      <c r="C3552">
        <v>28</v>
      </c>
      <c r="D3552">
        <v>20</v>
      </c>
      <c r="E3552">
        <v>30</v>
      </c>
      <c r="F3552">
        <v>0</v>
      </c>
      <c r="G3552">
        <v>0</v>
      </c>
      <c r="H3552">
        <v>0</v>
      </c>
      <c r="I3552">
        <v>12</v>
      </c>
      <c r="J3552">
        <v>5</v>
      </c>
      <c r="K3552">
        <v>1.9</v>
      </c>
      <c r="L3552">
        <v>74.150000000000006</v>
      </c>
      <c r="M3552">
        <f t="shared" si="440"/>
        <v>12</v>
      </c>
      <c r="N3552" s="3">
        <f t="shared" si="447"/>
        <v>147.83383333333464</v>
      </c>
      <c r="O3552">
        <v>0</v>
      </c>
      <c r="P3552">
        <v>0.2</v>
      </c>
      <c r="Q3552">
        <f t="shared" si="441"/>
        <v>0.83333333333333337</v>
      </c>
      <c r="R3552" t="str">
        <f t="shared" si="442"/>
        <v/>
      </c>
      <c r="S3552">
        <f t="shared" si="443"/>
        <v>12</v>
      </c>
      <c r="T3552">
        <f t="shared" si="444"/>
        <v>12</v>
      </c>
      <c r="U3552">
        <f t="shared" si="445"/>
        <v>12</v>
      </c>
      <c r="V3552">
        <f t="shared" si="446"/>
        <v>0</v>
      </c>
    </row>
    <row r="3553" spans="1:22" x14ac:dyDescent="0.35">
      <c r="A3553">
        <v>1999</v>
      </c>
      <c r="B3553">
        <v>5</v>
      </c>
      <c r="C3553">
        <v>28</v>
      </c>
      <c r="D3553">
        <v>21</v>
      </c>
      <c r="E3553">
        <v>30</v>
      </c>
      <c r="F3553">
        <v>0</v>
      </c>
      <c r="G3553">
        <v>0</v>
      </c>
      <c r="H3553">
        <v>0</v>
      </c>
      <c r="I3553">
        <v>12</v>
      </c>
      <c r="J3553">
        <v>5</v>
      </c>
      <c r="K3553">
        <v>2.2000000000000002</v>
      </c>
      <c r="L3553">
        <v>78.56</v>
      </c>
      <c r="M3553">
        <f t="shared" si="440"/>
        <v>12</v>
      </c>
      <c r="N3553" s="3">
        <f t="shared" si="447"/>
        <v>147.8755000000013</v>
      </c>
      <c r="O3553">
        <v>0</v>
      </c>
      <c r="P3553">
        <v>0.2</v>
      </c>
      <c r="Q3553">
        <f t="shared" si="441"/>
        <v>0.875</v>
      </c>
      <c r="R3553" t="str">
        <f t="shared" si="442"/>
        <v/>
      </c>
      <c r="S3553">
        <f t="shared" si="443"/>
        <v>12</v>
      </c>
      <c r="T3553">
        <f t="shared" si="444"/>
        <v>12</v>
      </c>
      <c r="U3553">
        <f t="shared" si="445"/>
        <v>12</v>
      </c>
      <c r="V3553">
        <f t="shared" si="446"/>
        <v>0</v>
      </c>
    </row>
    <row r="3554" spans="1:22" x14ac:dyDescent="0.35">
      <c r="A3554">
        <v>1999</v>
      </c>
      <c r="B3554">
        <v>5</v>
      </c>
      <c r="C3554">
        <v>28</v>
      </c>
      <c r="D3554">
        <v>22</v>
      </c>
      <c r="E3554">
        <v>30</v>
      </c>
      <c r="F3554">
        <v>0</v>
      </c>
      <c r="G3554">
        <v>0</v>
      </c>
      <c r="H3554">
        <v>0</v>
      </c>
      <c r="I3554">
        <v>11</v>
      </c>
      <c r="J3554">
        <v>5</v>
      </c>
      <c r="K3554" s="1" t="s">
        <v>92</v>
      </c>
      <c r="L3554">
        <v>83.17</v>
      </c>
      <c r="M3554">
        <f t="shared" si="440"/>
        <v>11</v>
      </c>
      <c r="N3554" s="3">
        <f t="shared" si="447"/>
        <v>147.91716666666795</v>
      </c>
      <c r="O3554">
        <v>0</v>
      </c>
      <c r="P3554">
        <v>0.2</v>
      </c>
      <c r="Q3554">
        <f t="shared" si="441"/>
        <v>0.91666666666666663</v>
      </c>
      <c r="R3554" t="str">
        <f t="shared" si="442"/>
        <v/>
      </c>
      <c r="S3554">
        <f t="shared" si="443"/>
        <v>11</v>
      </c>
      <c r="T3554">
        <f t="shared" si="444"/>
        <v>11</v>
      </c>
      <c r="U3554">
        <f t="shared" si="445"/>
        <v>11</v>
      </c>
      <c r="V3554">
        <f t="shared" si="446"/>
        <v>0</v>
      </c>
    </row>
    <row r="3555" spans="1:22" x14ac:dyDescent="0.35">
      <c r="A3555">
        <v>1999</v>
      </c>
      <c r="B3555">
        <v>5</v>
      </c>
      <c r="C3555">
        <v>28</v>
      </c>
      <c r="D3555">
        <v>23</v>
      </c>
      <c r="E3555">
        <v>30</v>
      </c>
      <c r="F3555">
        <v>0</v>
      </c>
      <c r="G3555">
        <v>0</v>
      </c>
      <c r="H3555">
        <v>0</v>
      </c>
      <c r="I3555">
        <v>10</v>
      </c>
      <c r="J3555">
        <v>5</v>
      </c>
      <c r="K3555" s="1" t="s">
        <v>100</v>
      </c>
      <c r="L3555">
        <v>81.540000000000006</v>
      </c>
      <c r="M3555">
        <f t="shared" si="440"/>
        <v>10</v>
      </c>
      <c r="N3555" s="3">
        <f t="shared" si="447"/>
        <v>147.95883333333461</v>
      </c>
      <c r="O3555">
        <v>0</v>
      </c>
      <c r="P3555">
        <v>0.2</v>
      </c>
      <c r="Q3555">
        <f t="shared" si="441"/>
        <v>0.95833333333333337</v>
      </c>
      <c r="R3555" t="str">
        <f t="shared" si="442"/>
        <v/>
      </c>
      <c r="S3555">
        <f t="shared" si="443"/>
        <v>10</v>
      </c>
      <c r="T3555">
        <f t="shared" si="444"/>
        <v>10</v>
      </c>
      <c r="U3555">
        <f t="shared" si="445"/>
        <v>10</v>
      </c>
      <c r="V3555">
        <f t="shared" si="446"/>
        <v>0</v>
      </c>
    </row>
    <row r="3556" spans="1:22" x14ac:dyDescent="0.35">
      <c r="A3556">
        <v>1999</v>
      </c>
      <c r="B3556">
        <v>5</v>
      </c>
      <c r="C3556">
        <v>29</v>
      </c>
      <c r="D3556">
        <v>0</v>
      </c>
      <c r="E3556">
        <v>30</v>
      </c>
      <c r="F3556">
        <v>0</v>
      </c>
      <c r="G3556">
        <v>0</v>
      </c>
      <c r="H3556">
        <v>0</v>
      </c>
      <c r="I3556">
        <v>10</v>
      </c>
      <c r="J3556">
        <v>4</v>
      </c>
      <c r="K3556">
        <v>2.2000000000000002</v>
      </c>
      <c r="L3556">
        <v>85.15</v>
      </c>
      <c r="M3556">
        <f t="shared" si="440"/>
        <v>10</v>
      </c>
      <c r="N3556" s="3">
        <f t="shared" si="447"/>
        <v>148.00050000000127</v>
      </c>
      <c r="O3556">
        <v>0</v>
      </c>
      <c r="P3556">
        <v>0.2</v>
      </c>
      <c r="Q3556">
        <f t="shared" si="441"/>
        <v>0</v>
      </c>
      <c r="R3556" t="str">
        <f t="shared" si="442"/>
        <v/>
      </c>
      <c r="S3556">
        <f t="shared" si="443"/>
        <v>10</v>
      </c>
      <c r="T3556">
        <f t="shared" si="444"/>
        <v>10</v>
      </c>
      <c r="U3556">
        <f t="shared" si="445"/>
        <v>10</v>
      </c>
      <c r="V3556">
        <f t="shared" si="446"/>
        <v>0</v>
      </c>
    </row>
    <row r="3557" spans="1:22" x14ac:dyDescent="0.35">
      <c r="A3557">
        <v>1999</v>
      </c>
      <c r="B3557">
        <v>5</v>
      </c>
      <c r="C3557">
        <v>29</v>
      </c>
      <c r="D3557">
        <v>1</v>
      </c>
      <c r="E3557">
        <v>30</v>
      </c>
      <c r="F3557">
        <v>0</v>
      </c>
      <c r="G3557">
        <v>0</v>
      </c>
      <c r="H3557">
        <v>0</v>
      </c>
      <c r="I3557">
        <v>9</v>
      </c>
      <c r="J3557">
        <v>4</v>
      </c>
      <c r="K3557">
        <v>2.2000000000000002</v>
      </c>
      <c r="L3557">
        <v>82.83</v>
      </c>
      <c r="M3557">
        <f t="shared" si="440"/>
        <v>9</v>
      </c>
      <c r="N3557" s="3">
        <f t="shared" si="447"/>
        <v>148.04216666666792</v>
      </c>
      <c r="O3557">
        <v>0</v>
      </c>
      <c r="P3557">
        <v>0.2</v>
      </c>
      <c r="Q3557">
        <f t="shared" si="441"/>
        <v>4.1666666666666664E-2</v>
      </c>
      <c r="R3557" t="str">
        <f t="shared" si="442"/>
        <v/>
      </c>
      <c r="S3557">
        <f t="shared" si="443"/>
        <v>9</v>
      </c>
      <c r="T3557">
        <f t="shared" si="444"/>
        <v>9</v>
      </c>
      <c r="U3557">
        <f t="shared" si="445"/>
        <v>9</v>
      </c>
      <c r="V3557">
        <f t="shared" si="446"/>
        <v>0</v>
      </c>
    </row>
    <row r="3558" spans="1:22" x14ac:dyDescent="0.35">
      <c r="A3558">
        <v>1999</v>
      </c>
      <c r="B3558">
        <v>5</v>
      </c>
      <c r="C3558">
        <v>29</v>
      </c>
      <c r="D3558">
        <v>2</v>
      </c>
      <c r="E3558">
        <v>30</v>
      </c>
      <c r="F3558">
        <v>0</v>
      </c>
      <c r="G3558">
        <v>0</v>
      </c>
      <c r="H3558">
        <v>0</v>
      </c>
      <c r="I3558">
        <v>8</v>
      </c>
      <c r="J3558">
        <v>3</v>
      </c>
      <c r="K3558">
        <v>2.2000000000000002</v>
      </c>
      <c r="L3558">
        <v>86.54</v>
      </c>
      <c r="M3558">
        <f t="shared" si="440"/>
        <v>8</v>
      </c>
      <c r="N3558" s="3">
        <f t="shared" si="447"/>
        <v>148.08383333333458</v>
      </c>
      <c r="O3558">
        <v>0</v>
      </c>
      <c r="P3558">
        <v>0.2</v>
      </c>
      <c r="Q3558">
        <f t="shared" si="441"/>
        <v>8.3333333333333329E-2</v>
      </c>
      <c r="R3558" t="str">
        <f t="shared" si="442"/>
        <v/>
      </c>
      <c r="S3558">
        <f t="shared" si="443"/>
        <v>8</v>
      </c>
      <c r="T3558">
        <f t="shared" si="444"/>
        <v>8</v>
      </c>
      <c r="U3558">
        <f t="shared" si="445"/>
        <v>8</v>
      </c>
      <c r="V3558">
        <f t="shared" si="446"/>
        <v>0</v>
      </c>
    </row>
    <row r="3559" spans="1:22" x14ac:dyDescent="0.35">
      <c r="A3559">
        <v>1999</v>
      </c>
      <c r="B3559">
        <v>5</v>
      </c>
      <c r="C3559">
        <v>29</v>
      </c>
      <c r="D3559">
        <v>3</v>
      </c>
      <c r="E3559">
        <v>30</v>
      </c>
      <c r="F3559">
        <v>0</v>
      </c>
      <c r="G3559">
        <v>0</v>
      </c>
      <c r="H3559">
        <v>0</v>
      </c>
      <c r="I3559">
        <v>8</v>
      </c>
      <c r="J3559">
        <v>3</v>
      </c>
      <c r="K3559" s="1" t="s">
        <v>100</v>
      </c>
      <c r="L3559">
        <v>84.55</v>
      </c>
      <c r="M3559">
        <f t="shared" si="440"/>
        <v>8</v>
      </c>
      <c r="N3559" s="3">
        <f t="shared" si="447"/>
        <v>148.12550000000124</v>
      </c>
      <c r="O3559">
        <v>0</v>
      </c>
      <c r="P3559">
        <v>0.2</v>
      </c>
      <c r="Q3559">
        <f t="shared" si="441"/>
        <v>0.125</v>
      </c>
      <c r="R3559" t="str">
        <f t="shared" si="442"/>
        <v/>
      </c>
      <c r="S3559">
        <f t="shared" si="443"/>
        <v>8</v>
      </c>
      <c r="T3559">
        <f t="shared" si="444"/>
        <v>8</v>
      </c>
      <c r="U3559">
        <f t="shared" si="445"/>
        <v>8</v>
      </c>
      <c r="V3559">
        <f t="shared" si="446"/>
        <v>0</v>
      </c>
    </row>
    <row r="3560" spans="1:22" x14ac:dyDescent="0.35">
      <c r="A3560">
        <v>1999</v>
      </c>
      <c r="B3560">
        <v>5</v>
      </c>
      <c r="C3560">
        <v>29</v>
      </c>
      <c r="D3560">
        <v>4</v>
      </c>
      <c r="E3560">
        <v>30</v>
      </c>
      <c r="F3560">
        <v>0</v>
      </c>
      <c r="G3560">
        <v>0</v>
      </c>
      <c r="H3560">
        <v>0</v>
      </c>
      <c r="I3560">
        <v>9</v>
      </c>
      <c r="J3560">
        <v>3</v>
      </c>
      <c r="K3560">
        <v>2.5</v>
      </c>
      <c r="L3560">
        <v>76.87</v>
      </c>
      <c r="M3560">
        <f t="shared" si="440"/>
        <v>9</v>
      </c>
      <c r="N3560" s="3">
        <f t="shared" si="447"/>
        <v>148.1671666666679</v>
      </c>
      <c r="O3560">
        <v>0</v>
      </c>
      <c r="P3560">
        <v>0.2</v>
      </c>
      <c r="Q3560">
        <f t="shared" si="441"/>
        <v>0.16666666666666666</v>
      </c>
      <c r="R3560" t="str">
        <f t="shared" si="442"/>
        <v/>
      </c>
      <c r="S3560">
        <f t="shared" si="443"/>
        <v>9</v>
      </c>
      <c r="T3560">
        <f t="shared" si="444"/>
        <v>9</v>
      </c>
      <c r="U3560">
        <f t="shared" si="445"/>
        <v>9</v>
      </c>
      <c r="V3560">
        <f t="shared" si="446"/>
        <v>13.424251090427298</v>
      </c>
    </row>
    <row r="3561" spans="1:22" x14ac:dyDescent="0.35">
      <c r="A3561">
        <v>1999</v>
      </c>
      <c r="B3561">
        <v>5</v>
      </c>
      <c r="C3561">
        <v>29</v>
      </c>
      <c r="D3561">
        <v>5</v>
      </c>
      <c r="E3561">
        <v>30</v>
      </c>
      <c r="F3561">
        <v>443</v>
      </c>
      <c r="G3561">
        <v>41</v>
      </c>
      <c r="H3561">
        <v>107</v>
      </c>
      <c r="I3561">
        <v>12</v>
      </c>
      <c r="J3561">
        <v>4</v>
      </c>
      <c r="K3561">
        <v>3.2</v>
      </c>
      <c r="L3561">
        <v>66.52</v>
      </c>
      <c r="M3561">
        <f t="shared" si="440"/>
        <v>13.586464417801791</v>
      </c>
      <c r="N3561" s="3">
        <f t="shared" si="447"/>
        <v>148.20883333333455</v>
      </c>
      <c r="O3561" s="1" t="s">
        <v>1824</v>
      </c>
      <c r="P3561">
        <v>0.2</v>
      </c>
      <c r="Q3561">
        <f t="shared" si="441"/>
        <v>0.20833333333333334</v>
      </c>
      <c r="R3561">
        <f t="shared" si="442"/>
        <v>0.31155919737316512</v>
      </c>
      <c r="S3561">
        <f t="shared" si="443"/>
        <v>13.849827819791601</v>
      </c>
      <c r="T3561">
        <f t="shared" si="444"/>
        <v>13.004520076639436</v>
      </c>
      <c r="U3561">
        <f t="shared" si="445"/>
        <v>13.586464417801791</v>
      </c>
      <c r="V3561">
        <f t="shared" si="446"/>
        <v>44.463988791524429</v>
      </c>
    </row>
    <row r="3562" spans="1:22" x14ac:dyDescent="0.35">
      <c r="A3562">
        <v>1999</v>
      </c>
      <c r="B3562">
        <v>5</v>
      </c>
      <c r="C3562">
        <v>29</v>
      </c>
      <c r="D3562">
        <v>6</v>
      </c>
      <c r="E3562">
        <v>30</v>
      </c>
      <c r="F3562">
        <v>692</v>
      </c>
      <c r="G3562">
        <v>68</v>
      </c>
      <c r="H3562">
        <v>299</v>
      </c>
      <c r="I3562">
        <v>16</v>
      </c>
      <c r="J3562">
        <v>4</v>
      </c>
      <c r="K3562" s="1" t="s">
        <v>116</v>
      </c>
      <c r="L3562">
        <v>52.07</v>
      </c>
      <c r="M3562">
        <f t="shared" si="440"/>
        <v>22.290448457937082</v>
      </c>
      <c r="N3562" s="3">
        <f t="shared" si="447"/>
        <v>148.25050000000121</v>
      </c>
      <c r="O3562" s="1" t="s">
        <v>1825</v>
      </c>
      <c r="P3562">
        <v>0.2</v>
      </c>
      <c r="Q3562">
        <f t="shared" si="441"/>
        <v>0.25</v>
      </c>
      <c r="R3562">
        <f t="shared" si="442"/>
        <v>0.31096833324542261</v>
      </c>
      <c r="S3562">
        <f t="shared" si="443"/>
        <v>23.335757346260962</v>
      </c>
      <c r="T3562">
        <f t="shared" si="444"/>
        <v>19.974293246638634</v>
      </c>
      <c r="U3562">
        <f t="shared" si="445"/>
        <v>22.290448457937082</v>
      </c>
      <c r="V3562">
        <f t="shared" si="446"/>
        <v>79.238247104048725</v>
      </c>
    </row>
    <row r="3563" spans="1:22" x14ac:dyDescent="0.35">
      <c r="A3563">
        <v>1999</v>
      </c>
      <c r="B3563">
        <v>5</v>
      </c>
      <c r="C3563">
        <v>29</v>
      </c>
      <c r="D3563">
        <v>7</v>
      </c>
      <c r="E3563">
        <v>30</v>
      </c>
      <c r="F3563">
        <v>809</v>
      </c>
      <c r="G3563">
        <v>86</v>
      </c>
      <c r="H3563">
        <v>502</v>
      </c>
      <c r="I3563">
        <v>19</v>
      </c>
      <c r="J3563">
        <v>3</v>
      </c>
      <c r="K3563" s="1" t="s">
        <v>105</v>
      </c>
      <c r="L3563">
        <v>41.5</v>
      </c>
      <c r="M3563">
        <f t="shared" si="440"/>
        <v>34.990482820810122</v>
      </c>
      <c r="N3563" s="3">
        <f t="shared" si="447"/>
        <v>148.29216666666787</v>
      </c>
      <c r="O3563" s="1" t="s">
        <v>1826</v>
      </c>
      <c r="P3563">
        <v>0.2</v>
      </c>
      <c r="Q3563">
        <f t="shared" si="441"/>
        <v>0.29166666666666669</v>
      </c>
      <c r="R3563">
        <f t="shared" si="442"/>
        <v>0.31276922661581091</v>
      </c>
      <c r="S3563">
        <f t="shared" si="443"/>
        <v>37.639306459528285</v>
      </c>
      <c r="T3563">
        <f t="shared" si="444"/>
        <v>29.170367020125454</v>
      </c>
      <c r="U3563">
        <f t="shared" si="445"/>
        <v>34.990482820810122</v>
      </c>
      <c r="V3563">
        <f t="shared" si="446"/>
        <v>308.08701162604046</v>
      </c>
    </row>
    <row r="3564" spans="1:22" x14ac:dyDescent="0.35">
      <c r="A3564">
        <v>1999</v>
      </c>
      <c r="B3564">
        <v>5</v>
      </c>
      <c r="C3564">
        <v>29</v>
      </c>
      <c r="D3564">
        <v>8</v>
      </c>
      <c r="E3564">
        <v>30</v>
      </c>
      <c r="F3564">
        <v>779</v>
      </c>
      <c r="G3564">
        <v>145</v>
      </c>
      <c r="H3564">
        <v>671</v>
      </c>
      <c r="I3564">
        <v>22</v>
      </c>
      <c r="J3564">
        <v>3</v>
      </c>
      <c r="K3564">
        <v>1.9</v>
      </c>
      <c r="L3564">
        <v>32.79</v>
      </c>
      <c r="M3564">
        <f t="shared" si="440"/>
        <v>48.481864892903026</v>
      </c>
      <c r="N3564" s="3">
        <f t="shared" si="447"/>
        <v>148.33383333333452</v>
      </c>
      <c r="O3564" s="1" t="s">
        <v>1827</v>
      </c>
      <c r="P3564">
        <v>0.2</v>
      </c>
      <c r="Q3564">
        <f t="shared" si="441"/>
        <v>0.33333333333333331</v>
      </c>
      <c r="R3564">
        <f t="shared" si="442"/>
        <v>0.31563834665908824</v>
      </c>
      <c r="S3564">
        <f t="shared" si="443"/>
        <v>52.844674626184627</v>
      </c>
      <c r="T3564">
        <f t="shared" si="444"/>
        <v>39.022495605605279</v>
      </c>
      <c r="U3564">
        <f t="shared" si="445"/>
        <v>48.481864892903026</v>
      </c>
      <c r="V3564">
        <f t="shared" si="446"/>
        <v>291.59044327520184</v>
      </c>
    </row>
    <row r="3565" spans="1:22" x14ac:dyDescent="0.35">
      <c r="A3565">
        <v>1999</v>
      </c>
      <c r="B3565">
        <v>5</v>
      </c>
      <c r="C3565">
        <v>29</v>
      </c>
      <c r="D3565">
        <v>9</v>
      </c>
      <c r="E3565">
        <v>30</v>
      </c>
      <c r="F3565">
        <v>11</v>
      </c>
      <c r="G3565">
        <v>182</v>
      </c>
      <c r="H3565">
        <v>192</v>
      </c>
      <c r="I3565">
        <v>23</v>
      </c>
      <c r="J3565">
        <v>3</v>
      </c>
      <c r="K3565">
        <v>1.3</v>
      </c>
      <c r="L3565">
        <v>31.06</v>
      </c>
      <c r="M3565">
        <f t="shared" si="440"/>
        <v>31.170669640552756</v>
      </c>
      <c r="N3565" s="3">
        <f t="shared" si="447"/>
        <v>148.37550000000118</v>
      </c>
      <c r="O3565" s="1" t="s">
        <v>1828</v>
      </c>
      <c r="P3565">
        <v>0.2</v>
      </c>
      <c r="Q3565">
        <f t="shared" si="441"/>
        <v>0.375</v>
      </c>
      <c r="R3565">
        <f t="shared" si="442"/>
        <v>0.31767270004857923</v>
      </c>
      <c r="S3565">
        <f t="shared" si="443"/>
        <v>32.511242397493952</v>
      </c>
      <c r="T3565">
        <f t="shared" si="444"/>
        <v>28.291261402160728</v>
      </c>
      <c r="U3565">
        <f t="shared" si="445"/>
        <v>31.170669640552756</v>
      </c>
      <c r="V3565">
        <f t="shared" si="446"/>
        <v>109.48635850806612</v>
      </c>
    </row>
    <row r="3566" spans="1:22" x14ac:dyDescent="0.35">
      <c r="A3566">
        <v>1999</v>
      </c>
      <c r="B3566">
        <v>5</v>
      </c>
      <c r="C3566">
        <v>29</v>
      </c>
      <c r="D3566">
        <v>10</v>
      </c>
      <c r="E3566">
        <v>30</v>
      </c>
      <c r="F3566">
        <v>18</v>
      </c>
      <c r="G3566">
        <v>282</v>
      </c>
      <c r="H3566">
        <v>299</v>
      </c>
      <c r="I3566">
        <v>24</v>
      </c>
      <c r="J3566">
        <v>3</v>
      </c>
      <c r="K3566">
        <v>1.1000000000000001</v>
      </c>
      <c r="L3566">
        <v>31.63</v>
      </c>
      <c r="M3566">
        <f t="shared" si="440"/>
        <v>36.998009216080256</v>
      </c>
      <c r="N3566" s="3">
        <f t="shared" si="447"/>
        <v>148.41716666666784</v>
      </c>
      <c r="O3566" s="1" t="s">
        <v>1829</v>
      </c>
      <c r="P3566">
        <v>0.2</v>
      </c>
      <c r="Q3566">
        <f t="shared" si="441"/>
        <v>0.41666666666666669</v>
      </c>
      <c r="R3566">
        <f t="shared" si="442"/>
        <v>0.31837393603252034</v>
      </c>
      <c r="S3566">
        <f t="shared" si="443"/>
        <v>39.127519472276049</v>
      </c>
      <c r="T3566">
        <f t="shared" si="444"/>
        <v>32.438811587663679</v>
      </c>
      <c r="U3566">
        <f t="shared" si="445"/>
        <v>36.998009216080256</v>
      </c>
      <c r="V3566">
        <f t="shared" si="446"/>
        <v>259.18928950845265</v>
      </c>
    </row>
    <row r="3567" spans="1:22" x14ac:dyDescent="0.35">
      <c r="A3567">
        <v>1999</v>
      </c>
      <c r="B3567">
        <v>5</v>
      </c>
      <c r="C3567">
        <v>29</v>
      </c>
      <c r="D3567">
        <v>11</v>
      </c>
      <c r="E3567">
        <v>30</v>
      </c>
      <c r="F3567">
        <v>178</v>
      </c>
      <c r="G3567">
        <v>508</v>
      </c>
      <c r="H3567">
        <v>676</v>
      </c>
      <c r="I3567">
        <v>23</v>
      </c>
      <c r="J3567">
        <v>3</v>
      </c>
      <c r="K3567">
        <v>1.3</v>
      </c>
      <c r="L3567">
        <v>32.44</v>
      </c>
      <c r="M3567">
        <f t="shared" si="440"/>
        <v>52.609946641409884</v>
      </c>
      <c r="N3567" s="3">
        <f t="shared" si="447"/>
        <v>148.4588333333345</v>
      </c>
      <c r="O3567" s="1" t="s">
        <v>1830</v>
      </c>
      <c r="P3567">
        <v>0.2</v>
      </c>
      <c r="Q3567">
        <f t="shared" si="441"/>
        <v>0.45833333333333331</v>
      </c>
      <c r="R3567">
        <f t="shared" si="442"/>
        <v>0.31767270004858017</v>
      </c>
      <c r="S3567">
        <f t="shared" si="443"/>
        <v>57.468090410305592</v>
      </c>
      <c r="T3567">
        <f t="shared" si="444"/>
        <v>42.175168581792235</v>
      </c>
      <c r="U3567">
        <f t="shared" si="445"/>
        <v>52.609946641409884</v>
      </c>
      <c r="V3567">
        <f t="shared" si="446"/>
        <v>208.92607538023438</v>
      </c>
    </row>
    <row r="3568" spans="1:22" x14ac:dyDescent="0.35">
      <c r="A3568">
        <v>1999</v>
      </c>
      <c r="B3568">
        <v>5</v>
      </c>
      <c r="C3568">
        <v>29</v>
      </c>
      <c r="D3568">
        <v>12</v>
      </c>
      <c r="E3568">
        <v>30</v>
      </c>
      <c r="F3568">
        <v>0</v>
      </c>
      <c r="G3568">
        <v>45</v>
      </c>
      <c r="H3568">
        <v>45</v>
      </c>
      <c r="I3568">
        <v>22</v>
      </c>
      <c r="J3568">
        <v>4</v>
      </c>
      <c r="K3568">
        <v>2.1</v>
      </c>
      <c r="L3568">
        <v>36.229999999999997</v>
      </c>
      <c r="M3568">
        <f t="shared" si="440"/>
        <v>23.8057195378857</v>
      </c>
      <c r="N3568" s="3">
        <f t="shared" si="447"/>
        <v>148.50050000000115</v>
      </c>
      <c r="O3568" s="1" t="s">
        <v>1229</v>
      </c>
      <c r="P3568">
        <v>0.2</v>
      </c>
      <c r="Q3568">
        <f t="shared" si="441"/>
        <v>0.5</v>
      </c>
      <c r="R3568">
        <f t="shared" si="442"/>
        <v>0.31498244719825169</v>
      </c>
      <c r="S3568">
        <f t="shared" si="443"/>
        <v>24.103590031229245</v>
      </c>
      <c r="T3568">
        <f t="shared" si="444"/>
        <v>23.15791672151601</v>
      </c>
      <c r="U3568">
        <f t="shared" si="445"/>
        <v>23.8057195378857</v>
      </c>
      <c r="V3568">
        <f t="shared" si="446"/>
        <v>484.81484136438525</v>
      </c>
    </row>
    <row r="3569" spans="1:22" x14ac:dyDescent="0.35">
      <c r="A3569">
        <v>1999</v>
      </c>
      <c r="B3569">
        <v>5</v>
      </c>
      <c r="C3569">
        <v>29</v>
      </c>
      <c r="D3569">
        <v>13</v>
      </c>
      <c r="E3569">
        <v>30</v>
      </c>
      <c r="F3569">
        <v>828</v>
      </c>
      <c r="G3569">
        <v>173</v>
      </c>
      <c r="H3569">
        <v>914</v>
      </c>
      <c r="I3569">
        <v>21</v>
      </c>
      <c r="J3569">
        <v>5</v>
      </c>
      <c r="K3569">
        <v>3.2</v>
      </c>
      <c r="L3569">
        <v>43.88</v>
      </c>
      <c r="M3569">
        <f t="shared" si="440"/>
        <v>56.795591673882249</v>
      </c>
      <c r="N3569" s="3">
        <f t="shared" si="447"/>
        <v>148.54216666666781</v>
      </c>
      <c r="O3569" s="1" t="s">
        <v>1831</v>
      </c>
      <c r="P3569">
        <v>0.2</v>
      </c>
      <c r="Q3569">
        <f t="shared" si="441"/>
        <v>0.54166666666666663</v>
      </c>
      <c r="R3569">
        <f t="shared" si="442"/>
        <v>0.31155919737316534</v>
      </c>
      <c r="S3569">
        <f t="shared" si="443"/>
        <v>62.737892486738914</v>
      </c>
      <c r="T3569">
        <f t="shared" si="444"/>
        <v>43.665109969138051</v>
      </c>
      <c r="U3569">
        <f t="shared" si="445"/>
        <v>56.795591673882249</v>
      </c>
      <c r="V3569">
        <f t="shared" si="446"/>
        <v>520.32140796818931</v>
      </c>
    </row>
    <row r="3570" spans="1:22" x14ac:dyDescent="0.35">
      <c r="A3570">
        <v>1999</v>
      </c>
      <c r="B3570">
        <v>5</v>
      </c>
      <c r="C3570">
        <v>29</v>
      </c>
      <c r="D3570">
        <v>14</v>
      </c>
      <c r="E3570">
        <v>30</v>
      </c>
      <c r="F3570">
        <v>15</v>
      </c>
      <c r="G3570">
        <v>239</v>
      </c>
      <c r="H3570">
        <v>252</v>
      </c>
      <c r="I3570">
        <v>19</v>
      </c>
      <c r="J3570">
        <v>6</v>
      </c>
      <c r="K3570">
        <v>3.7</v>
      </c>
      <c r="L3570">
        <v>52.65</v>
      </c>
      <c r="M3570">
        <f t="shared" si="440"/>
        <v>27.904073923915849</v>
      </c>
      <c r="N3570" s="3">
        <f t="shared" si="447"/>
        <v>148.58383333333447</v>
      </c>
      <c r="O3570" s="1" t="s">
        <v>1832</v>
      </c>
      <c r="P3570">
        <v>0.2</v>
      </c>
      <c r="Q3570">
        <f t="shared" si="441"/>
        <v>0.58333333333333337</v>
      </c>
      <c r="R3570">
        <f t="shared" si="442"/>
        <v>0.31009909581560241</v>
      </c>
      <c r="S3570">
        <f t="shared" si="443"/>
        <v>29.385813775288042</v>
      </c>
      <c r="T3570">
        <f t="shared" si="444"/>
        <v>24.607535246371285</v>
      </c>
      <c r="U3570">
        <f t="shared" si="445"/>
        <v>27.904073923915849</v>
      </c>
      <c r="V3570">
        <f t="shared" si="446"/>
        <v>87.37502064910278</v>
      </c>
    </row>
    <row r="3571" spans="1:22" x14ac:dyDescent="0.35">
      <c r="A3571">
        <v>1999</v>
      </c>
      <c r="B3571">
        <v>5</v>
      </c>
      <c r="C3571">
        <v>29</v>
      </c>
      <c r="D3571">
        <v>15</v>
      </c>
      <c r="E3571">
        <v>30</v>
      </c>
      <c r="F3571">
        <v>4</v>
      </c>
      <c r="G3571">
        <v>133</v>
      </c>
      <c r="H3571">
        <v>136</v>
      </c>
      <c r="I3571">
        <v>17</v>
      </c>
      <c r="J3571">
        <v>6</v>
      </c>
      <c r="K3571">
        <v>3.2</v>
      </c>
      <c r="L3571">
        <v>57.59</v>
      </c>
      <c r="M3571">
        <f t="shared" si="440"/>
        <v>21.99094947973569</v>
      </c>
      <c r="N3571" s="3">
        <f t="shared" si="447"/>
        <v>148.62550000000113</v>
      </c>
      <c r="O3571" s="1" t="s">
        <v>1833</v>
      </c>
      <c r="P3571">
        <v>0.2</v>
      </c>
      <c r="Q3571">
        <f t="shared" si="441"/>
        <v>0.625</v>
      </c>
      <c r="R3571">
        <f t="shared" si="442"/>
        <v>0.31155919737316573</v>
      </c>
      <c r="S3571">
        <f t="shared" si="443"/>
        <v>22.819479523897506</v>
      </c>
      <c r="T3571">
        <f t="shared" si="444"/>
        <v>20.16017737153814</v>
      </c>
      <c r="U3571">
        <f t="shared" si="445"/>
        <v>21.99094947973569</v>
      </c>
      <c r="V3571">
        <f t="shared" si="446"/>
        <v>74.397553162279138</v>
      </c>
    </row>
    <row r="3572" spans="1:22" x14ac:dyDescent="0.35">
      <c r="A3572">
        <v>1999</v>
      </c>
      <c r="B3572">
        <v>5</v>
      </c>
      <c r="C3572">
        <v>29</v>
      </c>
      <c r="D3572">
        <v>16</v>
      </c>
      <c r="E3572">
        <v>30</v>
      </c>
      <c r="F3572">
        <v>19</v>
      </c>
      <c r="G3572">
        <v>179</v>
      </c>
      <c r="H3572">
        <v>189</v>
      </c>
      <c r="I3572">
        <v>17</v>
      </c>
      <c r="J3572">
        <v>6</v>
      </c>
      <c r="K3572">
        <v>2.2000000000000002</v>
      </c>
      <c r="L3572">
        <v>57.59</v>
      </c>
      <c r="M3572">
        <f t="shared" si="440"/>
        <v>24.428232961683008</v>
      </c>
      <c r="N3572" s="3">
        <f t="shared" si="447"/>
        <v>148.66716666666778</v>
      </c>
      <c r="O3572" s="1" t="s">
        <v>1834</v>
      </c>
      <c r="P3572">
        <v>0.2</v>
      </c>
      <c r="Q3572">
        <f t="shared" si="441"/>
        <v>0.66666666666666663</v>
      </c>
      <c r="R3572">
        <f t="shared" si="442"/>
        <v>0.31465851642558018</v>
      </c>
      <c r="S3572">
        <f t="shared" si="443"/>
        <v>25.654360566690372</v>
      </c>
      <c r="T3572">
        <f t="shared" si="444"/>
        <v>21.757667672641993</v>
      </c>
      <c r="U3572">
        <f t="shared" si="445"/>
        <v>24.428232961683008</v>
      </c>
      <c r="V3572">
        <f t="shared" si="446"/>
        <v>45.479641510188252</v>
      </c>
    </row>
    <row r="3573" spans="1:22" x14ac:dyDescent="0.35">
      <c r="A3573">
        <v>1999</v>
      </c>
      <c r="B3573">
        <v>5</v>
      </c>
      <c r="C3573">
        <v>29</v>
      </c>
      <c r="D3573">
        <v>17</v>
      </c>
      <c r="E3573">
        <v>30</v>
      </c>
      <c r="F3573">
        <v>0</v>
      </c>
      <c r="G3573">
        <v>12</v>
      </c>
      <c r="H3573">
        <v>12</v>
      </c>
      <c r="I3573">
        <v>16</v>
      </c>
      <c r="J3573">
        <v>7</v>
      </c>
      <c r="K3573">
        <v>1.4</v>
      </c>
      <c r="L3573">
        <v>63.64</v>
      </c>
      <c r="M3573">
        <f t="shared" si="440"/>
        <v>16.508653016929362</v>
      </c>
      <c r="N3573" s="3">
        <f t="shared" si="447"/>
        <v>148.70883333333444</v>
      </c>
      <c r="O3573" s="1" t="s">
        <v>485</v>
      </c>
      <c r="P3573">
        <v>0.2</v>
      </c>
      <c r="Q3573">
        <f t="shared" si="441"/>
        <v>0.70833333333333337</v>
      </c>
      <c r="R3573">
        <f t="shared" si="442"/>
        <v>0.31732650285252473</v>
      </c>
      <c r="S3573">
        <f t="shared" si="443"/>
        <v>16.592167694680036</v>
      </c>
      <c r="T3573">
        <f t="shared" si="444"/>
        <v>16.328985524265839</v>
      </c>
      <c r="U3573">
        <f t="shared" si="445"/>
        <v>16.508653016929362</v>
      </c>
      <c r="V3573">
        <f t="shared" si="446"/>
        <v>55.56262637070715</v>
      </c>
    </row>
    <row r="3574" spans="1:22" x14ac:dyDescent="0.35">
      <c r="A3574">
        <v>1999</v>
      </c>
      <c r="B3574">
        <v>5</v>
      </c>
      <c r="C3574">
        <v>29</v>
      </c>
      <c r="D3574">
        <v>18</v>
      </c>
      <c r="E3574">
        <v>30</v>
      </c>
      <c r="F3574">
        <v>331</v>
      </c>
      <c r="G3574">
        <v>47</v>
      </c>
      <c r="H3574">
        <v>92</v>
      </c>
      <c r="I3574">
        <v>14</v>
      </c>
      <c r="J3574">
        <v>9</v>
      </c>
      <c r="K3574">
        <v>0.9</v>
      </c>
      <c r="L3574">
        <v>82.13</v>
      </c>
      <c r="M3574">
        <f t="shared" si="440"/>
        <v>16.134539460883282</v>
      </c>
      <c r="N3574" s="3">
        <f t="shared" si="447"/>
        <v>148.7505000000011</v>
      </c>
      <c r="O3574" s="1" t="s">
        <v>1835</v>
      </c>
      <c r="P3574">
        <v>0.2</v>
      </c>
      <c r="Q3574">
        <f t="shared" si="441"/>
        <v>0.75</v>
      </c>
      <c r="R3574">
        <f t="shared" si="442"/>
        <v>0.31908719757692888</v>
      </c>
      <c r="S3574">
        <f t="shared" si="443"/>
        <v>16.483728121324297</v>
      </c>
      <c r="T3574">
        <f t="shared" si="444"/>
        <v>15.389391955245966</v>
      </c>
      <c r="U3574">
        <f t="shared" si="445"/>
        <v>16.134539460883282</v>
      </c>
      <c r="V3574">
        <f t="shared" si="446"/>
        <v>13.1751827135827</v>
      </c>
    </row>
    <row r="3575" spans="1:22" x14ac:dyDescent="0.35">
      <c r="A3575">
        <v>1999</v>
      </c>
      <c r="B3575">
        <v>5</v>
      </c>
      <c r="C3575">
        <v>29</v>
      </c>
      <c r="D3575">
        <v>19</v>
      </c>
      <c r="E3575">
        <v>30</v>
      </c>
      <c r="F3575">
        <v>0</v>
      </c>
      <c r="G3575">
        <v>0</v>
      </c>
      <c r="H3575">
        <v>0</v>
      </c>
      <c r="I3575">
        <v>12</v>
      </c>
      <c r="J3575">
        <v>8</v>
      </c>
      <c r="K3575" s="1" t="s">
        <v>97</v>
      </c>
      <c r="L3575">
        <v>92.08</v>
      </c>
      <c r="M3575">
        <f t="shared" si="440"/>
        <v>12</v>
      </c>
      <c r="N3575" s="3">
        <f t="shared" si="447"/>
        <v>148.79216666666775</v>
      </c>
      <c r="O3575">
        <v>0</v>
      </c>
      <c r="P3575">
        <v>0.2</v>
      </c>
      <c r="Q3575">
        <f t="shared" si="441"/>
        <v>0.79166666666666663</v>
      </c>
      <c r="R3575" t="str">
        <f t="shared" si="442"/>
        <v/>
      </c>
      <c r="S3575">
        <f t="shared" si="443"/>
        <v>12</v>
      </c>
      <c r="T3575">
        <f t="shared" si="444"/>
        <v>12</v>
      </c>
      <c r="U3575">
        <f t="shared" si="445"/>
        <v>12</v>
      </c>
      <c r="V3575">
        <f t="shared" si="446"/>
        <v>0</v>
      </c>
    </row>
    <row r="3576" spans="1:22" x14ac:dyDescent="0.35">
      <c r="A3576">
        <v>1999</v>
      </c>
      <c r="B3576">
        <v>5</v>
      </c>
      <c r="C3576">
        <v>29</v>
      </c>
      <c r="D3576">
        <v>20</v>
      </c>
      <c r="E3576">
        <v>30</v>
      </c>
      <c r="F3576">
        <v>0</v>
      </c>
      <c r="G3576">
        <v>0</v>
      </c>
      <c r="H3576">
        <v>0</v>
      </c>
      <c r="I3576">
        <v>11</v>
      </c>
      <c r="J3576">
        <v>8</v>
      </c>
      <c r="K3576">
        <v>0.8</v>
      </c>
      <c r="L3576">
        <v>96.44</v>
      </c>
      <c r="M3576">
        <f t="shared" si="440"/>
        <v>11</v>
      </c>
      <c r="N3576" s="3">
        <f t="shared" si="447"/>
        <v>148.83383333333441</v>
      </c>
      <c r="O3576">
        <v>0</v>
      </c>
      <c r="P3576">
        <v>0.2</v>
      </c>
      <c r="Q3576">
        <f t="shared" si="441"/>
        <v>0.83333333333333337</v>
      </c>
      <c r="R3576" t="str">
        <f t="shared" si="442"/>
        <v/>
      </c>
      <c r="S3576">
        <f t="shared" si="443"/>
        <v>11</v>
      </c>
      <c r="T3576">
        <f t="shared" si="444"/>
        <v>11</v>
      </c>
      <c r="U3576">
        <f t="shared" si="445"/>
        <v>11</v>
      </c>
      <c r="V3576">
        <f t="shared" si="446"/>
        <v>0</v>
      </c>
    </row>
    <row r="3577" spans="1:22" x14ac:dyDescent="0.35">
      <c r="A3577">
        <v>1999</v>
      </c>
      <c r="B3577">
        <v>5</v>
      </c>
      <c r="C3577">
        <v>29</v>
      </c>
      <c r="D3577">
        <v>21</v>
      </c>
      <c r="E3577">
        <v>30</v>
      </c>
      <c r="F3577">
        <v>0</v>
      </c>
      <c r="G3577">
        <v>0</v>
      </c>
      <c r="H3577">
        <v>0</v>
      </c>
      <c r="I3577">
        <v>10</v>
      </c>
      <c r="J3577">
        <v>7</v>
      </c>
      <c r="K3577">
        <v>1</v>
      </c>
      <c r="L3577">
        <v>98.66</v>
      </c>
      <c r="M3577">
        <f t="shared" si="440"/>
        <v>10</v>
      </c>
      <c r="N3577" s="3">
        <f t="shared" si="447"/>
        <v>148.87550000000107</v>
      </c>
      <c r="O3577">
        <v>0</v>
      </c>
      <c r="P3577">
        <v>0.2</v>
      </c>
      <c r="Q3577">
        <f t="shared" si="441"/>
        <v>0.875</v>
      </c>
      <c r="R3577" t="str">
        <f t="shared" si="442"/>
        <v/>
      </c>
      <c r="S3577">
        <f t="shared" si="443"/>
        <v>10</v>
      </c>
      <c r="T3577">
        <f t="shared" si="444"/>
        <v>10</v>
      </c>
      <c r="U3577">
        <f t="shared" si="445"/>
        <v>10</v>
      </c>
      <c r="V3577">
        <f t="shared" si="446"/>
        <v>0</v>
      </c>
    </row>
    <row r="3578" spans="1:22" x14ac:dyDescent="0.35">
      <c r="A3578">
        <v>1999</v>
      </c>
      <c r="B3578">
        <v>5</v>
      </c>
      <c r="C3578">
        <v>29</v>
      </c>
      <c r="D3578">
        <v>22</v>
      </c>
      <c r="E3578">
        <v>30</v>
      </c>
      <c r="F3578">
        <v>0</v>
      </c>
      <c r="G3578">
        <v>0</v>
      </c>
      <c r="H3578">
        <v>0</v>
      </c>
      <c r="I3578">
        <v>10</v>
      </c>
      <c r="J3578">
        <v>7</v>
      </c>
      <c r="K3578" s="1" t="s">
        <v>94</v>
      </c>
      <c r="L3578">
        <v>94.44</v>
      </c>
      <c r="M3578">
        <f t="shared" si="440"/>
        <v>10</v>
      </c>
      <c r="N3578" s="3">
        <f t="shared" si="447"/>
        <v>148.91716666666773</v>
      </c>
      <c r="O3578">
        <v>0</v>
      </c>
      <c r="P3578">
        <v>0.2</v>
      </c>
      <c r="Q3578">
        <f t="shared" si="441"/>
        <v>0.91666666666666663</v>
      </c>
      <c r="R3578" t="str">
        <f t="shared" si="442"/>
        <v/>
      </c>
      <c r="S3578">
        <f t="shared" si="443"/>
        <v>10</v>
      </c>
      <c r="T3578">
        <f t="shared" si="444"/>
        <v>10</v>
      </c>
      <c r="U3578">
        <f t="shared" si="445"/>
        <v>10</v>
      </c>
      <c r="V3578">
        <f t="shared" si="446"/>
        <v>0</v>
      </c>
    </row>
    <row r="3579" spans="1:22" x14ac:dyDescent="0.35">
      <c r="A3579">
        <v>1999</v>
      </c>
      <c r="B3579">
        <v>5</v>
      </c>
      <c r="C3579">
        <v>29</v>
      </c>
      <c r="D3579">
        <v>23</v>
      </c>
      <c r="E3579">
        <v>30</v>
      </c>
      <c r="F3579">
        <v>0</v>
      </c>
      <c r="G3579">
        <v>0</v>
      </c>
      <c r="H3579">
        <v>0</v>
      </c>
      <c r="I3579">
        <v>10</v>
      </c>
      <c r="J3579">
        <v>6</v>
      </c>
      <c r="K3579">
        <v>1.4</v>
      </c>
      <c r="L3579">
        <v>97.03</v>
      </c>
      <c r="M3579">
        <f t="shared" si="440"/>
        <v>10</v>
      </c>
      <c r="N3579" s="3">
        <f t="shared" si="447"/>
        <v>148.95883333333438</v>
      </c>
      <c r="O3579">
        <v>0</v>
      </c>
      <c r="P3579">
        <v>0.2</v>
      </c>
      <c r="Q3579">
        <f t="shared" si="441"/>
        <v>0.95833333333333337</v>
      </c>
      <c r="R3579" t="str">
        <f t="shared" si="442"/>
        <v/>
      </c>
      <c r="S3579">
        <f t="shared" si="443"/>
        <v>10</v>
      </c>
      <c r="T3579">
        <f t="shared" si="444"/>
        <v>10</v>
      </c>
      <c r="U3579">
        <f t="shared" si="445"/>
        <v>10</v>
      </c>
      <c r="V3579">
        <f t="shared" si="446"/>
        <v>0</v>
      </c>
    </row>
    <row r="3580" spans="1:22" x14ac:dyDescent="0.35">
      <c r="A3580">
        <v>1999</v>
      </c>
      <c r="B3580">
        <v>5</v>
      </c>
      <c r="C3580">
        <v>30</v>
      </c>
      <c r="D3580">
        <v>0</v>
      </c>
      <c r="E3580">
        <v>30</v>
      </c>
      <c r="F3580">
        <v>0</v>
      </c>
      <c r="G3580">
        <v>0</v>
      </c>
      <c r="H3580">
        <v>0</v>
      </c>
      <c r="I3580">
        <v>9</v>
      </c>
      <c r="J3580">
        <v>5</v>
      </c>
      <c r="K3580">
        <v>1.6</v>
      </c>
      <c r="L3580">
        <v>93.33</v>
      </c>
      <c r="M3580">
        <f t="shared" si="440"/>
        <v>9</v>
      </c>
      <c r="N3580" s="3">
        <f t="shared" si="447"/>
        <v>149.00050000000104</v>
      </c>
      <c r="O3580">
        <v>0</v>
      </c>
      <c r="P3580">
        <v>0.2</v>
      </c>
      <c r="Q3580">
        <f t="shared" si="441"/>
        <v>0</v>
      </c>
      <c r="R3580" t="str">
        <f t="shared" si="442"/>
        <v/>
      </c>
      <c r="S3580">
        <f t="shared" si="443"/>
        <v>9</v>
      </c>
      <c r="T3580">
        <f t="shared" si="444"/>
        <v>9</v>
      </c>
      <c r="U3580">
        <f t="shared" si="445"/>
        <v>9</v>
      </c>
      <c r="V3580">
        <f t="shared" si="446"/>
        <v>0</v>
      </c>
    </row>
    <row r="3581" spans="1:22" x14ac:dyDescent="0.35">
      <c r="A3581">
        <v>1999</v>
      </c>
      <c r="B3581">
        <v>5</v>
      </c>
      <c r="C3581">
        <v>30</v>
      </c>
      <c r="D3581">
        <v>1</v>
      </c>
      <c r="E3581">
        <v>30</v>
      </c>
      <c r="F3581">
        <v>0</v>
      </c>
      <c r="G3581">
        <v>0</v>
      </c>
      <c r="H3581">
        <v>0</v>
      </c>
      <c r="I3581">
        <v>8</v>
      </c>
      <c r="J3581">
        <v>5</v>
      </c>
      <c r="K3581">
        <v>1.9</v>
      </c>
      <c r="L3581">
        <v>95.33</v>
      </c>
      <c r="M3581">
        <f t="shared" si="440"/>
        <v>8</v>
      </c>
      <c r="N3581" s="3">
        <f t="shared" si="447"/>
        <v>149.0421666666677</v>
      </c>
      <c r="O3581">
        <v>0</v>
      </c>
      <c r="P3581">
        <v>0.2</v>
      </c>
      <c r="Q3581">
        <f t="shared" si="441"/>
        <v>4.1666666666666664E-2</v>
      </c>
      <c r="R3581" t="str">
        <f t="shared" si="442"/>
        <v/>
      </c>
      <c r="S3581">
        <f t="shared" si="443"/>
        <v>8</v>
      </c>
      <c r="T3581">
        <f t="shared" si="444"/>
        <v>8</v>
      </c>
      <c r="U3581">
        <f t="shared" si="445"/>
        <v>8</v>
      </c>
      <c r="V3581">
        <f t="shared" si="446"/>
        <v>0</v>
      </c>
    </row>
    <row r="3582" spans="1:22" x14ac:dyDescent="0.35">
      <c r="A3582">
        <v>1999</v>
      </c>
      <c r="B3582">
        <v>5</v>
      </c>
      <c r="C3582">
        <v>30</v>
      </c>
      <c r="D3582">
        <v>2</v>
      </c>
      <c r="E3582">
        <v>30</v>
      </c>
      <c r="F3582">
        <v>0</v>
      </c>
      <c r="G3582">
        <v>0</v>
      </c>
      <c r="H3582">
        <v>0</v>
      </c>
      <c r="I3582">
        <v>8</v>
      </c>
      <c r="J3582">
        <v>4</v>
      </c>
      <c r="K3582">
        <v>2.2000000000000002</v>
      </c>
      <c r="L3582">
        <v>90.58</v>
      </c>
      <c r="M3582">
        <f t="shared" si="440"/>
        <v>8</v>
      </c>
      <c r="N3582" s="3">
        <f t="shared" si="447"/>
        <v>149.08383333333435</v>
      </c>
      <c r="O3582">
        <v>0</v>
      </c>
      <c r="P3582">
        <v>0.2</v>
      </c>
      <c r="Q3582">
        <f t="shared" si="441"/>
        <v>8.3333333333333329E-2</v>
      </c>
      <c r="R3582" t="str">
        <f t="shared" si="442"/>
        <v/>
      </c>
      <c r="S3582">
        <f t="shared" si="443"/>
        <v>8</v>
      </c>
      <c r="T3582">
        <f t="shared" si="444"/>
        <v>8</v>
      </c>
      <c r="U3582">
        <f t="shared" si="445"/>
        <v>8</v>
      </c>
      <c r="V3582">
        <f t="shared" si="446"/>
        <v>0</v>
      </c>
    </row>
    <row r="3583" spans="1:22" x14ac:dyDescent="0.35">
      <c r="A3583">
        <v>1999</v>
      </c>
      <c r="B3583">
        <v>5</v>
      </c>
      <c r="C3583">
        <v>30</v>
      </c>
      <c r="D3583">
        <v>3</v>
      </c>
      <c r="E3583">
        <v>30</v>
      </c>
      <c r="F3583">
        <v>0</v>
      </c>
      <c r="G3583">
        <v>0</v>
      </c>
      <c r="H3583">
        <v>0</v>
      </c>
      <c r="I3583">
        <v>8</v>
      </c>
      <c r="J3583">
        <v>3</v>
      </c>
      <c r="K3583" s="1" t="s">
        <v>92</v>
      </c>
      <c r="L3583">
        <v>92.01</v>
      </c>
      <c r="M3583">
        <f t="shared" si="440"/>
        <v>8</v>
      </c>
      <c r="N3583" s="3">
        <f t="shared" si="447"/>
        <v>149.12550000000101</v>
      </c>
      <c r="O3583">
        <v>0</v>
      </c>
      <c r="P3583">
        <v>0.2</v>
      </c>
      <c r="Q3583">
        <f t="shared" si="441"/>
        <v>0.125</v>
      </c>
      <c r="R3583" t="str">
        <f t="shared" si="442"/>
        <v/>
      </c>
      <c r="S3583">
        <f t="shared" si="443"/>
        <v>8</v>
      </c>
      <c r="T3583">
        <f t="shared" si="444"/>
        <v>8</v>
      </c>
      <c r="U3583">
        <f t="shared" si="445"/>
        <v>8</v>
      </c>
      <c r="V3583">
        <f t="shared" si="446"/>
        <v>0</v>
      </c>
    </row>
    <row r="3584" spans="1:22" x14ac:dyDescent="0.35">
      <c r="A3584">
        <v>1999</v>
      </c>
      <c r="B3584">
        <v>5</v>
      </c>
      <c r="C3584">
        <v>30</v>
      </c>
      <c r="D3584">
        <v>4</v>
      </c>
      <c r="E3584">
        <v>30</v>
      </c>
      <c r="F3584">
        <v>0</v>
      </c>
      <c r="G3584">
        <v>0</v>
      </c>
      <c r="H3584">
        <v>0</v>
      </c>
      <c r="I3584">
        <v>9</v>
      </c>
      <c r="J3584">
        <v>3</v>
      </c>
      <c r="K3584" s="1" t="s">
        <v>105</v>
      </c>
      <c r="L3584">
        <v>82.24</v>
      </c>
      <c r="M3584">
        <f t="shared" si="440"/>
        <v>9</v>
      </c>
      <c r="N3584" s="3">
        <f t="shared" si="447"/>
        <v>149.16716666666767</v>
      </c>
      <c r="O3584">
        <v>0</v>
      </c>
      <c r="P3584">
        <v>0.2</v>
      </c>
      <c r="Q3584">
        <f t="shared" si="441"/>
        <v>0.16666666666666666</v>
      </c>
      <c r="R3584" t="str">
        <f t="shared" si="442"/>
        <v/>
      </c>
      <c r="S3584">
        <f t="shared" si="443"/>
        <v>9</v>
      </c>
      <c r="T3584">
        <f t="shared" si="444"/>
        <v>9</v>
      </c>
      <c r="U3584">
        <f t="shared" si="445"/>
        <v>9</v>
      </c>
      <c r="V3584">
        <f t="shared" si="446"/>
        <v>14.18059334998074</v>
      </c>
    </row>
    <row r="3585" spans="1:22" x14ac:dyDescent="0.35">
      <c r="A3585">
        <v>1999</v>
      </c>
      <c r="B3585">
        <v>5</v>
      </c>
      <c r="C3585">
        <v>30</v>
      </c>
      <c r="D3585">
        <v>5</v>
      </c>
      <c r="E3585">
        <v>30</v>
      </c>
      <c r="F3585">
        <v>370</v>
      </c>
      <c r="G3585">
        <v>48</v>
      </c>
      <c r="H3585">
        <v>104</v>
      </c>
      <c r="I3585">
        <v>11</v>
      </c>
      <c r="J3585">
        <v>3</v>
      </c>
      <c r="K3585" s="1" t="s">
        <v>116</v>
      </c>
      <c r="L3585">
        <v>68.16</v>
      </c>
      <c r="M3585">
        <f t="shared" si="440"/>
        <v>12.804183716668025</v>
      </c>
      <c r="N3585" s="3">
        <f t="shared" si="447"/>
        <v>149.20883333333433</v>
      </c>
      <c r="O3585">
        <v>45.4597149070215</v>
      </c>
      <c r="P3585">
        <v>0.2</v>
      </c>
      <c r="Q3585">
        <f t="shared" si="441"/>
        <v>0.20833333333333334</v>
      </c>
      <c r="R3585" t="str">
        <f t="shared" si="442"/>
        <v/>
      </c>
      <c r="S3585">
        <f t="shared" si="443"/>
        <v>13.103992114719945</v>
      </c>
      <c r="T3585">
        <f t="shared" si="444"/>
        <v>12.139879804881289</v>
      </c>
      <c r="U3585">
        <f t="shared" si="445"/>
        <v>12.804183716668025</v>
      </c>
      <c r="V3585">
        <f t="shared" si="446"/>
        <v>46.399061154747834</v>
      </c>
    </row>
    <row r="3586" spans="1:22" x14ac:dyDescent="0.35">
      <c r="A3586">
        <v>1999</v>
      </c>
      <c r="B3586">
        <v>5</v>
      </c>
      <c r="C3586">
        <v>30</v>
      </c>
      <c r="D3586">
        <v>6</v>
      </c>
      <c r="E3586">
        <v>30</v>
      </c>
      <c r="F3586">
        <v>657</v>
      </c>
      <c r="G3586">
        <v>77</v>
      </c>
      <c r="H3586">
        <v>298</v>
      </c>
      <c r="I3586">
        <v>15</v>
      </c>
      <c r="J3586">
        <v>3</v>
      </c>
      <c r="K3586">
        <v>3.5</v>
      </c>
      <c r="L3586">
        <v>53.22</v>
      </c>
      <c r="M3586">
        <f t="shared" si="440"/>
        <v>21.357894437335609</v>
      </c>
      <c r="N3586" s="3">
        <f t="shared" si="447"/>
        <v>149.25050000000098</v>
      </c>
      <c r="O3586" s="1" t="s">
        <v>1836</v>
      </c>
      <c r="P3586">
        <v>0.2</v>
      </c>
      <c r="Q3586">
        <f t="shared" si="441"/>
        <v>0.25</v>
      </c>
      <c r="R3586">
        <f t="shared" si="442"/>
        <v>0.31067634039943187</v>
      </c>
      <c r="S3586">
        <f t="shared" si="443"/>
        <v>22.414926112783483</v>
      </c>
      <c r="T3586">
        <f t="shared" si="444"/>
        <v>19.012569582869219</v>
      </c>
      <c r="U3586">
        <f t="shared" si="445"/>
        <v>21.357894437335609</v>
      </c>
      <c r="V3586">
        <f t="shared" si="446"/>
        <v>81.534327064699283</v>
      </c>
    </row>
    <row r="3587" spans="1:22" x14ac:dyDescent="0.35">
      <c r="A3587">
        <v>1999</v>
      </c>
      <c r="B3587">
        <v>5</v>
      </c>
      <c r="C3587">
        <v>30</v>
      </c>
      <c r="D3587">
        <v>7</v>
      </c>
      <c r="E3587">
        <v>30</v>
      </c>
      <c r="F3587">
        <v>797</v>
      </c>
      <c r="G3587">
        <v>93</v>
      </c>
      <c r="H3587">
        <v>504</v>
      </c>
      <c r="I3587">
        <v>18</v>
      </c>
      <c r="J3587">
        <v>2</v>
      </c>
      <c r="K3587" s="1" t="s">
        <v>114</v>
      </c>
      <c r="L3587">
        <v>40.21</v>
      </c>
      <c r="M3587">
        <f t="shared" si="440"/>
        <v>33.915144182640759</v>
      </c>
      <c r="N3587" s="3">
        <f t="shared" si="447"/>
        <v>149.29216666666764</v>
      </c>
      <c r="O3587" s="1" t="s">
        <v>1837</v>
      </c>
      <c r="P3587">
        <v>0.2</v>
      </c>
      <c r="Q3587">
        <f t="shared" si="441"/>
        <v>0.29166666666666669</v>
      </c>
      <c r="R3587">
        <f t="shared" si="442"/>
        <v>0.31246311027375967</v>
      </c>
      <c r="S3587">
        <f t="shared" si="443"/>
        <v>36.552948604251377</v>
      </c>
      <c r="T3587">
        <f t="shared" si="444"/>
        <v>28.110977904735691</v>
      </c>
      <c r="U3587">
        <f t="shared" si="445"/>
        <v>33.915144182640759</v>
      </c>
      <c r="V3587">
        <f t="shared" si="446"/>
        <v>314.60000288719823</v>
      </c>
    </row>
    <row r="3588" spans="1:22" x14ac:dyDescent="0.35">
      <c r="A3588">
        <v>1999</v>
      </c>
      <c r="B3588">
        <v>5</v>
      </c>
      <c r="C3588">
        <v>30</v>
      </c>
      <c r="D3588">
        <v>8</v>
      </c>
      <c r="E3588">
        <v>30</v>
      </c>
      <c r="F3588">
        <v>870</v>
      </c>
      <c r="G3588">
        <v>105</v>
      </c>
      <c r="H3588">
        <v>694</v>
      </c>
      <c r="I3588">
        <v>21</v>
      </c>
      <c r="J3588">
        <v>0</v>
      </c>
      <c r="K3588">
        <v>2.2000000000000002</v>
      </c>
      <c r="L3588">
        <v>29.43</v>
      </c>
      <c r="M3588">
        <f t="shared" si="440"/>
        <v>47.585194580546457</v>
      </c>
      <c r="N3588" s="3">
        <f t="shared" si="447"/>
        <v>149.3338333333343</v>
      </c>
      <c r="O3588" s="1" t="s">
        <v>1838</v>
      </c>
      <c r="P3588">
        <v>0.2</v>
      </c>
      <c r="Q3588">
        <f t="shared" si="441"/>
        <v>0.33333333333333331</v>
      </c>
      <c r="R3588">
        <f t="shared" si="442"/>
        <v>0.31465851642557935</v>
      </c>
      <c r="S3588">
        <f t="shared" si="443"/>
        <v>51.973430804133422</v>
      </c>
      <c r="T3588">
        <f t="shared" si="444"/>
        <v>38.027403620645963</v>
      </c>
      <c r="U3588">
        <f t="shared" si="445"/>
        <v>47.585194580546457</v>
      </c>
      <c r="V3588">
        <f t="shared" si="446"/>
        <v>440.21762445154019</v>
      </c>
    </row>
    <row r="3589" spans="1:22" x14ac:dyDescent="0.35">
      <c r="A3589">
        <v>1999</v>
      </c>
      <c r="B3589">
        <v>5</v>
      </c>
      <c r="C3589">
        <v>30</v>
      </c>
      <c r="D3589">
        <v>9</v>
      </c>
      <c r="E3589">
        <v>30</v>
      </c>
      <c r="F3589">
        <v>312</v>
      </c>
      <c r="G3589">
        <v>391</v>
      </c>
      <c r="H3589">
        <v>643</v>
      </c>
      <c r="I3589">
        <v>22</v>
      </c>
      <c r="J3589">
        <v>0</v>
      </c>
      <c r="K3589">
        <v>1.4</v>
      </c>
      <c r="L3589">
        <v>27.61</v>
      </c>
      <c r="M3589">
        <f t="shared" ref="M3589:M3652" si="448">+I3589+O3589*EXP(-2.98-0.0471*K3589*1.7)+1*O3589/1000</f>
        <v>49.643154975587962</v>
      </c>
      <c r="N3589" s="3">
        <f t="shared" si="447"/>
        <v>149.37550000000095</v>
      </c>
      <c r="O3589" s="1" t="s">
        <v>1839</v>
      </c>
      <c r="P3589">
        <v>0.2</v>
      </c>
      <c r="Q3589">
        <f t="shared" ref="Q3589:Q3652" si="449">+D3589/24</f>
        <v>0.375</v>
      </c>
      <c r="R3589">
        <f t="shared" ref="R3589:R3652" si="450">+IF(O3589&gt;100,IF(I3589&gt;0,(S3589-M3589)/(S3589-T3589),""),"")</f>
        <v>0.31732650285251429</v>
      </c>
      <c r="S3589">
        <f t="shared" ref="S3589:S3652" si="451">I3589+O3589*EXP(-2.81-0.0455*K3589*1.7)</f>
        <v>54.18182692475817</v>
      </c>
      <c r="T3589">
        <f t="shared" ref="T3589:T3652" si="452">I3589+O3589*EXP(-3.47-0.0594*K3589*1.7)+3*O3589/1000</f>
        <v>39.878981406431976</v>
      </c>
      <c r="U3589">
        <f t="shared" ref="U3589:U3652" si="453">+I3589+O3589*EXP(-2.98-0.0471*K3589*1.7)+1*O3589/1000</f>
        <v>49.643154975587962</v>
      </c>
      <c r="V3589">
        <f t="shared" ref="V3589:V3652" si="454">+IF((SIN(23.45*PI()/180*SIN(2*PI()*(284+N3589)/365.25))*SIN($F$2*PI()/180)*COS($AU$2*PI()/180)+SIN(23.45*PI()/180*SIN(2*PI()*(284+N3589)/365.25))*COS($F$2*PI()/180)*SIN($AU$2*PI()/180)*COS($AV$2*PI()/180)+COS(23.45*PI()/180*SIN(2*PI()*(284+N3589)/365.25))*COS($F$2*PI()/180)*COS($AU$2*PI()/180)*COS(Q3589*2*PI()-PI())-COS(23.45*PI()/180*SIN(2*PI()*(284+N3589)/365.25))*SIN($F$2*PI()/180)*SIN($AU$2*PI()/180)*COS($AV$2*PI()/180)*COS(Q3589*2*PI()-PI())-COS(23.45*PI()/180*SIN(2*PI()*(284+N3589)/365.25))*SIN($AU$2*PI()/180)*SIN($AV$2*PI()/180)*SIN(Q3589*2*PI()-PI()))&gt;0,(F3590+F3589)*COS(ACOS(SIN(23.45*PI()/180*SIN(2*PI()*(284+N3589)/365.25))*SIN($F$2*PI()/180)*COS($AU$2*PI()/180)+SIN(23.45*PI()/180*SIN(2*PI()*(284+N3589)/365.25))*COS($F$2*PI()/180)*SIN($AU$2*PI()/180)*COS($AV$2*PI()/180)+COS(23.45*PI()/180*SIN(2*PI()*(284+N3589)/365.25))*COS($F$2*PI()/180)*COS($AU$2*PI()/180)*COS(Q3589*2*PI()-PI())-COS(23.45*PI()/180*SIN(2*PI()*(284+N3589)/365.25))*SIN($F$2*PI()/180)*SIN($AU$2*PI()/180)*COS($AV$2*PI()/180)*COS(Q3589*2*PI()-PI())-COS(23.45*PI()/180*SIN(2*PI()*(284+N3589)/365.25))*SIN($AU$2*PI()/180)*SIN($AV$2*PI()/180)*SIN(Q3589*2*PI()-PI())))/2+(G3590+G3589)*(1+COS($AU$2))/4+(H3590+H3589)*P3589*(1-COS($AU$2))/4,(G3590+G3589)*(1+COS($AU$2))/4+(H3590+H3589)*P3589*(1-COS($AU$2))/4)</f>
        <v>446.97037542098263</v>
      </c>
    </row>
    <row r="3590" spans="1:22" x14ac:dyDescent="0.35">
      <c r="A3590">
        <v>1999</v>
      </c>
      <c r="B3590">
        <v>5</v>
      </c>
      <c r="C3590">
        <v>30</v>
      </c>
      <c r="D3590">
        <v>10</v>
      </c>
      <c r="E3590">
        <v>30</v>
      </c>
      <c r="F3590">
        <v>387</v>
      </c>
      <c r="G3590">
        <v>432</v>
      </c>
      <c r="H3590">
        <v>781</v>
      </c>
      <c r="I3590">
        <v>23</v>
      </c>
      <c r="J3590">
        <v>0</v>
      </c>
      <c r="K3590" s="1" t="s">
        <v>97</v>
      </c>
      <c r="L3590">
        <v>26.26</v>
      </c>
      <c r="M3590">
        <f t="shared" si="448"/>
        <v>59.16771796996408</v>
      </c>
      <c r="N3590" s="3">
        <f t="shared" ref="N3590:N3653" si="455">+N3589+1/24</f>
        <v>149.41716666666761</v>
      </c>
      <c r="O3590">
        <v>737.75144613893201</v>
      </c>
      <c r="P3590">
        <v>0.2</v>
      </c>
      <c r="Q3590">
        <f t="shared" si="449"/>
        <v>0.41666666666666669</v>
      </c>
      <c r="R3590">
        <f t="shared" si="450"/>
        <v>0.31981277502835681</v>
      </c>
      <c r="S3590">
        <f t="shared" si="451"/>
        <v>65.075346444709766</v>
      </c>
      <c r="T3590">
        <f t="shared" si="452"/>
        <v>46.6031998138509</v>
      </c>
      <c r="U3590">
        <f t="shared" si="453"/>
        <v>59.16771796996408</v>
      </c>
      <c r="V3590">
        <f t="shared" si="454"/>
        <v>390.83653825542126</v>
      </c>
    </row>
    <row r="3591" spans="1:22" x14ac:dyDescent="0.35">
      <c r="A3591">
        <v>1999</v>
      </c>
      <c r="B3591">
        <v>5</v>
      </c>
      <c r="C3591">
        <v>30</v>
      </c>
      <c r="D3591">
        <v>11</v>
      </c>
      <c r="E3591">
        <v>30</v>
      </c>
      <c r="F3591">
        <v>51</v>
      </c>
      <c r="G3591">
        <v>448</v>
      </c>
      <c r="H3591">
        <v>496</v>
      </c>
      <c r="I3591">
        <v>24</v>
      </c>
      <c r="J3591">
        <v>0</v>
      </c>
      <c r="K3591" s="1" t="s">
        <v>102</v>
      </c>
      <c r="L3591">
        <v>24.84</v>
      </c>
      <c r="M3591">
        <f t="shared" si="448"/>
        <v>47.1480910414341</v>
      </c>
      <c r="N3591" s="3">
        <f t="shared" si="455"/>
        <v>149.45883333333427</v>
      </c>
      <c r="O3591" s="1" t="s">
        <v>1840</v>
      </c>
      <c r="P3591">
        <v>0.2</v>
      </c>
      <c r="Q3591">
        <f t="shared" si="449"/>
        <v>0.45833333333333331</v>
      </c>
      <c r="R3591">
        <f t="shared" si="450"/>
        <v>0.32130207611436318</v>
      </c>
      <c r="S3591">
        <f t="shared" si="451"/>
        <v>50.91711967346312</v>
      </c>
      <c r="T3591">
        <f t="shared" si="452"/>
        <v>39.186636392404317</v>
      </c>
      <c r="U3591">
        <f t="shared" si="453"/>
        <v>47.1480910414341</v>
      </c>
      <c r="V3591">
        <f t="shared" si="454"/>
        <v>410.16748995680013</v>
      </c>
    </row>
    <row r="3592" spans="1:22" x14ac:dyDescent="0.35">
      <c r="A3592">
        <v>1999</v>
      </c>
      <c r="B3592">
        <v>5</v>
      </c>
      <c r="C3592">
        <v>30</v>
      </c>
      <c r="D3592">
        <v>12</v>
      </c>
      <c r="E3592">
        <v>30</v>
      </c>
      <c r="F3592">
        <v>368</v>
      </c>
      <c r="G3592">
        <v>468</v>
      </c>
      <c r="H3592">
        <v>816</v>
      </c>
      <c r="I3592">
        <v>25</v>
      </c>
      <c r="J3592">
        <v>0</v>
      </c>
      <c r="K3592" s="1" t="s">
        <v>102</v>
      </c>
      <c r="L3592">
        <v>23.39</v>
      </c>
      <c r="M3592">
        <f t="shared" si="448"/>
        <v>64.252516127854435</v>
      </c>
      <c r="N3592" s="3">
        <f t="shared" si="455"/>
        <v>149.50050000000093</v>
      </c>
      <c r="O3592" s="1" t="s">
        <v>1841</v>
      </c>
      <c r="P3592">
        <v>0.2</v>
      </c>
      <c r="Q3592">
        <f t="shared" si="449"/>
        <v>0.5</v>
      </c>
      <c r="R3592">
        <f t="shared" si="450"/>
        <v>0.32130207611436207</v>
      </c>
      <c r="S3592">
        <f t="shared" si="451"/>
        <v>70.643706524516105</v>
      </c>
      <c r="T3592">
        <f t="shared" si="452"/>
        <v>50.75217493544902</v>
      </c>
      <c r="U3592">
        <f t="shared" si="453"/>
        <v>64.252516127854435</v>
      </c>
      <c r="V3592">
        <f t="shared" si="454"/>
        <v>599.05007461465084</v>
      </c>
    </row>
    <row r="3593" spans="1:22" x14ac:dyDescent="0.35">
      <c r="A3593">
        <v>1999</v>
      </c>
      <c r="B3593">
        <v>5</v>
      </c>
      <c r="C3593">
        <v>30</v>
      </c>
      <c r="D3593">
        <v>13</v>
      </c>
      <c r="E3593">
        <v>30</v>
      </c>
      <c r="F3593">
        <v>398</v>
      </c>
      <c r="G3593">
        <v>442</v>
      </c>
      <c r="H3593">
        <v>798</v>
      </c>
      <c r="I3593">
        <v>25</v>
      </c>
      <c r="J3593">
        <v>0</v>
      </c>
      <c r="K3593" s="1" t="s">
        <v>102</v>
      </c>
      <c r="L3593">
        <v>24.74</v>
      </c>
      <c r="M3593">
        <f t="shared" si="448"/>
        <v>63.158635633535141</v>
      </c>
      <c r="N3593" s="3">
        <f t="shared" si="455"/>
        <v>149.54216666666758</v>
      </c>
      <c r="O3593" s="1" t="s">
        <v>1842</v>
      </c>
      <c r="P3593">
        <v>0.2</v>
      </c>
      <c r="Q3593">
        <f t="shared" si="449"/>
        <v>0.54166666666666663</v>
      </c>
      <c r="R3593">
        <f t="shared" si="450"/>
        <v>0.32130207611436268</v>
      </c>
      <c r="S3593">
        <f t="shared" si="451"/>
        <v>69.371717740587641</v>
      </c>
      <c r="T3593">
        <f t="shared" si="452"/>
        <v>50.034518982989056</v>
      </c>
      <c r="U3593">
        <f t="shared" si="453"/>
        <v>63.158635633535141</v>
      </c>
      <c r="V3593">
        <f t="shared" si="454"/>
        <v>514.851625329998</v>
      </c>
    </row>
    <row r="3594" spans="1:22" x14ac:dyDescent="0.35">
      <c r="A3594">
        <v>1999</v>
      </c>
      <c r="B3594">
        <v>5</v>
      </c>
      <c r="C3594">
        <v>30</v>
      </c>
      <c r="D3594">
        <v>14</v>
      </c>
      <c r="E3594">
        <v>30</v>
      </c>
      <c r="F3594">
        <v>262</v>
      </c>
      <c r="G3594">
        <v>399</v>
      </c>
      <c r="H3594">
        <v>610</v>
      </c>
      <c r="I3594">
        <v>24</v>
      </c>
      <c r="J3594">
        <v>0</v>
      </c>
      <c r="K3594">
        <v>0.4</v>
      </c>
      <c r="L3594">
        <v>26.19</v>
      </c>
      <c r="M3594">
        <f t="shared" si="448"/>
        <v>52.22750495360259</v>
      </c>
      <c r="N3594" s="3">
        <f t="shared" si="455"/>
        <v>149.58383333333424</v>
      </c>
      <c r="O3594" s="1" t="s">
        <v>1843</v>
      </c>
      <c r="P3594">
        <v>0.2</v>
      </c>
      <c r="Q3594">
        <f t="shared" si="449"/>
        <v>0.58333333333333337</v>
      </c>
      <c r="R3594">
        <f t="shared" si="450"/>
        <v>0.32092488684189197</v>
      </c>
      <c r="S3594">
        <f t="shared" si="451"/>
        <v>56.827288581887089</v>
      </c>
      <c r="T3594">
        <f t="shared" si="452"/>
        <v>42.494390708028384</v>
      </c>
      <c r="U3594">
        <f t="shared" si="453"/>
        <v>52.22750495360259</v>
      </c>
      <c r="V3594">
        <f t="shared" si="454"/>
        <v>461.02858079785892</v>
      </c>
    </row>
    <row r="3595" spans="1:22" x14ac:dyDescent="0.35">
      <c r="A3595">
        <v>1999</v>
      </c>
      <c r="B3595">
        <v>5</v>
      </c>
      <c r="C3595">
        <v>30</v>
      </c>
      <c r="D3595">
        <v>15</v>
      </c>
      <c r="E3595">
        <v>30</v>
      </c>
      <c r="F3595">
        <v>446</v>
      </c>
      <c r="G3595">
        <v>261</v>
      </c>
      <c r="H3595">
        <v>558</v>
      </c>
      <c r="I3595">
        <v>23</v>
      </c>
      <c r="J3595">
        <v>0</v>
      </c>
      <c r="K3595" s="1" t="s">
        <v>96</v>
      </c>
      <c r="L3595">
        <v>27.91</v>
      </c>
      <c r="M3595">
        <f t="shared" si="448"/>
        <v>47.535655758343992</v>
      </c>
      <c r="N3595" s="3">
        <f t="shared" si="455"/>
        <v>149.6255000000009</v>
      </c>
      <c r="O3595" s="1" t="s">
        <v>1844</v>
      </c>
      <c r="P3595">
        <v>0.2</v>
      </c>
      <c r="Q3595">
        <f t="shared" si="449"/>
        <v>0.625</v>
      </c>
      <c r="R3595">
        <f t="shared" si="450"/>
        <v>0.32018027495670021</v>
      </c>
      <c r="S3595">
        <f t="shared" si="451"/>
        <v>51.540185363237754</v>
      </c>
      <c r="T3595">
        <f t="shared" si="452"/>
        <v>39.033076343372876</v>
      </c>
      <c r="U3595">
        <f t="shared" si="453"/>
        <v>47.535655758343992</v>
      </c>
      <c r="V3595">
        <f t="shared" si="454"/>
        <v>516.94185581693876</v>
      </c>
    </row>
    <row r="3596" spans="1:22" x14ac:dyDescent="0.35">
      <c r="A3596">
        <v>1999</v>
      </c>
      <c r="B3596">
        <v>5</v>
      </c>
      <c r="C3596">
        <v>30</v>
      </c>
      <c r="D3596">
        <v>16</v>
      </c>
      <c r="E3596">
        <v>30</v>
      </c>
      <c r="F3596">
        <v>744</v>
      </c>
      <c r="G3596">
        <v>105</v>
      </c>
      <c r="H3596">
        <v>481</v>
      </c>
      <c r="I3596">
        <v>22</v>
      </c>
      <c r="J3596">
        <v>1</v>
      </c>
      <c r="K3596">
        <v>0.9</v>
      </c>
      <c r="L3596">
        <v>30.84</v>
      </c>
      <c r="M3596">
        <f t="shared" si="448"/>
        <v>39.681910154675492</v>
      </c>
      <c r="N3596" s="3">
        <f t="shared" si="455"/>
        <v>149.66716666666755</v>
      </c>
      <c r="O3596" s="1" t="s">
        <v>1845</v>
      </c>
      <c r="P3596">
        <v>0.2</v>
      </c>
      <c r="Q3596">
        <f t="shared" si="449"/>
        <v>0.66666666666666663</v>
      </c>
      <c r="R3596">
        <f t="shared" si="450"/>
        <v>0.31908719757692577</v>
      </c>
      <c r="S3596">
        <f t="shared" si="451"/>
        <v>42.574488452756931</v>
      </c>
      <c r="T3596">
        <f t="shared" si="452"/>
        <v>33.509322817635848</v>
      </c>
      <c r="U3596">
        <f t="shared" si="453"/>
        <v>39.681910154675492</v>
      </c>
      <c r="V3596">
        <f t="shared" si="454"/>
        <v>362.26046430169117</v>
      </c>
    </row>
    <row r="3597" spans="1:22" x14ac:dyDescent="0.35">
      <c r="A3597">
        <v>1999</v>
      </c>
      <c r="B3597">
        <v>5</v>
      </c>
      <c r="C3597">
        <v>30</v>
      </c>
      <c r="D3597">
        <v>17</v>
      </c>
      <c r="E3597">
        <v>30</v>
      </c>
      <c r="F3597">
        <v>468</v>
      </c>
      <c r="G3597">
        <v>96</v>
      </c>
      <c r="H3597">
        <v>249</v>
      </c>
      <c r="I3597">
        <v>20</v>
      </c>
      <c r="J3597">
        <v>2</v>
      </c>
      <c r="K3597">
        <v>0.9</v>
      </c>
      <c r="L3597">
        <v>38.33</v>
      </c>
      <c r="M3597">
        <f t="shared" si="448"/>
        <v>27.034125624426377</v>
      </c>
      <c r="N3597" s="3">
        <f t="shared" si="455"/>
        <v>149.70883333333421</v>
      </c>
      <c r="O3597" s="1" t="s">
        <v>1846</v>
      </c>
      <c r="P3597">
        <v>0.2</v>
      </c>
      <c r="Q3597">
        <f t="shared" si="449"/>
        <v>0.70833333333333337</v>
      </c>
      <c r="R3597">
        <f t="shared" si="450"/>
        <v>0.31908719757692661</v>
      </c>
      <c r="S3597">
        <f t="shared" si="451"/>
        <v>28.184836093442883</v>
      </c>
      <c r="T3597">
        <f t="shared" si="452"/>
        <v>24.578579002106309</v>
      </c>
      <c r="U3597">
        <f t="shared" si="453"/>
        <v>27.034125624426377</v>
      </c>
      <c r="V3597">
        <f t="shared" si="454"/>
        <v>123.22824609448213</v>
      </c>
    </row>
    <row r="3598" spans="1:22" x14ac:dyDescent="0.35">
      <c r="A3598">
        <v>1999</v>
      </c>
      <c r="B3598">
        <v>5</v>
      </c>
      <c r="C3598">
        <v>30</v>
      </c>
      <c r="D3598">
        <v>18</v>
      </c>
      <c r="E3598">
        <v>30</v>
      </c>
      <c r="F3598">
        <v>191</v>
      </c>
      <c r="G3598">
        <v>51</v>
      </c>
      <c r="H3598">
        <v>77</v>
      </c>
      <c r="I3598">
        <v>17</v>
      </c>
      <c r="J3598">
        <v>6</v>
      </c>
      <c r="K3598">
        <v>0.8</v>
      </c>
      <c r="L3598">
        <v>58.21</v>
      </c>
      <c r="M3598">
        <f t="shared" si="448"/>
        <v>19.302381059616874</v>
      </c>
      <c r="N3598" s="3">
        <f t="shared" si="455"/>
        <v>149.75050000000087</v>
      </c>
      <c r="O3598" s="1" t="s">
        <v>1847</v>
      </c>
      <c r="P3598">
        <v>0.2</v>
      </c>
      <c r="Q3598">
        <f t="shared" si="449"/>
        <v>0.75</v>
      </c>
      <c r="R3598">
        <f t="shared" si="450"/>
        <v>0.31944842838348347</v>
      </c>
      <c r="S3598">
        <f t="shared" si="451"/>
        <v>19.678740933241372</v>
      </c>
      <c r="T3598">
        <f t="shared" si="452"/>
        <v>18.500585587387878</v>
      </c>
      <c r="U3598">
        <f t="shared" si="453"/>
        <v>19.302381059616874</v>
      </c>
      <c r="V3598">
        <f t="shared" si="454"/>
        <v>12.648129531592438</v>
      </c>
    </row>
    <row r="3599" spans="1:22" x14ac:dyDescent="0.35">
      <c r="A3599">
        <v>1999</v>
      </c>
      <c r="B3599">
        <v>5</v>
      </c>
      <c r="C3599">
        <v>30</v>
      </c>
      <c r="D3599">
        <v>19</v>
      </c>
      <c r="E3599">
        <v>30</v>
      </c>
      <c r="F3599">
        <v>0</v>
      </c>
      <c r="G3599">
        <v>0</v>
      </c>
      <c r="H3599">
        <v>0</v>
      </c>
      <c r="I3599">
        <v>15</v>
      </c>
      <c r="J3599">
        <v>6</v>
      </c>
      <c r="K3599" s="1" t="s">
        <v>97</v>
      </c>
      <c r="L3599">
        <v>63.52</v>
      </c>
      <c r="M3599">
        <f t="shared" si="448"/>
        <v>15</v>
      </c>
      <c r="N3599" s="3">
        <f t="shared" si="455"/>
        <v>149.79216666666753</v>
      </c>
      <c r="O3599">
        <v>0</v>
      </c>
      <c r="P3599">
        <v>0.2</v>
      </c>
      <c r="Q3599">
        <f t="shared" si="449"/>
        <v>0.79166666666666663</v>
      </c>
      <c r="R3599" t="str">
        <f t="shared" si="450"/>
        <v/>
      </c>
      <c r="S3599">
        <f t="shared" si="451"/>
        <v>15</v>
      </c>
      <c r="T3599">
        <f t="shared" si="452"/>
        <v>15</v>
      </c>
      <c r="U3599">
        <f t="shared" si="453"/>
        <v>15</v>
      </c>
      <c r="V3599">
        <f t="shared" si="454"/>
        <v>0</v>
      </c>
    </row>
    <row r="3600" spans="1:22" x14ac:dyDescent="0.35">
      <c r="A3600">
        <v>1999</v>
      </c>
      <c r="B3600">
        <v>5</v>
      </c>
      <c r="C3600">
        <v>30</v>
      </c>
      <c r="D3600">
        <v>20</v>
      </c>
      <c r="E3600">
        <v>30</v>
      </c>
      <c r="F3600">
        <v>0</v>
      </c>
      <c r="G3600">
        <v>0</v>
      </c>
      <c r="H3600">
        <v>0</v>
      </c>
      <c r="I3600">
        <v>14</v>
      </c>
      <c r="J3600">
        <v>5</v>
      </c>
      <c r="K3600" s="1" t="s">
        <v>97</v>
      </c>
      <c r="L3600">
        <v>66.62</v>
      </c>
      <c r="M3600">
        <f t="shared" si="448"/>
        <v>14</v>
      </c>
      <c r="N3600" s="3">
        <f t="shared" si="455"/>
        <v>149.83383333333418</v>
      </c>
      <c r="O3600">
        <v>0</v>
      </c>
      <c r="P3600">
        <v>0.2</v>
      </c>
      <c r="Q3600">
        <f t="shared" si="449"/>
        <v>0.83333333333333337</v>
      </c>
      <c r="R3600" t="str">
        <f t="shared" si="450"/>
        <v/>
      </c>
      <c r="S3600">
        <f t="shared" si="451"/>
        <v>14</v>
      </c>
      <c r="T3600">
        <f t="shared" si="452"/>
        <v>14</v>
      </c>
      <c r="U3600">
        <f t="shared" si="453"/>
        <v>14</v>
      </c>
      <c r="V3600">
        <f t="shared" si="454"/>
        <v>0</v>
      </c>
    </row>
    <row r="3601" spans="1:22" x14ac:dyDescent="0.35">
      <c r="A3601">
        <v>1999</v>
      </c>
      <c r="B3601">
        <v>5</v>
      </c>
      <c r="C3601">
        <v>30</v>
      </c>
      <c r="D3601">
        <v>21</v>
      </c>
      <c r="E3601">
        <v>30</v>
      </c>
      <c r="F3601">
        <v>0</v>
      </c>
      <c r="G3601">
        <v>0</v>
      </c>
      <c r="H3601">
        <v>0</v>
      </c>
      <c r="I3601">
        <v>12</v>
      </c>
      <c r="J3601">
        <v>5</v>
      </c>
      <c r="K3601">
        <v>0.8</v>
      </c>
      <c r="L3601">
        <v>78.47</v>
      </c>
      <c r="M3601">
        <f t="shared" si="448"/>
        <v>12</v>
      </c>
      <c r="N3601" s="3">
        <f t="shared" si="455"/>
        <v>149.87550000000084</v>
      </c>
      <c r="O3601">
        <v>0</v>
      </c>
      <c r="P3601">
        <v>0.2</v>
      </c>
      <c r="Q3601">
        <f t="shared" si="449"/>
        <v>0.875</v>
      </c>
      <c r="R3601" t="str">
        <f t="shared" si="450"/>
        <v/>
      </c>
      <c r="S3601">
        <f t="shared" si="451"/>
        <v>12</v>
      </c>
      <c r="T3601">
        <f t="shared" si="452"/>
        <v>12</v>
      </c>
      <c r="U3601">
        <f t="shared" si="453"/>
        <v>12</v>
      </c>
      <c r="V3601">
        <f t="shared" si="454"/>
        <v>0</v>
      </c>
    </row>
    <row r="3602" spans="1:22" x14ac:dyDescent="0.35">
      <c r="A3602">
        <v>1999</v>
      </c>
      <c r="B3602">
        <v>5</v>
      </c>
      <c r="C3602">
        <v>30</v>
      </c>
      <c r="D3602">
        <v>22</v>
      </c>
      <c r="E3602">
        <v>30</v>
      </c>
      <c r="F3602">
        <v>0</v>
      </c>
      <c r="G3602">
        <v>0</v>
      </c>
      <c r="H3602">
        <v>0</v>
      </c>
      <c r="I3602">
        <v>11</v>
      </c>
      <c r="J3602">
        <v>5</v>
      </c>
      <c r="K3602">
        <v>1</v>
      </c>
      <c r="L3602">
        <v>83.64</v>
      </c>
      <c r="M3602">
        <f t="shared" si="448"/>
        <v>11</v>
      </c>
      <c r="N3602" s="3">
        <f t="shared" si="455"/>
        <v>149.9171666666675</v>
      </c>
      <c r="O3602">
        <v>0</v>
      </c>
      <c r="P3602">
        <v>0.2</v>
      </c>
      <c r="Q3602">
        <f t="shared" si="449"/>
        <v>0.91666666666666663</v>
      </c>
      <c r="R3602" t="str">
        <f t="shared" si="450"/>
        <v/>
      </c>
      <c r="S3602">
        <f t="shared" si="451"/>
        <v>11</v>
      </c>
      <c r="T3602">
        <f t="shared" si="452"/>
        <v>11</v>
      </c>
      <c r="U3602">
        <f t="shared" si="453"/>
        <v>11</v>
      </c>
      <c r="V3602">
        <f t="shared" si="454"/>
        <v>0</v>
      </c>
    </row>
    <row r="3603" spans="1:22" x14ac:dyDescent="0.35">
      <c r="A3603">
        <v>1999</v>
      </c>
      <c r="B3603">
        <v>5</v>
      </c>
      <c r="C3603">
        <v>30</v>
      </c>
      <c r="D3603">
        <v>23</v>
      </c>
      <c r="E3603">
        <v>30</v>
      </c>
      <c r="F3603">
        <v>0</v>
      </c>
      <c r="G3603">
        <v>0</v>
      </c>
      <c r="H3603">
        <v>0</v>
      </c>
      <c r="I3603">
        <v>10</v>
      </c>
      <c r="J3603">
        <v>4</v>
      </c>
      <c r="K3603">
        <v>1.1000000000000001</v>
      </c>
      <c r="L3603">
        <v>80.3</v>
      </c>
      <c r="M3603">
        <f t="shared" si="448"/>
        <v>10</v>
      </c>
      <c r="N3603" s="3">
        <f t="shared" si="455"/>
        <v>149.95883333333416</v>
      </c>
      <c r="O3603">
        <v>0</v>
      </c>
      <c r="P3603">
        <v>0.2</v>
      </c>
      <c r="Q3603">
        <f t="shared" si="449"/>
        <v>0.95833333333333337</v>
      </c>
      <c r="R3603" t="str">
        <f t="shared" si="450"/>
        <v/>
      </c>
      <c r="S3603">
        <f t="shared" si="451"/>
        <v>10</v>
      </c>
      <c r="T3603">
        <f t="shared" si="452"/>
        <v>10</v>
      </c>
      <c r="U3603">
        <f t="shared" si="453"/>
        <v>10</v>
      </c>
      <c r="V3603">
        <f t="shared" si="454"/>
        <v>0</v>
      </c>
    </row>
    <row r="3604" spans="1:22" x14ac:dyDescent="0.35">
      <c r="A3604">
        <v>1999</v>
      </c>
      <c r="B3604">
        <v>5</v>
      </c>
      <c r="C3604">
        <v>31</v>
      </c>
      <c r="D3604">
        <v>0</v>
      </c>
      <c r="E3604">
        <v>30</v>
      </c>
      <c r="F3604">
        <v>0</v>
      </c>
      <c r="G3604">
        <v>0</v>
      </c>
      <c r="H3604">
        <v>0</v>
      </c>
      <c r="I3604">
        <v>10</v>
      </c>
      <c r="J3604">
        <v>4</v>
      </c>
      <c r="K3604" s="1" t="s">
        <v>94</v>
      </c>
      <c r="L3604">
        <v>82.29</v>
      </c>
      <c r="M3604">
        <f t="shared" si="448"/>
        <v>10</v>
      </c>
      <c r="N3604" s="3">
        <f t="shared" si="455"/>
        <v>150.00050000000081</v>
      </c>
      <c r="O3604">
        <v>0</v>
      </c>
      <c r="P3604">
        <v>0.2</v>
      </c>
      <c r="Q3604">
        <f t="shared" si="449"/>
        <v>0</v>
      </c>
      <c r="R3604" t="str">
        <f t="shared" si="450"/>
        <v/>
      </c>
      <c r="S3604">
        <f t="shared" si="451"/>
        <v>10</v>
      </c>
      <c r="T3604">
        <f t="shared" si="452"/>
        <v>10</v>
      </c>
      <c r="U3604">
        <f t="shared" si="453"/>
        <v>10</v>
      </c>
      <c r="V3604">
        <f t="shared" si="454"/>
        <v>0</v>
      </c>
    </row>
    <row r="3605" spans="1:22" x14ac:dyDescent="0.35">
      <c r="A3605">
        <v>1999</v>
      </c>
      <c r="B3605">
        <v>5</v>
      </c>
      <c r="C3605">
        <v>31</v>
      </c>
      <c r="D3605">
        <v>1</v>
      </c>
      <c r="E3605">
        <v>30</v>
      </c>
      <c r="F3605">
        <v>0</v>
      </c>
      <c r="G3605">
        <v>0</v>
      </c>
      <c r="H3605">
        <v>0</v>
      </c>
      <c r="I3605">
        <v>9</v>
      </c>
      <c r="J3605">
        <v>3</v>
      </c>
      <c r="K3605" s="1" t="s">
        <v>94</v>
      </c>
      <c r="L3605">
        <v>85.97</v>
      </c>
      <c r="M3605">
        <f t="shared" si="448"/>
        <v>9</v>
      </c>
      <c r="N3605" s="3">
        <f t="shared" si="455"/>
        <v>150.04216666666747</v>
      </c>
      <c r="O3605">
        <v>0</v>
      </c>
      <c r="P3605">
        <v>0.2</v>
      </c>
      <c r="Q3605">
        <f t="shared" si="449"/>
        <v>4.1666666666666664E-2</v>
      </c>
      <c r="R3605" t="str">
        <f t="shared" si="450"/>
        <v/>
      </c>
      <c r="S3605">
        <f t="shared" si="451"/>
        <v>9</v>
      </c>
      <c r="T3605">
        <f t="shared" si="452"/>
        <v>9</v>
      </c>
      <c r="U3605">
        <f t="shared" si="453"/>
        <v>9</v>
      </c>
      <c r="V3605">
        <f t="shared" si="454"/>
        <v>0</v>
      </c>
    </row>
    <row r="3606" spans="1:22" x14ac:dyDescent="0.35">
      <c r="A3606">
        <v>1999</v>
      </c>
      <c r="B3606">
        <v>5</v>
      </c>
      <c r="C3606">
        <v>31</v>
      </c>
      <c r="D3606">
        <v>2</v>
      </c>
      <c r="E3606">
        <v>30</v>
      </c>
      <c r="F3606">
        <v>0</v>
      </c>
      <c r="G3606">
        <v>0</v>
      </c>
      <c r="H3606">
        <v>0</v>
      </c>
      <c r="I3606">
        <v>8</v>
      </c>
      <c r="J3606">
        <v>3</v>
      </c>
      <c r="K3606">
        <v>1.3</v>
      </c>
      <c r="L3606">
        <v>90.3</v>
      </c>
      <c r="M3606">
        <f t="shared" si="448"/>
        <v>8</v>
      </c>
      <c r="N3606" s="3">
        <f t="shared" si="455"/>
        <v>150.08383333333413</v>
      </c>
      <c r="O3606">
        <v>0</v>
      </c>
      <c r="P3606">
        <v>0.2</v>
      </c>
      <c r="Q3606">
        <f t="shared" si="449"/>
        <v>8.3333333333333329E-2</v>
      </c>
      <c r="R3606" t="str">
        <f t="shared" si="450"/>
        <v/>
      </c>
      <c r="S3606">
        <f t="shared" si="451"/>
        <v>8</v>
      </c>
      <c r="T3606">
        <f t="shared" si="452"/>
        <v>8</v>
      </c>
      <c r="U3606">
        <f t="shared" si="453"/>
        <v>8</v>
      </c>
      <c r="V3606">
        <f t="shared" si="454"/>
        <v>0</v>
      </c>
    </row>
    <row r="3607" spans="1:22" x14ac:dyDescent="0.35">
      <c r="A3607">
        <v>1999</v>
      </c>
      <c r="B3607">
        <v>5</v>
      </c>
      <c r="C3607">
        <v>31</v>
      </c>
      <c r="D3607">
        <v>3</v>
      </c>
      <c r="E3607">
        <v>30</v>
      </c>
      <c r="F3607">
        <v>0</v>
      </c>
      <c r="G3607">
        <v>0</v>
      </c>
      <c r="H3607">
        <v>0</v>
      </c>
      <c r="I3607">
        <v>7</v>
      </c>
      <c r="J3607">
        <v>3</v>
      </c>
      <c r="K3607" s="1" t="s">
        <v>94</v>
      </c>
      <c r="L3607">
        <v>88.25</v>
      </c>
      <c r="M3607">
        <f t="shared" si="448"/>
        <v>7</v>
      </c>
      <c r="N3607" s="3">
        <f t="shared" si="455"/>
        <v>150.12550000000078</v>
      </c>
      <c r="O3607">
        <v>0</v>
      </c>
      <c r="P3607">
        <v>0.2</v>
      </c>
      <c r="Q3607">
        <f t="shared" si="449"/>
        <v>0.125</v>
      </c>
      <c r="R3607" t="str">
        <f t="shared" si="450"/>
        <v/>
      </c>
      <c r="S3607">
        <f t="shared" si="451"/>
        <v>7</v>
      </c>
      <c r="T3607">
        <f t="shared" si="452"/>
        <v>7</v>
      </c>
      <c r="U3607">
        <f t="shared" si="453"/>
        <v>7</v>
      </c>
      <c r="V3607">
        <f t="shared" si="454"/>
        <v>0</v>
      </c>
    </row>
    <row r="3608" spans="1:22" x14ac:dyDescent="0.35">
      <c r="A3608">
        <v>1999</v>
      </c>
      <c r="B3608">
        <v>5</v>
      </c>
      <c r="C3608">
        <v>31</v>
      </c>
      <c r="D3608">
        <v>4</v>
      </c>
      <c r="E3608">
        <v>30</v>
      </c>
      <c r="F3608">
        <v>0</v>
      </c>
      <c r="G3608">
        <v>0</v>
      </c>
      <c r="H3608">
        <v>0</v>
      </c>
      <c r="I3608">
        <v>7</v>
      </c>
      <c r="J3608">
        <v>3</v>
      </c>
      <c r="K3608">
        <v>1.4</v>
      </c>
      <c r="L3608">
        <v>87.91</v>
      </c>
      <c r="M3608">
        <f t="shared" si="448"/>
        <v>7</v>
      </c>
      <c r="N3608" s="3">
        <f t="shared" si="455"/>
        <v>150.16716666666744</v>
      </c>
      <c r="O3608">
        <v>0</v>
      </c>
      <c r="P3608">
        <v>0.2</v>
      </c>
      <c r="Q3608">
        <f t="shared" si="449"/>
        <v>0.16666666666666666</v>
      </c>
      <c r="R3608" t="str">
        <f t="shared" si="450"/>
        <v/>
      </c>
      <c r="S3608">
        <f t="shared" si="451"/>
        <v>7</v>
      </c>
      <c r="T3608">
        <f t="shared" si="452"/>
        <v>7</v>
      </c>
      <c r="U3608">
        <f t="shared" si="453"/>
        <v>7</v>
      </c>
      <c r="V3608">
        <f t="shared" si="454"/>
        <v>2.5343270646990845</v>
      </c>
    </row>
    <row r="3609" spans="1:22" x14ac:dyDescent="0.35">
      <c r="A3609">
        <v>1999</v>
      </c>
      <c r="B3609">
        <v>5</v>
      </c>
      <c r="C3609">
        <v>31</v>
      </c>
      <c r="D3609">
        <v>5</v>
      </c>
      <c r="E3609">
        <v>30</v>
      </c>
      <c r="F3609">
        <v>0</v>
      </c>
      <c r="G3609">
        <v>12</v>
      </c>
      <c r="H3609">
        <v>12</v>
      </c>
      <c r="I3609">
        <v>9</v>
      </c>
      <c r="J3609">
        <v>3</v>
      </c>
      <c r="K3609" s="1" t="s">
        <v>88</v>
      </c>
      <c r="L3609">
        <v>77.78</v>
      </c>
      <c r="M3609">
        <f t="shared" si="448"/>
        <v>9.4968403954883129</v>
      </c>
      <c r="N3609" s="3">
        <f t="shared" si="455"/>
        <v>150.2088333333341</v>
      </c>
      <c r="O3609" s="1" t="s">
        <v>485</v>
      </c>
      <c r="P3609">
        <v>0.2</v>
      </c>
      <c r="Q3609">
        <f t="shared" si="449"/>
        <v>0.20833333333333334</v>
      </c>
      <c r="R3609">
        <f t="shared" si="450"/>
        <v>0.31630517852556844</v>
      </c>
      <c r="S3609">
        <f t="shared" si="451"/>
        <v>9.5785846501016962</v>
      </c>
      <c r="T3609">
        <f t="shared" si="452"/>
        <v>9.3201498846817064</v>
      </c>
      <c r="U3609">
        <f t="shared" si="453"/>
        <v>9.4968403954883129</v>
      </c>
      <c r="V3609">
        <f t="shared" si="454"/>
        <v>36.209688880816074</v>
      </c>
    </row>
    <row r="3610" spans="1:22" x14ac:dyDescent="0.35">
      <c r="A3610">
        <v>1999</v>
      </c>
      <c r="B3610">
        <v>5</v>
      </c>
      <c r="C3610">
        <v>31</v>
      </c>
      <c r="D3610">
        <v>6</v>
      </c>
      <c r="E3610">
        <v>30</v>
      </c>
      <c r="F3610">
        <v>271</v>
      </c>
      <c r="G3610">
        <v>128</v>
      </c>
      <c r="H3610">
        <v>220</v>
      </c>
      <c r="I3610">
        <v>11</v>
      </c>
      <c r="J3610">
        <v>3</v>
      </c>
      <c r="K3610">
        <v>1.8</v>
      </c>
      <c r="L3610" s="1" t="s">
        <v>261</v>
      </c>
      <c r="M3610">
        <f t="shared" si="448"/>
        <v>17.941411673961557</v>
      </c>
      <c r="N3610" s="3">
        <f t="shared" si="455"/>
        <v>150.25050000000076</v>
      </c>
      <c r="O3610" s="1" t="s">
        <v>1848</v>
      </c>
      <c r="P3610">
        <v>0.2</v>
      </c>
      <c r="Q3610">
        <f t="shared" si="449"/>
        <v>0.25</v>
      </c>
      <c r="R3610">
        <f t="shared" si="450"/>
        <v>0.31597037971416148</v>
      </c>
      <c r="S3610">
        <f t="shared" si="451"/>
        <v>19.084234875380659</v>
      </c>
      <c r="T3610">
        <f t="shared" si="452"/>
        <v>15.467366729534387</v>
      </c>
      <c r="U3610">
        <f t="shared" si="453"/>
        <v>17.941411673961557</v>
      </c>
      <c r="V3610">
        <f t="shared" si="454"/>
        <v>90.708362942108266</v>
      </c>
    </row>
    <row r="3611" spans="1:22" x14ac:dyDescent="0.35">
      <c r="A3611">
        <v>1999</v>
      </c>
      <c r="B3611">
        <v>5</v>
      </c>
      <c r="C3611">
        <v>31</v>
      </c>
      <c r="D3611">
        <v>7</v>
      </c>
      <c r="E3611">
        <v>30</v>
      </c>
      <c r="F3611">
        <v>238</v>
      </c>
      <c r="G3611">
        <v>228</v>
      </c>
      <c r="H3611">
        <v>351</v>
      </c>
      <c r="I3611">
        <v>14</v>
      </c>
      <c r="J3611">
        <v>4</v>
      </c>
      <c r="K3611">
        <v>1.5</v>
      </c>
      <c r="L3611">
        <v>58.42</v>
      </c>
      <c r="M3611">
        <f t="shared" si="448"/>
        <v>27.714281181736489</v>
      </c>
      <c r="N3611" s="3">
        <f t="shared" si="455"/>
        <v>150.29216666666741</v>
      </c>
      <c r="O3611" s="1" t="s">
        <v>1849</v>
      </c>
      <c r="P3611">
        <v>0.2</v>
      </c>
      <c r="Q3611">
        <f t="shared" si="449"/>
        <v>0.29166666666666669</v>
      </c>
      <c r="R3611">
        <f t="shared" si="450"/>
        <v>0.31698320636141869</v>
      </c>
      <c r="S3611">
        <f t="shared" si="451"/>
        <v>29.967577634945208</v>
      </c>
      <c r="T3611">
        <f t="shared" si="452"/>
        <v>22.859010341826373</v>
      </c>
      <c r="U3611">
        <f t="shared" si="453"/>
        <v>27.714281181736489</v>
      </c>
      <c r="V3611">
        <f t="shared" si="454"/>
        <v>248.5330245642092</v>
      </c>
    </row>
    <row r="3612" spans="1:22" x14ac:dyDescent="0.35">
      <c r="A3612">
        <v>1999</v>
      </c>
      <c r="B3612">
        <v>5</v>
      </c>
      <c r="C3612">
        <v>31</v>
      </c>
      <c r="D3612">
        <v>8</v>
      </c>
      <c r="E3612">
        <v>30</v>
      </c>
      <c r="F3612">
        <v>796</v>
      </c>
      <c r="G3612">
        <v>134</v>
      </c>
      <c r="H3612">
        <v>673</v>
      </c>
      <c r="I3612">
        <v>16</v>
      </c>
      <c r="J3612">
        <v>3</v>
      </c>
      <c r="K3612">
        <v>1.3</v>
      </c>
      <c r="L3612">
        <v>53.55</v>
      </c>
      <c r="M3612">
        <f t="shared" si="448"/>
        <v>43.682111620787431</v>
      </c>
      <c r="N3612" s="3">
        <f t="shared" si="455"/>
        <v>150.33383333333407</v>
      </c>
      <c r="O3612" s="1" t="s">
        <v>1850</v>
      </c>
      <c r="P3612">
        <v>0.2</v>
      </c>
      <c r="Q3612">
        <f t="shared" si="449"/>
        <v>0.33333333333333331</v>
      </c>
      <c r="R3612">
        <f t="shared" si="450"/>
        <v>0.31767270004857995</v>
      </c>
      <c r="S3612">
        <f t="shared" si="451"/>
        <v>48.223952905037727</v>
      </c>
      <c r="T3612">
        <f t="shared" si="452"/>
        <v>33.926717783619559</v>
      </c>
      <c r="U3612">
        <f t="shared" si="453"/>
        <v>43.682111620787431</v>
      </c>
      <c r="V3612">
        <f t="shared" si="454"/>
        <v>488.18972426083292</v>
      </c>
    </row>
    <row r="3613" spans="1:22" x14ac:dyDescent="0.35">
      <c r="A3613">
        <v>1999</v>
      </c>
      <c r="B3613">
        <v>5</v>
      </c>
      <c r="C3613">
        <v>31</v>
      </c>
      <c r="D3613">
        <v>9</v>
      </c>
      <c r="E3613">
        <v>30</v>
      </c>
      <c r="F3613">
        <v>594</v>
      </c>
      <c r="G3613">
        <v>301</v>
      </c>
      <c r="H3613">
        <v>781</v>
      </c>
      <c r="I3613">
        <v>17</v>
      </c>
      <c r="J3613">
        <v>3</v>
      </c>
      <c r="K3613">
        <v>1.8</v>
      </c>
      <c r="L3613">
        <v>48.82</v>
      </c>
      <c r="M3613">
        <f t="shared" si="448"/>
        <v>49.761012248923819</v>
      </c>
      <c r="N3613" s="3">
        <f t="shared" si="455"/>
        <v>150.37550000000073</v>
      </c>
      <c r="O3613" s="1" t="s">
        <v>1851</v>
      </c>
      <c r="P3613">
        <v>0.2</v>
      </c>
      <c r="Q3613">
        <f t="shared" si="449"/>
        <v>0.375</v>
      </c>
      <c r="R3613">
        <f t="shared" si="450"/>
        <v>0.31597037971416225</v>
      </c>
      <c r="S3613">
        <f t="shared" si="451"/>
        <v>55.154734255139033</v>
      </c>
      <c r="T3613">
        <f t="shared" si="452"/>
        <v>38.084393639368145</v>
      </c>
      <c r="U3613">
        <f t="shared" si="453"/>
        <v>49.761012248923819</v>
      </c>
      <c r="V3613">
        <f t="shared" si="454"/>
        <v>485.80127674206705</v>
      </c>
    </row>
    <row r="3614" spans="1:22" x14ac:dyDescent="0.35">
      <c r="A3614">
        <v>1999</v>
      </c>
      <c r="B3614">
        <v>5</v>
      </c>
      <c r="C3614">
        <v>31</v>
      </c>
      <c r="D3614">
        <v>10</v>
      </c>
      <c r="E3614">
        <v>30</v>
      </c>
      <c r="F3614">
        <v>237</v>
      </c>
      <c r="G3614">
        <v>470</v>
      </c>
      <c r="H3614">
        <v>684</v>
      </c>
      <c r="I3614">
        <v>18</v>
      </c>
      <c r="J3614">
        <v>3</v>
      </c>
      <c r="K3614" s="1" t="s">
        <v>92</v>
      </c>
      <c r="L3614">
        <v>42.67</v>
      </c>
      <c r="M3614">
        <f t="shared" si="448"/>
        <v>45.429849470474473</v>
      </c>
      <c r="N3614" s="3">
        <f t="shared" si="455"/>
        <v>150.41716666666738</v>
      </c>
      <c r="O3614" s="1" t="s">
        <v>1852</v>
      </c>
      <c r="P3614">
        <v>0.2</v>
      </c>
      <c r="Q3614">
        <f t="shared" si="449"/>
        <v>0.41666666666666669</v>
      </c>
      <c r="R3614">
        <f t="shared" si="450"/>
        <v>0.31401853463280083</v>
      </c>
      <c r="S3614">
        <f t="shared" si="451"/>
        <v>49.963059456089304</v>
      </c>
      <c r="T3614">
        <f t="shared" si="452"/>
        <v>35.52693710771976</v>
      </c>
      <c r="U3614">
        <f t="shared" si="453"/>
        <v>45.429849470474473</v>
      </c>
      <c r="V3614">
        <f t="shared" si="454"/>
        <v>675.90810088040132</v>
      </c>
    </row>
    <row r="3615" spans="1:22" x14ac:dyDescent="0.35">
      <c r="A3615">
        <v>1999</v>
      </c>
      <c r="B3615">
        <v>5</v>
      </c>
      <c r="C3615">
        <v>31</v>
      </c>
      <c r="D3615">
        <v>11</v>
      </c>
      <c r="E3615">
        <v>30</v>
      </c>
      <c r="F3615">
        <v>934</v>
      </c>
      <c r="G3615">
        <v>125</v>
      </c>
      <c r="H3615">
        <v>1010</v>
      </c>
      <c r="I3615">
        <v>20</v>
      </c>
      <c r="J3615">
        <v>3</v>
      </c>
      <c r="K3615" s="1" t="s">
        <v>114</v>
      </c>
      <c r="L3615">
        <v>39.46</v>
      </c>
      <c r="M3615">
        <f t="shared" si="448"/>
        <v>61.24745471550527</v>
      </c>
      <c r="N3615" s="3">
        <f t="shared" si="455"/>
        <v>150.45883333333404</v>
      </c>
      <c r="O3615" s="1" t="s">
        <v>1853</v>
      </c>
      <c r="P3615">
        <v>0.2</v>
      </c>
      <c r="Q3615">
        <f t="shared" si="449"/>
        <v>0.45833333333333331</v>
      </c>
      <c r="R3615">
        <f t="shared" si="450"/>
        <v>0.31246311027375961</v>
      </c>
      <c r="S3615">
        <f t="shared" si="451"/>
        <v>68.083881528868275</v>
      </c>
      <c r="T3615">
        <f t="shared" si="452"/>
        <v>46.204732955542681</v>
      </c>
      <c r="U3615">
        <f t="shared" si="453"/>
        <v>61.24745471550527</v>
      </c>
      <c r="V3615">
        <f t="shared" si="454"/>
        <v>667.67063668082312</v>
      </c>
    </row>
    <row r="3616" spans="1:22" x14ac:dyDescent="0.35">
      <c r="A3616">
        <v>1999</v>
      </c>
      <c r="B3616">
        <v>5</v>
      </c>
      <c r="C3616">
        <v>31</v>
      </c>
      <c r="D3616">
        <v>12</v>
      </c>
      <c r="E3616">
        <v>30</v>
      </c>
      <c r="F3616">
        <v>104</v>
      </c>
      <c r="G3616">
        <v>496</v>
      </c>
      <c r="H3616">
        <v>594</v>
      </c>
      <c r="I3616">
        <v>21</v>
      </c>
      <c r="J3616">
        <v>2</v>
      </c>
      <c r="K3616">
        <v>3.7</v>
      </c>
      <c r="L3616">
        <v>35.56</v>
      </c>
      <c r="M3616">
        <f t="shared" si="448"/>
        <v>42.378434366782251</v>
      </c>
      <c r="N3616" s="3">
        <f t="shared" si="455"/>
        <v>150.5005000000007</v>
      </c>
      <c r="O3616" s="1" t="s">
        <v>1854</v>
      </c>
      <c r="P3616">
        <v>0.2</v>
      </c>
      <c r="Q3616">
        <f t="shared" si="449"/>
        <v>0.5</v>
      </c>
      <c r="R3616">
        <f t="shared" si="450"/>
        <v>0.31009909581560197</v>
      </c>
      <c r="S3616">
        <f t="shared" si="451"/>
        <v>45.936050625573934</v>
      </c>
      <c r="T3616">
        <f t="shared" si="452"/>
        <v>34.463536494455049</v>
      </c>
      <c r="U3616">
        <f t="shared" si="453"/>
        <v>42.378434366782251</v>
      </c>
      <c r="V3616">
        <f t="shared" si="454"/>
        <v>458.96723381689617</v>
      </c>
    </row>
    <row r="3617" spans="1:22" x14ac:dyDescent="0.35">
      <c r="A3617">
        <v>1999</v>
      </c>
      <c r="B3617">
        <v>5</v>
      </c>
      <c r="C3617">
        <v>31</v>
      </c>
      <c r="D3617">
        <v>13</v>
      </c>
      <c r="E3617">
        <v>30</v>
      </c>
      <c r="F3617">
        <v>390</v>
      </c>
      <c r="G3617">
        <v>438</v>
      </c>
      <c r="H3617">
        <v>788</v>
      </c>
      <c r="I3617">
        <v>21</v>
      </c>
      <c r="J3617">
        <v>1</v>
      </c>
      <c r="K3617">
        <v>4.4000000000000004</v>
      </c>
      <c r="L3617">
        <v>31.75</v>
      </c>
      <c r="M3617">
        <f t="shared" si="448"/>
        <v>48.29051748980747</v>
      </c>
      <c r="N3617" s="3">
        <f t="shared" si="455"/>
        <v>150.54216666666736</v>
      </c>
      <c r="O3617" s="1" t="s">
        <v>1855</v>
      </c>
      <c r="P3617">
        <v>0.2</v>
      </c>
      <c r="Q3617">
        <f t="shared" si="449"/>
        <v>0.54166666666666663</v>
      </c>
      <c r="R3617">
        <f t="shared" si="450"/>
        <v>0.30814672301248203</v>
      </c>
      <c r="S3617">
        <f t="shared" si="451"/>
        <v>52.845284293362873</v>
      </c>
      <c r="T3617">
        <f t="shared" si="452"/>
        <v>38.064121738631101</v>
      </c>
      <c r="U3617">
        <f t="shared" si="453"/>
        <v>48.29051748980747</v>
      </c>
      <c r="V3617">
        <f t="shared" si="454"/>
        <v>763.8388913374381</v>
      </c>
    </row>
    <row r="3618" spans="1:22" x14ac:dyDescent="0.35">
      <c r="A3618">
        <v>1999</v>
      </c>
      <c r="B3618">
        <v>5</v>
      </c>
      <c r="C3618">
        <v>31</v>
      </c>
      <c r="D3618">
        <v>14</v>
      </c>
      <c r="E3618">
        <v>30</v>
      </c>
      <c r="F3618">
        <v>877</v>
      </c>
      <c r="G3618">
        <v>128</v>
      </c>
      <c r="H3618">
        <v>832</v>
      </c>
      <c r="I3618">
        <v>20</v>
      </c>
      <c r="J3618">
        <v>1</v>
      </c>
      <c r="K3618" s="1" t="s">
        <v>106</v>
      </c>
      <c r="L3618">
        <v>32.68</v>
      </c>
      <c r="M3618">
        <f t="shared" si="448"/>
        <v>48.159323986447021</v>
      </c>
      <c r="N3618" s="3">
        <f t="shared" si="455"/>
        <v>150.58383333333401</v>
      </c>
      <c r="O3618">
        <v>779.10272197391896</v>
      </c>
      <c r="P3618">
        <v>0.2</v>
      </c>
      <c r="Q3618">
        <f t="shared" si="449"/>
        <v>0.58333333333333337</v>
      </c>
      <c r="R3618">
        <f t="shared" si="450"/>
        <v>0.30760747190509635</v>
      </c>
      <c r="S3618">
        <f t="shared" si="451"/>
        <v>52.862523365774969</v>
      </c>
      <c r="T3618">
        <f t="shared" si="452"/>
        <v>37.572909787145811</v>
      </c>
      <c r="U3618">
        <f t="shared" si="453"/>
        <v>48.159323986447021</v>
      </c>
      <c r="V3618">
        <f t="shared" si="454"/>
        <v>824.90374569821017</v>
      </c>
    </row>
    <row r="3619" spans="1:22" x14ac:dyDescent="0.35">
      <c r="A3619">
        <v>1999</v>
      </c>
      <c r="B3619">
        <v>5</v>
      </c>
      <c r="C3619">
        <v>31</v>
      </c>
      <c r="D3619">
        <v>15</v>
      </c>
      <c r="E3619">
        <v>30</v>
      </c>
      <c r="F3619">
        <v>818</v>
      </c>
      <c r="G3619">
        <v>123</v>
      </c>
      <c r="H3619">
        <v>671</v>
      </c>
      <c r="I3619">
        <v>19</v>
      </c>
      <c r="J3619">
        <v>1</v>
      </c>
      <c r="K3619">
        <v>4.7</v>
      </c>
      <c r="L3619">
        <v>34.99</v>
      </c>
      <c r="M3619">
        <f t="shared" si="448"/>
        <v>40.010917860936686</v>
      </c>
      <c r="N3619" s="3">
        <f t="shared" si="455"/>
        <v>150.62550000000067</v>
      </c>
      <c r="O3619" s="1" t="s">
        <v>1856</v>
      </c>
      <c r="P3619">
        <v>0.2</v>
      </c>
      <c r="Q3619">
        <f t="shared" si="449"/>
        <v>0.625</v>
      </c>
      <c r="R3619">
        <f t="shared" si="450"/>
        <v>0.30734081554433063</v>
      </c>
      <c r="S3619">
        <f t="shared" si="451"/>
        <v>43.521399307714859</v>
      </c>
      <c r="T3619">
        <f t="shared" si="452"/>
        <v>32.099286561118653</v>
      </c>
      <c r="U3619">
        <f t="shared" si="453"/>
        <v>40.010917860936686</v>
      </c>
      <c r="V3619">
        <f t="shared" si="454"/>
        <v>349.9071453299826</v>
      </c>
    </row>
    <row r="3620" spans="1:22" x14ac:dyDescent="0.35">
      <c r="A3620">
        <v>1999</v>
      </c>
      <c r="B3620">
        <v>5</v>
      </c>
      <c r="C3620">
        <v>31</v>
      </c>
      <c r="D3620">
        <v>16</v>
      </c>
      <c r="E3620">
        <v>30</v>
      </c>
      <c r="F3620">
        <v>0</v>
      </c>
      <c r="G3620">
        <v>75</v>
      </c>
      <c r="H3620">
        <v>75</v>
      </c>
      <c r="I3620">
        <v>17</v>
      </c>
      <c r="J3620">
        <v>1</v>
      </c>
      <c r="K3620" s="1" t="s">
        <v>106</v>
      </c>
      <c r="L3620">
        <v>44.02</v>
      </c>
      <c r="M3620">
        <f t="shared" si="448"/>
        <v>19.475993355717634</v>
      </c>
      <c r="N3620" s="3">
        <f t="shared" si="455"/>
        <v>150.66716666666733</v>
      </c>
      <c r="O3620" s="1" t="s">
        <v>497</v>
      </c>
      <c r="P3620">
        <v>0.2</v>
      </c>
      <c r="Q3620">
        <f t="shared" si="449"/>
        <v>0.66666666666666663</v>
      </c>
      <c r="R3620">
        <f t="shared" si="450"/>
        <v>0.30760747190509785</v>
      </c>
      <c r="S3620">
        <f t="shared" si="451"/>
        <v>19.889536323561469</v>
      </c>
      <c r="T3620">
        <f t="shared" si="452"/>
        <v>18.545151009112995</v>
      </c>
      <c r="U3620">
        <f t="shared" si="453"/>
        <v>19.475993355717634</v>
      </c>
      <c r="V3620">
        <f t="shared" si="454"/>
        <v>37.17013028225324</v>
      </c>
    </row>
    <row r="3621" spans="1:22" x14ac:dyDescent="0.35">
      <c r="A3621">
        <v>1999</v>
      </c>
      <c r="B3621">
        <v>5</v>
      </c>
      <c r="C3621">
        <v>31</v>
      </c>
      <c r="D3621">
        <v>17</v>
      </c>
      <c r="E3621">
        <v>30</v>
      </c>
      <c r="F3621">
        <v>0</v>
      </c>
      <c r="G3621">
        <v>101</v>
      </c>
      <c r="H3621">
        <v>101</v>
      </c>
      <c r="I3621">
        <v>14</v>
      </c>
      <c r="J3621">
        <v>2</v>
      </c>
      <c r="K3621" s="1" t="s">
        <v>104</v>
      </c>
      <c r="L3621">
        <v>53.36</v>
      </c>
      <c r="M3621">
        <f t="shared" si="448"/>
        <v>17.466767798618381</v>
      </c>
      <c r="N3621" s="3">
        <f t="shared" si="455"/>
        <v>150.70883333333398</v>
      </c>
      <c r="O3621" s="1" t="s">
        <v>860</v>
      </c>
      <c r="P3621">
        <v>0.2</v>
      </c>
      <c r="Q3621">
        <f t="shared" si="449"/>
        <v>0.70833333333333337</v>
      </c>
      <c r="R3621">
        <f t="shared" si="450"/>
        <v>0.3089708193444517</v>
      </c>
      <c r="S3621">
        <f t="shared" si="451"/>
        <v>18.044684099342625</v>
      </c>
      <c r="T3621">
        <f t="shared" si="452"/>
        <v>16.174228171011212</v>
      </c>
      <c r="U3621">
        <f t="shared" si="453"/>
        <v>17.466767798618381</v>
      </c>
      <c r="V3621">
        <f t="shared" si="454"/>
        <v>55.56539076975416</v>
      </c>
    </row>
    <row r="3622" spans="1:22" x14ac:dyDescent="0.35">
      <c r="A3622">
        <v>1999</v>
      </c>
      <c r="B3622">
        <v>5</v>
      </c>
      <c r="C3622">
        <v>31</v>
      </c>
      <c r="D3622">
        <v>18</v>
      </c>
      <c r="E3622">
        <v>30</v>
      </c>
      <c r="F3622">
        <v>175</v>
      </c>
      <c r="G3622">
        <v>54</v>
      </c>
      <c r="H3622">
        <v>79</v>
      </c>
      <c r="I3622">
        <v>11</v>
      </c>
      <c r="J3622">
        <v>3</v>
      </c>
      <c r="K3622">
        <v>3</v>
      </c>
      <c r="L3622">
        <v>68.180000000000007</v>
      </c>
      <c r="M3622">
        <f t="shared" si="448"/>
        <v>13.049185773552795</v>
      </c>
      <c r="N3622" s="3">
        <f t="shared" si="455"/>
        <v>150.75050000000064</v>
      </c>
      <c r="O3622" s="1" t="s">
        <v>1857</v>
      </c>
      <c r="P3622">
        <v>0.2</v>
      </c>
      <c r="Q3622">
        <f t="shared" si="449"/>
        <v>0.75</v>
      </c>
      <c r="R3622">
        <f t="shared" si="450"/>
        <v>0.31215941919748275</v>
      </c>
      <c r="S3622">
        <f t="shared" si="451"/>
        <v>13.389005942982209</v>
      </c>
      <c r="T3622">
        <f t="shared" si="452"/>
        <v>12.300394968810604</v>
      </c>
      <c r="U3622">
        <f t="shared" si="453"/>
        <v>13.049185773552795</v>
      </c>
      <c r="V3622">
        <f t="shared" si="454"/>
        <v>13.209509778281774</v>
      </c>
    </row>
    <row r="3623" spans="1:22" x14ac:dyDescent="0.35">
      <c r="A3623">
        <v>1999</v>
      </c>
      <c r="B3623">
        <v>5</v>
      </c>
      <c r="C3623">
        <v>31</v>
      </c>
      <c r="D3623">
        <v>19</v>
      </c>
      <c r="E3623">
        <v>30</v>
      </c>
      <c r="F3623">
        <v>0</v>
      </c>
      <c r="G3623">
        <v>0</v>
      </c>
      <c r="H3623">
        <v>0</v>
      </c>
      <c r="I3623">
        <v>9</v>
      </c>
      <c r="J3623">
        <v>4</v>
      </c>
      <c r="K3623">
        <v>1.9</v>
      </c>
      <c r="L3623">
        <v>82.58</v>
      </c>
      <c r="M3623">
        <f t="shared" si="448"/>
        <v>9</v>
      </c>
      <c r="N3623" s="3">
        <f t="shared" si="455"/>
        <v>150.7921666666673</v>
      </c>
      <c r="O3623">
        <v>0</v>
      </c>
      <c r="P3623">
        <v>0.2</v>
      </c>
      <c r="Q3623">
        <f t="shared" si="449"/>
        <v>0.79166666666666663</v>
      </c>
      <c r="R3623" t="str">
        <f t="shared" si="450"/>
        <v/>
      </c>
      <c r="S3623">
        <f t="shared" si="451"/>
        <v>9</v>
      </c>
      <c r="T3623">
        <f t="shared" si="452"/>
        <v>9</v>
      </c>
      <c r="U3623">
        <f t="shared" si="453"/>
        <v>9</v>
      </c>
      <c r="V3623">
        <f t="shared" si="454"/>
        <v>0</v>
      </c>
    </row>
    <row r="3624" spans="1:22" x14ac:dyDescent="0.35">
      <c r="A3624">
        <v>1999</v>
      </c>
      <c r="B3624">
        <v>5</v>
      </c>
      <c r="C3624">
        <v>31</v>
      </c>
      <c r="D3624">
        <v>20</v>
      </c>
      <c r="E3624">
        <v>30</v>
      </c>
      <c r="F3624">
        <v>0</v>
      </c>
      <c r="G3624">
        <v>0</v>
      </c>
      <c r="H3624">
        <v>0</v>
      </c>
      <c r="I3624">
        <v>8</v>
      </c>
      <c r="J3624">
        <v>3</v>
      </c>
      <c r="K3624" s="1" t="s">
        <v>94</v>
      </c>
      <c r="L3624">
        <v>93.05</v>
      </c>
      <c r="M3624">
        <f t="shared" si="448"/>
        <v>8</v>
      </c>
      <c r="N3624" s="3">
        <f t="shared" si="455"/>
        <v>150.83383333333396</v>
      </c>
      <c r="O3624">
        <v>0</v>
      </c>
      <c r="P3624">
        <v>0.2</v>
      </c>
      <c r="Q3624">
        <f t="shared" si="449"/>
        <v>0.83333333333333337</v>
      </c>
      <c r="R3624" t="str">
        <f t="shared" si="450"/>
        <v/>
      </c>
      <c r="S3624">
        <f t="shared" si="451"/>
        <v>8</v>
      </c>
      <c r="T3624">
        <f t="shared" si="452"/>
        <v>8</v>
      </c>
      <c r="U3624">
        <f t="shared" si="453"/>
        <v>8</v>
      </c>
      <c r="V3624">
        <f t="shared" si="454"/>
        <v>0</v>
      </c>
    </row>
    <row r="3625" spans="1:22" x14ac:dyDescent="0.35">
      <c r="A3625">
        <v>1999</v>
      </c>
      <c r="B3625">
        <v>5</v>
      </c>
      <c r="C3625">
        <v>31</v>
      </c>
      <c r="D3625">
        <v>21</v>
      </c>
      <c r="E3625">
        <v>30</v>
      </c>
      <c r="F3625">
        <v>0</v>
      </c>
      <c r="G3625">
        <v>0</v>
      </c>
      <c r="H3625">
        <v>0</v>
      </c>
      <c r="I3625">
        <v>7</v>
      </c>
      <c r="J3625">
        <v>3</v>
      </c>
      <c r="K3625">
        <v>1</v>
      </c>
      <c r="L3625">
        <v>88.93</v>
      </c>
      <c r="M3625">
        <f t="shared" si="448"/>
        <v>7</v>
      </c>
      <c r="N3625" s="3">
        <f t="shared" si="455"/>
        <v>150.87550000000061</v>
      </c>
      <c r="O3625">
        <v>0</v>
      </c>
      <c r="P3625">
        <v>0.2</v>
      </c>
      <c r="Q3625">
        <f t="shared" si="449"/>
        <v>0.875</v>
      </c>
      <c r="R3625" t="str">
        <f t="shared" si="450"/>
        <v/>
      </c>
      <c r="S3625">
        <f t="shared" si="451"/>
        <v>7</v>
      </c>
      <c r="T3625">
        <f t="shared" si="452"/>
        <v>7</v>
      </c>
      <c r="U3625">
        <f t="shared" si="453"/>
        <v>7</v>
      </c>
      <c r="V3625">
        <f t="shared" si="454"/>
        <v>0</v>
      </c>
    </row>
    <row r="3626" spans="1:22" x14ac:dyDescent="0.35">
      <c r="A3626">
        <v>1999</v>
      </c>
      <c r="B3626">
        <v>5</v>
      </c>
      <c r="C3626">
        <v>31</v>
      </c>
      <c r="D3626">
        <v>22</v>
      </c>
      <c r="E3626">
        <v>30</v>
      </c>
      <c r="F3626">
        <v>0</v>
      </c>
      <c r="G3626">
        <v>0</v>
      </c>
      <c r="H3626">
        <v>0</v>
      </c>
      <c r="I3626">
        <v>7</v>
      </c>
      <c r="J3626">
        <v>2</v>
      </c>
      <c r="K3626">
        <v>1.1000000000000001</v>
      </c>
      <c r="L3626" s="1" t="s">
        <v>262</v>
      </c>
      <c r="M3626">
        <f t="shared" si="448"/>
        <v>7</v>
      </c>
      <c r="N3626" s="3">
        <f t="shared" si="455"/>
        <v>150.91716666666727</v>
      </c>
      <c r="O3626">
        <v>0</v>
      </c>
      <c r="P3626">
        <v>0.2</v>
      </c>
      <c r="Q3626">
        <f t="shared" si="449"/>
        <v>0.91666666666666663</v>
      </c>
      <c r="R3626" t="str">
        <f t="shared" si="450"/>
        <v/>
      </c>
      <c r="S3626">
        <f t="shared" si="451"/>
        <v>7</v>
      </c>
      <c r="T3626">
        <f t="shared" si="452"/>
        <v>7</v>
      </c>
      <c r="U3626">
        <f t="shared" si="453"/>
        <v>7</v>
      </c>
      <c r="V3626">
        <f t="shared" si="454"/>
        <v>0</v>
      </c>
    </row>
    <row r="3627" spans="1:22" x14ac:dyDescent="0.35">
      <c r="A3627">
        <v>1999</v>
      </c>
      <c r="B3627">
        <v>5</v>
      </c>
      <c r="C3627">
        <v>31</v>
      </c>
      <c r="D3627">
        <v>23</v>
      </c>
      <c r="E3627">
        <v>30</v>
      </c>
      <c r="F3627">
        <v>0</v>
      </c>
      <c r="G3627">
        <v>0</v>
      </c>
      <c r="H3627">
        <v>0</v>
      </c>
      <c r="I3627">
        <v>7</v>
      </c>
      <c r="J3627">
        <v>1</v>
      </c>
      <c r="K3627">
        <v>1.4</v>
      </c>
      <c r="L3627">
        <v>83.65</v>
      </c>
      <c r="M3627">
        <f t="shared" si="448"/>
        <v>7</v>
      </c>
      <c r="N3627" s="3">
        <f t="shared" si="455"/>
        <v>150.95883333333393</v>
      </c>
      <c r="O3627">
        <v>0</v>
      </c>
      <c r="P3627">
        <v>0.2</v>
      </c>
      <c r="Q3627">
        <f t="shared" si="449"/>
        <v>0.95833333333333337</v>
      </c>
      <c r="R3627" t="str">
        <f t="shared" si="450"/>
        <v/>
      </c>
      <c r="S3627">
        <f t="shared" si="451"/>
        <v>7</v>
      </c>
      <c r="T3627">
        <f t="shared" si="452"/>
        <v>7</v>
      </c>
      <c r="U3627">
        <f t="shared" si="453"/>
        <v>7</v>
      </c>
      <c r="V3627">
        <f t="shared" si="454"/>
        <v>0</v>
      </c>
    </row>
    <row r="3628" spans="1:22" x14ac:dyDescent="0.35">
      <c r="A3628">
        <v>1999</v>
      </c>
      <c r="B3628">
        <v>6</v>
      </c>
      <c r="C3628">
        <v>1</v>
      </c>
      <c r="D3628">
        <v>0</v>
      </c>
      <c r="E3628">
        <v>30</v>
      </c>
      <c r="F3628">
        <v>0</v>
      </c>
      <c r="G3628">
        <v>0</v>
      </c>
      <c r="H3628">
        <v>0</v>
      </c>
      <c r="I3628">
        <v>6</v>
      </c>
      <c r="J3628">
        <v>0</v>
      </c>
      <c r="K3628" s="1" t="s">
        <v>88</v>
      </c>
      <c r="L3628">
        <v>79.150000000000006</v>
      </c>
      <c r="M3628">
        <f t="shared" si="448"/>
        <v>6</v>
      </c>
      <c r="N3628" s="3">
        <f t="shared" si="455"/>
        <v>151.00050000000059</v>
      </c>
      <c r="O3628">
        <v>0</v>
      </c>
      <c r="P3628">
        <v>0.2</v>
      </c>
      <c r="Q3628">
        <f t="shared" si="449"/>
        <v>0</v>
      </c>
      <c r="R3628" t="str">
        <f t="shared" si="450"/>
        <v/>
      </c>
      <c r="S3628">
        <f t="shared" si="451"/>
        <v>6</v>
      </c>
      <c r="T3628">
        <f t="shared" si="452"/>
        <v>6</v>
      </c>
      <c r="U3628">
        <f t="shared" si="453"/>
        <v>6</v>
      </c>
      <c r="V3628">
        <f t="shared" si="454"/>
        <v>0</v>
      </c>
    </row>
    <row r="3629" spans="1:22" x14ac:dyDescent="0.35">
      <c r="A3629">
        <v>1999</v>
      </c>
      <c r="B3629">
        <v>6</v>
      </c>
      <c r="C3629">
        <v>1</v>
      </c>
      <c r="D3629">
        <v>1</v>
      </c>
      <c r="E3629">
        <v>30</v>
      </c>
      <c r="F3629">
        <v>0</v>
      </c>
      <c r="G3629">
        <v>0</v>
      </c>
      <c r="H3629">
        <v>0</v>
      </c>
      <c r="I3629">
        <v>6</v>
      </c>
      <c r="J3629">
        <v>0</v>
      </c>
      <c r="K3629" s="1" t="s">
        <v>88</v>
      </c>
      <c r="L3629">
        <v>75.62</v>
      </c>
      <c r="M3629">
        <f t="shared" si="448"/>
        <v>6</v>
      </c>
      <c r="N3629" s="3">
        <f t="shared" si="455"/>
        <v>151.04216666666724</v>
      </c>
      <c r="O3629">
        <v>0</v>
      </c>
      <c r="P3629">
        <v>0.2</v>
      </c>
      <c r="Q3629">
        <f t="shared" si="449"/>
        <v>4.1666666666666664E-2</v>
      </c>
      <c r="R3629" t="str">
        <f t="shared" si="450"/>
        <v/>
      </c>
      <c r="S3629">
        <f t="shared" si="451"/>
        <v>6</v>
      </c>
      <c r="T3629">
        <f t="shared" si="452"/>
        <v>6</v>
      </c>
      <c r="U3629">
        <f t="shared" si="453"/>
        <v>6</v>
      </c>
      <c r="V3629">
        <f t="shared" si="454"/>
        <v>0</v>
      </c>
    </row>
    <row r="3630" spans="1:22" x14ac:dyDescent="0.35">
      <c r="A3630">
        <v>1999</v>
      </c>
      <c r="B3630">
        <v>6</v>
      </c>
      <c r="C3630">
        <v>1</v>
      </c>
      <c r="D3630">
        <v>2</v>
      </c>
      <c r="E3630">
        <v>30</v>
      </c>
      <c r="F3630">
        <v>0</v>
      </c>
      <c r="G3630">
        <v>0</v>
      </c>
      <c r="H3630">
        <v>0</v>
      </c>
      <c r="I3630">
        <v>6</v>
      </c>
      <c r="J3630">
        <v>0</v>
      </c>
      <c r="K3630">
        <v>1.5</v>
      </c>
      <c r="L3630">
        <v>78.510000000000005</v>
      </c>
      <c r="M3630">
        <f t="shared" si="448"/>
        <v>6</v>
      </c>
      <c r="N3630" s="3">
        <f t="shared" si="455"/>
        <v>151.0838333333339</v>
      </c>
      <c r="O3630">
        <v>0</v>
      </c>
      <c r="P3630">
        <v>0.2</v>
      </c>
      <c r="Q3630">
        <f t="shared" si="449"/>
        <v>8.3333333333333329E-2</v>
      </c>
      <c r="R3630" t="str">
        <f t="shared" si="450"/>
        <v/>
      </c>
      <c r="S3630">
        <f t="shared" si="451"/>
        <v>6</v>
      </c>
      <c r="T3630">
        <f t="shared" si="452"/>
        <v>6</v>
      </c>
      <c r="U3630">
        <f t="shared" si="453"/>
        <v>6</v>
      </c>
      <c r="V3630">
        <f t="shared" si="454"/>
        <v>0</v>
      </c>
    </row>
    <row r="3631" spans="1:22" x14ac:dyDescent="0.35">
      <c r="A3631">
        <v>1999</v>
      </c>
      <c r="B3631">
        <v>6</v>
      </c>
      <c r="C3631">
        <v>1</v>
      </c>
      <c r="D3631">
        <v>3</v>
      </c>
      <c r="E3631">
        <v>30</v>
      </c>
      <c r="F3631">
        <v>0</v>
      </c>
      <c r="G3631">
        <v>0</v>
      </c>
      <c r="H3631">
        <v>0</v>
      </c>
      <c r="I3631">
        <v>5</v>
      </c>
      <c r="J3631">
        <v>0</v>
      </c>
      <c r="K3631">
        <v>1.3</v>
      </c>
      <c r="L3631">
        <v>76.900000000000006</v>
      </c>
      <c r="M3631">
        <f t="shared" si="448"/>
        <v>5</v>
      </c>
      <c r="N3631" s="3">
        <f t="shared" si="455"/>
        <v>151.12550000000056</v>
      </c>
      <c r="O3631">
        <v>0</v>
      </c>
      <c r="P3631">
        <v>0.2</v>
      </c>
      <c r="Q3631">
        <f t="shared" si="449"/>
        <v>0.125</v>
      </c>
      <c r="R3631" t="str">
        <f t="shared" si="450"/>
        <v/>
      </c>
      <c r="S3631">
        <f t="shared" si="451"/>
        <v>5</v>
      </c>
      <c r="T3631">
        <f t="shared" si="452"/>
        <v>5</v>
      </c>
      <c r="U3631">
        <f t="shared" si="453"/>
        <v>5</v>
      </c>
      <c r="V3631">
        <f t="shared" si="454"/>
        <v>0</v>
      </c>
    </row>
    <row r="3632" spans="1:22" x14ac:dyDescent="0.35">
      <c r="A3632">
        <v>1999</v>
      </c>
      <c r="B3632">
        <v>6</v>
      </c>
      <c r="C3632">
        <v>1</v>
      </c>
      <c r="D3632">
        <v>4</v>
      </c>
      <c r="E3632">
        <v>30</v>
      </c>
      <c r="F3632">
        <v>0</v>
      </c>
      <c r="G3632">
        <v>0</v>
      </c>
      <c r="H3632">
        <v>0</v>
      </c>
      <c r="I3632">
        <v>6</v>
      </c>
      <c r="J3632">
        <v>0</v>
      </c>
      <c r="K3632">
        <v>1.3</v>
      </c>
      <c r="L3632">
        <v>75.75</v>
      </c>
      <c r="M3632">
        <f t="shared" si="448"/>
        <v>6</v>
      </c>
      <c r="N3632" s="3">
        <f t="shared" si="455"/>
        <v>151.16716666666721</v>
      </c>
      <c r="O3632">
        <v>0</v>
      </c>
      <c r="P3632">
        <v>0.2</v>
      </c>
      <c r="Q3632">
        <f t="shared" si="449"/>
        <v>0.16666666666666666</v>
      </c>
      <c r="R3632" t="str">
        <f t="shared" si="450"/>
        <v/>
      </c>
      <c r="S3632">
        <f t="shared" si="451"/>
        <v>6</v>
      </c>
      <c r="T3632">
        <f t="shared" si="452"/>
        <v>6</v>
      </c>
      <c r="U3632">
        <f t="shared" si="453"/>
        <v>6</v>
      </c>
      <c r="V3632">
        <f t="shared" si="454"/>
        <v>13.039737701097135</v>
      </c>
    </row>
    <row r="3633" spans="1:22" x14ac:dyDescent="0.35">
      <c r="A3633">
        <v>1999</v>
      </c>
      <c r="B3633">
        <v>6</v>
      </c>
      <c r="C3633">
        <v>1</v>
      </c>
      <c r="D3633">
        <v>5</v>
      </c>
      <c r="E3633">
        <v>30</v>
      </c>
      <c r="F3633">
        <v>575</v>
      </c>
      <c r="G3633">
        <v>32</v>
      </c>
      <c r="H3633">
        <v>119</v>
      </c>
      <c r="I3633">
        <v>8</v>
      </c>
      <c r="J3633">
        <v>0</v>
      </c>
      <c r="K3633">
        <v>1.9</v>
      </c>
      <c r="L3633">
        <v>66.5</v>
      </c>
      <c r="M3633">
        <f t="shared" si="448"/>
        <v>9.4163951230204468</v>
      </c>
      <c r="N3633" s="3">
        <f t="shared" si="455"/>
        <v>151.20883333333387</v>
      </c>
      <c r="O3633" s="1" t="s">
        <v>1858</v>
      </c>
      <c r="P3633">
        <v>0.2</v>
      </c>
      <c r="Q3633">
        <f t="shared" si="449"/>
        <v>0.20833333333333334</v>
      </c>
      <c r="R3633">
        <f t="shared" si="450"/>
        <v>0.3156383466590873</v>
      </c>
      <c r="S3633">
        <f t="shared" si="451"/>
        <v>9.649742073995272</v>
      </c>
      <c r="T3633">
        <f t="shared" si="452"/>
        <v>8.9104562633682853</v>
      </c>
      <c r="U3633">
        <f t="shared" si="453"/>
        <v>9.4163951230204468</v>
      </c>
      <c r="V3633">
        <f t="shared" si="454"/>
        <v>42.527053181990254</v>
      </c>
    </row>
    <row r="3634" spans="1:22" x14ac:dyDescent="0.35">
      <c r="A3634">
        <v>1999</v>
      </c>
      <c r="B3634">
        <v>6</v>
      </c>
      <c r="C3634">
        <v>1</v>
      </c>
      <c r="D3634">
        <v>6</v>
      </c>
      <c r="E3634">
        <v>30</v>
      </c>
      <c r="F3634">
        <v>794</v>
      </c>
      <c r="G3634">
        <v>48</v>
      </c>
      <c r="H3634">
        <v>316</v>
      </c>
      <c r="I3634">
        <v>11</v>
      </c>
      <c r="J3634">
        <v>0</v>
      </c>
      <c r="K3634" s="1" t="s">
        <v>92</v>
      </c>
      <c r="L3634">
        <v>50.18</v>
      </c>
      <c r="M3634">
        <f t="shared" si="448"/>
        <v>17.56035998130162</v>
      </c>
      <c r="N3634" s="3">
        <f t="shared" si="455"/>
        <v>151.25050000000053</v>
      </c>
      <c r="O3634" s="1" t="s">
        <v>1859</v>
      </c>
      <c r="P3634">
        <v>0.2</v>
      </c>
      <c r="Q3634">
        <f t="shared" si="449"/>
        <v>0.25</v>
      </c>
      <c r="R3634">
        <f t="shared" si="450"/>
        <v>0.31401853463280055</v>
      </c>
      <c r="S3634">
        <f t="shared" si="451"/>
        <v>18.644561679472659</v>
      </c>
      <c r="T3634">
        <f t="shared" si="452"/>
        <v>15.191893831573626</v>
      </c>
      <c r="U3634">
        <f t="shared" si="453"/>
        <v>17.56035998130162</v>
      </c>
      <c r="V3634">
        <f t="shared" si="454"/>
        <v>75.165866482029017</v>
      </c>
    </row>
    <row r="3635" spans="1:22" x14ac:dyDescent="0.35">
      <c r="A3635">
        <v>1999</v>
      </c>
      <c r="B3635">
        <v>6</v>
      </c>
      <c r="C3635">
        <v>1</v>
      </c>
      <c r="D3635">
        <v>7</v>
      </c>
      <c r="E3635">
        <v>30</v>
      </c>
      <c r="F3635">
        <v>894</v>
      </c>
      <c r="G3635">
        <v>58</v>
      </c>
      <c r="H3635">
        <v>521</v>
      </c>
      <c r="I3635">
        <v>14</v>
      </c>
      <c r="J3635">
        <v>-1</v>
      </c>
      <c r="K3635">
        <v>2.1</v>
      </c>
      <c r="L3635">
        <v>40.49</v>
      </c>
      <c r="M3635">
        <f t="shared" si="448"/>
        <v>31.077967928297063</v>
      </c>
      <c r="N3635" s="3">
        <f t="shared" si="455"/>
        <v>151.29216666666719</v>
      </c>
      <c r="O3635" s="1" t="s">
        <v>1860</v>
      </c>
      <c r="P3635">
        <v>0.2</v>
      </c>
      <c r="Q3635">
        <f t="shared" si="449"/>
        <v>0.29166666666666669</v>
      </c>
      <c r="R3635">
        <f t="shared" si="450"/>
        <v>0.31498244719824797</v>
      </c>
      <c r="S3635">
        <f t="shared" si="451"/>
        <v>33.895140044662021</v>
      </c>
      <c r="T3635">
        <f t="shared" si="452"/>
        <v>24.951238117987842</v>
      </c>
      <c r="U3635">
        <f t="shared" si="453"/>
        <v>31.077967928297063</v>
      </c>
      <c r="V3635">
        <f t="shared" si="454"/>
        <v>327.21707424354656</v>
      </c>
    </row>
    <row r="3636" spans="1:22" x14ac:dyDescent="0.35">
      <c r="A3636">
        <v>1999</v>
      </c>
      <c r="B3636">
        <v>6</v>
      </c>
      <c r="C3636">
        <v>1</v>
      </c>
      <c r="D3636">
        <v>8</v>
      </c>
      <c r="E3636">
        <v>30</v>
      </c>
      <c r="F3636">
        <v>948</v>
      </c>
      <c r="G3636">
        <v>66</v>
      </c>
      <c r="H3636">
        <v>709</v>
      </c>
      <c r="I3636">
        <v>17</v>
      </c>
      <c r="J3636">
        <v>0</v>
      </c>
      <c r="K3636" s="1" t="s">
        <v>88</v>
      </c>
      <c r="L3636">
        <v>36.78</v>
      </c>
      <c r="M3636">
        <f t="shared" si="448"/>
        <v>45.033588701789355</v>
      </c>
      <c r="N3636" s="3">
        <f t="shared" si="455"/>
        <v>151.33383333333384</v>
      </c>
      <c r="O3636" s="1" t="s">
        <v>1861</v>
      </c>
      <c r="P3636">
        <v>0.2</v>
      </c>
      <c r="Q3636">
        <f t="shared" si="449"/>
        <v>0.33333333333333331</v>
      </c>
      <c r="R3636">
        <f t="shared" si="450"/>
        <v>0.31630517852556905</v>
      </c>
      <c r="S3636">
        <f t="shared" si="451"/>
        <v>49.64590451462437</v>
      </c>
      <c r="T3636">
        <f t="shared" si="452"/>
        <v>35.064050893589929</v>
      </c>
      <c r="U3636">
        <f t="shared" si="453"/>
        <v>45.033588701789355</v>
      </c>
      <c r="V3636">
        <f t="shared" si="454"/>
        <v>579.72758636433298</v>
      </c>
    </row>
    <row r="3637" spans="1:22" x14ac:dyDescent="0.35">
      <c r="A3637">
        <v>1999</v>
      </c>
      <c r="B3637">
        <v>6</v>
      </c>
      <c r="C3637">
        <v>1</v>
      </c>
      <c r="D3637">
        <v>9</v>
      </c>
      <c r="E3637">
        <v>30</v>
      </c>
      <c r="F3637">
        <v>979</v>
      </c>
      <c r="G3637">
        <v>72</v>
      </c>
      <c r="H3637">
        <v>864</v>
      </c>
      <c r="I3637">
        <v>19</v>
      </c>
      <c r="J3637">
        <v>0</v>
      </c>
      <c r="K3637">
        <v>1.3</v>
      </c>
      <c r="L3637">
        <v>31.61</v>
      </c>
      <c r="M3637">
        <f t="shared" si="448"/>
        <v>56.985400790491511</v>
      </c>
      <c r="N3637" s="3">
        <f t="shared" si="455"/>
        <v>151.3755000000005</v>
      </c>
      <c r="O3637">
        <v>812.14633262092798</v>
      </c>
      <c r="P3637">
        <v>0.2</v>
      </c>
      <c r="Q3637">
        <f t="shared" si="449"/>
        <v>0.375</v>
      </c>
      <c r="R3637">
        <f t="shared" si="450"/>
        <v>0.31767270004858045</v>
      </c>
      <c r="S3637">
        <f t="shared" si="451"/>
        <v>63.217716586064512</v>
      </c>
      <c r="T3637">
        <f t="shared" si="452"/>
        <v>43.599046821177829</v>
      </c>
      <c r="U3637">
        <f t="shared" si="453"/>
        <v>56.985400790491511</v>
      </c>
      <c r="V3637">
        <f t="shared" si="454"/>
        <v>801.25068261536273</v>
      </c>
    </row>
    <row r="3638" spans="1:22" x14ac:dyDescent="0.35">
      <c r="A3638">
        <v>1999</v>
      </c>
      <c r="B3638">
        <v>6</v>
      </c>
      <c r="C3638">
        <v>1</v>
      </c>
      <c r="D3638">
        <v>10</v>
      </c>
      <c r="E3638">
        <v>30</v>
      </c>
      <c r="F3638">
        <v>996</v>
      </c>
      <c r="G3638">
        <v>77</v>
      </c>
      <c r="H3638">
        <v>974</v>
      </c>
      <c r="I3638">
        <v>21</v>
      </c>
      <c r="J3638">
        <v>0</v>
      </c>
      <c r="K3638" s="1" t="s">
        <v>94</v>
      </c>
      <c r="L3638">
        <v>30.89</v>
      </c>
      <c r="M3638">
        <f t="shared" si="448"/>
        <v>65.845557546986441</v>
      </c>
      <c r="N3638" s="3">
        <f t="shared" si="455"/>
        <v>151.41716666666716</v>
      </c>
      <c r="O3638" s="1" t="s">
        <v>1862</v>
      </c>
      <c r="P3638">
        <v>0.2</v>
      </c>
      <c r="Q3638">
        <f t="shared" si="449"/>
        <v>0.41666666666666669</v>
      </c>
      <c r="R3638">
        <f t="shared" si="450"/>
        <v>0.31802183271232531</v>
      </c>
      <c r="S3638">
        <f t="shared" si="451"/>
        <v>73.198131390048005</v>
      </c>
      <c r="T3638">
        <f t="shared" si="452"/>
        <v>50.078417311447247</v>
      </c>
      <c r="U3638">
        <f t="shared" si="453"/>
        <v>65.845557546986441</v>
      </c>
      <c r="V3638">
        <f t="shared" si="454"/>
        <v>969.41450219099784</v>
      </c>
    </row>
    <row r="3639" spans="1:22" x14ac:dyDescent="0.35">
      <c r="A3639">
        <v>1999</v>
      </c>
      <c r="B3639">
        <v>6</v>
      </c>
      <c r="C3639">
        <v>1</v>
      </c>
      <c r="D3639">
        <v>11</v>
      </c>
      <c r="E3639">
        <v>30</v>
      </c>
      <c r="F3639">
        <v>1003</v>
      </c>
      <c r="G3639">
        <v>79</v>
      </c>
      <c r="H3639">
        <v>1030</v>
      </c>
      <c r="I3639">
        <v>22</v>
      </c>
      <c r="J3639">
        <v>1</v>
      </c>
      <c r="K3639" s="1" t="s">
        <v>94</v>
      </c>
      <c r="L3639">
        <v>29.97</v>
      </c>
      <c r="M3639">
        <f t="shared" si="448"/>
        <v>70.17380114128359</v>
      </c>
      <c r="N3639" s="3">
        <f t="shared" si="455"/>
        <v>151.45883333333381</v>
      </c>
      <c r="O3639" s="1" t="s">
        <v>1863</v>
      </c>
      <c r="P3639">
        <v>0.2</v>
      </c>
      <c r="Q3639">
        <f t="shared" si="449"/>
        <v>0.45833333333333331</v>
      </c>
      <c r="R3639">
        <f t="shared" si="450"/>
        <v>0.31802183271232581</v>
      </c>
      <c r="S3639">
        <f t="shared" si="451"/>
        <v>78.072051259394868</v>
      </c>
      <c r="T3639">
        <f t="shared" si="452"/>
        <v>53.236491855346571</v>
      </c>
      <c r="U3639">
        <f t="shared" si="453"/>
        <v>70.17380114128359</v>
      </c>
      <c r="V3639">
        <f t="shared" si="454"/>
        <v>910.89145793285957</v>
      </c>
    </row>
    <row r="3640" spans="1:22" x14ac:dyDescent="0.35">
      <c r="A3640">
        <v>1999</v>
      </c>
      <c r="B3640">
        <v>6</v>
      </c>
      <c r="C3640">
        <v>1</v>
      </c>
      <c r="D3640">
        <v>12</v>
      </c>
      <c r="E3640">
        <v>30</v>
      </c>
      <c r="F3640">
        <v>559</v>
      </c>
      <c r="G3640">
        <v>414</v>
      </c>
      <c r="H3640">
        <v>944</v>
      </c>
      <c r="I3640">
        <v>23</v>
      </c>
      <c r="J3640">
        <v>1</v>
      </c>
      <c r="K3640" s="1" t="s">
        <v>94</v>
      </c>
      <c r="L3640">
        <v>28.74</v>
      </c>
      <c r="M3640">
        <f t="shared" si="448"/>
        <v>65.736060225256892</v>
      </c>
      <c r="N3640" s="3">
        <f t="shared" si="455"/>
        <v>151.50050000000047</v>
      </c>
      <c r="O3640" s="1" t="s">
        <v>1864</v>
      </c>
      <c r="P3640">
        <v>0.2</v>
      </c>
      <c r="Q3640">
        <f t="shared" si="449"/>
        <v>0.5</v>
      </c>
      <c r="R3640">
        <f t="shared" si="450"/>
        <v>0.31802183271232565</v>
      </c>
      <c r="S3640">
        <f t="shared" si="451"/>
        <v>72.742775176643264</v>
      </c>
      <c r="T3640">
        <f t="shared" si="452"/>
        <v>50.710593009689759</v>
      </c>
      <c r="U3640">
        <f t="shared" si="453"/>
        <v>65.736060225256892</v>
      </c>
      <c r="V3640">
        <f t="shared" si="454"/>
        <v>455.51103147559553</v>
      </c>
    </row>
    <row r="3641" spans="1:22" x14ac:dyDescent="0.35">
      <c r="A3641">
        <v>1999</v>
      </c>
      <c r="B3641">
        <v>6</v>
      </c>
      <c r="C3641">
        <v>1</v>
      </c>
      <c r="D3641">
        <v>13</v>
      </c>
      <c r="E3641">
        <v>30</v>
      </c>
      <c r="F3641">
        <v>21</v>
      </c>
      <c r="G3641">
        <v>281</v>
      </c>
      <c r="H3641">
        <v>301</v>
      </c>
      <c r="I3641">
        <v>23</v>
      </c>
      <c r="J3641">
        <v>1</v>
      </c>
      <c r="K3641" s="1" t="s">
        <v>94</v>
      </c>
      <c r="L3641">
        <v>27.2</v>
      </c>
      <c r="M3641">
        <f t="shared" si="448"/>
        <v>35.971535291152605</v>
      </c>
      <c r="N3641" s="3">
        <f t="shared" si="455"/>
        <v>151.54216666666713</v>
      </c>
      <c r="O3641" s="1" t="s">
        <v>1865</v>
      </c>
      <c r="P3641">
        <v>0.2</v>
      </c>
      <c r="Q3641">
        <f t="shared" si="449"/>
        <v>0.54166666666666663</v>
      </c>
      <c r="R3641">
        <f t="shared" si="450"/>
        <v>0.31802183271232448</v>
      </c>
      <c r="S3641">
        <f t="shared" si="451"/>
        <v>38.09826035162601</v>
      </c>
      <c r="T3641">
        <f t="shared" si="452"/>
        <v>31.410904825324163</v>
      </c>
      <c r="U3641">
        <f t="shared" si="453"/>
        <v>35.971535291152605</v>
      </c>
      <c r="V3641">
        <f t="shared" si="454"/>
        <v>425.36512505775636</v>
      </c>
    </row>
    <row r="3642" spans="1:22" x14ac:dyDescent="0.35">
      <c r="A3642">
        <v>1999</v>
      </c>
      <c r="B3642">
        <v>6</v>
      </c>
      <c r="C3642">
        <v>1</v>
      </c>
      <c r="D3642">
        <v>14</v>
      </c>
      <c r="E3642">
        <v>30</v>
      </c>
      <c r="F3642">
        <v>583</v>
      </c>
      <c r="G3642">
        <v>285</v>
      </c>
      <c r="H3642">
        <v>753</v>
      </c>
      <c r="I3642">
        <v>23</v>
      </c>
      <c r="J3642">
        <v>1</v>
      </c>
      <c r="K3642" s="1" t="s">
        <v>94</v>
      </c>
      <c r="L3642">
        <v>29.06</v>
      </c>
      <c r="M3642">
        <f t="shared" si="448"/>
        <v>56.01282201416776</v>
      </c>
      <c r="N3642" s="3">
        <f t="shared" si="455"/>
        <v>151.58383333333379</v>
      </c>
      <c r="O3642" s="1" t="s">
        <v>1866</v>
      </c>
      <c r="P3642">
        <v>0.2</v>
      </c>
      <c r="Q3642">
        <f t="shared" si="449"/>
        <v>0.58333333333333337</v>
      </c>
      <c r="R3642">
        <f t="shared" si="450"/>
        <v>0.31802183271232543</v>
      </c>
      <c r="S3642">
        <f t="shared" si="451"/>
        <v>61.425380691193908</v>
      </c>
      <c r="T3642">
        <f t="shared" si="452"/>
        <v>44.405924414045124</v>
      </c>
      <c r="U3642">
        <f t="shared" si="453"/>
        <v>56.01282201416776</v>
      </c>
      <c r="V3642">
        <f t="shared" si="454"/>
        <v>399.11370135944424</v>
      </c>
    </row>
    <row r="3643" spans="1:22" x14ac:dyDescent="0.35">
      <c r="A3643">
        <v>1999</v>
      </c>
      <c r="B3643">
        <v>6</v>
      </c>
      <c r="C3643">
        <v>1</v>
      </c>
      <c r="D3643">
        <v>15</v>
      </c>
      <c r="E3643">
        <v>30</v>
      </c>
      <c r="F3643">
        <v>32</v>
      </c>
      <c r="G3643">
        <v>268</v>
      </c>
      <c r="H3643">
        <v>289</v>
      </c>
      <c r="I3643">
        <v>22</v>
      </c>
      <c r="J3643">
        <v>1</v>
      </c>
      <c r="K3643">
        <v>1.1000000000000001</v>
      </c>
      <c r="L3643">
        <v>31.19</v>
      </c>
      <c r="M3643">
        <f t="shared" si="448"/>
        <v>34.509534270906961</v>
      </c>
      <c r="N3643" s="3">
        <f t="shared" si="455"/>
        <v>151.62550000000044</v>
      </c>
      <c r="O3643" s="1" t="s">
        <v>1867</v>
      </c>
      <c r="P3643">
        <v>0.2</v>
      </c>
      <c r="Q3643">
        <f t="shared" si="449"/>
        <v>0.625</v>
      </c>
      <c r="R3643">
        <f t="shared" si="450"/>
        <v>0.31837393603252095</v>
      </c>
      <c r="S3643">
        <f t="shared" si="451"/>
        <v>36.559015932850471</v>
      </c>
      <c r="T3643">
        <f t="shared" si="452"/>
        <v>30.12167471238649</v>
      </c>
      <c r="U3643">
        <f t="shared" si="453"/>
        <v>34.509534270906961</v>
      </c>
      <c r="V3643">
        <f t="shared" si="454"/>
        <v>88.039965766297286</v>
      </c>
    </row>
    <row r="3644" spans="1:22" x14ac:dyDescent="0.35">
      <c r="A3644">
        <v>1999</v>
      </c>
      <c r="B3644">
        <v>6</v>
      </c>
      <c r="C3644">
        <v>1</v>
      </c>
      <c r="D3644">
        <v>16</v>
      </c>
      <c r="E3644">
        <v>30</v>
      </c>
      <c r="F3644">
        <v>0</v>
      </c>
      <c r="G3644">
        <v>92</v>
      </c>
      <c r="H3644">
        <v>92</v>
      </c>
      <c r="I3644">
        <v>21</v>
      </c>
      <c r="J3644">
        <v>1</v>
      </c>
      <c r="K3644" s="1" t="s">
        <v>94</v>
      </c>
      <c r="L3644">
        <v>33.74</v>
      </c>
      <c r="M3644">
        <f t="shared" si="448"/>
        <v>24.961268674149011</v>
      </c>
      <c r="N3644" s="3">
        <f t="shared" si="455"/>
        <v>151.6671666666671</v>
      </c>
      <c r="O3644">
        <v>84.032742208385599</v>
      </c>
      <c r="P3644">
        <v>0.2</v>
      </c>
      <c r="Q3644">
        <f t="shared" si="449"/>
        <v>0.66666666666666663</v>
      </c>
      <c r="R3644" t="str">
        <f t="shared" si="450"/>
        <v/>
      </c>
      <c r="S3644">
        <f t="shared" si="451"/>
        <v>25.61073145334116</v>
      </c>
      <c r="T3644">
        <f t="shared" si="452"/>
        <v>23.56853587936736</v>
      </c>
      <c r="U3644">
        <f t="shared" si="453"/>
        <v>24.961268674149011</v>
      </c>
      <c r="V3644">
        <f t="shared" si="454"/>
        <v>183.08863328539343</v>
      </c>
    </row>
    <row r="3645" spans="1:22" x14ac:dyDescent="0.35">
      <c r="A3645">
        <v>1999</v>
      </c>
      <c r="B3645">
        <v>6</v>
      </c>
      <c r="C3645">
        <v>1</v>
      </c>
      <c r="D3645">
        <v>17</v>
      </c>
      <c r="E3645">
        <v>30</v>
      </c>
      <c r="F3645">
        <v>575</v>
      </c>
      <c r="G3645">
        <v>79</v>
      </c>
      <c r="H3645">
        <v>268</v>
      </c>
      <c r="I3645">
        <v>19</v>
      </c>
      <c r="J3645">
        <v>2</v>
      </c>
      <c r="K3645">
        <v>1.3</v>
      </c>
      <c r="L3645">
        <v>38.159999999999997</v>
      </c>
      <c r="M3645">
        <f t="shared" si="448"/>
        <v>25.738376621355151</v>
      </c>
      <c r="N3645" s="3">
        <f t="shared" si="455"/>
        <v>151.70883333333376</v>
      </c>
      <c r="O3645" s="1" t="s">
        <v>1868</v>
      </c>
      <c r="P3645">
        <v>0.2</v>
      </c>
      <c r="Q3645">
        <f t="shared" si="449"/>
        <v>0.70833333333333337</v>
      </c>
      <c r="R3645">
        <f t="shared" si="450"/>
        <v>0.31767270004858017</v>
      </c>
      <c r="S3645">
        <f t="shared" si="451"/>
        <v>26.843951136296266</v>
      </c>
      <c r="T3645">
        <f t="shared" si="452"/>
        <v>23.363719706991688</v>
      </c>
      <c r="U3645">
        <f t="shared" si="453"/>
        <v>25.738376621355151</v>
      </c>
      <c r="V3645">
        <f t="shared" si="454"/>
        <v>99.765777661835699</v>
      </c>
    </row>
    <row r="3646" spans="1:22" x14ac:dyDescent="0.35">
      <c r="A3646">
        <v>1999</v>
      </c>
      <c r="B3646">
        <v>6</v>
      </c>
      <c r="C3646">
        <v>1</v>
      </c>
      <c r="D3646">
        <v>18</v>
      </c>
      <c r="E3646">
        <v>30</v>
      </c>
      <c r="F3646">
        <v>0</v>
      </c>
      <c r="G3646">
        <v>2</v>
      </c>
      <c r="H3646">
        <v>2</v>
      </c>
      <c r="I3646">
        <v>16</v>
      </c>
      <c r="J3646">
        <v>5</v>
      </c>
      <c r="K3646">
        <v>1.4</v>
      </c>
      <c r="L3646">
        <v>57.35</v>
      </c>
      <c r="M3646">
        <f t="shared" si="448"/>
        <v>16.084775502821561</v>
      </c>
      <c r="N3646" s="3">
        <f t="shared" si="455"/>
        <v>151.75050000000041</v>
      </c>
      <c r="O3646" s="1" t="s">
        <v>807</v>
      </c>
      <c r="P3646">
        <v>0.2</v>
      </c>
      <c r="Q3646">
        <f t="shared" si="449"/>
        <v>0.75</v>
      </c>
      <c r="R3646">
        <f t="shared" si="450"/>
        <v>0.31732650285249281</v>
      </c>
      <c r="S3646">
        <f t="shared" si="451"/>
        <v>16.098694615780005</v>
      </c>
      <c r="T3646">
        <f t="shared" si="452"/>
        <v>16.054830920710973</v>
      </c>
      <c r="U3646">
        <f t="shared" si="453"/>
        <v>16.084775502821561</v>
      </c>
      <c r="V3646">
        <f t="shared" si="454"/>
        <v>0.42238784411651409</v>
      </c>
    </row>
    <row r="3647" spans="1:22" x14ac:dyDescent="0.35">
      <c r="A3647">
        <v>1999</v>
      </c>
      <c r="B3647">
        <v>6</v>
      </c>
      <c r="C3647">
        <v>1</v>
      </c>
      <c r="D3647">
        <v>19</v>
      </c>
      <c r="E3647">
        <v>30</v>
      </c>
      <c r="F3647">
        <v>0</v>
      </c>
      <c r="G3647">
        <v>0</v>
      </c>
      <c r="H3647">
        <v>0</v>
      </c>
      <c r="I3647">
        <v>14</v>
      </c>
      <c r="J3647">
        <v>5</v>
      </c>
      <c r="K3647" s="1" t="s">
        <v>88</v>
      </c>
      <c r="L3647">
        <v>69.91</v>
      </c>
      <c r="M3647">
        <f t="shared" si="448"/>
        <v>14</v>
      </c>
      <c r="N3647" s="3">
        <f t="shared" si="455"/>
        <v>151.79216666666707</v>
      </c>
      <c r="O3647">
        <v>0</v>
      </c>
      <c r="P3647">
        <v>0.2</v>
      </c>
      <c r="Q3647">
        <f t="shared" si="449"/>
        <v>0.79166666666666663</v>
      </c>
      <c r="R3647" t="str">
        <f t="shared" si="450"/>
        <v/>
      </c>
      <c r="S3647">
        <f t="shared" si="451"/>
        <v>14</v>
      </c>
      <c r="T3647">
        <f t="shared" si="452"/>
        <v>14</v>
      </c>
      <c r="U3647">
        <f t="shared" si="453"/>
        <v>14</v>
      </c>
      <c r="V3647">
        <f t="shared" si="454"/>
        <v>0</v>
      </c>
    </row>
    <row r="3648" spans="1:22" x14ac:dyDescent="0.35">
      <c r="A3648">
        <v>1999</v>
      </c>
      <c r="B3648">
        <v>6</v>
      </c>
      <c r="C3648">
        <v>1</v>
      </c>
      <c r="D3648">
        <v>20</v>
      </c>
      <c r="E3648">
        <v>30</v>
      </c>
      <c r="F3648">
        <v>0</v>
      </c>
      <c r="G3648">
        <v>0</v>
      </c>
      <c r="H3648">
        <v>0</v>
      </c>
      <c r="I3648">
        <v>12</v>
      </c>
      <c r="J3648">
        <v>4</v>
      </c>
      <c r="K3648">
        <v>1.9</v>
      </c>
      <c r="L3648">
        <v>69.62</v>
      </c>
      <c r="M3648">
        <f t="shared" si="448"/>
        <v>12</v>
      </c>
      <c r="N3648" s="3">
        <f t="shared" si="455"/>
        <v>151.83383333333373</v>
      </c>
      <c r="O3648">
        <v>0</v>
      </c>
      <c r="P3648">
        <v>0.2</v>
      </c>
      <c r="Q3648">
        <f t="shared" si="449"/>
        <v>0.83333333333333337</v>
      </c>
      <c r="R3648" t="str">
        <f t="shared" si="450"/>
        <v/>
      </c>
      <c r="S3648">
        <f t="shared" si="451"/>
        <v>12</v>
      </c>
      <c r="T3648">
        <f t="shared" si="452"/>
        <v>12</v>
      </c>
      <c r="U3648">
        <f t="shared" si="453"/>
        <v>12</v>
      </c>
      <c r="V3648">
        <f t="shared" si="454"/>
        <v>0</v>
      </c>
    </row>
    <row r="3649" spans="1:22" x14ac:dyDescent="0.35">
      <c r="A3649">
        <v>1999</v>
      </c>
      <c r="B3649">
        <v>6</v>
      </c>
      <c r="C3649">
        <v>1</v>
      </c>
      <c r="D3649">
        <v>21</v>
      </c>
      <c r="E3649">
        <v>30</v>
      </c>
      <c r="F3649">
        <v>0</v>
      </c>
      <c r="G3649">
        <v>0</v>
      </c>
      <c r="H3649">
        <v>0</v>
      </c>
      <c r="I3649">
        <v>11</v>
      </c>
      <c r="J3649">
        <v>4</v>
      </c>
      <c r="K3649">
        <v>2</v>
      </c>
      <c r="L3649">
        <v>71.5</v>
      </c>
      <c r="M3649">
        <f t="shared" si="448"/>
        <v>11</v>
      </c>
      <c r="N3649" s="3">
        <f t="shared" si="455"/>
        <v>151.87550000000039</v>
      </c>
      <c r="O3649">
        <v>0</v>
      </c>
      <c r="P3649">
        <v>0.2</v>
      </c>
      <c r="Q3649">
        <f t="shared" si="449"/>
        <v>0.875</v>
      </c>
      <c r="R3649" t="str">
        <f t="shared" si="450"/>
        <v/>
      </c>
      <c r="S3649">
        <f t="shared" si="451"/>
        <v>11</v>
      </c>
      <c r="T3649">
        <f t="shared" si="452"/>
        <v>11</v>
      </c>
      <c r="U3649">
        <f t="shared" si="453"/>
        <v>11</v>
      </c>
      <c r="V3649">
        <f t="shared" si="454"/>
        <v>0</v>
      </c>
    </row>
    <row r="3650" spans="1:22" x14ac:dyDescent="0.35">
      <c r="A3650">
        <v>1999</v>
      </c>
      <c r="B3650">
        <v>6</v>
      </c>
      <c r="C3650">
        <v>1</v>
      </c>
      <c r="D3650">
        <v>22</v>
      </c>
      <c r="E3650">
        <v>30</v>
      </c>
      <c r="F3650">
        <v>0</v>
      </c>
      <c r="G3650">
        <v>0</v>
      </c>
      <c r="H3650">
        <v>0</v>
      </c>
      <c r="I3650">
        <v>10</v>
      </c>
      <c r="J3650">
        <v>3</v>
      </c>
      <c r="K3650">
        <v>2.1</v>
      </c>
      <c r="L3650">
        <v>74.48</v>
      </c>
      <c r="M3650">
        <f t="shared" si="448"/>
        <v>10</v>
      </c>
      <c r="N3650" s="3">
        <f t="shared" si="455"/>
        <v>151.91716666666704</v>
      </c>
      <c r="O3650">
        <v>0</v>
      </c>
      <c r="P3650">
        <v>0.2</v>
      </c>
      <c r="Q3650">
        <f t="shared" si="449"/>
        <v>0.91666666666666663</v>
      </c>
      <c r="R3650" t="str">
        <f t="shared" si="450"/>
        <v/>
      </c>
      <c r="S3650">
        <f t="shared" si="451"/>
        <v>10</v>
      </c>
      <c r="T3650">
        <f t="shared" si="452"/>
        <v>10</v>
      </c>
      <c r="U3650">
        <f t="shared" si="453"/>
        <v>10</v>
      </c>
      <c r="V3650">
        <f t="shared" si="454"/>
        <v>0</v>
      </c>
    </row>
    <row r="3651" spans="1:22" x14ac:dyDescent="0.35">
      <c r="A3651">
        <v>1999</v>
      </c>
      <c r="B3651">
        <v>6</v>
      </c>
      <c r="C3651">
        <v>1</v>
      </c>
      <c r="D3651">
        <v>23</v>
      </c>
      <c r="E3651">
        <v>30</v>
      </c>
      <c r="F3651">
        <v>0</v>
      </c>
      <c r="G3651">
        <v>0</v>
      </c>
      <c r="H3651">
        <v>0</v>
      </c>
      <c r="I3651">
        <v>9</v>
      </c>
      <c r="J3651">
        <v>3</v>
      </c>
      <c r="K3651">
        <v>2.1</v>
      </c>
      <c r="L3651">
        <v>76.48</v>
      </c>
      <c r="M3651">
        <f t="shared" si="448"/>
        <v>9</v>
      </c>
      <c r="N3651" s="3">
        <f t="shared" si="455"/>
        <v>151.9588333333337</v>
      </c>
      <c r="O3651">
        <v>0</v>
      </c>
      <c r="P3651">
        <v>0.2</v>
      </c>
      <c r="Q3651">
        <f t="shared" si="449"/>
        <v>0.95833333333333337</v>
      </c>
      <c r="R3651" t="str">
        <f t="shared" si="450"/>
        <v/>
      </c>
      <c r="S3651">
        <f t="shared" si="451"/>
        <v>9</v>
      </c>
      <c r="T3651">
        <f t="shared" si="452"/>
        <v>9</v>
      </c>
      <c r="U3651">
        <f t="shared" si="453"/>
        <v>9</v>
      </c>
      <c r="V3651">
        <f t="shared" si="454"/>
        <v>0</v>
      </c>
    </row>
    <row r="3652" spans="1:22" x14ac:dyDescent="0.35">
      <c r="A3652">
        <v>1999</v>
      </c>
      <c r="B3652">
        <v>6</v>
      </c>
      <c r="C3652">
        <v>2</v>
      </c>
      <c r="D3652">
        <v>0</v>
      </c>
      <c r="E3652">
        <v>30</v>
      </c>
      <c r="F3652">
        <v>0</v>
      </c>
      <c r="G3652">
        <v>0</v>
      </c>
      <c r="H3652">
        <v>0</v>
      </c>
      <c r="I3652">
        <v>9</v>
      </c>
      <c r="J3652">
        <v>2</v>
      </c>
      <c r="K3652">
        <v>2</v>
      </c>
      <c r="L3652">
        <v>78.47</v>
      </c>
      <c r="M3652">
        <f t="shared" si="448"/>
        <v>9</v>
      </c>
      <c r="N3652" s="3">
        <f t="shared" si="455"/>
        <v>152.00050000000036</v>
      </c>
      <c r="O3652">
        <v>0</v>
      </c>
      <c r="P3652">
        <v>0.2</v>
      </c>
      <c r="Q3652">
        <f t="shared" si="449"/>
        <v>0</v>
      </c>
      <c r="R3652" t="str">
        <f t="shared" si="450"/>
        <v/>
      </c>
      <c r="S3652">
        <f t="shared" si="451"/>
        <v>9</v>
      </c>
      <c r="T3652">
        <f t="shared" si="452"/>
        <v>9</v>
      </c>
      <c r="U3652">
        <f t="shared" si="453"/>
        <v>9</v>
      </c>
      <c r="V3652">
        <f t="shared" si="454"/>
        <v>0</v>
      </c>
    </row>
    <row r="3653" spans="1:22" x14ac:dyDescent="0.35">
      <c r="A3653">
        <v>1999</v>
      </c>
      <c r="B3653">
        <v>6</v>
      </c>
      <c r="C3653">
        <v>2</v>
      </c>
      <c r="D3653">
        <v>1</v>
      </c>
      <c r="E3653">
        <v>30</v>
      </c>
      <c r="F3653">
        <v>0</v>
      </c>
      <c r="G3653">
        <v>0</v>
      </c>
      <c r="H3653">
        <v>0</v>
      </c>
      <c r="I3653">
        <v>8</v>
      </c>
      <c r="J3653">
        <v>1</v>
      </c>
      <c r="K3653">
        <v>1.8</v>
      </c>
      <c r="L3653">
        <v>74.88</v>
      </c>
      <c r="M3653">
        <f t="shared" ref="M3653:M3716" si="456">+I3653+O3653*EXP(-2.98-0.0471*K3653*1.7)+1*O3653/1000</f>
        <v>8</v>
      </c>
      <c r="N3653" s="3">
        <f t="shared" si="455"/>
        <v>152.04216666666701</v>
      </c>
      <c r="O3653">
        <v>0</v>
      </c>
      <c r="P3653">
        <v>0.2</v>
      </c>
      <c r="Q3653">
        <f t="shared" ref="Q3653:Q3716" si="457">+D3653/24</f>
        <v>4.1666666666666664E-2</v>
      </c>
      <c r="R3653" t="str">
        <f t="shared" ref="R3653:R3716" si="458">+IF(O3653&gt;100,IF(I3653&gt;0,(S3653-M3653)/(S3653-T3653),""),"")</f>
        <v/>
      </c>
      <c r="S3653">
        <f t="shared" ref="S3653:S3716" si="459">I3653+O3653*EXP(-2.81-0.0455*K3653*1.7)</f>
        <v>8</v>
      </c>
      <c r="T3653">
        <f t="shared" ref="T3653:T3716" si="460">I3653+O3653*EXP(-3.47-0.0594*K3653*1.7)+3*O3653/1000</f>
        <v>8</v>
      </c>
      <c r="U3653">
        <f t="shared" ref="U3653:U3716" si="461">+I3653+O3653*EXP(-2.98-0.0471*K3653*1.7)+1*O3653/1000</f>
        <v>8</v>
      </c>
      <c r="V3653">
        <f t="shared" ref="V3653:V3716" si="462">+IF((SIN(23.45*PI()/180*SIN(2*PI()*(284+N3653)/365.25))*SIN($F$2*PI()/180)*COS($AU$2*PI()/180)+SIN(23.45*PI()/180*SIN(2*PI()*(284+N3653)/365.25))*COS($F$2*PI()/180)*SIN($AU$2*PI()/180)*COS($AV$2*PI()/180)+COS(23.45*PI()/180*SIN(2*PI()*(284+N3653)/365.25))*COS($F$2*PI()/180)*COS($AU$2*PI()/180)*COS(Q3653*2*PI()-PI())-COS(23.45*PI()/180*SIN(2*PI()*(284+N3653)/365.25))*SIN($F$2*PI()/180)*SIN($AU$2*PI()/180)*COS($AV$2*PI()/180)*COS(Q3653*2*PI()-PI())-COS(23.45*PI()/180*SIN(2*PI()*(284+N3653)/365.25))*SIN($AU$2*PI()/180)*SIN($AV$2*PI()/180)*SIN(Q3653*2*PI()-PI()))&gt;0,(F3654+F3653)*COS(ACOS(SIN(23.45*PI()/180*SIN(2*PI()*(284+N3653)/365.25))*SIN($F$2*PI()/180)*COS($AU$2*PI()/180)+SIN(23.45*PI()/180*SIN(2*PI()*(284+N3653)/365.25))*COS($F$2*PI()/180)*SIN($AU$2*PI()/180)*COS($AV$2*PI()/180)+COS(23.45*PI()/180*SIN(2*PI()*(284+N3653)/365.25))*COS($F$2*PI()/180)*COS($AU$2*PI()/180)*COS(Q3653*2*PI()-PI())-COS(23.45*PI()/180*SIN(2*PI()*(284+N3653)/365.25))*SIN($F$2*PI()/180)*SIN($AU$2*PI()/180)*COS($AV$2*PI()/180)*COS(Q3653*2*PI()-PI())-COS(23.45*PI()/180*SIN(2*PI()*(284+N3653)/365.25))*SIN($AU$2*PI()/180)*SIN($AV$2*PI()/180)*SIN(Q3653*2*PI()-PI())))/2+(G3654+G3653)*(1+COS($AU$2))/4+(H3654+H3653)*P3653*(1-COS($AU$2))/4,(G3654+G3653)*(1+COS($AU$2))/4+(H3654+H3653)*P3653*(1-COS($AU$2))/4)</f>
        <v>0</v>
      </c>
    </row>
    <row r="3654" spans="1:22" x14ac:dyDescent="0.35">
      <c r="A3654">
        <v>1999</v>
      </c>
      <c r="B3654">
        <v>6</v>
      </c>
      <c r="C3654">
        <v>2</v>
      </c>
      <c r="D3654">
        <v>2</v>
      </c>
      <c r="E3654">
        <v>30</v>
      </c>
      <c r="F3654">
        <v>0</v>
      </c>
      <c r="G3654">
        <v>0</v>
      </c>
      <c r="H3654">
        <v>0</v>
      </c>
      <c r="I3654">
        <v>8</v>
      </c>
      <c r="J3654">
        <v>1</v>
      </c>
      <c r="K3654" s="1" t="s">
        <v>88</v>
      </c>
      <c r="L3654">
        <v>77.400000000000006</v>
      </c>
      <c r="M3654">
        <f t="shared" si="456"/>
        <v>8</v>
      </c>
      <c r="N3654" s="3">
        <f t="shared" ref="N3654:N3717" si="463">+N3653+1/24</f>
        <v>152.08383333333367</v>
      </c>
      <c r="O3654">
        <v>0</v>
      </c>
      <c r="P3654">
        <v>0.2</v>
      </c>
      <c r="Q3654">
        <f t="shared" si="457"/>
        <v>8.3333333333333329E-2</v>
      </c>
      <c r="R3654" t="str">
        <f t="shared" si="458"/>
        <v/>
      </c>
      <c r="S3654">
        <f t="shared" si="459"/>
        <v>8</v>
      </c>
      <c r="T3654">
        <f t="shared" si="460"/>
        <v>8</v>
      </c>
      <c r="U3654">
        <f t="shared" si="461"/>
        <v>8</v>
      </c>
      <c r="V3654">
        <f t="shared" si="462"/>
        <v>0</v>
      </c>
    </row>
    <row r="3655" spans="1:22" x14ac:dyDescent="0.35">
      <c r="A3655">
        <v>1999</v>
      </c>
      <c r="B3655">
        <v>6</v>
      </c>
      <c r="C3655">
        <v>2</v>
      </c>
      <c r="D3655">
        <v>3</v>
      </c>
      <c r="E3655">
        <v>30</v>
      </c>
      <c r="F3655">
        <v>0</v>
      </c>
      <c r="G3655">
        <v>0</v>
      </c>
      <c r="H3655">
        <v>0</v>
      </c>
      <c r="I3655">
        <v>7</v>
      </c>
      <c r="J3655">
        <v>1</v>
      </c>
      <c r="K3655" s="1" t="s">
        <v>88</v>
      </c>
      <c r="L3655">
        <v>75.39</v>
      </c>
      <c r="M3655">
        <f t="shared" si="456"/>
        <v>7</v>
      </c>
      <c r="N3655" s="3">
        <f t="shared" si="463"/>
        <v>152.12550000000033</v>
      </c>
      <c r="O3655">
        <v>0</v>
      </c>
      <c r="P3655">
        <v>0.2</v>
      </c>
      <c r="Q3655">
        <f t="shared" si="457"/>
        <v>0.125</v>
      </c>
      <c r="R3655" t="str">
        <f t="shared" si="458"/>
        <v/>
      </c>
      <c r="S3655">
        <f t="shared" si="459"/>
        <v>7</v>
      </c>
      <c r="T3655">
        <f t="shared" si="460"/>
        <v>7</v>
      </c>
      <c r="U3655">
        <f t="shared" si="461"/>
        <v>7</v>
      </c>
      <c r="V3655">
        <f t="shared" si="462"/>
        <v>0</v>
      </c>
    </row>
    <row r="3656" spans="1:22" x14ac:dyDescent="0.35">
      <c r="A3656">
        <v>1999</v>
      </c>
      <c r="B3656">
        <v>6</v>
      </c>
      <c r="C3656">
        <v>2</v>
      </c>
      <c r="D3656">
        <v>4</v>
      </c>
      <c r="E3656">
        <v>30</v>
      </c>
      <c r="F3656">
        <v>0</v>
      </c>
      <c r="G3656">
        <v>0</v>
      </c>
      <c r="H3656">
        <v>0</v>
      </c>
      <c r="I3656">
        <v>8</v>
      </c>
      <c r="J3656">
        <v>0</v>
      </c>
      <c r="K3656">
        <v>1.9</v>
      </c>
      <c r="L3656">
        <v>67.63</v>
      </c>
      <c r="M3656">
        <f t="shared" si="456"/>
        <v>8</v>
      </c>
      <c r="N3656" s="3">
        <f t="shared" si="463"/>
        <v>152.16716666666699</v>
      </c>
      <c r="O3656">
        <v>0</v>
      </c>
      <c r="P3656">
        <v>0.2</v>
      </c>
      <c r="Q3656">
        <f t="shared" si="457"/>
        <v>0.16666666666666666</v>
      </c>
      <c r="R3656" t="str">
        <f t="shared" si="458"/>
        <v/>
      </c>
      <c r="S3656">
        <f t="shared" si="459"/>
        <v>8</v>
      </c>
      <c r="T3656">
        <f t="shared" si="460"/>
        <v>8</v>
      </c>
      <c r="U3656">
        <f t="shared" si="461"/>
        <v>8</v>
      </c>
      <c r="V3656">
        <f t="shared" si="462"/>
        <v>12.559696102912852</v>
      </c>
    </row>
    <row r="3657" spans="1:22" x14ac:dyDescent="0.35">
      <c r="A3657">
        <v>1999</v>
      </c>
      <c r="B3657">
        <v>6</v>
      </c>
      <c r="C3657">
        <v>2</v>
      </c>
      <c r="D3657">
        <v>5</v>
      </c>
      <c r="E3657">
        <v>30</v>
      </c>
      <c r="F3657">
        <v>107</v>
      </c>
      <c r="G3657">
        <v>54</v>
      </c>
      <c r="H3657">
        <v>70</v>
      </c>
      <c r="I3657">
        <v>11</v>
      </c>
      <c r="J3657">
        <v>1</v>
      </c>
      <c r="K3657" s="1" t="s">
        <v>105</v>
      </c>
      <c r="L3657">
        <v>58.21</v>
      </c>
      <c r="M3657">
        <f t="shared" si="456"/>
        <v>13.070652165566642</v>
      </c>
      <c r="N3657" s="3">
        <f t="shared" si="463"/>
        <v>152.20883333333364</v>
      </c>
      <c r="O3657" s="1" t="s">
        <v>1869</v>
      </c>
      <c r="P3657">
        <v>0.2</v>
      </c>
      <c r="Q3657">
        <f t="shared" si="457"/>
        <v>0.20833333333333334</v>
      </c>
      <c r="R3657">
        <f t="shared" si="458"/>
        <v>0.31276922661580941</v>
      </c>
      <c r="S3657">
        <f t="shared" si="459"/>
        <v>13.413655717440504</v>
      </c>
      <c r="T3657">
        <f t="shared" si="460"/>
        <v>12.316989157289461</v>
      </c>
      <c r="U3657">
        <f t="shared" si="461"/>
        <v>13.070652165566642</v>
      </c>
      <c r="V3657">
        <f t="shared" si="462"/>
        <v>41.453167518728335</v>
      </c>
    </row>
    <row r="3658" spans="1:22" x14ac:dyDescent="0.35">
      <c r="A3658">
        <v>1999</v>
      </c>
      <c r="B3658">
        <v>6</v>
      </c>
      <c r="C3658">
        <v>2</v>
      </c>
      <c r="D3658">
        <v>6</v>
      </c>
      <c r="E3658">
        <v>30</v>
      </c>
      <c r="F3658">
        <v>741</v>
      </c>
      <c r="G3658">
        <v>51</v>
      </c>
      <c r="H3658">
        <v>302</v>
      </c>
      <c r="I3658">
        <v>15</v>
      </c>
      <c r="J3658">
        <v>0</v>
      </c>
      <c r="K3658" s="1" t="s">
        <v>112</v>
      </c>
      <c r="L3658">
        <v>41.68</v>
      </c>
      <c r="M3658">
        <f t="shared" si="456"/>
        <v>20.912612315390909</v>
      </c>
      <c r="N3658" s="3">
        <f t="shared" si="463"/>
        <v>152.2505000000003</v>
      </c>
      <c r="O3658" s="1" t="s">
        <v>1870</v>
      </c>
      <c r="P3658">
        <v>0.2</v>
      </c>
      <c r="Q3658">
        <f t="shared" si="457"/>
        <v>0.25</v>
      </c>
      <c r="R3658">
        <f t="shared" si="458"/>
        <v>0.31126260965370467</v>
      </c>
      <c r="S3658">
        <f t="shared" si="459"/>
        <v>21.894644892325942</v>
      </c>
      <c r="T3658">
        <f t="shared" si="460"/>
        <v>18.739647965365798</v>
      </c>
      <c r="U3658">
        <f t="shared" si="461"/>
        <v>20.912612315390909</v>
      </c>
      <c r="V3658">
        <f t="shared" si="462"/>
        <v>76.429482624291282</v>
      </c>
    </row>
    <row r="3659" spans="1:22" x14ac:dyDescent="0.35">
      <c r="A3659">
        <v>1999</v>
      </c>
      <c r="B3659">
        <v>6</v>
      </c>
      <c r="C3659">
        <v>2</v>
      </c>
      <c r="D3659">
        <v>7</v>
      </c>
      <c r="E3659">
        <v>30</v>
      </c>
      <c r="F3659">
        <v>848</v>
      </c>
      <c r="G3659">
        <v>75</v>
      </c>
      <c r="H3659">
        <v>514</v>
      </c>
      <c r="I3659">
        <v>18</v>
      </c>
      <c r="J3659">
        <v>0</v>
      </c>
      <c r="K3659" s="1" t="s">
        <v>116</v>
      </c>
      <c r="L3659">
        <v>33.11</v>
      </c>
      <c r="M3659">
        <f t="shared" si="456"/>
        <v>33.327855791993201</v>
      </c>
      <c r="N3659" s="3">
        <f t="shared" si="463"/>
        <v>152.29216666666696</v>
      </c>
      <c r="O3659" s="1" t="s">
        <v>1871</v>
      </c>
      <c r="P3659">
        <v>0.2</v>
      </c>
      <c r="Q3659">
        <f t="shared" si="457"/>
        <v>0.29166666666666669</v>
      </c>
      <c r="R3659">
        <f t="shared" si="458"/>
        <v>0.31096833324542339</v>
      </c>
      <c r="S3659">
        <f t="shared" si="459"/>
        <v>35.874946671992504</v>
      </c>
      <c r="T3659">
        <f t="shared" si="460"/>
        <v>27.684109832059097</v>
      </c>
      <c r="U3659">
        <f t="shared" si="461"/>
        <v>33.327855791993201</v>
      </c>
      <c r="V3659">
        <f t="shared" si="462"/>
        <v>311.53731228489715</v>
      </c>
    </row>
    <row r="3660" spans="1:22" x14ac:dyDescent="0.35">
      <c r="A3660">
        <v>1999</v>
      </c>
      <c r="B3660">
        <v>6</v>
      </c>
      <c r="C3660">
        <v>2</v>
      </c>
      <c r="D3660">
        <v>8</v>
      </c>
      <c r="E3660">
        <v>30</v>
      </c>
      <c r="F3660">
        <v>778</v>
      </c>
      <c r="G3660">
        <v>146</v>
      </c>
      <c r="H3660">
        <v>674</v>
      </c>
      <c r="I3660">
        <v>21</v>
      </c>
      <c r="J3660">
        <v>0</v>
      </c>
      <c r="K3660" s="1" t="s">
        <v>104</v>
      </c>
      <c r="L3660">
        <v>27.37</v>
      </c>
      <c r="M3660">
        <f t="shared" si="456"/>
        <v>43.195484807409798</v>
      </c>
      <c r="N3660" s="3">
        <f t="shared" si="463"/>
        <v>152.33383333333362</v>
      </c>
      <c r="O3660" s="1" t="s">
        <v>1872</v>
      </c>
      <c r="P3660">
        <v>0.2</v>
      </c>
      <c r="Q3660">
        <f t="shared" si="457"/>
        <v>0.33333333333333331</v>
      </c>
      <c r="R3660">
        <f t="shared" si="458"/>
        <v>0.30897081934445358</v>
      </c>
      <c r="S3660">
        <f t="shared" si="459"/>
        <v>46.89551123484793</v>
      </c>
      <c r="T3660">
        <f t="shared" si="460"/>
        <v>34.920184777519324</v>
      </c>
      <c r="U3660">
        <f t="shared" si="461"/>
        <v>43.195484807409798</v>
      </c>
      <c r="V3660">
        <f t="shared" si="462"/>
        <v>538.83112706351289</v>
      </c>
    </row>
    <row r="3661" spans="1:22" x14ac:dyDescent="0.35">
      <c r="A3661">
        <v>1999</v>
      </c>
      <c r="B3661">
        <v>6</v>
      </c>
      <c r="C3661">
        <v>2</v>
      </c>
      <c r="D3661">
        <v>9</v>
      </c>
      <c r="E3661">
        <v>30</v>
      </c>
      <c r="F3661">
        <v>921</v>
      </c>
      <c r="G3661">
        <v>106</v>
      </c>
      <c r="H3661">
        <v>851</v>
      </c>
      <c r="I3661">
        <v>23</v>
      </c>
      <c r="J3661">
        <v>0</v>
      </c>
      <c r="K3661">
        <v>5</v>
      </c>
      <c r="L3661">
        <v>26.39</v>
      </c>
      <c r="M3661">
        <f t="shared" si="456"/>
        <v>50.958219894915857</v>
      </c>
      <c r="N3661" s="3">
        <f t="shared" si="463"/>
        <v>152.37550000000027</v>
      </c>
      <c r="O3661" s="1" t="s">
        <v>1873</v>
      </c>
      <c r="P3661">
        <v>0.2</v>
      </c>
      <c r="Q3661">
        <f t="shared" si="457"/>
        <v>0.375</v>
      </c>
      <c r="R3661">
        <f t="shared" si="458"/>
        <v>0.30655243034188373</v>
      </c>
      <c r="S3661">
        <f t="shared" si="459"/>
        <v>55.633962720431533</v>
      </c>
      <c r="T3661">
        <f t="shared" si="460"/>
        <v>40.381293477845404</v>
      </c>
      <c r="U3661">
        <f t="shared" si="461"/>
        <v>50.958219894915857</v>
      </c>
      <c r="V3661">
        <f t="shared" si="462"/>
        <v>771.62124950011389</v>
      </c>
    </row>
    <row r="3662" spans="1:22" x14ac:dyDescent="0.35">
      <c r="A3662">
        <v>1999</v>
      </c>
      <c r="B3662">
        <v>6</v>
      </c>
      <c r="C3662">
        <v>2</v>
      </c>
      <c r="D3662">
        <v>10</v>
      </c>
      <c r="E3662">
        <v>30</v>
      </c>
      <c r="F3662">
        <v>942</v>
      </c>
      <c r="G3662">
        <v>112</v>
      </c>
      <c r="H3662">
        <v>961</v>
      </c>
      <c r="I3662">
        <v>24</v>
      </c>
      <c r="J3662">
        <v>0</v>
      </c>
      <c r="K3662">
        <v>5.9</v>
      </c>
      <c r="L3662">
        <v>24.17</v>
      </c>
      <c r="M3662">
        <f t="shared" si="456"/>
        <v>54.531856215891239</v>
      </c>
      <c r="N3662" s="3">
        <f t="shared" si="463"/>
        <v>152.41716666666693</v>
      </c>
      <c r="O3662" s="1" t="s">
        <v>1874</v>
      </c>
      <c r="P3662">
        <v>0.2</v>
      </c>
      <c r="Q3662">
        <f t="shared" si="457"/>
        <v>0.41666666666666669</v>
      </c>
      <c r="R3662">
        <f t="shared" si="458"/>
        <v>0.30428600116360865</v>
      </c>
      <c r="S3662">
        <f t="shared" si="459"/>
        <v>59.649331513558465</v>
      </c>
      <c r="T3662">
        <f t="shared" si="460"/>
        <v>42.831353433404658</v>
      </c>
      <c r="U3662">
        <f t="shared" si="461"/>
        <v>54.531856215891239</v>
      </c>
      <c r="V3662">
        <f t="shared" si="462"/>
        <v>502.42212182158278</v>
      </c>
    </row>
    <row r="3663" spans="1:22" x14ac:dyDescent="0.35">
      <c r="A3663">
        <v>1999</v>
      </c>
      <c r="B3663">
        <v>6</v>
      </c>
      <c r="C3663">
        <v>2</v>
      </c>
      <c r="D3663">
        <v>11</v>
      </c>
      <c r="E3663">
        <v>30</v>
      </c>
      <c r="F3663">
        <v>11</v>
      </c>
      <c r="G3663">
        <v>162</v>
      </c>
      <c r="H3663">
        <v>173</v>
      </c>
      <c r="I3663">
        <v>25</v>
      </c>
      <c r="J3663">
        <v>0</v>
      </c>
      <c r="K3663" s="1" t="s">
        <v>144</v>
      </c>
      <c r="L3663">
        <v>23.39</v>
      </c>
      <c r="M3663">
        <f t="shared" si="456"/>
        <v>29.901149471522761</v>
      </c>
      <c r="N3663" s="3">
        <f t="shared" si="463"/>
        <v>152.45883333333359</v>
      </c>
      <c r="O3663" s="1" t="s">
        <v>1875</v>
      </c>
      <c r="P3663">
        <v>0.2</v>
      </c>
      <c r="Q3663">
        <f t="shared" si="457"/>
        <v>0.45833333333333331</v>
      </c>
      <c r="R3663">
        <f t="shared" si="458"/>
        <v>0.30261756218660574</v>
      </c>
      <c r="S3663">
        <f t="shared" si="459"/>
        <v>30.723442508528972</v>
      </c>
      <c r="T3663">
        <f t="shared" si="460"/>
        <v>28.006174445616107</v>
      </c>
      <c r="U3663">
        <f t="shared" si="461"/>
        <v>29.901149471522761</v>
      </c>
      <c r="V3663">
        <f t="shared" si="462"/>
        <v>61.473018702031723</v>
      </c>
    </row>
    <row r="3664" spans="1:22" x14ac:dyDescent="0.35">
      <c r="A3664">
        <v>1999</v>
      </c>
      <c r="B3664">
        <v>6</v>
      </c>
      <c r="C3664">
        <v>2</v>
      </c>
      <c r="D3664">
        <v>12</v>
      </c>
      <c r="E3664">
        <v>30</v>
      </c>
      <c r="F3664">
        <v>0</v>
      </c>
      <c r="G3664">
        <v>102</v>
      </c>
      <c r="H3664">
        <v>102</v>
      </c>
      <c r="I3664">
        <v>25</v>
      </c>
      <c r="J3664">
        <v>1</v>
      </c>
      <c r="K3664">
        <v>7.2</v>
      </c>
      <c r="L3664">
        <v>25.27</v>
      </c>
      <c r="M3664">
        <f t="shared" si="456"/>
        <v>27.75199825390262</v>
      </c>
      <c r="N3664" s="3">
        <f t="shared" si="463"/>
        <v>152.50050000000024</v>
      </c>
      <c r="O3664" s="1" t="s">
        <v>1518</v>
      </c>
      <c r="P3664">
        <v>0.2</v>
      </c>
      <c r="Q3664">
        <f t="shared" si="457"/>
        <v>0.5</v>
      </c>
      <c r="R3664">
        <f t="shared" si="458"/>
        <v>0.30124698582557224</v>
      </c>
      <c r="S3664">
        <f t="shared" si="459"/>
        <v>28.213853702083853</v>
      </c>
      <c r="T3664">
        <f t="shared" si="460"/>
        <v>26.680708243663712</v>
      </c>
      <c r="U3664">
        <f t="shared" si="461"/>
        <v>27.75199825390262</v>
      </c>
      <c r="V3664">
        <f t="shared" si="462"/>
        <v>99.665086848774237</v>
      </c>
    </row>
    <row r="3665" spans="1:22" x14ac:dyDescent="0.35">
      <c r="A3665">
        <v>1999</v>
      </c>
      <c r="B3665">
        <v>6</v>
      </c>
      <c r="C3665">
        <v>2</v>
      </c>
      <c r="D3665">
        <v>13</v>
      </c>
      <c r="E3665">
        <v>30</v>
      </c>
      <c r="F3665">
        <v>21</v>
      </c>
      <c r="G3665">
        <v>317</v>
      </c>
      <c r="H3665">
        <v>337</v>
      </c>
      <c r="I3665">
        <v>24</v>
      </c>
      <c r="J3665">
        <v>1</v>
      </c>
      <c r="K3665">
        <v>7.4</v>
      </c>
      <c r="L3665">
        <v>28</v>
      </c>
      <c r="M3665">
        <f t="shared" si="456"/>
        <v>32.959463855598102</v>
      </c>
      <c r="N3665" s="3">
        <f t="shared" si="463"/>
        <v>152.5421666666669</v>
      </c>
      <c r="O3665" s="1" t="s">
        <v>1876</v>
      </c>
      <c r="P3665">
        <v>0.2</v>
      </c>
      <c r="Q3665">
        <f t="shared" si="457"/>
        <v>0.54166666666666663</v>
      </c>
      <c r="R3665">
        <f t="shared" si="458"/>
        <v>0.30080150502598468</v>
      </c>
      <c r="S3665">
        <f t="shared" si="459"/>
        <v>34.463065589694295</v>
      </c>
      <c r="T3665">
        <f t="shared" si="460"/>
        <v>29.464414622285389</v>
      </c>
      <c r="U3665">
        <f t="shared" si="461"/>
        <v>32.959463855598102</v>
      </c>
      <c r="V3665">
        <f t="shared" si="462"/>
        <v>94.475679736123695</v>
      </c>
    </row>
    <row r="3666" spans="1:22" x14ac:dyDescent="0.35">
      <c r="A3666">
        <v>1999</v>
      </c>
      <c r="B3666">
        <v>6</v>
      </c>
      <c r="C3666">
        <v>2</v>
      </c>
      <c r="D3666">
        <v>14</v>
      </c>
      <c r="E3666">
        <v>30</v>
      </c>
      <c r="F3666">
        <v>0</v>
      </c>
      <c r="G3666">
        <v>79</v>
      </c>
      <c r="H3666">
        <v>79</v>
      </c>
      <c r="I3666">
        <v>23</v>
      </c>
      <c r="J3666">
        <v>2</v>
      </c>
      <c r="K3666" s="1" t="s">
        <v>170</v>
      </c>
      <c r="L3666">
        <v>29.96</v>
      </c>
      <c r="M3666">
        <f t="shared" si="456"/>
        <v>25.115026721213393</v>
      </c>
      <c r="N3666" s="3">
        <f t="shared" si="463"/>
        <v>152.58383333333356</v>
      </c>
      <c r="O3666" s="1" t="s">
        <v>631</v>
      </c>
      <c r="P3666">
        <v>0.2</v>
      </c>
      <c r="Q3666">
        <f t="shared" si="457"/>
        <v>0.58333333333333337</v>
      </c>
      <c r="R3666">
        <f t="shared" si="458"/>
        <v>0.30102355798403824</v>
      </c>
      <c r="S3666">
        <f t="shared" si="459"/>
        <v>25.469981810662887</v>
      </c>
      <c r="T3666">
        <f t="shared" si="460"/>
        <v>24.290821309648827</v>
      </c>
      <c r="U3666">
        <f t="shared" si="461"/>
        <v>25.115026721213393</v>
      </c>
      <c r="V3666">
        <f t="shared" si="462"/>
        <v>206.65173334551986</v>
      </c>
    </row>
    <row r="3667" spans="1:22" x14ac:dyDescent="0.35">
      <c r="A3667">
        <v>1999</v>
      </c>
      <c r="B3667">
        <v>6</v>
      </c>
      <c r="C3667">
        <v>2</v>
      </c>
      <c r="D3667">
        <v>15</v>
      </c>
      <c r="E3667">
        <v>30</v>
      </c>
      <c r="F3667">
        <v>274</v>
      </c>
      <c r="G3667">
        <v>316</v>
      </c>
      <c r="H3667">
        <v>500</v>
      </c>
      <c r="I3667">
        <v>23</v>
      </c>
      <c r="J3667">
        <v>3</v>
      </c>
      <c r="K3667" s="1" t="s">
        <v>170</v>
      </c>
      <c r="L3667">
        <v>32.79</v>
      </c>
      <c r="M3667">
        <f t="shared" si="456"/>
        <v>36.108861220794417</v>
      </c>
      <c r="N3667" s="3">
        <f t="shared" si="463"/>
        <v>152.62550000000022</v>
      </c>
      <c r="O3667" s="1" t="s">
        <v>1877</v>
      </c>
      <c r="P3667">
        <v>0.2</v>
      </c>
      <c r="Q3667">
        <f t="shared" si="457"/>
        <v>0.625</v>
      </c>
      <c r="R3667">
        <f t="shared" si="458"/>
        <v>0.3010235579840394</v>
      </c>
      <c r="S3667">
        <f t="shared" si="459"/>
        <v>38.308860379452156</v>
      </c>
      <c r="T3667">
        <f t="shared" si="460"/>
        <v>31.000465071818507</v>
      </c>
      <c r="U3667">
        <f t="shared" si="461"/>
        <v>36.108861220794417</v>
      </c>
      <c r="V3667">
        <f t="shared" si="462"/>
        <v>270.36618198245452</v>
      </c>
    </row>
    <row r="3668" spans="1:22" x14ac:dyDescent="0.35">
      <c r="A3668">
        <v>1999</v>
      </c>
      <c r="B3668">
        <v>6</v>
      </c>
      <c r="C3668">
        <v>2</v>
      </c>
      <c r="D3668">
        <v>16</v>
      </c>
      <c r="E3668">
        <v>30</v>
      </c>
      <c r="F3668">
        <v>142</v>
      </c>
      <c r="G3668">
        <v>231</v>
      </c>
      <c r="H3668">
        <v>304</v>
      </c>
      <c r="I3668">
        <v>21</v>
      </c>
      <c r="J3668">
        <v>3</v>
      </c>
      <c r="K3668">
        <v>6.9</v>
      </c>
      <c r="L3668">
        <v>36.32</v>
      </c>
      <c r="M3668">
        <f t="shared" si="456"/>
        <v>28.943441734078331</v>
      </c>
      <c r="N3668" s="3">
        <f t="shared" si="463"/>
        <v>152.66716666666687</v>
      </c>
      <c r="O3668" s="1" t="s">
        <v>1878</v>
      </c>
      <c r="P3668">
        <v>0.2</v>
      </c>
      <c r="Q3668">
        <f t="shared" si="457"/>
        <v>0.66666666666666663</v>
      </c>
      <c r="R3668">
        <f t="shared" si="458"/>
        <v>0.30192572073039342</v>
      </c>
      <c r="S3668">
        <f t="shared" si="459"/>
        <v>30.276440965191362</v>
      </c>
      <c r="T3668">
        <f t="shared" si="460"/>
        <v>25.861450324816797</v>
      </c>
      <c r="U3668">
        <f t="shared" si="461"/>
        <v>28.943441734078331</v>
      </c>
      <c r="V3668">
        <f t="shared" si="462"/>
        <v>249.83578496753358</v>
      </c>
    </row>
    <row r="3669" spans="1:22" x14ac:dyDescent="0.35">
      <c r="A3669">
        <v>1999</v>
      </c>
      <c r="B3669">
        <v>6</v>
      </c>
      <c r="C3669">
        <v>2</v>
      </c>
      <c r="D3669">
        <v>17</v>
      </c>
      <c r="E3669">
        <v>30</v>
      </c>
      <c r="F3669">
        <v>571</v>
      </c>
      <c r="G3669">
        <v>80</v>
      </c>
      <c r="H3669">
        <v>270</v>
      </c>
      <c r="I3669">
        <v>19</v>
      </c>
      <c r="J3669">
        <v>4</v>
      </c>
      <c r="K3669" s="1" t="s">
        <v>108</v>
      </c>
      <c r="L3669">
        <v>47.88</v>
      </c>
      <c r="M3669">
        <f t="shared" si="456"/>
        <v>23.768833498173613</v>
      </c>
      <c r="N3669" s="3">
        <f t="shared" si="463"/>
        <v>152.70883333333353</v>
      </c>
      <c r="O3669" s="1" t="s">
        <v>1879</v>
      </c>
      <c r="P3669">
        <v>0.2</v>
      </c>
      <c r="Q3669">
        <f t="shared" si="457"/>
        <v>0.70833333333333337</v>
      </c>
      <c r="R3669">
        <f t="shared" si="458"/>
        <v>0.30453085144742281</v>
      </c>
      <c r="S3669">
        <f t="shared" si="459"/>
        <v>24.56798740498256</v>
      </c>
      <c r="T3669">
        <f t="shared" si="460"/>
        <v>21.943774117525475</v>
      </c>
      <c r="U3669">
        <f t="shared" si="461"/>
        <v>23.768833498173613</v>
      </c>
      <c r="V3669">
        <f t="shared" si="462"/>
        <v>100.98051352708603</v>
      </c>
    </row>
    <row r="3670" spans="1:22" x14ac:dyDescent="0.35">
      <c r="A3670">
        <v>1999</v>
      </c>
      <c r="B3670">
        <v>6</v>
      </c>
      <c r="C3670">
        <v>2</v>
      </c>
      <c r="D3670">
        <v>18</v>
      </c>
      <c r="E3670">
        <v>30</v>
      </c>
      <c r="F3670">
        <v>0</v>
      </c>
      <c r="G3670">
        <v>9</v>
      </c>
      <c r="H3670">
        <v>9</v>
      </c>
      <c r="I3670">
        <v>16</v>
      </c>
      <c r="J3670">
        <v>6</v>
      </c>
      <c r="K3670" s="1" t="s">
        <v>99</v>
      </c>
      <c r="L3670">
        <v>59.2</v>
      </c>
      <c r="M3670">
        <f t="shared" si="456"/>
        <v>16.292529627185147</v>
      </c>
      <c r="N3670" s="3">
        <f t="shared" si="463"/>
        <v>152.75050000000019</v>
      </c>
      <c r="O3670" s="1" t="s">
        <v>555</v>
      </c>
      <c r="P3670">
        <v>0.2</v>
      </c>
      <c r="Q3670">
        <f t="shared" si="457"/>
        <v>0.75</v>
      </c>
      <c r="R3670">
        <f t="shared" si="458"/>
        <v>0.30707610595639256</v>
      </c>
      <c r="S3670">
        <f t="shared" si="459"/>
        <v>16.341421502048981</v>
      </c>
      <c r="T3670">
        <f t="shared" si="460"/>
        <v>16.182204051014946</v>
      </c>
      <c r="U3670">
        <f t="shared" si="461"/>
        <v>16.292529627185147</v>
      </c>
      <c r="V3670">
        <f t="shared" si="462"/>
        <v>1.9007452985243134</v>
      </c>
    </row>
    <row r="3671" spans="1:22" x14ac:dyDescent="0.35">
      <c r="A3671">
        <v>1999</v>
      </c>
      <c r="B3671">
        <v>6</v>
      </c>
      <c r="C3671">
        <v>2</v>
      </c>
      <c r="D3671">
        <v>19</v>
      </c>
      <c r="E3671">
        <v>30</v>
      </c>
      <c r="F3671">
        <v>0</v>
      </c>
      <c r="G3671">
        <v>0</v>
      </c>
      <c r="H3671">
        <v>0</v>
      </c>
      <c r="I3671">
        <v>14</v>
      </c>
      <c r="J3671">
        <v>6</v>
      </c>
      <c r="K3671">
        <v>3.6</v>
      </c>
      <c r="L3671">
        <v>69.7</v>
      </c>
      <c r="M3671">
        <f t="shared" si="456"/>
        <v>14</v>
      </c>
      <c r="N3671" s="3">
        <f t="shared" si="463"/>
        <v>152.79216666666684</v>
      </c>
      <c r="O3671">
        <v>0</v>
      </c>
      <c r="P3671">
        <v>0.2</v>
      </c>
      <c r="Q3671">
        <f t="shared" si="457"/>
        <v>0.79166666666666663</v>
      </c>
      <c r="R3671" t="str">
        <f t="shared" si="458"/>
        <v/>
      </c>
      <c r="S3671">
        <f t="shared" si="459"/>
        <v>14</v>
      </c>
      <c r="T3671">
        <f t="shared" si="460"/>
        <v>14</v>
      </c>
      <c r="U3671">
        <f t="shared" si="461"/>
        <v>14</v>
      </c>
      <c r="V3671">
        <f t="shared" si="462"/>
        <v>0</v>
      </c>
    </row>
    <row r="3672" spans="1:22" x14ac:dyDescent="0.35">
      <c r="A3672">
        <v>1999</v>
      </c>
      <c r="B3672">
        <v>6</v>
      </c>
      <c r="C3672">
        <v>2</v>
      </c>
      <c r="D3672">
        <v>20</v>
      </c>
      <c r="E3672">
        <v>30</v>
      </c>
      <c r="F3672">
        <v>0</v>
      </c>
      <c r="G3672">
        <v>0</v>
      </c>
      <c r="H3672">
        <v>0</v>
      </c>
      <c r="I3672">
        <v>13</v>
      </c>
      <c r="J3672">
        <v>6</v>
      </c>
      <c r="K3672">
        <v>2.7</v>
      </c>
      <c r="L3672">
        <v>81.37</v>
      </c>
      <c r="M3672">
        <f t="shared" si="456"/>
        <v>13</v>
      </c>
      <c r="N3672" s="3">
        <f t="shared" si="463"/>
        <v>152.8338333333335</v>
      </c>
      <c r="O3672">
        <v>0</v>
      </c>
      <c r="P3672">
        <v>0.2</v>
      </c>
      <c r="Q3672">
        <f t="shared" si="457"/>
        <v>0.83333333333333337</v>
      </c>
      <c r="R3672" t="str">
        <f t="shared" si="458"/>
        <v/>
      </c>
      <c r="S3672">
        <f t="shared" si="459"/>
        <v>13</v>
      </c>
      <c r="T3672">
        <f t="shared" si="460"/>
        <v>13</v>
      </c>
      <c r="U3672">
        <f t="shared" si="461"/>
        <v>13</v>
      </c>
      <c r="V3672">
        <f t="shared" si="462"/>
        <v>0</v>
      </c>
    </row>
    <row r="3673" spans="1:22" x14ac:dyDescent="0.35">
      <c r="A3673">
        <v>1999</v>
      </c>
      <c r="B3673">
        <v>6</v>
      </c>
      <c r="C3673">
        <v>2</v>
      </c>
      <c r="D3673">
        <v>21</v>
      </c>
      <c r="E3673">
        <v>30</v>
      </c>
      <c r="F3673">
        <v>0</v>
      </c>
      <c r="G3673">
        <v>0</v>
      </c>
      <c r="H3673">
        <v>0</v>
      </c>
      <c r="I3673">
        <v>11</v>
      </c>
      <c r="J3673">
        <v>6</v>
      </c>
      <c r="K3673">
        <v>2.5</v>
      </c>
      <c r="L3673">
        <v>85.3</v>
      </c>
      <c r="M3673">
        <f t="shared" si="456"/>
        <v>11</v>
      </c>
      <c r="N3673" s="3">
        <f t="shared" si="463"/>
        <v>152.87550000000016</v>
      </c>
      <c r="O3673">
        <v>0</v>
      </c>
      <c r="P3673">
        <v>0.2</v>
      </c>
      <c r="Q3673">
        <f t="shared" si="457"/>
        <v>0.875</v>
      </c>
      <c r="R3673" t="str">
        <f t="shared" si="458"/>
        <v/>
      </c>
      <c r="S3673">
        <f t="shared" si="459"/>
        <v>11</v>
      </c>
      <c r="T3673">
        <f t="shared" si="460"/>
        <v>11</v>
      </c>
      <c r="U3673">
        <f t="shared" si="461"/>
        <v>11</v>
      </c>
      <c r="V3673">
        <f t="shared" si="462"/>
        <v>0</v>
      </c>
    </row>
    <row r="3674" spans="1:22" x14ac:dyDescent="0.35">
      <c r="A3674">
        <v>1999</v>
      </c>
      <c r="B3674">
        <v>6</v>
      </c>
      <c r="C3674">
        <v>2</v>
      </c>
      <c r="D3674">
        <v>22</v>
      </c>
      <c r="E3674">
        <v>30</v>
      </c>
      <c r="F3674">
        <v>0</v>
      </c>
      <c r="G3674">
        <v>0</v>
      </c>
      <c r="H3674">
        <v>0</v>
      </c>
      <c r="I3674">
        <v>10</v>
      </c>
      <c r="J3674">
        <v>5</v>
      </c>
      <c r="K3674" s="1" t="s">
        <v>92</v>
      </c>
      <c r="L3674">
        <v>86.08</v>
      </c>
      <c r="M3674">
        <f t="shared" si="456"/>
        <v>10</v>
      </c>
      <c r="N3674" s="3">
        <f t="shared" si="463"/>
        <v>152.91716666666682</v>
      </c>
      <c r="O3674">
        <v>0</v>
      </c>
      <c r="P3674">
        <v>0.2</v>
      </c>
      <c r="Q3674">
        <f t="shared" si="457"/>
        <v>0.91666666666666663</v>
      </c>
      <c r="R3674" t="str">
        <f t="shared" si="458"/>
        <v/>
      </c>
      <c r="S3674">
        <f t="shared" si="459"/>
        <v>10</v>
      </c>
      <c r="T3674">
        <f t="shared" si="460"/>
        <v>10</v>
      </c>
      <c r="U3674">
        <f t="shared" si="461"/>
        <v>10</v>
      </c>
      <c r="V3674">
        <f t="shared" si="462"/>
        <v>0</v>
      </c>
    </row>
    <row r="3675" spans="1:22" x14ac:dyDescent="0.35">
      <c r="A3675">
        <v>1999</v>
      </c>
      <c r="B3675">
        <v>6</v>
      </c>
      <c r="C3675">
        <v>2</v>
      </c>
      <c r="D3675">
        <v>23</v>
      </c>
      <c r="E3675">
        <v>30</v>
      </c>
      <c r="F3675">
        <v>0</v>
      </c>
      <c r="G3675">
        <v>0</v>
      </c>
      <c r="H3675">
        <v>0</v>
      </c>
      <c r="I3675">
        <v>9</v>
      </c>
      <c r="J3675">
        <v>4</v>
      </c>
      <c r="K3675">
        <v>2.2000000000000002</v>
      </c>
      <c r="L3675">
        <v>83.29</v>
      </c>
      <c r="M3675">
        <f t="shared" si="456"/>
        <v>9</v>
      </c>
      <c r="N3675" s="3">
        <f t="shared" si="463"/>
        <v>152.95883333333347</v>
      </c>
      <c r="O3675">
        <v>0</v>
      </c>
      <c r="P3675">
        <v>0.2</v>
      </c>
      <c r="Q3675">
        <f t="shared" si="457"/>
        <v>0.95833333333333337</v>
      </c>
      <c r="R3675" t="str">
        <f t="shared" si="458"/>
        <v/>
      </c>
      <c r="S3675">
        <f t="shared" si="459"/>
        <v>9</v>
      </c>
      <c r="T3675">
        <f t="shared" si="460"/>
        <v>9</v>
      </c>
      <c r="U3675">
        <f t="shared" si="461"/>
        <v>9</v>
      </c>
      <c r="V3675">
        <f t="shared" si="462"/>
        <v>0</v>
      </c>
    </row>
    <row r="3676" spans="1:22" x14ac:dyDescent="0.35">
      <c r="A3676">
        <v>1999</v>
      </c>
      <c r="B3676">
        <v>6</v>
      </c>
      <c r="C3676">
        <v>3</v>
      </c>
      <c r="D3676">
        <v>0</v>
      </c>
      <c r="E3676">
        <v>30</v>
      </c>
      <c r="F3676">
        <v>0</v>
      </c>
      <c r="G3676">
        <v>0</v>
      </c>
      <c r="H3676">
        <v>0</v>
      </c>
      <c r="I3676">
        <v>8</v>
      </c>
      <c r="J3676">
        <v>3</v>
      </c>
      <c r="K3676">
        <v>2.2000000000000002</v>
      </c>
      <c r="L3676">
        <v>81.09</v>
      </c>
      <c r="M3676">
        <f t="shared" si="456"/>
        <v>8</v>
      </c>
      <c r="N3676" s="3">
        <f t="shared" si="463"/>
        <v>153.00050000000013</v>
      </c>
      <c r="O3676">
        <v>0</v>
      </c>
      <c r="P3676">
        <v>0.2</v>
      </c>
      <c r="Q3676">
        <f t="shared" si="457"/>
        <v>0</v>
      </c>
      <c r="R3676" t="str">
        <f t="shared" si="458"/>
        <v/>
      </c>
      <c r="S3676">
        <f t="shared" si="459"/>
        <v>8</v>
      </c>
      <c r="T3676">
        <f t="shared" si="460"/>
        <v>8</v>
      </c>
      <c r="U3676">
        <f t="shared" si="461"/>
        <v>8</v>
      </c>
      <c r="V3676">
        <f t="shared" si="462"/>
        <v>0</v>
      </c>
    </row>
    <row r="3677" spans="1:22" x14ac:dyDescent="0.35">
      <c r="A3677">
        <v>1999</v>
      </c>
      <c r="B3677">
        <v>6</v>
      </c>
      <c r="C3677">
        <v>3</v>
      </c>
      <c r="D3677">
        <v>1</v>
      </c>
      <c r="E3677">
        <v>30</v>
      </c>
      <c r="F3677">
        <v>0</v>
      </c>
      <c r="G3677">
        <v>0</v>
      </c>
      <c r="H3677">
        <v>0</v>
      </c>
      <c r="I3677">
        <v>7</v>
      </c>
      <c r="J3677">
        <v>1</v>
      </c>
      <c r="K3677" s="1" t="s">
        <v>100</v>
      </c>
      <c r="L3677">
        <v>80.430000000000007</v>
      </c>
      <c r="M3677">
        <f t="shared" si="456"/>
        <v>7</v>
      </c>
      <c r="N3677" s="3">
        <f t="shared" si="463"/>
        <v>153.04216666666679</v>
      </c>
      <c r="O3677">
        <v>0</v>
      </c>
      <c r="P3677">
        <v>0.2</v>
      </c>
      <c r="Q3677">
        <f t="shared" si="457"/>
        <v>4.1666666666666664E-2</v>
      </c>
      <c r="R3677" t="str">
        <f t="shared" si="458"/>
        <v/>
      </c>
      <c r="S3677">
        <f t="shared" si="459"/>
        <v>7</v>
      </c>
      <c r="T3677">
        <f t="shared" si="460"/>
        <v>7</v>
      </c>
      <c r="U3677">
        <f t="shared" si="461"/>
        <v>7</v>
      </c>
      <c r="V3677">
        <f t="shared" si="462"/>
        <v>0</v>
      </c>
    </row>
    <row r="3678" spans="1:22" x14ac:dyDescent="0.35">
      <c r="A3678">
        <v>1999</v>
      </c>
      <c r="B3678">
        <v>6</v>
      </c>
      <c r="C3678">
        <v>3</v>
      </c>
      <c r="D3678">
        <v>2</v>
      </c>
      <c r="E3678">
        <v>30</v>
      </c>
      <c r="F3678">
        <v>0</v>
      </c>
      <c r="G3678">
        <v>0</v>
      </c>
      <c r="H3678">
        <v>0</v>
      </c>
      <c r="I3678">
        <v>6</v>
      </c>
      <c r="J3678">
        <v>0</v>
      </c>
      <c r="K3678" s="1" t="s">
        <v>100</v>
      </c>
      <c r="L3678">
        <v>79.95</v>
      </c>
      <c r="M3678">
        <f t="shared" si="456"/>
        <v>6</v>
      </c>
      <c r="N3678" s="3">
        <f t="shared" si="463"/>
        <v>153.08383333333344</v>
      </c>
      <c r="O3678">
        <v>0</v>
      </c>
      <c r="P3678">
        <v>0.2</v>
      </c>
      <c r="Q3678">
        <f t="shared" si="457"/>
        <v>8.3333333333333329E-2</v>
      </c>
      <c r="R3678" t="str">
        <f t="shared" si="458"/>
        <v/>
      </c>
      <c r="S3678">
        <f t="shared" si="459"/>
        <v>6</v>
      </c>
      <c r="T3678">
        <f t="shared" si="460"/>
        <v>6</v>
      </c>
      <c r="U3678">
        <f t="shared" si="461"/>
        <v>6</v>
      </c>
      <c r="V3678">
        <f t="shared" si="462"/>
        <v>0</v>
      </c>
    </row>
    <row r="3679" spans="1:22" x14ac:dyDescent="0.35">
      <c r="A3679">
        <v>1999</v>
      </c>
      <c r="B3679">
        <v>6</v>
      </c>
      <c r="C3679">
        <v>3</v>
      </c>
      <c r="D3679">
        <v>3</v>
      </c>
      <c r="E3679">
        <v>30</v>
      </c>
      <c r="F3679">
        <v>0</v>
      </c>
      <c r="G3679">
        <v>0</v>
      </c>
      <c r="H3679">
        <v>0</v>
      </c>
      <c r="I3679">
        <v>6</v>
      </c>
      <c r="J3679">
        <v>0</v>
      </c>
      <c r="K3679">
        <v>2.2000000000000002</v>
      </c>
      <c r="L3679">
        <v>80.13</v>
      </c>
      <c r="M3679">
        <f t="shared" si="456"/>
        <v>6</v>
      </c>
      <c r="N3679" s="3">
        <f t="shared" si="463"/>
        <v>153.1255000000001</v>
      </c>
      <c r="O3679">
        <v>0</v>
      </c>
      <c r="P3679">
        <v>0.2</v>
      </c>
      <c r="Q3679">
        <f t="shared" si="457"/>
        <v>0.125</v>
      </c>
      <c r="R3679" t="str">
        <f t="shared" si="458"/>
        <v/>
      </c>
      <c r="S3679">
        <f t="shared" si="459"/>
        <v>6</v>
      </c>
      <c r="T3679">
        <f t="shared" si="460"/>
        <v>6</v>
      </c>
      <c r="U3679">
        <f t="shared" si="461"/>
        <v>6</v>
      </c>
      <c r="V3679">
        <f t="shared" si="462"/>
        <v>0</v>
      </c>
    </row>
    <row r="3680" spans="1:22" x14ac:dyDescent="0.35">
      <c r="A3680">
        <v>1999</v>
      </c>
      <c r="B3680">
        <v>6</v>
      </c>
      <c r="C3680">
        <v>3</v>
      </c>
      <c r="D3680">
        <v>4</v>
      </c>
      <c r="E3680">
        <v>30</v>
      </c>
      <c r="F3680">
        <v>0</v>
      </c>
      <c r="G3680">
        <v>0</v>
      </c>
      <c r="H3680">
        <v>0</v>
      </c>
      <c r="I3680">
        <v>6</v>
      </c>
      <c r="J3680">
        <v>0</v>
      </c>
      <c r="K3680">
        <v>2.5</v>
      </c>
      <c r="L3680">
        <v>71.37</v>
      </c>
      <c r="M3680">
        <f t="shared" si="456"/>
        <v>6</v>
      </c>
      <c r="N3680" s="3">
        <f t="shared" si="463"/>
        <v>153.16716666666676</v>
      </c>
      <c r="O3680">
        <v>0</v>
      </c>
      <c r="P3680">
        <v>0.2</v>
      </c>
      <c r="Q3680">
        <f t="shared" si="457"/>
        <v>0.16666666666666666</v>
      </c>
      <c r="R3680" t="str">
        <f t="shared" si="458"/>
        <v/>
      </c>
      <c r="S3680">
        <f t="shared" si="459"/>
        <v>6</v>
      </c>
      <c r="T3680">
        <f t="shared" si="460"/>
        <v>6</v>
      </c>
      <c r="U3680">
        <f t="shared" si="461"/>
        <v>6</v>
      </c>
      <c r="V3680">
        <f t="shared" si="462"/>
        <v>14.074064765796221</v>
      </c>
    </row>
    <row r="3681" spans="1:22" x14ac:dyDescent="0.35">
      <c r="A3681">
        <v>1999</v>
      </c>
      <c r="B3681">
        <v>6</v>
      </c>
      <c r="C3681">
        <v>3</v>
      </c>
      <c r="D3681">
        <v>5</v>
      </c>
      <c r="E3681">
        <v>30</v>
      </c>
      <c r="F3681">
        <v>491</v>
      </c>
      <c r="G3681">
        <v>41</v>
      </c>
      <c r="H3681">
        <v>116</v>
      </c>
      <c r="I3681">
        <v>9</v>
      </c>
      <c r="J3681">
        <v>0</v>
      </c>
      <c r="K3681">
        <v>3.2</v>
      </c>
      <c r="L3681">
        <v>59.1</v>
      </c>
      <c r="M3681">
        <f t="shared" si="456"/>
        <v>10.596937566314317</v>
      </c>
      <c r="N3681" s="3">
        <f t="shared" si="463"/>
        <v>153.20883333333342</v>
      </c>
      <c r="O3681" s="1" t="s">
        <v>1880</v>
      </c>
      <c r="P3681">
        <v>0.2</v>
      </c>
      <c r="Q3681">
        <f t="shared" si="457"/>
        <v>0.20833333333333334</v>
      </c>
      <c r="R3681">
        <f t="shared" si="458"/>
        <v>0.31155919737316595</v>
      </c>
      <c r="S3681">
        <f t="shared" si="459"/>
        <v>10.862039579010332</v>
      </c>
      <c r="T3681">
        <f t="shared" si="460"/>
        <v>10.011151481559969</v>
      </c>
      <c r="U3681">
        <f t="shared" si="461"/>
        <v>10.596937566314317</v>
      </c>
      <c r="V3681">
        <f t="shared" si="462"/>
        <v>45.496452609912737</v>
      </c>
    </row>
    <row r="3682" spans="1:22" x14ac:dyDescent="0.35">
      <c r="A3682">
        <v>1999</v>
      </c>
      <c r="B3682">
        <v>6</v>
      </c>
      <c r="C3682">
        <v>3</v>
      </c>
      <c r="D3682">
        <v>6</v>
      </c>
      <c r="E3682">
        <v>30</v>
      </c>
      <c r="F3682">
        <v>730</v>
      </c>
      <c r="G3682">
        <v>64</v>
      </c>
      <c r="H3682">
        <v>312</v>
      </c>
      <c r="I3682">
        <v>13</v>
      </c>
      <c r="J3682">
        <v>0</v>
      </c>
      <c r="K3682">
        <v>3.7</v>
      </c>
      <c r="L3682">
        <v>44.76</v>
      </c>
      <c r="M3682">
        <f t="shared" si="456"/>
        <v>19.112458618699257</v>
      </c>
      <c r="N3682" s="3">
        <f t="shared" si="463"/>
        <v>153.25050000000007</v>
      </c>
      <c r="O3682" s="1" t="s">
        <v>1881</v>
      </c>
      <c r="P3682">
        <v>0.2</v>
      </c>
      <c r="Q3682">
        <f t="shared" si="457"/>
        <v>0.25</v>
      </c>
      <c r="R3682">
        <f t="shared" si="458"/>
        <v>0.31009909581560097</v>
      </c>
      <c r="S3682">
        <f t="shared" si="459"/>
        <v>20.129641719668722</v>
      </c>
      <c r="T3682">
        <f t="shared" si="460"/>
        <v>16.849454467609373</v>
      </c>
      <c r="U3682">
        <f t="shared" si="461"/>
        <v>19.112458618699257</v>
      </c>
      <c r="V3682">
        <f t="shared" si="462"/>
        <v>79.942167143397981</v>
      </c>
    </row>
    <row r="3683" spans="1:22" x14ac:dyDescent="0.35">
      <c r="A3683">
        <v>1999</v>
      </c>
      <c r="B3683">
        <v>6</v>
      </c>
      <c r="C3683">
        <v>3</v>
      </c>
      <c r="D3683">
        <v>7</v>
      </c>
      <c r="E3683">
        <v>30</v>
      </c>
      <c r="F3683">
        <v>844</v>
      </c>
      <c r="G3683">
        <v>80</v>
      </c>
      <c r="H3683">
        <v>518</v>
      </c>
      <c r="I3683">
        <v>16</v>
      </c>
      <c r="J3683">
        <v>0</v>
      </c>
      <c r="K3683">
        <v>4</v>
      </c>
      <c r="L3683">
        <v>36.369999999999997</v>
      </c>
      <c r="M3683">
        <f t="shared" si="456"/>
        <v>30.714968979483185</v>
      </c>
      <c r="N3683" s="3">
        <f t="shared" si="463"/>
        <v>153.29216666666673</v>
      </c>
      <c r="O3683" s="1" t="s">
        <v>1882</v>
      </c>
      <c r="P3683">
        <v>0.2</v>
      </c>
      <c r="Q3683">
        <f t="shared" si="457"/>
        <v>0.29166666666666669</v>
      </c>
      <c r="R3683">
        <f t="shared" si="458"/>
        <v>0.30924967799712161</v>
      </c>
      <c r="S3683">
        <f t="shared" si="459"/>
        <v>33.166954380410587</v>
      </c>
      <c r="T3683">
        <f t="shared" si="460"/>
        <v>25.238133187102104</v>
      </c>
      <c r="U3683">
        <f t="shared" si="461"/>
        <v>30.714968979483185</v>
      </c>
      <c r="V3683">
        <f t="shared" si="462"/>
        <v>322.48480066224926</v>
      </c>
    </row>
    <row r="3684" spans="1:22" x14ac:dyDescent="0.35">
      <c r="A3684">
        <v>1999</v>
      </c>
      <c r="B3684">
        <v>6</v>
      </c>
      <c r="C3684">
        <v>3</v>
      </c>
      <c r="D3684">
        <v>8</v>
      </c>
      <c r="E3684">
        <v>30</v>
      </c>
      <c r="F3684">
        <v>910</v>
      </c>
      <c r="G3684">
        <v>91</v>
      </c>
      <c r="H3684">
        <v>708</v>
      </c>
      <c r="I3684">
        <v>19</v>
      </c>
      <c r="J3684">
        <v>-1</v>
      </c>
      <c r="K3684">
        <v>4.3</v>
      </c>
      <c r="L3684">
        <v>28.77</v>
      </c>
      <c r="M3684">
        <f t="shared" si="456"/>
        <v>41.829025387605633</v>
      </c>
      <c r="N3684" s="3">
        <f t="shared" si="463"/>
        <v>153.33383333333339</v>
      </c>
      <c r="O3684" s="1" t="s">
        <v>1883</v>
      </c>
      <c r="P3684">
        <v>0.2</v>
      </c>
      <c r="Q3684">
        <f t="shared" si="457"/>
        <v>0.33333333333333331</v>
      </c>
      <c r="R3684">
        <f t="shared" si="458"/>
        <v>0.30841936735502556</v>
      </c>
      <c r="S3684">
        <f t="shared" si="459"/>
        <v>45.637714443997197</v>
      </c>
      <c r="T3684">
        <f t="shared" si="460"/>
        <v>33.288655145112983</v>
      </c>
      <c r="U3684">
        <f t="shared" si="461"/>
        <v>41.829025387605633</v>
      </c>
      <c r="V3684">
        <f t="shared" si="462"/>
        <v>570.37068262945354</v>
      </c>
    </row>
    <row r="3685" spans="1:22" x14ac:dyDescent="0.35">
      <c r="A3685">
        <v>1999</v>
      </c>
      <c r="B3685">
        <v>6</v>
      </c>
      <c r="C3685">
        <v>3</v>
      </c>
      <c r="D3685">
        <v>9</v>
      </c>
      <c r="E3685">
        <v>30</v>
      </c>
      <c r="F3685">
        <v>950</v>
      </c>
      <c r="G3685">
        <v>97</v>
      </c>
      <c r="H3685">
        <v>866</v>
      </c>
      <c r="I3685">
        <v>21</v>
      </c>
      <c r="J3685">
        <v>-1</v>
      </c>
      <c r="K3685">
        <v>4.7</v>
      </c>
      <c r="L3685">
        <v>24.41</v>
      </c>
      <c r="M3685">
        <f t="shared" si="456"/>
        <v>50.080134653075902</v>
      </c>
      <c r="N3685" s="3">
        <f t="shared" si="463"/>
        <v>153.37550000000005</v>
      </c>
      <c r="O3685" s="1" t="s">
        <v>1884</v>
      </c>
      <c r="P3685">
        <v>0.2</v>
      </c>
      <c r="Q3685">
        <f t="shared" si="457"/>
        <v>0.375</v>
      </c>
      <c r="R3685">
        <f t="shared" si="458"/>
        <v>0.30734081554433085</v>
      </c>
      <c r="S3685">
        <f t="shared" si="459"/>
        <v>54.938812119957539</v>
      </c>
      <c r="T3685">
        <f t="shared" si="460"/>
        <v>39.130051222787273</v>
      </c>
      <c r="U3685">
        <f t="shared" si="461"/>
        <v>50.080134653075902</v>
      </c>
      <c r="V3685">
        <f t="shared" si="462"/>
        <v>658.39151319734401</v>
      </c>
    </row>
    <row r="3686" spans="1:22" x14ac:dyDescent="0.35">
      <c r="A3686">
        <v>1999</v>
      </c>
      <c r="B3686">
        <v>6</v>
      </c>
      <c r="C3686">
        <v>3</v>
      </c>
      <c r="D3686">
        <v>10</v>
      </c>
      <c r="E3686">
        <v>30</v>
      </c>
      <c r="F3686">
        <v>454</v>
      </c>
      <c r="G3686">
        <v>441</v>
      </c>
      <c r="H3686">
        <v>851</v>
      </c>
      <c r="I3686">
        <v>23</v>
      </c>
      <c r="J3686">
        <v>-2</v>
      </c>
      <c r="K3686">
        <v>5.2</v>
      </c>
      <c r="L3686">
        <v>22.51</v>
      </c>
      <c r="M3686">
        <f t="shared" si="456"/>
        <v>50.716299889081476</v>
      </c>
      <c r="N3686" s="3">
        <f t="shared" si="463"/>
        <v>153.4171666666667</v>
      </c>
      <c r="O3686" s="1" t="s">
        <v>1885</v>
      </c>
      <c r="P3686">
        <v>0.2</v>
      </c>
      <c r="Q3686">
        <f t="shared" si="457"/>
        <v>0.41666666666666669</v>
      </c>
      <c r="R3686">
        <f t="shared" si="458"/>
        <v>0.30603625365756054</v>
      </c>
      <c r="S3686">
        <f t="shared" si="459"/>
        <v>55.354280475702502</v>
      </c>
      <c r="T3686">
        <f t="shared" si="460"/>
        <v>40.199276677326715</v>
      </c>
      <c r="U3686">
        <f t="shared" si="461"/>
        <v>50.716299889081476</v>
      </c>
      <c r="V3686">
        <f t="shared" si="462"/>
        <v>786.87554906043204</v>
      </c>
    </row>
    <row r="3687" spans="1:22" x14ac:dyDescent="0.35">
      <c r="A3687">
        <v>1999</v>
      </c>
      <c r="B3687">
        <v>6</v>
      </c>
      <c r="C3687">
        <v>3</v>
      </c>
      <c r="D3687">
        <v>11</v>
      </c>
      <c r="E3687">
        <v>30</v>
      </c>
      <c r="F3687">
        <v>980</v>
      </c>
      <c r="G3687">
        <v>104</v>
      </c>
      <c r="H3687">
        <v>1035</v>
      </c>
      <c r="I3687">
        <v>24</v>
      </c>
      <c r="J3687">
        <v>-2</v>
      </c>
      <c r="K3687">
        <v>5.7</v>
      </c>
      <c r="L3687">
        <v>21.11</v>
      </c>
      <c r="M3687">
        <f t="shared" si="456"/>
        <v>57.885185713938256</v>
      </c>
      <c r="N3687" s="3">
        <f t="shared" si="463"/>
        <v>153.45883333333336</v>
      </c>
      <c r="O3687" s="1" t="s">
        <v>1886</v>
      </c>
      <c r="P3687">
        <v>0.2</v>
      </c>
      <c r="Q3687">
        <f t="shared" si="457"/>
        <v>0.45833333333333331</v>
      </c>
      <c r="R3687">
        <f t="shared" si="458"/>
        <v>0.30477739285982747</v>
      </c>
      <c r="S3687">
        <f t="shared" si="459"/>
        <v>63.562437168776498</v>
      </c>
      <c r="T3687">
        <f t="shared" si="460"/>
        <v>44.934902489886092</v>
      </c>
      <c r="U3687">
        <f t="shared" si="461"/>
        <v>57.885185713938256</v>
      </c>
      <c r="V3687">
        <f t="shared" si="462"/>
        <v>1054.5506974669393</v>
      </c>
    </row>
    <row r="3688" spans="1:22" x14ac:dyDescent="0.35">
      <c r="A3688">
        <v>1999</v>
      </c>
      <c r="B3688">
        <v>6</v>
      </c>
      <c r="C3688">
        <v>3</v>
      </c>
      <c r="D3688">
        <v>12</v>
      </c>
      <c r="E3688">
        <v>30</v>
      </c>
      <c r="F3688">
        <v>980</v>
      </c>
      <c r="G3688">
        <v>103</v>
      </c>
      <c r="H3688">
        <v>1033</v>
      </c>
      <c r="I3688">
        <v>25</v>
      </c>
      <c r="J3688">
        <v>-2</v>
      </c>
      <c r="K3688">
        <v>6.2</v>
      </c>
      <c r="L3688">
        <v>19.96</v>
      </c>
      <c r="M3688">
        <f t="shared" si="456"/>
        <v>57.52558257318659</v>
      </c>
      <c r="N3688" s="3">
        <f t="shared" si="463"/>
        <v>153.50050000000002</v>
      </c>
      <c r="O3688" s="1" t="s">
        <v>1887</v>
      </c>
      <c r="P3688">
        <v>0.2</v>
      </c>
      <c r="Q3688">
        <f t="shared" si="457"/>
        <v>0.5</v>
      </c>
      <c r="R3688">
        <f t="shared" si="458"/>
        <v>0.30356137659218779</v>
      </c>
      <c r="S3688">
        <f t="shared" si="459"/>
        <v>62.979966359208326</v>
      </c>
      <c r="T3688">
        <f t="shared" si="460"/>
        <v>45.011989512966466</v>
      </c>
      <c r="U3688">
        <f t="shared" si="461"/>
        <v>57.52558257318659</v>
      </c>
      <c r="V3688">
        <f t="shared" si="462"/>
        <v>1075.376127597656</v>
      </c>
    </row>
    <row r="3689" spans="1:22" x14ac:dyDescent="0.35">
      <c r="A3689">
        <v>1999</v>
      </c>
      <c r="B3689">
        <v>6</v>
      </c>
      <c r="C3689">
        <v>3</v>
      </c>
      <c r="D3689">
        <v>13</v>
      </c>
      <c r="E3689">
        <v>30</v>
      </c>
      <c r="F3689">
        <v>969</v>
      </c>
      <c r="G3689">
        <v>101</v>
      </c>
      <c r="H3689">
        <v>972</v>
      </c>
      <c r="I3689">
        <v>26</v>
      </c>
      <c r="J3689">
        <v>-2</v>
      </c>
      <c r="K3689">
        <v>6.5</v>
      </c>
      <c r="L3689">
        <v>18.72</v>
      </c>
      <c r="M3689">
        <f t="shared" si="456"/>
        <v>55.428772288518772</v>
      </c>
      <c r="N3689" s="3">
        <f t="shared" si="463"/>
        <v>153.54216666666667</v>
      </c>
      <c r="O3689" s="1" t="s">
        <v>1888</v>
      </c>
      <c r="P3689">
        <v>0.2</v>
      </c>
      <c r="Q3689">
        <f t="shared" si="457"/>
        <v>0.54166666666666663</v>
      </c>
      <c r="R3689">
        <f t="shared" si="458"/>
        <v>0.30285118521061194</v>
      </c>
      <c r="S3689">
        <f t="shared" si="459"/>
        <v>60.365711536742417</v>
      </c>
      <c r="T3689">
        <f t="shared" si="460"/>
        <v>44.064176362658991</v>
      </c>
      <c r="U3689">
        <f t="shared" si="461"/>
        <v>55.428772288518772</v>
      </c>
      <c r="V3689">
        <f t="shared" si="462"/>
        <v>833.06273755240477</v>
      </c>
    </row>
    <row r="3690" spans="1:22" x14ac:dyDescent="0.35">
      <c r="A3690">
        <v>1999</v>
      </c>
      <c r="B3690">
        <v>6</v>
      </c>
      <c r="C3690">
        <v>3</v>
      </c>
      <c r="D3690">
        <v>14</v>
      </c>
      <c r="E3690">
        <v>30</v>
      </c>
      <c r="F3690">
        <v>477</v>
      </c>
      <c r="G3690">
        <v>353</v>
      </c>
      <c r="H3690">
        <v>737</v>
      </c>
      <c r="I3690">
        <v>26</v>
      </c>
      <c r="J3690">
        <v>-2</v>
      </c>
      <c r="K3690" s="1" t="s">
        <v>144</v>
      </c>
      <c r="L3690">
        <v>18.54</v>
      </c>
      <c r="M3690">
        <f t="shared" si="456"/>
        <v>47.109344202425014</v>
      </c>
      <c r="N3690" s="3">
        <f t="shared" si="463"/>
        <v>153.58383333333333</v>
      </c>
      <c r="O3690">
        <v>682.20247198863399</v>
      </c>
      <c r="P3690">
        <v>0.2</v>
      </c>
      <c r="Q3690">
        <f t="shared" si="457"/>
        <v>0.58333333333333337</v>
      </c>
      <c r="R3690">
        <f t="shared" si="458"/>
        <v>0.30261756218660502</v>
      </c>
      <c r="S3690">
        <f t="shared" si="459"/>
        <v>50.650975987841349</v>
      </c>
      <c r="T3690">
        <f t="shared" si="460"/>
        <v>38.947650642723289</v>
      </c>
      <c r="U3690">
        <f t="shared" si="461"/>
        <v>47.109344202425014</v>
      </c>
      <c r="V3690">
        <f t="shared" si="462"/>
        <v>418.12071693661289</v>
      </c>
    </row>
    <row r="3691" spans="1:22" x14ac:dyDescent="0.35">
      <c r="A3691">
        <v>1999</v>
      </c>
      <c r="B3691">
        <v>6</v>
      </c>
      <c r="C3691">
        <v>3</v>
      </c>
      <c r="D3691">
        <v>15</v>
      </c>
      <c r="E3691">
        <v>30</v>
      </c>
      <c r="F3691">
        <v>124</v>
      </c>
      <c r="G3691">
        <v>326</v>
      </c>
      <c r="H3691">
        <v>410</v>
      </c>
      <c r="I3691">
        <v>25</v>
      </c>
      <c r="J3691">
        <v>-2</v>
      </c>
      <c r="K3691">
        <v>6.4</v>
      </c>
      <c r="L3691">
        <v>19.25</v>
      </c>
      <c r="M3691">
        <f t="shared" si="456"/>
        <v>36.614163463703356</v>
      </c>
      <c r="N3691" s="3">
        <f t="shared" si="463"/>
        <v>153.62549999999999</v>
      </c>
      <c r="O3691" s="1" t="s">
        <v>1889</v>
      </c>
      <c r="P3691">
        <v>0.2</v>
      </c>
      <c r="Q3691">
        <f t="shared" si="457"/>
        <v>0.625</v>
      </c>
      <c r="R3691">
        <f t="shared" si="458"/>
        <v>0.30308634780104915</v>
      </c>
      <c r="S3691">
        <f t="shared" si="459"/>
        <v>38.562323031092582</v>
      </c>
      <c r="T3691">
        <f t="shared" si="460"/>
        <v>32.13458525430552</v>
      </c>
      <c r="U3691">
        <f t="shared" si="461"/>
        <v>36.614163463703356</v>
      </c>
      <c r="V3691">
        <f t="shared" si="462"/>
        <v>343.36098120015976</v>
      </c>
    </row>
    <row r="3692" spans="1:22" x14ac:dyDescent="0.35">
      <c r="A3692">
        <v>1999</v>
      </c>
      <c r="B3692">
        <v>6</v>
      </c>
      <c r="C3692">
        <v>3</v>
      </c>
      <c r="D3692">
        <v>16</v>
      </c>
      <c r="E3692">
        <v>30</v>
      </c>
      <c r="F3692">
        <v>534</v>
      </c>
      <c r="G3692">
        <v>158</v>
      </c>
      <c r="H3692">
        <v>431</v>
      </c>
      <c r="I3692">
        <v>24</v>
      </c>
      <c r="J3692">
        <v>-2</v>
      </c>
      <c r="K3692">
        <v>5.9</v>
      </c>
      <c r="L3692">
        <v>20.79</v>
      </c>
      <c r="M3692">
        <f t="shared" si="456"/>
        <v>35.076415097859098</v>
      </c>
      <c r="N3692" s="3">
        <f t="shared" si="463"/>
        <v>153.66716666666665</v>
      </c>
      <c r="O3692" s="1" t="s">
        <v>1890</v>
      </c>
      <c r="P3692">
        <v>0.2</v>
      </c>
      <c r="Q3692">
        <f t="shared" si="457"/>
        <v>0.66666666666666663</v>
      </c>
      <c r="R3692">
        <f t="shared" si="458"/>
        <v>0.30428600116360893</v>
      </c>
      <c r="S3692">
        <f t="shared" si="459"/>
        <v>36.932944234155102</v>
      </c>
      <c r="T3692">
        <f t="shared" si="460"/>
        <v>30.831680524367208</v>
      </c>
      <c r="U3692">
        <f t="shared" si="461"/>
        <v>35.076415097859098</v>
      </c>
      <c r="V3692">
        <f t="shared" si="462"/>
        <v>372.53402047984355</v>
      </c>
    </row>
    <row r="3693" spans="1:22" x14ac:dyDescent="0.35">
      <c r="A3693">
        <v>1999</v>
      </c>
      <c r="B3693">
        <v>6</v>
      </c>
      <c r="C3693">
        <v>3</v>
      </c>
      <c r="D3693">
        <v>17</v>
      </c>
      <c r="E3693">
        <v>30</v>
      </c>
      <c r="F3693">
        <v>714</v>
      </c>
      <c r="G3693">
        <v>64</v>
      </c>
      <c r="H3693">
        <v>301</v>
      </c>
      <c r="I3693">
        <v>21</v>
      </c>
      <c r="J3693">
        <v>0</v>
      </c>
      <c r="K3693">
        <v>4.5</v>
      </c>
      <c r="L3693">
        <v>26.92</v>
      </c>
      <c r="M3693">
        <f t="shared" si="456"/>
        <v>26.412089812639277</v>
      </c>
      <c r="N3693" s="3">
        <f t="shared" si="463"/>
        <v>153.7088333333333</v>
      </c>
      <c r="O3693" s="1" t="s">
        <v>1891</v>
      </c>
      <c r="P3693">
        <v>0.2</v>
      </c>
      <c r="Q3693">
        <f t="shared" si="457"/>
        <v>0.70833333333333337</v>
      </c>
      <c r="R3693">
        <f t="shared" si="458"/>
        <v>0.30787609949978245</v>
      </c>
      <c r="S3693">
        <f t="shared" si="459"/>
        <v>27.315698480630978</v>
      </c>
      <c r="T3693">
        <f t="shared" si="460"/>
        <v>24.380723438853369</v>
      </c>
      <c r="U3693">
        <f t="shared" si="461"/>
        <v>26.412089812639277</v>
      </c>
      <c r="V3693">
        <f t="shared" si="462"/>
        <v>184.96284869440237</v>
      </c>
    </row>
    <row r="3694" spans="1:22" x14ac:dyDescent="0.35">
      <c r="A3694">
        <v>1999</v>
      </c>
      <c r="B3694">
        <v>6</v>
      </c>
      <c r="C3694">
        <v>3</v>
      </c>
      <c r="D3694">
        <v>18</v>
      </c>
      <c r="E3694">
        <v>30</v>
      </c>
      <c r="F3694">
        <v>464</v>
      </c>
      <c r="G3694">
        <v>39</v>
      </c>
      <c r="H3694">
        <v>108</v>
      </c>
      <c r="I3694">
        <v>17</v>
      </c>
      <c r="J3694">
        <v>3</v>
      </c>
      <c r="K3694">
        <v>3</v>
      </c>
      <c r="L3694">
        <v>45.4</v>
      </c>
      <c r="M3694">
        <f t="shared" si="456"/>
        <v>18.540183959068404</v>
      </c>
      <c r="N3694" s="3">
        <f t="shared" si="463"/>
        <v>153.75049999999996</v>
      </c>
      <c r="O3694" s="1" t="s">
        <v>1892</v>
      </c>
      <c r="P3694">
        <v>0.2</v>
      </c>
      <c r="Q3694">
        <f t="shared" si="457"/>
        <v>0.75</v>
      </c>
      <c r="R3694">
        <f t="shared" si="458"/>
        <v>0.31215941919748325</v>
      </c>
      <c r="S3694">
        <f t="shared" si="459"/>
        <v>18.795595440388453</v>
      </c>
      <c r="T3694">
        <f t="shared" si="460"/>
        <v>17.977386968650919</v>
      </c>
      <c r="U3694">
        <f t="shared" si="461"/>
        <v>18.540183959068404</v>
      </c>
      <c r="V3694">
        <f t="shared" si="462"/>
        <v>13.218467804767091</v>
      </c>
    </row>
    <row r="3695" spans="1:22" x14ac:dyDescent="0.35">
      <c r="A3695">
        <v>1999</v>
      </c>
      <c r="B3695">
        <v>6</v>
      </c>
      <c r="C3695">
        <v>3</v>
      </c>
      <c r="D3695">
        <v>19</v>
      </c>
      <c r="E3695">
        <v>30</v>
      </c>
      <c r="F3695">
        <v>0</v>
      </c>
      <c r="G3695">
        <v>0</v>
      </c>
      <c r="H3695">
        <v>0</v>
      </c>
      <c r="I3695">
        <v>14</v>
      </c>
      <c r="J3695">
        <v>2</v>
      </c>
      <c r="K3695">
        <v>2.5</v>
      </c>
      <c r="L3695">
        <v>53.24</v>
      </c>
      <c r="M3695">
        <f t="shared" si="456"/>
        <v>14</v>
      </c>
      <c r="N3695" s="3">
        <f t="shared" si="463"/>
        <v>153.79216666666662</v>
      </c>
      <c r="O3695">
        <v>0</v>
      </c>
      <c r="P3695">
        <v>0.2</v>
      </c>
      <c r="Q3695">
        <f t="shared" si="457"/>
        <v>0.79166666666666663</v>
      </c>
      <c r="R3695" t="str">
        <f t="shared" si="458"/>
        <v/>
      </c>
      <c r="S3695">
        <f t="shared" si="459"/>
        <v>14</v>
      </c>
      <c r="T3695">
        <f t="shared" si="460"/>
        <v>14</v>
      </c>
      <c r="U3695">
        <f t="shared" si="461"/>
        <v>14</v>
      </c>
      <c r="V3695">
        <f t="shared" si="462"/>
        <v>0</v>
      </c>
    </row>
    <row r="3696" spans="1:22" x14ac:dyDescent="0.35">
      <c r="A3696">
        <v>1999</v>
      </c>
      <c r="B3696">
        <v>6</v>
      </c>
      <c r="C3696">
        <v>3</v>
      </c>
      <c r="D3696">
        <v>20</v>
      </c>
      <c r="E3696">
        <v>30</v>
      </c>
      <c r="F3696">
        <v>0</v>
      </c>
      <c r="G3696">
        <v>0</v>
      </c>
      <c r="H3696">
        <v>0</v>
      </c>
      <c r="I3696">
        <v>12</v>
      </c>
      <c r="J3696">
        <v>1</v>
      </c>
      <c r="K3696" s="1" t="s">
        <v>92</v>
      </c>
      <c r="L3696">
        <v>57.4</v>
      </c>
      <c r="M3696">
        <f t="shared" si="456"/>
        <v>12</v>
      </c>
      <c r="N3696" s="3">
        <f t="shared" si="463"/>
        <v>153.83383333333327</v>
      </c>
      <c r="O3696">
        <v>0</v>
      </c>
      <c r="P3696">
        <v>0.2</v>
      </c>
      <c r="Q3696">
        <f t="shared" si="457"/>
        <v>0.83333333333333337</v>
      </c>
      <c r="R3696" t="str">
        <f t="shared" si="458"/>
        <v/>
      </c>
      <c r="S3696">
        <f t="shared" si="459"/>
        <v>12</v>
      </c>
      <c r="T3696">
        <f t="shared" si="460"/>
        <v>12</v>
      </c>
      <c r="U3696">
        <f t="shared" si="461"/>
        <v>12</v>
      </c>
      <c r="V3696">
        <f t="shared" si="462"/>
        <v>0</v>
      </c>
    </row>
    <row r="3697" spans="1:22" x14ac:dyDescent="0.35">
      <c r="A3697">
        <v>1999</v>
      </c>
      <c r="B3697">
        <v>6</v>
      </c>
      <c r="C3697">
        <v>3</v>
      </c>
      <c r="D3697">
        <v>21</v>
      </c>
      <c r="E3697">
        <v>30</v>
      </c>
      <c r="F3697">
        <v>0</v>
      </c>
      <c r="G3697">
        <v>0</v>
      </c>
      <c r="H3697">
        <v>0</v>
      </c>
      <c r="I3697">
        <v>11</v>
      </c>
      <c r="J3697">
        <v>1</v>
      </c>
      <c r="K3697">
        <v>2.1</v>
      </c>
      <c r="L3697">
        <v>59.16</v>
      </c>
      <c r="M3697">
        <f t="shared" si="456"/>
        <v>11</v>
      </c>
      <c r="N3697" s="3">
        <f t="shared" si="463"/>
        <v>153.87549999999993</v>
      </c>
      <c r="O3697">
        <v>0</v>
      </c>
      <c r="P3697">
        <v>0.2</v>
      </c>
      <c r="Q3697">
        <f t="shared" si="457"/>
        <v>0.875</v>
      </c>
      <c r="R3697" t="str">
        <f t="shared" si="458"/>
        <v/>
      </c>
      <c r="S3697">
        <f t="shared" si="459"/>
        <v>11</v>
      </c>
      <c r="T3697">
        <f t="shared" si="460"/>
        <v>11</v>
      </c>
      <c r="U3697">
        <f t="shared" si="461"/>
        <v>11</v>
      </c>
      <c r="V3697">
        <f t="shared" si="462"/>
        <v>0</v>
      </c>
    </row>
    <row r="3698" spans="1:22" x14ac:dyDescent="0.35">
      <c r="A3698">
        <v>1999</v>
      </c>
      <c r="B3698">
        <v>6</v>
      </c>
      <c r="C3698">
        <v>3</v>
      </c>
      <c r="D3698">
        <v>22</v>
      </c>
      <c r="E3698">
        <v>30</v>
      </c>
      <c r="F3698">
        <v>0</v>
      </c>
      <c r="G3698">
        <v>0</v>
      </c>
      <c r="H3698">
        <v>0</v>
      </c>
      <c r="I3698">
        <v>10</v>
      </c>
      <c r="J3698">
        <v>0</v>
      </c>
      <c r="K3698">
        <v>1.9</v>
      </c>
      <c r="L3698">
        <v>61.02</v>
      </c>
      <c r="M3698">
        <f t="shared" si="456"/>
        <v>10</v>
      </c>
      <c r="N3698" s="3">
        <f t="shared" si="463"/>
        <v>153.91716666666659</v>
      </c>
      <c r="O3698">
        <v>0</v>
      </c>
      <c r="P3698">
        <v>0.2</v>
      </c>
      <c r="Q3698">
        <f t="shared" si="457"/>
        <v>0.91666666666666663</v>
      </c>
      <c r="R3698" t="str">
        <f t="shared" si="458"/>
        <v/>
      </c>
      <c r="S3698">
        <f t="shared" si="459"/>
        <v>10</v>
      </c>
      <c r="T3698">
        <f t="shared" si="460"/>
        <v>10</v>
      </c>
      <c r="U3698">
        <f t="shared" si="461"/>
        <v>10</v>
      </c>
      <c r="V3698">
        <f t="shared" si="462"/>
        <v>0</v>
      </c>
    </row>
    <row r="3699" spans="1:22" x14ac:dyDescent="0.35">
      <c r="A3699">
        <v>1999</v>
      </c>
      <c r="B3699">
        <v>6</v>
      </c>
      <c r="C3699">
        <v>3</v>
      </c>
      <c r="D3699">
        <v>23</v>
      </c>
      <c r="E3699">
        <v>30</v>
      </c>
      <c r="F3699">
        <v>0</v>
      </c>
      <c r="G3699">
        <v>0</v>
      </c>
      <c r="H3699">
        <v>0</v>
      </c>
      <c r="I3699">
        <v>10</v>
      </c>
      <c r="J3699">
        <v>0</v>
      </c>
      <c r="K3699">
        <v>1.8</v>
      </c>
      <c r="L3699">
        <v>62.55</v>
      </c>
      <c r="M3699">
        <f t="shared" si="456"/>
        <v>10</v>
      </c>
      <c r="N3699" s="3">
        <f t="shared" si="463"/>
        <v>153.95883333333325</v>
      </c>
      <c r="O3699">
        <v>0</v>
      </c>
      <c r="P3699">
        <v>0.2</v>
      </c>
      <c r="Q3699">
        <f t="shared" si="457"/>
        <v>0.95833333333333337</v>
      </c>
      <c r="R3699" t="str">
        <f t="shared" si="458"/>
        <v/>
      </c>
      <c r="S3699">
        <f t="shared" si="459"/>
        <v>10</v>
      </c>
      <c r="T3699">
        <f t="shared" si="460"/>
        <v>10</v>
      </c>
      <c r="U3699">
        <f t="shared" si="461"/>
        <v>10</v>
      </c>
      <c r="V3699">
        <f t="shared" si="462"/>
        <v>0</v>
      </c>
    </row>
    <row r="3700" spans="1:22" x14ac:dyDescent="0.35">
      <c r="A3700">
        <v>1999</v>
      </c>
      <c r="B3700">
        <v>6</v>
      </c>
      <c r="C3700">
        <v>4</v>
      </c>
      <c r="D3700">
        <v>0</v>
      </c>
      <c r="E3700">
        <v>30</v>
      </c>
      <c r="F3700">
        <v>0</v>
      </c>
      <c r="G3700">
        <v>0</v>
      </c>
      <c r="H3700">
        <v>0</v>
      </c>
      <c r="I3700">
        <v>9</v>
      </c>
      <c r="J3700">
        <v>0</v>
      </c>
      <c r="K3700">
        <v>1.8</v>
      </c>
      <c r="L3700">
        <v>58.84</v>
      </c>
      <c r="M3700">
        <f t="shared" si="456"/>
        <v>9</v>
      </c>
      <c r="N3700" s="3">
        <f t="shared" si="463"/>
        <v>154.0004999999999</v>
      </c>
      <c r="O3700">
        <v>0</v>
      </c>
      <c r="P3700">
        <v>0.2</v>
      </c>
      <c r="Q3700">
        <f t="shared" si="457"/>
        <v>0</v>
      </c>
      <c r="R3700" t="str">
        <f t="shared" si="458"/>
        <v/>
      </c>
      <c r="S3700">
        <f t="shared" si="459"/>
        <v>9</v>
      </c>
      <c r="T3700">
        <f t="shared" si="460"/>
        <v>9</v>
      </c>
      <c r="U3700">
        <f t="shared" si="461"/>
        <v>9</v>
      </c>
      <c r="V3700">
        <f t="shared" si="462"/>
        <v>0</v>
      </c>
    </row>
    <row r="3701" spans="1:22" x14ac:dyDescent="0.35">
      <c r="A3701">
        <v>1999</v>
      </c>
      <c r="B3701">
        <v>6</v>
      </c>
      <c r="C3701">
        <v>4</v>
      </c>
      <c r="D3701">
        <v>1</v>
      </c>
      <c r="E3701">
        <v>30</v>
      </c>
      <c r="F3701">
        <v>0</v>
      </c>
      <c r="G3701">
        <v>0</v>
      </c>
      <c r="H3701">
        <v>0</v>
      </c>
      <c r="I3701">
        <v>8</v>
      </c>
      <c r="J3701">
        <v>-1</v>
      </c>
      <c r="K3701">
        <v>1.8</v>
      </c>
      <c r="L3701">
        <v>58.64</v>
      </c>
      <c r="M3701">
        <f t="shared" si="456"/>
        <v>8</v>
      </c>
      <c r="N3701" s="3">
        <f t="shared" si="463"/>
        <v>154.04216666666656</v>
      </c>
      <c r="O3701">
        <v>0</v>
      </c>
      <c r="P3701">
        <v>0.2</v>
      </c>
      <c r="Q3701">
        <f t="shared" si="457"/>
        <v>4.1666666666666664E-2</v>
      </c>
      <c r="R3701" t="str">
        <f t="shared" si="458"/>
        <v/>
      </c>
      <c r="S3701">
        <f t="shared" si="459"/>
        <v>8</v>
      </c>
      <c r="T3701">
        <f t="shared" si="460"/>
        <v>8</v>
      </c>
      <c r="U3701">
        <f t="shared" si="461"/>
        <v>8</v>
      </c>
      <c r="V3701">
        <f t="shared" si="462"/>
        <v>0</v>
      </c>
    </row>
    <row r="3702" spans="1:22" x14ac:dyDescent="0.35">
      <c r="A3702">
        <v>1999</v>
      </c>
      <c r="B3702">
        <v>6</v>
      </c>
      <c r="C3702">
        <v>4</v>
      </c>
      <c r="D3702">
        <v>2</v>
      </c>
      <c r="E3702">
        <v>30</v>
      </c>
      <c r="F3702">
        <v>0</v>
      </c>
      <c r="G3702">
        <v>0</v>
      </c>
      <c r="H3702">
        <v>0</v>
      </c>
      <c r="I3702">
        <v>8</v>
      </c>
      <c r="J3702">
        <v>-2</v>
      </c>
      <c r="K3702">
        <v>2</v>
      </c>
      <c r="L3702">
        <v>59.04</v>
      </c>
      <c r="M3702">
        <f t="shared" si="456"/>
        <v>8</v>
      </c>
      <c r="N3702" s="3">
        <f t="shared" si="463"/>
        <v>154.08383333333322</v>
      </c>
      <c r="O3702">
        <v>0</v>
      </c>
      <c r="P3702">
        <v>0.2</v>
      </c>
      <c r="Q3702">
        <f t="shared" si="457"/>
        <v>8.3333333333333329E-2</v>
      </c>
      <c r="R3702" t="str">
        <f t="shared" si="458"/>
        <v/>
      </c>
      <c r="S3702">
        <f t="shared" si="459"/>
        <v>8</v>
      </c>
      <c r="T3702">
        <f t="shared" si="460"/>
        <v>8</v>
      </c>
      <c r="U3702">
        <f t="shared" si="461"/>
        <v>8</v>
      </c>
      <c r="V3702">
        <f t="shared" si="462"/>
        <v>0</v>
      </c>
    </row>
    <row r="3703" spans="1:22" x14ac:dyDescent="0.35">
      <c r="A3703">
        <v>1999</v>
      </c>
      <c r="B3703">
        <v>6</v>
      </c>
      <c r="C3703">
        <v>4</v>
      </c>
      <c r="D3703">
        <v>3</v>
      </c>
      <c r="E3703">
        <v>30</v>
      </c>
      <c r="F3703">
        <v>0</v>
      </c>
      <c r="G3703">
        <v>0</v>
      </c>
      <c r="H3703">
        <v>0</v>
      </c>
      <c r="I3703">
        <v>7</v>
      </c>
      <c r="J3703">
        <v>-3</v>
      </c>
      <c r="K3703">
        <v>2.1</v>
      </c>
      <c r="L3703">
        <v>56.11</v>
      </c>
      <c r="M3703">
        <f t="shared" si="456"/>
        <v>7</v>
      </c>
      <c r="N3703" s="3">
        <f t="shared" si="463"/>
        <v>154.12549999999987</v>
      </c>
      <c r="O3703">
        <v>0</v>
      </c>
      <c r="P3703">
        <v>0.2</v>
      </c>
      <c r="Q3703">
        <f t="shared" si="457"/>
        <v>0.125</v>
      </c>
      <c r="R3703" t="str">
        <f t="shared" si="458"/>
        <v/>
      </c>
      <c r="S3703">
        <f t="shared" si="459"/>
        <v>7</v>
      </c>
      <c r="T3703">
        <f t="shared" si="460"/>
        <v>7</v>
      </c>
      <c r="U3703">
        <f t="shared" si="461"/>
        <v>7</v>
      </c>
      <c r="V3703">
        <f t="shared" si="462"/>
        <v>0</v>
      </c>
    </row>
    <row r="3704" spans="1:22" x14ac:dyDescent="0.35">
      <c r="A3704">
        <v>1999</v>
      </c>
      <c r="B3704">
        <v>6</v>
      </c>
      <c r="C3704">
        <v>4</v>
      </c>
      <c r="D3704">
        <v>4</v>
      </c>
      <c r="E3704">
        <v>30</v>
      </c>
      <c r="F3704">
        <v>0</v>
      </c>
      <c r="G3704">
        <v>0</v>
      </c>
      <c r="H3704">
        <v>0</v>
      </c>
      <c r="I3704">
        <v>8</v>
      </c>
      <c r="J3704">
        <v>-3</v>
      </c>
      <c r="K3704" s="1" t="s">
        <v>100</v>
      </c>
      <c r="L3704" s="1" t="s">
        <v>263</v>
      </c>
      <c r="M3704">
        <f t="shared" si="456"/>
        <v>8</v>
      </c>
      <c r="N3704" s="3">
        <f t="shared" si="463"/>
        <v>154.16716666666653</v>
      </c>
      <c r="O3704">
        <v>0</v>
      </c>
      <c r="P3704">
        <v>0.2</v>
      </c>
      <c r="Q3704">
        <f t="shared" si="457"/>
        <v>0.16666666666666666</v>
      </c>
      <c r="R3704" t="str">
        <f t="shared" si="458"/>
        <v/>
      </c>
      <c r="S3704">
        <f t="shared" si="459"/>
        <v>8</v>
      </c>
      <c r="T3704">
        <f t="shared" si="460"/>
        <v>8</v>
      </c>
      <c r="U3704">
        <f t="shared" si="461"/>
        <v>8</v>
      </c>
      <c r="V3704">
        <f t="shared" si="462"/>
        <v>14.234699713961241</v>
      </c>
    </row>
    <row r="3705" spans="1:22" x14ac:dyDescent="0.35">
      <c r="A3705">
        <v>1999</v>
      </c>
      <c r="B3705">
        <v>6</v>
      </c>
      <c r="C3705">
        <v>4</v>
      </c>
      <c r="D3705">
        <v>5</v>
      </c>
      <c r="E3705">
        <v>30</v>
      </c>
      <c r="F3705">
        <v>562</v>
      </c>
      <c r="G3705">
        <v>38</v>
      </c>
      <c r="H3705">
        <v>124</v>
      </c>
      <c r="I3705">
        <v>11</v>
      </c>
      <c r="J3705">
        <v>-2</v>
      </c>
      <c r="K3705">
        <v>3</v>
      </c>
      <c r="L3705">
        <v>44.75</v>
      </c>
      <c r="M3705">
        <f t="shared" si="456"/>
        <v>12.522877338625243</v>
      </c>
      <c r="N3705" s="3">
        <f t="shared" si="463"/>
        <v>154.20883333333319</v>
      </c>
      <c r="O3705" s="1" t="s">
        <v>1893</v>
      </c>
      <c r="P3705">
        <v>0.2</v>
      </c>
      <c r="Q3705">
        <f t="shared" si="457"/>
        <v>0.20833333333333334</v>
      </c>
      <c r="R3705">
        <f t="shared" si="458"/>
        <v>0.31215941919748319</v>
      </c>
      <c r="S3705">
        <f t="shared" si="459"/>
        <v>12.77541883189094</v>
      </c>
      <c r="T3705">
        <f t="shared" si="460"/>
        <v>11.966404342067294</v>
      </c>
      <c r="U3705">
        <f t="shared" si="461"/>
        <v>12.522877338625243</v>
      </c>
      <c r="V3705">
        <f t="shared" si="462"/>
        <v>45.978357454407799</v>
      </c>
    </row>
    <row r="3706" spans="1:22" x14ac:dyDescent="0.35">
      <c r="A3706">
        <v>1999</v>
      </c>
      <c r="B3706">
        <v>6</v>
      </c>
      <c r="C3706">
        <v>4</v>
      </c>
      <c r="D3706">
        <v>6</v>
      </c>
      <c r="E3706">
        <v>30</v>
      </c>
      <c r="F3706">
        <v>795</v>
      </c>
      <c r="G3706">
        <v>58</v>
      </c>
      <c r="H3706">
        <v>328</v>
      </c>
      <c r="I3706">
        <v>16</v>
      </c>
      <c r="J3706">
        <v>-2</v>
      </c>
      <c r="K3706" s="1" t="s">
        <v>112</v>
      </c>
      <c r="L3706">
        <v>31.35</v>
      </c>
      <c r="M3706">
        <f t="shared" si="456"/>
        <v>22.415701522023078</v>
      </c>
      <c r="N3706" s="3">
        <f t="shared" si="463"/>
        <v>154.25049999999985</v>
      </c>
      <c r="O3706" s="1" t="s">
        <v>1894</v>
      </c>
      <c r="P3706">
        <v>0.2</v>
      </c>
      <c r="Q3706">
        <f t="shared" si="457"/>
        <v>0.25</v>
      </c>
      <c r="R3706">
        <f t="shared" si="458"/>
        <v>0.31126260965370528</v>
      </c>
      <c r="S3706">
        <f t="shared" si="459"/>
        <v>23.481292763667305</v>
      </c>
      <c r="T3706">
        <f t="shared" si="460"/>
        <v>20.057845139072274</v>
      </c>
      <c r="U3706">
        <f t="shared" si="461"/>
        <v>22.415701522023078</v>
      </c>
      <c r="V3706">
        <f t="shared" si="462"/>
        <v>80.528737325766983</v>
      </c>
    </row>
    <row r="3707" spans="1:22" x14ac:dyDescent="0.35">
      <c r="A3707">
        <v>1999</v>
      </c>
      <c r="B3707">
        <v>6</v>
      </c>
      <c r="C3707">
        <v>4</v>
      </c>
      <c r="D3707">
        <v>7</v>
      </c>
      <c r="E3707">
        <v>30</v>
      </c>
      <c r="F3707">
        <v>901</v>
      </c>
      <c r="G3707">
        <v>71</v>
      </c>
      <c r="H3707">
        <v>539</v>
      </c>
      <c r="I3707">
        <v>20</v>
      </c>
      <c r="J3707">
        <v>-4</v>
      </c>
      <c r="K3707">
        <v>3.2</v>
      </c>
      <c r="L3707">
        <v>22.8</v>
      </c>
      <c r="M3707">
        <f t="shared" si="456"/>
        <v>36.156951935693087</v>
      </c>
      <c r="N3707" s="3">
        <f t="shared" si="463"/>
        <v>154.2921666666665</v>
      </c>
      <c r="O3707" s="1" t="s">
        <v>1895</v>
      </c>
      <c r="P3707">
        <v>0.2</v>
      </c>
      <c r="Q3707">
        <f t="shared" si="457"/>
        <v>0.29166666666666669</v>
      </c>
      <c r="R3707">
        <f t="shared" si="458"/>
        <v>0.31155919737316545</v>
      </c>
      <c r="S3707">
        <f t="shared" si="459"/>
        <v>38.839110942742188</v>
      </c>
      <c r="T3707">
        <f t="shared" si="460"/>
        <v>30.230284659765907</v>
      </c>
      <c r="U3707">
        <f t="shared" si="461"/>
        <v>36.156951935693087</v>
      </c>
      <c r="V3707">
        <f t="shared" si="462"/>
        <v>335.45347696454303</v>
      </c>
    </row>
    <row r="3708" spans="1:22" x14ac:dyDescent="0.35">
      <c r="A3708">
        <v>1999</v>
      </c>
      <c r="B3708">
        <v>6</v>
      </c>
      <c r="C3708">
        <v>4</v>
      </c>
      <c r="D3708">
        <v>8</v>
      </c>
      <c r="E3708">
        <v>30</v>
      </c>
      <c r="F3708">
        <v>959</v>
      </c>
      <c r="G3708">
        <v>80</v>
      </c>
      <c r="H3708">
        <v>732</v>
      </c>
      <c r="I3708">
        <v>22</v>
      </c>
      <c r="J3708">
        <v>-6</v>
      </c>
      <c r="K3708">
        <v>3.6</v>
      </c>
      <c r="L3708">
        <v>16.09</v>
      </c>
      <c r="M3708">
        <f t="shared" si="456"/>
        <v>46.804127156354426</v>
      </c>
      <c r="N3708" s="3">
        <f t="shared" si="463"/>
        <v>154.33383333333316</v>
      </c>
      <c r="O3708" s="1" t="s">
        <v>1896</v>
      </c>
      <c r="P3708">
        <v>0.2</v>
      </c>
      <c r="Q3708">
        <f t="shared" si="457"/>
        <v>0.33333333333333331</v>
      </c>
      <c r="R3708">
        <f t="shared" si="458"/>
        <v>0.31038660365132553</v>
      </c>
      <c r="S3708">
        <f t="shared" si="459"/>
        <v>50.929900554710315</v>
      </c>
      <c r="T3708">
        <f t="shared" si="460"/>
        <v>37.63753113598824</v>
      </c>
      <c r="U3708">
        <f t="shared" si="461"/>
        <v>46.804127156354426</v>
      </c>
      <c r="V3708">
        <f t="shared" si="462"/>
        <v>591.34138006327225</v>
      </c>
    </row>
    <row r="3709" spans="1:22" x14ac:dyDescent="0.35">
      <c r="A3709">
        <v>1999</v>
      </c>
      <c r="B3709">
        <v>6</v>
      </c>
      <c r="C3709">
        <v>4</v>
      </c>
      <c r="D3709">
        <v>9</v>
      </c>
      <c r="E3709">
        <v>30</v>
      </c>
      <c r="F3709">
        <v>991</v>
      </c>
      <c r="G3709">
        <v>87</v>
      </c>
      <c r="H3709">
        <v>890</v>
      </c>
      <c r="I3709">
        <v>24</v>
      </c>
      <c r="J3709">
        <v>-6</v>
      </c>
      <c r="K3709">
        <v>4.3</v>
      </c>
      <c r="L3709">
        <v>15.09</v>
      </c>
      <c r="M3709">
        <f t="shared" si="456"/>
        <v>54.778308813577539</v>
      </c>
      <c r="N3709" s="3">
        <f t="shared" si="463"/>
        <v>154.37549999999982</v>
      </c>
      <c r="O3709" s="1" t="s">
        <v>1897</v>
      </c>
      <c r="P3709">
        <v>0.2</v>
      </c>
      <c r="Q3709">
        <f t="shared" si="457"/>
        <v>0.375</v>
      </c>
      <c r="R3709">
        <f t="shared" si="458"/>
        <v>0.30841936735502529</v>
      </c>
      <c r="S3709">
        <f t="shared" si="459"/>
        <v>59.913219566979947</v>
      </c>
      <c r="T3709">
        <f t="shared" si="460"/>
        <v>43.264100552701088</v>
      </c>
      <c r="U3709">
        <f t="shared" si="461"/>
        <v>54.778308813577539</v>
      </c>
      <c r="V3709">
        <f t="shared" si="462"/>
        <v>815.04184660980957</v>
      </c>
    </row>
    <row r="3710" spans="1:22" x14ac:dyDescent="0.35">
      <c r="A3710">
        <v>1999</v>
      </c>
      <c r="B3710">
        <v>6</v>
      </c>
      <c r="C3710">
        <v>4</v>
      </c>
      <c r="D3710">
        <v>10</v>
      </c>
      <c r="E3710">
        <v>30</v>
      </c>
      <c r="F3710">
        <v>1008</v>
      </c>
      <c r="G3710">
        <v>91</v>
      </c>
      <c r="H3710">
        <v>1000</v>
      </c>
      <c r="I3710">
        <v>25</v>
      </c>
      <c r="J3710">
        <v>-6</v>
      </c>
      <c r="K3710" s="1" t="s">
        <v>91</v>
      </c>
      <c r="L3710">
        <v>14.7</v>
      </c>
      <c r="M3710">
        <f t="shared" si="456"/>
        <v>58.780492516570199</v>
      </c>
      <c r="N3710" s="3">
        <f t="shared" si="463"/>
        <v>154.41716666666647</v>
      </c>
      <c r="O3710" s="1" t="s">
        <v>1898</v>
      </c>
      <c r="P3710">
        <v>0.2</v>
      </c>
      <c r="Q3710">
        <f t="shared" si="457"/>
        <v>0.41666666666666669</v>
      </c>
      <c r="R3710">
        <f t="shared" si="458"/>
        <v>0.30629341646655489</v>
      </c>
      <c r="S3710">
        <f t="shared" si="459"/>
        <v>64.431632876296192</v>
      </c>
      <c r="T3710">
        <f t="shared" si="460"/>
        <v>45.981545293878114</v>
      </c>
      <c r="U3710">
        <f t="shared" si="461"/>
        <v>58.780492516570199</v>
      </c>
      <c r="V3710">
        <f t="shared" si="462"/>
        <v>984.18158051687101</v>
      </c>
    </row>
    <row r="3711" spans="1:22" x14ac:dyDescent="0.35">
      <c r="A3711">
        <v>1999</v>
      </c>
      <c r="B3711">
        <v>6</v>
      </c>
      <c r="C3711">
        <v>4</v>
      </c>
      <c r="D3711">
        <v>11</v>
      </c>
      <c r="E3711">
        <v>30</v>
      </c>
      <c r="F3711">
        <v>1015</v>
      </c>
      <c r="G3711">
        <v>92</v>
      </c>
      <c r="H3711">
        <v>1055</v>
      </c>
      <c r="I3711">
        <v>26</v>
      </c>
      <c r="J3711">
        <v>-5</v>
      </c>
      <c r="K3711">
        <v>6</v>
      </c>
      <c r="L3711">
        <v>14.27</v>
      </c>
      <c r="M3711">
        <f t="shared" si="456"/>
        <v>59.792452746393671</v>
      </c>
      <c r="N3711" s="3">
        <f t="shared" si="463"/>
        <v>154.45883333333313</v>
      </c>
      <c r="O3711" s="1" t="s">
        <v>1899</v>
      </c>
      <c r="P3711">
        <v>0.2</v>
      </c>
      <c r="Q3711">
        <f t="shared" si="457"/>
        <v>0.45833333333333331</v>
      </c>
      <c r="R3711">
        <f t="shared" si="458"/>
        <v>0.30404281987627046</v>
      </c>
      <c r="S3711">
        <f t="shared" si="459"/>
        <v>65.457463937542258</v>
      </c>
      <c r="T3711">
        <f t="shared" si="460"/>
        <v>46.825183150730879</v>
      </c>
      <c r="U3711">
        <f t="shared" si="461"/>
        <v>59.792452746393671</v>
      </c>
      <c r="V3711">
        <f t="shared" si="462"/>
        <v>1082.5790832807618</v>
      </c>
    </row>
    <row r="3712" spans="1:22" x14ac:dyDescent="0.35">
      <c r="A3712">
        <v>1999</v>
      </c>
      <c r="B3712">
        <v>6</v>
      </c>
      <c r="C3712">
        <v>4</v>
      </c>
      <c r="D3712">
        <v>12</v>
      </c>
      <c r="E3712">
        <v>30</v>
      </c>
      <c r="F3712">
        <v>1011</v>
      </c>
      <c r="G3712">
        <v>91</v>
      </c>
      <c r="H3712">
        <v>1050</v>
      </c>
      <c r="I3712">
        <v>26</v>
      </c>
      <c r="J3712">
        <v>-5</v>
      </c>
      <c r="K3712" s="1" t="s">
        <v>90</v>
      </c>
      <c r="L3712">
        <v>13.92</v>
      </c>
      <c r="M3712">
        <f t="shared" si="456"/>
        <v>57.583621938431349</v>
      </c>
      <c r="N3712" s="3">
        <f t="shared" si="463"/>
        <v>154.50049999999979</v>
      </c>
      <c r="O3712" s="1" t="s">
        <v>1900</v>
      </c>
      <c r="P3712">
        <v>0.2</v>
      </c>
      <c r="Q3712">
        <f t="shared" si="457"/>
        <v>0.5</v>
      </c>
      <c r="R3712">
        <f t="shared" si="458"/>
        <v>0.30215485078675369</v>
      </c>
      <c r="S3712">
        <f t="shared" si="459"/>
        <v>62.88340893517163</v>
      </c>
      <c r="T3712">
        <f t="shared" si="460"/>
        <v>45.343439006042097</v>
      </c>
      <c r="U3712">
        <f t="shared" si="461"/>
        <v>57.583621938431349</v>
      </c>
      <c r="V3712">
        <f t="shared" si="462"/>
        <v>662.59704329479848</v>
      </c>
    </row>
    <row r="3713" spans="1:22" x14ac:dyDescent="0.35">
      <c r="A3713">
        <v>1999</v>
      </c>
      <c r="B3713">
        <v>6</v>
      </c>
      <c r="C3713">
        <v>4</v>
      </c>
      <c r="D3713">
        <v>13</v>
      </c>
      <c r="E3713">
        <v>30</v>
      </c>
      <c r="F3713">
        <v>41</v>
      </c>
      <c r="G3713">
        <v>402</v>
      </c>
      <c r="H3713">
        <v>439</v>
      </c>
      <c r="I3713">
        <v>27</v>
      </c>
      <c r="J3713">
        <v>-4</v>
      </c>
      <c r="K3713" s="1" t="s">
        <v>170</v>
      </c>
      <c r="L3713">
        <v>14.39</v>
      </c>
      <c r="M3713">
        <f t="shared" si="456"/>
        <v>38.818093958431263</v>
      </c>
      <c r="N3713" s="3">
        <f t="shared" si="463"/>
        <v>154.54216666666645</v>
      </c>
      <c r="O3713">
        <v>403.198938187355</v>
      </c>
      <c r="P3713">
        <v>0.2</v>
      </c>
      <c r="Q3713">
        <f t="shared" si="457"/>
        <v>0.54166666666666663</v>
      </c>
      <c r="R3713">
        <f t="shared" si="458"/>
        <v>0.30102355798404001</v>
      </c>
      <c r="S3713">
        <f t="shared" si="459"/>
        <v>40.801469655798769</v>
      </c>
      <c r="T3713">
        <f t="shared" si="460"/>
        <v>34.212697299740633</v>
      </c>
      <c r="U3713">
        <f t="shared" si="461"/>
        <v>38.818093958431263</v>
      </c>
      <c r="V3713">
        <f t="shared" si="462"/>
        <v>163.58035908842513</v>
      </c>
    </row>
    <row r="3714" spans="1:22" x14ac:dyDescent="0.35">
      <c r="A3714">
        <v>1999</v>
      </c>
      <c r="B3714">
        <v>6</v>
      </c>
      <c r="C3714">
        <v>4</v>
      </c>
      <c r="D3714">
        <v>14</v>
      </c>
      <c r="E3714">
        <v>30</v>
      </c>
      <c r="F3714">
        <v>15</v>
      </c>
      <c r="G3714">
        <v>237</v>
      </c>
      <c r="H3714">
        <v>250</v>
      </c>
      <c r="I3714">
        <v>26</v>
      </c>
      <c r="J3714">
        <v>-4</v>
      </c>
      <c r="K3714">
        <v>7.6</v>
      </c>
      <c r="L3714">
        <v>14.98</v>
      </c>
      <c r="M3714">
        <f t="shared" si="456"/>
        <v>32.524303864970882</v>
      </c>
      <c r="N3714" s="3">
        <f t="shared" si="463"/>
        <v>154.5838333333331</v>
      </c>
      <c r="O3714">
        <v>227.812858337443</v>
      </c>
      <c r="P3714">
        <v>0.2</v>
      </c>
      <c r="Q3714">
        <f t="shared" si="457"/>
        <v>0.58333333333333337</v>
      </c>
      <c r="R3714">
        <f t="shared" si="458"/>
        <v>0.30036144373024537</v>
      </c>
      <c r="S3714">
        <f t="shared" si="459"/>
        <v>33.619147563629468</v>
      </c>
      <c r="T3714">
        <f t="shared" si="460"/>
        <v>29.974060214662451</v>
      </c>
      <c r="U3714">
        <f t="shared" si="461"/>
        <v>32.524303864970882</v>
      </c>
      <c r="V3714">
        <f t="shared" si="462"/>
        <v>328.78825133795647</v>
      </c>
    </row>
    <row r="3715" spans="1:22" x14ac:dyDescent="0.35">
      <c r="A3715">
        <v>1999</v>
      </c>
      <c r="B3715">
        <v>6</v>
      </c>
      <c r="C3715">
        <v>4</v>
      </c>
      <c r="D3715">
        <v>15</v>
      </c>
      <c r="E3715">
        <v>30</v>
      </c>
      <c r="F3715">
        <v>485</v>
      </c>
      <c r="G3715">
        <v>255</v>
      </c>
      <c r="H3715">
        <v>583</v>
      </c>
      <c r="I3715">
        <v>25</v>
      </c>
      <c r="J3715">
        <v>-3</v>
      </c>
      <c r="K3715" s="1" t="s">
        <v>135</v>
      </c>
      <c r="L3715">
        <v>16.309999999999999</v>
      </c>
      <c r="M3715">
        <f t="shared" si="456"/>
        <v>39.488044350014462</v>
      </c>
      <c r="N3715" s="3">
        <f t="shared" si="463"/>
        <v>154.62549999999976</v>
      </c>
      <c r="O3715" s="1" t="s">
        <v>1901</v>
      </c>
      <c r="P3715">
        <v>0.2</v>
      </c>
      <c r="Q3715">
        <f t="shared" si="457"/>
        <v>0.625</v>
      </c>
      <c r="R3715">
        <f t="shared" si="458"/>
        <v>0.2999266429591359</v>
      </c>
      <c r="S3715">
        <f t="shared" si="459"/>
        <v>41.918953531412349</v>
      </c>
      <c r="T3715">
        <f t="shared" si="460"/>
        <v>33.813941060982735</v>
      </c>
      <c r="U3715">
        <f t="shared" si="461"/>
        <v>39.488044350014462</v>
      </c>
      <c r="V3715">
        <f t="shared" si="462"/>
        <v>456.48869414646617</v>
      </c>
    </row>
    <row r="3716" spans="1:22" x14ac:dyDescent="0.35">
      <c r="A3716">
        <v>1999</v>
      </c>
      <c r="B3716">
        <v>6</v>
      </c>
      <c r="C3716">
        <v>4</v>
      </c>
      <c r="D3716">
        <v>16</v>
      </c>
      <c r="E3716">
        <v>30</v>
      </c>
      <c r="F3716">
        <v>509</v>
      </c>
      <c r="G3716">
        <v>166</v>
      </c>
      <c r="H3716">
        <v>427</v>
      </c>
      <c r="I3716">
        <v>24</v>
      </c>
      <c r="J3716">
        <v>-3</v>
      </c>
      <c r="K3716">
        <v>7.4</v>
      </c>
      <c r="L3716">
        <v>17.559999999999999</v>
      </c>
      <c r="M3716">
        <f t="shared" si="456"/>
        <v>33.814194235231312</v>
      </c>
      <c r="N3716" s="3">
        <f t="shared" si="463"/>
        <v>154.66716666666642</v>
      </c>
      <c r="O3716" s="1" t="s">
        <v>1902</v>
      </c>
      <c r="P3716">
        <v>0.2</v>
      </c>
      <c r="Q3716">
        <f t="shared" si="457"/>
        <v>0.66666666666666663</v>
      </c>
      <c r="R3716">
        <f t="shared" si="458"/>
        <v>0.30080150502598441</v>
      </c>
      <c r="S3716">
        <f t="shared" si="459"/>
        <v>35.461239159870452</v>
      </c>
      <c r="T3716">
        <f t="shared" si="460"/>
        <v>29.98571826945183</v>
      </c>
      <c r="U3716">
        <f t="shared" si="461"/>
        <v>33.814194235231312</v>
      </c>
      <c r="V3716">
        <f t="shared" si="462"/>
        <v>175.60825362066953</v>
      </c>
    </row>
    <row r="3717" spans="1:22" x14ac:dyDescent="0.35">
      <c r="A3717">
        <v>1999</v>
      </c>
      <c r="B3717">
        <v>6</v>
      </c>
      <c r="C3717">
        <v>4</v>
      </c>
      <c r="D3717">
        <v>17</v>
      </c>
      <c r="E3717">
        <v>30</v>
      </c>
      <c r="F3717">
        <v>0</v>
      </c>
      <c r="G3717">
        <v>19</v>
      </c>
      <c r="H3717">
        <v>19</v>
      </c>
      <c r="I3717">
        <v>22</v>
      </c>
      <c r="J3717">
        <v>-3</v>
      </c>
      <c r="K3717">
        <v>5.9</v>
      </c>
      <c r="L3717">
        <v>21.53</v>
      </c>
      <c r="M3717">
        <f t="shared" ref="M3717:M3780" si="464">+I3717+O3717*EXP(-2.98-0.0471*K3717*1.7)+1*O3717/1000</f>
        <v>22.566959232909042</v>
      </c>
      <c r="N3717" s="3">
        <f t="shared" si="463"/>
        <v>154.70883333333308</v>
      </c>
      <c r="O3717" s="1" t="s">
        <v>669</v>
      </c>
      <c r="P3717">
        <v>0.2</v>
      </c>
      <c r="Q3717">
        <f t="shared" ref="Q3717:Q3780" si="465">+D3717/24</f>
        <v>0.70833333333333337</v>
      </c>
      <c r="R3717">
        <f t="shared" ref="R3717:R3780" si="466">+IF(O3717&gt;100,IF(I3717&gt;0,(S3717-M3717)/(S3717-T3717),""),"")</f>
        <v>0.30428600116360238</v>
      </c>
      <c r="S3717">
        <f t="shared" ref="S3717:S3780" si="467">I3717+O3717*EXP(-2.81-0.0455*K3717*1.7)</f>
        <v>22.661987843311255</v>
      </c>
      <c r="T3717">
        <f t="shared" ref="T3717:T3780" si="468">I3717+O3717*EXP(-3.47-0.0594*K3717*1.7)+3*O3717/1000</f>
        <v>22.349687540179268</v>
      </c>
      <c r="U3717">
        <f t="shared" ref="U3717:U3780" si="469">+I3717+O3717*EXP(-2.98-0.0471*K3717*1.7)+1*O3717/1000</f>
        <v>22.566959232909042</v>
      </c>
      <c r="V3717">
        <f t="shared" ref="V3717:V3780" si="470">+IF((SIN(23.45*PI()/180*SIN(2*PI()*(284+N3717)/365.25))*SIN($F$2*PI()/180)*COS($AU$2*PI()/180)+SIN(23.45*PI()/180*SIN(2*PI()*(284+N3717)/365.25))*COS($F$2*PI()/180)*SIN($AU$2*PI()/180)*COS($AV$2*PI()/180)+COS(23.45*PI()/180*SIN(2*PI()*(284+N3717)/365.25))*COS($F$2*PI()/180)*COS($AU$2*PI()/180)*COS(Q3717*2*PI()-PI())-COS(23.45*PI()/180*SIN(2*PI()*(284+N3717)/365.25))*SIN($F$2*PI()/180)*SIN($AU$2*PI()/180)*COS($AV$2*PI()/180)*COS(Q3717*2*PI()-PI())-COS(23.45*PI()/180*SIN(2*PI()*(284+N3717)/365.25))*SIN($AU$2*PI()/180)*SIN($AV$2*PI()/180)*SIN(Q3717*2*PI()-PI()))&gt;0,(F3718+F3717)*COS(ACOS(SIN(23.45*PI()/180*SIN(2*PI()*(284+N3717)/365.25))*SIN($F$2*PI()/180)*COS($AU$2*PI()/180)+SIN(23.45*PI()/180*SIN(2*PI()*(284+N3717)/365.25))*COS($F$2*PI()/180)*SIN($AU$2*PI()/180)*COS($AV$2*PI()/180)+COS(23.45*PI()/180*SIN(2*PI()*(284+N3717)/365.25))*COS($F$2*PI()/180)*COS($AU$2*PI()/180)*COS(Q3717*2*PI()-PI())-COS(23.45*PI()/180*SIN(2*PI()*(284+N3717)/365.25))*SIN($F$2*PI()/180)*SIN($AU$2*PI()/180)*COS($AV$2*PI()/180)*COS(Q3717*2*PI()-PI())-COS(23.45*PI()/180*SIN(2*PI()*(284+N3717)/365.25))*SIN($AU$2*PI()/180)*SIN($AV$2*PI()/180)*SIN(Q3717*2*PI()-PI())))/2+(G3718+G3717)*(1+COS($AU$2))/4+(H3718+H3717)*P3717*(1-COS($AU$2))/4,(G3718+G3717)*(1+COS($AU$2))/4+(H3718+H3717)*P3717*(1-COS($AU$2))/4)</f>
        <v>46.897723286862352</v>
      </c>
    </row>
    <row r="3718" spans="1:22" x14ac:dyDescent="0.35">
      <c r="A3718">
        <v>1999</v>
      </c>
      <c r="B3718">
        <v>6</v>
      </c>
      <c r="C3718">
        <v>4</v>
      </c>
      <c r="D3718">
        <v>18</v>
      </c>
      <c r="E3718">
        <v>30</v>
      </c>
      <c r="F3718">
        <v>246</v>
      </c>
      <c r="G3718">
        <v>51</v>
      </c>
      <c r="H3718">
        <v>88</v>
      </c>
      <c r="I3718">
        <v>19</v>
      </c>
      <c r="J3718">
        <v>-2</v>
      </c>
      <c r="K3718">
        <v>4.5</v>
      </c>
      <c r="L3718">
        <v>27.78</v>
      </c>
      <c r="M3718">
        <f t="shared" si="464"/>
        <v>20.735741759070944</v>
      </c>
      <c r="N3718" s="3">
        <f t="shared" ref="N3718:N3781" si="471">+N3717+1/24</f>
        <v>154.75049999999973</v>
      </c>
      <c r="O3718" s="1" t="s">
        <v>1903</v>
      </c>
      <c r="P3718">
        <v>0.2</v>
      </c>
      <c r="Q3718">
        <f t="shared" si="465"/>
        <v>0.75</v>
      </c>
      <c r="R3718">
        <f t="shared" si="466"/>
        <v>0.30787609949978345</v>
      </c>
      <c r="S3718">
        <f t="shared" si="467"/>
        <v>21.025543176488075</v>
      </c>
      <c r="T3718">
        <f t="shared" si="468"/>
        <v>20.084250825805508</v>
      </c>
      <c r="U3718">
        <f t="shared" si="469"/>
        <v>20.735741759070944</v>
      </c>
      <c r="V3718">
        <f t="shared" si="470"/>
        <v>13.442346245932232</v>
      </c>
    </row>
    <row r="3719" spans="1:22" x14ac:dyDescent="0.35">
      <c r="A3719">
        <v>1999</v>
      </c>
      <c r="B3719">
        <v>6</v>
      </c>
      <c r="C3719">
        <v>4</v>
      </c>
      <c r="D3719">
        <v>19</v>
      </c>
      <c r="E3719">
        <v>30</v>
      </c>
      <c r="F3719">
        <v>0</v>
      </c>
      <c r="G3719">
        <v>0</v>
      </c>
      <c r="H3719">
        <v>0</v>
      </c>
      <c r="I3719">
        <v>16</v>
      </c>
      <c r="J3719">
        <v>-2</v>
      </c>
      <c r="K3719">
        <v>4.5</v>
      </c>
      <c r="L3719">
        <v>34.99</v>
      </c>
      <c r="M3719">
        <f t="shared" si="464"/>
        <v>16</v>
      </c>
      <c r="N3719" s="3">
        <f t="shared" si="471"/>
        <v>154.79216666666639</v>
      </c>
      <c r="O3719">
        <v>0</v>
      </c>
      <c r="P3719">
        <v>0.2</v>
      </c>
      <c r="Q3719">
        <f t="shared" si="465"/>
        <v>0.79166666666666663</v>
      </c>
      <c r="R3719" t="str">
        <f t="shared" si="466"/>
        <v/>
      </c>
      <c r="S3719">
        <f t="shared" si="467"/>
        <v>16</v>
      </c>
      <c r="T3719">
        <f t="shared" si="468"/>
        <v>16</v>
      </c>
      <c r="U3719">
        <f t="shared" si="469"/>
        <v>16</v>
      </c>
      <c r="V3719">
        <f t="shared" si="470"/>
        <v>0</v>
      </c>
    </row>
    <row r="3720" spans="1:22" x14ac:dyDescent="0.35">
      <c r="A3720">
        <v>1999</v>
      </c>
      <c r="B3720">
        <v>6</v>
      </c>
      <c r="C3720">
        <v>4</v>
      </c>
      <c r="D3720">
        <v>20</v>
      </c>
      <c r="E3720">
        <v>30</v>
      </c>
      <c r="F3720">
        <v>0</v>
      </c>
      <c r="G3720">
        <v>0</v>
      </c>
      <c r="H3720">
        <v>0</v>
      </c>
      <c r="I3720">
        <v>14</v>
      </c>
      <c r="J3720">
        <v>-2</v>
      </c>
      <c r="K3720" s="1" t="s">
        <v>99</v>
      </c>
      <c r="L3720">
        <v>37.47</v>
      </c>
      <c r="M3720">
        <f t="shared" si="464"/>
        <v>14</v>
      </c>
      <c r="N3720" s="3">
        <f t="shared" si="471"/>
        <v>154.83383333333305</v>
      </c>
      <c r="O3720">
        <v>0</v>
      </c>
      <c r="P3720">
        <v>0.2</v>
      </c>
      <c r="Q3720">
        <f t="shared" si="465"/>
        <v>0.83333333333333337</v>
      </c>
      <c r="R3720" t="str">
        <f t="shared" si="466"/>
        <v/>
      </c>
      <c r="S3720">
        <f t="shared" si="467"/>
        <v>14</v>
      </c>
      <c r="T3720">
        <f t="shared" si="468"/>
        <v>14</v>
      </c>
      <c r="U3720">
        <f t="shared" si="469"/>
        <v>14</v>
      </c>
      <c r="V3720">
        <f t="shared" si="470"/>
        <v>0</v>
      </c>
    </row>
    <row r="3721" spans="1:22" x14ac:dyDescent="0.35">
      <c r="A3721">
        <v>1999</v>
      </c>
      <c r="B3721">
        <v>6</v>
      </c>
      <c r="C3721">
        <v>4</v>
      </c>
      <c r="D3721">
        <v>21</v>
      </c>
      <c r="E3721">
        <v>30</v>
      </c>
      <c r="F3721">
        <v>0</v>
      </c>
      <c r="G3721">
        <v>0</v>
      </c>
      <c r="H3721">
        <v>0</v>
      </c>
      <c r="I3721">
        <v>13</v>
      </c>
      <c r="J3721">
        <v>-1</v>
      </c>
      <c r="K3721">
        <v>4.4000000000000004</v>
      </c>
      <c r="L3721">
        <v>45.42</v>
      </c>
      <c r="M3721">
        <f t="shared" si="464"/>
        <v>13</v>
      </c>
      <c r="N3721" s="3">
        <f t="shared" si="471"/>
        <v>154.8754999999997</v>
      </c>
      <c r="O3721">
        <v>0</v>
      </c>
      <c r="P3721">
        <v>0.2</v>
      </c>
      <c r="Q3721">
        <f t="shared" si="465"/>
        <v>0.875</v>
      </c>
      <c r="R3721" t="str">
        <f t="shared" si="466"/>
        <v/>
      </c>
      <c r="S3721">
        <f t="shared" si="467"/>
        <v>13</v>
      </c>
      <c r="T3721">
        <f t="shared" si="468"/>
        <v>13</v>
      </c>
      <c r="U3721">
        <f t="shared" si="469"/>
        <v>13</v>
      </c>
      <c r="V3721">
        <f t="shared" si="470"/>
        <v>0</v>
      </c>
    </row>
    <row r="3722" spans="1:22" x14ac:dyDescent="0.35">
      <c r="A3722">
        <v>1999</v>
      </c>
      <c r="B3722">
        <v>6</v>
      </c>
      <c r="C3722">
        <v>4</v>
      </c>
      <c r="D3722">
        <v>22</v>
      </c>
      <c r="E3722">
        <v>30</v>
      </c>
      <c r="F3722">
        <v>0</v>
      </c>
      <c r="G3722">
        <v>0</v>
      </c>
      <c r="H3722">
        <v>0</v>
      </c>
      <c r="I3722">
        <v>11</v>
      </c>
      <c r="J3722">
        <v>0</v>
      </c>
      <c r="K3722">
        <v>3.8</v>
      </c>
      <c r="L3722">
        <v>52.14</v>
      </c>
      <c r="M3722">
        <f t="shared" si="464"/>
        <v>11</v>
      </c>
      <c r="N3722" s="3">
        <f t="shared" si="471"/>
        <v>154.91716666666636</v>
      </c>
      <c r="O3722">
        <v>0</v>
      </c>
      <c r="P3722">
        <v>0.2</v>
      </c>
      <c r="Q3722">
        <f t="shared" si="465"/>
        <v>0.91666666666666663</v>
      </c>
      <c r="R3722" t="str">
        <f t="shared" si="466"/>
        <v/>
      </c>
      <c r="S3722">
        <f t="shared" si="467"/>
        <v>11</v>
      </c>
      <c r="T3722">
        <f t="shared" si="468"/>
        <v>11</v>
      </c>
      <c r="U3722">
        <f t="shared" si="469"/>
        <v>11</v>
      </c>
      <c r="V3722">
        <f t="shared" si="470"/>
        <v>0</v>
      </c>
    </row>
    <row r="3723" spans="1:22" x14ac:dyDescent="0.35">
      <c r="A3723">
        <v>1999</v>
      </c>
      <c r="B3723">
        <v>6</v>
      </c>
      <c r="C3723">
        <v>4</v>
      </c>
      <c r="D3723">
        <v>23</v>
      </c>
      <c r="E3723">
        <v>30</v>
      </c>
      <c r="F3723">
        <v>0</v>
      </c>
      <c r="G3723">
        <v>0</v>
      </c>
      <c r="H3723">
        <v>0</v>
      </c>
      <c r="I3723">
        <v>9</v>
      </c>
      <c r="J3723">
        <v>0</v>
      </c>
      <c r="K3723">
        <v>3.2</v>
      </c>
      <c r="L3723">
        <v>60.79</v>
      </c>
      <c r="M3723">
        <f t="shared" si="464"/>
        <v>9</v>
      </c>
      <c r="N3723" s="3">
        <f t="shared" si="471"/>
        <v>154.95883333333302</v>
      </c>
      <c r="O3723">
        <v>0</v>
      </c>
      <c r="P3723">
        <v>0.2</v>
      </c>
      <c r="Q3723">
        <f t="shared" si="465"/>
        <v>0.95833333333333337</v>
      </c>
      <c r="R3723" t="str">
        <f t="shared" si="466"/>
        <v/>
      </c>
      <c r="S3723">
        <f t="shared" si="467"/>
        <v>9</v>
      </c>
      <c r="T3723">
        <f t="shared" si="468"/>
        <v>9</v>
      </c>
      <c r="U3723">
        <f t="shared" si="469"/>
        <v>9</v>
      </c>
      <c r="V3723">
        <f t="shared" si="470"/>
        <v>0</v>
      </c>
    </row>
    <row r="3724" spans="1:22" x14ac:dyDescent="0.35">
      <c r="A3724">
        <v>1999</v>
      </c>
      <c r="B3724">
        <v>6</v>
      </c>
      <c r="C3724">
        <v>5</v>
      </c>
      <c r="D3724">
        <v>0</v>
      </c>
      <c r="E3724">
        <v>30</v>
      </c>
      <c r="F3724">
        <v>0</v>
      </c>
      <c r="G3724">
        <v>0</v>
      </c>
      <c r="H3724">
        <v>0</v>
      </c>
      <c r="I3724">
        <v>8</v>
      </c>
      <c r="J3724">
        <v>0</v>
      </c>
      <c r="K3724">
        <v>2.6</v>
      </c>
      <c r="L3724">
        <v>67.849999999999994</v>
      </c>
      <c r="M3724">
        <f t="shared" si="464"/>
        <v>8</v>
      </c>
      <c r="N3724" s="3">
        <f t="shared" si="471"/>
        <v>155.00049999999968</v>
      </c>
      <c r="O3724">
        <v>0</v>
      </c>
      <c r="P3724">
        <v>0.2</v>
      </c>
      <c r="Q3724">
        <f t="shared" si="465"/>
        <v>0</v>
      </c>
      <c r="R3724" t="str">
        <f t="shared" si="466"/>
        <v/>
      </c>
      <c r="S3724">
        <f t="shared" si="467"/>
        <v>8</v>
      </c>
      <c r="T3724">
        <f t="shared" si="468"/>
        <v>8</v>
      </c>
      <c r="U3724">
        <f t="shared" si="469"/>
        <v>8</v>
      </c>
      <c r="V3724">
        <f t="shared" si="470"/>
        <v>0</v>
      </c>
    </row>
    <row r="3725" spans="1:22" x14ac:dyDescent="0.35">
      <c r="A3725">
        <v>1999</v>
      </c>
      <c r="B3725">
        <v>6</v>
      </c>
      <c r="C3725">
        <v>5</v>
      </c>
      <c r="D3725">
        <v>1</v>
      </c>
      <c r="E3725">
        <v>30</v>
      </c>
      <c r="F3725">
        <v>0</v>
      </c>
      <c r="G3725">
        <v>0</v>
      </c>
      <c r="H3725">
        <v>0</v>
      </c>
      <c r="I3725">
        <v>7</v>
      </c>
      <c r="J3725">
        <v>-1</v>
      </c>
      <c r="K3725">
        <v>2.2000000000000002</v>
      </c>
      <c r="L3725">
        <v>68.78</v>
      </c>
      <c r="M3725">
        <f t="shared" si="464"/>
        <v>7</v>
      </c>
      <c r="N3725" s="3">
        <f t="shared" si="471"/>
        <v>155.04216666666633</v>
      </c>
      <c r="O3725">
        <v>0</v>
      </c>
      <c r="P3725">
        <v>0.2</v>
      </c>
      <c r="Q3725">
        <f t="shared" si="465"/>
        <v>4.1666666666666664E-2</v>
      </c>
      <c r="R3725" t="str">
        <f t="shared" si="466"/>
        <v/>
      </c>
      <c r="S3725">
        <f t="shared" si="467"/>
        <v>7</v>
      </c>
      <c r="T3725">
        <f t="shared" si="468"/>
        <v>7</v>
      </c>
      <c r="U3725">
        <f t="shared" si="469"/>
        <v>7</v>
      </c>
      <c r="V3725">
        <f t="shared" si="470"/>
        <v>0</v>
      </c>
    </row>
    <row r="3726" spans="1:22" x14ac:dyDescent="0.35">
      <c r="A3726">
        <v>1999</v>
      </c>
      <c r="B3726">
        <v>6</v>
      </c>
      <c r="C3726">
        <v>5</v>
      </c>
      <c r="D3726">
        <v>2</v>
      </c>
      <c r="E3726">
        <v>30</v>
      </c>
      <c r="F3726">
        <v>0</v>
      </c>
      <c r="G3726">
        <v>0</v>
      </c>
      <c r="H3726">
        <v>0</v>
      </c>
      <c r="I3726">
        <v>5</v>
      </c>
      <c r="J3726">
        <v>-1</v>
      </c>
      <c r="K3726">
        <v>1.8</v>
      </c>
      <c r="L3726">
        <v>69.760000000000005</v>
      </c>
      <c r="M3726">
        <f t="shared" si="464"/>
        <v>5</v>
      </c>
      <c r="N3726" s="3">
        <f t="shared" si="471"/>
        <v>155.08383333333299</v>
      </c>
      <c r="O3726">
        <v>0</v>
      </c>
      <c r="P3726">
        <v>0.2</v>
      </c>
      <c r="Q3726">
        <f t="shared" si="465"/>
        <v>8.3333333333333329E-2</v>
      </c>
      <c r="R3726" t="str">
        <f t="shared" si="466"/>
        <v/>
      </c>
      <c r="S3726">
        <f t="shared" si="467"/>
        <v>5</v>
      </c>
      <c r="T3726">
        <f t="shared" si="468"/>
        <v>5</v>
      </c>
      <c r="U3726">
        <f t="shared" si="469"/>
        <v>5</v>
      </c>
      <c r="V3726">
        <f t="shared" si="470"/>
        <v>0</v>
      </c>
    </row>
    <row r="3727" spans="1:22" x14ac:dyDescent="0.35">
      <c r="A3727">
        <v>1999</v>
      </c>
      <c r="B3727">
        <v>6</v>
      </c>
      <c r="C3727">
        <v>5</v>
      </c>
      <c r="D3727">
        <v>3</v>
      </c>
      <c r="E3727">
        <v>30</v>
      </c>
      <c r="F3727">
        <v>0</v>
      </c>
      <c r="G3727">
        <v>0</v>
      </c>
      <c r="H3727">
        <v>0</v>
      </c>
      <c r="I3727">
        <v>4</v>
      </c>
      <c r="J3727">
        <v>-2</v>
      </c>
      <c r="K3727">
        <v>1.5</v>
      </c>
      <c r="L3727">
        <v>71.48</v>
      </c>
      <c r="M3727">
        <f t="shared" si="464"/>
        <v>4</v>
      </c>
      <c r="N3727" s="3">
        <f t="shared" si="471"/>
        <v>155.12549999999965</v>
      </c>
      <c r="O3727">
        <v>0</v>
      </c>
      <c r="P3727">
        <v>0.2</v>
      </c>
      <c r="Q3727">
        <f t="shared" si="465"/>
        <v>0.125</v>
      </c>
      <c r="R3727" t="str">
        <f t="shared" si="466"/>
        <v/>
      </c>
      <c r="S3727">
        <f t="shared" si="467"/>
        <v>4</v>
      </c>
      <c r="T3727">
        <f t="shared" si="468"/>
        <v>4</v>
      </c>
      <c r="U3727">
        <f t="shared" si="469"/>
        <v>4</v>
      </c>
      <c r="V3727">
        <f t="shared" si="470"/>
        <v>0</v>
      </c>
    </row>
    <row r="3728" spans="1:22" x14ac:dyDescent="0.35">
      <c r="A3728">
        <v>1999</v>
      </c>
      <c r="B3728">
        <v>6</v>
      </c>
      <c r="C3728">
        <v>5</v>
      </c>
      <c r="D3728">
        <v>4</v>
      </c>
      <c r="E3728">
        <v>30</v>
      </c>
      <c r="F3728">
        <v>0</v>
      </c>
      <c r="G3728">
        <v>0</v>
      </c>
      <c r="H3728">
        <v>0</v>
      </c>
      <c r="I3728">
        <v>5</v>
      </c>
      <c r="J3728">
        <v>-3</v>
      </c>
      <c r="K3728" s="1" t="s">
        <v>94</v>
      </c>
      <c r="L3728">
        <v>63.89</v>
      </c>
      <c r="M3728">
        <f t="shared" si="464"/>
        <v>5</v>
      </c>
      <c r="N3728" s="3">
        <f t="shared" si="471"/>
        <v>155.1671666666663</v>
      </c>
      <c r="O3728">
        <v>0</v>
      </c>
      <c r="P3728">
        <v>0.2</v>
      </c>
      <c r="Q3728">
        <f t="shared" si="465"/>
        <v>0.16666666666666666</v>
      </c>
      <c r="R3728" t="str">
        <f t="shared" si="466"/>
        <v/>
      </c>
      <c r="S3728">
        <f t="shared" si="467"/>
        <v>5</v>
      </c>
      <c r="T3728">
        <f t="shared" si="468"/>
        <v>5</v>
      </c>
      <c r="U3728">
        <f t="shared" si="469"/>
        <v>5</v>
      </c>
      <c r="V3728">
        <f t="shared" si="470"/>
        <v>12.628171129776723</v>
      </c>
    </row>
    <row r="3729" spans="1:22" x14ac:dyDescent="0.35">
      <c r="A3729">
        <v>1999</v>
      </c>
      <c r="B3729">
        <v>6</v>
      </c>
      <c r="C3729">
        <v>5</v>
      </c>
      <c r="D3729">
        <v>5</v>
      </c>
      <c r="E3729">
        <v>30</v>
      </c>
      <c r="F3729">
        <v>598</v>
      </c>
      <c r="G3729">
        <v>28</v>
      </c>
      <c r="H3729">
        <v>121</v>
      </c>
      <c r="I3729">
        <v>8</v>
      </c>
      <c r="J3729">
        <v>-2</v>
      </c>
      <c r="K3729" s="1" t="s">
        <v>97</v>
      </c>
      <c r="L3729">
        <v>54.74</v>
      </c>
      <c r="M3729">
        <f t="shared" si="464"/>
        <v>9.385415846753224</v>
      </c>
      <c r="N3729" s="3">
        <f t="shared" si="471"/>
        <v>155.20883333333296</v>
      </c>
      <c r="O3729" s="1" t="s">
        <v>1904</v>
      </c>
      <c r="P3729">
        <v>0.2</v>
      </c>
      <c r="Q3729">
        <f t="shared" si="465"/>
        <v>0.20833333333333334</v>
      </c>
      <c r="R3729">
        <f t="shared" si="466"/>
        <v>0.31981277502835748</v>
      </c>
      <c r="S3729">
        <f t="shared" si="467"/>
        <v>9.6117094191715946</v>
      </c>
      <c r="T3729">
        <f t="shared" si="468"/>
        <v>8.9041280150256679</v>
      </c>
      <c r="U3729">
        <f t="shared" si="469"/>
        <v>9.385415846753224</v>
      </c>
      <c r="V3729">
        <f t="shared" si="470"/>
        <v>44.216604558456311</v>
      </c>
    </row>
    <row r="3730" spans="1:22" x14ac:dyDescent="0.35">
      <c r="A3730">
        <v>1999</v>
      </c>
      <c r="B3730">
        <v>6</v>
      </c>
      <c r="C3730">
        <v>5</v>
      </c>
      <c r="D3730">
        <v>6</v>
      </c>
      <c r="E3730">
        <v>30</v>
      </c>
      <c r="F3730">
        <v>770</v>
      </c>
      <c r="G3730">
        <v>60</v>
      </c>
      <c r="H3730">
        <v>322</v>
      </c>
      <c r="I3730">
        <v>11</v>
      </c>
      <c r="J3730">
        <v>-5</v>
      </c>
      <c r="K3730">
        <v>1</v>
      </c>
      <c r="L3730">
        <v>36.33</v>
      </c>
      <c r="M3730">
        <f t="shared" si="464"/>
        <v>18.577827754315887</v>
      </c>
      <c r="N3730" s="3">
        <f t="shared" si="471"/>
        <v>155.25049999999962</v>
      </c>
      <c r="O3730" s="1" t="s">
        <v>1905</v>
      </c>
      <c r="P3730">
        <v>0.2</v>
      </c>
      <c r="Q3730">
        <f t="shared" si="465"/>
        <v>0.25</v>
      </c>
      <c r="R3730">
        <f t="shared" si="466"/>
        <v>0.31872904563218124</v>
      </c>
      <c r="S3730">
        <f t="shared" si="467"/>
        <v>19.818412041456746</v>
      </c>
      <c r="T3730">
        <f t="shared" si="468"/>
        <v>15.926127029652349</v>
      </c>
      <c r="U3730">
        <f t="shared" si="469"/>
        <v>18.577827754315887</v>
      </c>
      <c r="V3730">
        <f t="shared" si="470"/>
        <v>89.033001125991234</v>
      </c>
    </row>
    <row r="3731" spans="1:22" x14ac:dyDescent="0.35">
      <c r="A3731">
        <v>1999</v>
      </c>
      <c r="B3731">
        <v>6</v>
      </c>
      <c r="C3731">
        <v>5</v>
      </c>
      <c r="D3731">
        <v>7</v>
      </c>
      <c r="E3731">
        <v>30</v>
      </c>
      <c r="F3731">
        <v>225</v>
      </c>
      <c r="G3731">
        <v>232</v>
      </c>
      <c r="H3731">
        <v>349</v>
      </c>
      <c r="I3731">
        <v>14</v>
      </c>
      <c r="J3731">
        <v>-6</v>
      </c>
      <c r="K3731">
        <v>2.2000000000000002</v>
      </c>
      <c r="L3731">
        <v>27.85</v>
      </c>
      <c r="M3731">
        <f t="shared" si="464"/>
        <v>26.884778382331422</v>
      </c>
      <c r="N3731" s="3">
        <f t="shared" si="471"/>
        <v>155.29216666666628</v>
      </c>
      <c r="O3731" s="1" t="s">
        <v>1906</v>
      </c>
      <c r="P3731">
        <v>0.2</v>
      </c>
      <c r="Q3731">
        <f t="shared" si="465"/>
        <v>0.29166666666666669</v>
      </c>
      <c r="R3731">
        <f t="shared" si="466"/>
        <v>0.31465851642557957</v>
      </c>
      <c r="S3731">
        <f t="shared" si="467"/>
        <v>29.01158061651973</v>
      </c>
      <c r="T3731">
        <f t="shared" si="468"/>
        <v>22.252500143033416</v>
      </c>
      <c r="U3731">
        <f t="shared" si="469"/>
        <v>26.884778382331422</v>
      </c>
      <c r="V3731">
        <f t="shared" si="470"/>
        <v>224.2476534131867</v>
      </c>
    </row>
    <row r="3732" spans="1:22" x14ac:dyDescent="0.35">
      <c r="A3732">
        <v>1999</v>
      </c>
      <c r="B3732">
        <v>6</v>
      </c>
      <c r="C3732">
        <v>5</v>
      </c>
      <c r="D3732">
        <v>8</v>
      </c>
      <c r="E3732">
        <v>30</v>
      </c>
      <c r="F3732">
        <v>515</v>
      </c>
      <c r="G3732">
        <v>251</v>
      </c>
      <c r="H3732">
        <v>601</v>
      </c>
      <c r="I3732">
        <v>16</v>
      </c>
      <c r="J3732">
        <v>-5</v>
      </c>
      <c r="K3732">
        <v>3.2</v>
      </c>
      <c r="L3732">
        <v>25.68</v>
      </c>
      <c r="M3732">
        <f t="shared" si="464"/>
        <v>37.381694575837535</v>
      </c>
      <c r="N3732" s="3">
        <f t="shared" si="471"/>
        <v>155.33383333333293</v>
      </c>
      <c r="O3732" s="1" t="s">
        <v>1907</v>
      </c>
      <c r="P3732">
        <v>0.2</v>
      </c>
      <c r="Q3732">
        <f t="shared" si="465"/>
        <v>0.33333333333333331</v>
      </c>
      <c r="R3732">
        <f t="shared" si="466"/>
        <v>0.31155919737316523</v>
      </c>
      <c r="S3732">
        <f t="shared" si="467"/>
        <v>40.931194810833155</v>
      </c>
      <c r="T3732">
        <f t="shared" si="468"/>
        <v>29.538495558420266</v>
      </c>
      <c r="U3732">
        <f t="shared" si="469"/>
        <v>37.381694575837535</v>
      </c>
      <c r="V3732">
        <f t="shared" si="470"/>
        <v>383.05805325832364</v>
      </c>
    </row>
    <row r="3733" spans="1:22" x14ac:dyDescent="0.35">
      <c r="A3733">
        <v>1999</v>
      </c>
      <c r="B3733">
        <v>6</v>
      </c>
      <c r="C3733">
        <v>5</v>
      </c>
      <c r="D3733">
        <v>9</v>
      </c>
      <c r="E3733">
        <v>30</v>
      </c>
      <c r="F3733">
        <v>375</v>
      </c>
      <c r="G3733">
        <v>365</v>
      </c>
      <c r="H3733">
        <v>670</v>
      </c>
      <c r="I3733">
        <v>18</v>
      </c>
      <c r="J3733">
        <v>-4</v>
      </c>
      <c r="K3733">
        <v>3.9</v>
      </c>
      <c r="L3733">
        <v>25</v>
      </c>
      <c r="M3733">
        <f t="shared" si="464"/>
        <v>41.579650124953702</v>
      </c>
      <c r="N3733" s="3">
        <f t="shared" si="471"/>
        <v>155.37549999999959</v>
      </c>
      <c r="O3733" s="1" t="s">
        <v>1908</v>
      </c>
      <c r="P3733">
        <v>0.2</v>
      </c>
      <c r="Q3733">
        <f t="shared" si="465"/>
        <v>0.375</v>
      </c>
      <c r="R3733">
        <f t="shared" si="466"/>
        <v>0.3095306595011289</v>
      </c>
      <c r="S3733">
        <f t="shared" si="467"/>
        <v>45.50708639330778</v>
      </c>
      <c r="T3733">
        <f t="shared" si="468"/>
        <v>32.818726943927437</v>
      </c>
      <c r="U3733">
        <f t="shared" si="469"/>
        <v>41.579650124953702</v>
      </c>
      <c r="V3733">
        <f t="shared" si="470"/>
        <v>516.0104463962391</v>
      </c>
    </row>
    <row r="3734" spans="1:22" x14ac:dyDescent="0.35">
      <c r="A3734">
        <v>1999</v>
      </c>
      <c r="B3734">
        <v>6</v>
      </c>
      <c r="C3734">
        <v>5</v>
      </c>
      <c r="D3734">
        <v>10</v>
      </c>
      <c r="E3734">
        <v>30</v>
      </c>
      <c r="F3734">
        <v>537</v>
      </c>
      <c r="G3734">
        <v>397</v>
      </c>
      <c r="H3734">
        <v>882</v>
      </c>
      <c r="I3734">
        <v>19</v>
      </c>
      <c r="J3734">
        <v>-4</v>
      </c>
      <c r="K3734" s="1" t="s">
        <v>106</v>
      </c>
      <c r="L3734">
        <v>24.23</v>
      </c>
      <c r="M3734">
        <f t="shared" si="464"/>
        <v>49.198040322639017</v>
      </c>
      <c r="N3734" s="3">
        <f t="shared" si="471"/>
        <v>155.41716666666625</v>
      </c>
      <c r="O3734" s="1" t="s">
        <v>1909</v>
      </c>
      <c r="P3734">
        <v>0.2</v>
      </c>
      <c r="Q3734">
        <f t="shared" si="465"/>
        <v>0.41666666666666669</v>
      </c>
      <c r="R3734">
        <f t="shared" si="466"/>
        <v>0.3076074719050963</v>
      </c>
      <c r="S3734">
        <f t="shared" si="467"/>
        <v>54.241748210325291</v>
      </c>
      <c r="T3734">
        <f t="shared" si="468"/>
        <v>37.845176773197231</v>
      </c>
      <c r="U3734">
        <f t="shared" si="469"/>
        <v>49.198040322639017</v>
      </c>
      <c r="V3734">
        <f t="shared" si="470"/>
        <v>411.16741521181427</v>
      </c>
    </row>
    <row r="3735" spans="1:22" x14ac:dyDescent="0.35">
      <c r="A3735">
        <v>1999</v>
      </c>
      <c r="B3735">
        <v>6</v>
      </c>
      <c r="C3735">
        <v>5</v>
      </c>
      <c r="D3735">
        <v>11</v>
      </c>
      <c r="E3735">
        <v>30</v>
      </c>
      <c r="F3735">
        <v>20</v>
      </c>
      <c r="G3735">
        <v>322</v>
      </c>
      <c r="H3735">
        <v>341</v>
      </c>
      <c r="I3735">
        <v>19</v>
      </c>
      <c r="J3735">
        <v>-3</v>
      </c>
      <c r="K3735" s="1" t="s">
        <v>128</v>
      </c>
      <c r="L3735">
        <v>23.7</v>
      </c>
      <c r="M3735">
        <f t="shared" si="464"/>
        <v>29.712713266169445</v>
      </c>
      <c r="N3735" s="3">
        <f t="shared" si="471"/>
        <v>155.4588333333329</v>
      </c>
      <c r="O3735" s="1" t="s">
        <v>1910</v>
      </c>
      <c r="P3735">
        <v>0.2</v>
      </c>
      <c r="Q3735">
        <f t="shared" si="465"/>
        <v>0.45833333333333331</v>
      </c>
      <c r="R3735">
        <f t="shared" si="466"/>
        <v>0.30578091850017763</v>
      </c>
      <c r="S3735">
        <f t="shared" si="467"/>
        <v>31.505840955540325</v>
      </c>
      <c r="T3735">
        <f t="shared" si="468"/>
        <v>25.641748133247887</v>
      </c>
      <c r="U3735">
        <f t="shared" si="469"/>
        <v>29.712713266169445</v>
      </c>
      <c r="V3735">
        <f t="shared" si="470"/>
        <v>105.93279394659572</v>
      </c>
    </row>
    <row r="3736" spans="1:22" x14ac:dyDescent="0.35">
      <c r="A3736">
        <v>1999</v>
      </c>
      <c r="B3736">
        <v>6</v>
      </c>
      <c r="C3736">
        <v>5</v>
      </c>
      <c r="D3736">
        <v>12</v>
      </c>
      <c r="E3736">
        <v>30</v>
      </c>
      <c r="F3736">
        <v>4</v>
      </c>
      <c r="G3736">
        <v>121</v>
      </c>
      <c r="H3736">
        <v>125</v>
      </c>
      <c r="I3736">
        <v>19</v>
      </c>
      <c r="J3736">
        <v>-3</v>
      </c>
      <c r="K3736" s="1" t="s">
        <v>111</v>
      </c>
      <c r="L3736">
        <v>26.59</v>
      </c>
      <c r="M3736">
        <f t="shared" si="464"/>
        <v>22.821993162595234</v>
      </c>
      <c r="N3736" s="3">
        <f t="shared" si="471"/>
        <v>155.50049999999956</v>
      </c>
      <c r="O3736" s="1" t="s">
        <v>1911</v>
      </c>
      <c r="P3736">
        <v>0.2</v>
      </c>
      <c r="Q3736">
        <f t="shared" si="465"/>
        <v>0.5</v>
      </c>
      <c r="R3736">
        <f t="shared" si="466"/>
        <v>0.30502564770369212</v>
      </c>
      <c r="S3736">
        <f t="shared" si="467"/>
        <v>23.462203186825679</v>
      </c>
      <c r="T3736">
        <f t="shared" si="468"/>
        <v>21.363330423010233</v>
      </c>
      <c r="U3736">
        <f t="shared" si="469"/>
        <v>22.821993162595234</v>
      </c>
      <c r="V3736">
        <f t="shared" si="470"/>
        <v>328.50818025738863</v>
      </c>
    </row>
    <row r="3737" spans="1:22" x14ac:dyDescent="0.35">
      <c r="A3737">
        <v>1999</v>
      </c>
      <c r="B3737">
        <v>6</v>
      </c>
      <c r="C3737">
        <v>5</v>
      </c>
      <c r="D3737">
        <v>13</v>
      </c>
      <c r="E3737">
        <v>30</v>
      </c>
      <c r="F3737">
        <v>390</v>
      </c>
      <c r="G3737">
        <v>451</v>
      </c>
      <c r="H3737">
        <v>802</v>
      </c>
      <c r="I3737">
        <v>18</v>
      </c>
      <c r="J3737">
        <v>-2</v>
      </c>
      <c r="K3737" s="1" t="s">
        <v>111</v>
      </c>
      <c r="L3737">
        <v>29.71</v>
      </c>
      <c r="M3737">
        <f t="shared" si="464"/>
        <v>43.223398596801722</v>
      </c>
      <c r="N3737" s="3">
        <f t="shared" si="471"/>
        <v>155.54216666666622</v>
      </c>
      <c r="O3737" s="1" t="s">
        <v>1912</v>
      </c>
      <c r="P3737">
        <v>0.2</v>
      </c>
      <c r="Q3737">
        <f t="shared" si="465"/>
        <v>0.54166666666666663</v>
      </c>
      <c r="R3737">
        <f t="shared" si="466"/>
        <v>0.305025647703693</v>
      </c>
      <c r="S3737">
        <f t="shared" si="467"/>
        <v>47.448490568412566</v>
      </c>
      <c r="T3737">
        <f t="shared" si="468"/>
        <v>33.596894797963884</v>
      </c>
      <c r="U3737">
        <f t="shared" si="469"/>
        <v>43.223398596801722</v>
      </c>
      <c r="V3737">
        <f t="shared" si="470"/>
        <v>453.57787928731295</v>
      </c>
    </row>
    <row r="3738" spans="1:22" x14ac:dyDescent="0.35">
      <c r="A3738">
        <v>1999</v>
      </c>
      <c r="B3738">
        <v>6</v>
      </c>
      <c r="C3738">
        <v>5</v>
      </c>
      <c r="D3738">
        <v>14</v>
      </c>
      <c r="E3738">
        <v>30</v>
      </c>
      <c r="F3738">
        <v>142</v>
      </c>
      <c r="G3738">
        <v>413</v>
      </c>
      <c r="H3738">
        <v>528</v>
      </c>
      <c r="I3738">
        <v>16</v>
      </c>
      <c r="J3738">
        <v>-2</v>
      </c>
      <c r="K3738">
        <v>5.2</v>
      </c>
      <c r="L3738">
        <v>33.03</v>
      </c>
      <c r="M3738">
        <f t="shared" si="464"/>
        <v>32.705983106094195</v>
      </c>
      <c r="N3738" s="3">
        <f t="shared" si="471"/>
        <v>155.58383333333288</v>
      </c>
      <c r="O3738" s="1" t="s">
        <v>1913</v>
      </c>
      <c r="P3738">
        <v>0.2</v>
      </c>
      <c r="Q3738">
        <f t="shared" si="465"/>
        <v>0.58333333333333337</v>
      </c>
      <c r="R3738">
        <f t="shared" si="466"/>
        <v>0.30603625365755993</v>
      </c>
      <c r="S3738">
        <f t="shared" si="467"/>
        <v>35.501523118165096</v>
      </c>
      <c r="T3738">
        <f t="shared" si="468"/>
        <v>26.366853683873241</v>
      </c>
      <c r="U3738">
        <f t="shared" si="469"/>
        <v>32.705983106094195</v>
      </c>
      <c r="V3738">
        <f t="shared" si="470"/>
        <v>166.29008674864758</v>
      </c>
    </row>
    <row r="3739" spans="1:22" x14ac:dyDescent="0.35">
      <c r="A3739">
        <v>1999</v>
      </c>
      <c r="B3739">
        <v>6</v>
      </c>
      <c r="C3739">
        <v>5</v>
      </c>
      <c r="D3739">
        <v>15</v>
      </c>
      <c r="E3739">
        <v>30</v>
      </c>
      <c r="F3739">
        <v>0</v>
      </c>
      <c r="G3739">
        <v>66</v>
      </c>
      <c r="H3739">
        <v>66</v>
      </c>
      <c r="I3739">
        <v>15</v>
      </c>
      <c r="J3739">
        <v>-1</v>
      </c>
      <c r="K3739" s="1" t="s">
        <v>91</v>
      </c>
      <c r="L3739">
        <v>39.04</v>
      </c>
      <c r="M3739">
        <f t="shared" si="464"/>
        <v>17.095731817075599</v>
      </c>
      <c r="N3739" s="3">
        <f t="shared" si="471"/>
        <v>155.62549999999953</v>
      </c>
      <c r="O3739" s="1" t="s">
        <v>1227</v>
      </c>
      <c r="P3739">
        <v>0.2</v>
      </c>
      <c r="Q3739">
        <f t="shared" si="465"/>
        <v>0.625</v>
      </c>
      <c r="R3739">
        <f t="shared" si="466"/>
        <v>0.30629341646655439</v>
      </c>
      <c r="S3739">
        <f t="shared" si="467"/>
        <v>17.446326902355317</v>
      </c>
      <c r="T3739">
        <f t="shared" si="468"/>
        <v>16.30168889699355</v>
      </c>
      <c r="U3739">
        <f t="shared" si="469"/>
        <v>17.095731817075599</v>
      </c>
      <c r="V3739">
        <f t="shared" si="470"/>
        <v>15.839544154369278</v>
      </c>
    </row>
    <row r="3740" spans="1:22" x14ac:dyDescent="0.35">
      <c r="A3740">
        <v>1999</v>
      </c>
      <c r="B3740">
        <v>6</v>
      </c>
      <c r="C3740">
        <v>5</v>
      </c>
      <c r="D3740">
        <v>16</v>
      </c>
      <c r="E3740">
        <v>30</v>
      </c>
      <c r="F3740">
        <v>0</v>
      </c>
      <c r="G3740">
        <v>9</v>
      </c>
      <c r="H3740">
        <v>9</v>
      </c>
      <c r="I3740">
        <v>13</v>
      </c>
      <c r="J3740">
        <v>-1</v>
      </c>
      <c r="K3740">
        <v>5.5</v>
      </c>
      <c r="L3740">
        <v>42.97</v>
      </c>
      <c r="M3740">
        <f t="shared" si="464"/>
        <v>13.27703273946476</v>
      </c>
      <c r="N3740" s="3">
        <f t="shared" si="471"/>
        <v>155.66716666666619</v>
      </c>
      <c r="O3740" s="1" t="s">
        <v>555</v>
      </c>
      <c r="P3740">
        <v>0.2</v>
      </c>
      <c r="Q3740">
        <f t="shared" si="465"/>
        <v>0.66666666666666663</v>
      </c>
      <c r="R3740">
        <f t="shared" si="466"/>
        <v>0.30527563845674471</v>
      </c>
      <c r="S3740">
        <f t="shared" si="467"/>
        <v>13.323426792606158</v>
      </c>
      <c r="T3740">
        <f t="shared" si="468"/>
        <v>13.171452487103323</v>
      </c>
      <c r="U3740">
        <f t="shared" si="469"/>
        <v>13.27703273946476</v>
      </c>
      <c r="V3740">
        <f t="shared" si="470"/>
        <v>17.106707686718821</v>
      </c>
    </row>
    <row r="3741" spans="1:22" x14ac:dyDescent="0.35">
      <c r="A3741">
        <v>1999</v>
      </c>
      <c r="B3741">
        <v>6</v>
      </c>
      <c r="C3741">
        <v>5</v>
      </c>
      <c r="D3741">
        <v>17</v>
      </c>
      <c r="E3741">
        <v>30</v>
      </c>
      <c r="F3741">
        <v>0</v>
      </c>
      <c r="G3741">
        <v>72</v>
      </c>
      <c r="H3741">
        <v>72</v>
      </c>
      <c r="I3741">
        <v>11</v>
      </c>
      <c r="J3741">
        <v>-1</v>
      </c>
      <c r="K3741" s="1" t="s">
        <v>91</v>
      </c>
      <c r="L3741">
        <v>49.53</v>
      </c>
      <c r="M3741">
        <f t="shared" si="464"/>
        <v>13.2862528913552</v>
      </c>
      <c r="N3741" s="3">
        <f t="shared" si="471"/>
        <v>155.70883333333285</v>
      </c>
      <c r="O3741" s="1" t="s">
        <v>583</v>
      </c>
      <c r="P3741">
        <v>0.2</v>
      </c>
      <c r="Q3741">
        <f t="shared" si="465"/>
        <v>0.70833333333333337</v>
      </c>
      <c r="R3741">
        <f t="shared" si="466"/>
        <v>0.30629341646655384</v>
      </c>
      <c r="S3741">
        <f t="shared" si="467"/>
        <v>13.668720257114892</v>
      </c>
      <c r="T3741">
        <f t="shared" si="468"/>
        <v>12.420024251265692</v>
      </c>
      <c r="U3741">
        <f t="shared" si="469"/>
        <v>13.2862528913552</v>
      </c>
      <c r="V3741">
        <f t="shared" si="470"/>
        <v>47.60479072844835</v>
      </c>
    </row>
    <row r="3742" spans="1:22" x14ac:dyDescent="0.35">
      <c r="A3742">
        <v>1999</v>
      </c>
      <c r="B3742">
        <v>6</v>
      </c>
      <c r="C3742">
        <v>5</v>
      </c>
      <c r="D3742">
        <v>18</v>
      </c>
      <c r="E3742">
        <v>30</v>
      </c>
      <c r="F3742">
        <v>164</v>
      </c>
      <c r="G3742">
        <v>52</v>
      </c>
      <c r="H3742">
        <v>77</v>
      </c>
      <c r="I3742">
        <v>9</v>
      </c>
      <c r="J3742">
        <v>-1</v>
      </c>
      <c r="K3742" s="1" t="s">
        <v>116</v>
      </c>
      <c r="L3742">
        <v>55.73</v>
      </c>
      <c r="M3742">
        <f t="shared" si="464"/>
        <v>10.913670666253193</v>
      </c>
      <c r="N3742" s="3">
        <f t="shared" si="471"/>
        <v>155.75049999999951</v>
      </c>
      <c r="O3742" s="1" t="s">
        <v>1914</v>
      </c>
      <c r="P3742">
        <v>0.2</v>
      </c>
      <c r="Q3742">
        <f t="shared" si="465"/>
        <v>0.75</v>
      </c>
      <c r="R3742">
        <f t="shared" si="466"/>
        <v>0.31096833324542322</v>
      </c>
      <c r="S3742">
        <f t="shared" si="467"/>
        <v>11.231672947034166</v>
      </c>
      <c r="T3742">
        <f t="shared" si="468"/>
        <v>10.2090534492154</v>
      </c>
      <c r="U3742">
        <f t="shared" si="469"/>
        <v>10.913670666253193</v>
      </c>
      <c r="V3742">
        <f t="shared" si="470"/>
        <v>12.78712193416526</v>
      </c>
    </row>
    <row r="3743" spans="1:22" x14ac:dyDescent="0.35">
      <c r="A3743">
        <v>1999</v>
      </c>
      <c r="B3743">
        <v>6</v>
      </c>
      <c r="C3743">
        <v>5</v>
      </c>
      <c r="D3743">
        <v>19</v>
      </c>
      <c r="E3743">
        <v>30</v>
      </c>
      <c r="F3743">
        <v>0</v>
      </c>
      <c r="G3743">
        <v>0</v>
      </c>
      <c r="H3743">
        <v>0</v>
      </c>
      <c r="I3743">
        <v>7</v>
      </c>
      <c r="J3743">
        <v>0</v>
      </c>
      <c r="K3743">
        <v>1.6</v>
      </c>
      <c r="L3743">
        <v>67.540000000000006</v>
      </c>
      <c r="M3743">
        <f t="shared" si="464"/>
        <v>7</v>
      </c>
      <c r="N3743" s="3">
        <f t="shared" si="471"/>
        <v>155.79216666666616</v>
      </c>
      <c r="O3743">
        <v>0</v>
      </c>
      <c r="P3743">
        <v>0.2</v>
      </c>
      <c r="Q3743">
        <f t="shared" si="465"/>
        <v>0.79166666666666663</v>
      </c>
      <c r="R3743" t="str">
        <f t="shared" si="466"/>
        <v/>
      </c>
      <c r="S3743">
        <f t="shared" si="467"/>
        <v>7</v>
      </c>
      <c r="T3743">
        <f t="shared" si="468"/>
        <v>7</v>
      </c>
      <c r="U3743">
        <f t="shared" si="469"/>
        <v>7</v>
      </c>
      <c r="V3743">
        <f t="shared" si="470"/>
        <v>0</v>
      </c>
    </row>
    <row r="3744" spans="1:22" x14ac:dyDescent="0.35">
      <c r="A3744">
        <v>1999</v>
      </c>
      <c r="B3744">
        <v>6</v>
      </c>
      <c r="C3744">
        <v>5</v>
      </c>
      <c r="D3744">
        <v>20</v>
      </c>
      <c r="E3744">
        <v>30</v>
      </c>
      <c r="F3744">
        <v>0</v>
      </c>
      <c r="G3744">
        <v>0</v>
      </c>
      <c r="H3744">
        <v>0</v>
      </c>
      <c r="I3744">
        <v>7</v>
      </c>
      <c r="J3744">
        <v>0</v>
      </c>
      <c r="K3744">
        <v>1.1000000000000001</v>
      </c>
      <c r="L3744">
        <v>74.41</v>
      </c>
      <c r="M3744">
        <f t="shared" si="464"/>
        <v>7</v>
      </c>
      <c r="N3744" s="3">
        <f t="shared" si="471"/>
        <v>155.83383333333282</v>
      </c>
      <c r="O3744">
        <v>0</v>
      </c>
      <c r="P3744">
        <v>0.2</v>
      </c>
      <c r="Q3744">
        <f t="shared" si="465"/>
        <v>0.83333333333333337</v>
      </c>
      <c r="R3744" t="str">
        <f t="shared" si="466"/>
        <v/>
      </c>
      <c r="S3744">
        <f t="shared" si="467"/>
        <v>7</v>
      </c>
      <c r="T3744">
        <f t="shared" si="468"/>
        <v>7</v>
      </c>
      <c r="U3744">
        <f t="shared" si="469"/>
        <v>7</v>
      </c>
      <c r="V3744">
        <f t="shared" si="470"/>
        <v>0</v>
      </c>
    </row>
    <row r="3745" spans="1:22" x14ac:dyDescent="0.35">
      <c r="A3745">
        <v>1999</v>
      </c>
      <c r="B3745">
        <v>6</v>
      </c>
      <c r="C3745">
        <v>5</v>
      </c>
      <c r="D3745">
        <v>21</v>
      </c>
      <c r="E3745">
        <v>30</v>
      </c>
      <c r="F3745">
        <v>0</v>
      </c>
      <c r="G3745">
        <v>0</v>
      </c>
      <c r="H3745">
        <v>0</v>
      </c>
      <c r="I3745">
        <v>6</v>
      </c>
      <c r="J3745">
        <v>0</v>
      </c>
      <c r="K3745">
        <v>1.5</v>
      </c>
      <c r="L3745" s="1" t="s">
        <v>208</v>
      </c>
      <c r="M3745">
        <f t="shared" si="464"/>
        <v>6</v>
      </c>
      <c r="N3745" s="3">
        <f t="shared" si="471"/>
        <v>155.87549999999948</v>
      </c>
      <c r="O3745">
        <v>0</v>
      </c>
      <c r="P3745">
        <v>0.2</v>
      </c>
      <c r="Q3745">
        <f t="shared" si="465"/>
        <v>0.875</v>
      </c>
      <c r="R3745" t="str">
        <f t="shared" si="466"/>
        <v/>
      </c>
      <c r="S3745">
        <f t="shared" si="467"/>
        <v>6</v>
      </c>
      <c r="T3745">
        <f t="shared" si="468"/>
        <v>6</v>
      </c>
      <c r="U3745">
        <f t="shared" si="469"/>
        <v>6</v>
      </c>
      <c r="V3745">
        <f t="shared" si="470"/>
        <v>0</v>
      </c>
    </row>
    <row r="3746" spans="1:22" x14ac:dyDescent="0.35">
      <c r="A3746">
        <v>1999</v>
      </c>
      <c r="B3746">
        <v>6</v>
      </c>
      <c r="C3746">
        <v>5</v>
      </c>
      <c r="D3746">
        <v>22</v>
      </c>
      <c r="E3746">
        <v>30</v>
      </c>
      <c r="F3746">
        <v>0</v>
      </c>
      <c r="G3746">
        <v>0</v>
      </c>
      <c r="H3746">
        <v>0</v>
      </c>
      <c r="I3746">
        <v>6</v>
      </c>
      <c r="J3746">
        <v>-1</v>
      </c>
      <c r="K3746" s="1" t="s">
        <v>100</v>
      </c>
      <c r="L3746">
        <v>74.150000000000006</v>
      </c>
      <c r="M3746">
        <f t="shared" si="464"/>
        <v>6</v>
      </c>
      <c r="N3746" s="3">
        <f t="shared" si="471"/>
        <v>155.91716666666613</v>
      </c>
      <c r="O3746">
        <v>0</v>
      </c>
      <c r="P3746">
        <v>0.2</v>
      </c>
      <c r="Q3746">
        <f t="shared" si="465"/>
        <v>0.91666666666666663</v>
      </c>
      <c r="R3746" t="str">
        <f t="shared" si="466"/>
        <v/>
      </c>
      <c r="S3746">
        <f t="shared" si="467"/>
        <v>6</v>
      </c>
      <c r="T3746">
        <f t="shared" si="468"/>
        <v>6</v>
      </c>
      <c r="U3746">
        <f t="shared" si="469"/>
        <v>6</v>
      </c>
      <c r="V3746">
        <f t="shared" si="470"/>
        <v>0</v>
      </c>
    </row>
    <row r="3747" spans="1:22" x14ac:dyDescent="0.35">
      <c r="A3747">
        <v>1999</v>
      </c>
      <c r="B3747">
        <v>6</v>
      </c>
      <c r="C3747">
        <v>5</v>
      </c>
      <c r="D3747">
        <v>23</v>
      </c>
      <c r="E3747">
        <v>30</v>
      </c>
      <c r="F3747">
        <v>0</v>
      </c>
      <c r="G3747">
        <v>0</v>
      </c>
      <c r="H3747">
        <v>0</v>
      </c>
      <c r="I3747">
        <v>5</v>
      </c>
      <c r="J3747">
        <v>-1</v>
      </c>
      <c r="K3747">
        <v>3</v>
      </c>
      <c r="L3747" s="1" t="s">
        <v>264</v>
      </c>
      <c r="M3747">
        <f t="shared" si="464"/>
        <v>5</v>
      </c>
      <c r="N3747" s="3">
        <f t="shared" si="471"/>
        <v>155.95883333333279</v>
      </c>
      <c r="O3747">
        <v>0</v>
      </c>
      <c r="P3747">
        <v>0.2</v>
      </c>
      <c r="Q3747">
        <f t="shared" si="465"/>
        <v>0.95833333333333337</v>
      </c>
      <c r="R3747" t="str">
        <f t="shared" si="466"/>
        <v/>
      </c>
      <c r="S3747">
        <f t="shared" si="467"/>
        <v>5</v>
      </c>
      <c r="T3747">
        <f t="shared" si="468"/>
        <v>5</v>
      </c>
      <c r="U3747">
        <f t="shared" si="469"/>
        <v>5</v>
      </c>
      <c r="V3747">
        <f t="shared" si="470"/>
        <v>0</v>
      </c>
    </row>
    <row r="3748" spans="1:22" x14ac:dyDescent="0.35">
      <c r="A3748">
        <v>1999</v>
      </c>
      <c r="B3748">
        <v>6</v>
      </c>
      <c r="C3748">
        <v>6</v>
      </c>
      <c r="D3748">
        <v>0</v>
      </c>
      <c r="E3748">
        <v>30</v>
      </c>
      <c r="F3748">
        <v>0</v>
      </c>
      <c r="G3748">
        <v>0</v>
      </c>
      <c r="H3748">
        <v>0</v>
      </c>
      <c r="I3748">
        <v>5</v>
      </c>
      <c r="J3748">
        <v>-2</v>
      </c>
      <c r="K3748">
        <v>3.6</v>
      </c>
      <c r="L3748">
        <v>67.08</v>
      </c>
      <c r="M3748">
        <f t="shared" si="464"/>
        <v>5</v>
      </c>
      <c r="N3748" s="3">
        <f t="shared" si="471"/>
        <v>156.00049999999945</v>
      </c>
      <c r="O3748">
        <v>0</v>
      </c>
      <c r="P3748">
        <v>0.2</v>
      </c>
      <c r="Q3748">
        <f t="shared" si="465"/>
        <v>0</v>
      </c>
      <c r="R3748" t="str">
        <f t="shared" si="466"/>
        <v/>
      </c>
      <c r="S3748">
        <f t="shared" si="467"/>
        <v>5</v>
      </c>
      <c r="T3748">
        <f t="shared" si="468"/>
        <v>5</v>
      </c>
      <c r="U3748">
        <f t="shared" si="469"/>
        <v>5</v>
      </c>
      <c r="V3748">
        <f t="shared" si="470"/>
        <v>0</v>
      </c>
    </row>
    <row r="3749" spans="1:22" x14ac:dyDescent="0.35">
      <c r="A3749">
        <v>1999</v>
      </c>
      <c r="B3749">
        <v>6</v>
      </c>
      <c r="C3749">
        <v>6</v>
      </c>
      <c r="D3749">
        <v>1</v>
      </c>
      <c r="E3749">
        <v>30</v>
      </c>
      <c r="F3749">
        <v>0</v>
      </c>
      <c r="G3749">
        <v>0</v>
      </c>
      <c r="H3749">
        <v>0</v>
      </c>
      <c r="I3749">
        <v>5</v>
      </c>
      <c r="J3749">
        <v>-2</v>
      </c>
      <c r="K3749">
        <v>4</v>
      </c>
      <c r="L3749">
        <v>65.040000000000006</v>
      </c>
      <c r="M3749">
        <f t="shared" si="464"/>
        <v>5</v>
      </c>
      <c r="N3749" s="3">
        <f t="shared" si="471"/>
        <v>156.04216666666611</v>
      </c>
      <c r="O3749">
        <v>0</v>
      </c>
      <c r="P3749">
        <v>0.2</v>
      </c>
      <c r="Q3749">
        <f t="shared" si="465"/>
        <v>4.1666666666666664E-2</v>
      </c>
      <c r="R3749" t="str">
        <f t="shared" si="466"/>
        <v/>
      </c>
      <c r="S3749">
        <f t="shared" si="467"/>
        <v>5</v>
      </c>
      <c r="T3749">
        <f t="shared" si="468"/>
        <v>5</v>
      </c>
      <c r="U3749">
        <f t="shared" si="469"/>
        <v>5</v>
      </c>
      <c r="V3749">
        <f t="shared" si="470"/>
        <v>0</v>
      </c>
    </row>
    <row r="3750" spans="1:22" x14ac:dyDescent="0.35">
      <c r="A3750">
        <v>1999</v>
      </c>
      <c r="B3750">
        <v>6</v>
      </c>
      <c r="C3750">
        <v>6</v>
      </c>
      <c r="D3750">
        <v>2</v>
      </c>
      <c r="E3750">
        <v>30</v>
      </c>
      <c r="F3750">
        <v>0</v>
      </c>
      <c r="G3750">
        <v>0</v>
      </c>
      <c r="H3750">
        <v>0</v>
      </c>
      <c r="I3750">
        <v>5</v>
      </c>
      <c r="J3750">
        <v>-3</v>
      </c>
      <c r="K3750" s="1" t="s">
        <v>104</v>
      </c>
      <c r="L3750">
        <v>63.78</v>
      </c>
      <c r="M3750">
        <f t="shared" si="464"/>
        <v>5</v>
      </c>
      <c r="N3750" s="3">
        <f t="shared" si="471"/>
        <v>156.08383333333276</v>
      </c>
      <c r="O3750">
        <v>0</v>
      </c>
      <c r="P3750">
        <v>0.2</v>
      </c>
      <c r="Q3750">
        <f t="shared" si="465"/>
        <v>8.3333333333333329E-2</v>
      </c>
      <c r="R3750" t="str">
        <f t="shared" si="466"/>
        <v/>
      </c>
      <c r="S3750">
        <f t="shared" si="467"/>
        <v>5</v>
      </c>
      <c r="T3750">
        <f t="shared" si="468"/>
        <v>5</v>
      </c>
      <c r="U3750">
        <f t="shared" si="469"/>
        <v>5</v>
      </c>
      <c r="V3750">
        <f t="shared" si="470"/>
        <v>0</v>
      </c>
    </row>
    <row r="3751" spans="1:22" x14ac:dyDescent="0.35">
      <c r="A3751">
        <v>1999</v>
      </c>
      <c r="B3751">
        <v>6</v>
      </c>
      <c r="C3751">
        <v>6</v>
      </c>
      <c r="D3751">
        <v>3</v>
      </c>
      <c r="E3751">
        <v>30</v>
      </c>
      <c r="F3751">
        <v>0</v>
      </c>
      <c r="G3751">
        <v>0</v>
      </c>
      <c r="H3751">
        <v>0</v>
      </c>
      <c r="I3751">
        <v>5</v>
      </c>
      <c r="J3751">
        <v>-3</v>
      </c>
      <c r="K3751">
        <v>4</v>
      </c>
      <c r="L3751">
        <v>64.59</v>
      </c>
      <c r="M3751">
        <f t="shared" si="464"/>
        <v>5</v>
      </c>
      <c r="N3751" s="3">
        <f t="shared" si="471"/>
        <v>156.12549999999942</v>
      </c>
      <c r="O3751">
        <v>0</v>
      </c>
      <c r="P3751">
        <v>0.2</v>
      </c>
      <c r="Q3751">
        <f t="shared" si="465"/>
        <v>0.125</v>
      </c>
      <c r="R3751" t="str">
        <f t="shared" si="466"/>
        <v/>
      </c>
      <c r="S3751">
        <f t="shared" si="467"/>
        <v>5</v>
      </c>
      <c r="T3751">
        <f t="shared" si="468"/>
        <v>5</v>
      </c>
      <c r="U3751">
        <f t="shared" si="469"/>
        <v>5</v>
      </c>
      <c r="V3751">
        <f t="shared" si="470"/>
        <v>0</v>
      </c>
    </row>
    <row r="3752" spans="1:22" x14ac:dyDescent="0.35">
      <c r="A3752">
        <v>1999</v>
      </c>
      <c r="B3752">
        <v>6</v>
      </c>
      <c r="C3752">
        <v>6</v>
      </c>
      <c r="D3752">
        <v>4</v>
      </c>
      <c r="E3752">
        <v>30</v>
      </c>
      <c r="F3752">
        <v>0</v>
      </c>
      <c r="G3752">
        <v>0</v>
      </c>
      <c r="H3752">
        <v>0</v>
      </c>
      <c r="I3752">
        <v>6</v>
      </c>
      <c r="J3752">
        <v>-2</v>
      </c>
      <c r="K3752">
        <v>4.3</v>
      </c>
      <c r="L3752">
        <v>66.55</v>
      </c>
      <c r="M3752">
        <f t="shared" si="464"/>
        <v>6</v>
      </c>
      <c r="N3752" s="3">
        <f t="shared" si="471"/>
        <v>156.16716666666608</v>
      </c>
      <c r="O3752">
        <v>0</v>
      </c>
      <c r="P3752">
        <v>0.2</v>
      </c>
      <c r="Q3752">
        <f t="shared" si="465"/>
        <v>0.16666666666666666</v>
      </c>
      <c r="R3752" t="str">
        <f t="shared" si="466"/>
        <v/>
      </c>
      <c r="S3752">
        <f t="shared" si="467"/>
        <v>6</v>
      </c>
      <c r="T3752">
        <f t="shared" si="468"/>
        <v>6</v>
      </c>
      <c r="U3752">
        <f t="shared" si="469"/>
        <v>6</v>
      </c>
      <c r="V3752">
        <f t="shared" si="470"/>
        <v>0.42238784411651409</v>
      </c>
    </row>
    <row r="3753" spans="1:22" x14ac:dyDescent="0.35">
      <c r="A3753">
        <v>1999</v>
      </c>
      <c r="B3753">
        <v>6</v>
      </c>
      <c r="C3753">
        <v>6</v>
      </c>
      <c r="D3753">
        <v>5</v>
      </c>
      <c r="E3753">
        <v>30</v>
      </c>
      <c r="F3753">
        <v>0</v>
      </c>
      <c r="G3753">
        <v>2</v>
      </c>
      <c r="H3753">
        <v>2</v>
      </c>
      <c r="I3753">
        <v>8</v>
      </c>
      <c r="J3753">
        <v>-1</v>
      </c>
      <c r="K3753">
        <v>4.7</v>
      </c>
      <c r="L3753">
        <v>61.8</v>
      </c>
      <c r="M3753">
        <f t="shared" si="464"/>
        <v>8.0655144950671023</v>
      </c>
      <c r="N3753" s="3">
        <f t="shared" si="471"/>
        <v>156.20883333333273</v>
      </c>
      <c r="O3753" s="1" t="s">
        <v>807</v>
      </c>
      <c r="P3753">
        <v>0.2</v>
      </c>
      <c r="Q3753">
        <f t="shared" si="465"/>
        <v>0.20833333333333334</v>
      </c>
      <c r="R3753">
        <f t="shared" si="466"/>
        <v>0.30734081554428744</v>
      </c>
      <c r="S3753">
        <f t="shared" si="467"/>
        <v>8.0764605860922671</v>
      </c>
      <c r="T3753">
        <f t="shared" si="468"/>
        <v>8.0408451049340623</v>
      </c>
      <c r="U3753">
        <f t="shared" si="469"/>
        <v>8.0655144950671023</v>
      </c>
      <c r="V3753">
        <f t="shared" si="470"/>
        <v>2.9567149088155986</v>
      </c>
    </row>
    <row r="3754" spans="1:22" x14ac:dyDescent="0.35">
      <c r="A3754">
        <v>1999</v>
      </c>
      <c r="B3754">
        <v>6</v>
      </c>
      <c r="C3754">
        <v>6</v>
      </c>
      <c r="D3754">
        <v>6</v>
      </c>
      <c r="E3754">
        <v>30</v>
      </c>
      <c r="F3754">
        <v>0</v>
      </c>
      <c r="G3754">
        <v>12</v>
      </c>
      <c r="H3754">
        <v>12</v>
      </c>
      <c r="I3754">
        <v>10</v>
      </c>
      <c r="J3754">
        <v>0</v>
      </c>
      <c r="K3754">
        <v>5</v>
      </c>
      <c r="L3754">
        <v>54.16</v>
      </c>
      <c r="M3754">
        <f t="shared" si="464"/>
        <v>10.384017285041217</v>
      </c>
      <c r="N3754" s="3">
        <f t="shared" si="471"/>
        <v>156.25049999999939</v>
      </c>
      <c r="O3754" s="1" t="s">
        <v>485</v>
      </c>
      <c r="P3754">
        <v>0.2</v>
      </c>
      <c r="Q3754">
        <f t="shared" si="465"/>
        <v>0.25</v>
      </c>
      <c r="R3754">
        <f t="shared" si="466"/>
        <v>0.30655243034188612</v>
      </c>
      <c r="S3754">
        <f t="shared" si="467"/>
        <v>10.448240474935078</v>
      </c>
      <c r="T3754">
        <f t="shared" si="468"/>
        <v>10.238738988281604</v>
      </c>
      <c r="U3754">
        <f t="shared" si="469"/>
        <v>10.384017285041217</v>
      </c>
      <c r="V3754">
        <f t="shared" si="470"/>
        <v>6.1246237396894543</v>
      </c>
    </row>
    <row r="3755" spans="1:22" x14ac:dyDescent="0.35">
      <c r="A3755">
        <v>1999</v>
      </c>
      <c r="B3755">
        <v>6</v>
      </c>
      <c r="C3755">
        <v>6</v>
      </c>
      <c r="D3755">
        <v>7</v>
      </c>
      <c r="E3755">
        <v>30</v>
      </c>
      <c r="F3755">
        <v>0</v>
      </c>
      <c r="G3755">
        <v>17</v>
      </c>
      <c r="H3755">
        <v>17</v>
      </c>
      <c r="I3755">
        <v>13</v>
      </c>
      <c r="J3755">
        <v>0</v>
      </c>
      <c r="K3755" s="1" t="s">
        <v>91</v>
      </c>
      <c r="L3755">
        <v>49.49</v>
      </c>
      <c r="M3755">
        <f t="shared" si="464"/>
        <v>13.539809710458865</v>
      </c>
      <c r="N3755" s="3">
        <f t="shared" si="471"/>
        <v>156.29216666666605</v>
      </c>
      <c r="O3755" s="1" t="s">
        <v>547</v>
      </c>
      <c r="P3755">
        <v>0.2</v>
      </c>
      <c r="Q3755">
        <f t="shared" si="465"/>
        <v>0.29166666666666669</v>
      </c>
      <c r="R3755">
        <f t="shared" si="466"/>
        <v>0.30629341646655756</v>
      </c>
      <c r="S3755">
        <f t="shared" si="467"/>
        <v>13.630114505152127</v>
      </c>
      <c r="T3755">
        <f t="shared" si="468"/>
        <v>13.335283503771064</v>
      </c>
      <c r="U3755">
        <f t="shared" si="469"/>
        <v>13.539809710458865</v>
      </c>
      <c r="V3755">
        <f t="shared" si="470"/>
        <v>80.984600869256838</v>
      </c>
    </row>
    <row r="3756" spans="1:22" x14ac:dyDescent="0.35">
      <c r="A3756">
        <v>1999</v>
      </c>
      <c r="B3756">
        <v>6</v>
      </c>
      <c r="C3756">
        <v>6</v>
      </c>
      <c r="D3756">
        <v>8</v>
      </c>
      <c r="E3756">
        <v>30</v>
      </c>
      <c r="F3756">
        <v>69</v>
      </c>
      <c r="G3756">
        <v>311</v>
      </c>
      <c r="H3756">
        <v>359</v>
      </c>
      <c r="I3756">
        <v>16</v>
      </c>
      <c r="J3756">
        <v>0</v>
      </c>
      <c r="K3756">
        <v>5</v>
      </c>
      <c r="L3756">
        <v>42.02</v>
      </c>
      <c r="M3756">
        <f t="shared" si="464"/>
        <v>27.364717582268916</v>
      </c>
      <c r="N3756" s="3">
        <f t="shared" si="471"/>
        <v>156.33383333333271</v>
      </c>
      <c r="O3756" s="1" t="s">
        <v>1915</v>
      </c>
      <c r="P3756">
        <v>0.2</v>
      </c>
      <c r="Q3756">
        <f t="shared" si="465"/>
        <v>0.33333333333333331</v>
      </c>
      <c r="R3756">
        <f t="shared" si="466"/>
        <v>0.30655243034188417</v>
      </c>
      <c r="S3756">
        <f t="shared" si="467"/>
        <v>29.265357068582169</v>
      </c>
      <c r="T3756">
        <f t="shared" si="468"/>
        <v>23.06531003521318</v>
      </c>
      <c r="U3756">
        <f t="shared" si="469"/>
        <v>27.364717582268916</v>
      </c>
      <c r="V3756">
        <f t="shared" si="470"/>
        <v>278.97599216877654</v>
      </c>
    </row>
    <row r="3757" spans="1:22" x14ac:dyDescent="0.35">
      <c r="A3757">
        <v>1999</v>
      </c>
      <c r="B3757">
        <v>6</v>
      </c>
      <c r="C3757">
        <v>6</v>
      </c>
      <c r="D3757">
        <v>9</v>
      </c>
      <c r="E3757">
        <v>30</v>
      </c>
      <c r="F3757">
        <v>410</v>
      </c>
      <c r="G3757">
        <v>356</v>
      </c>
      <c r="H3757">
        <v>689</v>
      </c>
      <c r="I3757">
        <v>18</v>
      </c>
      <c r="J3757">
        <v>0</v>
      </c>
      <c r="K3757">
        <v>4.4000000000000004</v>
      </c>
      <c r="L3757" s="1" t="s">
        <v>265</v>
      </c>
      <c r="M3757">
        <f t="shared" si="464"/>
        <v>41.335510224953104</v>
      </c>
      <c r="N3757" s="3">
        <f t="shared" si="471"/>
        <v>156.37549999999936</v>
      </c>
      <c r="O3757" s="1" t="s">
        <v>1916</v>
      </c>
      <c r="P3757">
        <v>0.2</v>
      </c>
      <c r="Q3757">
        <f t="shared" si="465"/>
        <v>0.375</v>
      </c>
      <c r="R3757">
        <f t="shared" si="466"/>
        <v>0.30814672301248175</v>
      </c>
      <c r="S3757">
        <f t="shared" si="467"/>
        <v>45.230189296404959</v>
      </c>
      <c r="T3757">
        <f t="shared" si="468"/>
        <v>32.591148279265546</v>
      </c>
      <c r="U3757">
        <f t="shared" si="469"/>
        <v>41.335510224953104</v>
      </c>
      <c r="V3757">
        <f t="shared" si="470"/>
        <v>634.29953259388014</v>
      </c>
    </row>
    <row r="3758" spans="1:22" x14ac:dyDescent="0.35">
      <c r="A3758">
        <v>1999</v>
      </c>
      <c r="B3758">
        <v>6</v>
      </c>
      <c r="C3758">
        <v>6</v>
      </c>
      <c r="D3758">
        <v>10</v>
      </c>
      <c r="E3758">
        <v>30</v>
      </c>
      <c r="F3758">
        <v>972</v>
      </c>
      <c r="G3758">
        <v>97</v>
      </c>
      <c r="H3758">
        <v>974</v>
      </c>
      <c r="I3758">
        <v>20</v>
      </c>
      <c r="J3758">
        <v>1</v>
      </c>
      <c r="K3758">
        <v>3.5</v>
      </c>
      <c r="L3758">
        <v>32.26</v>
      </c>
      <c r="M3758">
        <f t="shared" si="464"/>
        <v>57.159029594529819</v>
      </c>
      <c r="N3758" s="3">
        <f t="shared" si="471"/>
        <v>156.41716666666602</v>
      </c>
      <c r="O3758">
        <v>943.62566964344205</v>
      </c>
      <c r="P3758">
        <v>0.2</v>
      </c>
      <c r="Q3758">
        <f t="shared" si="465"/>
        <v>0.41666666666666669</v>
      </c>
      <c r="R3758">
        <f t="shared" si="466"/>
        <v>0.31067634039943259</v>
      </c>
      <c r="S3758">
        <f t="shared" si="467"/>
        <v>63.336903684365033</v>
      </c>
      <c r="T3758">
        <f t="shared" si="468"/>
        <v>43.451662079251491</v>
      </c>
      <c r="U3758">
        <f t="shared" si="469"/>
        <v>57.159029594529819</v>
      </c>
      <c r="V3758">
        <f t="shared" si="470"/>
        <v>739.84742152488775</v>
      </c>
    </row>
    <row r="3759" spans="1:22" x14ac:dyDescent="0.35">
      <c r="A3759">
        <v>1999</v>
      </c>
      <c r="B3759">
        <v>6</v>
      </c>
      <c r="C3759">
        <v>6</v>
      </c>
      <c r="D3759">
        <v>11</v>
      </c>
      <c r="E3759">
        <v>30</v>
      </c>
      <c r="F3759">
        <v>361</v>
      </c>
      <c r="G3759">
        <v>465</v>
      </c>
      <c r="H3759">
        <v>808</v>
      </c>
      <c r="I3759">
        <v>21</v>
      </c>
      <c r="J3759">
        <v>1</v>
      </c>
      <c r="K3759">
        <v>2.6</v>
      </c>
      <c r="L3759">
        <v>30.78</v>
      </c>
      <c r="M3759">
        <f t="shared" si="464"/>
        <v>53.320082810313998</v>
      </c>
      <c r="N3759" s="3">
        <f t="shared" si="471"/>
        <v>156.45883333333268</v>
      </c>
      <c r="O3759" s="1" t="s">
        <v>1917</v>
      </c>
      <c r="P3759">
        <v>0.2</v>
      </c>
      <c r="Q3759">
        <f t="shared" si="465"/>
        <v>0.45833333333333331</v>
      </c>
      <c r="R3759">
        <f t="shared" si="466"/>
        <v>0.31338885244836351</v>
      </c>
      <c r="S3759">
        <f t="shared" si="467"/>
        <v>58.66780355773102</v>
      </c>
      <c r="T3759">
        <f t="shared" si="468"/>
        <v>41.603633260549962</v>
      </c>
      <c r="U3759">
        <f t="shared" si="469"/>
        <v>53.320082810313998</v>
      </c>
      <c r="V3759">
        <f t="shared" si="470"/>
        <v>671.15671676058241</v>
      </c>
    </row>
    <row r="3760" spans="1:22" x14ac:dyDescent="0.35">
      <c r="A3760">
        <v>1999</v>
      </c>
      <c r="B3760">
        <v>6</v>
      </c>
      <c r="C3760">
        <v>6</v>
      </c>
      <c r="D3760">
        <v>12</v>
      </c>
      <c r="E3760">
        <v>30</v>
      </c>
      <c r="F3760">
        <v>591</v>
      </c>
      <c r="G3760">
        <v>393</v>
      </c>
      <c r="H3760">
        <v>955</v>
      </c>
      <c r="I3760">
        <v>22</v>
      </c>
      <c r="J3760">
        <v>1</v>
      </c>
      <c r="K3760" s="1" t="s">
        <v>88</v>
      </c>
      <c r="L3760">
        <v>29.27</v>
      </c>
      <c r="M3760">
        <f t="shared" si="464"/>
        <v>63.506127217797406</v>
      </c>
      <c r="N3760" s="3">
        <f t="shared" si="471"/>
        <v>156.50049999999933</v>
      </c>
      <c r="O3760">
        <v>915.66637991863104</v>
      </c>
      <c r="P3760">
        <v>0.2</v>
      </c>
      <c r="Q3760">
        <f t="shared" si="465"/>
        <v>0.5</v>
      </c>
      <c r="R3760">
        <f t="shared" si="466"/>
        <v>0.31630517852556889</v>
      </c>
      <c r="S3760">
        <f t="shared" si="467"/>
        <v>70.33505550566835</v>
      </c>
      <c r="T3760">
        <f t="shared" si="468"/>
        <v>48.74537328894511</v>
      </c>
      <c r="U3760">
        <f t="shared" si="469"/>
        <v>63.506127217797406</v>
      </c>
      <c r="V3760">
        <f t="shared" si="470"/>
        <v>764.28548617858917</v>
      </c>
    </row>
    <row r="3761" spans="1:22" x14ac:dyDescent="0.35">
      <c r="A3761">
        <v>1999</v>
      </c>
      <c r="B3761">
        <v>6</v>
      </c>
      <c r="C3761">
        <v>6</v>
      </c>
      <c r="D3761">
        <v>13</v>
      </c>
      <c r="E3761">
        <v>30</v>
      </c>
      <c r="F3761">
        <v>541</v>
      </c>
      <c r="G3761">
        <v>392</v>
      </c>
      <c r="H3761">
        <v>880</v>
      </c>
      <c r="I3761">
        <v>23</v>
      </c>
      <c r="J3761">
        <v>1</v>
      </c>
      <c r="K3761" s="1" t="s">
        <v>97</v>
      </c>
      <c r="L3761">
        <v>27.74</v>
      </c>
      <c r="M3761">
        <f t="shared" si="464"/>
        <v>63.827704777984678</v>
      </c>
      <c r="N3761" s="3">
        <f t="shared" si="471"/>
        <v>156.54216666666599</v>
      </c>
      <c r="O3761" s="1" t="s">
        <v>1918</v>
      </c>
      <c r="P3761">
        <v>0.2</v>
      </c>
      <c r="Q3761">
        <f t="shared" si="465"/>
        <v>0.54166666666666663</v>
      </c>
      <c r="R3761">
        <f t="shared" si="466"/>
        <v>0.3198127750283562</v>
      </c>
      <c r="S3761">
        <f t="shared" si="467"/>
        <v>70.496494650357477</v>
      </c>
      <c r="T3761">
        <f t="shared" si="468"/>
        <v>49.64432615339387</v>
      </c>
      <c r="U3761">
        <f t="shared" si="469"/>
        <v>63.827704777984678</v>
      </c>
      <c r="V3761">
        <f t="shared" si="470"/>
        <v>687.24998927632907</v>
      </c>
    </row>
    <row r="3762" spans="1:22" x14ac:dyDescent="0.35">
      <c r="A3762">
        <v>1999</v>
      </c>
      <c r="B3762">
        <v>6</v>
      </c>
      <c r="C3762">
        <v>6</v>
      </c>
      <c r="D3762">
        <v>14</v>
      </c>
      <c r="E3762">
        <v>30</v>
      </c>
      <c r="F3762">
        <v>507</v>
      </c>
      <c r="G3762">
        <v>342</v>
      </c>
      <c r="H3762">
        <v>752</v>
      </c>
      <c r="I3762">
        <v>23</v>
      </c>
      <c r="J3762">
        <v>1</v>
      </c>
      <c r="K3762">
        <v>0.5</v>
      </c>
      <c r="L3762">
        <v>29.47</v>
      </c>
      <c r="M3762">
        <f t="shared" si="464"/>
        <v>57.59033619912443</v>
      </c>
      <c r="N3762" s="3">
        <f t="shared" si="471"/>
        <v>156.58383333333265</v>
      </c>
      <c r="O3762" s="1" t="s">
        <v>1919</v>
      </c>
      <c r="P3762">
        <v>0.2</v>
      </c>
      <c r="Q3762">
        <f t="shared" si="465"/>
        <v>0.58333333333333337</v>
      </c>
      <c r="R3762">
        <f t="shared" si="466"/>
        <v>0.32055096609131906</v>
      </c>
      <c r="S3762">
        <f t="shared" si="467"/>
        <v>63.231467771295698</v>
      </c>
      <c r="T3762">
        <f t="shared" si="468"/>
        <v>45.633231706194543</v>
      </c>
      <c r="U3762">
        <f t="shared" si="469"/>
        <v>57.59033619912443</v>
      </c>
      <c r="V3762">
        <f t="shared" si="470"/>
        <v>607.29614523716327</v>
      </c>
    </row>
    <row r="3763" spans="1:22" x14ac:dyDescent="0.35">
      <c r="A3763">
        <v>1999</v>
      </c>
      <c r="B3763">
        <v>6</v>
      </c>
      <c r="C3763">
        <v>6</v>
      </c>
      <c r="D3763">
        <v>15</v>
      </c>
      <c r="E3763">
        <v>30</v>
      </c>
      <c r="F3763">
        <v>570</v>
      </c>
      <c r="G3763">
        <v>222</v>
      </c>
      <c r="H3763">
        <v>609</v>
      </c>
      <c r="I3763">
        <v>22</v>
      </c>
      <c r="J3763">
        <v>1</v>
      </c>
      <c r="K3763">
        <v>1.1000000000000001</v>
      </c>
      <c r="L3763">
        <v>29.45</v>
      </c>
      <c r="M3763">
        <f t="shared" si="464"/>
        <v>47.324709194365511</v>
      </c>
      <c r="N3763" s="3">
        <f t="shared" si="471"/>
        <v>156.62549999999931</v>
      </c>
      <c r="O3763" s="1" t="s">
        <v>1920</v>
      </c>
      <c r="P3763">
        <v>0.2</v>
      </c>
      <c r="Q3763">
        <f t="shared" si="465"/>
        <v>0.625</v>
      </c>
      <c r="R3763">
        <f t="shared" si="466"/>
        <v>0.3183739360325199</v>
      </c>
      <c r="S3763">
        <f t="shared" si="467"/>
        <v>51.473746717577882</v>
      </c>
      <c r="T3763">
        <f t="shared" si="468"/>
        <v>38.441783187785127</v>
      </c>
      <c r="U3763">
        <f t="shared" si="469"/>
        <v>47.324709194365511</v>
      </c>
      <c r="V3763">
        <f t="shared" si="470"/>
        <v>541.634383463311</v>
      </c>
    </row>
    <row r="3764" spans="1:22" x14ac:dyDescent="0.35">
      <c r="A3764">
        <v>1999</v>
      </c>
      <c r="B3764">
        <v>6</v>
      </c>
      <c r="C3764">
        <v>6</v>
      </c>
      <c r="D3764">
        <v>16</v>
      </c>
      <c r="E3764">
        <v>30</v>
      </c>
      <c r="F3764">
        <v>708</v>
      </c>
      <c r="G3764">
        <v>110</v>
      </c>
      <c r="H3764">
        <v>475</v>
      </c>
      <c r="I3764">
        <v>21</v>
      </c>
      <c r="J3764">
        <v>1</v>
      </c>
      <c r="K3764">
        <v>1.6</v>
      </c>
      <c r="L3764">
        <v>31.39</v>
      </c>
      <c r="M3764">
        <f t="shared" si="464"/>
        <v>37.425127280297545</v>
      </c>
      <c r="N3764" s="3">
        <f t="shared" si="471"/>
        <v>156.66716666666596</v>
      </c>
      <c r="O3764" s="1" t="s">
        <v>1921</v>
      </c>
      <c r="P3764">
        <v>0.2</v>
      </c>
      <c r="Q3764">
        <f t="shared" si="465"/>
        <v>0.66666666666666663</v>
      </c>
      <c r="R3764">
        <f t="shared" si="466"/>
        <v>0.31664277623061465</v>
      </c>
      <c r="S3764">
        <f t="shared" si="467"/>
        <v>40.125686800319365</v>
      </c>
      <c r="T3764">
        <f t="shared" si="468"/>
        <v>31.596960668714928</v>
      </c>
      <c r="U3764">
        <f t="shared" si="469"/>
        <v>37.425127280297545</v>
      </c>
      <c r="V3764">
        <f t="shared" si="470"/>
        <v>407.10487089528868</v>
      </c>
    </row>
    <row r="3765" spans="1:22" x14ac:dyDescent="0.35">
      <c r="A3765">
        <v>1999</v>
      </c>
      <c r="B3765">
        <v>6</v>
      </c>
      <c r="C3765">
        <v>6</v>
      </c>
      <c r="D3765">
        <v>17</v>
      </c>
      <c r="E3765">
        <v>30</v>
      </c>
      <c r="F3765">
        <v>709</v>
      </c>
      <c r="G3765">
        <v>62</v>
      </c>
      <c r="H3765">
        <v>302</v>
      </c>
      <c r="I3765">
        <v>20</v>
      </c>
      <c r="J3765">
        <v>2</v>
      </c>
      <c r="K3765">
        <v>1.5</v>
      </c>
      <c r="L3765">
        <v>36.78</v>
      </c>
      <c r="M3765">
        <f t="shared" si="464"/>
        <v>26.793230554352149</v>
      </c>
      <c r="N3765" s="3">
        <f t="shared" si="471"/>
        <v>156.70883333333262</v>
      </c>
      <c r="O3765" s="1" t="s">
        <v>1922</v>
      </c>
      <c r="P3765">
        <v>0.2</v>
      </c>
      <c r="Q3765">
        <f t="shared" si="465"/>
        <v>0.70833333333333337</v>
      </c>
      <c r="R3765">
        <f t="shared" si="466"/>
        <v>0.31698320636141719</v>
      </c>
      <c r="S3765">
        <f t="shared" si="467"/>
        <v>27.909378175296037</v>
      </c>
      <c r="T3765">
        <f t="shared" si="468"/>
        <v>24.388221222674133</v>
      </c>
      <c r="U3765">
        <f t="shared" si="469"/>
        <v>26.793230554352149</v>
      </c>
      <c r="V3765">
        <f t="shared" si="470"/>
        <v>186.33826077345142</v>
      </c>
    </row>
    <row r="3766" spans="1:22" x14ac:dyDescent="0.35">
      <c r="A3766">
        <v>1999</v>
      </c>
      <c r="B3766">
        <v>6</v>
      </c>
      <c r="C3766">
        <v>6</v>
      </c>
      <c r="D3766">
        <v>18</v>
      </c>
      <c r="E3766">
        <v>30</v>
      </c>
      <c r="F3766">
        <v>484</v>
      </c>
      <c r="G3766">
        <v>38</v>
      </c>
      <c r="H3766">
        <v>112</v>
      </c>
      <c r="I3766">
        <v>17</v>
      </c>
      <c r="J3766">
        <v>5</v>
      </c>
      <c r="K3766">
        <v>1.3</v>
      </c>
      <c r="L3766">
        <v>55.61</v>
      </c>
      <c r="M3766">
        <f t="shared" si="464"/>
        <v>18.72331558927177</v>
      </c>
      <c r="N3766" s="3">
        <f t="shared" si="471"/>
        <v>156.75049999999928</v>
      </c>
      <c r="O3766" s="1" t="s">
        <v>1923</v>
      </c>
      <c r="P3766">
        <v>0.2</v>
      </c>
      <c r="Q3766">
        <f t="shared" si="465"/>
        <v>0.75</v>
      </c>
      <c r="R3766">
        <f t="shared" si="466"/>
        <v>0.31767270004857873</v>
      </c>
      <c r="S3766">
        <f t="shared" si="467"/>
        <v>19.006062295750226</v>
      </c>
      <c r="T3766">
        <f t="shared" si="468"/>
        <v>18.116005622843748</v>
      </c>
      <c r="U3766">
        <f t="shared" si="469"/>
        <v>18.72331558927177</v>
      </c>
      <c r="V3766">
        <f t="shared" si="470"/>
        <v>13.368281480136012</v>
      </c>
    </row>
    <row r="3767" spans="1:22" x14ac:dyDescent="0.35">
      <c r="A3767">
        <v>1999</v>
      </c>
      <c r="B3767">
        <v>6</v>
      </c>
      <c r="C3767">
        <v>6</v>
      </c>
      <c r="D3767">
        <v>19</v>
      </c>
      <c r="E3767">
        <v>30</v>
      </c>
      <c r="F3767">
        <v>0</v>
      </c>
      <c r="G3767">
        <v>0</v>
      </c>
      <c r="H3767">
        <v>0</v>
      </c>
      <c r="I3767">
        <v>14</v>
      </c>
      <c r="J3767">
        <v>4</v>
      </c>
      <c r="K3767" s="1" t="s">
        <v>88</v>
      </c>
      <c r="L3767" s="1" t="s">
        <v>220</v>
      </c>
      <c r="M3767">
        <f t="shared" si="464"/>
        <v>14</v>
      </c>
      <c r="N3767" s="3">
        <f t="shared" si="471"/>
        <v>156.79216666666593</v>
      </c>
      <c r="O3767">
        <v>0</v>
      </c>
      <c r="P3767">
        <v>0.2</v>
      </c>
      <c r="Q3767">
        <f t="shared" si="465"/>
        <v>0.79166666666666663</v>
      </c>
      <c r="R3767" t="str">
        <f t="shared" si="466"/>
        <v/>
      </c>
      <c r="S3767">
        <f t="shared" si="467"/>
        <v>14</v>
      </c>
      <c r="T3767">
        <f t="shared" si="468"/>
        <v>14</v>
      </c>
      <c r="U3767">
        <f t="shared" si="469"/>
        <v>14</v>
      </c>
      <c r="V3767">
        <f t="shared" si="470"/>
        <v>0</v>
      </c>
    </row>
    <row r="3768" spans="1:22" x14ac:dyDescent="0.35">
      <c r="A3768">
        <v>1999</v>
      </c>
      <c r="B3768">
        <v>6</v>
      </c>
      <c r="C3768">
        <v>6</v>
      </c>
      <c r="D3768">
        <v>20</v>
      </c>
      <c r="E3768">
        <v>30</v>
      </c>
      <c r="F3768">
        <v>0</v>
      </c>
      <c r="G3768">
        <v>0</v>
      </c>
      <c r="H3768">
        <v>0</v>
      </c>
      <c r="I3768">
        <v>13</v>
      </c>
      <c r="J3768">
        <v>4</v>
      </c>
      <c r="K3768">
        <v>2.2000000000000002</v>
      </c>
      <c r="L3768">
        <v>62.11</v>
      </c>
      <c r="M3768">
        <f t="shared" si="464"/>
        <v>13</v>
      </c>
      <c r="N3768" s="3">
        <f t="shared" si="471"/>
        <v>156.83383333333259</v>
      </c>
      <c r="O3768">
        <v>0</v>
      </c>
      <c r="P3768">
        <v>0.2</v>
      </c>
      <c r="Q3768">
        <f t="shared" si="465"/>
        <v>0.83333333333333337</v>
      </c>
      <c r="R3768" t="str">
        <f t="shared" si="466"/>
        <v/>
      </c>
      <c r="S3768">
        <f t="shared" si="467"/>
        <v>13</v>
      </c>
      <c r="T3768">
        <f t="shared" si="468"/>
        <v>13</v>
      </c>
      <c r="U3768">
        <f t="shared" si="469"/>
        <v>13</v>
      </c>
      <c r="V3768">
        <f t="shared" si="470"/>
        <v>0</v>
      </c>
    </row>
    <row r="3769" spans="1:22" x14ac:dyDescent="0.35">
      <c r="A3769">
        <v>1999</v>
      </c>
      <c r="B3769">
        <v>6</v>
      </c>
      <c r="C3769">
        <v>6</v>
      </c>
      <c r="D3769">
        <v>21</v>
      </c>
      <c r="E3769">
        <v>30</v>
      </c>
      <c r="F3769">
        <v>0</v>
      </c>
      <c r="G3769">
        <v>0</v>
      </c>
      <c r="H3769">
        <v>0</v>
      </c>
      <c r="I3769">
        <v>12</v>
      </c>
      <c r="J3769">
        <v>3</v>
      </c>
      <c r="K3769" s="1" t="s">
        <v>92</v>
      </c>
      <c r="L3769">
        <v>66.09</v>
      </c>
      <c r="M3769">
        <f t="shared" si="464"/>
        <v>12</v>
      </c>
      <c r="N3769" s="3">
        <f t="shared" si="471"/>
        <v>156.87549999999925</v>
      </c>
      <c r="O3769">
        <v>0</v>
      </c>
      <c r="P3769">
        <v>0.2</v>
      </c>
      <c r="Q3769">
        <f t="shared" si="465"/>
        <v>0.875</v>
      </c>
      <c r="R3769" t="str">
        <f t="shared" si="466"/>
        <v/>
      </c>
      <c r="S3769">
        <f t="shared" si="467"/>
        <v>12</v>
      </c>
      <c r="T3769">
        <f t="shared" si="468"/>
        <v>12</v>
      </c>
      <c r="U3769">
        <f t="shared" si="469"/>
        <v>12</v>
      </c>
      <c r="V3769">
        <f t="shared" si="470"/>
        <v>0</v>
      </c>
    </row>
    <row r="3770" spans="1:22" x14ac:dyDescent="0.35">
      <c r="A3770">
        <v>1999</v>
      </c>
      <c r="B3770">
        <v>6</v>
      </c>
      <c r="C3770">
        <v>6</v>
      </c>
      <c r="D3770">
        <v>22</v>
      </c>
      <c r="E3770">
        <v>30</v>
      </c>
      <c r="F3770">
        <v>0</v>
      </c>
      <c r="G3770">
        <v>0</v>
      </c>
      <c r="H3770">
        <v>0</v>
      </c>
      <c r="I3770">
        <v>10</v>
      </c>
      <c r="J3770">
        <v>3</v>
      </c>
      <c r="K3770">
        <v>2</v>
      </c>
      <c r="L3770">
        <v>75.14</v>
      </c>
      <c r="M3770">
        <f t="shared" si="464"/>
        <v>10</v>
      </c>
      <c r="N3770" s="3">
        <f t="shared" si="471"/>
        <v>156.91716666666591</v>
      </c>
      <c r="O3770">
        <v>0</v>
      </c>
      <c r="P3770">
        <v>0.2</v>
      </c>
      <c r="Q3770">
        <f t="shared" si="465"/>
        <v>0.91666666666666663</v>
      </c>
      <c r="R3770" t="str">
        <f t="shared" si="466"/>
        <v/>
      </c>
      <c r="S3770">
        <f t="shared" si="467"/>
        <v>10</v>
      </c>
      <c r="T3770">
        <f t="shared" si="468"/>
        <v>10</v>
      </c>
      <c r="U3770">
        <f t="shared" si="469"/>
        <v>10</v>
      </c>
      <c r="V3770">
        <f t="shared" si="470"/>
        <v>0</v>
      </c>
    </row>
    <row r="3771" spans="1:22" x14ac:dyDescent="0.35">
      <c r="A3771">
        <v>1999</v>
      </c>
      <c r="B3771">
        <v>6</v>
      </c>
      <c r="C3771">
        <v>6</v>
      </c>
      <c r="D3771">
        <v>23</v>
      </c>
      <c r="E3771">
        <v>30</v>
      </c>
      <c r="F3771">
        <v>0</v>
      </c>
      <c r="G3771">
        <v>0</v>
      </c>
      <c r="H3771">
        <v>0</v>
      </c>
      <c r="I3771">
        <v>9</v>
      </c>
      <c r="J3771">
        <v>3</v>
      </c>
      <c r="K3771">
        <v>1.8</v>
      </c>
      <c r="L3771">
        <v>79.13</v>
      </c>
      <c r="M3771">
        <f t="shared" si="464"/>
        <v>9</v>
      </c>
      <c r="N3771" s="3">
        <f t="shared" si="471"/>
        <v>156.95883333333256</v>
      </c>
      <c r="O3771">
        <v>0</v>
      </c>
      <c r="P3771">
        <v>0.2</v>
      </c>
      <c r="Q3771">
        <f t="shared" si="465"/>
        <v>0.95833333333333337</v>
      </c>
      <c r="R3771" t="str">
        <f t="shared" si="466"/>
        <v/>
      </c>
      <c r="S3771">
        <f t="shared" si="467"/>
        <v>9</v>
      </c>
      <c r="T3771">
        <f t="shared" si="468"/>
        <v>9</v>
      </c>
      <c r="U3771">
        <f t="shared" si="469"/>
        <v>9</v>
      </c>
      <c r="V3771">
        <f t="shared" si="470"/>
        <v>0</v>
      </c>
    </row>
    <row r="3772" spans="1:22" x14ac:dyDescent="0.35">
      <c r="A3772">
        <v>1999</v>
      </c>
      <c r="B3772">
        <v>6</v>
      </c>
      <c r="C3772">
        <v>7</v>
      </c>
      <c r="D3772">
        <v>0</v>
      </c>
      <c r="E3772">
        <v>30</v>
      </c>
      <c r="F3772">
        <v>0</v>
      </c>
      <c r="G3772">
        <v>0</v>
      </c>
      <c r="H3772">
        <v>0</v>
      </c>
      <c r="I3772">
        <v>8</v>
      </c>
      <c r="J3772">
        <v>3</v>
      </c>
      <c r="K3772">
        <v>1.8</v>
      </c>
      <c r="L3772">
        <v>82.08</v>
      </c>
      <c r="M3772">
        <f t="shared" si="464"/>
        <v>8</v>
      </c>
      <c r="N3772" s="3">
        <f t="shared" si="471"/>
        <v>157.00049999999922</v>
      </c>
      <c r="O3772">
        <v>0</v>
      </c>
      <c r="P3772">
        <v>0.2</v>
      </c>
      <c r="Q3772">
        <f t="shared" si="465"/>
        <v>0</v>
      </c>
      <c r="R3772" t="str">
        <f t="shared" si="466"/>
        <v/>
      </c>
      <c r="S3772">
        <f t="shared" si="467"/>
        <v>8</v>
      </c>
      <c r="T3772">
        <f t="shared" si="468"/>
        <v>8</v>
      </c>
      <c r="U3772">
        <f t="shared" si="469"/>
        <v>8</v>
      </c>
      <c r="V3772">
        <f t="shared" si="470"/>
        <v>0</v>
      </c>
    </row>
    <row r="3773" spans="1:22" x14ac:dyDescent="0.35">
      <c r="A3773">
        <v>1999</v>
      </c>
      <c r="B3773">
        <v>6</v>
      </c>
      <c r="C3773">
        <v>7</v>
      </c>
      <c r="D3773">
        <v>1</v>
      </c>
      <c r="E3773">
        <v>30</v>
      </c>
      <c r="F3773">
        <v>0</v>
      </c>
      <c r="G3773">
        <v>0</v>
      </c>
      <c r="H3773">
        <v>0</v>
      </c>
      <c r="I3773">
        <v>8</v>
      </c>
      <c r="J3773">
        <v>2</v>
      </c>
      <c r="K3773">
        <v>1.8</v>
      </c>
      <c r="L3773" s="1" t="s">
        <v>149</v>
      </c>
      <c r="M3773">
        <f t="shared" si="464"/>
        <v>8</v>
      </c>
      <c r="N3773" s="3">
        <f t="shared" si="471"/>
        <v>157.04216666666588</v>
      </c>
      <c r="O3773">
        <v>0</v>
      </c>
      <c r="P3773">
        <v>0.2</v>
      </c>
      <c r="Q3773">
        <f t="shared" si="465"/>
        <v>4.1666666666666664E-2</v>
      </c>
      <c r="R3773" t="str">
        <f t="shared" si="466"/>
        <v/>
      </c>
      <c r="S3773">
        <f t="shared" si="467"/>
        <v>8</v>
      </c>
      <c r="T3773">
        <f t="shared" si="468"/>
        <v>8</v>
      </c>
      <c r="U3773">
        <f t="shared" si="469"/>
        <v>8</v>
      </c>
      <c r="V3773">
        <f t="shared" si="470"/>
        <v>0</v>
      </c>
    </row>
    <row r="3774" spans="1:22" x14ac:dyDescent="0.35">
      <c r="A3774">
        <v>1999</v>
      </c>
      <c r="B3774">
        <v>6</v>
      </c>
      <c r="C3774">
        <v>7</v>
      </c>
      <c r="D3774">
        <v>2</v>
      </c>
      <c r="E3774">
        <v>30</v>
      </c>
      <c r="F3774">
        <v>0</v>
      </c>
      <c r="G3774">
        <v>0</v>
      </c>
      <c r="H3774">
        <v>0</v>
      </c>
      <c r="I3774">
        <v>8</v>
      </c>
      <c r="J3774">
        <v>2</v>
      </c>
      <c r="K3774">
        <v>2</v>
      </c>
      <c r="L3774" s="1" t="s">
        <v>195</v>
      </c>
      <c r="M3774">
        <f t="shared" si="464"/>
        <v>8</v>
      </c>
      <c r="N3774" s="3">
        <f t="shared" si="471"/>
        <v>157.08383333333254</v>
      </c>
      <c r="O3774">
        <v>0</v>
      </c>
      <c r="P3774">
        <v>0.2</v>
      </c>
      <c r="Q3774">
        <f t="shared" si="465"/>
        <v>8.3333333333333329E-2</v>
      </c>
      <c r="R3774" t="str">
        <f t="shared" si="466"/>
        <v/>
      </c>
      <c r="S3774">
        <f t="shared" si="467"/>
        <v>8</v>
      </c>
      <c r="T3774">
        <f t="shared" si="468"/>
        <v>8</v>
      </c>
      <c r="U3774">
        <f t="shared" si="469"/>
        <v>8</v>
      </c>
      <c r="V3774">
        <f t="shared" si="470"/>
        <v>0</v>
      </c>
    </row>
    <row r="3775" spans="1:22" x14ac:dyDescent="0.35">
      <c r="A3775">
        <v>1999</v>
      </c>
      <c r="B3775">
        <v>6</v>
      </c>
      <c r="C3775">
        <v>7</v>
      </c>
      <c r="D3775">
        <v>3</v>
      </c>
      <c r="E3775">
        <v>30</v>
      </c>
      <c r="F3775">
        <v>0</v>
      </c>
      <c r="G3775">
        <v>0</v>
      </c>
      <c r="H3775">
        <v>0</v>
      </c>
      <c r="I3775">
        <v>7</v>
      </c>
      <c r="J3775">
        <v>2</v>
      </c>
      <c r="K3775">
        <v>2.2000000000000002</v>
      </c>
      <c r="L3775">
        <v>82.02</v>
      </c>
      <c r="M3775">
        <f t="shared" si="464"/>
        <v>7</v>
      </c>
      <c r="N3775" s="3">
        <f t="shared" si="471"/>
        <v>157.12549999999919</v>
      </c>
      <c r="O3775">
        <v>0</v>
      </c>
      <c r="P3775">
        <v>0.2</v>
      </c>
      <c r="Q3775">
        <f t="shared" si="465"/>
        <v>0.125</v>
      </c>
      <c r="R3775" t="str">
        <f t="shared" si="466"/>
        <v/>
      </c>
      <c r="S3775">
        <f t="shared" si="467"/>
        <v>7</v>
      </c>
      <c r="T3775">
        <f t="shared" si="468"/>
        <v>7</v>
      </c>
      <c r="U3775">
        <f t="shared" si="469"/>
        <v>7</v>
      </c>
      <c r="V3775">
        <f t="shared" si="470"/>
        <v>0</v>
      </c>
    </row>
    <row r="3776" spans="1:22" x14ac:dyDescent="0.35">
      <c r="A3776">
        <v>1999</v>
      </c>
      <c r="B3776">
        <v>6</v>
      </c>
      <c r="C3776">
        <v>7</v>
      </c>
      <c r="D3776">
        <v>4</v>
      </c>
      <c r="E3776">
        <v>30</v>
      </c>
      <c r="F3776">
        <v>0</v>
      </c>
      <c r="G3776">
        <v>0</v>
      </c>
      <c r="H3776">
        <v>0</v>
      </c>
      <c r="I3776">
        <v>8</v>
      </c>
      <c r="J3776">
        <v>1</v>
      </c>
      <c r="K3776">
        <v>2.7</v>
      </c>
      <c r="L3776">
        <v>75.040000000000006</v>
      </c>
      <c r="M3776">
        <f t="shared" si="464"/>
        <v>8</v>
      </c>
      <c r="N3776" s="3">
        <f t="shared" si="471"/>
        <v>157.16716666666585</v>
      </c>
      <c r="O3776">
        <v>0</v>
      </c>
      <c r="P3776">
        <v>0.2</v>
      </c>
      <c r="Q3776">
        <f t="shared" si="465"/>
        <v>0.16666666666666666</v>
      </c>
      <c r="R3776" t="str">
        <f t="shared" si="466"/>
        <v/>
      </c>
      <c r="S3776">
        <f t="shared" si="467"/>
        <v>8</v>
      </c>
      <c r="T3776">
        <f t="shared" si="468"/>
        <v>8</v>
      </c>
      <c r="U3776">
        <f t="shared" si="469"/>
        <v>8</v>
      </c>
      <c r="V3776">
        <f t="shared" si="470"/>
        <v>13.951304272417548</v>
      </c>
    </row>
    <row r="3777" spans="1:22" x14ac:dyDescent="0.35">
      <c r="A3777">
        <v>1999</v>
      </c>
      <c r="B3777">
        <v>6</v>
      </c>
      <c r="C3777">
        <v>7</v>
      </c>
      <c r="D3777">
        <v>5</v>
      </c>
      <c r="E3777">
        <v>30</v>
      </c>
      <c r="F3777">
        <v>545</v>
      </c>
      <c r="G3777">
        <v>37</v>
      </c>
      <c r="H3777">
        <v>122</v>
      </c>
      <c r="I3777">
        <v>11</v>
      </c>
      <c r="J3777">
        <v>2</v>
      </c>
      <c r="K3777" s="1" t="s">
        <v>112</v>
      </c>
      <c r="L3777">
        <v>63.09</v>
      </c>
      <c r="M3777">
        <f t="shared" si="464"/>
        <v>12.449925622868523</v>
      </c>
      <c r="N3777" s="3">
        <f t="shared" si="471"/>
        <v>157.20883333333251</v>
      </c>
      <c r="O3777" s="1" t="s">
        <v>1924</v>
      </c>
      <c r="P3777">
        <v>0.2</v>
      </c>
      <c r="Q3777">
        <f t="shared" si="465"/>
        <v>0.20833333333333334</v>
      </c>
      <c r="R3777">
        <f t="shared" si="466"/>
        <v>0.31126260965370733</v>
      </c>
      <c r="S3777">
        <f t="shared" si="467"/>
        <v>12.690745436486827</v>
      </c>
      <c r="T3777">
        <f t="shared" si="468"/>
        <v>11.917058504136598</v>
      </c>
      <c r="U3777">
        <f t="shared" si="469"/>
        <v>12.449925622868523</v>
      </c>
      <c r="V3777">
        <f t="shared" si="470"/>
        <v>45.117349856980624</v>
      </c>
    </row>
    <row r="3778" spans="1:22" x14ac:dyDescent="0.35">
      <c r="A3778">
        <v>1999</v>
      </c>
      <c r="B3778">
        <v>6</v>
      </c>
      <c r="C3778">
        <v>7</v>
      </c>
      <c r="D3778">
        <v>6</v>
      </c>
      <c r="E3778">
        <v>30</v>
      </c>
      <c r="F3778">
        <v>769</v>
      </c>
      <c r="G3778">
        <v>58</v>
      </c>
      <c r="H3778">
        <v>320</v>
      </c>
      <c r="I3778">
        <v>15</v>
      </c>
      <c r="J3778">
        <v>2</v>
      </c>
      <c r="K3778" s="1" t="s">
        <v>112</v>
      </c>
      <c r="L3778">
        <v>49.79</v>
      </c>
      <c r="M3778">
        <f t="shared" si="464"/>
        <v>21.2016927292727</v>
      </c>
      <c r="N3778" s="3">
        <f t="shared" si="471"/>
        <v>157.25049999999916</v>
      </c>
      <c r="O3778" s="1" t="s">
        <v>1925</v>
      </c>
      <c r="P3778">
        <v>0.2</v>
      </c>
      <c r="Q3778">
        <f t="shared" si="465"/>
        <v>0.25</v>
      </c>
      <c r="R3778">
        <f t="shared" si="466"/>
        <v>0.31126260965370661</v>
      </c>
      <c r="S3778">
        <f t="shared" si="467"/>
        <v>22.231739004492475</v>
      </c>
      <c r="T3778">
        <f t="shared" si="468"/>
        <v>18.922487448818163</v>
      </c>
      <c r="U3778">
        <f t="shared" si="469"/>
        <v>21.2016927292727</v>
      </c>
      <c r="V3778">
        <f t="shared" si="470"/>
        <v>79.012505416572637</v>
      </c>
    </row>
    <row r="3779" spans="1:22" x14ac:dyDescent="0.35">
      <c r="A3779">
        <v>1999</v>
      </c>
      <c r="B3779">
        <v>6</v>
      </c>
      <c r="C3779">
        <v>7</v>
      </c>
      <c r="D3779">
        <v>7</v>
      </c>
      <c r="E3779">
        <v>30</v>
      </c>
      <c r="F3779">
        <v>874</v>
      </c>
      <c r="G3779">
        <v>71</v>
      </c>
      <c r="H3779">
        <v>526</v>
      </c>
      <c r="I3779">
        <v>19</v>
      </c>
      <c r="J3779">
        <v>0</v>
      </c>
      <c r="K3779" s="1" t="s">
        <v>114</v>
      </c>
      <c r="L3779">
        <v>33.93</v>
      </c>
      <c r="M3779">
        <f t="shared" si="464"/>
        <v>35.024254431196603</v>
      </c>
      <c r="N3779" s="3">
        <f t="shared" si="471"/>
        <v>157.29216666666582</v>
      </c>
      <c r="O3779" s="1" t="s">
        <v>1926</v>
      </c>
      <c r="P3779">
        <v>0.2</v>
      </c>
      <c r="Q3779">
        <f t="shared" si="465"/>
        <v>0.29166666666666669</v>
      </c>
      <c r="R3779">
        <f t="shared" si="466"/>
        <v>0.31246311027375934</v>
      </c>
      <c r="S3779">
        <f t="shared" si="467"/>
        <v>37.680142980276045</v>
      </c>
      <c r="T3779">
        <f t="shared" si="468"/>
        <v>29.180296240760043</v>
      </c>
      <c r="U3779">
        <f t="shared" si="469"/>
        <v>35.024254431196603</v>
      </c>
      <c r="V3779">
        <f t="shared" si="470"/>
        <v>326.51597735824816</v>
      </c>
    </row>
    <row r="3780" spans="1:22" x14ac:dyDescent="0.35">
      <c r="A3780">
        <v>1999</v>
      </c>
      <c r="B3780">
        <v>6</v>
      </c>
      <c r="C3780">
        <v>7</v>
      </c>
      <c r="D3780">
        <v>8</v>
      </c>
      <c r="E3780">
        <v>30</v>
      </c>
      <c r="F3780">
        <v>931</v>
      </c>
      <c r="G3780">
        <v>82</v>
      </c>
      <c r="H3780">
        <v>716</v>
      </c>
      <c r="I3780">
        <v>22</v>
      </c>
      <c r="J3780">
        <v>-1</v>
      </c>
      <c r="K3780">
        <v>3</v>
      </c>
      <c r="L3780">
        <v>23.59</v>
      </c>
      <c r="M3780">
        <f t="shared" si="464"/>
        <v>47.283095175012328</v>
      </c>
      <c r="N3780" s="3">
        <f t="shared" si="471"/>
        <v>157.33383333333248</v>
      </c>
      <c r="O3780" s="1" t="s">
        <v>1927</v>
      </c>
      <c r="P3780">
        <v>0.2</v>
      </c>
      <c r="Q3780">
        <f t="shared" si="465"/>
        <v>0.33333333333333331</v>
      </c>
      <c r="R3780">
        <f t="shared" si="466"/>
        <v>0.31215941919748325</v>
      </c>
      <c r="S3780">
        <f t="shared" si="467"/>
        <v>51.47583640763213</v>
      </c>
      <c r="T3780">
        <f t="shared" si="468"/>
        <v>38.044426125671926</v>
      </c>
      <c r="U3780">
        <f t="shared" si="469"/>
        <v>47.283095175012328</v>
      </c>
      <c r="V3780">
        <f t="shared" si="470"/>
        <v>576.07766209280965</v>
      </c>
    </row>
    <row r="3781" spans="1:22" x14ac:dyDescent="0.35">
      <c r="A3781">
        <v>1999</v>
      </c>
      <c r="B3781">
        <v>6</v>
      </c>
      <c r="C3781">
        <v>7</v>
      </c>
      <c r="D3781">
        <v>9</v>
      </c>
      <c r="E3781">
        <v>30</v>
      </c>
      <c r="F3781">
        <v>965</v>
      </c>
      <c r="G3781">
        <v>90</v>
      </c>
      <c r="H3781">
        <v>873</v>
      </c>
      <c r="I3781">
        <v>24</v>
      </c>
      <c r="J3781">
        <v>-2</v>
      </c>
      <c r="K3781">
        <v>3.6</v>
      </c>
      <c r="L3781">
        <v>21.06</v>
      </c>
      <c r="M3781">
        <f t="shared" ref="M3781:M3844" si="472">+I3781+O3781*EXP(-2.98-0.0471*K3781*1.7)+1*O3781/1000</f>
        <v>55.728204134165836</v>
      </c>
      <c r="N3781" s="3">
        <f t="shared" si="471"/>
        <v>157.37549999999914</v>
      </c>
      <c r="O3781" s="1" t="s">
        <v>1928</v>
      </c>
      <c r="P3781">
        <v>0.2</v>
      </c>
      <c r="Q3781">
        <f t="shared" ref="Q3781:Q3844" si="473">+D3781/24</f>
        <v>0.375</v>
      </c>
      <c r="R3781">
        <f t="shared" ref="R3781:R3844" si="474">+IF(O3781&gt;100,IF(I3781&gt;0,(S3781-M3781)/(S3781-T3781),""),"")</f>
        <v>0.31038660365132525</v>
      </c>
      <c r="S3781">
        <f t="shared" ref="S3781:S3844" si="475">I3781+O3781*EXP(-2.81-0.0455*K3781*1.7)</f>
        <v>61.005687988735225</v>
      </c>
      <c r="T3781">
        <f t="shared" ref="T3781:T3844" si="476">I3781+O3781*EXP(-3.47-0.0594*K3781*1.7)+3*O3781/1000</f>
        <v>44.002751030483367</v>
      </c>
      <c r="U3781">
        <f t="shared" ref="U3781:U3844" si="477">+I3781+O3781*EXP(-2.98-0.0471*K3781*1.7)+1*O3781/1000</f>
        <v>55.728204134165836</v>
      </c>
      <c r="V3781">
        <f t="shared" ref="V3781:V3844" si="478">+IF((SIN(23.45*PI()/180*SIN(2*PI()*(284+N3781)/365.25))*SIN($F$2*PI()/180)*COS($AU$2*PI()/180)+SIN(23.45*PI()/180*SIN(2*PI()*(284+N3781)/365.25))*COS($F$2*PI()/180)*SIN($AU$2*PI()/180)*COS($AV$2*PI()/180)+COS(23.45*PI()/180*SIN(2*PI()*(284+N3781)/365.25))*COS($F$2*PI()/180)*COS($AU$2*PI()/180)*COS(Q3781*2*PI()-PI())-COS(23.45*PI()/180*SIN(2*PI()*(284+N3781)/365.25))*SIN($F$2*PI()/180)*SIN($AU$2*PI()/180)*COS($AV$2*PI()/180)*COS(Q3781*2*PI()-PI())-COS(23.45*PI()/180*SIN(2*PI()*(284+N3781)/365.25))*SIN($AU$2*PI()/180)*SIN($AV$2*PI()/180)*SIN(Q3781*2*PI()-PI()))&gt;0,(F3782+F3781)*COS(ACOS(SIN(23.45*PI()/180*SIN(2*PI()*(284+N3781)/365.25))*SIN($F$2*PI()/180)*COS($AU$2*PI()/180)+SIN(23.45*PI()/180*SIN(2*PI()*(284+N3781)/365.25))*COS($F$2*PI()/180)*SIN($AU$2*PI()/180)*COS($AV$2*PI()/180)+COS(23.45*PI()/180*SIN(2*PI()*(284+N3781)/365.25))*COS($F$2*PI()/180)*COS($AU$2*PI()/180)*COS(Q3781*2*PI()-PI())-COS(23.45*PI()/180*SIN(2*PI()*(284+N3781)/365.25))*SIN($F$2*PI()/180)*SIN($AU$2*PI()/180)*COS($AV$2*PI()/180)*COS(Q3781*2*PI()-PI())-COS(23.45*PI()/180*SIN(2*PI()*(284+N3781)/365.25))*SIN($AU$2*PI()/180)*SIN($AV$2*PI()/180)*SIN(Q3781*2*PI()-PI())))/2+(G3782+G3781)*(1+COS($AU$2))/4+(H3782+H3781)*P3781*(1-COS($AU$2))/4,(G3782+G3781)*(1+COS($AU$2))/4+(H3782+H3781)*P3781*(1-COS($AU$2))/4)</f>
        <v>795.51500967913148</v>
      </c>
    </row>
    <row r="3782" spans="1:22" x14ac:dyDescent="0.35">
      <c r="A3782">
        <v>1999</v>
      </c>
      <c r="B3782">
        <v>6</v>
      </c>
      <c r="C3782">
        <v>7</v>
      </c>
      <c r="D3782">
        <v>10</v>
      </c>
      <c r="E3782">
        <v>30</v>
      </c>
      <c r="F3782">
        <v>983</v>
      </c>
      <c r="G3782">
        <v>96</v>
      </c>
      <c r="H3782">
        <v>984</v>
      </c>
      <c r="I3782">
        <v>25</v>
      </c>
      <c r="J3782">
        <v>-2</v>
      </c>
      <c r="K3782" s="1" t="s">
        <v>104</v>
      </c>
      <c r="L3782">
        <v>18.29</v>
      </c>
      <c r="M3782">
        <f t="shared" si="472"/>
        <v>60.757455717542108</v>
      </c>
      <c r="N3782" s="3">
        <f t="shared" ref="N3782:N3845" si="479">+N3781+1/24</f>
        <v>157.41716666666579</v>
      </c>
      <c r="O3782" s="1" t="s">
        <v>1929</v>
      </c>
      <c r="P3782">
        <v>0.2</v>
      </c>
      <c r="Q3782">
        <f t="shared" si="473"/>
        <v>0.41666666666666669</v>
      </c>
      <c r="R3782">
        <f t="shared" si="474"/>
        <v>0.3089708193444532</v>
      </c>
      <c r="S3782">
        <f t="shared" si="475"/>
        <v>66.718286592868864</v>
      </c>
      <c r="T3782">
        <f t="shared" si="476"/>
        <v>47.425749880263069</v>
      </c>
      <c r="U3782">
        <f t="shared" si="477"/>
        <v>60.757455717542108</v>
      </c>
      <c r="V3782">
        <f t="shared" si="478"/>
        <v>961.84427458729226</v>
      </c>
    </row>
    <row r="3783" spans="1:22" x14ac:dyDescent="0.35">
      <c r="A3783">
        <v>1999</v>
      </c>
      <c r="B3783">
        <v>6</v>
      </c>
      <c r="C3783">
        <v>7</v>
      </c>
      <c r="D3783">
        <v>11</v>
      </c>
      <c r="E3783">
        <v>30</v>
      </c>
      <c r="F3783">
        <v>990</v>
      </c>
      <c r="G3783">
        <v>100</v>
      </c>
      <c r="H3783">
        <v>1041</v>
      </c>
      <c r="I3783">
        <v>26</v>
      </c>
      <c r="J3783">
        <v>-2</v>
      </c>
      <c r="K3783" s="1" t="s">
        <v>106</v>
      </c>
      <c r="L3783">
        <v>17.04</v>
      </c>
      <c r="M3783">
        <f t="shared" si="472"/>
        <v>63.004656034904428</v>
      </c>
      <c r="N3783" s="3">
        <f t="shared" si="479"/>
        <v>157.45883333333245</v>
      </c>
      <c r="O3783" s="1" t="s">
        <v>1930</v>
      </c>
      <c r="P3783">
        <v>0.2</v>
      </c>
      <c r="Q3783">
        <f t="shared" si="473"/>
        <v>0.45833333333333331</v>
      </c>
      <c r="R3783">
        <f t="shared" si="474"/>
        <v>0.3076074719050968</v>
      </c>
      <c r="S3783">
        <f t="shared" si="475"/>
        <v>69.185211909731962</v>
      </c>
      <c r="T3783">
        <f t="shared" si="476"/>
        <v>49.09286552897057</v>
      </c>
      <c r="U3783">
        <f t="shared" si="477"/>
        <v>63.004656034904428</v>
      </c>
      <c r="V3783">
        <f t="shared" si="478"/>
        <v>1059.5893946470785</v>
      </c>
    </row>
    <row r="3784" spans="1:22" x14ac:dyDescent="0.35">
      <c r="A3784">
        <v>1999</v>
      </c>
      <c r="B3784">
        <v>6</v>
      </c>
      <c r="C3784">
        <v>7</v>
      </c>
      <c r="D3784">
        <v>12</v>
      </c>
      <c r="E3784">
        <v>30</v>
      </c>
      <c r="F3784">
        <v>988</v>
      </c>
      <c r="G3784">
        <v>100</v>
      </c>
      <c r="H3784">
        <v>1040</v>
      </c>
      <c r="I3784">
        <v>27</v>
      </c>
      <c r="J3784">
        <v>-2</v>
      </c>
      <c r="K3784">
        <v>4.9000000000000004</v>
      </c>
      <c r="L3784">
        <v>15.86</v>
      </c>
      <c r="M3784">
        <f t="shared" si="472"/>
        <v>63.066851140984042</v>
      </c>
      <c r="N3784" s="3">
        <f t="shared" si="479"/>
        <v>157.50049999999911</v>
      </c>
      <c r="O3784" s="1" t="s">
        <v>1931</v>
      </c>
      <c r="P3784">
        <v>0.2</v>
      </c>
      <c r="Q3784">
        <f t="shared" si="473"/>
        <v>0.5</v>
      </c>
      <c r="R3784">
        <f t="shared" si="474"/>
        <v>0.30681331889857866</v>
      </c>
      <c r="S3784">
        <f t="shared" si="475"/>
        <v>69.096817474768613</v>
      </c>
      <c r="T3784">
        <f t="shared" si="476"/>
        <v>49.443282369345567</v>
      </c>
      <c r="U3784">
        <f t="shared" si="477"/>
        <v>63.066851140984042</v>
      </c>
      <c r="V3784">
        <f t="shared" si="478"/>
        <v>833.57206129148994</v>
      </c>
    </row>
    <row r="3785" spans="1:22" x14ac:dyDescent="0.35">
      <c r="A3785">
        <v>1999</v>
      </c>
      <c r="B3785">
        <v>6</v>
      </c>
      <c r="C3785">
        <v>7</v>
      </c>
      <c r="D3785">
        <v>13</v>
      </c>
      <c r="E3785">
        <v>30</v>
      </c>
      <c r="F3785">
        <v>377</v>
      </c>
      <c r="G3785">
        <v>427</v>
      </c>
      <c r="H3785">
        <v>768</v>
      </c>
      <c r="I3785">
        <v>28</v>
      </c>
      <c r="J3785">
        <v>-2</v>
      </c>
      <c r="K3785">
        <v>5.2</v>
      </c>
      <c r="L3785">
        <v>14.68</v>
      </c>
      <c r="M3785">
        <f t="shared" si="472"/>
        <v>52.862529307282074</v>
      </c>
      <c r="N3785" s="3">
        <f t="shared" si="479"/>
        <v>157.54216666666576</v>
      </c>
      <c r="O3785" s="1" t="s">
        <v>1932</v>
      </c>
      <c r="P3785">
        <v>0.2</v>
      </c>
      <c r="Q3785">
        <f t="shared" si="473"/>
        <v>0.54166666666666663</v>
      </c>
      <c r="R3785">
        <f t="shared" si="474"/>
        <v>0.30603625365756043</v>
      </c>
      <c r="S3785">
        <f t="shared" si="475"/>
        <v>57.022966621171015</v>
      </c>
      <c r="T3785">
        <f t="shared" si="476"/>
        <v>43.428376881668235</v>
      </c>
      <c r="U3785">
        <f t="shared" si="477"/>
        <v>52.862529307282074</v>
      </c>
      <c r="V3785">
        <f t="shared" si="478"/>
        <v>623.22096863234162</v>
      </c>
    </row>
    <row r="3786" spans="1:22" x14ac:dyDescent="0.35">
      <c r="A3786">
        <v>1999</v>
      </c>
      <c r="B3786">
        <v>6</v>
      </c>
      <c r="C3786">
        <v>7</v>
      </c>
      <c r="D3786">
        <v>14</v>
      </c>
      <c r="E3786">
        <v>30</v>
      </c>
      <c r="F3786">
        <v>537</v>
      </c>
      <c r="G3786">
        <v>330</v>
      </c>
      <c r="H3786">
        <v>765</v>
      </c>
      <c r="I3786">
        <v>28</v>
      </c>
      <c r="J3786">
        <v>-3</v>
      </c>
      <c r="K3786">
        <v>5.5</v>
      </c>
      <c r="L3786">
        <v>14.55</v>
      </c>
      <c r="M3786">
        <f t="shared" si="472"/>
        <v>51.799866938841845</v>
      </c>
      <c r="N3786" s="3">
        <f t="shared" si="479"/>
        <v>157.58383333333242</v>
      </c>
      <c r="O3786">
        <v>706.23079417343797</v>
      </c>
      <c r="P3786">
        <v>0.2</v>
      </c>
      <c r="Q3786">
        <f t="shared" si="473"/>
        <v>0.58333333333333337</v>
      </c>
      <c r="R3786">
        <f t="shared" si="474"/>
        <v>0.30527563845673217</v>
      </c>
      <c r="S3786">
        <f t="shared" si="475"/>
        <v>55.78557741353918</v>
      </c>
      <c r="T3786">
        <f t="shared" si="476"/>
        <v>42.729473445183238</v>
      </c>
      <c r="U3786">
        <f t="shared" si="477"/>
        <v>51.799866938841845</v>
      </c>
      <c r="V3786">
        <f t="shared" si="478"/>
        <v>322.83584926355377</v>
      </c>
    </row>
    <row r="3787" spans="1:22" x14ac:dyDescent="0.35">
      <c r="A3787">
        <v>1999</v>
      </c>
      <c r="B3787">
        <v>6</v>
      </c>
      <c r="C3787">
        <v>7</v>
      </c>
      <c r="D3787">
        <v>15</v>
      </c>
      <c r="E3787">
        <v>30</v>
      </c>
      <c r="F3787">
        <v>0</v>
      </c>
      <c r="G3787">
        <v>34</v>
      </c>
      <c r="H3787">
        <v>34</v>
      </c>
      <c r="I3787">
        <v>27</v>
      </c>
      <c r="J3787">
        <v>-3</v>
      </c>
      <c r="K3787">
        <v>5.7</v>
      </c>
      <c r="L3787">
        <v>15.32</v>
      </c>
      <c r="M3787">
        <f t="shared" si="472"/>
        <v>28.030435229796002</v>
      </c>
      <c r="N3787" s="3">
        <f t="shared" si="479"/>
        <v>157.62549999999908</v>
      </c>
      <c r="O3787" s="1" t="s">
        <v>1151</v>
      </c>
      <c r="P3787">
        <v>0.2</v>
      </c>
      <c r="Q3787">
        <f t="shared" si="473"/>
        <v>0.625</v>
      </c>
      <c r="R3787">
        <f t="shared" si="474"/>
        <v>0.30477739285983119</v>
      </c>
      <c r="S3787">
        <f t="shared" si="475"/>
        <v>28.203078223606411</v>
      </c>
      <c r="T3787">
        <f t="shared" si="476"/>
        <v>27.636622187643766</v>
      </c>
      <c r="U3787">
        <f t="shared" si="477"/>
        <v>28.030435229796002</v>
      </c>
      <c r="V3787">
        <f t="shared" si="478"/>
        <v>261.65843132880127</v>
      </c>
    </row>
    <row r="3788" spans="1:22" x14ac:dyDescent="0.35">
      <c r="A3788">
        <v>1999</v>
      </c>
      <c r="B3788">
        <v>6</v>
      </c>
      <c r="C3788">
        <v>7</v>
      </c>
      <c r="D3788">
        <v>16</v>
      </c>
      <c r="E3788">
        <v>30</v>
      </c>
      <c r="F3788">
        <v>621</v>
      </c>
      <c r="G3788">
        <v>136</v>
      </c>
      <c r="H3788">
        <v>457</v>
      </c>
      <c r="I3788">
        <v>26</v>
      </c>
      <c r="J3788">
        <v>-2</v>
      </c>
      <c r="K3788">
        <v>5.5</v>
      </c>
      <c r="L3788">
        <v>16.68</v>
      </c>
      <c r="M3788">
        <f t="shared" si="472"/>
        <v>37.853608062569684</v>
      </c>
      <c r="N3788" s="3">
        <f t="shared" si="479"/>
        <v>157.66716666666574</v>
      </c>
      <c r="O3788" s="1" t="s">
        <v>1933</v>
      </c>
      <c r="P3788">
        <v>0.2</v>
      </c>
      <c r="Q3788">
        <f t="shared" si="473"/>
        <v>0.66666666666666663</v>
      </c>
      <c r="R3788">
        <f t="shared" si="474"/>
        <v>0.30527563845673233</v>
      </c>
      <c r="S3788">
        <f t="shared" si="475"/>
        <v>39.838705287665341</v>
      </c>
      <c r="T3788">
        <f t="shared" si="476"/>
        <v>33.336066442551562</v>
      </c>
      <c r="U3788">
        <f t="shared" si="477"/>
        <v>37.853608062569684</v>
      </c>
      <c r="V3788">
        <f t="shared" si="478"/>
        <v>337.44715744598557</v>
      </c>
    </row>
    <row r="3789" spans="1:22" x14ac:dyDescent="0.35">
      <c r="A3789">
        <v>1999</v>
      </c>
      <c r="B3789">
        <v>6</v>
      </c>
      <c r="C3789">
        <v>7</v>
      </c>
      <c r="D3789">
        <v>17</v>
      </c>
      <c r="E3789">
        <v>30</v>
      </c>
      <c r="F3789">
        <v>475</v>
      </c>
      <c r="G3789">
        <v>100</v>
      </c>
      <c r="H3789">
        <v>261</v>
      </c>
      <c r="I3789">
        <v>24</v>
      </c>
      <c r="J3789">
        <v>-1</v>
      </c>
      <c r="K3789">
        <v>4.7</v>
      </c>
      <c r="L3789">
        <v>21.86</v>
      </c>
      <c r="M3789">
        <f t="shared" si="472"/>
        <v>29.471260355270093</v>
      </c>
      <c r="N3789" s="3">
        <f t="shared" si="479"/>
        <v>157.70883333333239</v>
      </c>
      <c r="O3789" s="1" t="s">
        <v>1934</v>
      </c>
      <c r="P3789">
        <v>0.2</v>
      </c>
      <c r="Q3789">
        <f t="shared" si="473"/>
        <v>0.70833333333333337</v>
      </c>
      <c r="R3789">
        <f t="shared" si="474"/>
        <v>0.30734081554433035</v>
      </c>
      <c r="S3789">
        <f t="shared" si="475"/>
        <v>30.385392621875049</v>
      </c>
      <c r="T3789">
        <f t="shared" si="476"/>
        <v>27.411065033832639</v>
      </c>
      <c r="U3789">
        <f t="shared" si="477"/>
        <v>29.471260355270093</v>
      </c>
      <c r="V3789">
        <f t="shared" si="478"/>
        <v>130.74552498740201</v>
      </c>
    </row>
    <row r="3790" spans="1:22" x14ac:dyDescent="0.35">
      <c r="A3790">
        <v>1999</v>
      </c>
      <c r="B3790">
        <v>6</v>
      </c>
      <c r="C3790">
        <v>7</v>
      </c>
      <c r="D3790">
        <v>18</v>
      </c>
      <c r="E3790">
        <v>30</v>
      </c>
      <c r="F3790">
        <v>235</v>
      </c>
      <c r="G3790">
        <v>50</v>
      </c>
      <c r="H3790">
        <v>87</v>
      </c>
      <c r="I3790">
        <v>19</v>
      </c>
      <c r="J3790">
        <v>2</v>
      </c>
      <c r="K3790">
        <v>3.8</v>
      </c>
      <c r="L3790">
        <v>37.65</v>
      </c>
      <c r="M3790">
        <f t="shared" si="472"/>
        <v>20.797922617118566</v>
      </c>
      <c r="N3790" s="3">
        <f t="shared" si="479"/>
        <v>157.75049999999905</v>
      </c>
      <c r="O3790" s="1" t="s">
        <v>1935</v>
      </c>
      <c r="P3790">
        <v>0.2</v>
      </c>
      <c r="Q3790">
        <f t="shared" si="473"/>
        <v>0.75</v>
      </c>
      <c r="R3790">
        <f t="shared" si="474"/>
        <v>0.30981378998020564</v>
      </c>
      <c r="S3790">
        <f t="shared" si="475"/>
        <v>21.0972531368406</v>
      </c>
      <c r="T3790">
        <f t="shared" si="476"/>
        <v>20.131090462993324</v>
      </c>
      <c r="U3790">
        <f t="shared" si="477"/>
        <v>20.797922617118566</v>
      </c>
      <c r="V3790">
        <f t="shared" si="478"/>
        <v>13.231152323873975</v>
      </c>
    </row>
    <row r="3791" spans="1:22" x14ac:dyDescent="0.35">
      <c r="A3791">
        <v>1999</v>
      </c>
      <c r="B3791">
        <v>6</v>
      </c>
      <c r="C3791">
        <v>7</v>
      </c>
      <c r="D3791">
        <v>19</v>
      </c>
      <c r="E3791">
        <v>30</v>
      </c>
      <c r="F3791">
        <v>0</v>
      </c>
      <c r="G3791">
        <v>0</v>
      </c>
      <c r="H3791">
        <v>0</v>
      </c>
      <c r="I3791">
        <v>16</v>
      </c>
      <c r="J3791">
        <v>1</v>
      </c>
      <c r="K3791">
        <v>3.2</v>
      </c>
      <c r="L3791">
        <v>44.19</v>
      </c>
      <c r="M3791">
        <f t="shared" si="472"/>
        <v>16</v>
      </c>
      <c r="N3791" s="3">
        <f t="shared" si="479"/>
        <v>157.79216666666571</v>
      </c>
      <c r="O3791">
        <v>0</v>
      </c>
      <c r="P3791">
        <v>0.2</v>
      </c>
      <c r="Q3791">
        <f t="shared" si="473"/>
        <v>0.79166666666666663</v>
      </c>
      <c r="R3791" t="str">
        <f t="shared" si="474"/>
        <v/>
      </c>
      <c r="S3791">
        <f t="shared" si="475"/>
        <v>16</v>
      </c>
      <c r="T3791">
        <f t="shared" si="476"/>
        <v>16</v>
      </c>
      <c r="U3791">
        <f t="shared" si="477"/>
        <v>16</v>
      </c>
      <c r="V3791">
        <f t="shared" si="478"/>
        <v>0</v>
      </c>
    </row>
    <row r="3792" spans="1:22" x14ac:dyDescent="0.35">
      <c r="A3792">
        <v>1999</v>
      </c>
      <c r="B3792">
        <v>6</v>
      </c>
      <c r="C3792">
        <v>7</v>
      </c>
      <c r="D3792">
        <v>20</v>
      </c>
      <c r="E3792">
        <v>30</v>
      </c>
      <c r="F3792">
        <v>0</v>
      </c>
      <c r="G3792">
        <v>0</v>
      </c>
      <c r="H3792">
        <v>0</v>
      </c>
      <c r="I3792">
        <v>14</v>
      </c>
      <c r="J3792">
        <v>1</v>
      </c>
      <c r="K3792">
        <v>3</v>
      </c>
      <c r="L3792">
        <v>48.71</v>
      </c>
      <c r="M3792">
        <f t="shared" si="472"/>
        <v>14</v>
      </c>
      <c r="N3792" s="3">
        <f t="shared" si="479"/>
        <v>157.83383333333236</v>
      </c>
      <c r="O3792">
        <v>0</v>
      </c>
      <c r="P3792">
        <v>0.2</v>
      </c>
      <c r="Q3792">
        <f t="shared" si="473"/>
        <v>0.83333333333333337</v>
      </c>
      <c r="R3792" t="str">
        <f t="shared" si="474"/>
        <v/>
      </c>
      <c r="S3792">
        <f t="shared" si="475"/>
        <v>14</v>
      </c>
      <c r="T3792">
        <f t="shared" si="476"/>
        <v>14</v>
      </c>
      <c r="U3792">
        <f t="shared" si="477"/>
        <v>14</v>
      </c>
      <c r="V3792">
        <f t="shared" si="478"/>
        <v>0</v>
      </c>
    </row>
    <row r="3793" spans="1:22" x14ac:dyDescent="0.35">
      <c r="A3793">
        <v>1999</v>
      </c>
      <c r="B3793">
        <v>6</v>
      </c>
      <c r="C3793">
        <v>7</v>
      </c>
      <c r="D3793">
        <v>21</v>
      </c>
      <c r="E3793">
        <v>30</v>
      </c>
      <c r="F3793">
        <v>0</v>
      </c>
      <c r="G3793">
        <v>0</v>
      </c>
      <c r="H3793">
        <v>0</v>
      </c>
      <c r="I3793">
        <v>13</v>
      </c>
      <c r="J3793">
        <v>1</v>
      </c>
      <c r="K3793" s="1" t="s">
        <v>114</v>
      </c>
      <c r="L3793">
        <v>50.75</v>
      </c>
      <c r="M3793">
        <f t="shared" si="472"/>
        <v>13</v>
      </c>
      <c r="N3793" s="3">
        <f t="shared" si="479"/>
        <v>157.87549999999902</v>
      </c>
      <c r="O3793">
        <v>0</v>
      </c>
      <c r="P3793">
        <v>0.2</v>
      </c>
      <c r="Q3793">
        <f t="shared" si="473"/>
        <v>0.875</v>
      </c>
      <c r="R3793" t="str">
        <f t="shared" si="474"/>
        <v/>
      </c>
      <c r="S3793">
        <f t="shared" si="475"/>
        <v>13</v>
      </c>
      <c r="T3793">
        <f t="shared" si="476"/>
        <v>13</v>
      </c>
      <c r="U3793">
        <f t="shared" si="477"/>
        <v>13</v>
      </c>
      <c r="V3793">
        <f t="shared" si="478"/>
        <v>0</v>
      </c>
    </row>
    <row r="3794" spans="1:22" x14ac:dyDescent="0.35">
      <c r="A3794">
        <v>1999</v>
      </c>
      <c r="B3794">
        <v>6</v>
      </c>
      <c r="C3794">
        <v>7</v>
      </c>
      <c r="D3794">
        <v>22</v>
      </c>
      <c r="E3794">
        <v>30</v>
      </c>
      <c r="F3794">
        <v>0</v>
      </c>
      <c r="G3794">
        <v>0</v>
      </c>
      <c r="H3794">
        <v>0</v>
      </c>
      <c r="I3794">
        <v>12</v>
      </c>
      <c r="J3794">
        <v>0</v>
      </c>
      <c r="K3794">
        <v>2.7</v>
      </c>
      <c r="L3794">
        <v>50.85</v>
      </c>
      <c r="M3794">
        <f t="shared" si="472"/>
        <v>12</v>
      </c>
      <c r="N3794" s="3">
        <f t="shared" si="479"/>
        <v>157.91716666666568</v>
      </c>
      <c r="O3794">
        <v>0</v>
      </c>
      <c r="P3794">
        <v>0.2</v>
      </c>
      <c r="Q3794">
        <f t="shared" si="473"/>
        <v>0.91666666666666663</v>
      </c>
      <c r="R3794" t="str">
        <f t="shared" si="474"/>
        <v/>
      </c>
      <c r="S3794">
        <f t="shared" si="475"/>
        <v>12</v>
      </c>
      <c r="T3794">
        <f t="shared" si="476"/>
        <v>12</v>
      </c>
      <c r="U3794">
        <f t="shared" si="477"/>
        <v>12</v>
      </c>
      <c r="V3794">
        <f t="shared" si="478"/>
        <v>0</v>
      </c>
    </row>
    <row r="3795" spans="1:22" x14ac:dyDescent="0.35">
      <c r="A3795">
        <v>1999</v>
      </c>
      <c r="B3795">
        <v>6</v>
      </c>
      <c r="C3795">
        <v>7</v>
      </c>
      <c r="D3795">
        <v>23</v>
      </c>
      <c r="E3795">
        <v>30</v>
      </c>
      <c r="F3795">
        <v>0</v>
      </c>
      <c r="G3795">
        <v>0</v>
      </c>
      <c r="H3795">
        <v>0</v>
      </c>
      <c r="I3795">
        <v>12</v>
      </c>
      <c r="J3795">
        <v>0</v>
      </c>
      <c r="K3795">
        <v>2.5</v>
      </c>
      <c r="L3795">
        <v>50.96</v>
      </c>
      <c r="M3795">
        <f t="shared" si="472"/>
        <v>12</v>
      </c>
      <c r="N3795" s="3">
        <f t="shared" si="479"/>
        <v>157.95883333333234</v>
      </c>
      <c r="O3795">
        <v>0</v>
      </c>
      <c r="P3795">
        <v>0.2</v>
      </c>
      <c r="Q3795">
        <f t="shared" si="473"/>
        <v>0.95833333333333337</v>
      </c>
      <c r="R3795" t="str">
        <f t="shared" si="474"/>
        <v/>
      </c>
      <c r="S3795">
        <f t="shared" si="475"/>
        <v>12</v>
      </c>
      <c r="T3795">
        <f t="shared" si="476"/>
        <v>12</v>
      </c>
      <c r="U3795">
        <f t="shared" si="477"/>
        <v>12</v>
      </c>
      <c r="V3795">
        <f t="shared" si="478"/>
        <v>0</v>
      </c>
    </row>
    <row r="3796" spans="1:22" x14ac:dyDescent="0.35">
      <c r="A3796">
        <v>1999</v>
      </c>
      <c r="B3796">
        <v>6</v>
      </c>
      <c r="C3796">
        <v>8</v>
      </c>
      <c r="D3796">
        <v>0</v>
      </c>
      <c r="E3796">
        <v>30</v>
      </c>
      <c r="F3796">
        <v>0</v>
      </c>
      <c r="G3796">
        <v>0</v>
      </c>
      <c r="H3796">
        <v>0</v>
      </c>
      <c r="I3796">
        <v>11</v>
      </c>
      <c r="J3796">
        <v>-1</v>
      </c>
      <c r="K3796" s="1" t="s">
        <v>100</v>
      </c>
      <c r="L3796">
        <v>47.98</v>
      </c>
      <c r="M3796">
        <f t="shared" si="472"/>
        <v>11</v>
      </c>
      <c r="N3796" s="3">
        <f t="shared" si="479"/>
        <v>158.00049999999899</v>
      </c>
      <c r="O3796">
        <v>0</v>
      </c>
      <c r="P3796">
        <v>0.2</v>
      </c>
      <c r="Q3796">
        <f t="shared" si="473"/>
        <v>0</v>
      </c>
      <c r="R3796" t="str">
        <f t="shared" si="474"/>
        <v/>
      </c>
      <c r="S3796">
        <f t="shared" si="475"/>
        <v>11</v>
      </c>
      <c r="T3796">
        <f t="shared" si="476"/>
        <v>11</v>
      </c>
      <c r="U3796">
        <f t="shared" si="477"/>
        <v>11</v>
      </c>
      <c r="V3796">
        <f t="shared" si="478"/>
        <v>0</v>
      </c>
    </row>
    <row r="3797" spans="1:22" x14ac:dyDescent="0.35">
      <c r="A3797">
        <v>1999</v>
      </c>
      <c r="B3797">
        <v>6</v>
      </c>
      <c r="C3797">
        <v>8</v>
      </c>
      <c r="D3797">
        <v>1</v>
      </c>
      <c r="E3797">
        <v>30</v>
      </c>
      <c r="F3797">
        <v>0</v>
      </c>
      <c r="G3797">
        <v>0</v>
      </c>
      <c r="H3797">
        <v>0</v>
      </c>
      <c r="I3797">
        <v>10</v>
      </c>
      <c r="J3797">
        <v>-1</v>
      </c>
      <c r="K3797" s="1" t="s">
        <v>100</v>
      </c>
      <c r="L3797">
        <v>50.4</v>
      </c>
      <c r="M3797">
        <f t="shared" si="472"/>
        <v>10</v>
      </c>
      <c r="N3797" s="3">
        <f t="shared" si="479"/>
        <v>158.04216666666565</v>
      </c>
      <c r="O3797">
        <v>0</v>
      </c>
      <c r="P3797">
        <v>0.2</v>
      </c>
      <c r="Q3797">
        <f t="shared" si="473"/>
        <v>4.1666666666666664E-2</v>
      </c>
      <c r="R3797" t="str">
        <f t="shared" si="474"/>
        <v/>
      </c>
      <c r="S3797">
        <f t="shared" si="475"/>
        <v>10</v>
      </c>
      <c r="T3797">
        <f t="shared" si="476"/>
        <v>10</v>
      </c>
      <c r="U3797">
        <f t="shared" si="477"/>
        <v>10</v>
      </c>
      <c r="V3797">
        <f t="shared" si="478"/>
        <v>0</v>
      </c>
    </row>
    <row r="3798" spans="1:22" x14ac:dyDescent="0.35">
      <c r="A3798">
        <v>1999</v>
      </c>
      <c r="B3798">
        <v>6</v>
      </c>
      <c r="C3798">
        <v>8</v>
      </c>
      <c r="D3798">
        <v>2</v>
      </c>
      <c r="E3798">
        <v>30</v>
      </c>
      <c r="F3798">
        <v>0</v>
      </c>
      <c r="G3798">
        <v>0</v>
      </c>
      <c r="H3798">
        <v>0</v>
      </c>
      <c r="I3798">
        <v>10</v>
      </c>
      <c r="J3798">
        <v>-1</v>
      </c>
      <c r="K3798" s="1" t="s">
        <v>100</v>
      </c>
      <c r="L3798">
        <v>55.67</v>
      </c>
      <c r="M3798">
        <f t="shared" si="472"/>
        <v>10</v>
      </c>
      <c r="N3798" s="3">
        <f t="shared" si="479"/>
        <v>158.08383333333231</v>
      </c>
      <c r="O3798">
        <v>0</v>
      </c>
      <c r="P3798">
        <v>0.2</v>
      </c>
      <c r="Q3798">
        <f t="shared" si="473"/>
        <v>8.3333333333333329E-2</v>
      </c>
      <c r="R3798" t="str">
        <f t="shared" si="474"/>
        <v/>
      </c>
      <c r="S3798">
        <f t="shared" si="475"/>
        <v>10</v>
      </c>
      <c r="T3798">
        <f t="shared" si="476"/>
        <v>10</v>
      </c>
      <c r="U3798">
        <f t="shared" si="477"/>
        <v>10</v>
      </c>
      <c r="V3798">
        <f t="shared" si="478"/>
        <v>0</v>
      </c>
    </row>
    <row r="3799" spans="1:22" x14ac:dyDescent="0.35">
      <c r="A3799">
        <v>1999</v>
      </c>
      <c r="B3799">
        <v>6</v>
      </c>
      <c r="C3799">
        <v>8</v>
      </c>
      <c r="D3799">
        <v>3</v>
      </c>
      <c r="E3799">
        <v>30</v>
      </c>
      <c r="F3799">
        <v>0</v>
      </c>
      <c r="G3799">
        <v>0</v>
      </c>
      <c r="H3799">
        <v>0</v>
      </c>
      <c r="I3799">
        <v>9</v>
      </c>
      <c r="J3799">
        <v>-1</v>
      </c>
      <c r="K3799">
        <v>2.2000000000000002</v>
      </c>
      <c r="L3799">
        <v>56.54</v>
      </c>
      <c r="M3799">
        <f t="shared" si="472"/>
        <v>9</v>
      </c>
      <c r="N3799" s="3">
        <f t="shared" si="479"/>
        <v>158.12549999999896</v>
      </c>
      <c r="O3799">
        <v>0</v>
      </c>
      <c r="P3799">
        <v>0.2</v>
      </c>
      <c r="Q3799">
        <f t="shared" si="473"/>
        <v>0.125</v>
      </c>
      <c r="R3799" t="str">
        <f t="shared" si="474"/>
        <v/>
      </c>
      <c r="S3799">
        <f t="shared" si="475"/>
        <v>9</v>
      </c>
      <c r="T3799">
        <f t="shared" si="476"/>
        <v>9</v>
      </c>
      <c r="U3799">
        <f t="shared" si="477"/>
        <v>9</v>
      </c>
      <c r="V3799">
        <f t="shared" si="478"/>
        <v>0</v>
      </c>
    </row>
    <row r="3800" spans="1:22" x14ac:dyDescent="0.35">
      <c r="A3800">
        <v>1999</v>
      </c>
      <c r="B3800">
        <v>6</v>
      </c>
      <c r="C3800">
        <v>8</v>
      </c>
      <c r="D3800">
        <v>4</v>
      </c>
      <c r="E3800">
        <v>30</v>
      </c>
      <c r="F3800">
        <v>0</v>
      </c>
      <c r="G3800">
        <v>0</v>
      </c>
      <c r="H3800">
        <v>0</v>
      </c>
      <c r="I3800">
        <v>10</v>
      </c>
      <c r="J3800">
        <v>-1</v>
      </c>
      <c r="K3800">
        <v>2.2000000000000002</v>
      </c>
      <c r="L3800">
        <v>52.53</v>
      </c>
      <c r="M3800">
        <f t="shared" si="472"/>
        <v>10</v>
      </c>
      <c r="N3800" s="3">
        <f t="shared" si="479"/>
        <v>158.16716666666562</v>
      </c>
      <c r="O3800">
        <v>0</v>
      </c>
      <c r="P3800">
        <v>0.2</v>
      </c>
      <c r="Q3800">
        <f t="shared" si="473"/>
        <v>0.16666666666666666</v>
      </c>
      <c r="R3800" t="str">
        <f t="shared" si="474"/>
        <v/>
      </c>
      <c r="S3800">
        <f t="shared" si="475"/>
        <v>10</v>
      </c>
      <c r="T3800">
        <f t="shared" si="476"/>
        <v>10</v>
      </c>
      <c r="U3800">
        <f t="shared" si="477"/>
        <v>10</v>
      </c>
      <c r="V3800">
        <f t="shared" si="478"/>
        <v>14.296079960650578</v>
      </c>
    </row>
    <row r="3801" spans="1:22" x14ac:dyDescent="0.35">
      <c r="A3801">
        <v>1999</v>
      </c>
      <c r="B3801">
        <v>6</v>
      </c>
      <c r="C3801">
        <v>8</v>
      </c>
      <c r="D3801">
        <v>5</v>
      </c>
      <c r="E3801">
        <v>30</v>
      </c>
      <c r="F3801">
        <v>519</v>
      </c>
      <c r="G3801">
        <v>40</v>
      </c>
      <c r="H3801">
        <v>121</v>
      </c>
      <c r="I3801">
        <v>14</v>
      </c>
      <c r="J3801">
        <v>0</v>
      </c>
      <c r="K3801">
        <v>2.6</v>
      </c>
      <c r="L3801">
        <v>46.09</v>
      </c>
      <c r="M3801">
        <f t="shared" si="472"/>
        <v>15.642309798636754</v>
      </c>
      <c r="N3801" s="3">
        <f t="shared" si="479"/>
        <v>158.20883333333228</v>
      </c>
      <c r="O3801" s="1" t="s">
        <v>1936</v>
      </c>
      <c r="P3801">
        <v>0.2</v>
      </c>
      <c r="Q3801">
        <f t="shared" si="473"/>
        <v>0.20833333333333334</v>
      </c>
      <c r="R3801">
        <f t="shared" si="474"/>
        <v>0.31338885244836445</v>
      </c>
      <c r="S3801">
        <f t="shared" si="475"/>
        <v>15.91404840263109</v>
      </c>
      <c r="T3801">
        <f t="shared" si="476"/>
        <v>15.046951178618921</v>
      </c>
      <c r="U3801">
        <f t="shared" si="477"/>
        <v>15.642309798636754</v>
      </c>
      <c r="V3801">
        <f t="shared" si="478"/>
        <v>46.09029667499037</v>
      </c>
    </row>
    <row r="3802" spans="1:22" x14ac:dyDescent="0.35">
      <c r="A3802">
        <v>1999</v>
      </c>
      <c r="B3802">
        <v>6</v>
      </c>
      <c r="C3802">
        <v>8</v>
      </c>
      <c r="D3802">
        <v>6</v>
      </c>
      <c r="E3802">
        <v>30</v>
      </c>
      <c r="F3802">
        <v>758</v>
      </c>
      <c r="G3802">
        <v>62</v>
      </c>
      <c r="H3802">
        <v>321</v>
      </c>
      <c r="I3802">
        <v>19</v>
      </c>
      <c r="J3802">
        <v>1</v>
      </c>
      <c r="K3802" s="1" t="s">
        <v>116</v>
      </c>
      <c r="L3802">
        <v>36.11</v>
      </c>
      <c r="M3802">
        <f t="shared" si="472"/>
        <v>25.216221197545526</v>
      </c>
      <c r="N3802" s="3">
        <f t="shared" si="479"/>
        <v>158.25049999999894</v>
      </c>
      <c r="O3802" s="1" t="s">
        <v>1937</v>
      </c>
      <c r="P3802">
        <v>0.2</v>
      </c>
      <c r="Q3802">
        <f t="shared" si="473"/>
        <v>0.25</v>
      </c>
      <c r="R3802">
        <f t="shared" si="474"/>
        <v>0.31096833324542317</v>
      </c>
      <c r="S3802">
        <f t="shared" si="475"/>
        <v>26.249195446207061</v>
      </c>
      <c r="T3802">
        <f t="shared" si="476"/>
        <v>22.927396606174405</v>
      </c>
      <c r="U3802">
        <f t="shared" si="477"/>
        <v>25.216221197545526</v>
      </c>
      <c r="V3802">
        <f t="shared" si="478"/>
        <v>80.624444637155207</v>
      </c>
    </row>
    <row r="3803" spans="1:22" x14ac:dyDescent="0.35">
      <c r="A3803">
        <v>1999</v>
      </c>
      <c r="B3803">
        <v>6</v>
      </c>
      <c r="C3803">
        <v>8</v>
      </c>
      <c r="D3803">
        <v>7</v>
      </c>
      <c r="E3803">
        <v>30</v>
      </c>
      <c r="F3803">
        <v>871</v>
      </c>
      <c r="G3803">
        <v>76</v>
      </c>
      <c r="H3803">
        <v>530</v>
      </c>
      <c r="I3803">
        <v>22</v>
      </c>
      <c r="J3803">
        <v>-1</v>
      </c>
      <c r="K3803">
        <v>4.2</v>
      </c>
      <c r="L3803">
        <v>24.03</v>
      </c>
      <c r="M3803">
        <f t="shared" si="472"/>
        <v>36.577357902431132</v>
      </c>
      <c r="N3803" s="3">
        <f t="shared" si="479"/>
        <v>158.29216666666559</v>
      </c>
      <c r="O3803" s="1" t="s">
        <v>1938</v>
      </c>
      <c r="P3803">
        <v>0.2</v>
      </c>
      <c r="Q3803">
        <f t="shared" si="473"/>
        <v>0.29166666666666669</v>
      </c>
      <c r="R3803">
        <f t="shared" si="474"/>
        <v>0.30869405767177044</v>
      </c>
      <c r="S3803">
        <f t="shared" si="475"/>
        <v>39.00841722952525</v>
      </c>
      <c r="T3803">
        <f t="shared" si="476"/>
        <v>31.133113942414276</v>
      </c>
      <c r="U3803">
        <f t="shared" si="477"/>
        <v>36.577357902431132</v>
      </c>
      <c r="V3803">
        <f t="shared" si="478"/>
        <v>328.15752732964933</v>
      </c>
    </row>
    <row r="3804" spans="1:22" x14ac:dyDescent="0.35">
      <c r="A3804">
        <v>1999</v>
      </c>
      <c r="B3804">
        <v>6</v>
      </c>
      <c r="C3804">
        <v>8</v>
      </c>
      <c r="D3804">
        <v>8</v>
      </c>
      <c r="E3804">
        <v>30</v>
      </c>
      <c r="F3804">
        <v>932</v>
      </c>
      <c r="G3804">
        <v>87</v>
      </c>
      <c r="H3804">
        <v>721</v>
      </c>
      <c r="I3804">
        <v>24</v>
      </c>
      <c r="J3804">
        <v>-3</v>
      </c>
      <c r="K3804">
        <v>5</v>
      </c>
      <c r="L3804">
        <v>17.37</v>
      </c>
      <c r="M3804">
        <f t="shared" si="472"/>
        <v>45.780678333954782</v>
      </c>
      <c r="N3804" s="3">
        <f t="shared" si="479"/>
        <v>158.33383333333225</v>
      </c>
      <c r="O3804" s="1" t="s">
        <v>1939</v>
      </c>
      <c r="P3804">
        <v>0.2</v>
      </c>
      <c r="Q3804">
        <f t="shared" si="473"/>
        <v>0.33333333333333331</v>
      </c>
      <c r="R3804">
        <f t="shared" si="474"/>
        <v>0.30655243034188345</v>
      </c>
      <c r="S3804">
        <f t="shared" si="475"/>
        <v>49.42328687046512</v>
      </c>
      <c r="T3804">
        <f t="shared" si="476"/>
        <v>37.540789209468244</v>
      </c>
      <c r="U3804">
        <f t="shared" si="477"/>
        <v>45.780678333954782</v>
      </c>
      <c r="V3804">
        <f t="shared" si="478"/>
        <v>578.4000730058591</v>
      </c>
    </row>
    <row r="3805" spans="1:22" x14ac:dyDescent="0.35">
      <c r="A3805">
        <v>1999</v>
      </c>
      <c r="B3805">
        <v>6</v>
      </c>
      <c r="C3805">
        <v>8</v>
      </c>
      <c r="D3805">
        <v>9</v>
      </c>
      <c r="E3805">
        <v>30</v>
      </c>
      <c r="F3805">
        <v>966</v>
      </c>
      <c r="G3805">
        <v>95</v>
      </c>
      <c r="H3805">
        <v>879</v>
      </c>
      <c r="I3805">
        <v>26</v>
      </c>
      <c r="J3805">
        <v>-4</v>
      </c>
      <c r="K3805">
        <v>5.4</v>
      </c>
      <c r="L3805">
        <v>15.7</v>
      </c>
      <c r="M3805">
        <f t="shared" si="472"/>
        <v>53.728002080535909</v>
      </c>
      <c r="N3805" s="3">
        <f t="shared" si="479"/>
        <v>158.37549999999891</v>
      </c>
      <c r="O3805" s="1" t="s">
        <v>1940</v>
      </c>
      <c r="P3805">
        <v>0.2</v>
      </c>
      <c r="Q3805">
        <f t="shared" si="473"/>
        <v>0.375</v>
      </c>
      <c r="R3805">
        <f t="shared" si="474"/>
        <v>0.30552738777562327</v>
      </c>
      <c r="S3805">
        <f t="shared" si="475"/>
        <v>58.370405115527525</v>
      </c>
      <c r="T3805">
        <f t="shared" si="476"/>
        <v>43.175685359664072</v>
      </c>
      <c r="U3805">
        <f t="shared" si="477"/>
        <v>53.728002080535909</v>
      </c>
      <c r="V3805">
        <f t="shared" si="478"/>
        <v>798.14261391990908</v>
      </c>
    </row>
    <row r="3806" spans="1:22" x14ac:dyDescent="0.35">
      <c r="A3806">
        <v>1999</v>
      </c>
      <c r="B3806">
        <v>6</v>
      </c>
      <c r="C3806">
        <v>8</v>
      </c>
      <c r="D3806">
        <v>10</v>
      </c>
      <c r="E3806">
        <v>30</v>
      </c>
      <c r="F3806">
        <v>985</v>
      </c>
      <c r="G3806">
        <v>100</v>
      </c>
      <c r="H3806">
        <v>990</v>
      </c>
      <c r="I3806">
        <v>27</v>
      </c>
      <c r="J3806">
        <v>-4</v>
      </c>
      <c r="K3806" s="1" t="s">
        <v>111</v>
      </c>
      <c r="L3806">
        <v>14.77</v>
      </c>
      <c r="M3806">
        <f t="shared" si="472"/>
        <v>58.970832511560211</v>
      </c>
      <c r="N3806" s="3">
        <f t="shared" si="479"/>
        <v>158.41716666666557</v>
      </c>
      <c r="O3806" s="1" t="s">
        <v>1941</v>
      </c>
      <c r="P3806">
        <v>0.2</v>
      </c>
      <c r="Q3806">
        <f t="shared" si="473"/>
        <v>0.41666666666666669</v>
      </c>
      <c r="R3806">
        <f t="shared" si="474"/>
        <v>0.30502564770369273</v>
      </c>
      <c r="S3806">
        <f t="shared" si="475"/>
        <v>64.326165864117854</v>
      </c>
      <c r="T3806">
        <f t="shared" si="476"/>
        <v>46.769172237929709</v>
      </c>
      <c r="U3806">
        <f t="shared" si="477"/>
        <v>58.970832511560211</v>
      </c>
      <c r="V3806">
        <f t="shared" si="478"/>
        <v>965.10128785280176</v>
      </c>
    </row>
    <row r="3807" spans="1:22" x14ac:dyDescent="0.35">
      <c r="A3807">
        <v>1999</v>
      </c>
      <c r="B3807">
        <v>6</v>
      </c>
      <c r="C3807">
        <v>8</v>
      </c>
      <c r="D3807">
        <v>11</v>
      </c>
      <c r="E3807">
        <v>30</v>
      </c>
      <c r="F3807">
        <v>993</v>
      </c>
      <c r="G3807">
        <v>103</v>
      </c>
      <c r="H3807">
        <v>1047</v>
      </c>
      <c r="I3807">
        <v>28</v>
      </c>
      <c r="J3807">
        <v>-4</v>
      </c>
      <c r="K3807">
        <v>5.9</v>
      </c>
      <c r="L3807">
        <v>13.86</v>
      </c>
      <c r="M3807">
        <f t="shared" si="472"/>
        <v>61.606363922014033</v>
      </c>
      <c r="N3807" s="3">
        <f t="shared" si="479"/>
        <v>158.45883333333222</v>
      </c>
      <c r="O3807" s="1" t="s">
        <v>1942</v>
      </c>
      <c r="P3807">
        <v>0.2</v>
      </c>
      <c r="Q3807">
        <f t="shared" si="473"/>
        <v>0.45833333333333331</v>
      </c>
      <c r="R3807">
        <f t="shared" si="474"/>
        <v>0.30428600116360832</v>
      </c>
      <c r="S3807">
        <f t="shared" si="475"/>
        <v>67.239160565600002</v>
      </c>
      <c r="T3807">
        <f t="shared" si="476"/>
        <v>48.727639752792939</v>
      </c>
      <c r="U3807">
        <f t="shared" si="477"/>
        <v>61.606363922014033</v>
      </c>
      <c r="V3807">
        <f t="shared" si="478"/>
        <v>1062.7987347119174</v>
      </c>
    </row>
    <row r="3808" spans="1:22" x14ac:dyDescent="0.35">
      <c r="A3808">
        <v>1999</v>
      </c>
      <c r="B3808">
        <v>6</v>
      </c>
      <c r="C3808">
        <v>8</v>
      </c>
      <c r="D3808">
        <v>12</v>
      </c>
      <c r="E3808">
        <v>30</v>
      </c>
      <c r="F3808">
        <v>990</v>
      </c>
      <c r="G3808">
        <v>103</v>
      </c>
      <c r="H3808">
        <v>1045</v>
      </c>
      <c r="I3808">
        <v>28</v>
      </c>
      <c r="J3808">
        <v>-4</v>
      </c>
      <c r="K3808" s="1" t="s">
        <v>107</v>
      </c>
      <c r="L3808">
        <v>13.08</v>
      </c>
      <c r="M3808">
        <f t="shared" si="472"/>
        <v>60.988572268400411</v>
      </c>
      <c r="N3808" s="3">
        <f t="shared" si="479"/>
        <v>158.50049999999888</v>
      </c>
      <c r="O3808" s="1" t="s">
        <v>1943</v>
      </c>
      <c r="P3808">
        <v>0.2</v>
      </c>
      <c r="Q3808">
        <f t="shared" si="473"/>
        <v>0.5</v>
      </c>
      <c r="R3808">
        <f t="shared" si="474"/>
        <v>0.30380128562001918</v>
      </c>
      <c r="S3808">
        <f t="shared" si="475"/>
        <v>66.519745724258883</v>
      </c>
      <c r="T3808">
        <f t="shared" si="476"/>
        <v>48.313195200385813</v>
      </c>
      <c r="U3808">
        <f t="shared" si="477"/>
        <v>60.988572268400411</v>
      </c>
      <c r="V3808">
        <f t="shared" si="478"/>
        <v>929.11749388476846</v>
      </c>
    </row>
    <row r="3809" spans="1:22" x14ac:dyDescent="0.35">
      <c r="A3809">
        <v>1999</v>
      </c>
      <c r="B3809">
        <v>6</v>
      </c>
      <c r="C3809">
        <v>8</v>
      </c>
      <c r="D3809">
        <v>13</v>
      </c>
      <c r="E3809">
        <v>30</v>
      </c>
      <c r="F3809">
        <v>579</v>
      </c>
      <c r="G3809">
        <v>370</v>
      </c>
      <c r="H3809">
        <v>894</v>
      </c>
      <c r="I3809">
        <v>29</v>
      </c>
      <c r="J3809">
        <v>-4</v>
      </c>
      <c r="K3809" s="1" t="s">
        <v>107</v>
      </c>
      <c r="L3809">
        <v>13</v>
      </c>
      <c r="M3809">
        <f t="shared" si="472"/>
        <v>56.204600164280052</v>
      </c>
      <c r="N3809" s="3">
        <f t="shared" si="479"/>
        <v>158.54216666666554</v>
      </c>
      <c r="O3809">
        <v>845.75596611500396</v>
      </c>
      <c r="P3809">
        <v>0.2</v>
      </c>
      <c r="Q3809">
        <f t="shared" si="473"/>
        <v>0.54166666666666663</v>
      </c>
      <c r="R3809">
        <f t="shared" si="474"/>
        <v>0.30380128562001901</v>
      </c>
      <c r="S3809">
        <f t="shared" si="475"/>
        <v>60.765978604111666</v>
      </c>
      <c r="T3809">
        <f t="shared" si="476"/>
        <v>45.751629897448254</v>
      </c>
      <c r="U3809">
        <f t="shared" si="477"/>
        <v>56.204600164280052</v>
      </c>
      <c r="V3809">
        <f t="shared" si="478"/>
        <v>559.77818395464237</v>
      </c>
    </row>
    <row r="3810" spans="1:22" x14ac:dyDescent="0.35">
      <c r="A3810">
        <v>1999</v>
      </c>
      <c r="B3810">
        <v>6</v>
      </c>
      <c r="C3810">
        <v>8</v>
      </c>
      <c r="D3810">
        <v>14</v>
      </c>
      <c r="E3810">
        <v>30</v>
      </c>
      <c r="F3810">
        <v>195</v>
      </c>
      <c r="G3810">
        <v>415</v>
      </c>
      <c r="H3810">
        <v>574</v>
      </c>
      <c r="I3810">
        <v>28</v>
      </c>
      <c r="J3810">
        <v>-4</v>
      </c>
      <c r="K3810">
        <v>6</v>
      </c>
      <c r="L3810">
        <v>12.95</v>
      </c>
      <c r="M3810">
        <f t="shared" si="472"/>
        <v>45.053820407914536</v>
      </c>
      <c r="N3810" s="3">
        <f t="shared" si="479"/>
        <v>158.58383333333219</v>
      </c>
      <c r="O3810" s="1" t="s">
        <v>1944</v>
      </c>
      <c r="P3810">
        <v>0.2</v>
      </c>
      <c r="Q3810">
        <f t="shared" si="473"/>
        <v>0.58333333333333337</v>
      </c>
      <c r="R3810">
        <f t="shared" si="474"/>
        <v>0.30404281987627052</v>
      </c>
      <c r="S3810">
        <f t="shared" si="475"/>
        <v>47.912745274591586</v>
      </c>
      <c r="T3810">
        <f t="shared" si="476"/>
        <v>38.509711623474672</v>
      </c>
      <c r="U3810">
        <f t="shared" si="477"/>
        <v>45.053820407914536</v>
      </c>
      <c r="V3810">
        <f t="shared" si="478"/>
        <v>541.7118094347278</v>
      </c>
    </row>
    <row r="3811" spans="1:22" x14ac:dyDescent="0.35">
      <c r="A3811">
        <v>1999</v>
      </c>
      <c r="B3811">
        <v>6</v>
      </c>
      <c r="C3811">
        <v>8</v>
      </c>
      <c r="D3811">
        <v>15</v>
      </c>
      <c r="E3811">
        <v>30</v>
      </c>
      <c r="F3811">
        <v>739</v>
      </c>
      <c r="G3811">
        <v>158</v>
      </c>
      <c r="H3811">
        <v>661</v>
      </c>
      <c r="I3811">
        <v>27</v>
      </c>
      <c r="J3811">
        <v>-4</v>
      </c>
      <c r="K3811" s="1" t="s">
        <v>111</v>
      </c>
      <c r="L3811">
        <v>13.83</v>
      </c>
      <c r="M3811">
        <f t="shared" si="472"/>
        <v>46.155383015819346</v>
      </c>
      <c r="N3811" s="3">
        <f t="shared" si="479"/>
        <v>158.62549999999885</v>
      </c>
      <c r="O3811" s="1" t="s">
        <v>1945</v>
      </c>
      <c r="P3811">
        <v>0.2</v>
      </c>
      <c r="Q3811">
        <f t="shared" si="473"/>
        <v>0.625</v>
      </c>
      <c r="R3811">
        <f t="shared" si="474"/>
        <v>0.30502564770369317</v>
      </c>
      <c r="S3811">
        <f t="shared" si="475"/>
        <v>49.364040829423075</v>
      </c>
      <c r="T3811">
        <f t="shared" si="476"/>
        <v>38.844735853729127</v>
      </c>
      <c r="U3811">
        <f t="shared" si="477"/>
        <v>46.155383015819346</v>
      </c>
      <c r="V3811">
        <f t="shared" si="478"/>
        <v>633.7150422301271</v>
      </c>
    </row>
    <row r="3812" spans="1:22" x14ac:dyDescent="0.35">
      <c r="A3812">
        <v>1999</v>
      </c>
      <c r="B3812">
        <v>6</v>
      </c>
      <c r="C3812">
        <v>8</v>
      </c>
      <c r="D3812">
        <v>16</v>
      </c>
      <c r="E3812">
        <v>30</v>
      </c>
      <c r="F3812">
        <v>842</v>
      </c>
      <c r="G3812">
        <v>81</v>
      </c>
      <c r="H3812">
        <v>518</v>
      </c>
      <c r="I3812">
        <v>26</v>
      </c>
      <c r="J3812">
        <v>-4</v>
      </c>
      <c r="K3812">
        <v>4.9000000000000004</v>
      </c>
      <c r="L3812">
        <v>15.23</v>
      </c>
      <c r="M3812">
        <f t="shared" si="472"/>
        <v>39.520633982179859</v>
      </c>
      <c r="N3812" s="3">
        <f t="shared" si="479"/>
        <v>158.66716666666551</v>
      </c>
      <c r="O3812" s="1" t="s">
        <v>1946</v>
      </c>
      <c r="P3812">
        <v>0.2</v>
      </c>
      <c r="Q3812">
        <f t="shared" si="473"/>
        <v>0.66666666666666663</v>
      </c>
      <c r="R3812">
        <f t="shared" si="474"/>
        <v>0.30681331889857794</v>
      </c>
      <c r="S3812">
        <f t="shared" si="475"/>
        <v>41.7811298431929</v>
      </c>
      <c r="T3812">
        <f t="shared" si="476"/>
        <v>34.41347100384413</v>
      </c>
      <c r="U3812">
        <f t="shared" si="477"/>
        <v>39.520633982179859</v>
      </c>
      <c r="V3812">
        <f t="shared" si="478"/>
        <v>440.62141521676841</v>
      </c>
    </row>
    <row r="3813" spans="1:22" x14ac:dyDescent="0.35">
      <c r="A3813">
        <v>1999</v>
      </c>
      <c r="B3813">
        <v>6</v>
      </c>
      <c r="C3813">
        <v>8</v>
      </c>
      <c r="D3813">
        <v>17</v>
      </c>
      <c r="E3813">
        <v>30</v>
      </c>
      <c r="F3813">
        <v>721</v>
      </c>
      <c r="G3813">
        <v>66</v>
      </c>
      <c r="H3813">
        <v>312</v>
      </c>
      <c r="I3813">
        <v>24</v>
      </c>
      <c r="J3813">
        <v>-2</v>
      </c>
      <c r="K3813" s="1" t="s">
        <v>116</v>
      </c>
      <c r="L3813">
        <v>19.510000000000002</v>
      </c>
      <c r="M3813">
        <f t="shared" si="472"/>
        <v>30.101824364011943</v>
      </c>
      <c r="N3813" s="3">
        <f t="shared" si="479"/>
        <v>158.70883333333217</v>
      </c>
      <c r="O3813" s="1" t="s">
        <v>1947</v>
      </c>
      <c r="P3813">
        <v>0.2</v>
      </c>
      <c r="Q3813">
        <f t="shared" si="473"/>
        <v>0.70833333333333337</v>
      </c>
      <c r="R3813">
        <f t="shared" si="474"/>
        <v>0.31096833324542261</v>
      </c>
      <c r="S3813">
        <f t="shared" si="475"/>
        <v>31.115788834962338</v>
      </c>
      <c r="T3813">
        <f t="shared" si="476"/>
        <v>27.855120906597577</v>
      </c>
      <c r="U3813">
        <f t="shared" si="477"/>
        <v>30.101824364011943</v>
      </c>
      <c r="V3813">
        <f t="shared" si="478"/>
        <v>188.60705050208668</v>
      </c>
    </row>
    <row r="3814" spans="1:22" x14ac:dyDescent="0.35">
      <c r="A3814">
        <v>1999</v>
      </c>
      <c r="B3814">
        <v>6</v>
      </c>
      <c r="C3814">
        <v>8</v>
      </c>
      <c r="D3814">
        <v>18</v>
      </c>
      <c r="E3814">
        <v>30</v>
      </c>
      <c r="F3814">
        <v>475</v>
      </c>
      <c r="G3814">
        <v>42</v>
      </c>
      <c r="H3814">
        <v>116</v>
      </c>
      <c r="I3814">
        <v>19</v>
      </c>
      <c r="J3814">
        <v>3</v>
      </c>
      <c r="K3814">
        <v>2</v>
      </c>
      <c r="L3814">
        <v>41.16</v>
      </c>
      <c r="M3814">
        <f t="shared" si="472"/>
        <v>20.79316020812502</v>
      </c>
      <c r="N3814" s="3">
        <f t="shared" si="479"/>
        <v>158.75049999999882</v>
      </c>
      <c r="O3814" s="1" t="s">
        <v>1948</v>
      </c>
      <c r="P3814">
        <v>0.2</v>
      </c>
      <c r="Q3814">
        <f t="shared" si="473"/>
        <v>0.75</v>
      </c>
      <c r="R3814">
        <f t="shared" si="474"/>
        <v>0.31530904661041254</v>
      </c>
      <c r="S3814">
        <f t="shared" si="475"/>
        <v>21.088769982198091</v>
      </c>
      <c r="T3814">
        <f t="shared" si="476"/>
        <v>20.151246060030648</v>
      </c>
      <c r="U3814">
        <f t="shared" si="477"/>
        <v>20.79316020812502</v>
      </c>
      <c r="V3814">
        <f t="shared" si="478"/>
        <v>14.213057168369042</v>
      </c>
    </row>
    <row r="3815" spans="1:22" x14ac:dyDescent="0.35">
      <c r="A3815">
        <v>1999</v>
      </c>
      <c r="B3815">
        <v>6</v>
      </c>
      <c r="C3815">
        <v>8</v>
      </c>
      <c r="D3815">
        <v>19</v>
      </c>
      <c r="E3815">
        <v>30</v>
      </c>
      <c r="F3815">
        <v>0</v>
      </c>
      <c r="G3815">
        <v>0</v>
      </c>
      <c r="H3815">
        <v>0</v>
      </c>
      <c r="I3815">
        <v>16</v>
      </c>
      <c r="J3815">
        <v>2</v>
      </c>
      <c r="K3815">
        <v>1.6</v>
      </c>
      <c r="L3815">
        <v>46.76</v>
      </c>
      <c r="M3815">
        <f t="shared" si="472"/>
        <v>16</v>
      </c>
      <c r="N3815" s="3">
        <f t="shared" si="479"/>
        <v>158.79216666666548</v>
      </c>
      <c r="O3815">
        <v>0</v>
      </c>
      <c r="P3815">
        <v>0.2</v>
      </c>
      <c r="Q3815">
        <f t="shared" si="473"/>
        <v>0.79166666666666663</v>
      </c>
      <c r="R3815" t="str">
        <f t="shared" si="474"/>
        <v/>
      </c>
      <c r="S3815">
        <f t="shared" si="475"/>
        <v>16</v>
      </c>
      <c r="T3815">
        <f t="shared" si="476"/>
        <v>16</v>
      </c>
      <c r="U3815">
        <f t="shared" si="477"/>
        <v>16</v>
      </c>
      <c r="V3815">
        <f t="shared" si="478"/>
        <v>0</v>
      </c>
    </row>
    <row r="3816" spans="1:22" x14ac:dyDescent="0.35">
      <c r="A3816">
        <v>1999</v>
      </c>
      <c r="B3816">
        <v>6</v>
      </c>
      <c r="C3816">
        <v>8</v>
      </c>
      <c r="D3816">
        <v>20</v>
      </c>
      <c r="E3816">
        <v>30</v>
      </c>
      <c r="F3816">
        <v>0</v>
      </c>
      <c r="G3816">
        <v>0</v>
      </c>
      <c r="H3816">
        <v>0</v>
      </c>
      <c r="I3816">
        <v>14</v>
      </c>
      <c r="J3816">
        <v>1</v>
      </c>
      <c r="K3816">
        <v>1.6</v>
      </c>
      <c r="L3816">
        <v>50.16</v>
      </c>
      <c r="M3816">
        <f t="shared" si="472"/>
        <v>14</v>
      </c>
      <c r="N3816" s="3">
        <f t="shared" si="479"/>
        <v>158.83383333333214</v>
      </c>
      <c r="O3816">
        <v>0</v>
      </c>
      <c r="P3816">
        <v>0.2</v>
      </c>
      <c r="Q3816">
        <f t="shared" si="473"/>
        <v>0.83333333333333337</v>
      </c>
      <c r="R3816" t="str">
        <f t="shared" si="474"/>
        <v/>
      </c>
      <c r="S3816">
        <f t="shared" si="475"/>
        <v>14</v>
      </c>
      <c r="T3816">
        <f t="shared" si="476"/>
        <v>14</v>
      </c>
      <c r="U3816">
        <f t="shared" si="477"/>
        <v>14</v>
      </c>
      <c r="V3816">
        <f t="shared" si="478"/>
        <v>0</v>
      </c>
    </row>
    <row r="3817" spans="1:22" x14ac:dyDescent="0.35">
      <c r="A3817">
        <v>1999</v>
      </c>
      <c r="B3817">
        <v>6</v>
      </c>
      <c r="C3817">
        <v>8</v>
      </c>
      <c r="D3817">
        <v>21</v>
      </c>
      <c r="E3817">
        <v>30</v>
      </c>
      <c r="F3817">
        <v>0</v>
      </c>
      <c r="G3817">
        <v>0</v>
      </c>
      <c r="H3817">
        <v>0</v>
      </c>
      <c r="I3817">
        <v>13</v>
      </c>
      <c r="J3817">
        <v>1</v>
      </c>
      <c r="K3817" s="1" t="s">
        <v>88</v>
      </c>
      <c r="L3817">
        <v>50.42</v>
      </c>
      <c r="M3817">
        <f t="shared" si="472"/>
        <v>13</v>
      </c>
      <c r="N3817" s="3">
        <f t="shared" si="479"/>
        <v>158.87549999999879</v>
      </c>
      <c r="O3817">
        <v>0</v>
      </c>
      <c r="P3817">
        <v>0.2</v>
      </c>
      <c r="Q3817">
        <f t="shared" si="473"/>
        <v>0.875</v>
      </c>
      <c r="R3817" t="str">
        <f t="shared" si="474"/>
        <v/>
      </c>
      <c r="S3817">
        <f t="shared" si="475"/>
        <v>13</v>
      </c>
      <c r="T3817">
        <f t="shared" si="476"/>
        <v>13</v>
      </c>
      <c r="U3817">
        <f t="shared" si="477"/>
        <v>13</v>
      </c>
      <c r="V3817">
        <f t="shared" si="478"/>
        <v>0</v>
      </c>
    </row>
    <row r="3818" spans="1:22" x14ac:dyDescent="0.35">
      <c r="A3818">
        <v>1999</v>
      </c>
      <c r="B3818">
        <v>6</v>
      </c>
      <c r="C3818">
        <v>8</v>
      </c>
      <c r="D3818">
        <v>22</v>
      </c>
      <c r="E3818">
        <v>30</v>
      </c>
      <c r="F3818">
        <v>0</v>
      </c>
      <c r="G3818">
        <v>0</v>
      </c>
      <c r="H3818">
        <v>0</v>
      </c>
      <c r="I3818">
        <v>12</v>
      </c>
      <c r="J3818">
        <v>0</v>
      </c>
      <c r="K3818">
        <v>1.8</v>
      </c>
      <c r="L3818">
        <v>50.76</v>
      </c>
      <c r="M3818">
        <f t="shared" si="472"/>
        <v>12</v>
      </c>
      <c r="N3818" s="3">
        <f t="shared" si="479"/>
        <v>158.91716666666545</v>
      </c>
      <c r="O3818">
        <v>0</v>
      </c>
      <c r="P3818">
        <v>0.2</v>
      </c>
      <c r="Q3818">
        <f t="shared" si="473"/>
        <v>0.91666666666666663</v>
      </c>
      <c r="R3818" t="str">
        <f t="shared" si="474"/>
        <v/>
      </c>
      <c r="S3818">
        <f t="shared" si="475"/>
        <v>12</v>
      </c>
      <c r="T3818">
        <f t="shared" si="476"/>
        <v>12</v>
      </c>
      <c r="U3818">
        <f t="shared" si="477"/>
        <v>12</v>
      </c>
      <c r="V3818">
        <f t="shared" si="478"/>
        <v>0</v>
      </c>
    </row>
    <row r="3819" spans="1:22" x14ac:dyDescent="0.35">
      <c r="A3819">
        <v>1999</v>
      </c>
      <c r="B3819">
        <v>6</v>
      </c>
      <c r="C3819">
        <v>8</v>
      </c>
      <c r="D3819">
        <v>23</v>
      </c>
      <c r="E3819">
        <v>30</v>
      </c>
      <c r="F3819">
        <v>0</v>
      </c>
      <c r="G3819">
        <v>0</v>
      </c>
      <c r="H3819">
        <v>0</v>
      </c>
      <c r="I3819">
        <v>11</v>
      </c>
      <c r="J3819">
        <v>0</v>
      </c>
      <c r="K3819">
        <v>1.9</v>
      </c>
      <c r="L3819">
        <v>51.23</v>
      </c>
      <c r="M3819">
        <f t="shared" si="472"/>
        <v>11</v>
      </c>
      <c r="N3819" s="3">
        <f t="shared" si="479"/>
        <v>158.95883333333211</v>
      </c>
      <c r="O3819">
        <v>0</v>
      </c>
      <c r="P3819">
        <v>0.2</v>
      </c>
      <c r="Q3819">
        <f t="shared" si="473"/>
        <v>0.95833333333333337</v>
      </c>
      <c r="R3819" t="str">
        <f t="shared" si="474"/>
        <v/>
      </c>
      <c r="S3819">
        <f t="shared" si="475"/>
        <v>11</v>
      </c>
      <c r="T3819">
        <f t="shared" si="476"/>
        <v>11</v>
      </c>
      <c r="U3819">
        <f t="shared" si="477"/>
        <v>11</v>
      </c>
      <c r="V3819">
        <f t="shared" si="478"/>
        <v>0</v>
      </c>
    </row>
    <row r="3820" spans="1:22" x14ac:dyDescent="0.35">
      <c r="A3820">
        <v>1999</v>
      </c>
      <c r="B3820">
        <v>6</v>
      </c>
      <c r="C3820">
        <v>9</v>
      </c>
      <c r="D3820">
        <v>0</v>
      </c>
      <c r="E3820">
        <v>30</v>
      </c>
      <c r="F3820">
        <v>0</v>
      </c>
      <c r="G3820">
        <v>0</v>
      </c>
      <c r="H3820">
        <v>0</v>
      </c>
      <c r="I3820">
        <v>11</v>
      </c>
      <c r="J3820">
        <v>-1</v>
      </c>
      <c r="K3820">
        <v>2</v>
      </c>
      <c r="L3820">
        <v>51.9</v>
      </c>
      <c r="M3820">
        <f t="shared" si="472"/>
        <v>11</v>
      </c>
      <c r="N3820" s="3">
        <f t="shared" si="479"/>
        <v>159.00049999999877</v>
      </c>
      <c r="O3820">
        <v>0</v>
      </c>
      <c r="P3820">
        <v>0.2</v>
      </c>
      <c r="Q3820">
        <f t="shared" si="473"/>
        <v>0</v>
      </c>
      <c r="R3820" t="str">
        <f t="shared" si="474"/>
        <v/>
      </c>
      <c r="S3820">
        <f t="shared" si="475"/>
        <v>11</v>
      </c>
      <c r="T3820">
        <f t="shared" si="476"/>
        <v>11</v>
      </c>
      <c r="U3820">
        <f t="shared" si="477"/>
        <v>11</v>
      </c>
      <c r="V3820">
        <f t="shared" si="478"/>
        <v>0</v>
      </c>
    </row>
    <row r="3821" spans="1:22" x14ac:dyDescent="0.35">
      <c r="A3821">
        <v>1999</v>
      </c>
      <c r="B3821">
        <v>6</v>
      </c>
      <c r="C3821">
        <v>9</v>
      </c>
      <c r="D3821">
        <v>1</v>
      </c>
      <c r="E3821">
        <v>30</v>
      </c>
      <c r="F3821">
        <v>0</v>
      </c>
      <c r="G3821">
        <v>0</v>
      </c>
      <c r="H3821">
        <v>0</v>
      </c>
      <c r="I3821">
        <v>10</v>
      </c>
      <c r="J3821">
        <v>-1</v>
      </c>
      <c r="K3821">
        <v>2</v>
      </c>
      <c r="L3821">
        <v>54.63</v>
      </c>
      <c r="M3821">
        <f t="shared" si="472"/>
        <v>10</v>
      </c>
      <c r="N3821" s="3">
        <f t="shared" si="479"/>
        <v>159.04216666666542</v>
      </c>
      <c r="O3821">
        <v>0</v>
      </c>
      <c r="P3821">
        <v>0.2</v>
      </c>
      <c r="Q3821">
        <f t="shared" si="473"/>
        <v>4.1666666666666664E-2</v>
      </c>
      <c r="R3821" t="str">
        <f t="shared" si="474"/>
        <v/>
      </c>
      <c r="S3821">
        <f t="shared" si="475"/>
        <v>10</v>
      </c>
      <c r="T3821">
        <f t="shared" si="476"/>
        <v>10</v>
      </c>
      <c r="U3821">
        <f t="shared" si="477"/>
        <v>10</v>
      </c>
      <c r="V3821">
        <f t="shared" si="478"/>
        <v>0</v>
      </c>
    </row>
    <row r="3822" spans="1:22" x14ac:dyDescent="0.35">
      <c r="A3822">
        <v>1999</v>
      </c>
      <c r="B3822">
        <v>6</v>
      </c>
      <c r="C3822">
        <v>9</v>
      </c>
      <c r="D3822">
        <v>2</v>
      </c>
      <c r="E3822">
        <v>30</v>
      </c>
      <c r="F3822">
        <v>0</v>
      </c>
      <c r="G3822">
        <v>0</v>
      </c>
      <c r="H3822">
        <v>0</v>
      </c>
      <c r="I3822">
        <v>9</v>
      </c>
      <c r="J3822">
        <v>-1</v>
      </c>
      <c r="K3822">
        <v>1.8</v>
      </c>
      <c r="L3822">
        <v>59.74</v>
      </c>
      <c r="M3822">
        <f t="shared" si="472"/>
        <v>9</v>
      </c>
      <c r="N3822" s="3">
        <f t="shared" si="479"/>
        <v>159.08383333333208</v>
      </c>
      <c r="O3822">
        <v>0</v>
      </c>
      <c r="P3822">
        <v>0.2</v>
      </c>
      <c r="Q3822">
        <f t="shared" si="473"/>
        <v>8.3333333333333329E-2</v>
      </c>
      <c r="R3822" t="str">
        <f t="shared" si="474"/>
        <v/>
      </c>
      <c r="S3822">
        <f t="shared" si="475"/>
        <v>9</v>
      </c>
      <c r="T3822">
        <f t="shared" si="476"/>
        <v>9</v>
      </c>
      <c r="U3822">
        <f t="shared" si="477"/>
        <v>9</v>
      </c>
      <c r="V3822">
        <f t="shared" si="478"/>
        <v>0</v>
      </c>
    </row>
    <row r="3823" spans="1:22" x14ac:dyDescent="0.35">
      <c r="A3823">
        <v>1999</v>
      </c>
      <c r="B3823">
        <v>6</v>
      </c>
      <c r="C3823">
        <v>9</v>
      </c>
      <c r="D3823">
        <v>3</v>
      </c>
      <c r="E3823">
        <v>30</v>
      </c>
      <c r="F3823">
        <v>0</v>
      </c>
      <c r="G3823">
        <v>0</v>
      </c>
      <c r="H3823">
        <v>0</v>
      </c>
      <c r="I3823">
        <v>8</v>
      </c>
      <c r="J3823">
        <v>-1</v>
      </c>
      <c r="K3823">
        <v>1.5</v>
      </c>
      <c r="L3823">
        <v>60.73</v>
      </c>
      <c r="M3823">
        <f t="shared" si="472"/>
        <v>8</v>
      </c>
      <c r="N3823" s="3">
        <f t="shared" si="479"/>
        <v>159.12549999999874</v>
      </c>
      <c r="O3823">
        <v>0</v>
      </c>
      <c r="P3823">
        <v>0.2</v>
      </c>
      <c r="Q3823">
        <f t="shared" si="473"/>
        <v>0.125</v>
      </c>
      <c r="R3823" t="str">
        <f t="shared" si="474"/>
        <v/>
      </c>
      <c r="S3823">
        <f t="shared" si="475"/>
        <v>8</v>
      </c>
      <c r="T3823">
        <f t="shared" si="476"/>
        <v>8</v>
      </c>
      <c r="U3823">
        <f t="shared" si="477"/>
        <v>8</v>
      </c>
      <c r="V3823">
        <f t="shared" si="478"/>
        <v>0</v>
      </c>
    </row>
    <row r="3824" spans="1:22" x14ac:dyDescent="0.35">
      <c r="A3824">
        <v>1999</v>
      </c>
      <c r="B3824">
        <v>6</v>
      </c>
      <c r="C3824">
        <v>9</v>
      </c>
      <c r="D3824">
        <v>4</v>
      </c>
      <c r="E3824">
        <v>30</v>
      </c>
      <c r="F3824">
        <v>0</v>
      </c>
      <c r="G3824">
        <v>0</v>
      </c>
      <c r="H3824">
        <v>0</v>
      </c>
      <c r="I3824">
        <v>9</v>
      </c>
      <c r="J3824">
        <v>0</v>
      </c>
      <c r="K3824">
        <v>1.1000000000000001</v>
      </c>
      <c r="L3824">
        <v>56.9</v>
      </c>
      <c r="M3824">
        <f t="shared" si="472"/>
        <v>9</v>
      </c>
      <c r="N3824" s="3">
        <f t="shared" si="479"/>
        <v>159.16716666666539</v>
      </c>
      <c r="O3824">
        <v>0</v>
      </c>
      <c r="P3824">
        <v>0.2</v>
      </c>
      <c r="Q3824">
        <f t="shared" si="473"/>
        <v>0.16666666666666666</v>
      </c>
      <c r="R3824" t="str">
        <f t="shared" si="474"/>
        <v/>
      </c>
      <c r="S3824">
        <f t="shared" si="475"/>
        <v>9</v>
      </c>
      <c r="T3824">
        <f t="shared" si="476"/>
        <v>9</v>
      </c>
      <c r="U3824">
        <f t="shared" si="477"/>
        <v>9</v>
      </c>
      <c r="V3824">
        <f t="shared" si="478"/>
        <v>14.563243493000119</v>
      </c>
    </row>
    <row r="3825" spans="1:22" x14ac:dyDescent="0.35">
      <c r="A3825">
        <v>1999</v>
      </c>
      <c r="B3825">
        <v>6</v>
      </c>
      <c r="C3825">
        <v>9</v>
      </c>
      <c r="D3825">
        <v>5</v>
      </c>
      <c r="E3825">
        <v>30</v>
      </c>
      <c r="F3825">
        <v>467</v>
      </c>
      <c r="G3825">
        <v>44</v>
      </c>
      <c r="H3825">
        <v>117</v>
      </c>
      <c r="I3825">
        <v>11</v>
      </c>
      <c r="J3825">
        <v>1</v>
      </c>
      <c r="K3825">
        <v>1.6</v>
      </c>
      <c r="L3825">
        <v>59.45</v>
      </c>
      <c r="M3825">
        <f t="shared" si="472"/>
        <v>12.932342003331557</v>
      </c>
      <c r="N3825" s="3">
        <f t="shared" si="479"/>
        <v>159.20883333333205</v>
      </c>
      <c r="O3825" s="1" t="s">
        <v>1949</v>
      </c>
      <c r="P3825">
        <v>0.2</v>
      </c>
      <c r="Q3825">
        <f t="shared" si="473"/>
        <v>0.20833333333333334</v>
      </c>
      <c r="R3825">
        <f t="shared" si="474"/>
        <v>0.31664277623061482</v>
      </c>
      <c r="S3825">
        <f t="shared" si="475"/>
        <v>13.250050627683876</v>
      </c>
      <c r="T3825">
        <f t="shared" si="476"/>
        <v>12.246684537560514</v>
      </c>
      <c r="U3825">
        <f t="shared" si="477"/>
        <v>12.932342003331557</v>
      </c>
      <c r="V3825">
        <f t="shared" si="478"/>
        <v>46.608391830495307</v>
      </c>
    </row>
    <row r="3826" spans="1:22" x14ac:dyDescent="0.35">
      <c r="A3826">
        <v>1999</v>
      </c>
      <c r="B3826">
        <v>6</v>
      </c>
      <c r="C3826">
        <v>9</v>
      </c>
      <c r="D3826">
        <v>6</v>
      </c>
      <c r="E3826">
        <v>30</v>
      </c>
      <c r="F3826">
        <v>706</v>
      </c>
      <c r="G3826">
        <v>69</v>
      </c>
      <c r="H3826">
        <v>311</v>
      </c>
      <c r="I3826">
        <v>14</v>
      </c>
      <c r="J3826">
        <v>0</v>
      </c>
      <c r="K3826">
        <v>2.6</v>
      </c>
      <c r="L3826">
        <v>45.71</v>
      </c>
      <c r="M3826">
        <f t="shared" si="472"/>
        <v>20.572992635221844</v>
      </c>
      <c r="N3826" s="3">
        <f t="shared" si="479"/>
        <v>159.25049999999871</v>
      </c>
      <c r="O3826" s="1" t="s">
        <v>1950</v>
      </c>
      <c r="P3826">
        <v>0.2</v>
      </c>
      <c r="Q3826">
        <f t="shared" si="473"/>
        <v>0.25</v>
      </c>
      <c r="R3826">
        <f t="shared" si="474"/>
        <v>0.31338885244836306</v>
      </c>
      <c r="S3826">
        <f t="shared" si="475"/>
        <v>21.660568100120649</v>
      </c>
      <c r="T3826">
        <f t="shared" si="476"/>
        <v>18.190197484184321</v>
      </c>
      <c r="U3826">
        <f t="shared" si="477"/>
        <v>20.572992635221844</v>
      </c>
      <c r="V3826">
        <f t="shared" si="478"/>
        <v>81.249068376844647</v>
      </c>
    </row>
    <row r="3827" spans="1:22" x14ac:dyDescent="0.35">
      <c r="A3827">
        <v>1999</v>
      </c>
      <c r="B3827">
        <v>6</v>
      </c>
      <c r="C3827">
        <v>9</v>
      </c>
      <c r="D3827">
        <v>7</v>
      </c>
      <c r="E3827">
        <v>30</v>
      </c>
      <c r="F3827">
        <v>820</v>
      </c>
      <c r="G3827">
        <v>87</v>
      </c>
      <c r="H3827">
        <v>514</v>
      </c>
      <c r="I3827">
        <v>16</v>
      </c>
      <c r="J3827">
        <v>0</v>
      </c>
      <c r="K3827" s="1" t="s">
        <v>105</v>
      </c>
      <c r="L3827">
        <v>39.159999999999997</v>
      </c>
      <c r="M3827">
        <f t="shared" si="472"/>
        <v>31.862303298193797</v>
      </c>
      <c r="N3827" s="3">
        <f t="shared" si="479"/>
        <v>159.29216666666537</v>
      </c>
      <c r="O3827" s="1" t="s">
        <v>1951</v>
      </c>
      <c r="P3827">
        <v>0.2</v>
      </c>
      <c r="Q3827">
        <f t="shared" si="473"/>
        <v>0.29166666666666669</v>
      </c>
      <c r="R3827">
        <f t="shared" si="474"/>
        <v>0.31276922661581008</v>
      </c>
      <c r="S3827">
        <f t="shared" si="475"/>
        <v>34.4898939977124</v>
      </c>
      <c r="T3827">
        <f t="shared" si="476"/>
        <v>26.088841477458537</v>
      </c>
      <c r="U3827">
        <f t="shared" si="477"/>
        <v>31.862303298193797</v>
      </c>
      <c r="V3827">
        <f t="shared" si="478"/>
        <v>218.33225056254287</v>
      </c>
    </row>
    <row r="3828" spans="1:22" x14ac:dyDescent="0.35">
      <c r="A3828">
        <v>1999</v>
      </c>
      <c r="B3828">
        <v>6</v>
      </c>
      <c r="C3828">
        <v>9</v>
      </c>
      <c r="D3828">
        <v>8</v>
      </c>
      <c r="E3828">
        <v>30</v>
      </c>
      <c r="F3828">
        <v>51</v>
      </c>
      <c r="G3828">
        <v>297</v>
      </c>
      <c r="H3828">
        <v>332</v>
      </c>
      <c r="I3828">
        <v>18</v>
      </c>
      <c r="J3828">
        <v>0</v>
      </c>
      <c r="K3828" s="1" t="s">
        <v>100</v>
      </c>
      <c r="L3828">
        <v>35.26</v>
      </c>
      <c r="M3828">
        <f t="shared" si="472"/>
        <v>31.014180699506017</v>
      </c>
      <c r="N3828" s="3">
        <f t="shared" si="479"/>
        <v>159.33383333333202</v>
      </c>
      <c r="O3828" s="1" t="s">
        <v>1952</v>
      </c>
      <c r="P3828">
        <v>0.2</v>
      </c>
      <c r="Q3828">
        <f t="shared" si="473"/>
        <v>0.33333333333333331</v>
      </c>
      <c r="R3828">
        <f t="shared" si="474"/>
        <v>0.31433722266120256</v>
      </c>
      <c r="S3828">
        <f t="shared" si="475"/>
        <v>33.163670577984291</v>
      </c>
      <c r="T3828">
        <f t="shared" si="476"/>
        <v>26.32550530986704</v>
      </c>
      <c r="U3828">
        <f t="shared" si="477"/>
        <v>31.014180699506017</v>
      </c>
      <c r="V3828">
        <f t="shared" si="478"/>
        <v>135.36097721018058</v>
      </c>
    </row>
    <row r="3829" spans="1:22" x14ac:dyDescent="0.35">
      <c r="A3829">
        <v>1999</v>
      </c>
      <c r="B3829">
        <v>6</v>
      </c>
      <c r="C3829">
        <v>9</v>
      </c>
      <c r="D3829">
        <v>9</v>
      </c>
      <c r="E3829">
        <v>30</v>
      </c>
      <c r="F3829">
        <v>17</v>
      </c>
      <c r="G3829">
        <v>253</v>
      </c>
      <c r="H3829">
        <v>267</v>
      </c>
      <c r="I3829">
        <v>20</v>
      </c>
      <c r="J3829">
        <v>0</v>
      </c>
      <c r="K3829">
        <v>2</v>
      </c>
      <c r="L3829">
        <v>31.39</v>
      </c>
      <c r="M3829">
        <f t="shared" si="472"/>
        <v>30.800008005680375</v>
      </c>
      <c r="N3829" s="3">
        <f t="shared" si="479"/>
        <v>159.37549999999868</v>
      </c>
      <c r="O3829" s="1" t="s">
        <v>1953</v>
      </c>
      <c r="P3829">
        <v>0.2</v>
      </c>
      <c r="Q3829">
        <f t="shared" si="473"/>
        <v>0.375</v>
      </c>
      <c r="R3829">
        <f t="shared" si="474"/>
        <v>0.31530904661041298</v>
      </c>
      <c r="S3829">
        <f t="shared" si="475"/>
        <v>32.580433375416192</v>
      </c>
      <c r="T3829">
        <f t="shared" si="476"/>
        <v>26.93382922981532</v>
      </c>
      <c r="U3829">
        <f t="shared" si="477"/>
        <v>30.800008005680375</v>
      </c>
      <c r="V3829">
        <f t="shared" si="478"/>
        <v>255.67982509240935</v>
      </c>
    </row>
    <row r="3830" spans="1:22" x14ac:dyDescent="0.35">
      <c r="A3830">
        <v>1999</v>
      </c>
      <c r="B3830">
        <v>6</v>
      </c>
      <c r="C3830">
        <v>9</v>
      </c>
      <c r="D3830">
        <v>10</v>
      </c>
      <c r="E3830">
        <v>30</v>
      </c>
      <c r="F3830">
        <v>247</v>
      </c>
      <c r="G3830">
        <v>469</v>
      </c>
      <c r="H3830">
        <v>693</v>
      </c>
      <c r="I3830">
        <v>22</v>
      </c>
      <c r="J3830">
        <v>0</v>
      </c>
      <c r="K3830" s="1" t="s">
        <v>100</v>
      </c>
      <c r="L3830">
        <v>29.65</v>
      </c>
      <c r="M3830">
        <f t="shared" si="472"/>
        <v>49.898031611119904</v>
      </c>
      <c r="N3830" s="3">
        <f t="shared" si="479"/>
        <v>159.41716666666534</v>
      </c>
      <c r="O3830" s="1" t="s">
        <v>1954</v>
      </c>
      <c r="P3830">
        <v>0.2</v>
      </c>
      <c r="Q3830">
        <f t="shared" si="473"/>
        <v>0.41666666666666669</v>
      </c>
      <c r="R3830">
        <f t="shared" si="474"/>
        <v>0.31433722266120262</v>
      </c>
      <c r="S3830">
        <f t="shared" si="475"/>
        <v>54.505815839891632</v>
      </c>
      <c r="T3830">
        <f t="shared" si="476"/>
        <v>39.8470866262087</v>
      </c>
      <c r="U3830">
        <f t="shared" si="477"/>
        <v>49.898031611119904</v>
      </c>
      <c r="V3830">
        <f t="shared" si="478"/>
        <v>428.75472529368699</v>
      </c>
    </row>
    <row r="3831" spans="1:22" x14ac:dyDescent="0.35">
      <c r="A3831">
        <v>1999</v>
      </c>
      <c r="B3831">
        <v>6</v>
      </c>
      <c r="C3831">
        <v>9</v>
      </c>
      <c r="D3831">
        <v>11</v>
      </c>
      <c r="E3831">
        <v>30</v>
      </c>
      <c r="F3831">
        <v>245</v>
      </c>
      <c r="G3831">
        <v>475</v>
      </c>
      <c r="H3831">
        <v>709</v>
      </c>
      <c r="I3831">
        <v>23</v>
      </c>
      <c r="J3831">
        <v>0</v>
      </c>
      <c r="K3831" s="1" t="s">
        <v>114</v>
      </c>
      <c r="L3831">
        <v>28.14</v>
      </c>
      <c r="M3831">
        <f t="shared" si="472"/>
        <v>50.415153959061371</v>
      </c>
      <c r="N3831" s="3">
        <f t="shared" si="479"/>
        <v>159.458833333332</v>
      </c>
      <c r="O3831" s="1" t="s">
        <v>1955</v>
      </c>
      <c r="P3831">
        <v>0.2</v>
      </c>
      <c r="Q3831">
        <f t="shared" si="473"/>
        <v>0.45833333333333331</v>
      </c>
      <c r="R3831">
        <f t="shared" si="474"/>
        <v>0.31246311027375961</v>
      </c>
      <c r="S3831">
        <f t="shared" si="475"/>
        <v>54.958990540273462</v>
      </c>
      <c r="T3831">
        <f t="shared" si="476"/>
        <v>40.41699683986166</v>
      </c>
      <c r="U3831">
        <f t="shared" si="477"/>
        <v>50.415153959061371</v>
      </c>
      <c r="V3831">
        <f t="shared" si="478"/>
        <v>541.2222599040216</v>
      </c>
    </row>
    <row r="3832" spans="1:22" x14ac:dyDescent="0.35">
      <c r="A3832">
        <v>1999</v>
      </c>
      <c r="B3832">
        <v>6</v>
      </c>
      <c r="C3832">
        <v>9</v>
      </c>
      <c r="D3832">
        <v>12</v>
      </c>
      <c r="E3832">
        <v>30</v>
      </c>
      <c r="F3832">
        <v>405</v>
      </c>
      <c r="G3832">
        <v>506</v>
      </c>
      <c r="H3832">
        <v>892</v>
      </c>
      <c r="I3832">
        <v>24</v>
      </c>
      <c r="J3832">
        <v>1</v>
      </c>
      <c r="K3832">
        <v>3.5</v>
      </c>
      <c r="L3832">
        <v>26.78</v>
      </c>
      <c r="M3832">
        <f t="shared" si="472"/>
        <v>57.199317185820512</v>
      </c>
      <c r="N3832" s="3">
        <f t="shared" si="479"/>
        <v>159.50049999999865</v>
      </c>
      <c r="O3832" s="1" t="s">
        <v>1956</v>
      </c>
      <c r="P3832">
        <v>0.2</v>
      </c>
      <c r="Q3832">
        <f t="shared" si="473"/>
        <v>0.5</v>
      </c>
      <c r="R3832">
        <f t="shared" si="474"/>
        <v>0.31067634039943254</v>
      </c>
      <c r="S3832">
        <f t="shared" si="475"/>
        <v>62.718869329149207</v>
      </c>
      <c r="T3832">
        <f t="shared" si="476"/>
        <v>44.952623800982245</v>
      </c>
      <c r="U3832">
        <f t="shared" si="477"/>
        <v>57.199317185820512</v>
      </c>
      <c r="V3832">
        <f t="shared" si="478"/>
        <v>697.17583494787459</v>
      </c>
    </row>
    <row r="3833" spans="1:22" x14ac:dyDescent="0.35">
      <c r="A3833">
        <v>1999</v>
      </c>
      <c r="B3833">
        <v>6</v>
      </c>
      <c r="C3833">
        <v>9</v>
      </c>
      <c r="D3833">
        <v>13</v>
      </c>
      <c r="E3833">
        <v>30</v>
      </c>
      <c r="F3833">
        <v>574</v>
      </c>
      <c r="G3833">
        <v>350</v>
      </c>
      <c r="H3833">
        <v>869</v>
      </c>
      <c r="I3833">
        <v>24</v>
      </c>
      <c r="J3833">
        <v>1</v>
      </c>
      <c r="K3833">
        <v>4</v>
      </c>
      <c r="L3833">
        <v>25.51</v>
      </c>
      <c r="M3833">
        <f t="shared" si="472"/>
        <v>55.167620356873257</v>
      </c>
      <c r="N3833" s="3">
        <f t="shared" si="479"/>
        <v>159.54216666666531</v>
      </c>
      <c r="O3833" s="1" t="s">
        <v>1957</v>
      </c>
      <c r="P3833">
        <v>0.2</v>
      </c>
      <c r="Q3833">
        <f t="shared" si="473"/>
        <v>0.54166666666666663</v>
      </c>
      <c r="R3833">
        <f t="shared" si="474"/>
        <v>0.30924967799712194</v>
      </c>
      <c r="S3833">
        <f t="shared" si="475"/>
        <v>60.361144733530502</v>
      </c>
      <c r="T3833">
        <f t="shared" si="476"/>
        <v>43.567192318467427</v>
      </c>
      <c r="U3833">
        <f t="shared" si="477"/>
        <v>55.167620356873257</v>
      </c>
      <c r="V3833">
        <f t="shared" si="478"/>
        <v>436.18627843988673</v>
      </c>
    </row>
    <row r="3834" spans="1:22" x14ac:dyDescent="0.35">
      <c r="A3834">
        <v>1999</v>
      </c>
      <c r="B3834">
        <v>6</v>
      </c>
      <c r="C3834">
        <v>9</v>
      </c>
      <c r="D3834">
        <v>14</v>
      </c>
      <c r="E3834">
        <v>30</v>
      </c>
      <c r="F3834">
        <v>21</v>
      </c>
      <c r="G3834">
        <v>278</v>
      </c>
      <c r="H3834">
        <v>296</v>
      </c>
      <c r="I3834">
        <v>23</v>
      </c>
      <c r="J3834">
        <v>1</v>
      </c>
      <c r="K3834">
        <v>4.3</v>
      </c>
      <c r="L3834">
        <v>27.87</v>
      </c>
      <c r="M3834">
        <f t="shared" si="472"/>
        <v>32.981379040342787</v>
      </c>
      <c r="N3834" s="3">
        <f t="shared" si="479"/>
        <v>159.58383333333197</v>
      </c>
      <c r="O3834" s="1" t="s">
        <v>1958</v>
      </c>
      <c r="P3834">
        <v>0.2</v>
      </c>
      <c r="Q3834">
        <f t="shared" si="473"/>
        <v>0.58333333333333337</v>
      </c>
      <c r="R3834">
        <f t="shared" si="474"/>
        <v>0.30841936735502501</v>
      </c>
      <c r="S3834">
        <f t="shared" si="475"/>
        <v>34.64662617521563</v>
      </c>
      <c r="T3834">
        <f t="shared" si="476"/>
        <v>29.247331217983071</v>
      </c>
      <c r="U3834">
        <f t="shared" si="477"/>
        <v>32.981379040342787</v>
      </c>
      <c r="V3834">
        <f t="shared" si="478"/>
        <v>132.55288474144618</v>
      </c>
    </row>
    <row r="3835" spans="1:22" x14ac:dyDescent="0.35">
      <c r="A3835">
        <v>1999</v>
      </c>
      <c r="B3835">
        <v>6</v>
      </c>
      <c r="C3835">
        <v>9</v>
      </c>
      <c r="D3835">
        <v>15</v>
      </c>
      <c r="E3835">
        <v>30</v>
      </c>
      <c r="F3835">
        <v>24</v>
      </c>
      <c r="G3835">
        <v>253</v>
      </c>
      <c r="H3835">
        <v>269</v>
      </c>
      <c r="I3835">
        <v>22</v>
      </c>
      <c r="J3835">
        <v>2</v>
      </c>
      <c r="K3835">
        <v>4.5</v>
      </c>
      <c r="L3835">
        <v>30.72</v>
      </c>
      <c r="M3835">
        <f t="shared" si="472"/>
        <v>30.924461554928179</v>
      </c>
      <c r="N3835" s="3">
        <f t="shared" si="479"/>
        <v>159.62549999999862</v>
      </c>
      <c r="O3835" s="1" t="s">
        <v>1959</v>
      </c>
      <c r="P3835">
        <v>0.2</v>
      </c>
      <c r="Q3835">
        <f t="shared" si="473"/>
        <v>0.625</v>
      </c>
      <c r="R3835">
        <f t="shared" si="474"/>
        <v>0.30787609949978068</v>
      </c>
      <c r="S3835">
        <f t="shared" si="475"/>
        <v>32.414499802142544</v>
      </c>
      <c r="T3835">
        <f t="shared" si="476"/>
        <v>27.574766384591481</v>
      </c>
      <c r="U3835">
        <f t="shared" si="477"/>
        <v>30.924461554928179</v>
      </c>
      <c r="V3835">
        <f t="shared" si="478"/>
        <v>81.412887842209216</v>
      </c>
    </row>
    <row r="3836" spans="1:22" x14ac:dyDescent="0.35">
      <c r="A3836">
        <v>1999</v>
      </c>
      <c r="B3836">
        <v>6</v>
      </c>
      <c r="C3836">
        <v>9</v>
      </c>
      <c r="D3836">
        <v>16</v>
      </c>
      <c r="E3836">
        <v>30</v>
      </c>
      <c r="F3836">
        <v>0</v>
      </c>
      <c r="G3836">
        <v>90</v>
      </c>
      <c r="H3836">
        <v>90</v>
      </c>
      <c r="I3836">
        <v>21</v>
      </c>
      <c r="J3836">
        <v>2</v>
      </c>
      <c r="K3836">
        <v>4.2</v>
      </c>
      <c r="L3836">
        <v>34.49</v>
      </c>
      <c r="M3836">
        <f t="shared" si="472"/>
        <v>24.065218170327444</v>
      </c>
      <c r="N3836" s="3">
        <f t="shared" si="479"/>
        <v>159.66716666666528</v>
      </c>
      <c r="O3836" s="1" t="s">
        <v>685</v>
      </c>
      <c r="P3836">
        <v>0.2</v>
      </c>
      <c r="Q3836">
        <f t="shared" si="473"/>
        <v>0.66666666666666663</v>
      </c>
      <c r="R3836">
        <f t="shared" si="474"/>
        <v>0.30869405767176844</v>
      </c>
      <c r="S3836">
        <f t="shared" si="475"/>
        <v>24.576403206218625</v>
      </c>
      <c r="T3836">
        <f t="shared" si="476"/>
        <v>22.920443127988939</v>
      </c>
      <c r="U3836">
        <f t="shared" si="477"/>
        <v>24.065218170327444</v>
      </c>
      <c r="V3836">
        <f t="shared" si="478"/>
        <v>21.330586127883961</v>
      </c>
    </row>
    <row r="3837" spans="1:22" x14ac:dyDescent="0.35">
      <c r="A3837">
        <v>1999</v>
      </c>
      <c r="B3837">
        <v>6</v>
      </c>
      <c r="C3837">
        <v>9</v>
      </c>
      <c r="D3837">
        <v>17</v>
      </c>
      <c r="E3837">
        <v>30</v>
      </c>
      <c r="F3837">
        <v>0</v>
      </c>
      <c r="G3837">
        <v>11</v>
      </c>
      <c r="H3837">
        <v>11</v>
      </c>
      <c r="I3837">
        <v>18</v>
      </c>
      <c r="J3837">
        <v>4</v>
      </c>
      <c r="K3837">
        <v>3</v>
      </c>
      <c r="L3837">
        <v>45.61</v>
      </c>
      <c r="M3837">
        <f t="shared" si="472"/>
        <v>18.411407274948292</v>
      </c>
      <c r="N3837" s="3">
        <f t="shared" si="479"/>
        <v>159.70883333333194</v>
      </c>
      <c r="O3837" s="1" t="s">
        <v>1397</v>
      </c>
      <c r="P3837">
        <v>0.2</v>
      </c>
      <c r="Q3837">
        <f t="shared" si="473"/>
        <v>0.70833333333333337</v>
      </c>
      <c r="R3837">
        <f t="shared" si="474"/>
        <v>0.3121594191974898</v>
      </c>
      <c r="S3837">
        <f t="shared" si="475"/>
        <v>18.479631684702532</v>
      </c>
      <c r="T3837">
        <f t="shared" si="476"/>
        <v>18.261075378025534</v>
      </c>
      <c r="U3837">
        <f t="shared" si="477"/>
        <v>18.411407274948292</v>
      </c>
      <c r="V3837">
        <f t="shared" si="478"/>
        <v>2.9567149088155986</v>
      </c>
    </row>
    <row r="3838" spans="1:22" x14ac:dyDescent="0.35">
      <c r="A3838">
        <v>1999</v>
      </c>
      <c r="B3838">
        <v>6</v>
      </c>
      <c r="C3838">
        <v>9</v>
      </c>
      <c r="D3838">
        <v>18</v>
      </c>
      <c r="E3838">
        <v>30</v>
      </c>
      <c r="F3838">
        <v>0</v>
      </c>
      <c r="G3838">
        <v>3</v>
      </c>
      <c r="H3838">
        <v>3</v>
      </c>
      <c r="I3838">
        <v>16</v>
      </c>
      <c r="J3838">
        <v>6</v>
      </c>
      <c r="K3838">
        <v>1.5</v>
      </c>
      <c r="L3838">
        <v>62.52</v>
      </c>
      <c r="M3838">
        <f t="shared" si="472"/>
        <v>16.126170976706494</v>
      </c>
      <c r="N3838" s="3">
        <f t="shared" si="479"/>
        <v>159.7504999999986</v>
      </c>
      <c r="O3838" s="1" t="s">
        <v>402</v>
      </c>
      <c r="P3838">
        <v>0.2</v>
      </c>
      <c r="Q3838">
        <f t="shared" si="473"/>
        <v>0.75</v>
      </c>
      <c r="R3838">
        <f t="shared" si="474"/>
        <v>0.3169832063614178</v>
      </c>
      <c r="S3838">
        <f t="shared" si="475"/>
        <v>16.146901236684627</v>
      </c>
      <c r="T3838">
        <f t="shared" si="476"/>
        <v>16.081502630190322</v>
      </c>
      <c r="U3838">
        <f t="shared" si="477"/>
        <v>16.126170976706494</v>
      </c>
      <c r="V3838">
        <f t="shared" si="478"/>
        <v>0.63358176617477113</v>
      </c>
    </row>
    <row r="3839" spans="1:22" x14ac:dyDescent="0.35">
      <c r="A3839">
        <v>1999</v>
      </c>
      <c r="B3839">
        <v>6</v>
      </c>
      <c r="C3839">
        <v>9</v>
      </c>
      <c r="D3839">
        <v>19</v>
      </c>
      <c r="E3839">
        <v>30</v>
      </c>
      <c r="F3839">
        <v>0</v>
      </c>
      <c r="G3839">
        <v>0</v>
      </c>
      <c r="H3839">
        <v>0</v>
      </c>
      <c r="I3839">
        <v>14</v>
      </c>
      <c r="J3839">
        <v>8</v>
      </c>
      <c r="K3839" s="1" t="s">
        <v>97</v>
      </c>
      <c r="L3839">
        <v>79.81</v>
      </c>
      <c r="M3839">
        <f t="shared" si="472"/>
        <v>14</v>
      </c>
      <c r="N3839" s="3">
        <f t="shared" si="479"/>
        <v>159.79216666666525</v>
      </c>
      <c r="O3839">
        <v>0</v>
      </c>
      <c r="P3839">
        <v>0.2</v>
      </c>
      <c r="Q3839">
        <f t="shared" si="473"/>
        <v>0.79166666666666663</v>
      </c>
      <c r="R3839" t="str">
        <f t="shared" si="474"/>
        <v/>
      </c>
      <c r="S3839">
        <f t="shared" si="475"/>
        <v>14</v>
      </c>
      <c r="T3839">
        <f t="shared" si="476"/>
        <v>14</v>
      </c>
      <c r="U3839">
        <f t="shared" si="477"/>
        <v>14</v>
      </c>
      <c r="V3839">
        <f t="shared" si="478"/>
        <v>0</v>
      </c>
    </row>
    <row r="3840" spans="1:22" x14ac:dyDescent="0.35">
      <c r="A3840">
        <v>1999</v>
      </c>
      <c r="B3840">
        <v>6</v>
      </c>
      <c r="C3840">
        <v>9</v>
      </c>
      <c r="D3840">
        <v>20</v>
      </c>
      <c r="E3840">
        <v>30</v>
      </c>
      <c r="F3840">
        <v>0</v>
      </c>
      <c r="G3840">
        <v>0</v>
      </c>
      <c r="H3840">
        <v>0</v>
      </c>
      <c r="I3840">
        <v>13</v>
      </c>
      <c r="J3840">
        <v>8</v>
      </c>
      <c r="K3840" s="1" t="s">
        <v>97</v>
      </c>
      <c r="L3840">
        <v>92.06</v>
      </c>
      <c r="M3840">
        <f t="shared" si="472"/>
        <v>13</v>
      </c>
      <c r="N3840" s="3">
        <f t="shared" si="479"/>
        <v>159.83383333333191</v>
      </c>
      <c r="O3840">
        <v>0</v>
      </c>
      <c r="P3840">
        <v>0.2</v>
      </c>
      <c r="Q3840">
        <f t="shared" si="473"/>
        <v>0.83333333333333337</v>
      </c>
      <c r="R3840" t="str">
        <f t="shared" si="474"/>
        <v/>
      </c>
      <c r="S3840">
        <f t="shared" si="475"/>
        <v>13</v>
      </c>
      <c r="T3840">
        <f t="shared" si="476"/>
        <v>13</v>
      </c>
      <c r="U3840">
        <f t="shared" si="477"/>
        <v>13</v>
      </c>
      <c r="V3840">
        <f t="shared" si="478"/>
        <v>0</v>
      </c>
    </row>
    <row r="3841" spans="1:22" x14ac:dyDescent="0.35">
      <c r="A3841">
        <v>1999</v>
      </c>
      <c r="B3841">
        <v>6</v>
      </c>
      <c r="C3841">
        <v>9</v>
      </c>
      <c r="D3841">
        <v>21</v>
      </c>
      <c r="E3841">
        <v>30</v>
      </c>
      <c r="F3841">
        <v>0</v>
      </c>
      <c r="G3841">
        <v>0</v>
      </c>
      <c r="H3841">
        <v>0</v>
      </c>
      <c r="I3841">
        <v>12</v>
      </c>
      <c r="J3841">
        <v>8</v>
      </c>
      <c r="K3841" s="1" t="s">
        <v>97</v>
      </c>
      <c r="L3841">
        <v>98.11</v>
      </c>
      <c r="M3841">
        <f t="shared" si="472"/>
        <v>12</v>
      </c>
      <c r="N3841" s="3">
        <f t="shared" si="479"/>
        <v>159.87549999999857</v>
      </c>
      <c r="O3841">
        <v>0</v>
      </c>
      <c r="P3841">
        <v>0.2</v>
      </c>
      <c r="Q3841">
        <f t="shared" si="473"/>
        <v>0.875</v>
      </c>
      <c r="R3841" t="str">
        <f t="shared" si="474"/>
        <v/>
      </c>
      <c r="S3841">
        <f t="shared" si="475"/>
        <v>12</v>
      </c>
      <c r="T3841">
        <f t="shared" si="476"/>
        <v>12</v>
      </c>
      <c r="U3841">
        <f t="shared" si="477"/>
        <v>12</v>
      </c>
      <c r="V3841">
        <f t="shared" si="478"/>
        <v>0</v>
      </c>
    </row>
    <row r="3842" spans="1:22" x14ac:dyDescent="0.35">
      <c r="A3842">
        <v>1999</v>
      </c>
      <c r="B3842">
        <v>6</v>
      </c>
      <c r="C3842">
        <v>9</v>
      </c>
      <c r="D3842">
        <v>22</v>
      </c>
      <c r="E3842">
        <v>30</v>
      </c>
      <c r="F3842">
        <v>0</v>
      </c>
      <c r="G3842">
        <v>0</v>
      </c>
      <c r="H3842">
        <v>0</v>
      </c>
      <c r="I3842">
        <v>11</v>
      </c>
      <c r="J3842">
        <v>8</v>
      </c>
      <c r="K3842">
        <v>0.5</v>
      </c>
      <c r="L3842">
        <v>98.36</v>
      </c>
      <c r="M3842">
        <f t="shared" si="472"/>
        <v>11</v>
      </c>
      <c r="N3842" s="3">
        <f t="shared" si="479"/>
        <v>159.91716666666522</v>
      </c>
      <c r="O3842">
        <v>0</v>
      </c>
      <c r="P3842">
        <v>0.2</v>
      </c>
      <c r="Q3842">
        <f t="shared" si="473"/>
        <v>0.91666666666666663</v>
      </c>
      <c r="R3842" t="str">
        <f t="shared" si="474"/>
        <v/>
      </c>
      <c r="S3842">
        <f t="shared" si="475"/>
        <v>11</v>
      </c>
      <c r="T3842">
        <f t="shared" si="476"/>
        <v>11</v>
      </c>
      <c r="U3842">
        <f t="shared" si="477"/>
        <v>11</v>
      </c>
      <c r="V3842">
        <f t="shared" si="478"/>
        <v>0</v>
      </c>
    </row>
    <row r="3843" spans="1:22" x14ac:dyDescent="0.35">
      <c r="A3843">
        <v>1999</v>
      </c>
      <c r="B3843">
        <v>6</v>
      </c>
      <c r="C3843">
        <v>9</v>
      </c>
      <c r="D3843">
        <v>23</v>
      </c>
      <c r="E3843">
        <v>30</v>
      </c>
      <c r="F3843">
        <v>0</v>
      </c>
      <c r="G3843">
        <v>0</v>
      </c>
      <c r="H3843">
        <v>0</v>
      </c>
      <c r="I3843">
        <v>10</v>
      </c>
      <c r="J3843">
        <v>8</v>
      </c>
      <c r="K3843">
        <v>0.2</v>
      </c>
      <c r="L3843">
        <v>100</v>
      </c>
      <c r="M3843">
        <f t="shared" si="472"/>
        <v>10</v>
      </c>
      <c r="N3843" s="3">
        <f t="shared" si="479"/>
        <v>159.95883333333188</v>
      </c>
      <c r="O3843">
        <v>0</v>
      </c>
      <c r="P3843">
        <v>0.2</v>
      </c>
      <c r="Q3843">
        <f t="shared" si="473"/>
        <v>0.95833333333333337</v>
      </c>
      <c r="R3843" t="str">
        <f t="shared" si="474"/>
        <v/>
      </c>
      <c r="S3843">
        <f t="shared" si="475"/>
        <v>10</v>
      </c>
      <c r="T3843">
        <f t="shared" si="476"/>
        <v>10</v>
      </c>
      <c r="U3843">
        <f t="shared" si="477"/>
        <v>10</v>
      </c>
      <c r="V3843">
        <f t="shared" si="478"/>
        <v>0</v>
      </c>
    </row>
    <row r="3844" spans="1:22" x14ac:dyDescent="0.35">
      <c r="A3844">
        <v>1999</v>
      </c>
      <c r="B3844">
        <v>6</v>
      </c>
      <c r="C3844">
        <v>10</v>
      </c>
      <c r="D3844">
        <v>0</v>
      </c>
      <c r="E3844">
        <v>30</v>
      </c>
      <c r="F3844">
        <v>0</v>
      </c>
      <c r="G3844">
        <v>0</v>
      </c>
      <c r="H3844">
        <v>0</v>
      </c>
      <c r="I3844">
        <v>9</v>
      </c>
      <c r="J3844">
        <v>7</v>
      </c>
      <c r="K3844">
        <v>0.2</v>
      </c>
      <c r="L3844">
        <v>100</v>
      </c>
      <c r="M3844">
        <f t="shared" si="472"/>
        <v>9</v>
      </c>
      <c r="N3844" s="3">
        <f t="shared" si="479"/>
        <v>160.00049999999854</v>
      </c>
      <c r="O3844">
        <v>0</v>
      </c>
      <c r="P3844">
        <v>0.2</v>
      </c>
      <c r="Q3844">
        <f t="shared" si="473"/>
        <v>0</v>
      </c>
      <c r="R3844" t="str">
        <f t="shared" si="474"/>
        <v/>
      </c>
      <c r="S3844">
        <f t="shared" si="475"/>
        <v>9</v>
      </c>
      <c r="T3844">
        <f t="shared" si="476"/>
        <v>9</v>
      </c>
      <c r="U3844">
        <f t="shared" si="477"/>
        <v>9</v>
      </c>
      <c r="V3844">
        <f t="shared" si="478"/>
        <v>0</v>
      </c>
    </row>
    <row r="3845" spans="1:22" x14ac:dyDescent="0.35">
      <c r="A3845">
        <v>1999</v>
      </c>
      <c r="B3845">
        <v>6</v>
      </c>
      <c r="C3845">
        <v>10</v>
      </c>
      <c r="D3845">
        <v>1</v>
      </c>
      <c r="E3845">
        <v>30</v>
      </c>
      <c r="F3845">
        <v>0</v>
      </c>
      <c r="G3845">
        <v>0</v>
      </c>
      <c r="H3845">
        <v>0</v>
      </c>
      <c r="I3845">
        <v>9</v>
      </c>
      <c r="J3845">
        <v>6</v>
      </c>
      <c r="K3845">
        <v>0.4</v>
      </c>
      <c r="L3845">
        <v>100</v>
      </c>
      <c r="M3845">
        <f t="shared" ref="M3845:M3908" si="480">+I3845+O3845*EXP(-2.98-0.0471*K3845*1.7)+1*O3845/1000</f>
        <v>9</v>
      </c>
      <c r="N3845" s="3">
        <f t="shared" si="479"/>
        <v>160.0421666666652</v>
      </c>
      <c r="O3845">
        <v>0</v>
      </c>
      <c r="P3845">
        <v>0.2</v>
      </c>
      <c r="Q3845">
        <f t="shared" ref="Q3845:Q3908" si="481">+D3845/24</f>
        <v>4.1666666666666664E-2</v>
      </c>
      <c r="R3845" t="str">
        <f t="shared" ref="R3845:R3908" si="482">+IF(O3845&gt;100,IF(I3845&gt;0,(S3845-M3845)/(S3845-T3845),""),"")</f>
        <v/>
      </c>
      <c r="S3845">
        <f t="shared" ref="S3845:S3908" si="483">I3845+O3845*EXP(-2.81-0.0455*K3845*1.7)</f>
        <v>9</v>
      </c>
      <c r="T3845">
        <f t="shared" ref="T3845:T3908" si="484">I3845+O3845*EXP(-3.47-0.0594*K3845*1.7)+3*O3845/1000</f>
        <v>9</v>
      </c>
      <c r="U3845">
        <f t="shared" ref="U3845:U3908" si="485">+I3845+O3845*EXP(-2.98-0.0471*K3845*1.7)+1*O3845/1000</f>
        <v>9</v>
      </c>
      <c r="V3845">
        <f t="shared" ref="V3845:V3908" si="486">+IF((SIN(23.45*PI()/180*SIN(2*PI()*(284+N3845)/365.25))*SIN($F$2*PI()/180)*COS($AU$2*PI()/180)+SIN(23.45*PI()/180*SIN(2*PI()*(284+N3845)/365.25))*COS($F$2*PI()/180)*SIN($AU$2*PI()/180)*COS($AV$2*PI()/180)+COS(23.45*PI()/180*SIN(2*PI()*(284+N3845)/365.25))*COS($F$2*PI()/180)*COS($AU$2*PI()/180)*COS(Q3845*2*PI()-PI())-COS(23.45*PI()/180*SIN(2*PI()*(284+N3845)/365.25))*SIN($F$2*PI()/180)*SIN($AU$2*PI()/180)*COS($AV$2*PI()/180)*COS(Q3845*2*PI()-PI())-COS(23.45*PI()/180*SIN(2*PI()*(284+N3845)/365.25))*SIN($AU$2*PI()/180)*SIN($AV$2*PI()/180)*SIN(Q3845*2*PI()-PI()))&gt;0,(F3846+F3845)*COS(ACOS(SIN(23.45*PI()/180*SIN(2*PI()*(284+N3845)/365.25))*SIN($F$2*PI()/180)*COS($AU$2*PI()/180)+SIN(23.45*PI()/180*SIN(2*PI()*(284+N3845)/365.25))*COS($F$2*PI()/180)*SIN($AU$2*PI()/180)*COS($AV$2*PI()/180)+COS(23.45*PI()/180*SIN(2*PI()*(284+N3845)/365.25))*COS($F$2*PI()/180)*COS($AU$2*PI()/180)*COS(Q3845*2*PI()-PI())-COS(23.45*PI()/180*SIN(2*PI()*(284+N3845)/365.25))*SIN($F$2*PI()/180)*SIN($AU$2*PI()/180)*COS($AV$2*PI()/180)*COS(Q3845*2*PI()-PI())-COS(23.45*PI()/180*SIN(2*PI()*(284+N3845)/365.25))*SIN($AU$2*PI()/180)*SIN($AV$2*PI()/180)*SIN(Q3845*2*PI()-PI())))/2+(G3846+G3845)*(1+COS($AU$2))/4+(H3846+H3845)*P3845*(1-COS($AU$2))/4,(G3846+G3845)*(1+COS($AU$2))/4+(H3846+H3845)*P3845*(1-COS($AU$2))/4)</f>
        <v>0</v>
      </c>
    </row>
    <row r="3846" spans="1:22" x14ac:dyDescent="0.35">
      <c r="A3846">
        <v>1999</v>
      </c>
      <c r="B3846">
        <v>6</v>
      </c>
      <c r="C3846">
        <v>10</v>
      </c>
      <c r="D3846">
        <v>2</v>
      </c>
      <c r="E3846">
        <v>30</v>
      </c>
      <c r="F3846">
        <v>0</v>
      </c>
      <c r="G3846">
        <v>0</v>
      </c>
      <c r="H3846">
        <v>0</v>
      </c>
      <c r="I3846">
        <v>9</v>
      </c>
      <c r="J3846">
        <v>6</v>
      </c>
      <c r="K3846">
        <v>0.5</v>
      </c>
      <c r="L3846">
        <v>100</v>
      </c>
      <c r="M3846">
        <f t="shared" si="480"/>
        <v>9</v>
      </c>
      <c r="N3846" s="3">
        <f t="shared" ref="N3846:N3909" si="487">+N3845+1/24</f>
        <v>160.08383333333185</v>
      </c>
      <c r="O3846">
        <v>0</v>
      </c>
      <c r="P3846">
        <v>0.2</v>
      </c>
      <c r="Q3846">
        <f t="shared" si="481"/>
        <v>8.3333333333333329E-2</v>
      </c>
      <c r="R3846" t="str">
        <f t="shared" si="482"/>
        <v/>
      </c>
      <c r="S3846">
        <f t="shared" si="483"/>
        <v>9</v>
      </c>
      <c r="T3846">
        <f t="shared" si="484"/>
        <v>9</v>
      </c>
      <c r="U3846">
        <f t="shared" si="485"/>
        <v>9</v>
      </c>
      <c r="V3846">
        <f t="shared" si="486"/>
        <v>0</v>
      </c>
    </row>
    <row r="3847" spans="1:22" x14ac:dyDescent="0.35">
      <c r="A3847">
        <v>1999</v>
      </c>
      <c r="B3847">
        <v>6</v>
      </c>
      <c r="C3847">
        <v>10</v>
      </c>
      <c r="D3847">
        <v>3</v>
      </c>
      <c r="E3847">
        <v>30</v>
      </c>
      <c r="F3847">
        <v>0</v>
      </c>
      <c r="G3847">
        <v>0</v>
      </c>
      <c r="H3847">
        <v>0</v>
      </c>
      <c r="I3847">
        <v>9</v>
      </c>
      <c r="J3847">
        <v>6</v>
      </c>
      <c r="K3847">
        <v>0.4</v>
      </c>
      <c r="L3847">
        <v>100</v>
      </c>
      <c r="M3847">
        <f t="shared" si="480"/>
        <v>9</v>
      </c>
      <c r="N3847" s="3">
        <f t="shared" si="487"/>
        <v>160.12549999999851</v>
      </c>
      <c r="O3847">
        <v>0</v>
      </c>
      <c r="P3847">
        <v>0.2</v>
      </c>
      <c r="Q3847">
        <f t="shared" si="481"/>
        <v>0.125</v>
      </c>
      <c r="R3847" t="str">
        <f t="shared" si="482"/>
        <v/>
      </c>
      <c r="S3847">
        <f t="shared" si="483"/>
        <v>9</v>
      </c>
      <c r="T3847">
        <f t="shared" si="484"/>
        <v>9</v>
      </c>
      <c r="U3847">
        <f t="shared" si="485"/>
        <v>9</v>
      </c>
      <c r="V3847">
        <f t="shared" si="486"/>
        <v>0</v>
      </c>
    </row>
    <row r="3848" spans="1:22" x14ac:dyDescent="0.35">
      <c r="A3848">
        <v>1999</v>
      </c>
      <c r="B3848">
        <v>6</v>
      </c>
      <c r="C3848">
        <v>10</v>
      </c>
      <c r="D3848">
        <v>4</v>
      </c>
      <c r="E3848">
        <v>30</v>
      </c>
      <c r="F3848">
        <v>0</v>
      </c>
      <c r="G3848">
        <v>0</v>
      </c>
      <c r="H3848">
        <v>0</v>
      </c>
      <c r="I3848">
        <v>9</v>
      </c>
      <c r="J3848">
        <v>6</v>
      </c>
      <c r="K3848">
        <v>0.2</v>
      </c>
      <c r="L3848">
        <v>100</v>
      </c>
      <c r="M3848">
        <f t="shared" si="480"/>
        <v>9</v>
      </c>
      <c r="N3848" s="3">
        <f t="shared" si="487"/>
        <v>160.16716666666517</v>
      </c>
      <c r="O3848">
        <v>0</v>
      </c>
      <c r="P3848">
        <v>0.2</v>
      </c>
      <c r="Q3848">
        <f t="shared" si="481"/>
        <v>0.16666666666666666</v>
      </c>
      <c r="R3848" t="str">
        <f t="shared" si="482"/>
        <v/>
      </c>
      <c r="S3848">
        <f t="shared" si="483"/>
        <v>9</v>
      </c>
      <c r="T3848">
        <f t="shared" si="484"/>
        <v>9</v>
      </c>
      <c r="U3848">
        <f t="shared" si="485"/>
        <v>9</v>
      </c>
      <c r="V3848">
        <f t="shared" si="486"/>
        <v>1.4783574544077993</v>
      </c>
    </row>
    <row r="3849" spans="1:22" x14ac:dyDescent="0.35">
      <c r="A3849">
        <v>1999</v>
      </c>
      <c r="B3849">
        <v>6</v>
      </c>
      <c r="C3849">
        <v>10</v>
      </c>
      <c r="D3849">
        <v>5</v>
      </c>
      <c r="E3849">
        <v>30</v>
      </c>
      <c r="F3849">
        <v>0</v>
      </c>
      <c r="G3849">
        <v>7</v>
      </c>
      <c r="H3849">
        <v>7</v>
      </c>
      <c r="I3849">
        <v>10</v>
      </c>
      <c r="J3849">
        <v>7</v>
      </c>
      <c r="K3849" s="1" t="s">
        <v>102</v>
      </c>
      <c r="L3849">
        <v>95.87</v>
      </c>
      <c r="M3849">
        <f t="shared" si="480"/>
        <v>10.323444706150497</v>
      </c>
      <c r="N3849" s="3">
        <f t="shared" si="487"/>
        <v>160.20883333333182</v>
      </c>
      <c r="O3849" s="1" t="s">
        <v>1056</v>
      </c>
      <c r="P3849">
        <v>0.2</v>
      </c>
      <c r="Q3849">
        <f t="shared" si="481"/>
        <v>0.20833333333333334</v>
      </c>
      <c r="R3849">
        <f t="shared" si="482"/>
        <v>0.32130207611437123</v>
      </c>
      <c r="S3849">
        <f t="shared" si="483"/>
        <v>10.376108761954381</v>
      </c>
      <c r="T3849">
        <f t="shared" si="484"/>
        <v>10.212200528180199</v>
      </c>
      <c r="U3849">
        <f t="shared" si="485"/>
        <v>10.323444706150497</v>
      </c>
      <c r="V3849">
        <f t="shared" si="486"/>
        <v>30.866776438893829</v>
      </c>
    </row>
    <row r="3850" spans="1:22" x14ac:dyDescent="0.35">
      <c r="A3850">
        <v>1999</v>
      </c>
      <c r="B3850">
        <v>6</v>
      </c>
      <c r="C3850">
        <v>10</v>
      </c>
      <c r="D3850">
        <v>6</v>
      </c>
      <c r="E3850">
        <v>30</v>
      </c>
      <c r="F3850">
        <v>52</v>
      </c>
      <c r="G3850">
        <v>133</v>
      </c>
      <c r="H3850">
        <v>151</v>
      </c>
      <c r="I3850">
        <v>12</v>
      </c>
      <c r="J3850">
        <v>8</v>
      </c>
      <c r="K3850" s="1" t="s">
        <v>97</v>
      </c>
      <c r="L3850">
        <v>89.03</v>
      </c>
      <c r="M3850">
        <f t="shared" si="480"/>
        <v>18.287851076316208</v>
      </c>
      <c r="N3850" s="3">
        <f t="shared" si="487"/>
        <v>160.25049999999848</v>
      </c>
      <c r="O3850" s="1" t="s">
        <v>1960</v>
      </c>
      <c r="P3850">
        <v>0.2</v>
      </c>
      <c r="Q3850">
        <f t="shared" si="481"/>
        <v>0.25</v>
      </c>
      <c r="R3850">
        <f t="shared" si="482"/>
        <v>0.31981277502835648</v>
      </c>
      <c r="S3850">
        <f t="shared" si="483"/>
        <v>19.31490752743802</v>
      </c>
      <c r="T3850">
        <f t="shared" si="484"/>
        <v>16.103477180320876</v>
      </c>
      <c r="U3850">
        <f t="shared" si="485"/>
        <v>18.287851076316208</v>
      </c>
      <c r="V3850">
        <f t="shared" si="486"/>
        <v>81.145298551642398</v>
      </c>
    </row>
    <row r="3851" spans="1:22" x14ac:dyDescent="0.35">
      <c r="A3851">
        <v>1999</v>
      </c>
      <c r="B3851">
        <v>6</v>
      </c>
      <c r="C3851">
        <v>10</v>
      </c>
      <c r="D3851">
        <v>7</v>
      </c>
      <c r="E3851">
        <v>30</v>
      </c>
      <c r="F3851">
        <v>88</v>
      </c>
      <c r="G3851">
        <v>229</v>
      </c>
      <c r="H3851">
        <v>276</v>
      </c>
      <c r="I3851">
        <v>14</v>
      </c>
      <c r="J3851">
        <v>8</v>
      </c>
      <c r="K3851">
        <v>0.9</v>
      </c>
      <c r="L3851" s="1" t="s">
        <v>247</v>
      </c>
      <c r="M3851">
        <f t="shared" si="480"/>
        <v>25.656083694200085</v>
      </c>
      <c r="N3851" s="3">
        <f t="shared" si="487"/>
        <v>160.29216666666514</v>
      </c>
      <c r="O3851" s="1" t="s">
        <v>1961</v>
      </c>
      <c r="P3851">
        <v>0.2</v>
      </c>
      <c r="Q3851">
        <f t="shared" si="481"/>
        <v>0.29166666666666669</v>
      </c>
      <c r="R3851">
        <f t="shared" si="482"/>
        <v>0.31908719757692638</v>
      </c>
      <c r="S3851">
        <f t="shared" si="483"/>
        <v>27.562898876469795</v>
      </c>
      <c r="T3851">
        <f t="shared" si="484"/>
        <v>21.58705529280483</v>
      </c>
      <c r="U3851">
        <f t="shared" si="485"/>
        <v>25.656083694200085</v>
      </c>
      <c r="V3851">
        <f t="shared" si="486"/>
        <v>96.175443143263891</v>
      </c>
    </row>
    <row r="3852" spans="1:22" x14ac:dyDescent="0.35">
      <c r="A3852">
        <v>1999</v>
      </c>
      <c r="B3852">
        <v>6</v>
      </c>
      <c r="C3852">
        <v>10</v>
      </c>
      <c r="D3852">
        <v>8</v>
      </c>
      <c r="E3852">
        <v>30</v>
      </c>
      <c r="F3852">
        <v>7</v>
      </c>
      <c r="G3852">
        <v>155</v>
      </c>
      <c r="H3852">
        <v>160</v>
      </c>
      <c r="I3852">
        <v>17</v>
      </c>
      <c r="J3852">
        <v>6</v>
      </c>
      <c r="K3852">
        <v>1.3</v>
      </c>
      <c r="L3852">
        <v>62.04</v>
      </c>
      <c r="M3852">
        <f t="shared" si="480"/>
        <v>23.811939669957724</v>
      </c>
      <c r="N3852" s="3">
        <f t="shared" si="487"/>
        <v>160.3338333333318</v>
      </c>
      <c r="O3852" s="1" t="s">
        <v>1962</v>
      </c>
      <c r="P3852">
        <v>0.2</v>
      </c>
      <c r="Q3852">
        <f t="shared" si="481"/>
        <v>0.33333333333333331</v>
      </c>
      <c r="R3852">
        <f t="shared" si="482"/>
        <v>0.31767270004858</v>
      </c>
      <c r="S3852">
        <f t="shared" si="483"/>
        <v>24.929583773220546</v>
      </c>
      <c r="T3852">
        <f t="shared" si="484"/>
        <v>21.411358558740652</v>
      </c>
      <c r="U3852">
        <f t="shared" si="485"/>
        <v>23.811939669957724</v>
      </c>
      <c r="V3852">
        <f t="shared" si="486"/>
        <v>60.95834269887132</v>
      </c>
    </row>
    <row r="3853" spans="1:22" x14ac:dyDescent="0.35">
      <c r="A3853">
        <v>1999</v>
      </c>
      <c r="B3853">
        <v>6</v>
      </c>
      <c r="C3853">
        <v>10</v>
      </c>
      <c r="D3853">
        <v>9</v>
      </c>
      <c r="E3853">
        <v>30</v>
      </c>
      <c r="F3853">
        <v>3</v>
      </c>
      <c r="G3853">
        <v>120</v>
      </c>
      <c r="H3853">
        <v>123</v>
      </c>
      <c r="I3853">
        <v>18</v>
      </c>
      <c r="J3853">
        <v>5</v>
      </c>
      <c r="K3853">
        <v>2</v>
      </c>
      <c r="L3853">
        <v>51.21</v>
      </c>
      <c r="M3853">
        <f t="shared" si="480"/>
        <v>22.953888462248937</v>
      </c>
      <c r="N3853" s="3">
        <f t="shared" si="487"/>
        <v>160.37549999999845</v>
      </c>
      <c r="O3853" s="1" t="s">
        <v>1963</v>
      </c>
      <c r="P3853">
        <v>0.2</v>
      </c>
      <c r="Q3853">
        <f t="shared" si="481"/>
        <v>0.375</v>
      </c>
      <c r="R3853">
        <f t="shared" si="482"/>
        <v>0.31530904661041209</v>
      </c>
      <c r="S3853">
        <f t="shared" si="483"/>
        <v>23.77055718067864</v>
      </c>
      <c r="T3853">
        <f t="shared" si="484"/>
        <v>21.180499181363579</v>
      </c>
      <c r="U3853">
        <f t="shared" si="485"/>
        <v>22.953888462248937</v>
      </c>
      <c r="V3853">
        <f t="shared" si="486"/>
        <v>264.69754006700663</v>
      </c>
    </row>
    <row r="3854" spans="1:22" x14ac:dyDescent="0.35">
      <c r="A3854">
        <v>1999</v>
      </c>
      <c r="B3854">
        <v>6</v>
      </c>
      <c r="C3854">
        <v>10</v>
      </c>
      <c r="D3854">
        <v>10</v>
      </c>
      <c r="E3854">
        <v>30</v>
      </c>
      <c r="F3854">
        <v>378</v>
      </c>
      <c r="G3854">
        <v>428</v>
      </c>
      <c r="H3854">
        <v>770</v>
      </c>
      <c r="I3854">
        <v>20</v>
      </c>
      <c r="J3854">
        <v>5</v>
      </c>
      <c r="K3854">
        <v>2.7</v>
      </c>
      <c r="L3854">
        <v>46.16</v>
      </c>
      <c r="M3854">
        <f t="shared" si="480"/>
        <v>50.272281417473629</v>
      </c>
      <c r="N3854" s="3">
        <f t="shared" si="487"/>
        <v>160.41716666666511</v>
      </c>
      <c r="O3854" s="1" t="s">
        <v>1964</v>
      </c>
      <c r="P3854">
        <v>0.2</v>
      </c>
      <c r="Q3854">
        <f t="shared" si="481"/>
        <v>0.41666666666666669</v>
      </c>
      <c r="R3854">
        <f t="shared" si="482"/>
        <v>0.3130777974814708</v>
      </c>
      <c r="S3854">
        <f t="shared" si="483"/>
        <v>55.284054002616372</v>
      </c>
      <c r="T3854">
        <f t="shared" si="484"/>
        <v>39.275979889857354</v>
      </c>
      <c r="U3854">
        <f t="shared" si="485"/>
        <v>50.272281417473629</v>
      </c>
      <c r="V3854">
        <f t="shared" si="486"/>
        <v>578.71517465687953</v>
      </c>
    </row>
    <row r="3855" spans="1:22" x14ac:dyDescent="0.35">
      <c r="A3855">
        <v>1999</v>
      </c>
      <c r="B3855">
        <v>6</v>
      </c>
      <c r="C3855">
        <v>10</v>
      </c>
      <c r="D3855">
        <v>11</v>
      </c>
      <c r="E3855">
        <v>30</v>
      </c>
      <c r="F3855">
        <v>451</v>
      </c>
      <c r="G3855">
        <v>483</v>
      </c>
      <c r="H3855">
        <v>913</v>
      </c>
      <c r="I3855">
        <v>21</v>
      </c>
      <c r="J3855">
        <v>4</v>
      </c>
      <c r="K3855">
        <v>3.5</v>
      </c>
      <c r="L3855">
        <v>41.94</v>
      </c>
      <c r="M3855">
        <f t="shared" si="480"/>
        <v>55.066519397732478</v>
      </c>
      <c r="N3855" s="3">
        <f t="shared" si="487"/>
        <v>160.45883333333177</v>
      </c>
      <c r="O3855" s="1" t="s">
        <v>1965</v>
      </c>
      <c r="P3855">
        <v>0.2</v>
      </c>
      <c r="Q3855">
        <f t="shared" si="481"/>
        <v>0.45833333333333331</v>
      </c>
      <c r="R3855">
        <f t="shared" si="482"/>
        <v>0.31067634039943282</v>
      </c>
      <c r="S3855">
        <f t="shared" si="483"/>
        <v>60.730248236041589</v>
      </c>
      <c r="T3855">
        <f t="shared" si="484"/>
        <v>42.499929084517774</v>
      </c>
      <c r="U3855">
        <f t="shared" si="485"/>
        <v>55.066519397732478</v>
      </c>
      <c r="V3855">
        <f t="shared" si="486"/>
        <v>395.15259148256462</v>
      </c>
    </row>
    <row r="3856" spans="1:22" x14ac:dyDescent="0.35">
      <c r="A3856">
        <v>1999</v>
      </c>
      <c r="B3856">
        <v>6</v>
      </c>
      <c r="C3856">
        <v>10</v>
      </c>
      <c r="D3856">
        <v>12</v>
      </c>
      <c r="E3856">
        <v>30</v>
      </c>
      <c r="F3856">
        <v>17</v>
      </c>
      <c r="G3856">
        <v>250</v>
      </c>
      <c r="H3856">
        <v>266</v>
      </c>
      <c r="I3856">
        <v>21</v>
      </c>
      <c r="J3856">
        <v>4</v>
      </c>
      <c r="K3856">
        <v>4.2</v>
      </c>
      <c r="L3856">
        <v>38.25</v>
      </c>
      <c r="M3856">
        <f t="shared" si="480"/>
        <v>30.110152754285782</v>
      </c>
      <c r="N3856" s="3">
        <f t="shared" si="487"/>
        <v>160.50049999999842</v>
      </c>
      <c r="O3856" s="1" t="s">
        <v>1966</v>
      </c>
      <c r="P3856">
        <v>0.2</v>
      </c>
      <c r="Q3856">
        <f t="shared" si="481"/>
        <v>0.5</v>
      </c>
      <c r="R3856">
        <f t="shared" si="482"/>
        <v>0.30869405767176944</v>
      </c>
      <c r="S3856">
        <f t="shared" si="483"/>
        <v>31.629448773001556</v>
      </c>
      <c r="T3856">
        <f t="shared" si="484"/>
        <v>26.707760191839352</v>
      </c>
      <c r="U3856">
        <f t="shared" si="485"/>
        <v>30.110152754285782</v>
      </c>
      <c r="V3856">
        <f t="shared" si="486"/>
        <v>70.651209935406257</v>
      </c>
    </row>
    <row r="3857" spans="1:22" x14ac:dyDescent="0.35">
      <c r="A3857">
        <v>1999</v>
      </c>
      <c r="B3857">
        <v>6</v>
      </c>
      <c r="C3857">
        <v>10</v>
      </c>
      <c r="D3857">
        <v>13</v>
      </c>
      <c r="E3857">
        <v>30</v>
      </c>
      <c r="F3857">
        <v>0</v>
      </c>
      <c r="G3857">
        <v>42</v>
      </c>
      <c r="H3857">
        <v>42</v>
      </c>
      <c r="I3857">
        <v>21</v>
      </c>
      <c r="J3857">
        <v>4</v>
      </c>
      <c r="K3857" s="1" t="s">
        <v>106</v>
      </c>
      <c r="L3857">
        <v>37.71</v>
      </c>
      <c r="M3857">
        <f t="shared" si="480"/>
        <v>22.386556279201873</v>
      </c>
      <c r="N3857" s="3">
        <f t="shared" si="487"/>
        <v>160.54216666666508</v>
      </c>
      <c r="O3857" s="1" t="s">
        <v>858</v>
      </c>
      <c r="P3857">
        <v>0.2</v>
      </c>
      <c r="Q3857">
        <f t="shared" si="481"/>
        <v>0.54166666666666663</v>
      </c>
      <c r="R3857">
        <f t="shared" si="482"/>
        <v>0.30760747190509713</v>
      </c>
      <c r="S3857">
        <f t="shared" si="483"/>
        <v>22.618140341194419</v>
      </c>
      <c r="T3857">
        <f t="shared" si="484"/>
        <v>21.865284565103277</v>
      </c>
      <c r="U3857">
        <f t="shared" si="485"/>
        <v>22.386556279201873</v>
      </c>
      <c r="V3857">
        <f t="shared" si="486"/>
        <v>267.35350282981938</v>
      </c>
    </row>
    <row r="3858" spans="1:22" x14ac:dyDescent="0.35">
      <c r="A3858">
        <v>1999</v>
      </c>
      <c r="B3858">
        <v>6</v>
      </c>
      <c r="C3858">
        <v>10</v>
      </c>
      <c r="D3858">
        <v>14</v>
      </c>
      <c r="E3858">
        <v>30</v>
      </c>
      <c r="F3858">
        <v>357</v>
      </c>
      <c r="G3858">
        <v>373</v>
      </c>
      <c r="H3858">
        <v>663</v>
      </c>
      <c r="I3858">
        <v>20</v>
      </c>
      <c r="J3858">
        <v>4</v>
      </c>
      <c r="K3858">
        <v>4.9000000000000004</v>
      </c>
      <c r="L3858">
        <v>40.700000000000003</v>
      </c>
      <c r="M3858">
        <f t="shared" si="480"/>
        <v>41.533677395760634</v>
      </c>
      <c r="N3858" s="3">
        <f t="shared" si="487"/>
        <v>160.58383333333174</v>
      </c>
      <c r="O3858" s="1" t="s">
        <v>1967</v>
      </c>
      <c r="P3858">
        <v>0.2</v>
      </c>
      <c r="Q3858">
        <f t="shared" si="481"/>
        <v>0.58333333333333337</v>
      </c>
      <c r="R3858">
        <f t="shared" si="482"/>
        <v>0.30681331889857749</v>
      </c>
      <c r="S3858">
        <f t="shared" si="483"/>
        <v>45.133862763522437</v>
      </c>
      <c r="T3858">
        <f t="shared" si="484"/>
        <v>33.399739288420278</v>
      </c>
      <c r="U3858">
        <f t="shared" si="485"/>
        <v>41.533677395760634</v>
      </c>
      <c r="V3858">
        <f t="shared" si="486"/>
        <v>516.34656665175862</v>
      </c>
    </row>
    <row r="3859" spans="1:22" x14ac:dyDescent="0.35">
      <c r="A3859">
        <v>1999</v>
      </c>
      <c r="B3859">
        <v>6</v>
      </c>
      <c r="C3859">
        <v>10</v>
      </c>
      <c r="D3859">
        <v>15</v>
      </c>
      <c r="E3859">
        <v>30</v>
      </c>
      <c r="F3859">
        <v>492</v>
      </c>
      <c r="G3859">
        <v>255</v>
      </c>
      <c r="H3859">
        <v>591</v>
      </c>
      <c r="I3859">
        <v>19</v>
      </c>
      <c r="J3859">
        <v>4</v>
      </c>
      <c r="K3859">
        <v>4.9000000000000004</v>
      </c>
      <c r="L3859">
        <v>44.76</v>
      </c>
      <c r="M3859">
        <f t="shared" si="480"/>
        <v>37.309023944852456</v>
      </c>
      <c r="N3859" s="3">
        <f t="shared" si="487"/>
        <v>160.6254999999984</v>
      </c>
      <c r="O3859" s="1" t="s">
        <v>1968</v>
      </c>
      <c r="P3859">
        <v>0.2</v>
      </c>
      <c r="Q3859">
        <f t="shared" si="481"/>
        <v>0.625</v>
      </c>
      <c r="R3859">
        <f t="shared" si="482"/>
        <v>0.30681331889857899</v>
      </c>
      <c r="S3859">
        <f t="shared" si="483"/>
        <v>40.370084018002601</v>
      </c>
      <c r="T3859">
        <f t="shared" si="484"/>
        <v>30.393137501668292</v>
      </c>
      <c r="U3859">
        <f t="shared" si="485"/>
        <v>37.309023944852456</v>
      </c>
      <c r="V3859">
        <f t="shared" si="486"/>
        <v>243.35361243928344</v>
      </c>
    </row>
    <row r="3860" spans="1:22" x14ac:dyDescent="0.35">
      <c r="A3860">
        <v>1999</v>
      </c>
      <c r="B3860">
        <v>6</v>
      </c>
      <c r="C3860">
        <v>10</v>
      </c>
      <c r="D3860">
        <v>16</v>
      </c>
      <c r="E3860">
        <v>30</v>
      </c>
      <c r="F3860">
        <v>0</v>
      </c>
      <c r="G3860">
        <v>24</v>
      </c>
      <c r="H3860">
        <v>24</v>
      </c>
      <c r="I3860">
        <v>18</v>
      </c>
      <c r="J3860">
        <v>5</v>
      </c>
      <c r="K3860">
        <v>4.2</v>
      </c>
      <c r="L3860">
        <v>49.8</v>
      </c>
      <c r="M3860">
        <f t="shared" si="480"/>
        <v>18.817391512087315</v>
      </c>
      <c r="N3860" s="3">
        <f t="shared" si="487"/>
        <v>160.66716666666505</v>
      </c>
      <c r="O3860" s="1" t="s">
        <v>393</v>
      </c>
      <c r="P3860">
        <v>0.2</v>
      </c>
      <c r="Q3860">
        <f t="shared" si="481"/>
        <v>0.66666666666666663</v>
      </c>
      <c r="R3860">
        <f t="shared" si="482"/>
        <v>0.30869405767177133</v>
      </c>
      <c r="S3860">
        <f t="shared" si="483"/>
        <v>18.953707521658298</v>
      </c>
      <c r="T3860">
        <f t="shared" si="484"/>
        <v>18.512118167463715</v>
      </c>
      <c r="U3860">
        <f t="shared" si="485"/>
        <v>18.817391512087315</v>
      </c>
      <c r="V3860">
        <f t="shared" si="486"/>
        <v>6.1246237396894543</v>
      </c>
    </row>
    <row r="3861" spans="1:22" x14ac:dyDescent="0.35">
      <c r="A3861">
        <v>1999</v>
      </c>
      <c r="B3861">
        <v>6</v>
      </c>
      <c r="C3861">
        <v>10</v>
      </c>
      <c r="D3861">
        <v>17</v>
      </c>
      <c r="E3861">
        <v>30</v>
      </c>
      <c r="F3861">
        <v>0</v>
      </c>
      <c r="G3861">
        <v>5</v>
      </c>
      <c r="H3861">
        <v>5</v>
      </c>
      <c r="I3861">
        <v>16</v>
      </c>
      <c r="J3861">
        <v>6</v>
      </c>
      <c r="K3861">
        <v>2.6</v>
      </c>
      <c r="L3861">
        <v>60.04</v>
      </c>
      <c r="M3861">
        <f t="shared" si="480"/>
        <v>16.192940954867836</v>
      </c>
      <c r="N3861" s="3">
        <f t="shared" si="487"/>
        <v>160.70883333333171</v>
      </c>
      <c r="O3861" s="1" t="s">
        <v>736</v>
      </c>
      <c r="P3861">
        <v>0.2</v>
      </c>
      <c r="Q3861">
        <f t="shared" si="481"/>
        <v>0.70833333333333337</v>
      </c>
      <c r="R3861">
        <f t="shared" si="482"/>
        <v>0.31338885244836245</v>
      </c>
      <c r="S3861">
        <f t="shared" si="483"/>
        <v>16.224865203126381</v>
      </c>
      <c r="T3861">
        <f t="shared" si="484"/>
        <v>16.122997354257045</v>
      </c>
      <c r="U3861">
        <f t="shared" si="485"/>
        <v>16.192940954867836</v>
      </c>
      <c r="V3861">
        <f t="shared" si="486"/>
        <v>1.6895513764660564</v>
      </c>
    </row>
    <row r="3862" spans="1:22" x14ac:dyDescent="0.35">
      <c r="A3862">
        <v>1999</v>
      </c>
      <c r="B3862">
        <v>6</v>
      </c>
      <c r="C3862">
        <v>10</v>
      </c>
      <c r="D3862">
        <v>18</v>
      </c>
      <c r="E3862">
        <v>30</v>
      </c>
      <c r="F3862">
        <v>0</v>
      </c>
      <c r="G3862">
        <v>3</v>
      </c>
      <c r="H3862">
        <v>3</v>
      </c>
      <c r="I3862">
        <v>14</v>
      </c>
      <c r="J3862">
        <v>7</v>
      </c>
      <c r="K3862">
        <v>0.8</v>
      </c>
      <c r="L3862">
        <v>74.63</v>
      </c>
      <c r="M3862">
        <f t="shared" si="480"/>
        <v>14.133286700277031</v>
      </c>
      <c r="N3862" s="3">
        <f t="shared" si="487"/>
        <v>160.75049999999837</v>
      </c>
      <c r="O3862" s="1" t="s">
        <v>402</v>
      </c>
      <c r="P3862">
        <v>0.2</v>
      </c>
      <c r="Q3862">
        <f t="shared" si="481"/>
        <v>0.75</v>
      </c>
      <c r="R3862">
        <f t="shared" si="482"/>
        <v>0.31944842838348336</v>
      </c>
      <c r="S3862">
        <f t="shared" si="483"/>
        <v>14.155074477527265</v>
      </c>
      <c r="T3862">
        <f t="shared" si="484"/>
        <v>14.086870112395506</v>
      </c>
      <c r="U3862">
        <f t="shared" si="485"/>
        <v>14.133286700277031</v>
      </c>
      <c r="V3862">
        <f t="shared" si="486"/>
        <v>0.63358176617477113</v>
      </c>
    </row>
    <row r="3863" spans="1:22" x14ac:dyDescent="0.35">
      <c r="A3863">
        <v>1999</v>
      </c>
      <c r="B3863">
        <v>6</v>
      </c>
      <c r="C3863">
        <v>10</v>
      </c>
      <c r="D3863">
        <v>19</v>
      </c>
      <c r="E3863">
        <v>30</v>
      </c>
      <c r="F3863">
        <v>0</v>
      </c>
      <c r="G3863">
        <v>0</v>
      </c>
      <c r="H3863">
        <v>0</v>
      </c>
      <c r="I3863">
        <v>12</v>
      </c>
      <c r="J3863">
        <v>8</v>
      </c>
      <c r="K3863" s="1" t="s">
        <v>102</v>
      </c>
      <c r="L3863">
        <v>91.52</v>
      </c>
      <c r="M3863">
        <f t="shared" si="480"/>
        <v>12</v>
      </c>
      <c r="N3863" s="3">
        <f t="shared" si="487"/>
        <v>160.79216666666503</v>
      </c>
      <c r="O3863">
        <v>0</v>
      </c>
      <c r="P3863">
        <v>0.2</v>
      </c>
      <c r="Q3863">
        <f t="shared" si="481"/>
        <v>0.79166666666666663</v>
      </c>
      <c r="R3863" t="str">
        <f t="shared" si="482"/>
        <v/>
      </c>
      <c r="S3863">
        <f t="shared" si="483"/>
        <v>12</v>
      </c>
      <c r="T3863">
        <f t="shared" si="484"/>
        <v>12</v>
      </c>
      <c r="U3863">
        <f t="shared" si="485"/>
        <v>12</v>
      </c>
      <c r="V3863">
        <f t="shared" si="486"/>
        <v>0</v>
      </c>
    </row>
    <row r="3864" spans="1:22" x14ac:dyDescent="0.35">
      <c r="A3864">
        <v>1999</v>
      </c>
      <c r="B3864">
        <v>6</v>
      </c>
      <c r="C3864">
        <v>10</v>
      </c>
      <c r="D3864">
        <v>20</v>
      </c>
      <c r="E3864">
        <v>30</v>
      </c>
      <c r="F3864">
        <v>0</v>
      </c>
      <c r="G3864">
        <v>0</v>
      </c>
      <c r="H3864">
        <v>0</v>
      </c>
      <c r="I3864">
        <v>11</v>
      </c>
      <c r="J3864">
        <v>8</v>
      </c>
      <c r="K3864" s="1" t="s">
        <v>96</v>
      </c>
      <c r="L3864">
        <v>96.13</v>
      </c>
      <c r="M3864">
        <f t="shared" si="480"/>
        <v>11</v>
      </c>
      <c r="N3864" s="3">
        <f t="shared" si="487"/>
        <v>160.83383333333168</v>
      </c>
      <c r="O3864">
        <v>0</v>
      </c>
      <c r="P3864">
        <v>0.2</v>
      </c>
      <c r="Q3864">
        <f t="shared" si="481"/>
        <v>0.83333333333333337</v>
      </c>
      <c r="R3864" t="str">
        <f t="shared" si="482"/>
        <v/>
      </c>
      <c r="S3864">
        <f t="shared" si="483"/>
        <v>11</v>
      </c>
      <c r="T3864">
        <f t="shared" si="484"/>
        <v>11</v>
      </c>
      <c r="U3864">
        <f t="shared" si="485"/>
        <v>11</v>
      </c>
      <c r="V3864">
        <f t="shared" si="486"/>
        <v>0</v>
      </c>
    </row>
    <row r="3865" spans="1:22" x14ac:dyDescent="0.35">
      <c r="A3865">
        <v>1999</v>
      </c>
      <c r="B3865">
        <v>6</v>
      </c>
      <c r="C3865">
        <v>10</v>
      </c>
      <c r="D3865">
        <v>21</v>
      </c>
      <c r="E3865">
        <v>30</v>
      </c>
      <c r="F3865">
        <v>0</v>
      </c>
      <c r="G3865">
        <v>0</v>
      </c>
      <c r="H3865">
        <v>0</v>
      </c>
      <c r="I3865">
        <v>10</v>
      </c>
      <c r="J3865">
        <v>7</v>
      </c>
      <c r="K3865" s="1" t="s">
        <v>97</v>
      </c>
      <c r="L3865">
        <v>100</v>
      </c>
      <c r="M3865">
        <f t="shared" si="480"/>
        <v>10</v>
      </c>
      <c r="N3865" s="3">
        <f t="shared" si="487"/>
        <v>160.87549999999834</v>
      </c>
      <c r="O3865">
        <v>0</v>
      </c>
      <c r="P3865">
        <v>0.2</v>
      </c>
      <c r="Q3865">
        <f t="shared" si="481"/>
        <v>0.875</v>
      </c>
      <c r="R3865" t="str">
        <f t="shared" si="482"/>
        <v/>
      </c>
      <c r="S3865">
        <f t="shared" si="483"/>
        <v>10</v>
      </c>
      <c r="T3865">
        <f t="shared" si="484"/>
        <v>10</v>
      </c>
      <c r="U3865">
        <f t="shared" si="485"/>
        <v>10</v>
      </c>
      <c r="V3865">
        <f t="shared" si="486"/>
        <v>0</v>
      </c>
    </row>
    <row r="3866" spans="1:22" x14ac:dyDescent="0.35">
      <c r="A3866">
        <v>1999</v>
      </c>
      <c r="B3866">
        <v>6</v>
      </c>
      <c r="C3866">
        <v>10</v>
      </c>
      <c r="D3866">
        <v>22</v>
      </c>
      <c r="E3866">
        <v>30</v>
      </c>
      <c r="F3866">
        <v>0</v>
      </c>
      <c r="G3866">
        <v>0</v>
      </c>
      <c r="H3866">
        <v>0</v>
      </c>
      <c r="I3866">
        <v>9</v>
      </c>
      <c r="J3866">
        <v>7</v>
      </c>
      <c r="K3866" s="1" t="s">
        <v>97</v>
      </c>
      <c r="L3866">
        <v>100</v>
      </c>
      <c r="M3866">
        <f t="shared" si="480"/>
        <v>9</v>
      </c>
      <c r="N3866" s="3">
        <f t="shared" si="487"/>
        <v>160.917166666665</v>
      </c>
      <c r="O3866">
        <v>0</v>
      </c>
      <c r="P3866">
        <v>0.2</v>
      </c>
      <c r="Q3866">
        <f t="shared" si="481"/>
        <v>0.91666666666666663</v>
      </c>
      <c r="R3866" t="str">
        <f t="shared" si="482"/>
        <v/>
      </c>
      <c r="S3866">
        <f t="shared" si="483"/>
        <v>9</v>
      </c>
      <c r="T3866">
        <f t="shared" si="484"/>
        <v>9</v>
      </c>
      <c r="U3866">
        <f t="shared" si="485"/>
        <v>9</v>
      </c>
      <c r="V3866">
        <f t="shared" si="486"/>
        <v>0</v>
      </c>
    </row>
    <row r="3867" spans="1:22" x14ac:dyDescent="0.35">
      <c r="A3867">
        <v>1999</v>
      </c>
      <c r="B3867">
        <v>6</v>
      </c>
      <c r="C3867">
        <v>10</v>
      </c>
      <c r="D3867">
        <v>23</v>
      </c>
      <c r="E3867">
        <v>30</v>
      </c>
      <c r="F3867">
        <v>0</v>
      </c>
      <c r="G3867">
        <v>0</v>
      </c>
      <c r="H3867">
        <v>0</v>
      </c>
      <c r="I3867">
        <v>8</v>
      </c>
      <c r="J3867">
        <v>6</v>
      </c>
      <c r="K3867" s="1" t="s">
        <v>97</v>
      </c>
      <c r="L3867">
        <v>100</v>
      </c>
      <c r="M3867">
        <f t="shared" si="480"/>
        <v>8</v>
      </c>
      <c r="N3867" s="3">
        <f t="shared" si="487"/>
        <v>160.95883333333165</v>
      </c>
      <c r="O3867">
        <v>0</v>
      </c>
      <c r="P3867">
        <v>0.2</v>
      </c>
      <c r="Q3867">
        <f t="shared" si="481"/>
        <v>0.95833333333333337</v>
      </c>
      <c r="R3867" t="str">
        <f t="shared" si="482"/>
        <v/>
      </c>
      <c r="S3867">
        <f t="shared" si="483"/>
        <v>8</v>
      </c>
      <c r="T3867">
        <f t="shared" si="484"/>
        <v>8</v>
      </c>
      <c r="U3867">
        <f t="shared" si="485"/>
        <v>8</v>
      </c>
      <c r="V3867">
        <f t="shared" si="486"/>
        <v>0</v>
      </c>
    </row>
    <row r="3868" spans="1:22" x14ac:dyDescent="0.35">
      <c r="A3868">
        <v>1999</v>
      </c>
      <c r="B3868">
        <v>6</v>
      </c>
      <c r="C3868">
        <v>11</v>
      </c>
      <c r="D3868">
        <v>0</v>
      </c>
      <c r="E3868">
        <v>30</v>
      </c>
      <c r="F3868">
        <v>0</v>
      </c>
      <c r="G3868">
        <v>0</v>
      </c>
      <c r="H3868">
        <v>0</v>
      </c>
      <c r="I3868">
        <v>8</v>
      </c>
      <c r="J3868">
        <v>6</v>
      </c>
      <c r="K3868">
        <v>0.8</v>
      </c>
      <c r="L3868">
        <v>100</v>
      </c>
      <c r="M3868">
        <f t="shared" si="480"/>
        <v>8</v>
      </c>
      <c r="N3868" s="3">
        <f t="shared" si="487"/>
        <v>161.00049999999831</v>
      </c>
      <c r="O3868">
        <v>0</v>
      </c>
      <c r="P3868">
        <v>0.2</v>
      </c>
      <c r="Q3868">
        <f t="shared" si="481"/>
        <v>0</v>
      </c>
      <c r="R3868" t="str">
        <f t="shared" si="482"/>
        <v/>
      </c>
      <c r="S3868">
        <f t="shared" si="483"/>
        <v>8</v>
      </c>
      <c r="T3868">
        <f t="shared" si="484"/>
        <v>8</v>
      </c>
      <c r="U3868">
        <f t="shared" si="485"/>
        <v>8</v>
      </c>
      <c r="V3868">
        <f t="shared" si="486"/>
        <v>0</v>
      </c>
    </row>
    <row r="3869" spans="1:22" x14ac:dyDescent="0.35">
      <c r="A3869">
        <v>1999</v>
      </c>
      <c r="B3869">
        <v>6</v>
      </c>
      <c r="C3869">
        <v>11</v>
      </c>
      <c r="D3869">
        <v>1</v>
      </c>
      <c r="E3869">
        <v>30</v>
      </c>
      <c r="F3869">
        <v>0</v>
      </c>
      <c r="G3869">
        <v>0</v>
      </c>
      <c r="H3869">
        <v>0</v>
      </c>
      <c r="I3869">
        <v>7</v>
      </c>
      <c r="J3869">
        <v>4</v>
      </c>
      <c r="K3869">
        <v>0.9</v>
      </c>
      <c r="L3869">
        <v>100</v>
      </c>
      <c r="M3869">
        <f t="shared" si="480"/>
        <v>7</v>
      </c>
      <c r="N3869" s="3">
        <f t="shared" si="487"/>
        <v>161.04216666666497</v>
      </c>
      <c r="O3869">
        <v>0</v>
      </c>
      <c r="P3869">
        <v>0.2</v>
      </c>
      <c r="Q3869">
        <f t="shared" si="481"/>
        <v>4.1666666666666664E-2</v>
      </c>
      <c r="R3869" t="str">
        <f t="shared" si="482"/>
        <v/>
      </c>
      <c r="S3869">
        <f t="shared" si="483"/>
        <v>7</v>
      </c>
      <c r="T3869">
        <f t="shared" si="484"/>
        <v>7</v>
      </c>
      <c r="U3869">
        <f t="shared" si="485"/>
        <v>7</v>
      </c>
      <c r="V3869">
        <f t="shared" si="486"/>
        <v>0</v>
      </c>
    </row>
    <row r="3870" spans="1:22" x14ac:dyDescent="0.35">
      <c r="A3870">
        <v>1999</v>
      </c>
      <c r="B3870">
        <v>6</v>
      </c>
      <c r="C3870">
        <v>11</v>
      </c>
      <c r="D3870">
        <v>2</v>
      </c>
      <c r="E3870">
        <v>30</v>
      </c>
      <c r="F3870">
        <v>0</v>
      </c>
      <c r="G3870">
        <v>0</v>
      </c>
      <c r="H3870">
        <v>0</v>
      </c>
      <c r="I3870">
        <v>7</v>
      </c>
      <c r="J3870">
        <v>4</v>
      </c>
      <c r="K3870">
        <v>1</v>
      </c>
      <c r="L3870">
        <v>100</v>
      </c>
      <c r="M3870">
        <f t="shared" si="480"/>
        <v>7</v>
      </c>
      <c r="N3870" s="3">
        <f t="shared" si="487"/>
        <v>161.08383333333163</v>
      </c>
      <c r="O3870">
        <v>0</v>
      </c>
      <c r="P3870">
        <v>0.2</v>
      </c>
      <c r="Q3870">
        <f t="shared" si="481"/>
        <v>8.3333333333333329E-2</v>
      </c>
      <c r="R3870" t="str">
        <f t="shared" si="482"/>
        <v/>
      </c>
      <c r="S3870">
        <f t="shared" si="483"/>
        <v>7</v>
      </c>
      <c r="T3870">
        <f t="shared" si="484"/>
        <v>7</v>
      </c>
      <c r="U3870">
        <f t="shared" si="485"/>
        <v>7</v>
      </c>
      <c r="V3870">
        <f t="shared" si="486"/>
        <v>0</v>
      </c>
    </row>
    <row r="3871" spans="1:22" x14ac:dyDescent="0.35">
      <c r="A3871">
        <v>1999</v>
      </c>
      <c r="B3871">
        <v>6</v>
      </c>
      <c r="C3871">
        <v>11</v>
      </c>
      <c r="D3871">
        <v>3</v>
      </c>
      <c r="E3871">
        <v>30</v>
      </c>
      <c r="F3871">
        <v>0</v>
      </c>
      <c r="G3871">
        <v>0</v>
      </c>
      <c r="H3871">
        <v>0</v>
      </c>
      <c r="I3871">
        <v>6</v>
      </c>
      <c r="J3871">
        <v>3</v>
      </c>
      <c r="K3871" s="1" t="s">
        <v>94</v>
      </c>
      <c r="L3871">
        <v>99.79</v>
      </c>
      <c r="M3871">
        <f t="shared" si="480"/>
        <v>6</v>
      </c>
      <c r="N3871" s="3">
        <f t="shared" si="487"/>
        <v>161.12549999999828</v>
      </c>
      <c r="O3871">
        <v>0</v>
      </c>
      <c r="P3871">
        <v>0.2</v>
      </c>
      <c r="Q3871">
        <f t="shared" si="481"/>
        <v>0.125</v>
      </c>
      <c r="R3871" t="str">
        <f t="shared" si="482"/>
        <v/>
      </c>
      <c r="S3871">
        <f t="shared" si="483"/>
        <v>6</v>
      </c>
      <c r="T3871">
        <f t="shared" si="484"/>
        <v>6</v>
      </c>
      <c r="U3871">
        <f t="shared" si="485"/>
        <v>6</v>
      </c>
      <c r="V3871">
        <f t="shared" si="486"/>
        <v>0</v>
      </c>
    </row>
    <row r="3872" spans="1:22" x14ac:dyDescent="0.35">
      <c r="A3872">
        <v>1999</v>
      </c>
      <c r="B3872">
        <v>6</v>
      </c>
      <c r="C3872">
        <v>11</v>
      </c>
      <c r="D3872">
        <v>4</v>
      </c>
      <c r="E3872">
        <v>30</v>
      </c>
      <c r="F3872">
        <v>0</v>
      </c>
      <c r="G3872">
        <v>0</v>
      </c>
      <c r="H3872">
        <v>0</v>
      </c>
      <c r="I3872">
        <v>7</v>
      </c>
      <c r="J3872">
        <v>3</v>
      </c>
      <c r="K3872" s="1" t="s">
        <v>88</v>
      </c>
      <c r="L3872">
        <v>87.89</v>
      </c>
      <c r="M3872">
        <f t="shared" si="480"/>
        <v>7</v>
      </c>
      <c r="N3872" s="3">
        <f t="shared" si="487"/>
        <v>161.16716666666494</v>
      </c>
      <c r="O3872">
        <v>0</v>
      </c>
      <c r="P3872">
        <v>0.2</v>
      </c>
      <c r="Q3872">
        <f t="shared" si="481"/>
        <v>0.16666666666666666</v>
      </c>
      <c r="R3872" t="str">
        <f t="shared" si="482"/>
        <v/>
      </c>
      <c r="S3872">
        <f t="shared" si="483"/>
        <v>7</v>
      </c>
      <c r="T3872">
        <f t="shared" si="484"/>
        <v>7</v>
      </c>
      <c r="U3872">
        <f t="shared" si="485"/>
        <v>7</v>
      </c>
      <c r="V3872">
        <f t="shared" si="486"/>
        <v>15.030779674611818</v>
      </c>
    </row>
    <row r="3873" spans="1:22" x14ac:dyDescent="0.35">
      <c r="A3873">
        <v>1999</v>
      </c>
      <c r="B3873">
        <v>6</v>
      </c>
      <c r="C3873">
        <v>11</v>
      </c>
      <c r="D3873">
        <v>5</v>
      </c>
      <c r="E3873">
        <v>30</v>
      </c>
      <c r="F3873">
        <v>372</v>
      </c>
      <c r="G3873">
        <v>51</v>
      </c>
      <c r="H3873">
        <v>110</v>
      </c>
      <c r="I3873">
        <v>9</v>
      </c>
      <c r="J3873">
        <v>3</v>
      </c>
      <c r="K3873">
        <v>2.6</v>
      </c>
      <c r="L3873">
        <v>77.290000000000006</v>
      </c>
      <c r="M3873">
        <f t="shared" si="480"/>
        <v>11.039950176959954</v>
      </c>
      <c r="N3873" s="3">
        <f t="shared" si="487"/>
        <v>161.2088333333316</v>
      </c>
      <c r="O3873" s="1" t="s">
        <v>1969</v>
      </c>
      <c r="P3873">
        <v>0.2</v>
      </c>
      <c r="Q3873">
        <f t="shared" si="481"/>
        <v>0.20833333333333334</v>
      </c>
      <c r="R3873">
        <f t="shared" si="482"/>
        <v>0.3133888524483639</v>
      </c>
      <c r="S3873">
        <f t="shared" si="483"/>
        <v>11.377482848180229</v>
      </c>
      <c r="T3873">
        <f t="shared" si="484"/>
        <v>10.300441758226688</v>
      </c>
      <c r="U3873">
        <f t="shared" si="485"/>
        <v>11.039950176959954</v>
      </c>
      <c r="V3873">
        <f t="shared" si="486"/>
        <v>48.088612531213883</v>
      </c>
    </row>
    <row r="3874" spans="1:22" x14ac:dyDescent="0.35">
      <c r="A3874">
        <v>1999</v>
      </c>
      <c r="B3874">
        <v>6</v>
      </c>
      <c r="C3874">
        <v>11</v>
      </c>
      <c r="D3874">
        <v>6</v>
      </c>
      <c r="E3874">
        <v>30</v>
      </c>
      <c r="F3874">
        <v>638</v>
      </c>
      <c r="G3874">
        <v>82</v>
      </c>
      <c r="H3874">
        <v>300</v>
      </c>
      <c r="I3874">
        <v>13</v>
      </c>
      <c r="J3874">
        <v>3</v>
      </c>
      <c r="K3874">
        <v>2.7</v>
      </c>
      <c r="L3874">
        <v>60.47</v>
      </c>
      <c r="M3874">
        <f t="shared" si="480"/>
        <v>19.598756011627771</v>
      </c>
      <c r="N3874" s="3">
        <f t="shared" si="487"/>
        <v>161.25049999999825</v>
      </c>
      <c r="O3874" s="1" t="s">
        <v>1970</v>
      </c>
      <c r="P3874">
        <v>0.2</v>
      </c>
      <c r="Q3874">
        <f t="shared" si="481"/>
        <v>0.25</v>
      </c>
      <c r="R3874">
        <f t="shared" si="482"/>
        <v>0.31307779748147097</v>
      </c>
      <c r="S3874">
        <f t="shared" si="483"/>
        <v>20.691222879884108</v>
      </c>
      <c r="T3874">
        <f t="shared" si="484"/>
        <v>17.201780712331509</v>
      </c>
      <c r="U3874">
        <f t="shared" si="485"/>
        <v>19.598756011627771</v>
      </c>
      <c r="V3874">
        <f t="shared" si="486"/>
        <v>83.485631337116843</v>
      </c>
    </row>
    <row r="3875" spans="1:22" x14ac:dyDescent="0.35">
      <c r="A3875">
        <v>1999</v>
      </c>
      <c r="B3875">
        <v>6</v>
      </c>
      <c r="C3875">
        <v>11</v>
      </c>
      <c r="D3875">
        <v>7</v>
      </c>
      <c r="E3875">
        <v>30</v>
      </c>
      <c r="F3875">
        <v>773</v>
      </c>
      <c r="G3875">
        <v>101</v>
      </c>
      <c r="H3875">
        <v>504</v>
      </c>
      <c r="I3875">
        <v>16</v>
      </c>
      <c r="J3875">
        <v>2</v>
      </c>
      <c r="K3875">
        <v>2.1</v>
      </c>
      <c r="L3875">
        <v>45.39</v>
      </c>
      <c r="M3875">
        <f t="shared" si="480"/>
        <v>32.492870197877593</v>
      </c>
      <c r="N3875" s="3">
        <f t="shared" si="487"/>
        <v>161.29216666666491</v>
      </c>
      <c r="O3875">
        <v>375.42152217206399</v>
      </c>
      <c r="P3875">
        <v>0.2</v>
      </c>
      <c r="Q3875">
        <f t="shared" si="481"/>
        <v>0.29166666666666669</v>
      </c>
      <c r="R3875">
        <f t="shared" si="482"/>
        <v>0.31498244719824792</v>
      </c>
      <c r="S3875">
        <f t="shared" si="483"/>
        <v>35.213524917184145</v>
      </c>
      <c r="T3875">
        <f t="shared" si="484"/>
        <v>26.576044500397018</v>
      </c>
      <c r="U3875">
        <f t="shared" si="485"/>
        <v>32.492870197877593</v>
      </c>
      <c r="V3875">
        <f t="shared" si="486"/>
        <v>309.45704287988769</v>
      </c>
    </row>
    <row r="3876" spans="1:22" x14ac:dyDescent="0.35">
      <c r="A3876">
        <v>1999</v>
      </c>
      <c r="B3876">
        <v>6</v>
      </c>
      <c r="C3876">
        <v>11</v>
      </c>
      <c r="D3876">
        <v>8</v>
      </c>
      <c r="E3876">
        <v>30</v>
      </c>
      <c r="F3876">
        <v>848</v>
      </c>
      <c r="G3876">
        <v>115</v>
      </c>
      <c r="H3876">
        <v>692</v>
      </c>
      <c r="I3876">
        <v>19</v>
      </c>
      <c r="J3876">
        <v>0</v>
      </c>
      <c r="K3876" s="1" t="s">
        <v>88</v>
      </c>
      <c r="L3876">
        <v>33.54</v>
      </c>
      <c r="M3876">
        <f t="shared" si="480"/>
        <v>46.013081394924548</v>
      </c>
      <c r="N3876" s="3">
        <f t="shared" si="487"/>
        <v>161.33383333333157</v>
      </c>
      <c r="O3876" s="1" t="s">
        <v>1971</v>
      </c>
      <c r="P3876">
        <v>0.2</v>
      </c>
      <c r="Q3876">
        <f t="shared" si="481"/>
        <v>0.33333333333333331</v>
      </c>
      <c r="R3876">
        <f t="shared" si="482"/>
        <v>0.31630517852556944</v>
      </c>
      <c r="S3876">
        <f t="shared" si="483"/>
        <v>50.457494980233996</v>
      </c>
      <c r="T3876">
        <f t="shared" si="484"/>
        <v>36.406464876880278</v>
      </c>
      <c r="U3876">
        <f t="shared" si="485"/>
        <v>46.013081394924548</v>
      </c>
      <c r="V3876">
        <f t="shared" si="486"/>
        <v>544.37560136147442</v>
      </c>
    </row>
    <row r="3877" spans="1:22" x14ac:dyDescent="0.35">
      <c r="A3877">
        <v>1999</v>
      </c>
      <c r="B3877">
        <v>6</v>
      </c>
      <c r="C3877">
        <v>11</v>
      </c>
      <c r="D3877">
        <v>9</v>
      </c>
      <c r="E3877">
        <v>30</v>
      </c>
      <c r="F3877">
        <v>889</v>
      </c>
      <c r="G3877">
        <v>126</v>
      </c>
      <c r="H3877">
        <v>848</v>
      </c>
      <c r="I3877">
        <v>20</v>
      </c>
      <c r="J3877">
        <v>0</v>
      </c>
      <c r="K3877" s="1" t="s">
        <v>88</v>
      </c>
      <c r="L3877">
        <v>30.6</v>
      </c>
      <c r="M3877">
        <f t="shared" si="480"/>
        <v>55.544760139110657</v>
      </c>
      <c r="N3877" s="3">
        <f t="shared" si="487"/>
        <v>161.37549999999823</v>
      </c>
      <c r="O3877" s="1" t="s">
        <v>1972</v>
      </c>
      <c r="P3877">
        <v>0.2</v>
      </c>
      <c r="Q3877">
        <f t="shared" si="481"/>
        <v>0.375</v>
      </c>
      <c r="R3877">
        <f t="shared" si="482"/>
        <v>0.31630517852556905</v>
      </c>
      <c r="S3877">
        <f t="shared" si="483"/>
        <v>61.392875448107233</v>
      </c>
      <c r="T3877">
        <f t="shared" si="484"/>
        <v>42.904037117172876</v>
      </c>
      <c r="U3877">
        <f t="shared" si="485"/>
        <v>55.544760139110657</v>
      </c>
      <c r="V3877">
        <f t="shared" si="486"/>
        <v>751.49495721393305</v>
      </c>
    </row>
    <row r="3878" spans="1:22" x14ac:dyDescent="0.35">
      <c r="A3878">
        <v>1999</v>
      </c>
      <c r="B3878">
        <v>6</v>
      </c>
      <c r="C3878">
        <v>11</v>
      </c>
      <c r="D3878">
        <v>10</v>
      </c>
      <c r="E3878">
        <v>30</v>
      </c>
      <c r="F3878">
        <v>908</v>
      </c>
      <c r="G3878">
        <v>136</v>
      </c>
      <c r="H3878">
        <v>957</v>
      </c>
      <c r="I3878">
        <v>22</v>
      </c>
      <c r="J3878">
        <v>0</v>
      </c>
      <c r="K3878">
        <v>2</v>
      </c>
      <c r="L3878">
        <v>28.91</v>
      </c>
      <c r="M3878">
        <f t="shared" si="480"/>
        <v>62.69917563548227</v>
      </c>
      <c r="N3878" s="3">
        <f t="shared" si="487"/>
        <v>161.41716666666488</v>
      </c>
      <c r="O3878" s="1" t="s">
        <v>1973</v>
      </c>
      <c r="P3878">
        <v>0.2</v>
      </c>
      <c r="Q3878">
        <f t="shared" si="481"/>
        <v>0.41666666666666669</v>
      </c>
      <c r="R3878">
        <f t="shared" si="482"/>
        <v>0.31530904661041204</v>
      </c>
      <c r="S3878">
        <f t="shared" si="483"/>
        <v>69.40860073874461</v>
      </c>
      <c r="T3878">
        <f t="shared" si="484"/>
        <v>48.129715228198705</v>
      </c>
      <c r="U3878">
        <f t="shared" si="485"/>
        <v>62.69917563548227</v>
      </c>
      <c r="V3878">
        <f t="shared" si="486"/>
        <v>775.54172254024945</v>
      </c>
    </row>
    <row r="3879" spans="1:22" x14ac:dyDescent="0.35">
      <c r="A3879">
        <v>1999</v>
      </c>
      <c r="B3879">
        <v>6</v>
      </c>
      <c r="C3879">
        <v>11</v>
      </c>
      <c r="D3879">
        <v>11</v>
      </c>
      <c r="E3879">
        <v>30</v>
      </c>
      <c r="F3879">
        <v>489</v>
      </c>
      <c r="G3879">
        <v>460</v>
      </c>
      <c r="H3879">
        <v>926</v>
      </c>
      <c r="I3879">
        <v>23</v>
      </c>
      <c r="J3879">
        <v>0</v>
      </c>
      <c r="K3879" s="1" t="s">
        <v>92</v>
      </c>
      <c r="L3879">
        <v>27.67</v>
      </c>
      <c r="M3879">
        <f t="shared" si="480"/>
        <v>60.741887444326998</v>
      </c>
      <c r="N3879" s="3">
        <f t="shared" si="487"/>
        <v>161.45883333333154</v>
      </c>
      <c r="O3879" s="1" t="s">
        <v>1974</v>
      </c>
      <c r="P3879">
        <v>0.2</v>
      </c>
      <c r="Q3879">
        <f t="shared" si="481"/>
        <v>0.45833333333333331</v>
      </c>
      <c r="R3879">
        <f t="shared" si="482"/>
        <v>0.31401853463280088</v>
      </c>
      <c r="S3879">
        <f t="shared" si="483"/>
        <v>66.979322368012518</v>
      </c>
      <c r="T3879">
        <f t="shared" si="484"/>
        <v>47.116052414921072</v>
      </c>
      <c r="U3879">
        <f t="shared" si="485"/>
        <v>60.741887444326998</v>
      </c>
      <c r="V3879">
        <f t="shared" si="486"/>
        <v>489.23269655854438</v>
      </c>
    </row>
    <row r="3880" spans="1:22" x14ac:dyDescent="0.35">
      <c r="A3880">
        <v>1999</v>
      </c>
      <c r="B3880">
        <v>6</v>
      </c>
      <c r="C3880">
        <v>11</v>
      </c>
      <c r="D3880">
        <v>12</v>
      </c>
      <c r="E3880">
        <v>30</v>
      </c>
      <c r="F3880">
        <v>77</v>
      </c>
      <c r="G3880">
        <v>481</v>
      </c>
      <c r="H3880">
        <v>554</v>
      </c>
      <c r="I3880">
        <v>23</v>
      </c>
      <c r="J3880">
        <v>1</v>
      </c>
      <c r="K3880" s="1" t="s">
        <v>105</v>
      </c>
      <c r="L3880">
        <v>26.73</v>
      </c>
      <c r="M3880">
        <f t="shared" si="480"/>
        <v>44.281878880291345</v>
      </c>
      <c r="N3880" s="3">
        <f t="shared" si="487"/>
        <v>161.5004999999982</v>
      </c>
      <c r="O3880" s="1" t="s">
        <v>1975</v>
      </c>
      <c r="P3880">
        <v>0.2</v>
      </c>
      <c r="Q3880">
        <f t="shared" si="481"/>
        <v>0.5</v>
      </c>
      <c r="R3880">
        <f t="shared" si="482"/>
        <v>0.31276922661580997</v>
      </c>
      <c r="S3880">
        <f t="shared" si="483"/>
        <v>47.807222329026331</v>
      </c>
      <c r="T3880">
        <f t="shared" si="484"/>
        <v>36.535833877932511</v>
      </c>
      <c r="U3880">
        <f t="shared" si="485"/>
        <v>44.281878880291345</v>
      </c>
      <c r="V3880">
        <f t="shared" si="486"/>
        <v>275.3315668173949</v>
      </c>
    </row>
    <row r="3881" spans="1:22" x14ac:dyDescent="0.35">
      <c r="A3881">
        <v>1999</v>
      </c>
      <c r="B3881">
        <v>6</v>
      </c>
      <c r="C3881">
        <v>11</v>
      </c>
      <c r="D3881">
        <v>13</v>
      </c>
      <c r="E3881">
        <v>30</v>
      </c>
      <c r="F3881">
        <v>73</v>
      </c>
      <c r="G3881">
        <v>448</v>
      </c>
      <c r="H3881">
        <v>515</v>
      </c>
      <c r="I3881">
        <v>22</v>
      </c>
      <c r="J3881">
        <v>1</v>
      </c>
      <c r="K3881">
        <v>3.1</v>
      </c>
      <c r="L3881">
        <v>29.93</v>
      </c>
      <c r="M3881">
        <f t="shared" si="480"/>
        <v>41.225680659037586</v>
      </c>
      <c r="N3881" s="3">
        <f t="shared" si="487"/>
        <v>161.54216666666485</v>
      </c>
      <c r="O3881" s="1" t="s">
        <v>1976</v>
      </c>
      <c r="P3881">
        <v>0.2</v>
      </c>
      <c r="Q3881">
        <f t="shared" si="481"/>
        <v>0.54166666666666663</v>
      </c>
      <c r="R3881">
        <f t="shared" si="482"/>
        <v>0.31185812444280492</v>
      </c>
      <c r="S3881">
        <f t="shared" si="483"/>
        <v>44.415606438744319</v>
      </c>
      <c r="T3881">
        <f t="shared" si="484"/>
        <v>34.186834026910716</v>
      </c>
      <c r="U3881">
        <f t="shared" si="485"/>
        <v>41.225680659037586</v>
      </c>
      <c r="V3881">
        <f t="shared" si="486"/>
        <v>203.28395230044515</v>
      </c>
    </row>
    <row r="3882" spans="1:22" x14ac:dyDescent="0.35">
      <c r="A3882">
        <v>1999</v>
      </c>
      <c r="B3882">
        <v>6</v>
      </c>
      <c r="C3882">
        <v>11</v>
      </c>
      <c r="D3882">
        <v>14</v>
      </c>
      <c r="E3882">
        <v>30</v>
      </c>
      <c r="F3882">
        <v>21</v>
      </c>
      <c r="G3882">
        <v>288</v>
      </c>
      <c r="H3882">
        <v>305</v>
      </c>
      <c r="I3882">
        <v>21</v>
      </c>
      <c r="J3882">
        <v>2</v>
      </c>
      <c r="K3882">
        <v>3</v>
      </c>
      <c r="L3882">
        <v>33.869999999999997</v>
      </c>
      <c r="M3882">
        <f t="shared" si="480"/>
        <v>32.419726953076648</v>
      </c>
      <c r="N3882" s="3">
        <f t="shared" si="487"/>
        <v>161.58383333333151</v>
      </c>
      <c r="O3882" s="1" t="s">
        <v>1977</v>
      </c>
      <c r="P3882">
        <v>0.2</v>
      </c>
      <c r="Q3882">
        <f t="shared" si="481"/>
        <v>0.58333333333333337</v>
      </c>
      <c r="R3882">
        <f t="shared" si="482"/>
        <v>0.31215941919748436</v>
      </c>
      <c r="S3882">
        <f t="shared" si="483"/>
        <v>34.313480851877173</v>
      </c>
      <c r="T3882">
        <f t="shared" si="484"/>
        <v>28.246856613309948</v>
      </c>
      <c r="U3882">
        <f t="shared" si="485"/>
        <v>32.419726953076648</v>
      </c>
      <c r="V3882">
        <f t="shared" si="486"/>
        <v>226.50499700407565</v>
      </c>
    </row>
    <row r="3883" spans="1:22" x14ac:dyDescent="0.35">
      <c r="A3883">
        <v>1999</v>
      </c>
      <c r="B3883">
        <v>6</v>
      </c>
      <c r="C3883">
        <v>11</v>
      </c>
      <c r="D3883">
        <v>15</v>
      </c>
      <c r="E3883">
        <v>30</v>
      </c>
      <c r="F3883">
        <v>192</v>
      </c>
      <c r="G3883">
        <v>332</v>
      </c>
      <c r="H3883">
        <v>463</v>
      </c>
      <c r="I3883">
        <v>20</v>
      </c>
      <c r="J3883">
        <v>3</v>
      </c>
      <c r="K3883">
        <v>2.5</v>
      </c>
      <c r="L3883">
        <v>40.950000000000003</v>
      </c>
      <c r="M3883">
        <f t="shared" si="480"/>
        <v>37.660357059765424</v>
      </c>
      <c r="N3883" s="3">
        <f t="shared" si="487"/>
        <v>161.62549999999817</v>
      </c>
      <c r="O3883" s="1" t="s">
        <v>1978</v>
      </c>
      <c r="P3883">
        <v>0.2</v>
      </c>
      <c r="Q3883">
        <f t="shared" si="481"/>
        <v>0.625</v>
      </c>
      <c r="R3883">
        <f t="shared" si="482"/>
        <v>0.31370242142013471</v>
      </c>
      <c r="S3883">
        <f t="shared" si="483"/>
        <v>40.580748921234886</v>
      </c>
      <c r="T3883">
        <f t="shared" si="484"/>
        <v>31.271315324105441</v>
      </c>
      <c r="U3883">
        <f t="shared" si="485"/>
        <v>37.660357059765424</v>
      </c>
      <c r="V3883">
        <f t="shared" si="486"/>
        <v>146.05664414281293</v>
      </c>
    </row>
    <row r="3884" spans="1:22" x14ac:dyDescent="0.35">
      <c r="A3884">
        <v>1999</v>
      </c>
      <c r="B3884">
        <v>6</v>
      </c>
      <c r="C3884">
        <v>11</v>
      </c>
      <c r="D3884">
        <v>16</v>
      </c>
      <c r="E3884">
        <v>30</v>
      </c>
      <c r="F3884">
        <v>0</v>
      </c>
      <c r="G3884">
        <v>19</v>
      </c>
      <c r="H3884">
        <v>19</v>
      </c>
      <c r="I3884">
        <v>18</v>
      </c>
      <c r="J3884">
        <v>4</v>
      </c>
      <c r="K3884">
        <v>2.1</v>
      </c>
      <c r="L3884">
        <v>46.84</v>
      </c>
      <c r="M3884">
        <f t="shared" si="480"/>
        <v>18.762414915996185</v>
      </c>
      <c r="N3884" s="3">
        <f t="shared" si="487"/>
        <v>161.66716666666483</v>
      </c>
      <c r="O3884" s="1" t="s">
        <v>669</v>
      </c>
      <c r="P3884">
        <v>0.2</v>
      </c>
      <c r="Q3884">
        <f t="shared" si="481"/>
        <v>0.66666666666666663</v>
      </c>
      <c r="R3884">
        <f t="shared" si="482"/>
        <v>0.31498244719824314</v>
      </c>
      <c r="S3884">
        <f t="shared" si="483"/>
        <v>18.888182457630123</v>
      </c>
      <c r="T3884">
        <f t="shared" si="484"/>
        <v>18.488898171306758</v>
      </c>
      <c r="U3884">
        <f t="shared" si="485"/>
        <v>18.762414915996185</v>
      </c>
      <c r="V3884">
        <f t="shared" si="486"/>
        <v>5.9134298176311972</v>
      </c>
    </row>
    <row r="3885" spans="1:22" x14ac:dyDescent="0.35">
      <c r="A3885">
        <v>1999</v>
      </c>
      <c r="B3885">
        <v>6</v>
      </c>
      <c r="C3885">
        <v>11</v>
      </c>
      <c r="D3885">
        <v>17</v>
      </c>
      <c r="E3885">
        <v>30</v>
      </c>
      <c r="F3885">
        <v>0</v>
      </c>
      <c r="G3885">
        <v>9</v>
      </c>
      <c r="H3885">
        <v>9</v>
      </c>
      <c r="I3885">
        <v>16</v>
      </c>
      <c r="J3885">
        <v>5</v>
      </c>
      <c r="K3885">
        <v>1.6</v>
      </c>
      <c r="L3885">
        <v>57.95</v>
      </c>
      <c r="M3885">
        <f t="shared" si="480"/>
        <v>16.375559837869158</v>
      </c>
      <c r="N3885" s="3">
        <f t="shared" si="487"/>
        <v>161.70883333333148</v>
      </c>
      <c r="O3885" s="1" t="s">
        <v>555</v>
      </c>
      <c r="P3885">
        <v>0.2</v>
      </c>
      <c r="Q3885">
        <f t="shared" si="481"/>
        <v>0.70833333333333337</v>
      </c>
      <c r="R3885">
        <f t="shared" si="482"/>
        <v>0.31664277623060594</v>
      </c>
      <c r="S3885">
        <f t="shared" si="483"/>
        <v>16.437308016631338</v>
      </c>
      <c r="T3885">
        <f t="shared" si="484"/>
        <v>16.242299055753577</v>
      </c>
      <c r="U3885">
        <f t="shared" si="485"/>
        <v>16.375559837869158</v>
      </c>
      <c r="V3885">
        <f t="shared" si="486"/>
        <v>3.1679088308738557</v>
      </c>
    </row>
    <row r="3886" spans="1:22" x14ac:dyDescent="0.35">
      <c r="A3886">
        <v>1999</v>
      </c>
      <c r="B3886">
        <v>6</v>
      </c>
      <c r="C3886">
        <v>11</v>
      </c>
      <c r="D3886">
        <v>18</v>
      </c>
      <c r="E3886">
        <v>30</v>
      </c>
      <c r="F3886">
        <v>0</v>
      </c>
      <c r="G3886">
        <v>6</v>
      </c>
      <c r="H3886">
        <v>6</v>
      </c>
      <c r="I3886">
        <v>14</v>
      </c>
      <c r="J3886">
        <v>7</v>
      </c>
      <c r="K3886">
        <v>1</v>
      </c>
      <c r="L3886">
        <v>73.19</v>
      </c>
      <c r="M3886">
        <f t="shared" si="480"/>
        <v>14.262425557603196</v>
      </c>
      <c r="N3886" s="3">
        <f t="shared" si="487"/>
        <v>161.75049999999814</v>
      </c>
      <c r="O3886">
        <v>5.4803962309816701</v>
      </c>
      <c r="P3886">
        <v>0.2</v>
      </c>
      <c r="Q3886">
        <f t="shared" si="481"/>
        <v>0.75</v>
      </c>
      <c r="R3886" t="str">
        <f t="shared" si="482"/>
        <v/>
      </c>
      <c r="S3886">
        <f t="shared" si="483"/>
        <v>14.305387872644111</v>
      </c>
      <c r="T3886">
        <f t="shared" si="484"/>
        <v>14.170595278026004</v>
      </c>
      <c r="U3886">
        <f t="shared" si="485"/>
        <v>14.262425557603196</v>
      </c>
      <c r="V3886">
        <f t="shared" si="486"/>
        <v>1.2671635323495423</v>
      </c>
    </row>
    <row r="3887" spans="1:22" x14ac:dyDescent="0.35">
      <c r="A3887">
        <v>1999</v>
      </c>
      <c r="B3887">
        <v>6</v>
      </c>
      <c r="C3887">
        <v>11</v>
      </c>
      <c r="D3887">
        <v>19</v>
      </c>
      <c r="E3887">
        <v>30</v>
      </c>
      <c r="F3887">
        <v>0</v>
      </c>
      <c r="G3887">
        <v>0</v>
      </c>
      <c r="H3887">
        <v>0</v>
      </c>
      <c r="I3887">
        <v>12</v>
      </c>
      <c r="J3887">
        <v>8</v>
      </c>
      <c r="K3887">
        <v>0.5</v>
      </c>
      <c r="L3887">
        <v>89.78</v>
      </c>
      <c r="M3887">
        <f t="shared" si="480"/>
        <v>12</v>
      </c>
      <c r="N3887" s="3">
        <f t="shared" si="487"/>
        <v>161.7921666666648</v>
      </c>
      <c r="O3887">
        <v>0</v>
      </c>
      <c r="P3887">
        <v>0.2</v>
      </c>
      <c r="Q3887">
        <f t="shared" si="481"/>
        <v>0.79166666666666663</v>
      </c>
      <c r="R3887" t="str">
        <f t="shared" si="482"/>
        <v/>
      </c>
      <c r="S3887">
        <f t="shared" si="483"/>
        <v>12</v>
      </c>
      <c r="T3887">
        <f t="shared" si="484"/>
        <v>12</v>
      </c>
      <c r="U3887">
        <f t="shared" si="485"/>
        <v>12</v>
      </c>
      <c r="V3887">
        <f t="shared" si="486"/>
        <v>0</v>
      </c>
    </row>
    <row r="3888" spans="1:22" x14ac:dyDescent="0.35">
      <c r="A3888">
        <v>1999</v>
      </c>
      <c r="B3888">
        <v>6</v>
      </c>
      <c r="C3888">
        <v>11</v>
      </c>
      <c r="D3888">
        <v>20</v>
      </c>
      <c r="E3888">
        <v>30</v>
      </c>
      <c r="F3888">
        <v>0</v>
      </c>
      <c r="G3888">
        <v>0</v>
      </c>
      <c r="H3888">
        <v>0</v>
      </c>
      <c r="I3888">
        <v>11</v>
      </c>
      <c r="J3888">
        <v>8</v>
      </c>
      <c r="K3888">
        <v>0.5</v>
      </c>
      <c r="L3888">
        <v>94.85</v>
      </c>
      <c r="M3888">
        <f t="shared" si="480"/>
        <v>11</v>
      </c>
      <c r="N3888" s="3">
        <f t="shared" si="487"/>
        <v>161.83383333333146</v>
      </c>
      <c r="O3888">
        <v>0</v>
      </c>
      <c r="P3888">
        <v>0.2</v>
      </c>
      <c r="Q3888">
        <f t="shared" si="481"/>
        <v>0.83333333333333337</v>
      </c>
      <c r="R3888" t="str">
        <f t="shared" si="482"/>
        <v/>
      </c>
      <c r="S3888">
        <f t="shared" si="483"/>
        <v>11</v>
      </c>
      <c r="T3888">
        <f t="shared" si="484"/>
        <v>11</v>
      </c>
      <c r="U3888">
        <f t="shared" si="485"/>
        <v>11</v>
      </c>
      <c r="V3888">
        <f t="shared" si="486"/>
        <v>0</v>
      </c>
    </row>
    <row r="3889" spans="1:22" x14ac:dyDescent="0.35">
      <c r="A3889">
        <v>1999</v>
      </c>
      <c r="B3889">
        <v>6</v>
      </c>
      <c r="C3889">
        <v>11</v>
      </c>
      <c r="D3889">
        <v>21</v>
      </c>
      <c r="E3889">
        <v>30</v>
      </c>
      <c r="F3889">
        <v>0</v>
      </c>
      <c r="G3889">
        <v>0</v>
      </c>
      <c r="H3889">
        <v>0</v>
      </c>
      <c r="I3889">
        <v>11</v>
      </c>
      <c r="J3889">
        <v>8</v>
      </c>
      <c r="K3889">
        <v>0.9</v>
      </c>
      <c r="L3889">
        <v>100</v>
      </c>
      <c r="M3889">
        <f t="shared" si="480"/>
        <v>11</v>
      </c>
      <c r="N3889" s="3">
        <f t="shared" si="487"/>
        <v>161.87549999999811</v>
      </c>
      <c r="O3889">
        <v>0</v>
      </c>
      <c r="P3889">
        <v>0.2</v>
      </c>
      <c r="Q3889">
        <f t="shared" si="481"/>
        <v>0.875</v>
      </c>
      <c r="R3889" t="str">
        <f t="shared" si="482"/>
        <v/>
      </c>
      <c r="S3889">
        <f t="shared" si="483"/>
        <v>11</v>
      </c>
      <c r="T3889">
        <f t="shared" si="484"/>
        <v>11</v>
      </c>
      <c r="U3889">
        <f t="shared" si="485"/>
        <v>11</v>
      </c>
      <c r="V3889">
        <f t="shared" si="486"/>
        <v>0</v>
      </c>
    </row>
    <row r="3890" spans="1:22" x14ac:dyDescent="0.35">
      <c r="A3890">
        <v>1999</v>
      </c>
      <c r="B3890">
        <v>6</v>
      </c>
      <c r="C3890">
        <v>11</v>
      </c>
      <c r="D3890">
        <v>22</v>
      </c>
      <c r="E3890">
        <v>30</v>
      </c>
      <c r="F3890">
        <v>0</v>
      </c>
      <c r="G3890">
        <v>0</v>
      </c>
      <c r="H3890">
        <v>0</v>
      </c>
      <c r="I3890">
        <v>10</v>
      </c>
      <c r="J3890">
        <v>7</v>
      </c>
      <c r="K3890">
        <v>1.4</v>
      </c>
      <c r="L3890">
        <v>97.95</v>
      </c>
      <c r="M3890">
        <f t="shared" si="480"/>
        <v>10</v>
      </c>
      <c r="N3890" s="3">
        <f t="shared" si="487"/>
        <v>161.91716666666477</v>
      </c>
      <c r="O3890">
        <v>0</v>
      </c>
      <c r="P3890">
        <v>0.2</v>
      </c>
      <c r="Q3890">
        <f t="shared" si="481"/>
        <v>0.91666666666666663</v>
      </c>
      <c r="R3890" t="str">
        <f t="shared" si="482"/>
        <v/>
      </c>
      <c r="S3890">
        <f t="shared" si="483"/>
        <v>10</v>
      </c>
      <c r="T3890">
        <f t="shared" si="484"/>
        <v>10</v>
      </c>
      <c r="U3890">
        <f t="shared" si="485"/>
        <v>10</v>
      </c>
      <c r="V3890">
        <f t="shared" si="486"/>
        <v>0</v>
      </c>
    </row>
    <row r="3891" spans="1:22" x14ac:dyDescent="0.35">
      <c r="A3891">
        <v>1999</v>
      </c>
      <c r="B3891">
        <v>6</v>
      </c>
      <c r="C3891">
        <v>11</v>
      </c>
      <c r="D3891">
        <v>23</v>
      </c>
      <c r="E3891">
        <v>30</v>
      </c>
      <c r="F3891">
        <v>0</v>
      </c>
      <c r="G3891">
        <v>0</v>
      </c>
      <c r="H3891">
        <v>0</v>
      </c>
      <c r="I3891">
        <v>9</v>
      </c>
      <c r="J3891">
        <v>7</v>
      </c>
      <c r="K3891">
        <v>1.4</v>
      </c>
      <c r="L3891">
        <v>100</v>
      </c>
      <c r="M3891">
        <f t="shared" si="480"/>
        <v>9</v>
      </c>
      <c r="N3891" s="3">
        <f t="shared" si="487"/>
        <v>161.95883333333143</v>
      </c>
      <c r="O3891">
        <v>0</v>
      </c>
      <c r="P3891">
        <v>0.2</v>
      </c>
      <c r="Q3891">
        <f t="shared" si="481"/>
        <v>0.95833333333333337</v>
      </c>
      <c r="R3891" t="str">
        <f t="shared" si="482"/>
        <v/>
      </c>
      <c r="S3891">
        <f t="shared" si="483"/>
        <v>9</v>
      </c>
      <c r="T3891">
        <f t="shared" si="484"/>
        <v>9</v>
      </c>
      <c r="U3891">
        <f t="shared" si="485"/>
        <v>9</v>
      </c>
      <c r="V3891">
        <f t="shared" si="486"/>
        <v>0</v>
      </c>
    </row>
    <row r="3892" spans="1:22" x14ac:dyDescent="0.35">
      <c r="A3892">
        <v>1999</v>
      </c>
      <c r="B3892">
        <v>6</v>
      </c>
      <c r="C3892">
        <v>12</v>
      </c>
      <c r="D3892">
        <v>0</v>
      </c>
      <c r="E3892">
        <v>30</v>
      </c>
      <c r="F3892">
        <v>0</v>
      </c>
      <c r="G3892">
        <v>0</v>
      </c>
      <c r="H3892">
        <v>0</v>
      </c>
      <c r="I3892">
        <v>9</v>
      </c>
      <c r="J3892">
        <v>6</v>
      </c>
      <c r="K3892">
        <v>1.1000000000000001</v>
      </c>
      <c r="L3892">
        <v>100</v>
      </c>
      <c r="M3892">
        <f t="shared" si="480"/>
        <v>9</v>
      </c>
      <c r="N3892" s="3">
        <f t="shared" si="487"/>
        <v>162.00049999999808</v>
      </c>
      <c r="O3892">
        <v>0</v>
      </c>
      <c r="P3892">
        <v>0.2</v>
      </c>
      <c r="Q3892">
        <f t="shared" si="481"/>
        <v>0</v>
      </c>
      <c r="R3892" t="str">
        <f t="shared" si="482"/>
        <v/>
      </c>
      <c r="S3892">
        <f t="shared" si="483"/>
        <v>9</v>
      </c>
      <c r="T3892">
        <f t="shared" si="484"/>
        <v>9</v>
      </c>
      <c r="U3892">
        <f t="shared" si="485"/>
        <v>9</v>
      </c>
      <c r="V3892">
        <f t="shared" si="486"/>
        <v>0</v>
      </c>
    </row>
    <row r="3893" spans="1:22" x14ac:dyDescent="0.35">
      <c r="A3893">
        <v>1999</v>
      </c>
      <c r="B3893">
        <v>6</v>
      </c>
      <c r="C3893">
        <v>12</v>
      </c>
      <c r="D3893">
        <v>1</v>
      </c>
      <c r="E3893">
        <v>30</v>
      </c>
      <c r="F3893">
        <v>0</v>
      </c>
      <c r="G3893">
        <v>0</v>
      </c>
      <c r="H3893">
        <v>0</v>
      </c>
      <c r="I3893">
        <v>8</v>
      </c>
      <c r="J3893">
        <v>6</v>
      </c>
      <c r="K3893">
        <v>1.1000000000000001</v>
      </c>
      <c r="L3893">
        <v>100</v>
      </c>
      <c r="M3893">
        <f t="shared" si="480"/>
        <v>8</v>
      </c>
      <c r="N3893" s="3">
        <f t="shared" si="487"/>
        <v>162.04216666666474</v>
      </c>
      <c r="O3893">
        <v>0</v>
      </c>
      <c r="P3893">
        <v>0.2</v>
      </c>
      <c r="Q3893">
        <f t="shared" si="481"/>
        <v>4.1666666666666664E-2</v>
      </c>
      <c r="R3893" t="str">
        <f t="shared" si="482"/>
        <v/>
      </c>
      <c r="S3893">
        <f t="shared" si="483"/>
        <v>8</v>
      </c>
      <c r="T3893">
        <f t="shared" si="484"/>
        <v>8</v>
      </c>
      <c r="U3893">
        <f t="shared" si="485"/>
        <v>8</v>
      </c>
      <c r="V3893">
        <f t="shared" si="486"/>
        <v>0</v>
      </c>
    </row>
    <row r="3894" spans="1:22" x14ac:dyDescent="0.35">
      <c r="A3894">
        <v>1999</v>
      </c>
      <c r="B3894">
        <v>6</v>
      </c>
      <c r="C3894">
        <v>12</v>
      </c>
      <c r="D3894">
        <v>2</v>
      </c>
      <c r="E3894">
        <v>30</v>
      </c>
      <c r="F3894">
        <v>0</v>
      </c>
      <c r="G3894">
        <v>0</v>
      </c>
      <c r="H3894">
        <v>0</v>
      </c>
      <c r="I3894">
        <v>8</v>
      </c>
      <c r="J3894">
        <v>5</v>
      </c>
      <c r="K3894">
        <v>1.3</v>
      </c>
      <c r="L3894">
        <v>97.84</v>
      </c>
      <c r="M3894">
        <f t="shared" si="480"/>
        <v>8</v>
      </c>
      <c r="N3894" s="3">
        <f t="shared" si="487"/>
        <v>162.0838333333314</v>
      </c>
      <c r="O3894">
        <v>0</v>
      </c>
      <c r="P3894">
        <v>0.2</v>
      </c>
      <c r="Q3894">
        <f t="shared" si="481"/>
        <v>8.3333333333333329E-2</v>
      </c>
      <c r="R3894" t="str">
        <f t="shared" si="482"/>
        <v/>
      </c>
      <c r="S3894">
        <f t="shared" si="483"/>
        <v>8</v>
      </c>
      <c r="T3894">
        <f t="shared" si="484"/>
        <v>8</v>
      </c>
      <c r="U3894">
        <f t="shared" si="485"/>
        <v>8</v>
      </c>
      <c r="V3894">
        <f t="shared" si="486"/>
        <v>0</v>
      </c>
    </row>
    <row r="3895" spans="1:22" x14ac:dyDescent="0.35">
      <c r="A3895">
        <v>1999</v>
      </c>
      <c r="B3895">
        <v>6</v>
      </c>
      <c r="C3895">
        <v>12</v>
      </c>
      <c r="D3895">
        <v>3</v>
      </c>
      <c r="E3895">
        <v>30</v>
      </c>
      <c r="F3895">
        <v>0</v>
      </c>
      <c r="G3895">
        <v>0</v>
      </c>
      <c r="H3895">
        <v>0</v>
      </c>
      <c r="I3895">
        <v>8</v>
      </c>
      <c r="J3895">
        <v>4</v>
      </c>
      <c r="K3895">
        <v>1.3</v>
      </c>
      <c r="L3895">
        <v>93.3</v>
      </c>
      <c r="M3895">
        <f t="shared" si="480"/>
        <v>8</v>
      </c>
      <c r="N3895" s="3">
        <f t="shared" si="487"/>
        <v>162.12549999999806</v>
      </c>
      <c r="O3895">
        <v>0</v>
      </c>
      <c r="P3895">
        <v>0.2</v>
      </c>
      <c r="Q3895">
        <f t="shared" si="481"/>
        <v>0.125</v>
      </c>
      <c r="R3895" t="str">
        <f t="shared" si="482"/>
        <v/>
      </c>
      <c r="S3895">
        <f t="shared" si="483"/>
        <v>8</v>
      </c>
      <c r="T3895">
        <f t="shared" si="484"/>
        <v>8</v>
      </c>
      <c r="U3895">
        <f t="shared" si="485"/>
        <v>8</v>
      </c>
      <c r="V3895">
        <f t="shared" si="486"/>
        <v>0</v>
      </c>
    </row>
    <row r="3896" spans="1:22" x14ac:dyDescent="0.35">
      <c r="A3896">
        <v>1999</v>
      </c>
      <c r="B3896">
        <v>6</v>
      </c>
      <c r="C3896">
        <v>12</v>
      </c>
      <c r="D3896">
        <v>4</v>
      </c>
      <c r="E3896">
        <v>30</v>
      </c>
      <c r="F3896">
        <v>0</v>
      </c>
      <c r="G3896">
        <v>0</v>
      </c>
      <c r="H3896">
        <v>0</v>
      </c>
      <c r="I3896">
        <v>9</v>
      </c>
      <c r="J3896">
        <v>4</v>
      </c>
      <c r="K3896">
        <v>1.1000000000000001</v>
      </c>
      <c r="L3896" s="1" t="s">
        <v>252</v>
      </c>
      <c r="M3896">
        <f t="shared" si="480"/>
        <v>9</v>
      </c>
      <c r="N3896" s="3">
        <f t="shared" si="487"/>
        <v>162.16716666666471</v>
      </c>
      <c r="O3896">
        <v>0</v>
      </c>
      <c r="P3896">
        <v>0.2</v>
      </c>
      <c r="Q3896">
        <f t="shared" si="481"/>
        <v>0.16666666666666666</v>
      </c>
      <c r="R3896" t="str">
        <f t="shared" si="482"/>
        <v/>
      </c>
      <c r="S3896">
        <f t="shared" si="483"/>
        <v>9</v>
      </c>
      <c r="T3896">
        <f t="shared" si="484"/>
        <v>9</v>
      </c>
      <c r="U3896">
        <f t="shared" si="485"/>
        <v>9</v>
      </c>
      <c r="V3896">
        <f t="shared" si="486"/>
        <v>15.375555362844846</v>
      </c>
    </row>
    <row r="3897" spans="1:22" x14ac:dyDescent="0.35">
      <c r="A3897">
        <v>1999</v>
      </c>
      <c r="B3897">
        <v>6</v>
      </c>
      <c r="C3897">
        <v>12</v>
      </c>
      <c r="D3897">
        <v>5</v>
      </c>
      <c r="E3897">
        <v>30</v>
      </c>
      <c r="F3897">
        <v>348</v>
      </c>
      <c r="G3897">
        <v>54</v>
      </c>
      <c r="H3897">
        <v>109</v>
      </c>
      <c r="I3897">
        <v>11</v>
      </c>
      <c r="J3897">
        <v>5</v>
      </c>
      <c r="K3897">
        <v>1</v>
      </c>
      <c r="L3897">
        <v>80.040000000000006</v>
      </c>
      <c r="M3897">
        <f t="shared" si="480"/>
        <v>13.437855056571475</v>
      </c>
      <c r="N3897" s="3">
        <f t="shared" si="487"/>
        <v>162.20883333333137</v>
      </c>
      <c r="O3897">
        <v>50.911244261946599</v>
      </c>
      <c r="P3897">
        <v>0.2</v>
      </c>
      <c r="Q3897">
        <f t="shared" si="481"/>
        <v>0.20833333333333334</v>
      </c>
      <c r="R3897" t="str">
        <f t="shared" si="482"/>
        <v/>
      </c>
      <c r="S3897">
        <f t="shared" si="483"/>
        <v>13.836962132578444</v>
      </c>
      <c r="T3897">
        <f t="shared" si="484"/>
        <v>12.584779184471657</v>
      </c>
      <c r="U3897">
        <f t="shared" si="485"/>
        <v>13.437855056571475</v>
      </c>
      <c r="V3897">
        <f t="shared" si="486"/>
        <v>49.323312245175131</v>
      </c>
    </row>
    <row r="3898" spans="1:22" x14ac:dyDescent="0.35">
      <c r="A3898">
        <v>1999</v>
      </c>
      <c r="B3898">
        <v>6</v>
      </c>
      <c r="C3898">
        <v>12</v>
      </c>
      <c r="D3898">
        <v>6</v>
      </c>
      <c r="E3898">
        <v>30</v>
      </c>
      <c r="F3898">
        <v>595</v>
      </c>
      <c r="G3898">
        <v>91</v>
      </c>
      <c r="H3898">
        <v>295</v>
      </c>
      <c r="I3898">
        <v>14</v>
      </c>
      <c r="J3898">
        <v>6</v>
      </c>
      <c r="K3898">
        <v>1.3</v>
      </c>
      <c r="L3898">
        <v>67.849999999999994</v>
      </c>
      <c r="M3898">
        <f t="shared" si="480"/>
        <v>21.463718257404281</v>
      </c>
      <c r="N3898" s="3">
        <f t="shared" si="487"/>
        <v>162.25049999999803</v>
      </c>
      <c r="O3898" s="1" t="s">
        <v>1979</v>
      </c>
      <c r="P3898">
        <v>0.2</v>
      </c>
      <c r="Q3898">
        <f t="shared" si="481"/>
        <v>0.25</v>
      </c>
      <c r="R3898">
        <f t="shared" si="482"/>
        <v>0.31767270004857939</v>
      </c>
      <c r="S3898">
        <f t="shared" si="483"/>
        <v>22.688300550108984</v>
      </c>
      <c r="T3898">
        <f t="shared" si="484"/>
        <v>18.833445246151683</v>
      </c>
      <c r="U3898">
        <f t="shared" si="485"/>
        <v>21.463718257404281</v>
      </c>
      <c r="V3898">
        <f t="shared" si="486"/>
        <v>85.938798855845164</v>
      </c>
    </row>
    <row r="3899" spans="1:22" x14ac:dyDescent="0.35">
      <c r="A3899">
        <v>1999</v>
      </c>
      <c r="B3899">
        <v>6</v>
      </c>
      <c r="C3899">
        <v>12</v>
      </c>
      <c r="D3899">
        <v>7</v>
      </c>
      <c r="E3899">
        <v>30</v>
      </c>
      <c r="F3899">
        <v>715</v>
      </c>
      <c r="G3899">
        <v>119</v>
      </c>
      <c r="H3899">
        <v>491</v>
      </c>
      <c r="I3899">
        <v>16</v>
      </c>
      <c r="J3899">
        <v>5</v>
      </c>
      <c r="K3899">
        <v>2</v>
      </c>
      <c r="L3899">
        <v>57.27</v>
      </c>
      <c r="M3899">
        <f t="shared" si="480"/>
        <v>32.379015751223996</v>
      </c>
      <c r="N3899" s="3">
        <f t="shared" si="487"/>
        <v>162.29216666666468</v>
      </c>
      <c r="O3899" s="1" t="s">
        <v>1980</v>
      </c>
      <c r="P3899">
        <v>0.2</v>
      </c>
      <c r="Q3899">
        <f t="shared" si="481"/>
        <v>0.29166666666666669</v>
      </c>
      <c r="R3899">
        <f t="shared" si="482"/>
        <v>0.3153090466104122</v>
      </c>
      <c r="S3899">
        <f t="shared" si="483"/>
        <v>35.079163302915049</v>
      </c>
      <c r="T3899">
        <f t="shared" si="484"/>
        <v>26.51566796170054</v>
      </c>
      <c r="U3899">
        <f t="shared" si="485"/>
        <v>32.379015751223996</v>
      </c>
      <c r="V3899">
        <f t="shared" si="486"/>
        <v>298.87551708751448</v>
      </c>
    </row>
    <row r="3900" spans="1:22" x14ac:dyDescent="0.35">
      <c r="A3900">
        <v>1999</v>
      </c>
      <c r="B3900">
        <v>6</v>
      </c>
      <c r="C3900">
        <v>12</v>
      </c>
      <c r="D3900">
        <v>8</v>
      </c>
      <c r="E3900">
        <v>30</v>
      </c>
      <c r="F3900">
        <v>786</v>
      </c>
      <c r="G3900">
        <v>140</v>
      </c>
      <c r="H3900">
        <v>675</v>
      </c>
      <c r="I3900">
        <v>17</v>
      </c>
      <c r="J3900">
        <v>4</v>
      </c>
      <c r="K3900">
        <v>2.5</v>
      </c>
      <c r="L3900">
        <v>50.19</v>
      </c>
      <c r="M3900">
        <f t="shared" si="480"/>
        <v>41.787080343960213</v>
      </c>
      <c r="N3900" s="3">
        <f t="shared" si="487"/>
        <v>162.33383333333134</v>
      </c>
      <c r="O3900" s="1" t="s">
        <v>1981</v>
      </c>
      <c r="P3900">
        <v>0.2</v>
      </c>
      <c r="Q3900">
        <f t="shared" si="481"/>
        <v>0.33333333333333331</v>
      </c>
      <c r="R3900">
        <f t="shared" si="482"/>
        <v>0.31370242142013444</v>
      </c>
      <c r="S3900">
        <f t="shared" si="483"/>
        <v>45.885977521470195</v>
      </c>
      <c r="T3900">
        <f t="shared" si="484"/>
        <v>32.819781988282315</v>
      </c>
      <c r="U3900">
        <f t="shared" si="485"/>
        <v>41.787080343960213</v>
      </c>
      <c r="V3900">
        <f t="shared" si="486"/>
        <v>522.82657729036134</v>
      </c>
    </row>
    <row r="3901" spans="1:22" x14ac:dyDescent="0.35">
      <c r="A3901">
        <v>1999</v>
      </c>
      <c r="B3901">
        <v>6</v>
      </c>
      <c r="C3901">
        <v>12</v>
      </c>
      <c r="D3901">
        <v>9</v>
      </c>
      <c r="E3901">
        <v>30</v>
      </c>
      <c r="F3901">
        <v>839</v>
      </c>
      <c r="G3901">
        <v>150</v>
      </c>
      <c r="H3901">
        <v>832</v>
      </c>
      <c r="I3901">
        <v>18</v>
      </c>
      <c r="J3901">
        <v>4</v>
      </c>
      <c r="K3901">
        <v>2.7</v>
      </c>
      <c r="L3901">
        <v>45.71</v>
      </c>
      <c r="M3901">
        <f t="shared" si="480"/>
        <v>50.18188953299569</v>
      </c>
      <c r="N3901" s="3">
        <f t="shared" si="487"/>
        <v>162.375499999998</v>
      </c>
      <c r="O3901">
        <v>767.73721163712503</v>
      </c>
      <c r="P3901">
        <v>0.2</v>
      </c>
      <c r="Q3901">
        <f t="shared" si="481"/>
        <v>0.375</v>
      </c>
      <c r="R3901">
        <f t="shared" si="482"/>
        <v>0.31307779748147085</v>
      </c>
      <c r="S3901">
        <f t="shared" si="483"/>
        <v>55.509810130564588</v>
      </c>
      <c r="T3901">
        <f t="shared" si="484"/>
        <v>38.49192946183328</v>
      </c>
      <c r="U3901">
        <f t="shared" si="485"/>
        <v>50.18188953299569</v>
      </c>
      <c r="V3901">
        <f t="shared" si="486"/>
        <v>409.63198694337228</v>
      </c>
    </row>
    <row r="3902" spans="1:22" x14ac:dyDescent="0.35">
      <c r="A3902">
        <v>1999</v>
      </c>
      <c r="B3902">
        <v>6</v>
      </c>
      <c r="C3902">
        <v>12</v>
      </c>
      <c r="D3902">
        <v>10</v>
      </c>
      <c r="E3902">
        <v>30</v>
      </c>
      <c r="F3902">
        <v>16</v>
      </c>
      <c r="G3902">
        <v>235</v>
      </c>
      <c r="H3902">
        <v>249</v>
      </c>
      <c r="I3902">
        <v>20</v>
      </c>
      <c r="J3902">
        <v>4</v>
      </c>
      <c r="K3902">
        <v>3</v>
      </c>
      <c r="L3902">
        <v>42.43</v>
      </c>
      <c r="M3902">
        <f t="shared" si="480"/>
        <v>29.361720175376483</v>
      </c>
      <c r="N3902" s="3">
        <f t="shared" si="487"/>
        <v>162.41716666666466</v>
      </c>
      <c r="O3902" s="1" t="s">
        <v>1982</v>
      </c>
      <c r="P3902">
        <v>0.2</v>
      </c>
      <c r="Q3902">
        <f t="shared" si="481"/>
        <v>0.41666666666666669</v>
      </c>
      <c r="R3902">
        <f t="shared" si="482"/>
        <v>0.31215941919748363</v>
      </c>
      <c r="S3902">
        <f t="shared" si="483"/>
        <v>30.914191101734517</v>
      </c>
      <c r="T3902">
        <f t="shared" si="484"/>
        <v>25.940863914141683</v>
      </c>
      <c r="U3902">
        <f t="shared" si="485"/>
        <v>29.361720175376483</v>
      </c>
      <c r="V3902">
        <f t="shared" si="486"/>
        <v>73.276330422135061</v>
      </c>
    </row>
    <row r="3903" spans="1:22" x14ac:dyDescent="0.35">
      <c r="A3903">
        <v>1999</v>
      </c>
      <c r="B3903">
        <v>6</v>
      </c>
      <c r="C3903">
        <v>12</v>
      </c>
      <c r="D3903">
        <v>11</v>
      </c>
      <c r="E3903">
        <v>30</v>
      </c>
      <c r="F3903">
        <v>0</v>
      </c>
      <c r="G3903">
        <v>77</v>
      </c>
      <c r="H3903">
        <v>77</v>
      </c>
      <c r="I3903">
        <v>21</v>
      </c>
      <c r="J3903">
        <v>4</v>
      </c>
      <c r="K3903" s="1" t="s">
        <v>112</v>
      </c>
      <c r="L3903">
        <v>39.57</v>
      </c>
      <c r="M3903">
        <f t="shared" si="480"/>
        <v>23.813167571371643</v>
      </c>
      <c r="N3903" s="3">
        <f t="shared" si="487"/>
        <v>162.45883333333131</v>
      </c>
      <c r="O3903" s="1" t="s">
        <v>1435</v>
      </c>
      <c r="P3903">
        <v>0.2</v>
      </c>
      <c r="Q3903">
        <f t="shared" si="481"/>
        <v>0.45833333333333331</v>
      </c>
      <c r="R3903">
        <f t="shared" si="482"/>
        <v>0.31126260965370645</v>
      </c>
      <c r="S3903">
        <f t="shared" si="483"/>
        <v>24.28040980747647</v>
      </c>
      <c r="T3903">
        <f t="shared" si="484"/>
        <v>22.779290747192761</v>
      </c>
      <c r="U3903">
        <f t="shared" si="485"/>
        <v>23.813167571371643</v>
      </c>
      <c r="V3903">
        <f t="shared" si="486"/>
        <v>26.821628101398645</v>
      </c>
    </row>
    <row r="3904" spans="1:22" x14ac:dyDescent="0.35">
      <c r="A3904">
        <v>1999</v>
      </c>
      <c r="B3904">
        <v>6</v>
      </c>
      <c r="C3904">
        <v>12</v>
      </c>
      <c r="D3904">
        <v>12</v>
      </c>
      <c r="E3904">
        <v>30</v>
      </c>
      <c r="F3904">
        <v>0</v>
      </c>
      <c r="G3904">
        <v>50</v>
      </c>
      <c r="H3904">
        <v>50</v>
      </c>
      <c r="I3904">
        <v>21</v>
      </c>
      <c r="J3904">
        <v>4</v>
      </c>
      <c r="K3904" s="1" t="s">
        <v>116</v>
      </c>
      <c r="L3904">
        <v>39.68</v>
      </c>
      <c r="M3904">
        <f t="shared" si="480"/>
        <v>22.81252816569738</v>
      </c>
      <c r="N3904" s="3">
        <f t="shared" si="487"/>
        <v>162.50049999999797</v>
      </c>
      <c r="O3904" s="1" t="s">
        <v>1502</v>
      </c>
      <c r="P3904">
        <v>0.2</v>
      </c>
      <c r="Q3904">
        <f t="shared" si="481"/>
        <v>0.5</v>
      </c>
      <c r="R3904">
        <f t="shared" si="482"/>
        <v>0.31096833324542084</v>
      </c>
      <c r="S3904">
        <f t="shared" si="483"/>
        <v>23.113723194097975</v>
      </c>
      <c r="T3904">
        <f t="shared" si="484"/>
        <v>22.145151811741535</v>
      </c>
      <c r="U3904">
        <f t="shared" si="485"/>
        <v>22.81252816569738</v>
      </c>
      <c r="V3904">
        <f t="shared" si="486"/>
        <v>21.964167894058733</v>
      </c>
    </row>
    <row r="3905" spans="1:22" x14ac:dyDescent="0.35">
      <c r="A3905">
        <v>1999</v>
      </c>
      <c r="B3905">
        <v>6</v>
      </c>
      <c r="C3905">
        <v>12</v>
      </c>
      <c r="D3905">
        <v>13</v>
      </c>
      <c r="E3905">
        <v>30</v>
      </c>
      <c r="F3905">
        <v>0</v>
      </c>
      <c r="G3905">
        <v>54</v>
      </c>
      <c r="H3905">
        <v>54</v>
      </c>
      <c r="I3905">
        <v>20</v>
      </c>
      <c r="J3905">
        <v>4</v>
      </c>
      <c r="K3905" s="1" t="s">
        <v>112</v>
      </c>
      <c r="L3905">
        <v>40.42</v>
      </c>
      <c r="M3905">
        <f t="shared" si="480"/>
        <v>21.972870764338559</v>
      </c>
      <c r="N3905" s="3">
        <f t="shared" si="487"/>
        <v>162.54216666666463</v>
      </c>
      <c r="O3905" s="1" t="s">
        <v>1230</v>
      </c>
      <c r="P3905">
        <v>0.2</v>
      </c>
      <c r="Q3905">
        <f t="shared" si="481"/>
        <v>0.54166666666666663</v>
      </c>
      <c r="R3905">
        <f t="shared" si="482"/>
        <v>0.31126260965370395</v>
      </c>
      <c r="S3905">
        <f t="shared" si="483"/>
        <v>22.300547137710772</v>
      </c>
      <c r="T3905">
        <f t="shared" si="484"/>
        <v>21.247814290239081</v>
      </c>
      <c r="U3905">
        <f t="shared" si="485"/>
        <v>21.972870764338559</v>
      </c>
      <c r="V3905">
        <f t="shared" si="486"/>
        <v>89.074218460578805</v>
      </c>
    </row>
    <row r="3906" spans="1:22" x14ac:dyDescent="0.35">
      <c r="A3906">
        <v>1999</v>
      </c>
      <c r="B3906">
        <v>6</v>
      </c>
      <c r="C3906">
        <v>12</v>
      </c>
      <c r="D3906">
        <v>14</v>
      </c>
      <c r="E3906">
        <v>30</v>
      </c>
      <c r="F3906">
        <v>25</v>
      </c>
      <c r="G3906">
        <v>308</v>
      </c>
      <c r="H3906">
        <v>329</v>
      </c>
      <c r="I3906">
        <v>19</v>
      </c>
      <c r="J3906">
        <v>4</v>
      </c>
      <c r="K3906" s="1" t="s">
        <v>114</v>
      </c>
      <c r="L3906">
        <v>44.43</v>
      </c>
      <c r="M3906">
        <f t="shared" si="480"/>
        <v>31.388693855046306</v>
      </c>
      <c r="N3906" s="3">
        <f t="shared" si="487"/>
        <v>162.58383333333128</v>
      </c>
      <c r="O3906" s="1" t="s">
        <v>1983</v>
      </c>
      <c r="P3906">
        <v>0.2</v>
      </c>
      <c r="Q3906">
        <f t="shared" si="481"/>
        <v>0.58333333333333337</v>
      </c>
      <c r="R3906">
        <f t="shared" si="482"/>
        <v>0.31246311027375928</v>
      </c>
      <c r="S3906">
        <f t="shared" si="483"/>
        <v>33.442018101047516</v>
      </c>
      <c r="T3906">
        <f t="shared" si="484"/>
        <v>26.870604777400366</v>
      </c>
      <c r="U3906">
        <f t="shared" si="485"/>
        <v>31.388693855046306</v>
      </c>
      <c r="V3906">
        <f t="shared" si="486"/>
        <v>206.90845078020482</v>
      </c>
    </row>
    <row r="3907" spans="1:22" x14ac:dyDescent="0.35">
      <c r="A3907">
        <v>1999</v>
      </c>
      <c r="B3907">
        <v>6</v>
      </c>
      <c r="C3907">
        <v>12</v>
      </c>
      <c r="D3907">
        <v>15</v>
      </c>
      <c r="E3907">
        <v>30</v>
      </c>
      <c r="F3907">
        <v>135</v>
      </c>
      <c r="G3907">
        <v>331</v>
      </c>
      <c r="H3907">
        <v>424</v>
      </c>
      <c r="I3907">
        <v>18</v>
      </c>
      <c r="J3907">
        <v>5</v>
      </c>
      <c r="K3907" s="1" t="s">
        <v>92</v>
      </c>
      <c r="L3907">
        <v>52.34</v>
      </c>
      <c r="M3907">
        <f t="shared" si="480"/>
        <v>34.342362681094293</v>
      </c>
      <c r="N3907" s="3">
        <f t="shared" si="487"/>
        <v>162.62549999999794</v>
      </c>
      <c r="O3907" s="1" t="s">
        <v>1984</v>
      </c>
      <c r="P3907">
        <v>0.2</v>
      </c>
      <c r="Q3907">
        <f t="shared" si="481"/>
        <v>0.625</v>
      </c>
      <c r="R3907">
        <f t="shared" si="482"/>
        <v>0.31401853463280094</v>
      </c>
      <c r="S3907">
        <f t="shared" si="483"/>
        <v>37.043192730279188</v>
      </c>
      <c r="T3907">
        <f t="shared" si="484"/>
        <v>28.44233083420314</v>
      </c>
      <c r="U3907">
        <f t="shared" si="485"/>
        <v>34.342362681094293</v>
      </c>
      <c r="V3907">
        <f t="shared" si="486"/>
        <v>158.44353901950387</v>
      </c>
    </row>
    <row r="3908" spans="1:22" x14ac:dyDescent="0.35">
      <c r="A3908">
        <v>1999</v>
      </c>
      <c r="B3908">
        <v>6</v>
      </c>
      <c r="C3908">
        <v>12</v>
      </c>
      <c r="D3908">
        <v>16</v>
      </c>
      <c r="E3908">
        <v>30</v>
      </c>
      <c r="F3908">
        <v>9</v>
      </c>
      <c r="G3908">
        <v>164</v>
      </c>
      <c r="H3908">
        <v>169</v>
      </c>
      <c r="I3908">
        <v>16</v>
      </c>
      <c r="J3908">
        <v>5</v>
      </c>
      <c r="K3908">
        <v>1.9</v>
      </c>
      <c r="L3908">
        <v>57.9</v>
      </c>
      <c r="M3908">
        <f t="shared" si="480"/>
        <v>22.833328499092694</v>
      </c>
      <c r="N3908" s="3">
        <f t="shared" si="487"/>
        <v>162.6671666666646</v>
      </c>
      <c r="O3908" s="1" t="s">
        <v>1985</v>
      </c>
      <c r="P3908">
        <v>0.2</v>
      </c>
      <c r="Q3908">
        <f t="shared" si="481"/>
        <v>0.66666666666666663</v>
      </c>
      <c r="R3908">
        <f t="shared" si="482"/>
        <v>0.3156383466590883</v>
      </c>
      <c r="S3908">
        <f t="shared" si="483"/>
        <v>23.959099369351222</v>
      </c>
      <c r="T3908">
        <f t="shared" si="484"/>
        <v>20.392451393354694</v>
      </c>
      <c r="U3908">
        <f t="shared" si="485"/>
        <v>22.833328499092694</v>
      </c>
      <c r="V3908">
        <f t="shared" si="486"/>
        <v>85.405671644723526</v>
      </c>
    </row>
    <row r="3909" spans="1:22" x14ac:dyDescent="0.35">
      <c r="A3909">
        <v>1999</v>
      </c>
      <c r="B3909">
        <v>6</v>
      </c>
      <c r="C3909">
        <v>12</v>
      </c>
      <c r="D3909">
        <v>17</v>
      </c>
      <c r="E3909">
        <v>30</v>
      </c>
      <c r="F3909">
        <v>75</v>
      </c>
      <c r="G3909">
        <v>138</v>
      </c>
      <c r="H3909">
        <v>165</v>
      </c>
      <c r="I3909">
        <v>15</v>
      </c>
      <c r="J3909">
        <v>6</v>
      </c>
      <c r="K3909">
        <v>1.4</v>
      </c>
      <c r="L3909">
        <v>65.11</v>
      </c>
      <c r="M3909">
        <f t="shared" ref="M3909:M3972" si="488">+I3909+O3909*EXP(-2.98-0.0471*K3909*1.7)+1*O3909/1000</f>
        <v>21.312789692388137</v>
      </c>
      <c r="N3909" s="3">
        <f t="shared" si="487"/>
        <v>162.70883333333126</v>
      </c>
      <c r="O3909" s="1" t="s">
        <v>1986</v>
      </c>
      <c r="P3909">
        <v>0.2</v>
      </c>
      <c r="Q3909">
        <f t="shared" ref="Q3909:Q3972" si="489">+D3909/24</f>
        <v>0.70833333333333337</v>
      </c>
      <c r="R3909">
        <f t="shared" ref="R3909:R3972" si="490">+IF(O3909&gt;100,IF(I3909&gt;0,(S3909-M3909)/(S3909-T3909),""),"")</f>
        <v>0.31732650285251418</v>
      </c>
      <c r="S3909">
        <f t="shared" ref="S3909:S3972" si="491">I3909+O3909*EXP(-2.81-0.0455*K3909*1.7)</f>
        <v>22.349273462896804</v>
      </c>
      <c r="T3909">
        <f t="shared" ref="T3909:T3972" si="492">I3909+O3909*EXP(-3.47-0.0594*K3909*1.7)+3*O3909/1000</f>
        <v>19.082972787751494</v>
      </c>
      <c r="U3909">
        <f t="shared" ref="U3909:U3972" si="493">+I3909+O3909*EXP(-2.98-0.0471*K3909*1.7)+1*O3909/1000</f>
        <v>21.312789692388137</v>
      </c>
      <c r="V3909">
        <f t="shared" ref="V3909:V3972" si="494">+IF((SIN(23.45*PI()/180*SIN(2*PI()*(284+N3909)/365.25))*SIN($F$2*PI()/180)*COS($AU$2*PI()/180)+SIN(23.45*PI()/180*SIN(2*PI()*(284+N3909)/365.25))*COS($F$2*PI()/180)*SIN($AU$2*PI()/180)*COS($AV$2*PI()/180)+COS(23.45*PI()/180*SIN(2*PI()*(284+N3909)/365.25))*COS($F$2*PI()/180)*COS($AU$2*PI()/180)*COS(Q3909*2*PI()-PI())-COS(23.45*PI()/180*SIN(2*PI()*(284+N3909)/365.25))*SIN($F$2*PI()/180)*SIN($AU$2*PI()/180)*COS($AV$2*PI()/180)*COS(Q3909*2*PI()-PI())-COS(23.45*PI()/180*SIN(2*PI()*(284+N3909)/365.25))*SIN($AU$2*PI()/180)*SIN($AV$2*PI()/180)*SIN(Q3909*2*PI()-PI()))&gt;0,(F3910+F3909)*COS(ACOS(SIN(23.45*PI()/180*SIN(2*PI()*(284+N3909)/365.25))*SIN($F$2*PI()/180)*COS($AU$2*PI()/180)+SIN(23.45*PI()/180*SIN(2*PI()*(284+N3909)/365.25))*COS($F$2*PI()/180)*SIN($AU$2*PI()/180)*COS($AV$2*PI()/180)+COS(23.45*PI()/180*SIN(2*PI()*(284+N3909)/365.25))*COS($F$2*PI()/180)*COS($AU$2*PI()/180)*COS(Q3909*2*PI()-PI())-COS(23.45*PI()/180*SIN(2*PI()*(284+N3909)/365.25))*SIN($F$2*PI()/180)*SIN($AU$2*PI()/180)*COS($AV$2*PI()/180)*COS(Q3909*2*PI()-PI())-COS(23.45*PI()/180*SIN(2*PI()*(284+N3909)/365.25))*SIN($AU$2*PI()/180)*SIN($AV$2*PI()/180)*SIN(Q3909*2*PI()-PI())))/2+(G3910+G3909)*(1+COS($AU$2))/4+(H3910+H3909)*P3909*(1-COS($AU$2))/4,(G3910+G3909)*(1+COS($AU$2))/4+(H3910+H3909)*P3909*(1-COS($AU$2))/4)</f>
        <v>52.449645613119174</v>
      </c>
    </row>
    <row r="3910" spans="1:22" x14ac:dyDescent="0.35">
      <c r="A3910">
        <v>1999</v>
      </c>
      <c r="B3910">
        <v>6</v>
      </c>
      <c r="C3910">
        <v>12</v>
      </c>
      <c r="D3910">
        <v>18</v>
      </c>
      <c r="E3910">
        <v>30</v>
      </c>
      <c r="F3910">
        <v>8</v>
      </c>
      <c r="G3910">
        <v>54</v>
      </c>
      <c r="H3910">
        <v>55</v>
      </c>
      <c r="I3910">
        <v>13</v>
      </c>
      <c r="J3910">
        <v>7</v>
      </c>
      <c r="K3910">
        <v>1</v>
      </c>
      <c r="L3910">
        <v>80.290000000000006</v>
      </c>
      <c r="M3910">
        <f t="shared" si="488"/>
        <v>15.363212291849553</v>
      </c>
      <c r="N3910" s="3">
        <f t="shared" ref="N3910:N3973" si="495">+N3909+1/24</f>
        <v>162.75049999999791</v>
      </c>
      <c r="O3910" s="1" t="s">
        <v>1987</v>
      </c>
      <c r="P3910">
        <v>0.2</v>
      </c>
      <c r="Q3910">
        <f t="shared" si="489"/>
        <v>0.75</v>
      </c>
      <c r="R3910">
        <f t="shared" si="490"/>
        <v>0.31872904563218107</v>
      </c>
      <c r="S3910">
        <f t="shared" si="491"/>
        <v>15.750099422502124</v>
      </c>
      <c r="T3910">
        <f t="shared" si="492"/>
        <v>14.536256078274734</v>
      </c>
      <c r="U3910">
        <f t="shared" si="493"/>
        <v>15.363212291849553</v>
      </c>
      <c r="V3910">
        <f t="shared" si="494"/>
        <v>11.476673310631316</v>
      </c>
    </row>
    <row r="3911" spans="1:22" x14ac:dyDescent="0.35">
      <c r="A3911">
        <v>1999</v>
      </c>
      <c r="B3911">
        <v>6</v>
      </c>
      <c r="C3911">
        <v>12</v>
      </c>
      <c r="D3911">
        <v>19</v>
      </c>
      <c r="E3911">
        <v>30</v>
      </c>
      <c r="F3911">
        <v>0</v>
      </c>
      <c r="G3911">
        <v>0</v>
      </c>
      <c r="H3911">
        <v>0</v>
      </c>
      <c r="I3911">
        <v>11</v>
      </c>
      <c r="J3911">
        <v>8</v>
      </c>
      <c r="K3911">
        <v>0.8</v>
      </c>
      <c r="L3911">
        <v>95.38</v>
      </c>
      <c r="M3911">
        <f t="shared" si="488"/>
        <v>11</v>
      </c>
      <c r="N3911" s="3">
        <f t="shared" si="495"/>
        <v>162.79216666666457</v>
      </c>
      <c r="O3911">
        <v>0</v>
      </c>
      <c r="P3911">
        <v>0.2</v>
      </c>
      <c r="Q3911">
        <f t="shared" si="489"/>
        <v>0.79166666666666663</v>
      </c>
      <c r="R3911" t="str">
        <f t="shared" si="490"/>
        <v/>
      </c>
      <c r="S3911">
        <f t="shared" si="491"/>
        <v>11</v>
      </c>
      <c r="T3911">
        <f t="shared" si="492"/>
        <v>11</v>
      </c>
      <c r="U3911">
        <f t="shared" si="493"/>
        <v>11</v>
      </c>
      <c r="V3911">
        <f t="shared" si="494"/>
        <v>0</v>
      </c>
    </row>
    <row r="3912" spans="1:22" x14ac:dyDescent="0.35">
      <c r="A3912">
        <v>1999</v>
      </c>
      <c r="B3912">
        <v>6</v>
      </c>
      <c r="C3912">
        <v>12</v>
      </c>
      <c r="D3912">
        <v>20</v>
      </c>
      <c r="E3912">
        <v>30</v>
      </c>
      <c r="F3912">
        <v>0</v>
      </c>
      <c r="G3912">
        <v>0</v>
      </c>
      <c r="H3912">
        <v>0</v>
      </c>
      <c r="I3912">
        <v>10</v>
      </c>
      <c r="J3912">
        <v>7</v>
      </c>
      <c r="K3912">
        <v>0.9</v>
      </c>
      <c r="L3912">
        <v>98.29</v>
      </c>
      <c r="M3912">
        <f t="shared" si="488"/>
        <v>10</v>
      </c>
      <c r="N3912" s="3">
        <f t="shared" si="495"/>
        <v>162.83383333333123</v>
      </c>
      <c r="O3912">
        <v>0</v>
      </c>
      <c r="P3912">
        <v>0.2</v>
      </c>
      <c r="Q3912">
        <f t="shared" si="489"/>
        <v>0.83333333333333337</v>
      </c>
      <c r="R3912" t="str">
        <f t="shared" si="490"/>
        <v/>
      </c>
      <c r="S3912">
        <f t="shared" si="491"/>
        <v>10</v>
      </c>
      <c r="T3912">
        <f t="shared" si="492"/>
        <v>10</v>
      </c>
      <c r="U3912">
        <f t="shared" si="493"/>
        <v>10</v>
      </c>
      <c r="V3912">
        <f t="shared" si="494"/>
        <v>0</v>
      </c>
    </row>
    <row r="3913" spans="1:22" x14ac:dyDescent="0.35">
      <c r="A3913">
        <v>1999</v>
      </c>
      <c r="B3913">
        <v>6</v>
      </c>
      <c r="C3913">
        <v>12</v>
      </c>
      <c r="D3913">
        <v>21</v>
      </c>
      <c r="E3913">
        <v>30</v>
      </c>
      <c r="F3913">
        <v>0</v>
      </c>
      <c r="G3913">
        <v>0</v>
      </c>
      <c r="H3913">
        <v>0</v>
      </c>
      <c r="I3913">
        <v>9</v>
      </c>
      <c r="J3913">
        <v>7</v>
      </c>
      <c r="K3913">
        <v>1</v>
      </c>
      <c r="L3913">
        <v>100</v>
      </c>
      <c r="M3913">
        <f t="shared" si="488"/>
        <v>9</v>
      </c>
      <c r="N3913" s="3">
        <f t="shared" si="495"/>
        <v>162.87549999999788</v>
      </c>
      <c r="O3913">
        <v>0</v>
      </c>
      <c r="P3913">
        <v>0.2</v>
      </c>
      <c r="Q3913">
        <f t="shared" si="489"/>
        <v>0.875</v>
      </c>
      <c r="R3913" t="str">
        <f t="shared" si="490"/>
        <v/>
      </c>
      <c r="S3913">
        <f t="shared" si="491"/>
        <v>9</v>
      </c>
      <c r="T3913">
        <f t="shared" si="492"/>
        <v>9</v>
      </c>
      <c r="U3913">
        <f t="shared" si="493"/>
        <v>9</v>
      </c>
      <c r="V3913">
        <f t="shared" si="494"/>
        <v>0</v>
      </c>
    </row>
    <row r="3914" spans="1:22" x14ac:dyDescent="0.35">
      <c r="A3914">
        <v>1999</v>
      </c>
      <c r="B3914">
        <v>6</v>
      </c>
      <c r="C3914">
        <v>12</v>
      </c>
      <c r="D3914">
        <v>22</v>
      </c>
      <c r="E3914">
        <v>30</v>
      </c>
      <c r="F3914">
        <v>0</v>
      </c>
      <c r="G3914">
        <v>0</v>
      </c>
      <c r="H3914">
        <v>0</v>
      </c>
      <c r="I3914">
        <v>9</v>
      </c>
      <c r="J3914">
        <v>6</v>
      </c>
      <c r="K3914">
        <v>1.1000000000000001</v>
      </c>
      <c r="L3914">
        <v>100</v>
      </c>
      <c r="M3914">
        <f t="shared" si="488"/>
        <v>9</v>
      </c>
      <c r="N3914" s="3">
        <f t="shared" si="495"/>
        <v>162.91716666666454</v>
      </c>
      <c r="O3914">
        <v>0</v>
      </c>
      <c r="P3914">
        <v>0.2</v>
      </c>
      <c r="Q3914">
        <f t="shared" si="489"/>
        <v>0.91666666666666663</v>
      </c>
      <c r="R3914" t="str">
        <f t="shared" si="490"/>
        <v/>
      </c>
      <c r="S3914">
        <f t="shared" si="491"/>
        <v>9</v>
      </c>
      <c r="T3914">
        <f t="shared" si="492"/>
        <v>9</v>
      </c>
      <c r="U3914">
        <f t="shared" si="493"/>
        <v>9</v>
      </c>
      <c r="V3914">
        <f t="shared" si="494"/>
        <v>0</v>
      </c>
    </row>
    <row r="3915" spans="1:22" x14ac:dyDescent="0.35">
      <c r="A3915">
        <v>1999</v>
      </c>
      <c r="B3915">
        <v>6</v>
      </c>
      <c r="C3915">
        <v>12</v>
      </c>
      <c r="D3915">
        <v>23</v>
      </c>
      <c r="E3915">
        <v>30</v>
      </c>
      <c r="F3915">
        <v>0</v>
      </c>
      <c r="G3915">
        <v>0</v>
      </c>
      <c r="H3915">
        <v>0</v>
      </c>
      <c r="I3915">
        <v>8</v>
      </c>
      <c r="J3915">
        <v>6</v>
      </c>
      <c r="K3915">
        <v>1.3</v>
      </c>
      <c r="L3915">
        <v>100</v>
      </c>
      <c r="M3915">
        <f t="shared" si="488"/>
        <v>8</v>
      </c>
      <c r="N3915" s="3">
        <f t="shared" si="495"/>
        <v>162.9588333333312</v>
      </c>
      <c r="O3915">
        <v>0</v>
      </c>
      <c r="P3915">
        <v>0.2</v>
      </c>
      <c r="Q3915">
        <f t="shared" si="489"/>
        <v>0.95833333333333337</v>
      </c>
      <c r="R3915" t="str">
        <f t="shared" si="490"/>
        <v/>
      </c>
      <c r="S3915">
        <f t="shared" si="491"/>
        <v>8</v>
      </c>
      <c r="T3915">
        <f t="shared" si="492"/>
        <v>8</v>
      </c>
      <c r="U3915">
        <f t="shared" si="493"/>
        <v>8</v>
      </c>
      <c r="V3915">
        <f t="shared" si="494"/>
        <v>0</v>
      </c>
    </row>
    <row r="3916" spans="1:22" x14ac:dyDescent="0.35">
      <c r="A3916">
        <v>1999</v>
      </c>
      <c r="B3916">
        <v>6</v>
      </c>
      <c r="C3916">
        <v>13</v>
      </c>
      <c r="D3916">
        <v>0</v>
      </c>
      <c r="E3916">
        <v>30</v>
      </c>
      <c r="F3916">
        <v>0</v>
      </c>
      <c r="G3916">
        <v>0</v>
      </c>
      <c r="H3916">
        <v>0</v>
      </c>
      <c r="I3916">
        <v>8</v>
      </c>
      <c r="J3916">
        <v>4</v>
      </c>
      <c r="K3916">
        <v>1.6</v>
      </c>
      <c r="L3916">
        <v>100</v>
      </c>
      <c r="M3916">
        <f t="shared" si="488"/>
        <v>8</v>
      </c>
      <c r="N3916" s="3">
        <f t="shared" si="495"/>
        <v>163.00049999999786</v>
      </c>
      <c r="O3916">
        <v>0</v>
      </c>
      <c r="P3916">
        <v>0.2</v>
      </c>
      <c r="Q3916">
        <f t="shared" si="489"/>
        <v>0</v>
      </c>
      <c r="R3916" t="str">
        <f t="shared" si="490"/>
        <v/>
      </c>
      <c r="S3916">
        <f t="shared" si="491"/>
        <v>8</v>
      </c>
      <c r="T3916">
        <f t="shared" si="492"/>
        <v>8</v>
      </c>
      <c r="U3916">
        <f t="shared" si="493"/>
        <v>8</v>
      </c>
      <c r="V3916">
        <f t="shared" si="494"/>
        <v>0</v>
      </c>
    </row>
    <row r="3917" spans="1:22" x14ac:dyDescent="0.35">
      <c r="A3917">
        <v>1999</v>
      </c>
      <c r="B3917">
        <v>6</v>
      </c>
      <c r="C3917">
        <v>13</v>
      </c>
      <c r="D3917">
        <v>1</v>
      </c>
      <c r="E3917">
        <v>30</v>
      </c>
      <c r="F3917">
        <v>0</v>
      </c>
      <c r="G3917">
        <v>0</v>
      </c>
      <c r="H3917">
        <v>0</v>
      </c>
      <c r="I3917">
        <v>7</v>
      </c>
      <c r="J3917">
        <v>4</v>
      </c>
      <c r="K3917" s="1" t="s">
        <v>88</v>
      </c>
      <c r="L3917">
        <v>99.34</v>
      </c>
      <c r="M3917">
        <f t="shared" si="488"/>
        <v>7</v>
      </c>
      <c r="N3917" s="3">
        <f t="shared" si="495"/>
        <v>163.04216666666451</v>
      </c>
      <c r="O3917">
        <v>0</v>
      </c>
      <c r="P3917">
        <v>0.2</v>
      </c>
      <c r="Q3917">
        <f t="shared" si="489"/>
        <v>4.1666666666666664E-2</v>
      </c>
      <c r="R3917" t="str">
        <f t="shared" si="490"/>
        <v/>
      </c>
      <c r="S3917">
        <f t="shared" si="491"/>
        <v>7</v>
      </c>
      <c r="T3917">
        <f t="shared" si="492"/>
        <v>7</v>
      </c>
      <c r="U3917">
        <f t="shared" si="493"/>
        <v>7</v>
      </c>
      <c r="V3917">
        <f t="shared" si="494"/>
        <v>0</v>
      </c>
    </row>
    <row r="3918" spans="1:22" x14ac:dyDescent="0.35">
      <c r="A3918">
        <v>1999</v>
      </c>
      <c r="B3918">
        <v>6</v>
      </c>
      <c r="C3918">
        <v>13</v>
      </c>
      <c r="D3918">
        <v>2</v>
      </c>
      <c r="E3918">
        <v>30</v>
      </c>
      <c r="F3918">
        <v>0</v>
      </c>
      <c r="G3918">
        <v>0</v>
      </c>
      <c r="H3918">
        <v>0</v>
      </c>
      <c r="I3918">
        <v>6</v>
      </c>
      <c r="J3918">
        <v>3</v>
      </c>
      <c r="K3918">
        <v>1.6</v>
      </c>
      <c r="L3918">
        <v>99.15</v>
      </c>
      <c r="M3918">
        <f t="shared" si="488"/>
        <v>6</v>
      </c>
      <c r="N3918" s="3">
        <f t="shared" si="495"/>
        <v>163.08383333333117</v>
      </c>
      <c r="O3918">
        <v>0</v>
      </c>
      <c r="P3918">
        <v>0.2</v>
      </c>
      <c r="Q3918">
        <f t="shared" si="489"/>
        <v>8.3333333333333329E-2</v>
      </c>
      <c r="R3918" t="str">
        <f t="shared" si="490"/>
        <v/>
      </c>
      <c r="S3918">
        <f t="shared" si="491"/>
        <v>6</v>
      </c>
      <c r="T3918">
        <f t="shared" si="492"/>
        <v>6</v>
      </c>
      <c r="U3918">
        <f t="shared" si="493"/>
        <v>6</v>
      </c>
      <c r="V3918">
        <f t="shared" si="494"/>
        <v>0</v>
      </c>
    </row>
    <row r="3919" spans="1:22" x14ac:dyDescent="0.35">
      <c r="A3919">
        <v>1999</v>
      </c>
      <c r="B3919">
        <v>6</v>
      </c>
      <c r="C3919">
        <v>13</v>
      </c>
      <c r="D3919">
        <v>3</v>
      </c>
      <c r="E3919">
        <v>30</v>
      </c>
      <c r="F3919">
        <v>0</v>
      </c>
      <c r="G3919">
        <v>0</v>
      </c>
      <c r="H3919">
        <v>0</v>
      </c>
      <c r="I3919">
        <v>6</v>
      </c>
      <c r="J3919">
        <v>2</v>
      </c>
      <c r="K3919">
        <v>1.4</v>
      </c>
      <c r="L3919">
        <v>92.92</v>
      </c>
      <c r="M3919">
        <f t="shared" si="488"/>
        <v>6</v>
      </c>
      <c r="N3919" s="3">
        <f t="shared" si="495"/>
        <v>163.12549999999783</v>
      </c>
      <c r="O3919">
        <v>0</v>
      </c>
      <c r="P3919">
        <v>0.2</v>
      </c>
      <c r="Q3919">
        <f t="shared" si="489"/>
        <v>0.125</v>
      </c>
      <c r="R3919" t="str">
        <f t="shared" si="490"/>
        <v/>
      </c>
      <c r="S3919">
        <f t="shared" si="491"/>
        <v>6</v>
      </c>
      <c r="T3919">
        <f t="shared" si="492"/>
        <v>6</v>
      </c>
      <c r="U3919">
        <f t="shared" si="493"/>
        <v>6</v>
      </c>
      <c r="V3919">
        <f t="shared" si="494"/>
        <v>0</v>
      </c>
    </row>
    <row r="3920" spans="1:22" x14ac:dyDescent="0.35">
      <c r="A3920">
        <v>1999</v>
      </c>
      <c r="B3920">
        <v>6</v>
      </c>
      <c r="C3920">
        <v>13</v>
      </c>
      <c r="D3920">
        <v>4</v>
      </c>
      <c r="E3920">
        <v>30</v>
      </c>
      <c r="F3920">
        <v>0</v>
      </c>
      <c r="G3920">
        <v>0</v>
      </c>
      <c r="H3920">
        <v>0</v>
      </c>
      <c r="I3920">
        <v>7</v>
      </c>
      <c r="J3920">
        <v>2</v>
      </c>
      <c r="K3920">
        <v>1.6</v>
      </c>
      <c r="L3920">
        <v>82.43</v>
      </c>
      <c r="M3920">
        <f t="shared" si="488"/>
        <v>7</v>
      </c>
      <c r="N3920" s="3">
        <f t="shared" si="495"/>
        <v>163.16716666666449</v>
      </c>
      <c r="O3920">
        <v>0</v>
      </c>
      <c r="P3920">
        <v>0.2</v>
      </c>
      <c r="Q3920">
        <f t="shared" si="489"/>
        <v>0.16666666666666666</v>
      </c>
      <c r="R3920" t="str">
        <f t="shared" si="490"/>
        <v/>
      </c>
      <c r="S3920">
        <f t="shared" si="491"/>
        <v>7</v>
      </c>
      <c r="T3920">
        <f t="shared" si="492"/>
        <v>7</v>
      </c>
      <c r="U3920">
        <f t="shared" si="493"/>
        <v>7</v>
      </c>
      <c r="V3920">
        <f t="shared" si="494"/>
        <v>3.8014905970486268</v>
      </c>
    </row>
    <row r="3921" spans="1:22" x14ac:dyDescent="0.35">
      <c r="A3921">
        <v>1999</v>
      </c>
      <c r="B3921">
        <v>6</v>
      </c>
      <c r="C3921">
        <v>13</v>
      </c>
      <c r="D3921">
        <v>5</v>
      </c>
      <c r="E3921">
        <v>30</v>
      </c>
      <c r="F3921">
        <v>0</v>
      </c>
      <c r="G3921">
        <v>18</v>
      </c>
      <c r="H3921">
        <v>18</v>
      </c>
      <c r="I3921">
        <v>10</v>
      </c>
      <c r="J3921">
        <v>3</v>
      </c>
      <c r="K3921" s="1" t="s">
        <v>100</v>
      </c>
      <c r="L3921">
        <v>75.8</v>
      </c>
      <c r="M3921">
        <f t="shared" si="488"/>
        <v>10.711074412629193</v>
      </c>
      <c r="N3921" s="3">
        <f t="shared" si="495"/>
        <v>163.20883333333114</v>
      </c>
      <c r="O3921" s="1" t="s">
        <v>562</v>
      </c>
      <c r="P3921">
        <v>0.2</v>
      </c>
      <c r="Q3921">
        <f t="shared" si="489"/>
        <v>0.20833333333333334</v>
      </c>
      <c r="R3921">
        <f t="shared" si="490"/>
        <v>0.31433722266120401</v>
      </c>
      <c r="S3921">
        <f t="shared" si="491"/>
        <v>10.828519166784893</v>
      </c>
      <c r="T3921">
        <f t="shared" si="492"/>
        <v>10.454892546426656</v>
      </c>
      <c r="U3921">
        <f t="shared" si="493"/>
        <v>10.711074412629193</v>
      </c>
      <c r="V3921">
        <f t="shared" si="494"/>
        <v>37.736742062806329</v>
      </c>
    </row>
    <row r="3922" spans="1:22" x14ac:dyDescent="0.35">
      <c r="A3922">
        <v>1999</v>
      </c>
      <c r="B3922">
        <v>6</v>
      </c>
      <c r="C3922">
        <v>13</v>
      </c>
      <c r="D3922">
        <v>6</v>
      </c>
      <c r="E3922">
        <v>30</v>
      </c>
      <c r="F3922">
        <v>346</v>
      </c>
      <c r="G3922">
        <v>120</v>
      </c>
      <c r="H3922">
        <v>239</v>
      </c>
      <c r="I3922">
        <v>12</v>
      </c>
      <c r="J3922">
        <v>3</v>
      </c>
      <c r="K3922">
        <v>3</v>
      </c>
      <c r="L3922">
        <v>63.33</v>
      </c>
      <c r="M3922">
        <f t="shared" si="488"/>
        <v>18.296560105668949</v>
      </c>
      <c r="N3922" s="3">
        <f t="shared" si="495"/>
        <v>163.2504999999978</v>
      </c>
      <c r="O3922" s="1" t="s">
        <v>1988</v>
      </c>
      <c r="P3922">
        <v>0.2</v>
      </c>
      <c r="Q3922">
        <f t="shared" si="489"/>
        <v>0.25</v>
      </c>
      <c r="R3922">
        <f t="shared" si="490"/>
        <v>0.31215941919748291</v>
      </c>
      <c r="S3922">
        <f t="shared" si="491"/>
        <v>19.340730014296213</v>
      </c>
      <c r="T3922">
        <f t="shared" si="492"/>
        <v>15.995740741469927</v>
      </c>
      <c r="U3922">
        <f t="shared" si="493"/>
        <v>18.296560105668949</v>
      </c>
      <c r="V3922">
        <f t="shared" si="494"/>
        <v>91.421241007943024</v>
      </c>
    </row>
    <row r="3923" spans="1:22" x14ac:dyDescent="0.35">
      <c r="A3923">
        <v>1999</v>
      </c>
      <c r="B3923">
        <v>6</v>
      </c>
      <c r="C3923">
        <v>13</v>
      </c>
      <c r="D3923">
        <v>7</v>
      </c>
      <c r="E3923">
        <v>30</v>
      </c>
      <c r="F3923">
        <v>342</v>
      </c>
      <c r="G3923">
        <v>211</v>
      </c>
      <c r="H3923">
        <v>390</v>
      </c>
      <c r="I3923">
        <v>14</v>
      </c>
      <c r="J3923">
        <v>3</v>
      </c>
      <c r="K3923">
        <v>3.1</v>
      </c>
      <c r="L3923">
        <v>60.45</v>
      </c>
      <c r="M3923">
        <f t="shared" si="488"/>
        <v>26.894993838763433</v>
      </c>
      <c r="N3923" s="3">
        <f t="shared" si="495"/>
        <v>163.29216666666446</v>
      </c>
      <c r="O3923" s="1" t="s">
        <v>1989</v>
      </c>
      <c r="P3923">
        <v>0.2</v>
      </c>
      <c r="Q3923">
        <f t="shared" si="489"/>
        <v>0.29166666666666669</v>
      </c>
      <c r="R3923">
        <f t="shared" si="490"/>
        <v>0.31185812444280425</v>
      </c>
      <c r="S3923">
        <f t="shared" si="491"/>
        <v>29.034531783085555</v>
      </c>
      <c r="T3923">
        <f t="shared" si="492"/>
        <v>22.173918649646026</v>
      </c>
      <c r="U3923">
        <f t="shared" si="493"/>
        <v>26.894993838763433</v>
      </c>
      <c r="V3923">
        <f t="shared" si="494"/>
        <v>215.48006698120966</v>
      </c>
    </row>
    <row r="3924" spans="1:22" x14ac:dyDescent="0.35">
      <c r="A3924">
        <v>1999</v>
      </c>
      <c r="B3924">
        <v>6</v>
      </c>
      <c r="C3924">
        <v>13</v>
      </c>
      <c r="D3924">
        <v>8</v>
      </c>
      <c r="E3924">
        <v>30</v>
      </c>
      <c r="F3924">
        <v>307</v>
      </c>
      <c r="G3924">
        <v>311</v>
      </c>
      <c r="H3924">
        <v>520</v>
      </c>
      <c r="I3924">
        <v>16</v>
      </c>
      <c r="J3924">
        <v>4</v>
      </c>
      <c r="K3924" s="1" t="s">
        <v>105</v>
      </c>
      <c r="L3924">
        <v>54.42</v>
      </c>
      <c r="M3924">
        <f t="shared" si="488"/>
        <v>35.182878784438252</v>
      </c>
      <c r="N3924" s="3">
        <f t="shared" si="495"/>
        <v>163.33383333333111</v>
      </c>
      <c r="O3924" s="1" t="s">
        <v>1990</v>
      </c>
      <c r="P3924">
        <v>0.2</v>
      </c>
      <c r="Q3924">
        <f t="shared" si="489"/>
        <v>0.33333333333333331</v>
      </c>
      <c r="R3924">
        <f t="shared" si="490"/>
        <v>0.31276922661581064</v>
      </c>
      <c r="S3924">
        <f t="shared" si="491"/>
        <v>38.360522846364759</v>
      </c>
      <c r="T3924">
        <f t="shared" si="492"/>
        <v>28.20081469250038</v>
      </c>
      <c r="U3924">
        <f t="shared" si="493"/>
        <v>35.182878784438252</v>
      </c>
      <c r="V3924">
        <f t="shared" si="494"/>
        <v>179.15741458602898</v>
      </c>
    </row>
    <row r="3925" spans="1:22" x14ac:dyDescent="0.35">
      <c r="A3925">
        <v>1999</v>
      </c>
      <c r="B3925">
        <v>6</v>
      </c>
      <c r="C3925">
        <v>13</v>
      </c>
      <c r="D3925">
        <v>9</v>
      </c>
      <c r="E3925">
        <v>30</v>
      </c>
      <c r="F3925">
        <v>4</v>
      </c>
      <c r="G3925">
        <v>126</v>
      </c>
      <c r="H3925">
        <v>130</v>
      </c>
      <c r="I3925">
        <v>17</v>
      </c>
      <c r="J3925">
        <v>4</v>
      </c>
      <c r="K3925">
        <v>2.6</v>
      </c>
      <c r="L3925">
        <v>48.27</v>
      </c>
      <c r="M3925">
        <f t="shared" si="488"/>
        <v>21.989921680455474</v>
      </c>
      <c r="N3925" s="3">
        <f t="shared" si="495"/>
        <v>163.37549999999777</v>
      </c>
      <c r="O3925" s="1" t="s">
        <v>1991</v>
      </c>
      <c r="P3925">
        <v>0.2</v>
      </c>
      <c r="Q3925">
        <f t="shared" si="489"/>
        <v>0.375</v>
      </c>
      <c r="R3925">
        <f t="shared" si="490"/>
        <v>0.31338885244836373</v>
      </c>
      <c r="S3925">
        <f t="shared" si="491"/>
        <v>22.815560273498996</v>
      </c>
      <c r="T3925">
        <f t="shared" si="492"/>
        <v>20.181010299582613</v>
      </c>
      <c r="U3925">
        <f t="shared" si="493"/>
        <v>21.989921680455474</v>
      </c>
      <c r="V3925">
        <f t="shared" si="494"/>
        <v>48.896508623212441</v>
      </c>
    </row>
    <row r="3926" spans="1:22" x14ac:dyDescent="0.35">
      <c r="A3926">
        <v>1999</v>
      </c>
      <c r="B3926">
        <v>6</v>
      </c>
      <c r="C3926">
        <v>13</v>
      </c>
      <c r="D3926">
        <v>10</v>
      </c>
      <c r="E3926">
        <v>30</v>
      </c>
      <c r="F3926">
        <v>0</v>
      </c>
      <c r="G3926">
        <v>98</v>
      </c>
      <c r="H3926">
        <v>98</v>
      </c>
      <c r="I3926">
        <v>19</v>
      </c>
      <c r="J3926">
        <v>4</v>
      </c>
      <c r="K3926">
        <v>2.7</v>
      </c>
      <c r="L3926">
        <v>45.61</v>
      </c>
      <c r="M3926">
        <f t="shared" si="488"/>
        <v>22.752197873624816</v>
      </c>
      <c r="N3926" s="3">
        <f t="shared" si="495"/>
        <v>163.41716666666443</v>
      </c>
      <c r="O3926" s="1" t="s">
        <v>1992</v>
      </c>
      <c r="P3926">
        <v>0.2</v>
      </c>
      <c r="Q3926">
        <f t="shared" si="489"/>
        <v>0.41666666666666669</v>
      </c>
      <c r="R3926">
        <f t="shared" si="490"/>
        <v>0.31307779748147047</v>
      </c>
      <c r="S3926">
        <f t="shared" si="491"/>
        <v>23.373398574613578</v>
      </c>
      <c r="T3926">
        <f t="shared" si="492"/>
        <v>21.38922497308079</v>
      </c>
      <c r="U3926">
        <f t="shared" si="493"/>
        <v>22.752197873624816</v>
      </c>
      <c r="V3926">
        <f t="shared" si="494"/>
        <v>39.28206950283581</v>
      </c>
    </row>
    <row r="3927" spans="1:22" x14ac:dyDescent="0.35">
      <c r="A3927">
        <v>1999</v>
      </c>
      <c r="B3927">
        <v>6</v>
      </c>
      <c r="C3927">
        <v>13</v>
      </c>
      <c r="D3927">
        <v>11</v>
      </c>
      <c r="E3927">
        <v>30</v>
      </c>
      <c r="F3927">
        <v>0</v>
      </c>
      <c r="G3927">
        <v>88</v>
      </c>
      <c r="H3927">
        <v>88</v>
      </c>
      <c r="I3927">
        <v>20</v>
      </c>
      <c r="J3927">
        <v>4</v>
      </c>
      <c r="K3927" s="1" t="s">
        <v>114</v>
      </c>
      <c r="L3927">
        <v>43.47</v>
      </c>
      <c r="M3927">
        <f t="shared" si="488"/>
        <v>23.31707091146199</v>
      </c>
      <c r="N3927" s="3">
        <f t="shared" si="495"/>
        <v>163.45883333333109</v>
      </c>
      <c r="O3927" s="1" t="s">
        <v>1993</v>
      </c>
      <c r="P3927">
        <v>0.2</v>
      </c>
      <c r="Q3927">
        <f t="shared" si="489"/>
        <v>0.45833333333333331</v>
      </c>
      <c r="R3927">
        <f t="shared" si="490"/>
        <v>0.31246311027376011</v>
      </c>
      <c r="S3927">
        <f t="shared" si="491"/>
        <v>23.866848168685593</v>
      </c>
      <c r="T3927">
        <f t="shared" si="492"/>
        <v>22.107353242254362</v>
      </c>
      <c r="U3927">
        <f t="shared" si="493"/>
        <v>23.31707091146199</v>
      </c>
      <c r="V3927">
        <f t="shared" si="494"/>
        <v>112.49363687458884</v>
      </c>
    </row>
    <row r="3928" spans="1:22" x14ac:dyDescent="0.35">
      <c r="A3928">
        <v>1999</v>
      </c>
      <c r="B3928">
        <v>6</v>
      </c>
      <c r="C3928">
        <v>13</v>
      </c>
      <c r="D3928">
        <v>12</v>
      </c>
      <c r="E3928">
        <v>30</v>
      </c>
      <c r="F3928">
        <v>27</v>
      </c>
      <c r="G3928">
        <v>379</v>
      </c>
      <c r="H3928">
        <v>405</v>
      </c>
      <c r="I3928">
        <v>21</v>
      </c>
      <c r="J3928">
        <v>4</v>
      </c>
      <c r="K3928">
        <v>3.2</v>
      </c>
      <c r="L3928">
        <v>41.24</v>
      </c>
      <c r="M3928">
        <f t="shared" si="488"/>
        <v>35.977540142026285</v>
      </c>
      <c r="N3928" s="3">
        <f t="shared" si="495"/>
        <v>163.50049999999774</v>
      </c>
      <c r="O3928" s="1" t="s">
        <v>1994</v>
      </c>
      <c r="P3928">
        <v>0.2</v>
      </c>
      <c r="Q3928">
        <f t="shared" si="489"/>
        <v>0.5</v>
      </c>
      <c r="R3928">
        <f t="shared" si="490"/>
        <v>0.31155919737316617</v>
      </c>
      <c r="S3928">
        <f t="shared" si="491"/>
        <v>38.463909127665787</v>
      </c>
      <c r="T3928">
        <f t="shared" si="492"/>
        <v>30.483502814506995</v>
      </c>
      <c r="U3928">
        <f t="shared" si="493"/>
        <v>35.977540142026285</v>
      </c>
      <c r="V3928">
        <f t="shared" si="494"/>
        <v>164.86806139958207</v>
      </c>
    </row>
    <row r="3929" spans="1:22" x14ac:dyDescent="0.35">
      <c r="A3929">
        <v>1999</v>
      </c>
      <c r="B3929">
        <v>6</v>
      </c>
      <c r="C3929">
        <v>13</v>
      </c>
      <c r="D3929">
        <v>13</v>
      </c>
      <c r="E3929">
        <v>30</v>
      </c>
      <c r="F3929">
        <v>18</v>
      </c>
      <c r="G3929">
        <v>289</v>
      </c>
      <c r="H3929">
        <v>306</v>
      </c>
      <c r="I3929">
        <v>21</v>
      </c>
      <c r="J3929">
        <v>4</v>
      </c>
      <c r="K3929" s="1" t="s">
        <v>116</v>
      </c>
      <c r="L3929">
        <v>39.18</v>
      </c>
      <c r="M3929">
        <f t="shared" si="488"/>
        <v>32.103242747296747</v>
      </c>
      <c r="N3929" s="3">
        <f t="shared" si="495"/>
        <v>163.5421666666644</v>
      </c>
      <c r="O3929" s="1" t="s">
        <v>1995</v>
      </c>
      <c r="P3929">
        <v>0.2</v>
      </c>
      <c r="Q3929">
        <f t="shared" si="489"/>
        <v>0.54166666666666663</v>
      </c>
      <c r="R3929">
        <f t="shared" si="490"/>
        <v>0.31096833324542311</v>
      </c>
      <c r="S3929">
        <f t="shared" si="491"/>
        <v>33.948312842151829</v>
      </c>
      <c r="T3929">
        <f t="shared" si="492"/>
        <v>28.01500742934984</v>
      </c>
      <c r="U3929">
        <f t="shared" si="493"/>
        <v>32.103242747296747</v>
      </c>
      <c r="V3929">
        <f t="shared" si="494"/>
        <v>131.3072275079455</v>
      </c>
    </row>
    <row r="3930" spans="1:22" x14ac:dyDescent="0.35">
      <c r="A3930">
        <v>1999</v>
      </c>
      <c r="B3930">
        <v>6</v>
      </c>
      <c r="C3930">
        <v>13</v>
      </c>
      <c r="D3930">
        <v>14</v>
      </c>
      <c r="E3930">
        <v>30</v>
      </c>
      <c r="F3930">
        <v>16</v>
      </c>
      <c r="G3930">
        <v>251</v>
      </c>
      <c r="H3930">
        <v>264</v>
      </c>
      <c r="I3930">
        <v>20</v>
      </c>
      <c r="J3930">
        <v>4</v>
      </c>
      <c r="K3930" s="1" t="s">
        <v>116</v>
      </c>
      <c r="L3930">
        <v>42.22</v>
      </c>
      <c r="M3930">
        <f t="shared" si="488"/>
        <v>29.57794515133763</v>
      </c>
      <c r="N3930" s="3">
        <f t="shared" si="495"/>
        <v>163.58383333333106</v>
      </c>
      <c r="O3930" s="1" t="s">
        <v>1996</v>
      </c>
      <c r="P3930">
        <v>0.2</v>
      </c>
      <c r="Q3930">
        <f t="shared" si="489"/>
        <v>0.58333333333333337</v>
      </c>
      <c r="R3930">
        <f t="shared" si="490"/>
        <v>0.31096833324542195</v>
      </c>
      <c r="S3930">
        <f t="shared" si="491"/>
        <v>31.169550466208165</v>
      </c>
      <c r="T3930">
        <f t="shared" si="492"/>
        <v>26.051327339564558</v>
      </c>
      <c r="U3930">
        <f t="shared" si="493"/>
        <v>29.57794515133763</v>
      </c>
      <c r="V3930">
        <f t="shared" si="494"/>
        <v>101.08134671872185</v>
      </c>
    </row>
    <row r="3931" spans="1:22" x14ac:dyDescent="0.35">
      <c r="A3931">
        <v>1999</v>
      </c>
      <c r="B3931">
        <v>6</v>
      </c>
      <c r="C3931">
        <v>13</v>
      </c>
      <c r="D3931">
        <v>15</v>
      </c>
      <c r="E3931">
        <v>30</v>
      </c>
      <c r="F3931">
        <v>9</v>
      </c>
      <c r="G3931">
        <v>174</v>
      </c>
      <c r="H3931">
        <v>180</v>
      </c>
      <c r="I3931">
        <v>19</v>
      </c>
      <c r="J3931">
        <v>5</v>
      </c>
      <c r="K3931" s="1" t="s">
        <v>112</v>
      </c>
      <c r="L3931">
        <v>45.35</v>
      </c>
      <c r="M3931">
        <f t="shared" si="488"/>
        <v>25.566258028690559</v>
      </c>
      <c r="N3931" s="3">
        <f t="shared" si="495"/>
        <v>163.62549999999771</v>
      </c>
      <c r="O3931" s="1" t="s">
        <v>1997</v>
      </c>
      <c r="P3931">
        <v>0.2</v>
      </c>
      <c r="Q3931">
        <f t="shared" si="489"/>
        <v>0.625</v>
      </c>
      <c r="R3931">
        <f t="shared" si="490"/>
        <v>0.31126260965370589</v>
      </c>
      <c r="S3931">
        <f t="shared" si="491"/>
        <v>26.656855373615421</v>
      </c>
      <c r="T3931">
        <f t="shared" si="492"/>
        <v>23.153070109660323</v>
      </c>
      <c r="U3931">
        <f t="shared" si="493"/>
        <v>25.566258028690559</v>
      </c>
      <c r="V3931">
        <f t="shared" si="494"/>
        <v>259.10435765327213</v>
      </c>
    </row>
    <row r="3932" spans="1:22" x14ac:dyDescent="0.35">
      <c r="A3932">
        <v>1999</v>
      </c>
      <c r="B3932">
        <v>6</v>
      </c>
      <c r="C3932">
        <v>13</v>
      </c>
      <c r="D3932">
        <v>16</v>
      </c>
      <c r="E3932">
        <v>30</v>
      </c>
      <c r="F3932">
        <v>501</v>
      </c>
      <c r="G3932">
        <v>176</v>
      </c>
      <c r="H3932">
        <v>439</v>
      </c>
      <c r="I3932">
        <v>18</v>
      </c>
      <c r="J3932">
        <v>5</v>
      </c>
      <c r="K3932">
        <v>3</v>
      </c>
      <c r="L3932">
        <v>48.56</v>
      </c>
      <c r="M3932">
        <f t="shared" si="488"/>
        <v>32.170959076297031</v>
      </c>
      <c r="N3932" s="3">
        <f t="shared" si="495"/>
        <v>163.66716666666437</v>
      </c>
      <c r="O3932" s="1" t="s">
        <v>1998</v>
      </c>
      <c r="P3932">
        <v>0.2</v>
      </c>
      <c r="Q3932">
        <f t="shared" si="489"/>
        <v>0.66666666666666663</v>
      </c>
      <c r="R3932">
        <f t="shared" si="490"/>
        <v>0.31215941919748263</v>
      </c>
      <c r="S3932">
        <f t="shared" si="491"/>
        <v>34.520954755769026</v>
      </c>
      <c r="T3932">
        <f t="shared" si="492"/>
        <v>26.992763918172329</v>
      </c>
      <c r="U3932">
        <f t="shared" si="493"/>
        <v>32.170959076297031</v>
      </c>
      <c r="V3932">
        <f t="shared" si="494"/>
        <v>306.18948120612788</v>
      </c>
    </row>
    <row r="3933" spans="1:22" x14ac:dyDescent="0.35">
      <c r="A3933">
        <v>1999</v>
      </c>
      <c r="B3933">
        <v>6</v>
      </c>
      <c r="C3933">
        <v>13</v>
      </c>
      <c r="D3933">
        <v>17</v>
      </c>
      <c r="E3933">
        <v>30</v>
      </c>
      <c r="F3933">
        <v>439</v>
      </c>
      <c r="G3933">
        <v>109</v>
      </c>
      <c r="H3933">
        <v>261</v>
      </c>
      <c r="I3933">
        <v>17</v>
      </c>
      <c r="J3933">
        <v>5</v>
      </c>
      <c r="K3933">
        <v>2.5</v>
      </c>
      <c r="L3933">
        <v>52.18</v>
      </c>
      <c r="M3933">
        <f t="shared" si="488"/>
        <v>23.734329873475804</v>
      </c>
      <c r="N3933" s="3">
        <f t="shared" si="495"/>
        <v>163.70883333333103</v>
      </c>
      <c r="O3933">
        <v>158.16313695757401</v>
      </c>
      <c r="P3933">
        <v>0.2</v>
      </c>
      <c r="Q3933">
        <f t="shared" si="489"/>
        <v>0.70833333333333337</v>
      </c>
      <c r="R3933">
        <f t="shared" si="490"/>
        <v>0.31370242142013549</v>
      </c>
      <c r="S3933">
        <f t="shared" si="491"/>
        <v>24.847947343858404</v>
      </c>
      <c r="T3933">
        <f t="shared" si="492"/>
        <v>21.298030625519932</v>
      </c>
      <c r="U3933">
        <f t="shared" si="493"/>
        <v>23.734329873475804</v>
      </c>
      <c r="V3933">
        <f t="shared" si="494"/>
        <v>149.38985616313755</v>
      </c>
    </row>
    <row r="3934" spans="1:22" x14ac:dyDescent="0.35">
      <c r="A3934">
        <v>1999</v>
      </c>
      <c r="B3934">
        <v>6</v>
      </c>
      <c r="C3934">
        <v>13</v>
      </c>
      <c r="D3934">
        <v>18</v>
      </c>
      <c r="E3934">
        <v>30</v>
      </c>
      <c r="F3934">
        <v>414</v>
      </c>
      <c r="G3934">
        <v>43</v>
      </c>
      <c r="H3934">
        <v>110</v>
      </c>
      <c r="I3934">
        <v>14</v>
      </c>
      <c r="J3934">
        <v>6</v>
      </c>
      <c r="K3934">
        <v>1.6</v>
      </c>
      <c r="L3934">
        <v>67.349999999999994</v>
      </c>
      <c r="M3934">
        <f t="shared" si="488"/>
        <v>15.882700391235828</v>
      </c>
      <c r="N3934" s="3">
        <f t="shared" si="495"/>
        <v>163.75049999999769</v>
      </c>
      <c r="O3934" s="1" t="s">
        <v>1999</v>
      </c>
      <c r="P3934">
        <v>0.2</v>
      </c>
      <c r="Q3934">
        <f t="shared" si="489"/>
        <v>0.75</v>
      </c>
      <c r="R3934">
        <f t="shared" si="490"/>
        <v>0.31664277623061449</v>
      </c>
      <c r="S3934">
        <f t="shared" si="491"/>
        <v>16.192247122785332</v>
      </c>
      <c r="T3934">
        <f t="shared" si="492"/>
        <v>15.21465737564372</v>
      </c>
      <c r="U3934">
        <f t="shared" si="493"/>
        <v>15.882700391235828</v>
      </c>
      <c r="V3934">
        <f t="shared" si="494"/>
        <v>13.918840454029247</v>
      </c>
    </row>
    <row r="3935" spans="1:22" x14ac:dyDescent="0.35">
      <c r="A3935">
        <v>1999</v>
      </c>
      <c r="B3935">
        <v>6</v>
      </c>
      <c r="C3935">
        <v>13</v>
      </c>
      <c r="D3935">
        <v>19</v>
      </c>
      <c r="E3935">
        <v>30</v>
      </c>
      <c r="F3935">
        <v>0</v>
      </c>
      <c r="G3935">
        <v>0</v>
      </c>
      <c r="H3935">
        <v>0</v>
      </c>
      <c r="I3935">
        <v>12</v>
      </c>
      <c r="J3935">
        <v>7</v>
      </c>
      <c r="K3935">
        <v>1</v>
      </c>
      <c r="L3935">
        <v>82.09</v>
      </c>
      <c r="M3935">
        <f t="shared" si="488"/>
        <v>12</v>
      </c>
      <c r="N3935" s="3">
        <f t="shared" si="495"/>
        <v>163.79216666666434</v>
      </c>
      <c r="O3935">
        <v>0</v>
      </c>
      <c r="P3935">
        <v>0.2</v>
      </c>
      <c r="Q3935">
        <f t="shared" si="489"/>
        <v>0.79166666666666663</v>
      </c>
      <c r="R3935" t="str">
        <f t="shared" si="490"/>
        <v/>
      </c>
      <c r="S3935">
        <f t="shared" si="491"/>
        <v>12</v>
      </c>
      <c r="T3935">
        <f t="shared" si="492"/>
        <v>12</v>
      </c>
      <c r="U3935">
        <f t="shared" si="493"/>
        <v>12</v>
      </c>
      <c r="V3935">
        <f t="shared" si="494"/>
        <v>0</v>
      </c>
    </row>
    <row r="3936" spans="1:22" x14ac:dyDescent="0.35">
      <c r="A3936">
        <v>1999</v>
      </c>
      <c r="B3936">
        <v>6</v>
      </c>
      <c r="C3936">
        <v>13</v>
      </c>
      <c r="D3936">
        <v>20</v>
      </c>
      <c r="E3936">
        <v>30</v>
      </c>
      <c r="F3936">
        <v>0</v>
      </c>
      <c r="G3936">
        <v>0</v>
      </c>
      <c r="H3936">
        <v>0</v>
      </c>
      <c r="I3936">
        <v>11</v>
      </c>
      <c r="J3936">
        <v>6</v>
      </c>
      <c r="K3936">
        <v>1.1000000000000001</v>
      </c>
      <c r="L3936">
        <v>91.74</v>
      </c>
      <c r="M3936">
        <f t="shared" si="488"/>
        <v>11</v>
      </c>
      <c r="N3936" s="3">
        <f t="shared" si="495"/>
        <v>163.833833333331</v>
      </c>
      <c r="O3936">
        <v>0</v>
      </c>
      <c r="P3936">
        <v>0.2</v>
      </c>
      <c r="Q3936">
        <f t="shared" si="489"/>
        <v>0.83333333333333337</v>
      </c>
      <c r="R3936" t="str">
        <f t="shared" si="490"/>
        <v/>
      </c>
      <c r="S3936">
        <f t="shared" si="491"/>
        <v>11</v>
      </c>
      <c r="T3936">
        <f t="shared" si="492"/>
        <v>11</v>
      </c>
      <c r="U3936">
        <f t="shared" si="493"/>
        <v>11</v>
      </c>
      <c r="V3936">
        <f t="shared" si="494"/>
        <v>0</v>
      </c>
    </row>
    <row r="3937" spans="1:22" x14ac:dyDescent="0.35">
      <c r="A3937">
        <v>1999</v>
      </c>
      <c r="B3937">
        <v>6</v>
      </c>
      <c r="C3937">
        <v>13</v>
      </c>
      <c r="D3937">
        <v>21</v>
      </c>
      <c r="E3937">
        <v>30</v>
      </c>
      <c r="F3937">
        <v>0</v>
      </c>
      <c r="G3937">
        <v>0</v>
      </c>
      <c r="H3937">
        <v>0</v>
      </c>
      <c r="I3937">
        <v>10</v>
      </c>
      <c r="J3937">
        <v>6</v>
      </c>
      <c r="K3937">
        <v>1.3</v>
      </c>
      <c r="L3937">
        <v>90.1</v>
      </c>
      <c r="M3937">
        <f t="shared" si="488"/>
        <v>10</v>
      </c>
      <c r="N3937" s="3">
        <f t="shared" si="495"/>
        <v>163.87549999999766</v>
      </c>
      <c r="O3937">
        <v>0</v>
      </c>
      <c r="P3937">
        <v>0.2</v>
      </c>
      <c r="Q3937">
        <f t="shared" si="489"/>
        <v>0.875</v>
      </c>
      <c r="R3937" t="str">
        <f t="shared" si="490"/>
        <v/>
      </c>
      <c r="S3937">
        <f t="shared" si="491"/>
        <v>10</v>
      </c>
      <c r="T3937">
        <f t="shared" si="492"/>
        <v>10</v>
      </c>
      <c r="U3937">
        <f t="shared" si="493"/>
        <v>10</v>
      </c>
      <c r="V3937">
        <f t="shared" si="494"/>
        <v>0</v>
      </c>
    </row>
    <row r="3938" spans="1:22" x14ac:dyDescent="0.35">
      <c r="A3938">
        <v>1999</v>
      </c>
      <c r="B3938">
        <v>6</v>
      </c>
      <c r="C3938">
        <v>13</v>
      </c>
      <c r="D3938">
        <v>22</v>
      </c>
      <c r="E3938">
        <v>30</v>
      </c>
      <c r="F3938">
        <v>0</v>
      </c>
      <c r="G3938">
        <v>0</v>
      </c>
      <c r="H3938">
        <v>0</v>
      </c>
      <c r="I3938">
        <v>10</v>
      </c>
      <c r="J3938">
        <v>6</v>
      </c>
      <c r="K3938">
        <v>1.6</v>
      </c>
      <c r="L3938" s="1" t="s">
        <v>266</v>
      </c>
      <c r="M3938">
        <f t="shared" si="488"/>
        <v>10</v>
      </c>
      <c r="N3938" s="3">
        <f t="shared" si="495"/>
        <v>163.91716666666431</v>
      </c>
      <c r="O3938">
        <v>0</v>
      </c>
      <c r="P3938">
        <v>0.2</v>
      </c>
      <c r="Q3938">
        <f t="shared" si="489"/>
        <v>0.91666666666666663</v>
      </c>
      <c r="R3938" t="str">
        <f t="shared" si="490"/>
        <v/>
      </c>
      <c r="S3938">
        <f t="shared" si="491"/>
        <v>10</v>
      </c>
      <c r="T3938">
        <f t="shared" si="492"/>
        <v>10</v>
      </c>
      <c r="U3938">
        <f t="shared" si="493"/>
        <v>10</v>
      </c>
      <c r="V3938">
        <f t="shared" si="494"/>
        <v>0</v>
      </c>
    </row>
    <row r="3939" spans="1:22" x14ac:dyDescent="0.35">
      <c r="A3939">
        <v>1999</v>
      </c>
      <c r="B3939">
        <v>6</v>
      </c>
      <c r="C3939">
        <v>13</v>
      </c>
      <c r="D3939">
        <v>23</v>
      </c>
      <c r="E3939">
        <v>30</v>
      </c>
      <c r="F3939">
        <v>0</v>
      </c>
      <c r="G3939">
        <v>0</v>
      </c>
      <c r="H3939">
        <v>0</v>
      </c>
      <c r="I3939">
        <v>9</v>
      </c>
      <c r="J3939">
        <v>6</v>
      </c>
      <c r="K3939">
        <v>1.9</v>
      </c>
      <c r="L3939">
        <v>95.67</v>
      </c>
      <c r="M3939">
        <f t="shared" si="488"/>
        <v>9</v>
      </c>
      <c r="N3939" s="3">
        <f t="shared" si="495"/>
        <v>163.95883333333097</v>
      </c>
      <c r="O3939">
        <v>0</v>
      </c>
      <c r="P3939">
        <v>0.2</v>
      </c>
      <c r="Q3939">
        <f t="shared" si="489"/>
        <v>0.95833333333333337</v>
      </c>
      <c r="R3939" t="str">
        <f t="shared" si="490"/>
        <v/>
      </c>
      <c r="S3939">
        <f t="shared" si="491"/>
        <v>9</v>
      </c>
      <c r="T3939">
        <f t="shared" si="492"/>
        <v>9</v>
      </c>
      <c r="U3939">
        <f t="shared" si="493"/>
        <v>9</v>
      </c>
      <c r="V3939">
        <f t="shared" si="494"/>
        <v>0</v>
      </c>
    </row>
    <row r="3940" spans="1:22" x14ac:dyDescent="0.35">
      <c r="A3940">
        <v>1999</v>
      </c>
      <c r="B3940">
        <v>6</v>
      </c>
      <c r="C3940">
        <v>14</v>
      </c>
      <c r="D3940">
        <v>0</v>
      </c>
      <c r="E3940">
        <v>30</v>
      </c>
      <c r="F3940">
        <v>0</v>
      </c>
      <c r="G3940">
        <v>0</v>
      </c>
      <c r="H3940">
        <v>0</v>
      </c>
      <c r="I3940">
        <v>9</v>
      </c>
      <c r="J3940">
        <v>6</v>
      </c>
      <c r="K3940">
        <v>2</v>
      </c>
      <c r="L3940">
        <v>95.67</v>
      </c>
      <c r="M3940">
        <f t="shared" si="488"/>
        <v>9</v>
      </c>
      <c r="N3940" s="3">
        <f t="shared" si="495"/>
        <v>164.00049999999763</v>
      </c>
      <c r="O3940">
        <v>0</v>
      </c>
      <c r="P3940">
        <v>0.2</v>
      </c>
      <c r="Q3940">
        <f t="shared" si="489"/>
        <v>0</v>
      </c>
      <c r="R3940" t="str">
        <f t="shared" si="490"/>
        <v/>
      </c>
      <c r="S3940">
        <f t="shared" si="491"/>
        <v>9</v>
      </c>
      <c r="T3940">
        <f t="shared" si="492"/>
        <v>9</v>
      </c>
      <c r="U3940">
        <f t="shared" si="493"/>
        <v>9</v>
      </c>
      <c r="V3940">
        <f t="shared" si="494"/>
        <v>0</v>
      </c>
    </row>
    <row r="3941" spans="1:22" x14ac:dyDescent="0.35">
      <c r="A3941">
        <v>1999</v>
      </c>
      <c r="B3941">
        <v>6</v>
      </c>
      <c r="C3941">
        <v>14</v>
      </c>
      <c r="D3941">
        <v>1</v>
      </c>
      <c r="E3941">
        <v>30</v>
      </c>
      <c r="F3941">
        <v>0</v>
      </c>
      <c r="G3941">
        <v>0</v>
      </c>
      <c r="H3941">
        <v>0</v>
      </c>
      <c r="I3941">
        <v>9</v>
      </c>
      <c r="J3941">
        <v>6</v>
      </c>
      <c r="K3941" s="1" t="s">
        <v>100</v>
      </c>
      <c r="L3941">
        <v>100</v>
      </c>
      <c r="M3941">
        <f t="shared" si="488"/>
        <v>9</v>
      </c>
      <c r="N3941" s="3">
        <f t="shared" si="495"/>
        <v>164.04216666666429</v>
      </c>
      <c r="O3941">
        <v>0</v>
      </c>
      <c r="P3941">
        <v>0.2</v>
      </c>
      <c r="Q3941">
        <f t="shared" si="489"/>
        <v>4.1666666666666664E-2</v>
      </c>
      <c r="R3941" t="str">
        <f t="shared" si="490"/>
        <v/>
      </c>
      <c r="S3941">
        <f t="shared" si="491"/>
        <v>9</v>
      </c>
      <c r="T3941">
        <f t="shared" si="492"/>
        <v>9</v>
      </c>
      <c r="U3941">
        <f t="shared" si="493"/>
        <v>9</v>
      </c>
      <c r="V3941">
        <f t="shared" si="494"/>
        <v>0</v>
      </c>
    </row>
    <row r="3942" spans="1:22" x14ac:dyDescent="0.35">
      <c r="A3942">
        <v>1999</v>
      </c>
      <c r="B3942">
        <v>6</v>
      </c>
      <c r="C3942">
        <v>14</v>
      </c>
      <c r="D3942">
        <v>2</v>
      </c>
      <c r="E3942">
        <v>30</v>
      </c>
      <c r="F3942">
        <v>0</v>
      </c>
      <c r="G3942">
        <v>0</v>
      </c>
      <c r="H3942">
        <v>0</v>
      </c>
      <c r="I3942">
        <v>8</v>
      </c>
      <c r="J3942">
        <v>6</v>
      </c>
      <c r="K3942">
        <v>2.6</v>
      </c>
      <c r="L3942">
        <v>100</v>
      </c>
      <c r="M3942">
        <f t="shared" si="488"/>
        <v>8</v>
      </c>
      <c r="N3942" s="3">
        <f t="shared" si="495"/>
        <v>164.08383333333094</v>
      </c>
      <c r="O3942">
        <v>0</v>
      </c>
      <c r="P3942">
        <v>0.2</v>
      </c>
      <c r="Q3942">
        <f t="shared" si="489"/>
        <v>8.3333333333333329E-2</v>
      </c>
      <c r="R3942" t="str">
        <f t="shared" si="490"/>
        <v/>
      </c>
      <c r="S3942">
        <f t="shared" si="491"/>
        <v>8</v>
      </c>
      <c r="T3942">
        <f t="shared" si="492"/>
        <v>8</v>
      </c>
      <c r="U3942">
        <f t="shared" si="493"/>
        <v>8</v>
      </c>
      <c r="V3942">
        <f t="shared" si="494"/>
        <v>0</v>
      </c>
    </row>
    <row r="3943" spans="1:22" x14ac:dyDescent="0.35">
      <c r="A3943">
        <v>1999</v>
      </c>
      <c r="B3943">
        <v>6</v>
      </c>
      <c r="C3943">
        <v>14</v>
      </c>
      <c r="D3943">
        <v>3</v>
      </c>
      <c r="E3943">
        <v>30</v>
      </c>
      <c r="F3943">
        <v>0</v>
      </c>
      <c r="G3943">
        <v>0</v>
      </c>
      <c r="H3943">
        <v>0</v>
      </c>
      <c r="I3943">
        <v>8</v>
      </c>
      <c r="J3943">
        <v>6</v>
      </c>
      <c r="K3943" s="1" t="s">
        <v>105</v>
      </c>
      <c r="L3943">
        <v>100</v>
      </c>
      <c r="M3943">
        <f t="shared" si="488"/>
        <v>8</v>
      </c>
      <c r="N3943" s="3">
        <f t="shared" si="495"/>
        <v>164.1254999999976</v>
      </c>
      <c r="O3943">
        <v>0</v>
      </c>
      <c r="P3943">
        <v>0.2</v>
      </c>
      <c r="Q3943">
        <f t="shared" si="489"/>
        <v>0.125</v>
      </c>
      <c r="R3943" t="str">
        <f t="shared" si="490"/>
        <v/>
      </c>
      <c r="S3943">
        <f t="shared" si="491"/>
        <v>8</v>
      </c>
      <c r="T3943">
        <f t="shared" si="492"/>
        <v>8</v>
      </c>
      <c r="U3943">
        <f t="shared" si="493"/>
        <v>8</v>
      </c>
      <c r="V3943">
        <f t="shared" si="494"/>
        <v>0</v>
      </c>
    </row>
    <row r="3944" spans="1:22" x14ac:dyDescent="0.35">
      <c r="A3944">
        <v>1999</v>
      </c>
      <c r="B3944">
        <v>6</v>
      </c>
      <c r="C3944">
        <v>14</v>
      </c>
      <c r="D3944">
        <v>4</v>
      </c>
      <c r="E3944">
        <v>30</v>
      </c>
      <c r="F3944">
        <v>0</v>
      </c>
      <c r="G3944">
        <v>0</v>
      </c>
      <c r="H3944">
        <v>0</v>
      </c>
      <c r="I3944">
        <v>9</v>
      </c>
      <c r="J3944">
        <v>6</v>
      </c>
      <c r="K3944">
        <v>3.5</v>
      </c>
      <c r="L3944">
        <v>100</v>
      </c>
      <c r="M3944">
        <f t="shared" si="488"/>
        <v>9</v>
      </c>
      <c r="N3944" s="3">
        <f t="shared" si="495"/>
        <v>164.16716666666426</v>
      </c>
      <c r="O3944">
        <v>0</v>
      </c>
      <c r="P3944">
        <v>0.2</v>
      </c>
      <c r="Q3944">
        <f t="shared" si="489"/>
        <v>0.16666666666666666</v>
      </c>
      <c r="R3944" t="str">
        <f t="shared" si="490"/>
        <v/>
      </c>
      <c r="S3944">
        <f t="shared" si="491"/>
        <v>9</v>
      </c>
      <c r="T3944">
        <f t="shared" si="492"/>
        <v>9</v>
      </c>
      <c r="U3944">
        <f t="shared" si="493"/>
        <v>9</v>
      </c>
      <c r="V3944">
        <f t="shared" si="494"/>
        <v>14.480220700718583</v>
      </c>
    </row>
    <row r="3945" spans="1:22" x14ac:dyDescent="0.35">
      <c r="A3945">
        <v>1999</v>
      </c>
      <c r="B3945">
        <v>6</v>
      </c>
      <c r="C3945">
        <v>14</v>
      </c>
      <c r="D3945">
        <v>5</v>
      </c>
      <c r="E3945">
        <v>30</v>
      </c>
      <c r="F3945">
        <v>422</v>
      </c>
      <c r="G3945">
        <v>46</v>
      </c>
      <c r="H3945">
        <v>112</v>
      </c>
      <c r="I3945">
        <v>11</v>
      </c>
      <c r="J3945">
        <v>6</v>
      </c>
      <c r="K3945">
        <v>4.3</v>
      </c>
      <c r="L3945">
        <v>81.72</v>
      </c>
      <c r="M3945">
        <f t="shared" si="488"/>
        <v>12.624996407413763</v>
      </c>
      <c r="N3945" s="3">
        <f t="shared" si="495"/>
        <v>164.20883333333092</v>
      </c>
      <c r="O3945" s="1" t="s">
        <v>2000</v>
      </c>
      <c r="P3945">
        <v>0.2</v>
      </c>
      <c r="Q3945">
        <f t="shared" si="489"/>
        <v>0.20833333333333334</v>
      </c>
      <c r="R3945">
        <f t="shared" si="490"/>
        <v>0.30841936735502545</v>
      </c>
      <c r="S3945">
        <f t="shared" si="491"/>
        <v>12.896103295619012</v>
      </c>
      <c r="T3945">
        <f t="shared" si="492"/>
        <v>12.017082984637131</v>
      </c>
      <c r="U3945">
        <f t="shared" si="493"/>
        <v>12.624996407413763</v>
      </c>
      <c r="V3945">
        <f t="shared" si="494"/>
        <v>46.359323453650703</v>
      </c>
    </row>
    <row r="3946" spans="1:22" x14ac:dyDescent="0.35">
      <c r="A3946">
        <v>1999</v>
      </c>
      <c r="B3946">
        <v>6</v>
      </c>
      <c r="C3946">
        <v>14</v>
      </c>
      <c r="D3946">
        <v>6</v>
      </c>
      <c r="E3946">
        <v>30</v>
      </c>
      <c r="F3946">
        <v>667</v>
      </c>
      <c r="G3946">
        <v>73</v>
      </c>
      <c r="H3946">
        <v>301</v>
      </c>
      <c r="I3946">
        <v>15</v>
      </c>
      <c r="J3946">
        <v>6</v>
      </c>
      <c r="K3946" s="1" t="s">
        <v>106</v>
      </c>
      <c r="L3946">
        <v>63.66</v>
      </c>
      <c r="M3946">
        <f t="shared" si="488"/>
        <v>20.464428881183352</v>
      </c>
      <c r="N3946" s="3">
        <f t="shared" si="495"/>
        <v>164.25049999999757</v>
      </c>
      <c r="O3946" s="1" t="s">
        <v>2001</v>
      </c>
      <c r="P3946">
        <v>0.2</v>
      </c>
      <c r="Q3946">
        <f t="shared" si="489"/>
        <v>0.25</v>
      </c>
      <c r="R3946">
        <f t="shared" si="490"/>
        <v>0.30760747190509757</v>
      </c>
      <c r="S3946">
        <f t="shared" si="491"/>
        <v>21.377103437388353</v>
      </c>
      <c r="T3946">
        <f t="shared" si="492"/>
        <v>18.410093076578335</v>
      </c>
      <c r="U3946">
        <f t="shared" si="493"/>
        <v>20.464428881183352</v>
      </c>
      <c r="V3946">
        <f t="shared" si="494"/>
        <v>80.862870843738165</v>
      </c>
    </row>
    <row r="3947" spans="1:22" x14ac:dyDescent="0.35">
      <c r="A3947">
        <v>1999</v>
      </c>
      <c r="B3947">
        <v>6</v>
      </c>
      <c r="C3947">
        <v>14</v>
      </c>
      <c r="D3947">
        <v>7</v>
      </c>
      <c r="E3947">
        <v>30</v>
      </c>
      <c r="F3947">
        <v>736</v>
      </c>
      <c r="G3947">
        <v>101</v>
      </c>
      <c r="H3947">
        <v>484</v>
      </c>
      <c r="I3947">
        <v>19</v>
      </c>
      <c r="J3947">
        <v>5</v>
      </c>
      <c r="K3947">
        <v>3.9</v>
      </c>
      <c r="L3947">
        <v>50.91</v>
      </c>
      <c r="M3947">
        <f t="shared" si="488"/>
        <v>32.732999224819906</v>
      </c>
      <c r="N3947" s="3">
        <f t="shared" si="495"/>
        <v>164.29216666666423</v>
      </c>
      <c r="O3947" s="1" t="s">
        <v>2002</v>
      </c>
      <c r="P3947">
        <v>0.2</v>
      </c>
      <c r="Q3947">
        <f t="shared" si="489"/>
        <v>0.29166666666666669</v>
      </c>
      <c r="R3947">
        <f t="shared" si="490"/>
        <v>0.30953065950112857</v>
      </c>
      <c r="S3947">
        <f t="shared" si="491"/>
        <v>35.020373250431831</v>
      </c>
      <c r="T3947">
        <f t="shared" si="492"/>
        <v>27.630559170952623</v>
      </c>
      <c r="U3947">
        <f t="shared" si="493"/>
        <v>32.732999224819906</v>
      </c>
      <c r="V3947">
        <f t="shared" si="494"/>
        <v>301.34201570336592</v>
      </c>
    </row>
    <row r="3948" spans="1:22" x14ac:dyDescent="0.35">
      <c r="A3948">
        <v>1999</v>
      </c>
      <c r="B3948">
        <v>6</v>
      </c>
      <c r="C3948">
        <v>14</v>
      </c>
      <c r="D3948">
        <v>8</v>
      </c>
      <c r="E3948">
        <v>30</v>
      </c>
      <c r="F3948">
        <v>845</v>
      </c>
      <c r="G3948">
        <v>108</v>
      </c>
      <c r="H3948">
        <v>683</v>
      </c>
      <c r="I3948">
        <v>21</v>
      </c>
      <c r="J3948">
        <v>4</v>
      </c>
      <c r="K3948" s="1" t="s">
        <v>100</v>
      </c>
      <c r="L3948">
        <v>39</v>
      </c>
      <c r="M3948">
        <f t="shared" si="488"/>
        <v>46.322121567046253</v>
      </c>
      <c r="N3948" s="3">
        <f t="shared" si="495"/>
        <v>164.33383333333089</v>
      </c>
      <c r="O3948" s="1" t="s">
        <v>2003</v>
      </c>
      <c r="P3948">
        <v>0.2</v>
      </c>
      <c r="Q3948">
        <f t="shared" si="489"/>
        <v>0.33333333333333331</v>
      </c>
      <c r="R3948">
        <f t="shared" si="490"/>
        <v>0.31433722266120323</v>
      </c>
      <c r="S3948">
        <f t="shared" si="491"/>
        <v>50.504455074374029</v>
      </c>
      <c r="T3948">
        <f t="shared" si="492"/>
        <v>37.199210878602948</v>
      </c>
      <c r="U3948">
        <f t="shared" si="493"/>
        <v>46.322121567046253</v>
      </c>
      <c r="V3948">
        <f t="shared" si="494"/>
        <v>371.05807465440671</v>
      </c>
    </row>
    <row r="3949" spans="1:22" x14ac:dyDescent="0.35">
      <c r="A3949">
        <v>1999</v>
      </c>
      <c r="B3949">
        <v>6</v>
      </c>
      <c r="C3949">
        <v>14</v>
      </c>
      <c r="D3949">
        <v>9</v>
      </c>
      <c r="E3949">
        <v>30</v>
      </c>
      <c r="F3949">
        <v>96</v>
      </c>
      <c r="G3949">
        <v>402</v>
      </c>
      <c r="H3949">
        <v>480</v>
      </c>
      <c r="I3949">
        <v>22</v>
      </c>
      <c r="J3949">
        <v>4</v>
      </c>
      <c r="K3949">
        <v>1.1000000000000001</v>
      </c>
      <c r="L3949" s="1" t="s">
        <v>267</v>
      </c>
      <c r="M3949">
        <f t="shared" si="488"/>
        <v>42.866475230445296</v>
      </c>
      <c r="N3949" s="3">
        <f t="shared" si="495"/>
        <v>164.37549999999754</v>
      </c>
      <c r="O3949" s="1" t="s">
        <v>2004</v>
      </c>
      <c r="P3949">
        <v>0.2</v>
      </c>
      <c r="Q3949">
        <f t="shared" si="489"/>
        <v>0.375</v>
      </c>
      <c r="R3949">
        <f t="shared" si="490"/>
        <v>0.31837393603252034</v>
      </c>
      <c r="S3949">
        <f t="shared" si="491"/>
        <v>46.285104366276059</v>
      </c>
      <c r="T3949">
        <f t="shared" si="492"/>
        <v>35.547324828061704</v>
      </c>
      <c r="U3949">
        <f t="shared" si="493"/>
        <v>42.866475230445296</v>
      </c>
      <c r="V3949">
        <f t="shared" si="494"/>
        <v>287.09147252511445</v>
      </c>
    </row>
    <row r="3950" spans="1:22" x14ac:dyDescent="0.35">
      <c r="A3950">
        <v>1999</v>
      </c>
      <c r="B3950">
        <v>6</v>
      </c>
      <c r="C3950">
        <v>14</v>
      </c>
      <c r="D3950">
        <v>10</v>
      </c>
      <c r="E3950">
        <v>30</v>
      </c>
      <c r="F3950">
        <v>166</v>
      </c>
      <c r="G3950">
        <v>476</v>
      </c>
      <c r="H3950">
        <v>627</v>
      </c>
      <c r="I3950">
        <v>23</v>
      </c>
      <c r="J3950">
        <v>4</v>
      </c>
      <c r="K3950">
        <v>1</v>
      </c>
      <c r="L3950">
        <v>36.71</v>
      </c>
      <c r="M3950">
        <f t="shared" si="488"/>
        <v>50.763107051827504</v>
      </c>
      <c r="N3950" s="3">
        <f t="shared" si="495"/>
        <v>164.4171666666642</v>
      </c>
      <c r="O3950" s="1" t="s">
        <v>2005</v>
      </c>
      <c r="P3950">
        <v>0.2</v>
      </c>
      <c r="Q3950">
        <f t="shared" si="489"/>
        <v>0.41666666666666669</v>
      </c>
      <c r="R3950">
        <f t="shared" si="490"/>
        <v>0.31872904563218069</v>
      </c>
      <c r="S3950">
        <f t="shared" si="491"/>
        <v>55.308271640860326</v>
      </c>
      <c r="T3950">
        <f t="shared" si="492"/>
        <v>41.047994294571566</v>
      </c>
      <c r="U3950">
        <f t="shared" si="493"/>
        <v>50.763107051827504</v>
      </c>
      <c r="V3950">
        <f t="shared" si="494"/>
        <v>468.07626453817932</v>
      </c>
    </row>
    <row r="3951" spans="1:22" x14ac:dyDescent="0.35">
      <c r="A3951">
        <v>1999</v>
      </c>
      <c r="B3951">
        <v>6</v>
      </c>
      <c r="C3951">
        <v>14</v>
      </c>
      <c r="D3951">
        <v>11</v>
      </c>
      <c r="E3951">
        <v>30</v>
      </c>
      <c r="F3951">
        <v>394</v>
      </c>
      <c r="G3951">
        <v>505</v>
      </c>
      <c r="H3951">
        <v>881</v>
      </c>
      <c r="I3951">
        <v>22</v>
      </c>
      <c r="J3951">
        <v>5</v>
      </c>
      <c r="K3951">
        <v>1.5</v>
      </c>
      <c r="L3951">
        <v>40.590000000000003</v>
      </c>
      <c r="M3951">
        <f t="shared" si="488"/>
        <v>60.252839734901478</v>
      </c>
      <c r="N3951" s="3">
        <f t="shared" si="495"/>
        <v>164.45883333333086</v>
      </c>
      <c r="O3951" s="1" t="s">
        <v>2006</v>
      </c>
      <c r="P3951">
        <v>0.2</v>
      </c>
      <c r="Q3951">
        <f t="shared" si="489"/>
        <v>0.45833333333333331</v>
      </c>
      <c r="R3951">
        <f t="shared" si="490"/>
        <v>0.31698320636141786</v>
      </c>
      <c r="S3951">
        <f t="shared" si="491"/>
        <v>66.537893027712911</v>
      </c>
      <c r="T3951">
        <f t="shared" si="492"/>
        <v>46.710176080319357</v>
      </c>
      <c r="U3951">
        <f t="shared" si="493"/>
        <v>60.252839734901478</v>
      </c>
      <c r="V3951">
        <f t="shared" si="494"/>
        <v>320.70914691439498</v>
      </c>
    </row>
    <row r="3952" spans="1:22" x14ac:dyDescent="0.35">
      <c r="A3952">
        <v>1999</v>
      </c>
      <c r="B3952">
        <v>6</v>
      </c>
      <c r="C3952">
        <v>14</v>
      </c>
      <c r="D3952">
        <v>12</v>
      </c>
      <c r="E3952">
        <v>30</v>
      </c>
      <c r="F3952">
        <v>0</v>
      </c>
      <c r="G3952">
        <v>57</v>
      </c>
      <c r="H3952">
        <v>57</v>
      </c>
      <c r="I3952">
        <v>21</v>
      </c>
      <c r="J3952">
        <v>5</v>
      </c>
      <c r="K3952">
        <v>1.8</v>
      </c>
      <c r="L3952">
        <v>45.25</v>
      </c>
      <c r="M3952">
        <f t="shared" si="488"/>
        <v>23.341586084091873</v>
      </c>
      <c r="N3952" s="3">
        <f t="shared" si="495"/>
        <v>164.50049999999752</v>
      </c>
      <c r="O3952" s="1" t="s">
        <v>1228</v>
      </c>
      <c r="P3952">
        <v>0.2</v>
      </c>
      <c r="Q3952">
        <f t="shared" si="489"/>
        <v>0.5</v>
      </c>
      <c r="R3952">
        <f t="shared" si="490"/>
        <v>0.31597037971416031</v>
      </c>
      <c r="S3952">
        <f t="shared" si="491"/>
        <v>23.727101168157336</v>
      </c>
      <c r="T3952">
        <f t="shared" si="492"/>
        <v>22.507002358850539</v>
      </c>
      <c r="U3952">
        <f t="shared" si="493"/>
        <v>23.341586084091873</v>
      </c>
      <c r="V3952">
        <f t="shared" si="494"/>
        <v>53.294952015869939</v>
      </c>
    </row>
    <row r="3953" spans="1:22" x14ac:dyDescent="0.35">
      <c r="A3953">
        <v>1999</v>
      </c>
      <c r="B3953">
        <v>6</v>
      </c>
      <c r="C3953">
        <v>14</v>
      </c>
      <c r="D3953">
        <v>13</v>
      </c>
      <c r="E3953">
        <v>30</v>
      </c>
      <c r="F3953">
        <v>11</v>
      </c>
      <c r="G3953">
        <v>168</v>
      </c>
      <c r="H3953">
        <v>178</v>
      </c>
      <c r="I3953">
        <v>20</v>
      </c>
      <c r="J3953">
        <v>6</v>
      </c>
      <c r="K3953">
        <v>2</v>
      </c>
      <c r="L3953">
        <v>47.43</v>
      </c>
      <c r="M3953">
        <f t="shared" si="488"/>
        <v>27.221172121105134</v>
      </c>
      <c r="N3953" s="3">
        <f t="shared" si="495"/>
        <v>164.54216666666417</v>
      </c>
      <c r="O3953" s="1" t="s">
        <v>2007</v>
      </c>
      <c r="P3953">
        <v>0.2</v>
      </c>
      <c r="Q3953">
        <f t="shared" si="489"/>
        <v>0.54166666666666663</v>
      </c>
      <c r="R3953">
        <f t="shared" si="490"/>
        <v>0.31530904661041265</v>
      </c>
      <c r="S3953">
        <f t="shared" si="491"/>
        <v>28.411611798268559</v>
      </c>
      <c r="T3953">
        <f t="shared" si="492"/>
        <v>24.636142334386349</v>
      </c>
      <c r="U3953">
        <f t="shared" si="493"/>
        <v>27.221172121105134</v>
      </c>
      <c r="V3953">
        <f t="shared" si="494"/>
        <v>160.39222359814042</v>
      </c>
    </row>
    <row r="3954" spans="1:22" x14ac:dyDescent="0.35">
      <c r="A3954">
        <v>1999</v>
      </c>
      <c r="B3954">
        <v>6</v>
      </c>
      <c r="C3954">
        <v>14</v>
      </c>
      <c r="D3954">
        <v>14</v>
      </c>
      <c r="E3954">
        <v>30</v>
      </c>
      <c r="F3954">
        <v>73</v>
      </c>
      <c r="G3954">
        <v>391</v>
      </c>
      <c r="H3954">
        <v>451</v>
      </c>
      <c r="I3954">
        <v>20</v>
      </c>
      <c r="J3954">
        <v>7</v>
      </c>
      <c r="K3954">
        <v>1.9</v>
      </c>
      <c r="L3954">
        <v>51.9</v>
      </c>
      <c r="M3954">
        <f t="shared" si="488"/>
        <v>38.396441275595528</v>
      </c>
      <c r="N3954" s="3">
        <f t="shared" si="495"/>
        <v>164.58383333333083</v>
      </c>
      <c r="O3954" s="1" t="s">
        <v>2008</v>
      </c>
      <c r="P3954">
        <v>0.2</v>
      </c>
      <c r="Q3954">
        <f t="shared" si="489"/>
        <v>0.58333333333333337</v>
      </c>
      <c r="R3954">
        <f t="shared" si="490"/>
        <v>0.3156383466590893</v>
      </c>
      <c r="S3954">
        <f t="shared" si="491"/>
        <v>41.427201132557911</v>
      </c>
      <c r="T3954">
        <f t="shared" si="492"/>
        <v>31.825199699456348</v>
      </c>
      <c r="U3954">
        <f t="shared" si="493"/>
        <v>38.396441275595528</v>
      </c>
      <c r="V3954">
        <f t="shared" si="494"/>
        <v>333.56184890353114</v>
      </c>
    </row>
    <row r="3955" spans="1:22" x14ac:dyDescent="0.35">
      <c r="A3955">
        <v>1999</v>
      </c>
      <c r="B3955">
        <v>6</v>
      </c>
      <c r="C3955">
        <v>14</v>
      </c>
      <c r="D3955">
        <v>15</v>
      </c>
      <c r="E3955">
        <v>30</v>
      </c>
      <c r="F3955">
        <v>342</v>
      </c>
      <c r="G3955">
        <v>306</v>
      </c>
      <c r="H3955">
        <v>540</v>
      </c>
      <c r="I3955">
        <v>19</v>
      </c>
      <c r="J3955">
        <v>7</v>
      </c>
      <c r="K3955">
        <v>1.6</v>
      </c>
      <c r="L3955">
        <v>52.56</v>
      </c>
      <c r="M3955">
        <f t="shared" si="488"/>
        <v>40.865234634491301</v>
      </c>
      <c r="N3955" s="3">
        <f t="shared" si="495"/>
        <v>164.62549999999749</v>
      </c>
      <c r="O3955" s="1" t="s">
        <v>2009</v>
      </c>
      <c r="P3955">
        <v>0.2</v>
      </c>
      <c r="Q3955">
        <f t="shared" si="489"/>
        <v>0.625</v>
      </c>
      <c r="R3955">
        <f t="shared" si="490"/>
        <v>0.31664277623061493</v>
      </c>
      <c r="S3955">
        <f t="shared" si="491"/>
        <v>44.460236763973533</v>
      </c>
      <c r="T3955">
        <f t="shared" si="492"/>
        <v>33.106741913157968</v>
      </c>
      <c r="U3955">
        <f t="shared" si="493"/>
        <v>40.865234634491301</v>
      </c>
      <c r="V3955">
        <f t="shared" si="494"/>
        <v>449.79192287445045</v>
      </c>
    </row>
    <row r="3956" spans="1:22" x14ac:dyDescent="0.35">
      <c r="A3956">
        <v>1999</v>
      </c>
      <c r="B3956">
        <v>6</v>
      </c>
      <c r="C3956">
        <v>14</v>
      </c>
      <c r="D3956">
        <v>16</v>
      </c>
      <c r="E3956">
        <v>30</v>
      </c>
      <c r="F3956">
        <v>630</v>
      </c>
      <c r="G3956">
        <v>135</v>
      </c>
      <c r="H3956">
        <v>467</v>
      </c>
      <c r="I3956">
        <v>18</v>
      </c>
      <c r="J3956">
        <v>7</v>
      </c>
      <c r="K3956" s="1" t="s">
        <v>94</v>
      </c>
      <c r="L3956">
        <v>56.49</v>
      </c>
      <c r="M3956">
        <f t="shared" si="488"/>
        <v>34.819363112527562</v>
      </c>
      <c r="N3956" s="3">
        <f t="shared" si="495"/>
        <v>164.66716666666414</v>
      </c>
      <c r="O3956" s="1" t="s">
        <v>2010</v>
      </c>
      <c r="P3956">
        <v>0.2</v>
      </c>
      <c r="Q3956">
        <f t="shared" si="489"/>
        <v>0.66666666666666663</v>
      </c>
      <c r="R3956">
        <f t="shared" si="490"/>
        <v>0.31802183271232493</v>
      </c>
      <c r="S3956">
        <f t="shared" si="491"/>
        <v>37.576951958391618</v>
      </c>
      <c r="T3956">
        <f t="shared" si="492"/>
        <v>28.905884244752894</v>
      </c>
      <c r="U3956">
        <f t="shared" si="493"/>
        <v>34.819363112527562</v>
      </c>
      <c r="V3956">
        <f t="shared" si="494"/>
        <v>301.94286896858563</v>
      </c>
    </row>
    <row r="3957" spans="1:22" x14ac:dyDescent="0.35">
      <c r="A3957">
        <v>1999</v>
      </c>
      <c r="B3957">
        <v>6</v>
      </c>
      <c r="C3957">
        <v>14</v>
      </c>
      <c r="D3957">
        <v>17</v>
      </c>
      <c r="E3957">
        <v>30</v>
      </c>
      <c r="F3957">
        <v>304</v>
      </c>
      <c r="G3957">
        <v>129</v>
      </c>
      <c r="H3957">
        <v>235</v>
      </c>
      <c r="I3957">
        <v>17</v>
      </c>
      <c r="J3957">
        <v>7</v>
      </c>
      <c r="K3957" s="1" t="s">
        <v>97</v>
      </c>
      <c r="L3957">
        <v>62.13</v>
      </c>
      <c r="M3957">
        <f t="shared" si="488"/>
        <v>24.778840414374809</v>
      </c>
      <c r="N3957" s="3">
        <f t="shared" si="495"/>
        <v>164.7088333333308</v>
      </c>
      <c r="O3957" s="1" t="s">
        <v>2011</v>
      </c>
      <c r="P3957">
        <v>0.2</v>
      </c>
      <c r="Q3957">
        <f t="shared" si="489"/>
        <v>0.70833333333333337</v>
      </c>
      <c r="R3957">
        <f t="shared" si="490"/>
        <v>0.31981277502835687</v>
      </c>
      <c r="S3957">
        <f t="shared" si="491"/>
        <v>26.049434792782279</v>
      </c>
      <c r="T3957">
        <f t="shared" si="492"/>
        <v>22.076502885059675</v>
      </c>
      <c r="U3957">
        <f t="shared" si="493"/>
        <v>24.778840414374809</v>
      </c>
      <c r="V3957">
        <f t="shared" si="494"/>
        <v>82.240064213471385</v>
      </c>
    </row>
    <row r="3958" spans="1:22" x14ac:dyDescent="0.35">
      <c r="A3958">
        <v>1999</v>
      </c>
      <c r="B3958">
        <v>6</v>
      </c>
      <c r="C3958">
        <v>14</v>
      </c>
      <c r="D3958">
        <v>18</v>
      </c>
      <c r="E3958">
        <v>30</v>
      </c>
      <c r="F3958">
        <v>0</v>
      </c>
      <c r="G3958">
        <v>53</v>
      </c>
      <c r="H3958">
        <v>53</v>
      </c>
      <c r="I3958">
        <v>15</v>
      </c>
      <c r="J3958">
        <v>9</v>
      </c>
      <c r="K3958">
        <v>0.5</v>
      </c>
      <c r="L3958">
        <v>79.28</v>
      </c>
      <c r="M3958">
        <f t="shared" si="488"/>
        <v>17.410802597934914</v>
      </c>
      <c r="N3958" s="3">
        <f t="shared" si="495"/>
        <v>164.75049999999746</v>
      </c>
      <c r="O3958" s="1" t="s">
        <v>446</v>
      </c>
      <c r="P3958">
        <v>0.2</v>
      </c>
      <c r="Q3958">
        <f t="shared" si="489"/>
        <v>0.75</v>
      </c>
      <c r="R3958">
        <f t="shared" si="490"/>
        <v>0.32055096609132083</v>
      </c>
      <c r="S3958">
        <f t="shared" si="491"/>
        <v>17.8039660112997</v>
      </c>
      <c r="T3958">
        <f t="shared" si="492"/>
        <v>16.57744213536548</v>
      </c>
      <c r="U3958">
        <f t="shared" si="493"/>
        <v>17.410802597934914</v>
      </c>
      <c r="V3958">
        <f t="shared" si="494"/>
        <v>11.193277869087623</v>
      </c>
    </row>
    <row r="3959" spans="1:22" x14ac:dyDescent="0.35">
      <c r="A3959">
        <v>1999</v>
      </c>
      <c r="B3959">
        <v>6</v>
      </c>
      <c r="C3959">
        <v>14</v>
      </c>
      <c r="D3959">
        <v>19</v>
      </c>
      <c r="E3959">
        <v>30</v>
      </c>
      <c r="F3959">
        <v>0</v>
      </c>
      <c r="G3959">
        <v>0</v>
      </c>
      <c r="H3959">
        <v>0</v>
      </c>
      <c r="I3959">
        <v>13</v>
      </c>
      <c r="J3959">
        <v>10</v>
      </c>
      <c r="K3959" s="1" t="s">
        <v>96</v>
      </c>
      <c r="L3959">
        <v>93.65</v>
      </c>
      <c r="M3959">
        <f t="shared" si="488"/>
        <v>13</v>
      </c>
      <c r="N3959" s="3">
        <f t="shared" si="495"/>
        <v>164.79216666666412</v>
      </c>
      <c r="O3959">
        <v>0</v>
      </c>
      <c r="P3959">
        <v>0.2</v>
      </c>
      <c r="Q3959">
        <f t="shared" si="489"/>
        <v>0.79166666666666663</v>
      </c>
      <c r="R3959" t="str">
        <f t="shared" si="490"/>
        <v/>
      </c>
      <c r="S3959">
        <f t="shared" si="491"/>
        <v>13</v>
      </c>
      <c r="T3959">
        <f t="shared" si="492"/>
        <v>13</v>
      </c>
      <c r="U3959">
        <f t="shared" si="493"/>
        <v>13</v>
      </c>
      <c r="V3959">
        <f t="shared" si="494"/>
        <v>0</v>
      </c>
    </row>
    <row r="3960" spans="1:22" x14ac:dyDescent="0.35">
      <c r="A3960">
        <v>1999</v>
      </c>
      <c r="B3960">
        <v>6</v>
      </c>
      <c r="C3960">
        <v>14</v>
      </c>
      <c r="D3960">
        <v>20</v>
      </c>
      <c r="E3960">
        <v>30</v>
      </c>
      <c r="F3960">
        <v>0</v>
      </c>
      <c r="G3960">
        <v>0</v>
      </c>
      <c r="H3960">
        <v>0</v>
      </c>
      <c r="I3960">
        <v>12</v>
      </c>
      <c r="J3960">
        <v>9</v>
      </c>
      <c r="K3960">
        <v>0.8</v>
      </c>
      <c r="L3960">
        <v>97.73</v>
      </c>
      <c r="M3960">
        <f t="shared" si="488"/>
        <v>12</v>
      </c>
      <c r="N3960" s="3">
        <f t="shared" si="495"/>
        <v>164.83383333333077</v>
      </c>
      <c r="O3960">
        <v>0</v>
      </c>
      <c r="P3960">
        <v>0.2</v>
      </c>
      <c r="Q3960">
        <f t="shared" si="489"/>
        <v>0.83333333333333337</v>
      </c>
      <c r="R3960" t="str">
        <f t="shared" si="490"/>
        <v/>
      </c>
      <c r="S3960">
        <f t="shared" si="491"/>
        <v>12</v>
      </c>
      <c r="T3960">
        <f t="shared" si="492"/>
        <v>12</v>
      </c>
      <c r="U3960">
        <f t="shared" si="493"/>
        <v>12</v>
      </c>
      <c r="V3960">
        <f t="shared" si="494"/>
        <v>0</v>
      </c>
    </row>
    <row r="3961" spans="1:22" x14ac:dyDescent="0.35">
      <c r="A3961">
        <v>1999</v>
      </c>
      <c r="B3961">
        <v>6</v>
      </c>
      <c r="C3961">
        <v>14</v>
      </c>
      <c r="D3961">
        <v>21</v>
      </c>
      <c r="E3961">
        <v>30</v>
      </c>
      <c r="F3961">
        <v>0</v>
      </c>
      <c r="G3961">
        <v>0</v>
      </c>
      <c r="H3961">
        <v>0</v>
      </c>
      <c r="I3961">
        <v>12</v>
      </c>
      <c r="J3961">
        <v>9</v>
      </c>
      <c r="K3961">
        <v>0.9</v>
      </c>
      <c r="L3961">
        <v>94.55</v>
      </c>
      <c r="M3961">
        <f t="shared" si="488"/>
        <v>12</v>
      </c>
      <c r="N3961" s="3">
        <f t="shared" si="495"/>
        <v>164.87549999999743</v>
      </c>
      <c r="O3961">
        <v>0</v>
      </c>
      <c r="P3961">
        <v>0.2</v>
      </c>
      <c r="Q3961">
        <f t="shared" si="489"/>
        <v>0.875</v>
      </c>
      <c r="R3961" t="str">
        <f t="shared" si="490"/>
        <v/>
      </c>
      <c r="S3961">
        <f t="shared" si="491"/>
        <v>12</v>
      </c>
      <c r="T3961">
        <f t="shared" si="492"/>
        <v>12</v>
      </c>
      <c r="U3961">
        <f t="shared" si="493"/>
        <v>12</v>
      </c>
      <c r="V3961">
        <f t="shared" si="494"/>
        <v>0</v>
      </c>
    </row>
    <row r="3962" spans="1:22" x14ac:dyDescent="0.35">
      <c r="A3962">
        <v>1999</v>
      </c>
      <c r="B3962">
        <v>6</v>
      </c>
      <c r="C3962">
        <v>14</v>
      </c>
      <c r="D3962">
        <v>22</v>
      </c>
      <c r="E3962">
        <v>30</v>
      </c>
      <c r="F3962">
        <v>0</v>
      </c>
      <c r="G3962">
        <v>0</v>
      </c>
      <c r="H3962">
        <v>0</v>
      </c>
      <c r="I3962">
        <v>12</v>
      </c>
      <c r="J3962">
        <v>8</v>
      </c>
      <c r="K3962">
        <v>1</v>
      </c>
      <c r="L3962">
        <v>92.7</v>
      </c>
      <c r="M3962">
        <f t="shared" si="488"/>
        <v>12</v>
      </c>
      <c r="N3962" s="3">
        <f t="shared" si="495"/>
        <v>164.91716666666409</v>
      </c>
      <c r="O3962">
        <v>0</v>
      </c>
      <c r="P3962">
        <v>0.2</v>
      </c>
      <c r="Q3962">
        <f t="shared" si="489"/>
        <v>0.91666666666666663</v>
      </c>
      <c r="R3962" t="str">
        <f t="shared" si="490"/>
        <v/>
      </c>
      <c r="S3962">
        <f t="shared" si="491"/>
        <v>12</v>
      </c>
      <c r="T3962">
        <f t="shared" si="492"/>
        <v>12</v>
      </c>
      <c r="U3962">
        <f t="shared" si="493"/>
        <v>12</v>
      </c>
      <c r="V3962">
        <f t="shared" si="494"/>
        <v>0</v>
      </c>
    </row>
    <row r="3963" spans="1:22" x14ac:dyDescent="0.35">
      <c r="A3963">
        <v>1999</v>
      </c>
      <c r="B3963">
        <v>6</v>
      </c>
      <c r="C3963">
        <v>14</v>
      </c>
      <c r="D3963">
        <v>23</v>
      </c>
      <c r="E3963">
        <v>30</v>
      </c>
      <c r="F3963">
        <v>0</v>
      </c>
      <c r="G3963">
        <v>0</v>
      </c>
      <c r="H3963">
        <v>0</v>
      </c>
      <c r="I3963">
        <v>11</v>
      </c>
      <c r="J3963">
        <v>8</v>
      </c>
      <c r="K3963">
        <v>1</v>
      </c>
      <c r="L3963">
        <v>97.99</v>
      </c>
      <c r="M3963">
        <f t="shared" si="488"/>
        <v>11</v>
      </c>
      <c r="N3963" s="3">
        <f t="shared" si="495"/>
        <v>164.95883333333074</v>
      </c>
      <c r="O3963">
        <v>0</v>
      </c>
      <c r="P3963">
        <v>0.2</v>
      </c>
      <c r="Q3963">
        <f t="shared" si="489"/>
        <v>0.95833333333333337</v>
      </c>
      <c r="R3963" t="str">
        <f t="shared" si="490"/>
        <v/>
      </c>
      <c r="S3963">
        <f t="shared" si="491"/>
        <v>11</v>
      </c>
      <c r="T3963">
        <f t="shared" si="492"/>
        <v>11</v>
      </c>
      <c r="U3963">
        <f t="shared" si="493"/>
        <v>11</v>
      </c>
      <c r="V3963">
        <f t="shared" si="494"/>
        <v>0</v>
      </c>
    </row>
    <row r="3964" spans="1:22" x14ac:dyDescent="0.35">
      <c r="A3964">
        <v>1999</v>
      </c>
      <c r="B3964">
        <v>6</v>
      </c>
      <c r="C3964">
        <v>15</v>
      </c>
      <c r="D3964">
        <v>0</v>
      </c>
      <c r="E3964">
        <v>30</v>
      </c>
      <c r="F3964">
        <v>0</v>
      </c>
      <c r="G3964">
        <v>0</v>
      </c>
      <c r="H3964">
        <v>0</v>
      </c>
      <c r="I3964">
        <v>11</v>
      </c>
      <c r="J3964">
        <v>8</v>
      </c>
      <c r="K3964" s="1" t="s">
        <v>94</v>
      </c>
      <c r="L3964">
        <v>95.56</v>
      </c>
      <c r="M3964">
        <f t="shared" si="488"/>
        <v>11</v>
      </c>
      <c r="N3964" s="3">
        <f t="shared" si="495"/>
        <v>165.0004999999974</v>
      </c>
      <c r="O3964">
        <v>0</v>
      </c>
      <c r="P3964">
        <v>0.2</v>
      </c>
      <c r="Q3964">
        <f t="shared" si="489"/>
        <v>0</v>
      </c>
      <c r="R3964" t="str">
        <f t="shared" si="490"/>
        <v/>
      </c>
      <c r="S3964">
        <f t="shared" si="491"/>
        <v>11</v>
      </c>
      <c r="T3964">
        <f t="shared" si="492"/>
        <v>11</v>
      </c>
      <c r="U3964">
        <f t="shared" si="493"/>
        <v>11</v>
      </c>
      <c r="V3964">
        <f t="shared" si="494"/>
        <v>0</v>
      </c>
    </row>
    <row r="3965" spans="1:22" x14ac:dyDescent="0.35">
      <c r="A3965">
        <v>1999</v>
      </c>
      <c r="B3965">
        <v>6</v>
      </c>
      <c r="C3965">
        <v>15</v>
      </c>
      <c r="D3965">
        <v>1</v>
      </c>
      <c r="E3965">
        <v>30</v>
      </c>
      <c r="F3965">
        <v>0</v>
      </c>
      <c r="G3965">
        <v>0</v>
      </c>
      <c r="H3965">
        <v>0</v>
      </c>
      <c r="I3965">
        <v>10</v>
      </c>
      <c r="J3965">
        <v>7</v>
      </c>
      <c r="K3965">
        <v>1.4</v>
      </c>
      <c r="L3965">
        <v>98.2</v>
      </c>
      <c r="M3965">
        <f t="shared" si="488"/>
        <v>10</v>
      </c>
      <c r="N3965" s="3">
        <f t="shared" si="495"/>
        <v>165.04216666666406</v>
      </c>
      <c r="O3965">
        <v>0</v>
      </c>
      <c r="P3965">
        <v>0.2</v>
      </c>
      <c r="Q3965">
        <f t="shared" si="489"/>
        <v>4.1666666666666664E-2</v>
      </c>
      <c r="R3965" t="str">
        <f t="shared" si="490"/>
        <v/>
      </c>
      <c r="S3965">
        <f t="shared" si="491"/>
        <v>10</v>
      </c>
      <c r="T3965">
        <f t="shared" si="492"/>
        <v>10</v>
      </c>
      <c r="U3965">
        <f t="shared" si="493"/>
        <v>10</v>
      </c>
      <c r="V3965">
        <f t="shared" si="494"/>
        <v>0</v>
      </c>
    </row>
    <row r="3966" spans="1:22" x14ac:dyDescent="0.35">
      <c r="A3966">
        <v>1999</v>
      </c>
      <c r="B3966">
        <v>6</v>
      </c>
      <c r="C3966">
        <v>15</v>
      </c>
      <c r="D3966">
        <v>2</v>
      </c>
      <c r="E3966">
        <v>30</v>
      </c>
      <c r="F3966">
        <v>0</v>
      </c>
      <c r="G3966">
        <v>0</v>
      </c>
      <c r="H3966">
        <v>0</v>
      </c>
      <c r="I3966">
        <v>10</v>
      </c>
      <c r="J3966">
        <v>6</v>
      </c>
      <c r="K3966">
        <v>1.6</v>
      </c>
      <c r="L3966">
        <v>98.82</v>
      </c>
      <c r="M3966">
        <f t="shared" si="488"/>
        <v>10</v>
      </c>
      <c r="N3966" s="3">
        <f t="shared" si="495"/>
        <v>165.08383333333072</v>
      </c>
      <c r="O3966">
        <v>0</v>
      </c>
      <c r="P3966">
        <v>0.2</v>
      </c>
      <c r="Q3966">
        <f t="shared" si="489"/>
        <v>8.3333333333333329E-2</v>
      </c>
      <c r="R3966" t="str">
        <f t="shared" si="490"/>
        <v/>
      </c>
      <c r="S3966">
        <f t="shared" si="491"/>
        <v>10</v>
      </c>
      <c r="T3966">
        <f t="shared" si="492"/>
        <v>10</v>
      </c>
      <c r="U3966">
        <f t="shared" si="493"/>
        <v>10</v>
      </c>
      <c r="V3966">
        <f t="shared" si="494"/>
        <v>0</v>
      </c>
    </row>
    <row r="3967" spans="1:22" x14ac:dyDescent="0.35">
      <c r="A3967">
        <v>1999</v>
      </c>
      <c r="B3967">
        <v>6</v>
      </c>
      <c r="C3967">
        <v>15</v>
      </c>
      <c r="D3967">
        <v>3</v>
      </c>
      <c r="E3967">
        <v>30</v>
      </c>
      <c r="F3967">
        <v>0</v>
      </c>
      <c r="G3967">
        <v>0</v>
      </c>
      <c r="H3967">
        <v>0</v>
      </c>
      <c r="I3967">
        <v>9</v>
      </c>
      <c r="J3967">
        <v>6</v>
      </c>
      <c r="K3967">
        <v>1.6</v>
      </c>
      <c r="L3967">
        <v>100</v>
      </c>
      <c r="M3967">
        <f t="shared" si="488"/>
        <v>9</v>
      </c>
      <c r="N3967" s="3">
        <f t="shared" si="495"/>
        <v>165.12549999999737</v>
      </c>
      <c r="O3967">
        <v>0</v>
      </c>
      <c r="P3967">
        <v>0.2</v>
      </c>
      <c r="Q3967">
        <f t="shared" si="489"/>
        <v>0.125</v>
      </c>
      <c r="R3967" t="str">
        <f t="shared" si="490"/>
        <v/>
      </c>
      <c r="S3967">
        <f t="shared" si="491"/>
        <v>9</v>
      </c>
      <c r="T3967">
        <f t="shared" si="492"/>
        <v>9</v>
      </c>
      <c r="U3967">
        <f t="shared" si="493"/>
        <v>9</v>
      </c>
      <c r="V3967">
        <f t="shared" si="494"/>
        <v>0</v>
      </c>
    </row>
    <row r="3968" spans="1:22" x14ac:dyDescent="0.35">
      <c r="A3968">
        <v>1999</v>
      </c>
      <c r="B3968">
        <v>6</v>
      </c>
      <c r="C3968">
        <v>15</v>
      </c>
      <c r="D3968">
        <v>4</v>
      </c>
      <c r="E3968">
        <v>30</v>
      </c>
      <c r="F3968">
        <v>0</v>
      </c>
      <c r="G3968">
        <v>0</v>
      </c>
      <c r="H3968">
        <v>0</v>
      </c>
      <c r="I3968">
        <v>10</v>
      </c>
      <c r="J3968">
        <v>6</v>
      </c>
      <c r="K3968">
        <v>1.6</v>
      </c>
      <c r="L3968">
        <v>93.66</v>
      </c>
      <c r="M3968">
        <f t="shared" si="488"/>
        <v>10</v>
      </c>
      <c r="N3968" s="3">
        <f t="shared" si="495"/>
        <v>165.16716666666403</v>
      </c>
      <c r="O3968">
        <v>0</v>
      </c>
      <c r="P3968">
        <v>0.2</v>
      </c>
      <c r="Q3968">
        <f t="shared" si="489"/>
        <v>0.16666666666666666</v>
      </c>
      <c r="R3968" t="str">
        <f t="shared" si="490"/>
        <v/>
      </c>
      <c r="S3968">
        <f t="shared" si="491"/>
        <v>10</v>
      </c>
      <c r="T3968">
        <f t="shared" si="492"/>
        <v>10</v>
      </c>
      <c r="U3968">
        <f t="shared" si="493"/>
        <v>10</v>
      </c>
      <c r="V3968">
        <f t="shared" si="494"/>
        <v>1.2671635323495423</v>
      </c>
    </row>
    <row r="3969" spans="1:22" x14ac:dyDescent="0.35">
      <c r="A3969">
        <v>1999</v>
      </c>
      <c r="B3969">
        <v>6</v>
      </c>
      <c r="C3969">
        <v>15</v>
      </c>
      <c r="D3969">
        <v>5</v>
      </c>
      <c r="E3969">
        <v>30</v>
      </c>
      <c r="F3969">
        <v>0</v>
      </c>
      <c r="G3969">
        <v>6</v>
      </c>
      <c r="H3969">
        <v>6</v>
      </c>
      <c r="I3969">
        <v>11</v>
      </c>
      <c r="J3969">
        <v>6</v>
      </c>
      <c r="K3969">
        <v>2</v>
      </c>
      <c r="L3969">
        <v>84.56</v>
      </c>
      <c r="M3969">
        <f t="shared" si="488"/>
        <v>11.242654072080226</v>
      </c>
      <c r="N3969" s="3">
        <f t="shared" si="495"/>
        <v>165.20883333333069</v>
      </c>
      <c r="O3969">
        <v>5.4803962309816701</v>
      </c>
      <c r="P3969">
        <v>0.2</v>
      </c>
      <c r="Q3969">
        <f t="shared" si="489"/>
        <v>0.20833333333333334</v>
      </c>
      <c r="R3969" t="str">
        <f t="shared" si="490"/>
        <v/>
      </c>
      <c r="S3969">
        <f t="shared" si="491"/>
        <v>11.282656585575968</v>
      </c>
      <c r="T3969">
        <f t="shared" si="492"/>
        <v>11.155788949122876</v>
      </c>
      <c r="U3969">
        <f t="shared" si="493"/>
        <v>11.242654072080226</v>
      </c>
      <c r="V3969">
        <f t="shared" si="494"/>
        <v>5.0686541293981691</v>
      </c>
    </row>
    <row r="3970" spans="1:22" x14ac:dyDescent="0.35">
      <c r="A3970">
        <v>1999</v>
      </c>
      <c r="B3970">
        <v>6</v>
      </c>
      <c r="C3970">
        <v>15</v>
      </c>
      <c r="D3970">
        <v>6</v>
      </c>
      <c r="E3970">
        <v>30</v>
      </c>
      <c r="F3970">
        <v>0</v>
      </c>
      <c r="G3970">
        <v>18</v>
      </c>
      <c r="H3970">
        <v>18</v>
      </c>
      <c r="I3970">
        <v>12</v>
      </c>
      <c r="J3970">
        <v>6</v>
      </c>
      <c r="K3970">
        <v>3</v>
      </c>
      <c r="L3970" s="1" t="s">
        <v>268</v>
      </c>
      <c r="M3970">
        <f t="shared" si="488"/>
        <v>12.673211904460846</v>
      </c>
      <c r="N3970" s="3">
        <f t="shared" si="495"/>
        <v>165.25049999999734</v>
      </c>
      <c r="O3970" s="1" t="s">
        <v>562</v>
      </c>
      <c r="P3970">
        <v>0.2</v>
      </c>
      <c r="Q3970">
        <f t="shared" si="489"/>
        <v>0.25</v>
      </c>
      <c r="R3970">
        <f t="shared" si="490"/>
        <v>0.31215941919748696</v>
      </c>
      <c r="S3970">
        <f t="shared" si="491"/>
        <v>12.784851847695057</v>
      </c>
      <c r="T3970">
        <f t="shared" si="492"/>
        <v>12.427214254950876</v>
      </c>
      <c r="U3970">
        <f t="shared" si="493"/>
        <v>12.673211904460846</v>
      </c>
      <c r="V3970">
        <f t="shared" si="494"/>
        <v>12.249247479378909</v>
      </c>
    </row>
    <row r="3971" spans="1:22" x14ac:dyDescent="0.35">
      <c r="A3971">
        <v>1999</v>
      </c>
      <c r="B3971">
        <v>6</v>
      </c>
      <c r="C3971">
        <v>15</v>
      </c>
      <c r="D3971">
        <v>7</v>
      </c>
      <c r="E3971">
        <v>30</v>
      </c>
      <c r="F3971">
        <v>0</v>
      </c>
      <c r="G3971">
        <v>40</v>
      </c>
      <c r="H3971">
        <v>40</v>
      </c>
      <c r="I3971">
        <v>12</v>
      </c>
      <c r="J3971">
        <v>7</v>
      </c>
      <c r="K3971" s="1" t="s">
        <v>112</v>
      </c>
      <c r="L3971">
        <v>88.22</v>
      </c>
      <c r="M3971">
        <f t="shared" si="488"/>
        <v>13.461385751361892</v>
      </c>
      <c r="N3971" s="3">
        <f t="shared" si="495"/>
        <v>165.292166666664</v>
      </c>
      <c r="O3971" s="1" t="s">
        <v>1508</v>
      </c>
      <c r="P3971">
        <v>0.2</v>
      </c>
      <c r="Q3971">
        <f t="shared" si="489"/>
        <v>0.29166666666666669</v>
      </c>
      <c r="R3971">
        <f t="shared" si="490"/>
        <v>0.31126260965370656</v>
      </c>
      <c r="S3971">
        <f t="shared" si="491"/>
        <v>13.704108990896867</v>
      </c>
      <c r="T3971">
        <f t="shared" si="492"/>
        <v>12.924306881658577</v>
      </c>
      <c r="U3971">
        <f t="shared" si="493"/>
        <v>13.461385751361892</v>
      </c>
      <c r="V3971">
        <f t="shared" si="494"/>
        <v>58.240383240149107</v>
      </c>
    </row>
    <row r="3972" spans="1:22" x14ac:dyDescent="0.35">
      <c r="A3972">
        <v>1999</v>
      </c>
      <c r="B3972">
        <v>6</v>
      </c>
      <c r="C3972">
        <v>15</v>
      </c>
      <c r="D3972">
        <v>8</v>
      </c>
      <c r="E3972">
        <v>30</v>
      </c>
      <c r="F3972">
        <v>16</v>
      </c>
      <c r="G3972">
        <v>223</v>
      </c>
      <c r="H3972">
        <v>234</v>
      </c>
      <c r="I3972">
        <v>12</v>
      </c>
      <c r="J3972">
        <v>7</v>
      </c>
      <c r="K3972">
        <v>2.6</v>
      </c>
      <c r="L3972">
        <v>81.89</v>
      </c>
      <c r="M3972">
        <f t="shared" si="488"/>
        <v>20.994156101831233</v>
      </c>
      <c r="N3972" s="3">
        <f t="shared" si="495"/>
        <v>165.33383333333066</v>
      </c>
      <c r="O3972" s="1" t="s">
        <v>2012</v>
      </c>
      <c r="P3972">
        <v>0.2</v>
      </c>
      <c r="Q3972">
        <f t="shared" si="489"/>
        <v>0.33333333333333331</v>
      </c>
      <c r="R3972">
        <f t="shared" si="490"/>
        <v>0.31338885244836401</v>
      </c>
      <c r="S3972">
        <f t="shared" si="491"/>
        <v>22.482340258832256</v>
      </c>
      <c r="T3972">
        <f t="shared" si="492"/>
        <v>17.733657766221178</v>
      </c>
      <c r="U3972">
        <f t="shared" si="493"/>
        <v>20.994156101831233</v>
      </c>
      <c r="V3972">
        <f t="shared" si="494"/>
        <v>144.54291660917443</v>
      </c>
    </row>
    <row r="3973" spans="1:22" x14ac:dyDescent="0.35">
      <c r="A3973">
        <v>1999</v>
      </c>
      <c r="B3973">
        <v>6</v>
      </c>
      <c r="C3973">
        <v>15</v>
      </c>
      <c r="D3973">
        <v>9</v>
      </c>
      <c r="E3973">
        <v>30</v>
      </c>
      <c r="F3973">
        <v>52</v>
      </c>
      <c r="G3973">
        <v>369</v>
      </c>
      <c r="H3973">
        <v>412</v>
      </c>
      <c r="I3973">
        <v>14</v>
      </c>
      <c r="J3973">
        <v>7</v>
      </c>
      <c r="K3973">
        <v>2.2000000000000002</v>
      </c>
      <c r="L3973">
        <v>71.59</v>
      </c>
      <c r="M3973">
        <f t="shared" ref="M3973:M4036" si="496">+I3973+O3973*EXP(-2.98-0.0471*K3973*1.7)+1*O3973/1000</f>
        <v>30.390919029467895</v>
      </c>
      <c r="N3973" s="3">
        <f t="shared" si="495"/>
        <v>165.37549999999732</v>
      </c>
      <c r="O3973" s="1" t="s">
        <v>2013</v>
      </c>
      <c r="P3973">
        <v>0.2</v>
      </c>
      <c r="Q3973">
        <f t="shared" ref="Q3973:Q4036" si="497">+D3973/24</f>
        <v>0.375</v>
      </c>
      <c r="R3973">
        <f t="shared" ref="R3973:R4036" si="498">+IF(O3973&gt;100,IF(I3973&gt;0,(S3973-M3973)/(S3973-T3973),""),"")</f>
        <v>0.31465851642557979</v>
      </c>
      <c r="S3973">
        <f t="shared" ref="S3973:S4036" si="499">I3973+O3973*EXP(-2.81-0.0455*K3973*1.7)</f>
        <v>33.096455917869093</v>
      </c>
      <c r="T3973">
        <f t="shared" ref="T3973:T4036" si="500">I3973+O3973*EXP(-3.47-0.0594*K3973*1.7)+3*O3973/1000</f>
        <v>24.49812869273871</v>
      </c>
      <c r="U3973">
        <f t="shared" ref="U3973:U4036" si="501">+I3973+O3973*EXP(-2.98-0.0471*K3973*1.7)+1*O3973/1000</f>
        <v>30.390919029467895</v>
      </c>
      <c r="V3973">
        <f t="shared" ref="V3973:V4036" si="502">+IF((SIN(23.45*PI()/180*SIN(2*PI()*(284+N3973)/365.25))*SIN($F$2*PI()/180)*COS($AU$2*PI()/180)+SIN(23.45*PI()/180*SIN(2*PI()*(284+N3973)/365.25))*COS($F$2*PI()/180)*SIN($AU$2*PI()/180)*COS($AV$2*PI()/180)+COS(23.45*PI()/180*SIN(2*PI()*(284+N3973)/365.25))*COS($F$2*PI()/180)*COS($AU$2*PI()/180)*COS(Q3973*2*PI()-PI())-COS(23.45*PI()/180*SIN(2*PI()*(284+N3973)/365.25))*SIN($F$2*PI()/180)*SIN($AU$2*PI()/180)*COS($AV$2*PI()/180)*COS(Q3973*2*PI()-PI())-COS(23.45*PI()/180*SIN(2*PI()*(284+N3973)/365.25))*SIN($AU$2*PI()/180)*SIN($AV$2*PI()/180)*SIN(Q3973*2*PI()-PI()))&gt;0,(F3974+F3973)*COS(ACOS(SIN(23.45*PI()/180*SIN(2*PI()*(284+N3973)/365.25))*SIN($F$2*PI()/180)*COS($AU$2*PI()/180)+SIN(23.45*PI()/180*SIN(2*PI()*(284+N3973)/365.25))*COS($F$2*PI()/180)*SIN($AU$2*PI()/180)*COS($AV$2*PI()/180)+COS(23.45*PI()/180*SIN(2*PI()*(284+N3973)/365.25))*COS($F$2*PI()/180)*COS($AU$2*PI()/180)*COS(Q3973*2*PI()-PI())-COS(23.45*PI()/180*SIN(2*PI()*(284+N3973)/365.25))*SIN($F$2*PI()/180)*SIN($AU$2*PI()/180)*COS($AV$2*PI()/180)*COS(Q3973*2*PI()-PI())-COS(23.45*PI()/180*SIN(2*PI()*(284+N3973)/365.25))*SIN($AU$2*PI()/180)*SIN($AV$2*PI()/180)*SIN(Q3973*2*PI()-PI())))/2+(G3974+G3973)*(1+COS($AU$2))/4+(H3974+H3973)*P3973*(1-COS($AU$2))/4,(G3974+G3973)*(1+COS($AU$2))/4+(H3974+H3973)*P3973*(1-COS($AU$2))/4)</f>
        <v>120.31088713905751</v>
      </c>
    </row>
    <row r="3974" spans="1:22" x14ac:dyDescent="0.35">
      <c r="A3974">
        <v>1999</v>
      </c>
      <c r="B3974">
        <v>6</v>
      </c>
      <c r="C3974">
        <v>15</v>
      </c>
      <c r="D3974">
        <v>10</v>
      </c>
      <c r="E3974">
        <v>30</v>
      </c>
      <c r="F3974">
        <v>0</v>
      </c>
      <c r="G3974">
        <v>106</v>
      </c>
      <c r="H3974">
        <v>106</v>
      </c>
      <c r="I3974">
        <v>16</v>
      </c>
      <c r="J3974">
        <v>6</v>
      </c>
      <c r="K3974">
        <v>2.7</v>
      </c>
      <c r="L3974">
        <v>61.42</v>
      </c>
      <c r="M3974">
        <f t="shared" si="496"/>
        <v>20.058499740859496</v>
      </c>
      <c r="N3974" s="3">
        <f t="shared" ref="N3974:N4037" si="503">+N3973+1/24</f>
        <v>165.41716666666397</v>
      </c>
      <c r="O3974" s="1" t="s">
        <v>1448</v>
      </c>
      <c r="P3974">
        <v>0.2</v>
      </c>
      <c r="Q3974">
        <f t="shared" si="497"/>
        <v>0.41666666666666669</v>
      </c>
      <c r="R3974">
        <f t="shared" si="498"/>
        <v>0.31307779748147152</v>
      </c>
      <c r="S3974">
        <f t="shared" si="499"/>
        <v>20.730410703153467</v>
      </c>
      <c r="T3974">
        <f t="shared" si="500"/>
        <v>18.584263746393507</v>
      </c>
      <c r="U3974">
        <f t="shared" si="501"/>
        <v>20.058499740859496</v>
      </c>
      <c r="V3974">
        <f t="shared" si="502"/>
        <v>100.42419868313584</v>
      </c>
    </row>
    <row r="3975" spans="1:22" x14ac:dyDescent="0.35">
      <c r="A3975">
        <v>1999</v>
      </c>
      <c r="B3975">
        <v>6</v>
      </c>
      <c r="C3975">
        <v>15</v>
      </c>
      <c r="D3975">
        <v>11</v>
      </c>
      <c r="E3975">
        <v>30</v>
      </c>
      <c r="F3975">
        <v>20</v>
      </c>
      <c r="G3975">
        <v>325</v>
      </c>
      <c r="H3975">
        <v>345</v>
      </c>
      <c r="I3975">
        <v>17</v>
      </c>
      <c r="J3975">
        <v>6</v>
      </c>
      <c r="K3975">
        <v>3.7</v>
      </c>
      <c r="L3975">
        <v>56.51</v>
      </c>
      <c r="M3975">
        <f t="shared" si="496"/>
        <v>29.236739296571113</v>
      </c>
      <c r="N3975" s="3">
        <f t="shared" si="503"/>
        <v>165.45883333333063</v>
      </c>
      <c r="O3975" s="1" t="s">
        <v>2014</v>
      </c>
      <c r="P3975">
        <v>0.2</v>
      </c>
      <c r="Q3975">
        <f t="shared" si="497"/>
        <v>0.45833333333333331</v>
      </c>
      <c r="R3975">
        <f t="shared" si="498"/>
        <v>0.3100990958156023</v>
      </c>
      <c r="S3975">
        <f t="shared" si="499"/>
        <v>31.273072824517339</v>
      </c>
      <c r="T3975">
        <f t="shared" si="500"/>
        <v>24.706354135478936</v>
      </c>
      <c r="U3975">
        <f t="shared" si="501"/>
        <v>29.236739296571113</v>
      </c>
      <c r="V3975">
        <f t="shared" si="502"/>
        <v>209.21050441776174</v>
      </c>
    </row>
    <row r="3976" spans="1:22" x14ac:dyDescent="0.35">
      <c r="A3976">
        <v>1999</v>
      </c>
      <c r="B3976">
        <v>6</v>
      </c>
      <c r="C3976">
        <v>15</v>
      </c>
      <c r="D3976">
        <v>12</v>
      </c>
      <c r="E3976">
        <v>30</v>
      </c>
      <c r="F3976">
        <v>62</v>
      </c>
      <c r="G3976">
        <v>466</v>
      </c>
      <c r="H3976">
        <v>526</v>
      </c>
      <c r="I3976">
        <v>17</v>
      </c>
      <c r="J3976">
        <v>6</v>
      </c>
      <c r="K3976" s="1" t="s">
        <v>104</v>
      </c>
      <c r="L3976">
        <v>56.67</v>
      </c>
      <c r="M3976">
        <f t="shared" si="496"/>
        <v>35.182975423574511</v>
      </c>
      <c r="N3976" s="3">
        <f t="shared" si="503"/>
        <v>165.50049999999729</v>
      </c>
      <c r="O3976" s="1" t="s">
        <v>2015</v>
      </c>
      <c r="P3976">
        <v>0.2</v>
      </c>
      <c r="Q3976">
        <f t="shared" si="497"/>
        <v>0.5</v>
      </c>
      <c r="R3976">
        <f t="shared" si="498"/>
        <v>0.30897081934445336</v>
      </c>
      <c r="S3976">
        <f t="shared" si="499"/>
        <v>38.214109466396749</v>
      </c>
      <c r="T3976">
        <f t="shared" si="500"/>
        <v>28.403687727368361</v>
      </c>
      <c r="U3976">
        <f t="shared" si="501"/>
        <v>35.182975423574511</v>
      </c>
      <c r="V3976">
        <f t="shared" si="502"/>
        <v>203.55375120410673</v>
      </c>
    </row>
    <row r="3977" spans="1:22" x14ac:dyDescent="0.35">
      <c r="A3977">
        <v>1999</v>
      </c>
      <c r="B3977">
        <v>6</v>
      </c>
      <c r="C3977">
        <v>15</v>
      </c>
      <c r="D3977">
        <v>13</v>
      </c>
      <c r="E3977">
        <v>30</v>
      </c>
      <c r="F3977">
        <v>19</v>
      </c>
      <c r="G3977">
        <v>295</v>
      </c>
      <c r="H3977">
        <v>313</v>
      </c>
      <c r="I3977">
        <v>17</v>
      </c>
      <c r="J3977">
        <v>6</v>
      </c>
      <c r="K3977">
        <v>3.7</v>
      </c>
      <c r="L3977">
        <v>57.48</v>
      </c>
      <c r="M3977">
        <f t="shared" si="496"/>
        <v>28.092926939412624</v>
      </c>
      <c r="N3977" s="3">
        <f t="shared" si="503"/>
        <v>165.54216666666395</v>
      </c>
      <c r="O3977" s="1" t="s">
        <v>2016</v>
      </c>
      <c r="P3977">
        <v>0.2</v>
      </c>
      <c r="Q3977">
        <f t="shared" si="497"/>
        <v>0.54166666666666663</v>
      </c>
      <c r="R3977">
        <f t="shared" si="498"/>
        <v>0.31009909581560119</v>
      </c>
      <c r="S3977">
        <f t="shared" si="499"/>
        <v>29.938916994632109</v>
      </c>
      <c r="T3977">
        <f t="shared" si="500"/>
        <v>23.986013293432048</v>
      </c>
      <c r="U3977">
        <f t="shared" si="501"/>
        <v>28.092926939412624</v>
      </c>
      <c r="V3977">
        <f t="shared" si="502"/>
        <v>161.66962778231738</v>
      </c>
    </row>
    <row r="3978" spans="1:22" x14ac:dyDescent="0.35">
      <c r="A3978">
        <v>1999</v>
      </c>
      <c r="B3978">
        <v>6</v>
      </c>
      <c r="C3978">
        <v>15</v>
      </c>
      <c r="D3978">
        <v>14</v>
      </c>
      <c r="E3978">
        <v>30</v>
      </c>
      <c r="F3978">
        <v>35</v>
      </c>
      <c r="G3978">
        <v>341</v>
      </c>
      <c r="H3978">
        <v>370</v>
      </c>
      <c r="I3978">
        <v>17</v>
      </c>
      <c r="J3978">
        <v>6</v>
      </c>
      <c r="K3978">
        <v>3.2</v>
      </c>
      <c r="L3978">
        <v>61.91</v>
      </c>
      <c r="M3978">
        <f t="shared" si="496"/>
        <v>30.621760218091985</v>
      </c>
      <c r="N3978" s="3">
        <f t="shared" si="503"/>
        <v>165.5838333333306</v>
      </c>
      <c r="O3978" s="1" t="s">
        <v>2017</v>
      </c>
      <c r="P3978">
        <v>0.2</v>
      </c>
      <c r="Q3978">
        <f t="shared" si="497"/>
        <v>0.58333333333333337</v>
      </c>
      <c r="R3978">
        <f t="shared" si="498"/>
        <v>0.31155919737316579</v>
      </c>
      <c r="S3978">
        <f t="shared" si="499"/>
        <v>32.883060926680827</v>
      </c>
      <c r="T3978">
        <f t="shared" si="500"/>
        <v>25.625047914532772</v>
      </c>
      <c r="U3978">
        <f t="shared" si="501"/>
        <v>30.621760218091985</v>
      </c>
      <c r="V3978">
        <f t="shared" si="502"/>
        <v>157.82249081278366</v>
      </c>
    </row>
    <row r="3979" spans="1:22" x14ac:dyDescent="0.35">
      <c r="A3979">
        <v>1999</v>
      </c>
      <c r="B3979">
        <v>6</v>
      </c>
      <c r="C3979">
        <v>15</v>
      </c>
      <c r="D3979">
        <v>15</v>
      </c>
      <c r="E3979">
        <v>30</v>
      </c>
      <c r="F3979">
        <v>29</v>
      </c>
      <c r="G3979">
        <v>269</v>
      </c>
      <c r="H3979">
        <v>289</v>
      </c>
      <c r="I3979">
        <v>16</v>
      </c>
      <c r="J3979">
        <v>6</v>
      </c>
      <c r="K3979" s="1" t="s">
        <v>105</v>
      </c>
      <c r="L3979" s="1" t="s">
        <v>115</v>
      </c>
      <c r="M3979">
        <f t="shared" si="496"/>
        <v>26.922205808020465</v>
      </c>
      <c r="N3979" s="3">
        <f t="shared" si="503"/>
        <v>165.62549999999726</v>
      </c>
      <c r="O3979" s="1" t="s">
        <v>2018</v>
      </c>
      <c r="P3979">
        <v>0.2</v>
      </c>
      <c r="Q3979">
        <f t="shared" si="497"/>
        <v>0.625</v>
      </c>
      <c r="R3979">
        <f t="shared" si="498"/>
        <v>0.31276922661581036</v>
      </c>
      <c r="S3979">
        <f t="shared" si="499"/>
        <v>28.731469309031102</v>
      </c>
      <c r="T3979">
        <f t="shared" si="500"/>
        <v>22.946809735622868</v>
      </c>
      <c r="U3979">
        <f t="shared" si="501"/>
        <v>26.922205808020465</v>
      </c>
      <c r="V3979">
        <f t="shared" si="502"/>
        <v>104.35117686255728</v>
      </c>
    </row>
    <row r="3980" spans="1:22" x14ac:dyDescent="0.35">
      <c r="A3980">
        <v>1999</v>
      </c>
      <c r="B3980">
        <v>6</v>
      </c>
      <c r="C3980">
        <v>15</v>
      </c>
      <c r="D3980">
        <v>16</v>
      </c>
      <c r="E3980">
        <v>30</v>
      </c>
      <c r="F3980">
        <v>8</v>
      </c>
      <c r="G3980">
        <v>160</v>
      </c>
      <c r="H3980">
        <v>164</v>
      </c>
      <c r="I3980">
        <v>15</v>
      </c>
      <c r="J3980">
        <v>7</v>
      </c>
      <c r="K3980">
        <v>2.5</v>
      </c>
      <c r="L3980">
        <v>71.64</v>
      </c>
      <c r="M3980">
        <f t="shared" si="496"/>
        <v>21.348777843273048</v>
      </c>
      <c r="N3980" s="3">
        <f t="shared" si="503"/>
        <v>165.66716666666392</v>
      </c>
      <c r="O3980" s="1" t="s">
        <v>2019</v>
      </c>
      <c r="P3980">
        <v>0.2</v>
      </c>
      <c r="Q3980">
        <f t="shared" si="497"/>
        <v>0.66666666666666663</v>
      </c>
      <c r="R3980">
        <f t="shared" si="498"/>
        <v>0.31370242142013538</v>
      </c>
      <c r="S3980">
        <f t="shared" si="499"/>
        <v>22.398638787818332</v>
      </c>
      <c r="T3980">
        <f t="shared" si="500"/>
        <v>19.051960940090705</v>
      </c>
      <c r="U3980">
        <f t="shared" si="501"/>
        <v>21.348777843273048</v>
      </c>
      <c r="V3980">
        <f t="shared" si="502"/>
        <v>45.631850735000427</v>
      </c>
    </row>
    <row r="3981" spans="1:22" x14ac:dyDescent="0.35">
      <c r="A3981">
        <v>1999</v>
      </c>
      <c r="B3981">
        <v>6</v>
      </c>
      <c r="C3981">
        <v>15</v>
      </c>
      <c r="D3981">
        <v>17</v>
      </c>
      <c r="E3981">
        <v>30</v>
      </c>
      <c r="F3981">
        <v>0</v>
      </c>
      <c r="G3981">
        <v>46</v>
      </c>
      <c r="H3981">
        <v>46</v>
      </c>
      <c r="I3981">
        <v>13</v>
      </c>
      <c r="J3981">
        <v>7</v>
      </c>
      <c r="K3981">
        <v>2</v>
      </c>
      <c r="L3981" s="1" t="s">
        <v>140</v>
      </c>
      <c r="M3981">
        <f t="shared" si="496"/>
        <v>14.860347885948411</v>
      </c>
      <c r="N3981" s="3">
        <f t="shared" si="503"/>
        <v>165.70883333333057</v>
      </c>
      <c r="O3981">
        <v>42.0163711041928</v>
      </c>
      <c r="P3981">
        <v>0.2</v>
      </c>
      <c r="Q3981">
        <f t="shared" si="497"/>
        <v>0.70833333333333337</v>
      </c>
      <c r="R3981" t="str">
        <f t="shared" si="498"/>
        <v/>
      </c>
      <c r="S3981">
        <f t="shared" si="499"/>
        <v>15.16703382274909</v>
      </c>
      <c r="T3981">
        <f t="shared" si="500"/>
        <v>14.194381943275385</v>
      </c>
      <c r="U3981">
        <f t="shared" si="501"/>
        <v>14.860347885948411</v>
      </c>
      <c r="V3981">
        <f t="shared" si="502"/>
        <v>16.895513764660564</v>
      </c>
    </row>
    <row r="3982" spans="1:22" x14ac:dyDescent="0.35">
      <c r="A3982">
        <v>1999</v>
      </c>
      <c r="B3982">
        <v>6</v>
      </c>
      <c r="C3982">
        <v>15</v>
      </c>
      <c r="D3982">
        <v>18</v>
      </c>
      <c r="E3982">
        <v>30</v>
      </c>
      <c r="F3982">
        <v>0</v>
      </c>
      <c r="G3982">
        <v>34</v>
      </c>
      <c r="H3982">
        <v>34</v>
      </c>
      <c r="I3982">
        <v>12</v>
      </c>
      <c r="J3982">
        <v>7</v>
      </c>
      <c r="K3982">
        <v>1.5</v>
      </c>
      <c r="L3982">
        <v>84.75</v>
      </c>
      <c r="M3982">
        <f t="shared" si="496"/>
        <v>13.429937736006941</v>
      </c>
      <c r="N3982" s="3">
        <f t="shared" si="503"/>
        <v>165.75049999999723</v>
      </c>
      <c r="O3982" s="1" t="s">
        <v>1151</v>
      </c>
      <c r="P3982">
        <v>0.2</v>
      </c>
      <c r="Q3982">
        <f t="shared" si="497"/>
        <v>0.75</v>
      </c>
      <c r="R3982">
        <f t="shared" si="498"/>
        <v>0.31698320636141919</v>
      </c>
      <c r="S3982">
        <f t="shared" si="499"/>
        <v>13.664880682425791</v>
      </c>
      <c r="T3982">
        <f t="shared" si="500"/>
        <v>12.923696475490326</v>
      </c>
      <c r="U3982">
        <f t="shared" si="501"/>
        <v>13.429937736006941</v>
      </c>
      <c r="V3982">
        <f t="shared" si="502"/>
        <v>7.1805933499807395</v>
      </c>
    </row>
    <row r="3983" spans="1:22" x14ac:dyDescent="0.35">
      <c r="A3983">
        <v>1999</v>
      </c>
      <c r="B3983">
        <v>6</v>
      </c>
      <c r="C3983">
        <v>15</v>
      </c>
      <c r="D3983">
        <v>19</v>
      </c>
      <c r="E3983">
        <v>30</v>
      </c>
      <c r="F3983">
        <v>0</v>
      </c>
      <c r="G3983">
        <v>0</v>
      </c>
      <c r="H3983">
        <v>0</v>
      </c>
      <c r="I3983">
        <v>11</v>
      </c>
      <c r="J3983">
        <v>7</v>
      </c>
      <c r="K3983">
        <v>1.1000000000000001</v>
      </c>
      <c r="L3983">
        <v>92.38</v>
      </c>
      <c r="M3983">
        <f t="shared" si="496"/>
        <v>11</v>
      </c>
      <c r="N3983" s="3">
        <f t="shared" si="503"/>
        <v>165.79216666666389</v>
      </c>
      <c r="O3983">
        <v>0</v>
      </c>
      <c r="P3983">
        <v>0.2</v>
      </c>
      <c r="Q3983">
        <f t="shared" si="497"/>
        <v>0.79166666666666663</v>
      </c>
      <c r="R3983" t="str">
        <f t="shared" si="498"/>
        <v/>
      </c>
      <c r="S3983">
        <f t="shared" si="499"/>
        <v>11</v>
      </c>
      <c r="T3983">
        <f t="shared" si="500"/>
        <v>11</v>
      </c>
      <c r="U3983">
        <f t="shared" si="501"/>
        <v>11</v>
      </c>
      <c r="V3983">
        <f t="shared" si="502"/>
        <v>0</v>
      </c>
    </row>
    <row r="3984" spans="1:22" x14ac:dyDescent="0.35">
      <c r="A3984">
        <v>1999</v>
      </c>
      <c r="B3984">
        <v>6</v>
      </c>
      <c r="C3984">
        <v>15</v>
      </c>
      <c r="D3984">
        <v>20</v>
      </c>
      <c r="E3984">
        <v>30</v>
      </c>
      <c r="F3984">
        <v>0</v>
      </c>
      <c r="G3984">
        <v>0</v>
      </c>
      <c r="H3984">
        <v>0</v>
      </c>
      <c r="I3984">
        <v>10</v>
      </c>
      <c r="J3984">
        <v>7</v>
      </c>
      <c r="K3984">
        <v>1</v>
      </c>
      <c r="L3984">
        <v>97.98</v>
      </c>
      <c r="M3984">
        <f t="shared" si="496"/>
        <v>10</v>
      </c>
      <c r="N3984" s="3">
        <f t="shared" si="503"/>
        <v>165.83383333333055</v>
      </c>
      <c r="O3984">
        <v>0</v>
      </c>
      <c r="P3984">
        <v>0.2</v>
      </c>
      <c r="Q3984">
        <f t="shared" si="497"/>
        <v>0.83333333333333337</v>
      </c>
      <c r="R3984" t="str">
        <f t="shared" si="498"/>
        <v/>
      </c>
      <c r="S3984">
        <f t="shared" si="499"/>
        <v>10</v>
      </c>
      <c r="T3984">
        <f t="shared" si="500"/>
        <v>10</v>
      </c>
      <c r="U3984">
        <f t="shared" si="501"/>
        <v>10</v>
      </c>
      <c r="V3984">
        <f t="shared" si="502"/>
        <v>0</v>
      </c>
    </row>
    <row r="3985" spans="1:22" x14ac:dyDescent="0.35">
      <c r="A3985">
        <v>1999</v>
      </c>
      <c r="B3985">
        <v>6</v>
      </c>
      <c r="C3985">
        <v>15</v>
      </c>
      <c r="D3985">
        <v>21</v>
      </c>
      <c r="E3985">
        <v>30</v>
      </c>
      <c r="F3985">
        <v>0</v>
      </c>
      <c r="G3985">
        <v>0</v>
      </c>
      <c r="H3985">
        <v>0</v>
      </c>
      <c r="I3985">
        <v>10</v>
      </c>
      <c r="J3985">
        <v>7</v>
      </c>
      <c r="K3985">
        <v>1</v>
      </c>
      <c r="L3985">
        <v>100</v>
      </c>
      <c r="M3985">
        <f t="shared" si="496"/>
        <v>10</v>
      </c>
      <c r="N3985" s="3">
        <f t="shared" si="503"/>
        <v>165.8754999999972</v>
      </c>
      <c r="O3985">
        <v>0</v>
      </c>
      <c r="P3985">
        <v>0.2</v>
      </c>
      <c r="Q3985">
        <f t="shared" si="497"/>
        <v>0.875</v>
      </c>
      <c r="R3985" t="str">
        <f t="shared" si="498"/>
        <v/>
      </c>
      <c r="S3985">
        <f t="shared" si="499"/>
        <v>10</v>
      </c>
      <c r="T3985">
        <f t="shared" si="500"/>
        <v>10</v>
      </c>
      <c r="U3985">
        <f t="shared" si="501"/>
        <v>10</v>
      </c>
      <c r="V3985">
        <f t="shared" si="502"/>
        <v>0</v>
      </c>
    </row>
    <row r="3986" spans="1:22" x14ac:dyDescent="0.35">
      <c r="A3986">
        <v>1999</v>
      </c>
      <c r="B3986">
        <v>6</v>
      </c>
      <c r="C3986">
        <v>15</v>
      </c>
      <c r="D3986">
        <v>22</v>
      </c>
      <c r="E3986">
        <v>30</v>
      </c>
      <c r="F3986">
        <v>0</v>
      </c>
      <c r="G3986">
        <v>0</v>
      </c>
      <c r="H3986">
        <v>0</v>
      </c>
      <c r="I3986">
        <v>9</v>
      </c>
      <c r="J3986">
        <v>7</v>
      </c>
      <c r="K3986">
        <v>1.1000000000000001</v>
      </c>
      <c r="L3986">
        <v>100</v>
      </c>
      <c r="M3986">
        <f t="shared" si="496"/>
        <v>9</v>
      </c>
      <c r="N3986" s="3">
        <f t="shared" si="503"/>
        <v>165.91716666666386</v>
      </c>
      <c r="O3986">
        <v>0</v>
      </c>
      <c r="P3986">
        <v>0.2</v>
      </c>
      <c r="Q3986">
        <f t="shared" si="497"/>
        <v>0.91666666666666663</v>
      </c>
      <c r="R3986" t="str">
        <f t="shared" si="498"/>
        <v/>
      </c>
      <c r="S3986">
        <f t="shared" si="499"/>
        <v>9</v>
      </c>
      <c r="T3986">
        <f t="shared" si="500"/>
        <v>9</v>
      </c>
      <c r="U3986">
        <f t="shared" si="501"/>
        <v>9</v>
      </c>
      <c r="V3986">
        <f t="shared" si="502"/>
        <v>0</v>
      </c>
    </row>
    <row r="3987" spans="1:22" x14ac:dyDescent="0.35">
      <c r="A3987">
        <v>1999</v>
      </c>
      <c r="B3987">
        <v>6</v>
      </c>
      <c r="C3987">
        <v>15</v>
      </c>
      <c r="D3987">
        <v>23</v>
      </c>
      <c r="E3987">
        <v>30</v>
      </c>
      <c r="F3987">
        <v>0</v>
      </c>
      <c r="G3987">
        <v>0</v>
      </c>
      <c r="H3987">
        <v>0</v>
      </c>
      <c r="I3987">
        <v>9</v>
      </c>
      <c r="J3987">
        <v>6</v>
      </c>
      <c r="K3987" s="1" t="s">
        <v>94</v>
      </c>
      <c r="L3987">
        <v>100</v>
      </c>
      <c r="M3987">
        <f t="shared" si="496"/>
        <v>9</v>
      </c>
      <c r="N3987" s="3">
        <f t="shared" si="503"/>
        <v>165.95883333333052</v>
      </c>
      <c r="O3987">
        <v>0</v>
      </c>
      <c r="P3987">
        <v>0.2</v>
      </c>
      <c r="Q3987">
        <f t="shared" si="497"/>
        <v>0.95833333333333337</v>
      </c>
      <c r="R3987" t="str">
        <f t="shared" si="498"/>
        <v/>
      </c>
      <c r="S3987">
        <f t="shared" si="499"/>
        <v>9</v>
      </c>
      <c r="T3987">
        <f t="shared" si="500"/>
        <v>9</v>
      </c>
      <c r="U3987">
        <f t="shared" si="501"/>
        <v>9</v>
      </c>
      <c r="V3987">
        <f t="shared" si="502"/>
        <v>0</v>
      </c>
    </row>
    <row r="3988" spans="1:22" x14ac:dyDescent="0.35">
      <c r="A3988">
        <v>1999</v>
      </c>
      <c r="B3988">
        <v>6</v>
      </c>
      <c r="C3988">
        <v>16</v>
      </c>
      <c r="D3988">
        <v>0</v>
      </c>
      <c r="E3988">
        <v>30</v>
      </c>
      <c r="F3988">
        <v>0</v>
      </c>
      <c r="G3988">
        <v>0</v>
      </c>
      <c r="H3988">
        <v>0</v>
      </c>
      <c r="I3988">
        <v>8</v>
      </c>
      <c r="J3988">
        <v>6</v>
      </c>
      <c r="K3988">
        <v>1.4</v>
      </c>
      <c r="L3988">
        <v>100</v>
      </c>
      <c r="M3988">
        <f t="shared" si="496"/>
        <v>8</v>
      </c>
      <c r="N3988" s="3">
        <f t="shared" si="503"/>
        <v>166.00049999999717</v>
      </c>
      <c r="O3988">
        <v>0</v>
      </c>
      <c r="P3988">
        <v>0.2</v>
      </c>
      <c r="Q3988">
        <f t="shared" si="497"/>
        <v>0</v>
      </c>
      <c r="R3988" t="str">
        <f t="shared" si="498"/>
        <v/>
      </c>
      <c r="S3988">
        <f t="shared" si="499"/>
        <v>8</v>
      </c>
      <c r="T3988">
        <f t="shared" si="500"/>
        <v>8</v>
      </c>
      <c r="U3988">
        <f t="shared" si="501"/>
        <v>8</v>
      </c>
      <c r="V3988">
        <f t="shared" si="502"/>
        <v>0</v>
      </c>
    </row>
    <row r="3989" spans="1:22" x14ac:dyDescent="0.35">
      <c r="A3989">
        <v>1999</v>
      </c>
      <c r="B3989">
        <v>6</v>
      </c>
      <c r="C3989">
        <v>16</v>
      </c>
      <c r="D3989">
        <v>1</v>
      </c>
      <c r="E3989">
        <v>30</v>
      </c>
      <c r="F3989">
        <v>0</v>
      </c>
      <c r="G3989">
        <v>0</v>
      </c>
      <c r="H3989">
        <v>0</v>
      </c>
      <c r="I3989">
        <v>8</v>
      </c>
      <c r="J3989">
        <v>6</v>
      </c>
      <c r="K3989">
        <v>1.4</v>
      </c>
      <c r="L3989">
        <v>100</v>
      </c>
      <c r="M3989">
        <f t="shared" si="496"/>
        <v>8</v>
      </c>
      <c r="N3989" s="3">
        <f t="shared" si="503"/>
        <v>166.04216666666383</v>
      </c>
      <c r="O3989">
        <v>0</v>
      </c>
      <c r="P3989">
        <v>0.2</v>
      </c>
      <c r="Q3989">
        <f t="shared" si="497"/>
        <v>4.1666666666666664E-2</v>
      </c>
      <c r="R3989" t="str">
        <f t="shared" si="498"/>
        <v/>
      </c>
      <c r="S3989">
        <f t="shared" si="499"/>
        <v>8</v>
      </c>
      <c r="T3989">
        <f t="shared" si="500"/>
        <v>8</v>
      </c>
      <c r="U3989">
        <f t="shared" si="501"/>
        <v>8</v>
      </c>
      <c r="V3989">
        <f t="shared" si="502"/>
        <v>0</v>
      </c>
    </row>
    <row r="3990" spans="1:22" x14ac:dyDescent="0.35">
      <c r="A3990">
        <v>1999</v>
      </c>
      <c r="B3990">
        <v>6</v>
      </c>
      <c r="C3990">
        <v>16</v>
      </c>
      <c r="D3990">
        <v>2</v>
      </c>
      <c r="E3990">
        <v>30</v>
      </c>
      <c r="F3990">
        <v>0</v>
      </c>
      <c r="G3990">
        <v>0</v>
      </c>
      <c r="H3990">
        <v>0</v>
      </c>
      <c r="I3990">
        <v>8</v>
      </c>
      <c r="J3990">
        <v>4</v>
      </c>
      <c r="K3990" s="1" t="s">
        <v>94</v>
      </c>
      <c r="L3990">
        <v>100</v>
      </c>
      <c r="M3990">
        <f t="shared" si="496"/>
        <v>8</v>
      </c>
      <c r="N3990" s="3">
        <f t="shared" si="503"/>
        <v>166.08383333333049</v>
      </c>
      <c r="O3990">
        <v>0</v>
      </c>
      <c r="P3990">
        <v>0.2</v>
      </c>
      <c r="Q3990">
        <f t="shared" si="497"/>
        <v>8.3333333333333329E-2</v>
      </c>
      <c r="R3990" t="str">
        <f t="shared" si="498"/>
        <v/>
      </c>
      <c r="S3990">
        <f t="shared" si="499"/>
        <v>8</v>
      </c>
      <c r="T3990">
        <f t="shared" si="500"/>
        <v>8</v>
      </c>
      <c r="U3990">
        <f t="shared" si="501"/>
        <v>8</v>
      </c>
      <c r="V3990">
        <f t="shared" si="502"/>
        <v>0</v>
      </c>
    </row>
    <row r="3991" spans="1:22" x14ac:dyDescent="0.35">
      <c r="A3991">
        <v>1999</v>
      </c>
      <c r="B3991">
        <v>6</v>
      </c>
      <c r="C3991">
        <v>16</v>
      </c>
      <c r="D3991">
        <v>3</v>
      </c>
      <c r="E3991">
        <v>30</v>
      </c>
      <c r="F3991">
        <v>0</v>
      </c>
      <c r="G3991">
        <v>0</v>
      </c>
      <c r="H3991">
        <v>0</v>
      </c>
      <c r="I3991">
        <v>7</v>
      </c>
      <c r="J3991">
        <v>4</v>
      </c>
      <c r="K3991">
        <v>1.1000000000000001</v>
      </c>
      <c r="L3991">
        <v>100</v>
      </c>
      <c r="M3991">
        <f t="shared" si="496"/>
        <v>7</v>
      </c>
      <c r="N3991" s="3">
        <f t="shared" si="503"/>
        <v>166.12549999999715</v>
      </c>
      <c r="O3991">
        <v>0</v>
      </c>
      <c r="P3991">
        <v>0.2</v>
      </c>
      <c r="Q3991">
        <f t="shared" si="497"/>
        <v>0.125</v>
      </c>
      <c r="R3991" t="str">
        <f t="shared" si="498"/>
        <v/>
      </c>
      <c r="S3991">
        <f t="shared" si="499"/>
        <v>7</v>
      </c>
      <c r="T3991">
        <f t="shared" si="500"/>
        <v>7</v>
      </c>
      <c r="U3991">
        <f t="shared" si="501"/>
        <v>7</v>
      </c>
      <c r="V3991">
        <f t="shared" si="502"/>
        <v>0</v>
      </c>
    </row>
    <row r="3992" spans="1:22" x14ac:dyDescent="0.35">
      <c r="A3992">
        <v>1999</v>
      </c>
      <c r="B3992">
        <v>6</v>
      </c>
      <c r="C3992">
        <v>16</v>
      </c>
      <c r="D3992">
        <v>4</v>
      </c>
      <c r="E3992">
        <v>30</v>
      </c>
      <c r="F3992">
        <v>0</v>
      </c>
      <c r="G3992">
        <v>0</v>
      </c>
      <c r="H3992">
        <v>0</v>
      </c>
      <c r="I3992">
        <v>7</v>
      </c>
      <c r="J3992">
        <v>4</v>
      </c>
      <c r="K3992">
        <v>1</v>
      </c>
      <c r="L3992">
        <v>100</v>
      </c>
      <c r="M3992">
        <f t="shared" si="496"/>
        <v>7</v>
      </c>
      <c r="N3992" s="3">
        <f t="shared" si="503"/>
        <v>166.1671666666638</v>
      </c>
      <c r="O3992">
        <v>0</v>
      </c>
      <c r="P3992">
        <v>0.2</v>
      </c>
      <c r="Q3992">
        <f t="shared" si="497"/>
        <v>0.16666666666666666</v>
      </c>
      <c r="R3992" t="str">
        <f t="shared" si="498"/>
        <v/>
      </c>
      <c r="S3992">
        <f t="shared" si="499"/>
        <v>7</v>
      </c>
      <c r="T3992">
        <f t="shared" si="500"/>
        <v>7</v>
      </c>
      <c r="U3992">
        <f t="shared" si="501"/>
        <v>7</v>
      </c>
      <c r="V3992">
        <f t="shared" si="502"/>
        <v>9.714920414679824</v>
      </c>
    </row>
    <row r="3993" spans="1:22" x14ac:dyDescent="0.35">
      <c r="A3993">
        <v>1999</v>
      </c>
      <c r="B3993">
        <v>6</v>
      </c>
      <c r="C3993">
        <v>16</v>
      </c>
      <c r="D3993">
        <v>5</v>
      </c>
      <c r="E3993">
        <v>30</v>
      </c>
      <c r="F3993">
        <v>0</v>
      </c>
      <c r="G3993">
        <v>46</v>
      </c>
      <c r="H3993">
        <v>46</v>
      </c>
      <c r="I3993">
        <v>9</v>
      </c>
      <c r="J3993">
        <v>5</v>
      </c>
      <c r="K3993">
        <v>1</v>
      </c>
      <c r="L3993">
        <v>91.62</v>
      </c>
      <c r="M3993">
        <f t="shared" si="496"/>
        <v>11.011929274957847</v>
      </c>
      <c r="N3993" s="3">
        <f t="shared" si="503"/>
        <v>166.20883333333046</v>
      </c>
      <c r="O3993">
        <v>42.0163711041928</v>
      </c>
      <c r="P3993">
        <v>0.2</v>
      </c>
      <c r="Q3993">
        <f t="shared" si="497"/>
        <v>0.20833333333333334</v>
      </c>
      <c r="R3993" t="str">
        <f t="shared" si="498"/>
        <v/>
      </c>
      <c r="S3993">
        <f t="shared" si="499"/>
        <v>11.341307023604859</v>
      </c>
      <c r="T3993">
        <f t="shared" si="500"/>
        <v>10.307897131532711</v>
      </c>
      <c r="U3993">
        <f t="shared" si="501"/>
        <v>11.011929274957847</v>
      </c>
      <c r="V3993">
        <f t="shared" si="502"/>
        <v>14.149992777903222</v>
      </c>
    </row>
    <row r="3994" spans="1:22" x14ac:dyDescent="0.35">
      <c r="A3994">
        <v>1999</v>
      </c>
      <c r="B3994">
        <v>6</v>
      </c>
      <c r="C3994">
        <v>16</v>
      </c>
      <c r="D3994">
        <v>6</v>
      </c>
      <c r="E3994">
        <v>30</v>
      </c>
      <c r="F3994">
        <v>0</v>
      </c>
      <c r="G3994">
        <v>21</v>
      </c>
      <c r="H3994">
        <v>21</v>
      </c>
      <c r="I3994">
        <v>12</v>
      </c>
      <c r="J3994">
        <v>6</v>
      </c>
      <c r="K3994">
        <v>1.1000000000000001</v>
      </c>
      <c r="L3994">
        <v>82.64</v>
      </c>
      <c r="M3994">
        <f t="shared" si="496"/>
        <v>12.911317443388869</v>
      </c>
      <c r="N3994" s="3">
        <f t="shared" si="503"/>
        <v>166.25049999999712</v>
      </c>
      <c r="O3994" s="1" t="s">
        <v>403</v>
      </c>
      <c r="P3994">
        <v>0.2</v>
      </c>
      <c r="Q3994">
        <f t="shared" si="497"/>
        <v>0.25</v>
      </c>
      <c r="R3994">
        <f t="shared" si="498"/>
        <v>0.31837393603251846</v>
      </c>
      <c r="S3994">
        <f t="shared" si="499"/>
        <v>13.060621833783197</v>
      </c>
      <c r="T3994">
        <f t="shared" si="500"/>
        <v>12.591662621057072</v>
      </c>
      <c r="U3994">
        <f t="shared" si="501"/>
        <v>12.911317443388869</v>
      </c>
      <c r="V3994">
        <f t="shared" si="502"/>
        <v>56.399061154747855</v>
      </c>
    </row>
    <row r="3995" spans="1:22" x14ac:dyDescent="0.35">
      <c r="A3995">
        <v>1999</v>
      </c>
      <c r="B3995">
        <v>6</v>
      </c>
      <c r="C3995">
        <v>16</v>
      </c>
      <c r="D3995">
        <v>7</v>
      </c>
      <c r="E3995">
        <v>30</v>
      </c>
      <c r="F3995">
        <v>688</v>
      </c>
      <c r="G3995">
        <v>124</v>
      </c>
      <c r="H3995">
        <v>481</v>
      </c>
      <c r="I3995">
        <v>15</v>
      </c>
      <c r="J3995">
        <v>6</v>
      </c>
      <c r="K3995">
        <v>1.5</v>
      </c>
      <c r="L3995">
        <v>67.040000000000006</v>
      </c>
      <c r="M3995">
        <f t="shared" si="496"/>
        <v>31.671468032713964</v>
      </c>
      <c r="N3995" s="3">
        <f t="shared" si="503"/>
        <v>166.29216666666377</v>
      </c>
      <c r="O3995" s="1" t="s">
        <v>2020</v>
      </c>
      <c r="P3995">
        <v>0.2</v>
      </c>
      <c r="Q3995">
        <f t="shared" si="497"/>
        <v>0.29166666666666669</v>
      </c>
      <c r="R3995">
        <f t="shared" si="498"/>
        <v>0.31698320636141764</v>
      </c>
      <c r="S3995">
        <f t="shared" si="499"/>
        <v>34.410638922539647</v>
      </c>
      <c r="T3995">
        <f t="shared" si="500"/>
        <v>25.769263496793787</v>
      </c>
      <c r="U3995">
        <f t="shared" si="501"/>
        <v>31.671468032713964</v>
      </c>
      <c r="V3995">
        <f t="shared" si="502"/>
        <v>174.49300496676852</v>
      </c>
    </row>
    <row r="3996" spans="1:22" x14ac:dyDescent="0.35">
      <c r="A3996">
        <v>1999</v>
      </c>
      <c r="B3996">
        <v>6</v>
      </c>
      <c r="C3996">
        <v>16</v>
      </c>
      <c r="D3996">
        <v>8</v>
      </c>
      <c r="E3996">
        <v>30</v>
      </c>
      <c r="F3996">
        <v>10</v>
      </c>
      <c r="G3996">
        <v>185</v>
      </c>
      <c r="H3996">
        <v>192</v>
      </c>
      <c r="I3996">
        <v>17</v>
      </c>
      <c r="J3996">
        <v>5</v>
      </c>
      <c r="K3996">
        <v>2.2000000000000002</v>
      </c>
      <c r="L3996">
        <v>57.64</v>
      </c>
      <c r="M3996">
        <f t="shared" si="496"/>
        <v>24.616288433227627</v>
      </c>
      <c r="N3996" s="3">
        <f t="shared" si="503"/>
        <v>166.33383333333043</v>
      </c>
      <c r="O3996" s="1" t="s">
        <v>2021</v>
      </c>
      <c r="P3996">
        <v>0.2</v>
      </c>
      <c r="Q3996">
        <f t="shared" si="497"/>
        <v>0.33333333333333331</v>
      </c>
      <c r="R3996">
        <f t="shared" si="498"/>
        <v>0.31465851642557913</v>
      </c>
      <c r="S3996">
        <f t="shared" si="499"/>
        <v>25.873457068601553</v>
      </c>
      <c r="T3996">
        <f t="shared" si="500"/>
        <v>21.878114277136817</v>
      </c>
      <c r="U3996">
        <f t="shared" si="501"/>
        <v>24.616288433227627</v>
      </c>
      <c r="V3996">
        <f t="shared" si="502"/>
        <v>93.260178333879253</v>
      </c>
    </row>
    <row r="3997" spans="1:22" x14ac:dyDescent="0.35">
      <c r="A3997">
        <v>1999</v>
      </c>
      <c r="B3997">
        <v>6</v>
      </c>
      <c r="C3997">
        <v>16</v>
      </c>
      <c r="D3997">
        <v>9</v>
      </c>
      <c r="E3997">
        <v>30</v>
      </c>
      <c r="F3997">
        <v>14</v>
      </c>
      <c r="G3997">
        <v>224</v>
      </c>
      <c r="H3997">
        <v>236</v>
      </c>
      <c r="I3997">
        <v>18</v>
      </c>
      <c r="J3997">
        <v>5</v>
      </c>
      <c r="K3997">
        <v>3</v>
      </c>
      <c r="L3997">
        <v>54.67</v>
      </c>
      <c r="M3997">
        <f t="shared" si="496"/>
        <v>26.807620505505962</v>
      </c>
      <c r="N3997" s="3">
        <f t="shared" si="503"/>
        <v>166.37549999999709</v>
      </c>
      <c r="O3997" s="1" t="s">
        <v>2022</v>
      </c>
      <c r="P3997">
        <v>0.2</v>
      </c>
      <c r="Q3997">
        <f t="shared" si="497"/>
        <v>0.375</v>
      </c>
      <c r="R3997">
        <f t="shared" si="498"/>
        <v>0.31215941919748319</v>
      </c>
      <c r="S3997">
        <f t="shared" si="499"/>
        <v>28.268204085130307</v>
      </c>
      <c r="T3997">
        <f t="shared" si="500"/>
        <v>23.589237218202843</v>
      </c>
      <c r="U3997">
        <f t="shared" si="501"/>
        <v>26.807620505505962</v>
      </c>
      <c r="V3997">
        <f t="shared" si="502"/>
        <v>89.562183985259665</v>
      </c>
    </row>
    <row r="3998" spans="1:22" x14ac:dyDescent="0.35">
      <c r="A3998">
        <v>1999</v>
      </c>
      <c r="B3998">
        <v>6</v>
      </c>
      <c r="C3998">
        <v>16</v>
      </c>
      <c r="D3998">
        <v>10</v>
      </c>
      <c r="E3998">
        <v>30</v>
      </c>
      <c r="F3998">
        <v>10</v>
      </c>
      <c r="G3998">
        <v>156</v>
      </c>
      <c r="H3998">
        <v>165</v>
      </c>
      <c r="I3998">
        <v>18</v>
      </c>
      <c r="J3998">
        <v>6</v>
      </c>
      <c r="K3998">
        <v>3.5</v>
      </c>
      <c r="L3998">
        <v>52.49</v>
      </c>
      <c r="M3998">
        <f t="shared" si="496"/>
        <v>23.954553406652131</v>
      </c>
      <c r="N3998" s="3">
        <f t="shared" si="503"/>
        <v>166.41716666666375</v>
      </c>
      <c r="O3998" s="1" t="s">
        <v>2023</v>
      </c>
      <c r="P3998">
        <v>0.2</v>
      </c>
      <c r="Q3998">
        <f t="shared" si="497"/>
        <v>0.41666666666666669</v>
      </c>
      <c r="R3998">
        <f t="shared" si="498"/>
        <v>0.31067634039943243</v>
      </c>
      <c r="S3998">
        <f t="shared" si="499"/>
        <v>24.944527623118525</v>
      </c>
      <c r="T3998">
        <f t="shared" si="500"/>
        <v>21.758014561990031</v>
      </c>
      <c r="U3998">
        <f t="shared" si="501"/>
        <v>23.954553406652131</v>
      </c>
      <c r="V3998">
        <f t="shared" si="502"/>
        <v>55.946355393690254</v>
      </c>
    </row>
    <row r="3999" spans="1:22" x14ac:dyDescent="0.35">
      <c r="A3999">
        <v>1999</v>
      </c>
      <c r="B3999">
        <v>6</v>
      </c>
      <c r="C3999">
        <v>16</v>
      </c>
      <c r="D3999">
        <v>11</v>
      </c>
      <c r="E3999">
        <v>30</v>
      </c>
      <c r="F3999">
        <v>0</v>
      </c>
      <c r="G3999">
        <v>87</v>
      </c>
      <c r="H3999">
        <v>87</v>
      </c>
      <c r="I3999">
        <v>19</v>
      </c>
      <c r="J3999">
        <v>6</v>
      </c>
      <c r="K3999">
        <v>3.5</v>
      </c>
      <c r="L3999">
        <v>54.22</v>
      </c>
      <c r="M3999">
        <f t="shared" si="496"/>
        <v>22.129281110272611</v>
      </c>
      <c r="N3999" s="3">
        <f t="shared" si="503"/>
        <v>166.4588333333304</v>
      </c>
      <c r="O3999" s="1" t="s">
        <v>1024</v>
      </c>
      <c r="P3999">
        <v>0.2</v>
      </c>
      <c r="Q3999">
        <f t="shared" si="497"/>
        <v>0.45833333333333331</v>
      </c>
      <c r="R3999">
        <f t="shared" si="498"/>
        <v>0.31067634039943115</v>
      </c>
      <c r="S3999">
        <f t="shared" si="499"/>
        <v>22.649539709647062</v>
      </c>
      <c r="T3999">
        <f t="shared" si="500"/>
        <v>20.974939710478914</v>
      </c>
      <c r="U3999">
        <f t="shared" si="501"/>
        <v>22.129281110272611</v>
      </c>
      <c r="V3999">
        <f t="shared" si="502"/>
        <v>31.679088308738557</v>
      </c>
    </row>
    <row r="4000" spans="1:22" x14ac:dyDescent="0.35">
      <c r="A4000">
        <v>1999</v>
      </c>
      <c r="B4000">
        <v>6</v>
      </c>
      <c r="C4000">
        <v>16</v>
      </c>
      <c r="D4000">
        <v>12</v>
      </c>
      <c r="E4000">
        <v>30</v>
      </c>
      <c r="F4000">
        <v>0</v>
      </c>
      <c r="G4000">
        <v>63</v>
      </c>
      <c r="H4000">
        <v>63</v>
      </c>
      <c r="I4000">
        <v>18</v>
      </c>
      <c r="J4000">
        <v>7</v>
      </c>
      <c r="K4000" s="1" t="s">
        <v>112</v>
      </c>
      <c r="L4000">
        <v>59.55</v>
      </c>
      <c r="M4000">
        <f t="shared" si="496"/>
        <v>20.301682558394983</v>
      </c>
      <c r="N4000" s="3">
        <f t="shared" si="503"/>
        <v>166.50049999999706</v>
      </c>
      <c r="O4000" s="1" t="s">
        <v>394</v>
      </c>
      <c r="P4000">
        <v>0.2</v>
      </c>
      <c r="Q4000">
        <f t="shared" si="497"/>
        <v>0.5</v>
      </c>
      <c r="R4000">
        <f t="shared" si="498"/>
        <v>0.31126260965370572</v>
      </c>
      <c r="S4000">
        <f t="shared" si="499"/>
        <v>20.683971660662568</v>
      </c>
      <c r="T4000">
        <f t="shared" si="500"/>
        <v>19.45578333861226</v>
      </c>
      <c r="U4000">
        <f t="shared" si="501"/>
        <v>20.301682558394983</v>
      </c>
      <c r="V4000">
        <f t="shared" si="502"/>
        <v>26.610434179340388</v>
      </c>
    </row>
    <row r="4001" spans="1:22" x14ac:dyDescent="0.35">
      <c r="A4001">
        <v>1999</v>
      </c>
      <c r="B4001">
        <v>6</v>
      </c>
      <c r="C4001">
        <v>16</v>
      </c>
      <c r="D4001">
        <v>13</v>
      </c>
      <c r="E4001">
        <v>30</v>
      </c>
      <c r="F4001">
        <v>0</v>
      </c>
      <c r="G4001">
        <v>63</v>
      </c>
      <c r="H4001">
        <v>63</v>
      </c>
      <c r="I4001">
        <v>17</v>
      </c>
      <c r="J4001">
        <v>7</v>
      </c>
      <c r="K4001" s="1" t="s">
        <v>114</v>
      </c>
      <c r="L4001">
        <v>60.84</v>
      </c>
      <c r="M4001">
        <f t="shared" si="496"/>
        <v>19.374721220705744</v>
      </c>
      <c r="N4001" s="3">
        <f t="shared" si="503"/>
        <v>166.54216666666372</v>
      </c>
      <c r="O4001" s="1" t="s">
        <v>394</v>
      </c>
      <c r="P4001">
        <v>0.2</v>
      </c>
      <c r="Q4001">
        <f t="shared" si="497"/>
        <v>0.54166666666666663</v>
      </c>
      <c r="R4001">
        <f t="shared" si="498"/>
        <v>0.312463110273759</v>
      </c>
      <c r="S4001">
        <f t="shared" si="499"/>
        <v>19.768311757127186</v>
      </c>
      <c r="T4001">
        <f t="shared" si="500"/>
        <v>18.508673343886645</v>
      </c>
      <c r="U4001">
        <f t="shared" si="501"/>
        <v>19.374721220705744</v>
      </c>
      <c r="V4001">
        <f t="shared" si="502"/>
        <v>24.920882802874331</v>
      </c>
    </row>
    <row r="4002" spans="1:22" x14ac:dyDescent="0.35">
      <c r="A4002">
        <v>1999</v>
      </c>
      <c r="B4002">
        <v>6</v>
      </c>
      <c r="C4002">
        <v>16</v>
      </c>
      <c r="D4002">
        <v>14</v>
      </c>
      <c r="E4002">
        <v>30</v>
      </c>
      <c r="F4002">
        <v>0</v>
      </c>
      <c r="G4002">
        <v>55</v>
      </c>
      <c r="H4002">
        <v>55</v>
      </c>
      <c r="I4002">
        <v>16</v>
      </c>
      <c r="J4002">
        <v>7</v>
      </c>
      <c r="K4002">
        <v>2.5</v>
      </c>
      <c r="L4002">
        <v>65.84</v>
      </c>
      <c r="M4002">
        <f t="shared" si="496"/>
        <v>18.139008518008445</v>
      </c>
      <c r="N4002" s="3">
        <f t="shared" si="503"/>
        <v>166.58383333333038</v>
      </c>
      <c r="O4002" s="1" t="s">
        <v>2024</v>
      </c>
      <c r="P4002">
        <v>0.2</v>
      </c>
      <c r="Q4002">
        <f t="shared" si="497"/>
        <v>0.58333333333333337</v>
      </c>
      <c r="R4002">
        <f t="shared" si="498"/>
        <v>0.31370242142013455</v>
      </c>
      <c r="S4002">
        <f t="shared" si="499"/>
        <v>18.492724076899229</v>
      </c>
      <c r="T4002">
        <f t="shared" si="500"/>
        <v>17.365172822147962</v>
      </c>
      <c r="U4002">
        <f t="shared" si="501"/>
        <v>18.139008518008445</v>
      </c>
      <c r="V4002">
        <f t="shared" si="502"/>
        <v>199.46759639294405</v>
      </c>
    </row>
    <row r="4003" spans="1:22" x14ac:dyDescent="0.35">
      <c r="A4003">
        <v>1999</v>
      </c>
      <c r="B4003">
        <v>6</v>
      </c>
      <c r="C4003">
        <v>16</v>
      </c>
      <c r="D4003">
        <v>15</v>
      </c>
      <c r="E4003">
        <v>30</v>
      </c>
      <c r="F4003">
        <v>268</v>
      </c>
      <c r="G4003">
        <v>322</v>
      </c>
      <c r="H4003">
        <v>506</v>
      </c>
      <c r="I4003">
        <v>15</v>
      </c>
      <c r="J4003">
        <v>7</v>
      </c>
      <c r="K4003" s="1" t="s">
        <v>92</v>
      </c>
      <c r="L4003">
        <v>70.91</v>
      </c>
      <c r="M4003">
        <f t="shared" si="496"/>
        <v>34.329150740739834</v>
      </c>
      <c r="N4003" s="3">
        <f t="shared" si="503"/>
        <v>166.62549999999703</v>
      </c>
      <c r="O4003" s="1" t="s">
        <v>2025</v>
      </c>
      <c r="P4003">
        <v>0.2</v>
      </c>
      <c r="Q4003">
        <f t="shared" si="497"/>
        <v>0.625</v>
      </c>
      <c r="R4003">
        <f t="shared" si="498"/>
        <v>0.31401853463280111</v>
      </c>
      <c r="S4003">
        <f t="shared" si="499"/>
        <v>37.523594051327223</v>
      </c>
      <c r="T4003">
        <f t="shared" si="500"/>
        <v>27.350808185923373</v>
      </c>
      <c r="U4003">
        <f t="shared" si="501"/>
        <v>34.329150740739834</v>
      </c>
      <c r="V4003">
        <f t="shared" si="502"/>
        <v>311.5688024684539</v>
      </c>
    </row>
    <row r="4004" spans="1:22" x14ac:dyDescent="0.35">
      <c r="A4004">
        <v>1999</v>
      </c>
      <c r="B4004">
        <v>6</v>
      </c>
      <c r="C4004">
        <v>16</v>
      </c>
      <c r="D4004">
        <v>16</v>
      </c>
      <c r="E4004">
        <v>30</v>
      </c>
      <c r="F4004">
        <v>261</v>
      </c>
      <c r="G4004">
        <v>230</v>
      </c>
      <c r="H4004">
        <v>368</v>
      </c>
      <c r="I4004">
        <v>15</v>
      </c>
      <c r="J4004">
        <v>7</v>
      </c>
      <c r="K4004">
        <v>2.6</v>
      </c>
      <c r="L4004">
        <v>76.19</v>
      </c>
      <c r="M4004">
        <f t="shared" si="496"/>
        <v>27.977587556587306</v>
      </c>
      <c r="N4004" s="3">
        <f t="shared" si="503"/>
        <v>166.66716666666369</v>
      </c>
      <c r="O4004" s="1" t="s">
        <v>2026</v>
      </c>
      <c r="P4004">
        <v>0.2</v>
      </c>
      <c r="Q4004">
        <f t="shared" si="497"/>
        <v>0.66666666666666663</v>
      </c>
      <c r="R4004">
        <f t="shared" si="498"/>
        <v>0.31338885244836379</v>
      </c>
      <c r="S4004">
        <f t="shared" si="499"/>
        <v>30.124875193042119</v>
      </c>
      <c r="T4004">
        <f t="shared" si="500"/>
        <v>23.273043611672723</v>
      </c>
      <c r="U4004">
        <f t="shared" si="501"/>
        <v>27.977587556587306</v>
      </c>
      <c r="V4004">
        <f t="shared" si="502"/>
        <v>148.09601239187498</v>
      </c>
    </row>
    <row r="4005" spans="1:22" x14ac:dyDescent="0.35">
      <c r="A4005">
        <v>1999</v>
      </c>
      <c r="B4005">
        <v>6</v>
      </c>
      <c r="C4005">
        <v>16</v>
      </c>
      <c r="D4005">
        <v>17</v>
      </c>
      <c r="E4005">
        <v>30</v>
      </c>
      <c r="F4005">
        <v>15</v>
      </c>
      <c r="G4005">
        <v>122</v>
      </c>
      <c r="H4005">
        <v>128</v>
      </c>
      <c r="I4005">
        <v>14</v>
      </c>
      <c r="J4005">
        <v>8</v>
      </c>
      <c r="K4005" s="1" t="s">
        <v>105</v>
      </c>
      <c r="L4005">
        <v>81.95</v>
      </c>
      <c r="M4005">
        <f t="shared" si="496"/>
        <v>18.720504270893993</v>
      </c>
      <c r="N4005" s="3">
        <f t="shared" si="503"/>
        <v>166.70883333333035</v>
      </c>
      <c r="O4005" s="1" t="s">
        <v>2027</v>
      </c>
      <c r="P4005">
        <v>0.2</v>
      </c>
      <c r="Q4005">
        <f t="shared" si="497"/>
        <v>0.70833333333333337</v>
      </c>
      <c r="R4005">
        <f t="shared" si="498"/>
        <v>0.31276922661581114</v>
      </c>
      <c r="S4005">
        <f t="shared" si="499"/>
        <v>19.502455850438643</v>
      </c>
      <c r="T4005">
        <f t="shared" si="500"/>
        <v>17.002364687361538</v>
      </c>
      <c r="U4005">
        <f t="shared" si="501"/>
        <v>18.720504270893993</v>
      </c>
      <c r="V4005">
        <f t="shared" si="502"/>
        <v>34.95068415190655</v>
      </c>
    </row>
    <row r="4006" spans="1:22" x14ac:dyDescent="0.35">
      <c r="A4006">
        <v>1999</v>
      </c>
      <c r="B4006">
        <v>6</v>
      </c>
      <c r="C4006">
        <v>16</v>
      </c>
      <c r="D4006">
        <v>18</v>
      </c>
      <c r="E4006">
        <v>30</v>
      </c>
      <c r="F4006">
        <v>0</v>
      </c>
      <c r="G4006">
        <v>33</v>
      </c>
      <c r="H4006">
        <v>33</v>
      </c>
      <c r="I4006">
        <v>13</v>
      </c>
      <c r="J4006">
        <v>8</v>
      </c>
      <c r="K4006">
        <v>2.5</v>
      </c>
      <c r="L4006">
        <v>88.67</v>
      </c>
      <c r="M4006">
        <f t="shared" si="496"/>
        <v>14.283405110805065</v>
      </c>
      <c r="N4006" s="3">
        <f t="shared" si="503"/>
        <v>166.750499999997</v>
      </c>
      <c r="O4006" s="1" t="s">
        <v>427</v>
      </c>
      <c r="P4006">
        <v>0.2</v>
      </c>
      <c r="Q4006">
        <f t="shared" si="497"/>
        <v>0.75</v>
      </c>
      <c r="R4006">
        <f t="shared" si="498"/>
        <v>0.31370242142013344</v>
      </c>
      <c r="S4006">
        <f t="shared" si="499"/>
        <v>14.495634446139533</v>
      </c>
      <c r="T4006">
        <f t="shared" si="500"/>
        <v>13.819103693288776</v>
      </c>
      <c r="U4006">
        <f t="shared" si="501"/>
        <v>14.283405110805065</v>
      </c>
      <c r="V4006">
        <f t="shared" si="502"/>
        <v>6.9693994279224825</v>
      </c>
    </row>
    <row r="4007" spans="1:22" x14ac:dyDescent="0.35">
      <c r="A4007">
        <v>1999</v>
      </c>
      <c r="B4007">
        <v>6</v>
      </c>
      <c r="C4007">
        <v>16</v>
      </c>
      <c r="D4007">
        <v>19</v>
      </c>
      <c r="E4007">
        <v>30</v>
      </c>
      <c r="F4007">
        <v>0</v>
      </c>
      <c r="G4007">
        <v>0</v>
      </c>
      <c r="H4007">
        <v>0</v>
      </c>
      <c r="I4007">
        <v>11</v>
      </c>
      <c r="J4007">
        <v>8</v>
      </c>
      <c r="K4007">
        <v>2.2000000000000002</v>
      </c>
      <c r="L4007">
        <v>95.14</v>
      </c>
      <c r="M4007">
        <f t="shared" si="496"/>
        <v>11</v>
      </c>
      <c r="N4007" s="3">
        <f t="shared" si="503"/>
        <v>166.79216666666366</v>
      </c>
      <c r="O4007">
        <v>0</v>
      </c>
      <c r="P4007">
        <v>0.2</v>
      </c>
      <c r="Q4007">
        <f t="shared" si="497"/>
        <v>0.79166666666666663</v>
      </c>
      <c r="R4007" t="str">
        <f t="shared" si="498"/>
        <v/>
      </c>
      <c r="S4007">
        <f t="shared" si="499"/>
        <v>11</v>
      </c>
      <c r="T4007">
        <f t="shared" si="500"/>
        <v>11</v>
      </c>
      <c r="U4007">
        <f t="shared" si="501"/>
        <v>11</v>
      </c>
      <c r="V4007">
        <f t="shared" si="502"/>
        <v>0</v>
      </c>
    </row>
    <row r="4008" spans="1:22" x14ac:dyDescent="0.35">
      <c r="A4008">
        <v>1999</v>
      </c>
      <c r="B4008">
        <v>6</v>
      </c>
      <c r="C4008">
        <v>16</v>
      </c>
      <c r="D4008">
        <v>20</v>
      </c>
      <c r="E4008">
        <v>30</v>
      </c>
      <c r="F4008">
        <v>0</v>
      </c>
      <c r="G4008">
        <v>0</v>
      </c>
      <c r="H4008">
        <v>0</v>
      </c>
      <c r="I4008">
        <v>10</v>
      </c>
      <c r="J4008">
        <v>8</v>
      </c>
      <c r="K4008">
        <v>2.1</v>
      </c>
      <c r="L4008">
        <v>100</v>
      </c>
      <c r="M4008">
        <f t="shared" si="496"/>
        <v>10</v>
      </c>
      <c r="N4008" s="3">
        <f t="shared" si="503"/>
        <v>166.83383333333032</v>
      </c>
      <c r="O4008">
        <v>0</v>
      </c>
      <c r="P4008">
        <v>0.2</v>
      </c>
      <c r="Q4008">
        <f t="shared" si="497"/>
        <v>0.83333333333333337</v>
      </c>
      <c r="R4008" t="str">
        <f t="shared" si="498"/>
        <v/>
      </c>
      <c r="S4008">
        <f t="shared" si="499"/>
        <v>10</v>
      </c>
      <c r="T4008">
        <f t="shared" si="500"/>
        <v>10</v>
      </c>
      <c r="U4008">
        <f t="shared" si="501"/>
        <v>10</v>
      </c>
      <c r="V4008">
        <f t="shared" si="502"/>
        <v>0</v>
      </c>
    </row>
    <row r="4009" spans="1:22" x14ac:dyDescent="0.35">
      <c r="A4009">
        <v>1999</v>
      </c>
      <c r="B4009">
        <v>6</v>
      </c>
      <c r="C4009">
        <v>16</v>
      </c>
      <c r="D4009">
        <v>21</v>
      </c>
      <c r="E4009">
        <v>30</v>
      </c>
      <c r="F4009">
        <v>0</v>
      </c>
      <c r="G4009">
        <v>0</v>
      </c>
      <c r="H4009">
        <v>0</v>
      </c>
      <c r="I4009">
        <v>10</v>
      </c>
      <c r="J4009">
        <v>7</v>
      </c>
      <c r="K4009">
        <v>2.1</v>
      </c>
      <c r="L4009">
        <v>99.01</v>
      </c>
      <c r="M4009">
        <f t="shared" si="496"/>
        <v>10</v>
      </c>
      <c r="N4009" s="3">
        <f t="shared" si="503"/>
        <v>166.87549999999698</v>
      </c>
      <c r="O4009">
        <v>0</v>
      </c>
      <c r="P4009">
        <v>0.2</v>
      </c>
      <c r="Q4009">
        <f t="shared" si="497"/>
        <v>0.875</v>
      </c>
      <c r="R4009" t="str">
        <f t="shared" si="498"/>
        <v/>
      </c>
      <c r="S4009">
        <f t="shared" si="499"/>
        <v>10</v>
      </c>
      <c r="T4009">
        <f t="shared" si="500"/>
        <v>10</v>
      </c>
      <c r="U4009">
        <f t="shared" si="501"/>
        <v>10</v>
      </c>
      <c r="V4009">
        <f t="shared" si="502"/>
        <v>0</v>
      </c>
    </row>
    <row r="4010" spans="1:22" x14ac:dyDescent="0.35">
      <c r="A4010">
        <v>1999</v>
      </c>
      <c r="B4010">
        <v>6</v>
      </c>
      <c r="C4010">
        <v>16</v>
      </c>
      <c r="D4010">
        <v>22</v>
      </c>
      <c r="E4010">
        <v>30</v>
      </c>
      <c r="F4010">
        <v>0</v>
      </c>
      <c r="G4010">
        <v>0</v>
      </c>
      <c r="H4010">
        <v>0</v>
      </c>
      <c r="I4010">
        <v>10</v>
      </c>
      <c r="J4010">
        <v>7</v>
      </c>
      <c r="K4010" s="1" t="s">
        <v>92</v>
      </c>
      <c r="L4010">
        <v>98.3</v>
      </c>
      <c r="M4010">
        <f t="shared" si="496"/>
        <v>10</v>
      </c>
      <c r="N4010" s="3">
        <f t="shared" si="503"/>
        <v>166.91716666666363</v>
      </c>
      <c r="O4010">
        <v>0</v>
      </c>
      <c r="P4010">
        <v>0.2</v>
      </c>
      <c r="Q4010">
        <f t="shared" si="497"/>
        <v>0.91666666666666663</v>
      </c>
      <c r="R4010" t="str">
        <f t="shared" si="498"/>
        <v/>
      </c>
      <c r="S4010">
        <f t="shared" si="499"/>
        <v>10</v>
      </c>
      <c r="T4010">
        <f t="shared" si="500"/>
        <v>10</v>
      </c>
      <c r="U4010">
        <f t="shared" si="501"/>
        <v>10</v>
      </c>
      <c r="V4010">
        <f t="shared" si="502"/>
        <v>0</v>
      </c>
    </row>
    <row r="4011" spans="1:22" x14ac:dyDescent="0.35">
      <c r="A4011">
        <v>1999</v>
      </c>
      <c r="B4011">
        <v>6</v>
      </c>
      <c r="C4011">
        <v>16</v>
      </c>
      <c r="D4011">
        <v>23</v>
      </c>
      <c r="E4011">
        <v>30</v>
      </c>
      <c r="F4011">
        <v>0</v>
      </c>
      <c r="G4011">
        <v>0</v>
      </c>
      <c r="H4011">
        <v>0</v>
      </c>
      <c r="I4011">
        <v>10</v>
      </c>
      <c r="J4011">
        <v>7</v>
      </c>
      <c r="K4011">
        <v>3.2</v>
      </c>
      <c r="L4011">
        <v>97.54</v>
      </c>
      <c r="M4011">
        <f t="shared" si="496"/>
        <v>10</v>
      </c>
      <c r="N4011" s="3">
        <f t="shared" si="503"/>
        <v>166.95883333333029</v>
      </c>
      <c r="O4011">
        <v>0</v>
      </c>
      <c r="P4011">
        <v>0.2</v>
      </c>
      <c r="Q4011">
        <f t="shared" si="497"/>
        <v>0.95833333333333337</v>
      </c>
      <c r="R4011" t="str">
        <f t="shared" si="498"/>
        <v/>
      </c>
      <c r="S4011">
        <f t="shared" si="499"/>
        <v>10</v>
      </c>
      <c r="T4011">
        <f t="shared" si="500"/>
        <v>10</v>
      </c>
      <c r="U4011">
        <f t="shared" si="501"/>
        <v>10</v>
      </c>
      <c r="V4011">
        <f t="shared" si="502"/>
        <v>0</v>
      </c>
    </row>
    <row r="4012" spans="1:22" x14ac:dyDescent="0.35">
      <c r="A4012">
        <v>1999</v>
      </c>
      <c r="B4012">
        <v>6</v>
      </c>
      <c r="C4012">
        <v>17</v>
      </c>
      <c r="D4012">
        <v>0</v>
      </c>
      <c r="E4012">
        <v>30</v>
      </c>
      <c r="F4012">
        <v>0</v>
      </c>
      <c r="G4012">
        <v>0</v>
      </c>
      <c r="H4012">
        <v>0</v>
      </c>
      <c r="I4012">
        <v>10</v>
      </c>
      <c r="J4012">
        <v>7</v>
      </c>
      <c r="K4012">
        <v>3.9</v>
      </c>
      <c r="L4012">
        <v>96.16</v>
      </c>
      <c r="M4012">
        <f t="shared" si="496"/>
        <v>10</v>
      </c>
      <c r="N4012" s="3">
        <f t="shared" si="503"/>
        <v>167.00049999999695</v>
      </c>
      <c r="O4012">
        <v>0</v>
      </c>
      <c r="P4012">
        <v>0.2</v>
      </c>
      <c r="Q4012">
        <f t="shared" si="497"/>
        <v>0</v>
      </c>
      <c r="R4012" t="str">
        <f t="shared" si="498"/>
        <v/>
      </c>
      <c r="S4012">
        <f t="shared" si="499"/>
        <v>10</v>
      </c>
      <c r="T4012">
        <f t="shared" si="500"/>
        <v>10</v>
      </c>
      <c r="U4012">
        <f t="shared" si="501"/>
        <v>10</v>
      </c>
      <c r="V4012">
        <f t="shared" si="502"/>
        <v>0</v>
      </c>
    </row>
    <row r="4013" spans="1:22" x14ac:dyDescent="0.35">
      <c r="A4013">
        <v>1999</v>
      </c>
      <c r="B4013">
        <v>6</v>
      </c>
      <c r="C4013">
        <v>17</v>
      </c>
      <c r="D4013">
        <v>1</v>
      </c>
      <c r="E4013">
        <v>30</v>
      </c>
      <c r="F4013">
        <v>0</v>
      </c>
      <c r="G4013">
        <v>0</v>
      </c>
      <c r="H4013">
        <v>0</v>
      </c>
      <c r="I4013">
        <v>9</v>
      </c>
      <c r="J4013">
        <v>7</v>
      </c>
      <c r="K4013">
        <v>3.9</v>
      </c>
      <c r="L4013">
        <v>100</v>
      </c>
      <c r="M4013">
        <f t="shared" si="496"/>
        <v>9</v>
      </c>
      <c r="N4013" s="3">
        <f t="shared" si="503"/>
        <v>167.0421666666636</v>
      </c>
      <c r="O4013">
        <v>0</v>
      </c>
      <c r="P4013">
        <v>0.2</v>
      </c>
      <c r="Q4013">
        <f t="shared" si="497"/>
        <v>4.1666666666666664E-2</v>
      </c>
      <c r="R4013" t="str">
        <f t="shared" si="498"/>
        <v/>
      </c>
      <c r="S4013">
        <f t="shared" si="499"/>
        <v>9</v>
      </c>
      <c r="T4013">
        <f t="shared" si="500"/>
        <v>9</v>
      </c>
      <c r="U4013">
        <f t="shared" si="501"/>
        <v>9</v>
      </c>
      <c r="V4013">
        <f t="shared" si="502"/>
        <v>0</v>
      </c>
    </row>
    <row r="4014" spans="1:22" x14ac:dyDescent="0.35">
      <c r="A4014">
        <v>1999</v>
      </c>
      <c r="B4014">
        <v>6</v>
      </c>
      <c r="C4014">
        <v>17</v>
      </c>
      <c r="D4014">
        <v>2</v>
      </c>
      <c r="E4014">
        <v>30</v>
      </c>
      <c r="F4014">
        <v>0</v>
      </c>
      <c r="G4014">
        <v>0</v>
      </c>
      <c r="H4014">
        <v>0</v>
      </c>
      <c r="I4014">
        <v>9</v>
      </c>
      <c r="J4014">
        <v>6</v>
      </c>
      <c r="K4014">
        <v>3.6</v>
      </c>
      <c r="L4014">
        <v>99.35</v>
      </c>
      <c r="M4014">
        <f t="shared" si="496"/>
        <v>9</v>
      </c>
      <c r="N4014" s="3">
        <f t="shared" si="503"/>
        <v>167.08383333333026</v>
      </c>
      <c r="O4014">
        <v>0</v>
      </c>
      <c r="P4014">
        <v>0.2</v>
      </c>
      <c r="Q4014">
        <f t="shared" si="497"/>
        <v>8.3333333333333329E-2</v>
      </c>
      <c r="R4014" t="str">
        <f t="shared" si="498"/>
        <v/>
      </c>
      <c r="S4014">
        <f t="shared" si="499"/>
        <v>9</v>
      </c>
      <c r="T4014">
        <f t="shared" si="500"/>
        <v>9</v>
      </c>
      <c r="U4014">
        <f t="shared" si="501"/>
        <v>9</v>
      </c>
      <c r="V4014">
        <f t="shared" si="502"/>
        <v>0</v>
      </c>
    </row>
    <row r="4015" spans="1:22" x14ac:dyDescent="0.35">
      <c r="A4015">
        <v>1999</v>
      </c>
      <c r="B4015">
        <v>6</v>
      </c>
      <c r="C4015">
        <v>17</v>
      </c>
      <c r="D4015">
        <v>3</v>
      </c>
      <c r="E4015">
        <v>30</v>
      </c>
      <c r="F4015">
        <v>0</v>
      </c>
      <c r="G4015">
        <v>0</v>
      </c>
      <c r="H4015">
        <v>0</v>
      </c>
      <c r="I4015">
        <v>9</v>
      </c>
      <c r="J4015">
        <v>6</v>
      </c>
      <c r="K4015" s="1" t="s">
        <v>112</v>
      </c>
      <c r="L4015">
        <v>97.59</v>
      </c>
      <c r="M4015">
        <f t="shared" si="496"/>
        <v>9</v>
      </c>
      <c r="N4015" s="3">
        <f t="shared" si="503"/>
        <v>167.12549999999692</v>
      </c>
      <c r="O4015">
        <v>0</v>
      </c>
      <c r="P4015">
        <v>0.2</v>
      </c>
      <c r="Q4015">
        <f t="shared" si="497"/>
        <v>0.125</v>
      </c>
      <c r="R4015" t="str">
        <f t="shared" si="498"/>
        <v/>
      </c>
      <c r="S4015">
        <f t="shared" si="499"/>
        <v>9</v>
      </c>
      <c r="T4015">
        <f t="shared" si="500"/>
        <v>9</v>
      </c>
      <c r="U4015">
        <f t="shared" si="501"/>
        <v>9</v>
      </c>
      <c r="V4015">
        <f t="shared" si="502"/>
        <v>0</v>
      </c>
    </row>
    <row r="4016" spans="1:22" x14ac:dyDescent="0.35">
      <c r="A4016">
        <v>1999</v>
      </c>
      <c r="B4016">
        <v>6</v>
      </c>
      <c r="C4016">
        <v>17</v>
      </c>
      <c r="D4016">
        <v>4</v>
      </c>
      <c r="E4016">
        <v>30</v>
      </c>
      <c r="F4016">
        <v>0</v>
      </c>
      <c r="G4016">
        <v>0</v>
      </c>
      <c r="H4016">
        <v>0</v>
      </c>
      <c r="I4016">
        <v>10</v>
      </c>
      <c r="J4016">
        <v>6</v>
      </c>
      <c r="K4016" s="1" t="s">
        <v>112</v>
      </c>
      <c r="L4016">
        <v>96.25</v>
      </c>
      <c r="M4016">
        <f t="shared" si="496"/>
        <v>10</v>
      </c>
      <c r="N4016" s="3">
        <f t="shared" si="503"/>
        <v>167.16716666666358</v>
      </c>
      <c r="O4016">
        <v>0</v>
      </c>
      <c r="P4016">
        <v>0.2</v>
      </c>
      <c r="Q4016">
        <f t="shared" si="497"/>
        <v>0.16666666666666666</v>
      </c>
      <c r="R4016" t="str">
        <f t="shared" si="498"/>
        <v/>
      </c>
      <c r="S4016">
        <f t="shared" si="499"/>
        <v>10</v>
      </c>
      <c r="T4016">
        <f t="shared" si="500"/>
        <v>10</v>
      </c>
      <c r="U4016">
        <f t="shared" si="501"/>
        <v>10</v>
      </c>
      <c r="V4016">
        <f t="shared" si="502"/>
        <v>7.3917872720389965</v>
      </c>
    </row>
    <row r="4017" spans="1:22" x14ac:dyDescent="0.35">
      <c r="A4017">
        <v>1999</v>
      </c>
      <c r="B4017">
        <v>6</v>
      </c>
      <c r="C4017">
        <v>17</v>
      </c>
      <c r="D4017">
        <v>5</v>
      </c>
      <c r="E4017">
        <v>30</v>
      </c>
      <c r="F4017">
        <v>0</v>
      </c>
      <c r="G4017">
        <v>35</v>
      </c>
      <c r="H4017">
        <v>35</v>
      </c>
      <c r="I4017">
        <v>12</v>
      </c>
      <c r="J4017">
        <v>6</v>
      </c>
      <c r="K4017">
        <v>3.1</v>
      </c>
      <c r="L4017" s="1" t="s">
        <v>269</v>
      </c>
      <c r="M4017">
        <f t="shared" si="496"/>
        <v>13.298838603063693</v>
      </c>
      <c r="N4017" s="3">
        <f t="shared" si="503"/>
        <v>167.20883333333023</v>
      </c>
      <c r="O4017" s="1" t="s">
        <v>584</v>
      </c>
      <c r="P4017">
        <v>0.2</v>
      </c>
      <c r="Q4017">
        <f t="shared" si="497"/>
        <v>0.20833333333333334</v>
      </c>
      <c r="R4017">
        <f t="shared" si="498"/>
        <v>0.31185812444280547</v>
      </c>
      <c r="S4017">
        <f t="shared" si="499"/>
        <v>13.514341961153828</v>
      </c>
      <c r="T4017">
        <f t="shared" si="500"/>
        <v>12.823311838160645</v>
      </c>
      <c r="U4017">
        <f t="shared" si="501"/>
        <v>13.298838603063693</v>
      </c>
      <c r="V4017">
        <f t="shared" si="502"/>
        <v>27.87759771168993</v>
      </c>
    </row>
    <row r="4018" spans="1:22" x14ac:dyDescent="0.35">
      <c r="A4018">
        <v>1999</v>
      </c>
      <c r="B4018">
        <v>6</v>
      </c>
      <c r="C4018">
        <v>17</v>
      </c>
      <c r="D4018">
        <v>6</v>
      </c>
      <c r="E4018">
        <v>30</v>
      </c>
      <c r="F4018">
        <v>0</v>
      </c>
      <c r="G4018">
        <v>97</v>
      </c>
      <c r="H4018">
        <v>97</v>
      </c>
      <c r="I4018">
        <v>16</v>
      </c>
      <c r="J4018">
        <v>7</v>
      </c>
      <c r="K4018">
        <v>2.2000000000000002</v>
      </c>
      <c r="L4018">
        <v>64.12</v>
      </c>
      <c r="M4018">
        <f t="shared" si="496"/>
        <v>19.861993930864784</v>
      </c>
      <c r="N4018" s="3">
        <f t="shared" si="503"/>
        <v>167.25049999999689</v>
      </c>
      <c r="O4018" s="1" t="s">
        <v>1507</v>
      </c>
      <c r="P4018">
        <v>0.2</v>
      </c>
      <c r="Q4018">
        <f t="shared" si="497"/>
        <v>0.25</v>
      </c>
      <c r="R4018">
        <f t="shared" si="498"/>
        <v>0.31465851642557946</v>
      </c>
      <c r="S4018">
        <f t="shared" si="499"/>
        <v>20.499466852544845</v>
      </c>
      <c r="T4018">
        <f t="shared" si="500"/>
        <v>18.473547042963492</v>
      </c>
      <c r="U4018">
        <f t="shared" si="501"/>
        <v>19.861993930864784</v>
      </c>
      <c r="V4018">
        <f t="shared" si="502"/>
        <v>78.608929138098262</v>
      </c>
    </row>
    <row r="4019" spans="1:22" x14ac:dyDescent="0.35">
      <c r="A4019">
        <v>1999</v>
      </c>
      <c r="B4019">
        <v>6</v>
      </c>
      <c r="C4019">
        <v>17</v>
      </c>
      <c r="D4019">
        <v>7</v>
      </c>
      <c r="E4019">
        <v>30</v>
      </c>
      <c r="F4019">
        <v>422</v>
      </c>
      <c r="G4019">
        <v>200</v>
      </c>
      <c r="H4019">
        <v>420</v>
      </c>
      <c r="I4019">
        <v>19</v>
      </c>
      <c r="J4019">
        <v>7</v>
      </c>
      <c r="K4019">
        <v>1.8</v>
      </c>
      <c r="L4019">
        <v>52.46</v>
      </c>
      <c r="M4019">
        <f t="shared" si="496"/>
        <v>34.064423000338465</v>
      </c>
      <c r="N4019" s="3">
        <f t="shared" si="503"/>
        <v>167.29216666666355</v>
      </c>
      <c r="O4019" s="1" t="s">
        <v>2028</v>
      </c>
      <c r="P4019">
        <v>0.2</v>
      </c>
      <c r="Q4019">
        <f t="shared" si="497"/>
        <v>0.29166666666666669</v>
      </c>
      <c r="R4019">
        <f t="shared" si="498"/>
        <v>0.31597037971416264</v>
      </c>
      <c r="S4019">
        <f t="shared" si="499"/>
        <v>36.544606128701034</v>
      </c>
      <c r="T4019">
        <f t="shared" si="500"/>
        <v>28.695189577041269</v>
      </c>
      <c r="U4019">
        <f t="shared" si="501"/>
        <v>34.064423000338465</v>
      </c>
      <c r="V4019">
        <f t="shared" si="502"/>
        <v>261.68836393641868</v>
      </c>
    </row>
    <row r="4020" spans="1:22" x14ac:dyDescent="0.35">
      <c r="A4020">
        <v>1999</v>
      </c>
      <c r="B4020">
        <v>6</v>
      </c>
      <c r="C4020">
        <v>17</v>
      </c>
      <c r="D4020">
        <v>8</v>
      </c>
      <c r="E4020">
        <v>30</v>
      </c>
      <c r="F4020">
        <v>680</v>
      </c>
      <c r="G4020">
        <v>186</v>
      </c>
      <c r="H4020">
        <v>648</v>
      </c>
      <c r="I4020">
        <v>21</v>
      </c>
      <c r="J4020">
        <v>6</v>
      </c>
      <c r="K4020">
        <v>2.2000000000000002</v>
      </c>
      <c r="L4020">
        <v>45.15</v>
      </c>
      <c r="M4020">
        <f t="shared" si="496"/>
        <v>45.406172296924709</v>
      </c>
      <c r="N4020" s="3">
        <f t="shared" si="503"/>
        <v>167.3338333333302</v>
      </c>
      <c r="O4020" s="1" t="s">
        <v>2029</v>
      </c>
      <c r="P4020">
        <v>0.2</v>
      </c>
      <c r="Q4020">
        <f t="shared" si="497"/>
        <v>0.33333333333333331</v>
      </c>
      <c r="R4020">
        <f t="shared" si="498"/>
        <v>0.31465851642557918</v>
      </c>
      <c r="S4020">
        <f t="shared" si="499"/>
        <v>49.434732216920153</v>
      </c>
      <c r="T4020">
        <f t="shared" si="500"/>
        <v>36.631773740669118</v>
      </c>
      <c r="U4020">
        <f t="shared" si="501"/>
        <v>45.406172296924709</v>
      </c>
      <c r="V4020">
        <f t="shared" si="502"/>
        <v>407.1080623364752</v>
      </c>
    </row>
    <row r="4021" spans="1:22" x14ac:dyDescent="0.35">
      <c r="A4021">
        <v>1999</v>
      </c>
      <c r="B4021">
        <v>6</v>
      </c>
      <c r="C4021">
        <v>17</v>
      </c>
      <c r="D4021">
        <v>9</v>
      </c>
      <c r="E4021">
        <v>30</v>
      </c>
      <c r="F4021">
        <v>342</v>
      </c>
      <c r="G4021">
        <v>378</v>
      </c>
      <c r="H4021">
        <v>656</v>
      </c>
      <c r="I4021">
        <v>22</v>
      </c>
      <c r="J4021">
        <v>7</v>
      </c>
      <c r="K4021" s="1" t="s">
        <v>92</v>
      </c>
      <c r="L4021">
        <v>43.09</v>
      </c>
      <c r="M4021">
        <f t="shared" si="496"/>
        <v>47.792437837551837</v>
      </c>
      <c r="N4021" s="3">
        <f t="shared" si="503"/>
        <v>167.37549999999686</v>
      </c>
      <c r="O4021" s="1" t="s">
        <v>2030</v>
      </c>
      <c r="P4021">
        <v>0.2</v>
      </c>
      <c r="Q4021">
        <f t="shared" si="497"/>
        <v>0.375</v>
      </c>
      <c r="R4021">
        <f t="shared" si="498"/>
        <v>0.31401853463280066</v>
      </c>
      <c r="S4021">
        <f t="shared" si="499"/>
        <v>52.055040039740199</v>
      </c>
      <c r="T4021">
        <f t="shared" si="500"/>
        <v>38.480675051466946</v>
      </c>
      <c r="U4021">
        <f t="shared" si="501"/>
        <v>47.792437837551837</v>
      </c>
      <c r="V4021">
        <f t="shared" si="502"/>
        <v>458.76356194566375</v>
      </c>
    </row>
    <row r="4022" spans="1:22" x14ac:dyDescent="0.35">
      <c r="A4022">
        <v>1999</v>
      </c>
      <c r="B4022">
        <v>6</v>
      </c>
      <c r="C4022">
        <v>17</v>
      </c>
      <c r="D4022">
        <v>10</v>
      </c>
      <c r="E4022">
        <v>30</v>
      </c>
      <c r="F4022">
        <v>394</v>
      </c>
      <c r="G4022">
        <v>446</v>
      </c>
      <c r="H4022">
        <v>803</v>
      </c>
      <c r="I4022">
        <v>23</v>
      </c>
      <c r="J4022">
        <v>7</v>
      </c>
      <c r="K4022">
        <v>2.2000000000000002</v>
      </c>
      <c r="L4022">
        <v>41.2</v>
      </c>
      <c r="M4022">
        <f t="shared" si="496"/>
        <v>55.728731956482598</v>
      </c>
      <c r="N4022" s="3">
        <f t="shared" si="503"/>
        <v>167.41716666666352</v>
      </c>
      <c r="O4022" s="1" t="s">
        <v>2031</v>
      </c>
      <c r="P4022">
        <v>0.2</v>
      </c>
      <c r="Q4022">
        <f t="shared" si="497"/>
        <v>0.41666666666666669</v>
      </c>
      <c r="R4022">
        <f t="shared" si="498"/>
        <v>0.31465851642557918</v>
      </c>
      <c r="S4022">
        <f t="shared" si="499"/>
        <v>61.131039872204951</v>
      </c>
      <c r="T4022">
        <f t="shared" si="500"/>
        <v>43.962243752872617</v>
      </c>
      <c r="U4022">
        <f t="shared" si="501"/>
        <v>55.728731956482598</v>
      </c>
      <c r="V4022">
        <f t="shared" si="502"/>
        <v>292.43273139230388</v>
      </c>
    </row>
    <row r="4023" spans="1:22" x14ac:dyDescent="0.35">
      <c r="A4023">
        <v>1999</v>
      </c>
      <c r="B4023">
        <v>6</v>
      </c>
      <c r="C4023">
        <v>17</v>
      </c>
      <c r="D4023">
        <v>11</v>
      </c>
      <c r="E4023">
        <v>30</v>
      </c>
      <c r="F4023">
        <v>0</v>
      </c>
      <c r="G4023">
        <v>75</v>
      </c>
      <c r="H4023">
        <v>75</v>
      </c>
      <c r="I4023">
        <v>22</v>
      </c>
      <c r="J4023">
        <v>7</v>
      </c>
      <c r="K4023" s="1" t="s">
        <v>88</v>
      </c>
      <c r="L4023">
        <v>45.33</v>
      </c>
      <c r="M4023">
        <f t="shared" si="496"/>
        <v>25.105252471801958</v>
      </c>
      <c r="N4023" s="3">
        <f t="shared" si="503"/>
        <v>167.45883333333018</v>
      </c>
      <c r="O4023" s="1" t="s">
        <v>497</v>
      </c>
      <c r="P4023">
        <v>0.2</v>
      </c>
      <c r="Q4023">
        <f t="shared" si="497"/>
        <v>0.45833333333333331</v>
      </c>
      <c r="R4023">
        <f t="shared" si="498"/>
        <v>0.31630517852556916</v>
      </c>
      <c r="S4023">
        <f t="shared" si="499"/>
        <v>25.616154063135607</v>
      </c>
      <c r="T4023">
        <f t="shared" si="500"/>
        <v>24.000936779260662</v>
      </c>
      <c r="U4023">
        <f t="shared" si="501"/>
        <v>25.105252471801958</v>
      </c>
      <c r="V4023">
        <f t="shared" si="502"/>
        <v>53.235791022825055</v>
      </c>
    </row>
    <row r="4024" spans="1:22" x14ac:dyDescent="0.35">
      <c r="A4024">
        <v>1999</v>
      </c>
      <c r="B4024">
        <v>6</v>
      </c>
      <c r="C4024">
        <v>17</v>
      </c>
      <c r="D4024">
        <v>12</v>
      </c>
      <c r="E4024">
        <v>30</v>
      </c>
      <c r="F4024">
        <v>10</v>
      </c>
      <c r="G4024">
        <v>153</v>
      </c>
      <c r="H4024">
        <v>162</v>
      </c>
      <c r="I4024">
        <v>21</v>
      </c>
      <c r="J4024">
        <v>8</v>
      </c>
      <c r="K4024">
        <v>0.9</v>
      </c>
      <c r="L4024">
        <v>50.34</v>
      </c>
      <c r="M4024">
        <f t="shared" si="496"/>
        <v>28.196636067932253</v>
      </c>
      <c r="N4024" s="3">
        <f t="shared" si="503"/>
        <v>167.50049999999683</v>
      </c>
      <c r="O4024" s="1" t="s">
        <v>2032</v>
      </c>
      <c r="P4024">
        <v>0.2</v>
      </c>
      <c r="Q4024">
        <f t="shared" si="497"/>
        <v>0.5</v>
      </c>
      <c r="R4024">
        <f t="shared" si="498"/>
        <v>0.31908719757692622</v>
      </c>
      <c r="S4024">
        <f t="shared" si="499"/>
        <v>29.373931570917634</v>
      </c>
      <c r="T4024">
        <f t="shared" si="500"/>
        <v>25.684358589220192</v>
      </c>
      <c r="U4024">
        <f t="shared" si="501"/>
        <v>28.196636067932253</v>
      </c>
      <c r="V4024">
        <f t="shared" si="502"/>
        <v>59.727964123321641</v>
      </c>
    </row>
    <row r="4025" spans="1:22" x14ac:dyDescent="0.35">
      <c r="A4025">
        <v>1999</v>
      </c>
      <c r="B4025">
        <v>6</v>
      </c>
      <c r="C4025">
        <v>17</v>
      </c>
      <c r="D4025">
        <v>13</v>
      </c>
      <c r="E4025">
        <v>30</v>
      </c>
      <c r="F4025">
        <v>0</v>
      </c>
      <c r="G4025">
        <v>105</v>
      </c>
      <c r="H4025">
        <v>105</v>
      </c>
      <c r="I4025">
        <v>19</v>
      </c>
      <c r="J4025">
        <v>8</v>
      </c>
      <c r="K4025">
        <v>1.5</v>
      </c>
      <c r="L4025">
        <v>59.21</v>
      </c>
      <c r="M4025">
        <f t="shared" si="496"/>
        <v>23.415984184727328</v>
      </c>
      <c r="N4025" s="3">
        <f t="shared" si="503"/>
        <v>167.54216666666349</v>
      </c>
      <c r="O4025" s="1" t="s">
        <v>2033</v>
      </c>
      <c r="P4025">
        <v>0.2</v>
      </c>
      <c r="Q4025">
        <f t="shared" si="497"/>
        <v>0.54166666666666663</v>
      </c>
      <c r="R4025">
        <f t="shared" si="498"/>
        <v>0.31698320636141741</v>
      </c>
      <c r="S4025">
        <f t="shared" si="499"/>
        <v>24.141543283962008</v>
      </c>
      <c r="T4025">
        <f t="shared" si="500"/>
        <v>21.852592056661301</v>
      </c>
      <c r="U4025">
        <f t="shared" si="501"/>
        <v>23.415984184727328</v>
      </c>
      <c r="V4025">
        <f t="shared" si="502"/>
        <v>64.027562025304306</v>
      </c>
    </row>
    <row r="4026" spans="1:22" x14ac:dyDescent="0.35">
      <c r="A4026">
        <v>1999</v>
      </c>
      <c r="B4026">
        <v>6</v>
      </c>
      <c r="C4026">
        <v>17</v>
      </c>
      <c r="D4026">
        <v>14</v>
      </c>
      <c r="E4026">
        <v>30</v>
      </c>
      <c r="F4026">
        <v>11</v>
      </c>
      <c r="G4026">
        <v>172</v>
      </c>
      <c r="H4026">
        <v>181</v>
      </c>
      <c r="I4026">
        <v>18</v>
      </c>
      <c r="J4026">
        <v>9</v>
      </c>
      <c r="K4026" s="1" t="s">
        <v>114</v>
      </c>
      <c r="L4026">
        <v>68.37</v>
      </c>
      <c r="M4026">
        <f t="shared" si="496"/>
        <v>24.826441168175386</v>
      </c>
      <c r="N4026" s="3">
        <f t="shared" si="503"/>
        <v>167.58383333333015</v>
      </c>
      <c r="O4026" s="1" t="s">
        <v>2034</v>
      </c>
      <c r="P4026">
        <v>0.2</v>
      </c>
      <c r="Q4026">
        <f t="shared" si="497"/>
        <v>0.58333333333333337</v>
      </c>
      <c r="R4026">
        <f t="shared" si="498"/>
        <v>0.31246311027375978</v>
      </c>
      <c r="S4026">
        <f t="shared" si="499"/>
        <v>25.957867719555203</v>
      </c>
      <c r="T4026">
        <f t="shared" si="500"/>
        <v>22.33687530739962</v>
      </c>
      <c r="U4026">
        <f t="shared" si="501"/>
        <v>24.826441168175386</v>
      </c>
      <c r="V4026">
        <f t="shared" si="502"/>
        <v>47.894759470138169</v>
      </c>
    </row>
    <row r="4027" spans="1:22" x14ac:dyDescent="0.35">
      <c r="A4027">
        <v>1999</v>
      </c>
      <c r="B4027">
        <v>6</v>
      </c>
      <c r="C4027">
        <v>17</v>
      </c>
      <c r="D4027">
        <v>15</v>
      </c>
      <c r="E4027">
        <v>30</v>
      </c>
      <c r="F4027">
        <v>0</v>
      </c>
      <c r="G4027">
        <v>31</v>
      </c>
      <c r="H4027">
        <v>31</v>
      </c>
      <c r="I4027">
        <v>18</v>
      </c>
      <c r="J4027">
        <v>8</v>
      </c>
      <c r="K4027">
        <v>2.6</v>
      </c>
      <c r="L4027">
        <v>66.42</v>
      </c>
      <c r="M4027">
        <f t="shared" si="496"/>
        <v>19.196233920180589</v>
      </c>
      <c r="N4027" s="3">
        <f t="shared" si="503"/>
        <v>167.6254999999968</v>
      </c>
      <c r="O4027" s="1" t="s">
        <v>443</v>
      </c>
      <c r="P4027">
        <v>0.2</v>
      </c>
      <c r="Q4027">
        <f t="shared" si="497"/>
        <v>0.625</v>
      </c>
      <c r="R4027">
        <f t="shared" si="498"/>
        <v>0.31338885244836218</v>
      </c>
      <c r="S4027">
        <f t="shared" si="499"/>
        <v>19.394164259383565</v>
      </c>
      <c r="T4027">
        <f t="shared" si="500"/>
        <v>18.762583596393679</v>
      </c>
      <c r="U4027">
        <f t="shared" si="501"/>
        <v>19.196233920180589</v>
      </c>
      <c r="V4027">
        <f t="shared" si="502"/>
        <v>49.260979021425946</v>
      </c>
    </row>
    <row r="4028" spans="1:22" x14ac:dyDescent="0.35">
      <c r="A4028">
        <v>1999</v>
      </c>
      <c r="B4028">
        <v>6</v>
      </c>
      <c r="C4028">
        <v>17</v>
      </c>
      <c r="D4028">
        <v>16</v>
      </c>
      <c r="E4028">
        <v>30</v>
      </c>
      <c r="F4028">
        <v>14</v>
      </c>
      <c r="G4028">
        <v>178</v>
      </c>
      <c r="H4028">
        <v>186</v>
      </c>
      <c r="I4028">
        <v>18</v>
      </c>
      <c r="J4028">
        <v>8</v>
      </c>
      <c r="K4028">
        <v>1.6</v>
      </c>
      <c r="L4028">
        <v>59.47</v>
      </c>
      <c r="M4028">
        <f t="shared" si="496"/>
        <v>25.666944316177648</v>
      </c>
      <c r="N4028" s="3">
        <f t="shared" si="503"/>
        <v>167.66716666666346</v>
      </c>
      <c r="O4028" s="1" t="s">
        <v>2035</v>
      </c>
      <c r="P4028">
        <v>0.2</v>
      </c>
      <c r="Q4028">
        <f t="shared" si="497"/>
        <v>0.66666666666666663</v>
      </c>
      <c r="R4028">
        <f t="shared" si="498"/>
        <v>0.31664277623061404</v>
      </c>
      <c r="S4028">
        <f t="shared" si="499"/>
        <v>26.927515336979845</v>
      </c>
      <c r="T4028">
        <f t="shared" si="500"/>
        <v>22.946464400627171</v>
      </c>
      <c r="U4028">
        <f t="shared" si="501"/>
        <v>25.666944316177648</v>
      </c>
      <c r="V4028">
        <f t="shared" si="502"/>
        <v>105.36671604884452</v>
      </c>
    </row>
    <row r="4029" spans="1:22" x14ac:dyDescent="0.35">
      <c r="A4029">
        <v>1999</v>
      </c>
      <c r="B4029">
        <v>6</v>
      </c>
      <c r="C4029">
        <v>17</v>
      </c>
      <c r="D4029">
        <v>17</v>
      </c>
      <c r="E4029">
        <v>30</v>
      </c>
      <c r="F4029">
        <v>126</v>
      </c>
      <c r="G4029">
        <v>151</v>
      </c>
      <c r="H4029">
        <v>195</v>
      </c>
      <c r="I4029">
        <v>17</v>
      </c>
      <c r="J4029">
        <v>7</v>
      </c>
      <c r="K4029">
        <v>1.1000000000000001</v>
      </c>
      <c r="L4029">
        <v>61.08</v>
      </c>
      <c r="M4029">
        <f t="shared" si="496"/>
        <v>24.371955303278227</v>
      </c>
      <c r="N4029" s="3">
        <f t="shared" si="503"/>
        <v>167.70883333333012</v>
      </c>
      <c r="O4029" s="1" t="s">
        <v>2036</v>
      </c>
      <c r="P4029">
        <v>0.2</v>
      </c>
      <c r="Q4029">
        <f t="shared" si="497"/>
        <v>0.70833333333333337</v>
      </c>
      <c r="R4029">
        <f t="shared" si="498"/>
        <v>0.31837393603251996</v>
      </c>
      <c r="S4029">
        <f t="shared" si="499"/>
        <v>25.579729060441487</v>
      </c>
      <c r="T4029">
        <f t="shared" si="500"/>
        <v>21.786159234298768</v>
      </c>
      <c r="U4029">
        <f t="shared" si="501"/>
        <v>24.371955303278227</v>
      </c>
      <c r="V4029">
        <f t="shared" si="502"/>
        <v>106.79636319291465</v>
      </c>
    </row>
    <row r="4030" spans="1:22" x14ac:dyDescent="0.35">
      <c r="A4030">
        <v>1999</v>
      </c>
      <c r="B4030">
        <v>6</v>
      </c>
      <c r="C4030">
        <v>17</v>
      </c>
      <c r="D4030">
        <v>18</v>
      </c>
      <c r="E4030">
        <v>30</v>
      </c>
      <c r="F4030">
        <v>343</v>
      </c>
      <c r="G4030">
        <v>56</v>
      </c>
      <c r="H4030">
        <v>114</v>
      </c>
      <c r="I4030">
        <v>15</v>
      </c>
      <c r="J4030">
        <v>8</v>
      </c>
      <c r="K4030">
        <v>0.9</v>
      </c>
      <c r="L4030" s="1" t="s">
        <v>270</v>
      </c>
      <c r="M4030">
        <f t="shared" si="496"/>
        <v>17.54938722257274</v>
      </c>
      <c r="N4030" s="3">
        <f t="shared" si="503"/>
        <v>167.75049999999678</v>
      </c>
      <c r="O4030" s="1" t="s">
        <v>2037</v>
      </c>
      <c r="P4030">
        <v>0.2</v>
      </c>
      <c r="Q4030">
        <f t="shared" si="497"/>
        <v>0.75</v>
      </c>
      <c r="R4030">
        <f t="shared" si="498"/>
        <v>0.31908719757692422</v>
      </c>
      <c r="S4030">
        <f t="shared" si="499"/>
        <v>17.966440702027846</v>
      </c>
      <c r="T4030">
        <f t="shared" si="500"/>
        <v>16.659420293117318</v>
      </c>
      <c r="U4030">
        <f t="shared" si="501"/>
        <v>17.54938722257274</v>
      </c>
      <c r="V4030">
        <f t="shared" si="502"/>
        <v>16.014547765417667</v>
      </c>
    </row>
    <row r="4031" spans="1:22" x14ac:dyDescent="0.35">
      <c r="A4031">
        <v>1999</v>
      </c>
      <c r="B4031">
        <v>6</v>
      </c>
      <c r="C4031">
        <v>17</v>
      </c>
      <c r="D4031">
        <v>19</v>
      </c>
      <c r="E4031">
        <v>30</v>
      </c>
      <c r="F4031">
        <v>0</v>
      </c>
      <c r="G4031">
        <v>0</v>
      </c>
      <c r="H4031">
        <v>0</v>
      </c>
      <c r="I4031">
        <v>13</v>
      </c>
      <c r="J4031">
        <v>8</v>
      </c>
      <c r="K4031">
        <v>0.8</v>
      </c>
      <c r="L4031">
        <v>84.8</v>
      </c>
      <c r="M4031">
        <f t="shared" si="496"/>
        <v>13</v>
      </c>
      <c r="N4031" s="3">
        <f t="shared" si="503"/>
        <v>167.79216666666343</v>
      </c>
      <c r="O4031">
        <v>0</v>
      </c>
      <c r="P4031">
        <v>0.2</v>
      </c>
      <c r="Q4031">
        <f t="shared" si="497"/>
        <v>0.79166666666666663</v>
      </c>
      <c r="R4031" t="str">
        <f t="shared" si="498"/>
        <v/>
      </c>
      <c r="S4031">
        <f t="shared" si="499"/>
        <v>13</v>
      </c>
      <c r="T4031">
        <f t="shared" si="500"/>
        <v>13</v>
      </c>
      <c r="U4031">
        <f t="shared" si="501"/>
        <v>13</v>
      </c>
      <c r="V4031">
        <f t="shared" si="502"/>
        <v>0</v>
      </c>
    </row>
    <row r="4032" spans="1:22" x14ac:dyDescent="0.35">
      <c r="A4032">
        <v>1999</v>
      </c>
      <c r="B4032">
        <v>6</v>
      </c>
      <c r="C4032">
        <v>17</v>
      </c>
      <c r="D4032">
        <v>20</v>
      </c>
      <c r="E4032">
        <v>30</v>
      </c>
      <c r="F4032">
        <v>0</v>
      </c>
      <c r="G4032">
        <v>0</v>
      </c>
      <c r="H4032">
        <v>0</v>
      </c>
      <c r="I4032">
        <v>12</v>
      </c>
      <c r="J4032">
        <v>8</v>
      </c>
      <c r="K4032">
        <v>0.9</v>
      </c>
      <c r="L4032">
        <v>96.23</v>
      </c>
      <c r="M4032">
        <f t="shared" si="496"/>
        <v>12</v>
      </c>
      <c r="N4032" s="3">
        <f t="shared" si="503"/>
        <v>167.83383333333009</v>
      </c>
      <c r="O4032">
        <v>0</v>
      </c>
      <c r="P4032">
        <v>0.2</v>
      </c>
      <c r="Q4032">
        <f t="shared" si="497"/>
        <v>0.83333333333333337</v>
      </c>
      <c r="R4032" t="str">
        <f t="shared" si="498"/>
        <v/>
      </c>
      <c r="S4032">
        <f t="shared" si="499"/>
        <v>12</v>
      </c>
      <c r="T4032">
        <f t="shared" si="500"/>
        <v>12</v>
      </c>
      <c r="U4032">
        <f t="shared" si="501"/>
        <v>12</v>
      </c>
      <c r="V4032">
        <f t="shared" si="502"/>
        <v>0</v>
      </c>
    </row>
    <row r="4033" spans="1:22" x14ac:dyDescent="0.35">
      <c r="A4033">
        <v>1999</v>
      </c>
      <c r="B4033">
        <v>6</v>
      </c>
      <c r="C4033">
        <v>17</v>
      </c>
      <c r="D4033">
        <v>21</v>
      </c>
      <c r="E4033">
        <v>30</v>
      </c>
      <c r="F4033">
        <v>0</v>
      </c>
      <c r="G4033">
        <v>0</v>
      </c>
      <c r="H4033">
        <v>0</v>
      </c>
      <c r="I4033">
        <v>11</v>
      </c>
      <c r="J4033">
        <v>8</v>
      </c>
      <c r="K4033">
        <v>0.9</v>
      </c>
      <c r="L4033">
        <v>96.43</v>
      </c>
      <c r="M4033">
        <f t="shared" si="496"/>
        <v>11</v>
      </c>
      <c r="N4033" s="3">
        <f t="shared" si="503"/>
        <v>167.87549999999675</v>
      </c>
      <c r="O4033">
        <v>0</v>
      </c>
      <c r="P4033">
        <v>0.2</v>
      </c>
      <c r="Q4033">
        <f t="shared" si="497"/>
        <v>0.875</v>
      </c>
      <c r="R4033" t="str">
        <f t="shared" si="498"/>
        <v/>
      </c>
      <c r="S4033">
        <f t="shared" si="499"/>
        <v>11</v>
      </c>
      <c r="T4033">
        <f t="shared" si="500"/>
        <v>11</v>
      </c>
      <c r="U4033">
        <f t="shared" si="501"/>
        <v>11</v>
      </c>
      <c r="V4033">
        <f t="shared" si="502"/>
        <v>0</v>
      </c>
    </row>
    <row r="4034" spans="1:22" x14ac:dyDescent="0.35">
      <c r="A4034">
        <v>1999</v>
      </c>
      <c r="B4034">
        <v>6</v>
      </c>
      <c r="C4034">
        <v>17</v>
      </c>
      <c r="D4034">
        <v>22</v>
      </c>
      <c r="E4034">
        <v>30</v>
      </c>
      <c r="F4034">
        <v>0</v>
      </c>
      <c r="G4034">
        <v>0</v>
      </c>
      <c r="H4034">
        <v>0</v>
      </c>
      <c r="I4034">
        <v>10</v>
      </c>
      <c r="J4034">
        <v>8</v>
      </c>
      <c r="K4034">
        <v>1</v>
      </c>
      <c r="L4034">
        <v>100</v>
      </c>
      <c r="M4034">
        <f t="shared" si="496"/>
        <v>10</v>
      </c>
      <c r="N4034" s="3">
        <f t="shared" si="503"/>
        <v>167.91716666666341</v>
      </c>
      <c r="O4034">
        <v>0</v>
      </c>
      <c r="P4034">
        <v>0.2</v>
      </c>
      <c r="Q4034">
        <f t="shared" si="497"/>
        <v>0.91666666666666663</v>
      </c>
      <c r="R4034" t="str">
        <f t="shared" si="498"/>
        <v/>
      </c>
      <c r="S4034">
        <f t="shared" si="499"/>
        <v>10</v>
      </c>
      <c r="T4034">
        <f t="shared" si="500"/>
        <v>10</v>
      </c>
      <c r="U4034">
        <f t="shared" si="501"/>
        <v>10</v>
      </c>
      <c r="V4034">
        <f t="shared" si="502"/>
        <v>0</v>
      </c>
    </row>
    <row r="4035" spans="1:22" x14ac:dyDescent="0.35">
      <c r="A4035">
        <v>1999</v>
      </c>
      <c r="B4035">
        <v>6</v>
      </c>
      <c r="C4035">
        <v>17</v>
      </c>
      <c r="D4035">
        <v>23</v>
      </c>
      <c r="E4035">
        <v>30</v>
      </c>
      <c r="F4035">
        <v>0</v>
      </c>
      <c r="G4035">
        <v>0</v>
      </c>
      <c r="H4035">
        <v>0</v>
      </c>
      <c r="I4035">
        <v>10</v>
      </c>
      <c r="J4035">
        <v>7</v>
      </c>
      <c r="K4035">
        <v>1.3</v>
      </c>
      <c r="L4035">
        <v>97.02</v>
      </c>
      <c r="M4035">
        <f t="shared" si="496"/>
        <v>10</v>
      </c>
      <c r="N4035" s="3">
        <f t="shared" si="503"/>
        <v>167.95883333333006</v>
      </c>
      <c r="O4035">
        <v>0</v>
      </c>
      <c r="P4035">
        <v>0.2</v>
      </c>
      <c r="Q4035">
        <f t="shared" si="497"/>
        <v>0.95833333333333337</v>
      </c>
      <c r="R4035" t="str">
        <f t="shared" si="498"/>
        <v/>
      </c>
      <c r="S4035">
        <f t="shared" si="499"/>
        <v>10</v>
      </c>
      <c r="T4035">
        <f t="shared" si="500"/>
        <v>10</v>
      </c>
      <c r="U4035">
        <f t="shared" si="501"/>
        <v>10</v>
      </c>
      <c r="V4035">
        <f t="shared" si="502"/>
        <v>0</v>
      </c>
    </row>
    <row r="4036" spans="1:22" x14ac:dyDescent="0.35">
      <c r="A4036">
        <v>1999</v>
      </c>
      <c r="B4036">
        <v>6</v>
      </c>
      <c r="C4036">
        <v>18</v>
      </c>
      <c r="D4036">
        <v>0</v>
      </c>
      <c r="E4036">
        <v>30</v>
      </c>
      <c r="F4036">
        <v>0</v>
      </c>
      <c r="G4036">
        <v>0</v>
      </c>
      <c r="H4036">
        <v>0</v>
      </c>
      <c r="I4036">
        <v>10</v>
      </c>
      <c r="J4036">
        <v>6</v>
      </c>
      <c r="K4036">
        <v>1.6</v>
      </c>
      <c r="L4036">
        <v>92.14</v>
      </c>
      <c r="M4036">
        <f t="shared" si="496"/>
        <v>10</v>
      </c>
      <c r="N4036" s="3">
        <f t="shared" si="503"/>
        <v>168.00049999999672</v>
      </c>
      <c r="O4036">
        <v>0</v>
      </c>
      <c r="P4036">
        <v>0.2</v>
      </c>
      <c r="Q4036">
        <f t="shared" si="497"/>
        <v>0</v>
      </c>
      <c r="R4036" t="str">
        <f t="shared" si="498"/>
        <v/>
      </c>
      <c r="S4036">
        <f t="shared" si="499"/>
        <v>10</v>
      </c>
      <c r="T4036">
        <f t="shared" si="500"/>
        <v>10</v>
      </c>
      <c r="U4036">
        <f t="shared" si="501"/>
        <v>10</v>
      </c>
      <c r="V4036">
        <f t="shared" si="502"/>
        <v>0</v>
      </c>
    </row>
    <row r="4037" spans="1:22" x14ac:dyDescent="0.35">
      <c r="A4037">
        <v>1999</v>
      </c>
      <c r="B4037">
        <v>6</v>
      </c>
      <c r="C4037">
        <v>18</v>
      </c>
      <c r="D4037">
        <v>1</v>
      </c>
      <c r="E4037">
        <v>30</v>
      </c>
      <c r="F4037">
        <v>0</v>
      </c>
      <c r="G4037">
        <v>0</v>
      </c>
      <c r="H4037">
        <v>0</v>
      </c>
      <c r="I4037">
        <v>10</v>
      </c>
      <c r="J4037">
        <v>6</v>
      </c>
      <c r="K4037">
        <v>1.8</v>
      </c>
      <c r="L4037">
        <v>93.82</v>
      </c>
      <c r="M4037">
        <f t="shared" ref="M4037:M4100" si="504">+I4037+O4037*EXP(-2.98-0.0471*K4037*1.7)+1*O4037/1000</f>
        <v>10</v>
      </c>
      <c r="N4037" s="3">
        <f t="shared" si="503"/>
        <v>168.04216666666338</v>
      </c>
      <c r="O4037">
        <v>0</v>
      </c>
      <c r="P4037">
        <v>0.2</v>
      </c>
      <c r="Q4037">
        <f t="shared" ref="Q4037:Q4100" si="505">+D4037/24</f>
        <v>4.1666666666666664E-2</v>
      </c>
      <c r="R4037" t="str">
        <f t="shared" ref="R4037:R4100" si="506">+IF(O4037&gt;100,IF(I4037&gt;0,(S4037-M4037)/(S4037-T4037),""),"")</f>
        <v/>
      </c>
      <c r="S4037">
        <f t="shared" ref="S4037:S4100" si="507">I4037+O4037*EXP(-2.81-0.0455*K4037*1.7)</f>
        <v>10</v>
      </c>
      <c r="T4037">
        <f t="shared" ref="T4037:T4100" si="508">I4037+O4037*EXP(-3.47-0.0594*K4037*1.7)+3*O4037/1000</f>
        <v>10</v>
      </c>
      <c r="U4037">
        <f t="shared" ref="U4037:U4100" si="509">+I4037+O4037*EXP(-2.98-0.0471*K4037*1.7)+1*O4037/1000</f>
        <v>10</v>
      </c>
      <c r="V4037">
        <f t="shared" ref="V4037:V4100" si="510">+IF((SIN(23.45*PI()/180*SIN(2*PI()*(284+N4037)/365.25))*SIN($F$2*PI()/180)*COS($AU$2*PI()/180)+SIN(23.45*PI()/180*SIN(2*PI()*(284+N4037)/365.25))*COS($F$2*PI()/180)*SIN($AU$2*PI()/180)*COS($AV$2*PI()/180)+COS(23.45*PI()/180*SIN(2*PI()*(284+N4037)/365.25))*COS($F$2*PI()/180)*COS($AU$2*PI()/180)*COS(Q4037*2*PI()-PI())-COS(23.45*PI()/180*SIN(2*PI()*(284+N4037)/365.25))*SIN($F$2*PI()/180)*SIN($AU$2*PI()/180)*COS($AV$2*PI()/180)*COS(Q4037*2*PI()-PI())-COS(23.45*PI()/180*SIN(2*PI()*(284+N4037)/365.25))*SIN($AU$2*PI()/180)*SIN($AV$2*PI()/180)*SIN(Q4037*2*PI()-PI()))&gt;0,(F4038+F4037)*COS(ACOS(SIN(23.45*PI()/180*SIN(2*PI()*(284+N4037)/365.25))*SIN($F$2*PI()/180)*COS($AU$2*PI()/180)+SIN(23.45*PI()/180*SIN(2*PI()*(284+N4037)/365.25))*COS($F$2*PI()/180)*SIN($AU$2*PI()/180)*COS($AV$2*PI()/180)+COS(23.45*PI()/180*SIN(2*PI()*(284+N4037)/365.25))*COS($F$2*PI()/180)*COS($AU$2*PI()/180)*COS(Q4037*2*PI()-PI())-COS(23.45*PI()/180*SIN(2*PI()*(284+N4037)/365.25))*SIN($F$2*PI()/180)*SIN($AU$2*PI()/180)*COS($AV$2*PI()/180)*COS(Q4037*2*PI()-PI())-COS(23.45*PI()/180*SIN(2*PI()*(284+N4037)/365.25))*SIN($AU$2*PI()/180)*SIN($AV$2*PI()/180)*SIN(Q4037*2*PI()-PI())))/2+(G4038+G4037)*(1+COS($AU$2))/4+(H4038+H4037)*P4037*(1-COS($AU$2))/4,(G4038+G4037)*(1+COS($AU$2))/4+(H4038+H4037)*P4037*(1-COS($AU$2))/4)</f>
        <v>0</v>
      </c>
    </row>
    <row r="4038" spans="1:22" x14ac:dyDescent="0.35">
      <c r="A4038">
        <v>1999</v>
      </c>
      <c r="B4038">
        <v>6</v>
      </c>
      <c r="C4038">
        <v>18</v>
      </c>
      <c r="D4038">
        <v>2</v>
      </c>
      <c r="E4038">
        <v>30</v>
      </c>
      <c r="F4038">
        <v>0</v>
      </c>
      <c r="G4038">
        <v>0</v>
      </c>
      <c r="H4038">
        <v>0</v>
      </c>
      <c r="I4038">
        <v>9</v>
      </c>
      <c r="J4038">
        <v>5</v>
      </c>
      <c r="K4038">
        <v>2</v>
      </c>
      <c r="L4038">
        <v>90.97</v>
      </c>
      <c r="M4038">
        <f t="shared" si="504"/>
        <v>9</v>
      </c>
      <c r="N4038" s="3">
        <f t="shared" ref="N4038:N4101" si="511">+N4037+1/24</f>
        <v>168.08383333333003</v>
      </c>
      <c r="O4038">
        <v>0</v>
      </c>
      <c r="P4038">
        <v>0.2</v>
      </c>
      <c r="Q4038">
        <f t="shared" si="505"/>
        <v>8.3333333333333329E-2</v>
      </c>
      <c r="R4038" t="str">
        <f t="shared" si="506"/>
        <v/>
      </c>
      <c r="S4038">
        <f t="shared" si="507"/>
        <v>9</v>
      </c>
      <c r="T4038">
        <f t="shared" si="508"/>
        <v>9</v>
      </c>
      <c r="U4038">
        <f t="shared" si="509"/>
        <v>9</v>
      </c>
      <c r="V4038">
        <f t="shared" si="510"/>
        <v>0</v>
      </c>
    </row>
    <row r="4039" spans="1:22" x14ac:dyDescent="0.35">
      <c r="A4039">
        <v>1999</v>
      </c>
      <c r="B4039">
        <v>6</v>
      </c>
      <c r="C4039">
        <v>18</v>
      </c>
      <c r="D4039">
        <v>3</v>
      </c>
      <c r="E4039">
        <v>30</v>
      </c>
      <c r="F4039">
        <v>0</v>
      </c>
      <c r="G4039">
        <v>0</v>
      </c>
      <c r="H4039">
        <v>0</v>
      </c>
      <c r="I4039">
        <v>9</v>
      </c>
      <c r="J4039">
        <v>5</v>
      </c>
      <c r="K4039">
        <v>2.1</v>
      </c>
      <c r="L4039">
        <v>90.02</v>
      </c>
      <c r="M4039">
        <f t="shared" si="504"/>
        <v>9</v>
      </c>
      <c r="N4039" s="3">
        <f t="shared" si="511"/>
        <v>168.12549999999669</v>
      </c>
      <c r="O4039">
        <v>0</v>
      </c>
      <c r="P4039">
        <v>0.2</v>
      </c>
      <c r="Q4039">
        <f t="shared" si="505"/>
        <v>0.125</v>
      </c>
      <c r="R4039" t="str">
        <f t="shared" si="506"/>
        <v/>
      </c>
      <c r="S4039">
        <f t="shared" si="507"/>
        <v>9</v>
      </c>
      <c r="T4039">
        <f t="shared" si="508"/>
        <v>9</v>
      </c>
      <c r="U4039">
        <f t="shared" si="509"/>
        <v>9</v>
      </c>
      <c r="V4039">
        <f t="shared" si="510"/>
        <v>0</v>
      </c>
    </row>
    <row r="4040" spans="1:22" x14ac:dyDescent="0.35">
      <c r="A4040">
        <v>1999</v>
      </c>
      <c r="B4040">
        <v>6</v>
      </c>
      <c r="C4040">
        <v>18</v>
      </c>
      <c r="D4040">
        <v>4</v>
      </c>
      <c r="E4040">
        <v>30</v>
      </c>
      <c r="F4040">
        <v>0</v>
      </c>
      <c r="G4040">
        <v>0</v>
      </c>
      <c r="H4040">
        <v>0</v>
      </c>
      <c r="I4040">
        <v>10</v>
      </c>
      <c r="J4040">
        <v>5</v>
      </c>
      <c r="K4040">
        <v>2.6</v>
      </c>
      <c r="L4040" s="1" t="s">
        <v>239</v>
      </c>
      <c r="M4040">
        <f t="shared" si="504"/>
        <v>10</v>
      </c>
      <c r="N4040" s="3">
        <f t="shared" si="511"/>
        <v>168.16716666666335</v>
      </c>
      <c r="O4040">
        <v>0</v>
      </c>
      <c r="P4040">
        <v>0.2</v>
      </c>
      <c r="Q4040">
        <f t="shared" si="505"/>
        <v>0.16666666666666666</v>
      </c>
      <c r="R4040" t="str">
        <f t="shared" si="506"/>
        <v/>
      </c>
      <c r="S4040">
        <f t="shared" si="507"/>
        <v>10</v>
      </c>
      <c r="T4040">
        <f t="shared" si="508"/>
        <v>10</v>
      </c>
      <c r="U4040">
        <f t="shared" si="509"/>
        <v>10</v>
      </c>
      <c r="V4040">
        <f t="shared" si="510"/>
        <v>14.474810064320533</v>
      </c>
    </row>
    <row r="4041" spans="1:22" x14ac:dyDescent="0.35">
      <c r="A4041">
        <v>1999</v>
      </c>
      <c r="B4041">
        <v>6</v>
      </c>
      <c r="C4041">
        <v>18</v>
      </c>
      <c r="D4041">
        <v>5</v>
      </c>
      <c r="E4041">
        <v>30</v>
      </c>
      <c r="F4041">
        <v>404</v>
      </c>
      <c r="G4041">
        <v>47</v>
      </c>
      <c r="H4041">
        <v>110</v>
      </c>
      <c r="I4041">
        <v>13</v>
      </c>
      <c r="J4041">
        <v>5</v>
      </c>
      <c r="K4041" s="1" t="s">
        <v>112</v>
      </c>
      <c r="L4041">
        <v>75.03</v>
      </c>
      <c r="M4041">
        <f t="shared" si="504"/>
        <v>14.789870135263198</v>
      </c>
      <c r="N4041" s="3">
        <f t="shared" si="511"/>
        <v>168.20883333333001</v>
      </c>
      <c r="O4041" s="1" t="s">
        <v>2038</v>
      </c>
      <c r="P4041">
        <v>0.2</v>
      </c>
      <c r="Q4041">
        <f t="shared" si="505"/>
        <v>0.20833333333333334</v>
      </c>
      <c r="R4041">
        <f t="shared" si="506"/>
        <v>0.31126260965370628</v>
      </c>
      <c r="S4041">
        <f t="shared" si="507"/>
        <v>15.087151723764469</v>
      </c>
      <c r="T4041">
        <f t="shared" si="508"/>
        <v>14.132068847501207</v>
      </c>
      <c r="U4041">
        <f t="shared" si="509"/>
        <v>14.789870135263198</v>
      </c>
      <c r="V4041">
        <f t="shared" si="510"/>
        <v>46.204099141883731</v>
      </c>
    </row>
    <row r="4042" spans="1:22" x14ac:dyDescent="0.35">
      <c r="A4042">
        <v>1999</v>
      </c>
      <c r="B4042">
        <v>6</v>
      </c>
      <c r="C4042">
        <v>18</v>
      </c>
      <c r="D4042">
        <v>6</v>
      </c>
      <c r="E4042">
        <v>30</v>
      </c>
      <c r="F4042">
        <v>653</v>
      </c>
      <c r="G4042">
        <v>74</v>
      </c>
      <c r="H4042">
        <v>297</v>
      </c>
      <c r="I4042">
        <v>16</v>
      </c>
      <c r="J4042">
        <v>6</v>
      </c>
      <c r="K4042">
        <v>3.7</v>
      </c>
      <c r="L4042">
        <v>60.21</v>
      </c>
      <c r="M4042">
        <f t="shared" si="504"/>
        <v>21.737829806583207</v>
      </c>
      <c r="N4042" s="3">
        <f t="shared" si="511"/>
        <v>168.25049999999666</v>
      </c>
      <c r="O4042" s="1" t="s">
        <v>2039</v>
      </c>
      <c r="P4042">
        <v>0.2</v>
      </c>
      <c r="Q4042">
        <f t="shared" si="505"/>
        <v>0.25</v>
      </c>
      <c r="R4042">
        <f t="shared" si="506"/>
        <v>0.31009909581560108</v>
      </c>
      <c r="S4042">
        <f t="shared" si="507"/>
        <v>22.692670383767734</v>
      </c>
      <c r="T4042">
        <f t="shared" si="508"/>
        <v>19.613523781701154</v>
      </c>
      <c r="U4042">
        <f t="shared" si="509"/>
        <v>21.737829806583207</v>
      </c>
      <c r="V4042">
        <f t="shared" si="510"/>
        <v>89.426472541806817</v>
      </c>
    </row>
    <row r="4043" spans="1:22" x14ac:dyDescent="0.35">
      <c r="A4043">
        <v>1999</v>
      </c>
      <c r="B4043">
        <v>6</v>
      </c>
      <c r="C4043">
        <v>18</v>
      </c>
      <c r="D4043">
        <v>7</v>
      </c>
      <c r="E4043">
        <v>30</v>
      </c>
      <c r="F4043">
        <v>345</v>
      </c>
      <c r="G4043">
        <v>212</v>
      </c>
      <c r="H4043">
        <v>391</v>
      </c>
      <c r="I4043">
        <v>19</v>
      </c>
      <c r="J4043">
        <v>6</v>
      </c>
      <c r="K4043">
        <v>3.8</v>
      </c>
      <c r="L4043">
        <v>48.7</v>
      </c>
      <c r="M4043">
        <f t="shared" si="504"/>
        <v>31.225125102194944</v>
      </c>
      <c r="N4043" s="3">
        <f t="shared" si="511"/>
        <v>168.29216666666332</v>
      </c>
      <c r="O4043" s="1" t="s">
        <v>2040</v>
      </c>
      <c r="P4043">
        <v>0.2</v>
      </c>
      <c r="Q4043">
        <f t="shared" si="505"/>
        <v>0.29166666666666669</v>
      </c>
      <c r="R4043">
        <f t="shared" si="506"/>
        <v>0.3098137899802042</v>
      </c>
      <c r="S4043">
        <f t="shared" si="507"/>
        <v>33.260447988544485</v>
      </c>
      <c r="T4043">
        <f t="shared" si="508"/>
        <v>26.690944137603605</v>
      </c>
      <c r="U4043">
        <f t="shared" si="509"/>
        <v>31.225125102194944</v>
      </c>
      <c r="V4043">
        <f t="shared" si="510"/>
        <v>263.99105313472421</v>
      </c>
    </row>
    <row r="4044" spans="1:22" x14ac:dyDescent="0.35">
      <c r="A4044">
        <v>1999</v>
      </c>
      <c r="B4044">
        <v>6</v>
      </c>
      <c r="C4044">
        <v>18</v>
      </c>
      <c r="D4044">
        <v>8</v>
      </c>
      <c r="E4044">
        <v>30</v>
      </c>
      <c r="F4044">
        <v>859</v>
      </c>
      <c r="G4044">
        <v>100</v>
      </c>
      <c r="H4044">
        <v>684</v>
      </c>
      <c r="I4044">
        <v>21</v>
      </c>
      <c r="J4044">
        <v>5</v>
      </c>
      <c r="K4044">
        <v>3.7</v>
      </c>
      <c r="L4044">
        <v>40.85</v>
      </c>
      <c r="M4044">
        <f t="shared" si="504"/>
        <v>43.61608629289497</v>
      </c>
      <c r="N4044" s="3">
        <f t="shared" si="511"/>
        <v>168.33383333332998</v>
      </c>
      <c r="O4044" s="1" t="s">
        <v>2041</v>
      </c>
      <c r="P4044">
        <v>0.2</v>
      </c>
      <c r="Q4044">
        <f t="shared" si="505"/>
        <v>0.33333333333333331</v>
      </c>
      <c r="R4044">
        <f t="shared" si="506"/>
        <v>0.31009909581560235</v>
      </c>
      <c r="S4044">
        <f t="shared" si="507"/>
        <v>47.379662003137646</v>
      </c>
      <c r="T4044">
        <f t="shared" si="508"/>
        <v>35.242974856907935</v>
      </c>
      <c r="U4044">
        <f t="shared" si="509"/>
        <v>43.61608629289497</v>
      </c>
      <c r="V4044">
        <f t="shared" si="510"/>
        <v>543.34359683639207</v>
      </c>
    </row>
    <row r="4045" spans="1:22" x14ac:dyDescent="0.35">
      <c r="A4045">
        <v>1999</v>
      </c>
      <c r="B4045">
        <v>6</v>
      </c>
      <c r="C4045">
        <v>18</v>
      </c>
      <c r="D4045">
        <v>9</v>
      </c>
      <c r="E4045">
        <v>30</v>
      </c>
      <c r="F4045">
        <v>904</v>
      </c>
      <c r="G4045">
        <v>107</v>
      </c>
      <c r="H4045">
        <v>840</v>
      </c>
      <c r="I4045">
        <v>22</v>
      </c>
      <c r="J4045">
        <v>5</v>
      </c>
      <c r="K4045">
        <v>3.7</v>
      </c>
      <c r="L4045">
        <v>38.1</v>
      </c>
      <c r="M4045">
        <f t="shared" si="504"/>
        <v>51.975264824389711</v>
      </c>
      <c r="N4045" s="3">
        <f t="shared" si="511"/>
        <v>168.37549999999663</v>
      </c>
      <c r="O4045">
        <v>773.17037697063995</v>
      </c>
      <c r="P4045">
        <v>0.2</v>
      </c>
      <c r="Q4045">
        <f t="shared" si="505"/>
        <v>0.375</v>
      </c>
      <c r="R4045">
        <f t="shared" si="506"/>
        <v>0.31009909581560219</v>
      </c>
      <c r="S4045">
        <f t="shared" si="507"/>
        <v>56.96349210386407</v>
      </c>
      <c r="T4045">
        <f t="shared" si="508"/>
        <v>40.877578449860493</v>
      </c>
      <c r="U4045">
        <f t="shared" si="509"/>
        <v>51.975264824389711</v>
      </c>
      <c r="V4045">
        <f t="shared" si="510"/>
        <v>754.82162740709487</v>
      </c>
    </row>
    <row r="4046" spans="1:22" x14ac:dyDescent="0.35">
      <c r="A4046">
        <v>1999</v>
      </c>
      <c r="B4046">
        <v>6</v>
      </c>
      <c r="C4046">
        <v>18</v>
      </c>
      <c r="D4046">
        <v>10</v>
      </c>
      <c r="E4046">
        <v>30</v>
      </c>
      <c r="F4046">
        <v>930</v>
      </c>
      <c r="G4046">
        <v>111</v>
      </c>
      <c r="H4046">
        <v>952</v>
      </c>
      <c r="I4046">
        <v>23</v>
      </c>
      <c r="J4046">
        <v>5</v>
      </c>
      <c r="K4046">
        <v>3.8</v>
      </c>
      <c r="L4046">
        <v>35.869999999999997</v>
      </c>
      <c r="M4046">
        <f t="shared" si="504"/>
        <v>58.06754203600822</v>
      </c>
      <c r="N4046" s="3">
        <f t="shared" si="511"/>
        <v>168.41716666666329</v>
      </c>
      <c r="O4046">
        <v>911.60112908897304</v>
      </c>
      <c r="P4046">
        <v>0.2</v>
      </c>
      <c r="Q4046">
        <f t="shared" si="505"/>
        <v>0.41666666666666669</v>
      </c>
      <c r="R4046">
        <f t="shared" si="506"/>
        <v>0.30981378998020448</v>
      </c>
      <c r="S4046">
        <f t="shared" si="507"/>
        <v>63.905827556791756</v>
      </c>
      <c r="T4046">
        <f t="shared" si="508"/>
        <v>45.06132899151946</v>
      </c>
      <c r="U4046">
        <f t="shared" si="509"/>
        <v>58.06754203600822</v>
      </c>
      <c r="V4046">
        <f t="shared" si="510"/>
        <v>915.9844330461234</v>
      </c>
    </row>
    <row r="4047" spans="1:22" x14ac:dyDescent="0.35">
      <c r="A4047">
        <v>1999</v>
      </c>
      <c r="B4047">
        <v>6</v>
      </c>
      <c r="C4047">
        <v>18</v>
      </c>
      <c r="D4047">
        <v>11</v>
      </c>
      <c r="E4047">
        <v>30</v>
      </c>
      <c r="F4047">
        <v>940</v>
      </c>
      <c r="G4047">
        <v>113</v>
      </c>
      <c r="H4047">
        <v>1010</v>
      </c>
      <c r="I4047">
        <v>24</v>
      </c>
      <c r="J4047">
        <v>5</v>
      </c>
      <c r="K4047">
        <v>3.8</v>
      </c>
      <c r="L4047" s="1" t="s">
        <v>271</v>
      </c>
      <c r="M4047">
        <f t="shared" si="504"/>
        <v>61.831486457342123</v>
      </c>
      <c r="N4047" s="3">
        <f t="shared" si="511"/>
        <v>168.45883333332995</v>
      </c>
      <c r="O4047" s="1" t="s">
        <v>2042</v>
      </c>
      <c r="P4047">
        <v>0.2</v>
      </c>
      <c r="Q4047">
        <f t="shared" si="505"/>
        <v>0.45833333333333331</v>
      </c>
      <c r="R4047">
        <f t="shared" si="506"/>
        <v>0.30981378998020426</v>
      </c>
      <c r="S4047">
        <f t="shared" si="507"/>
        <v>68.12993245013007</v>
      </c>
      <c r="T4047">
        <f t="shared" si="508"/>
        <v>47.80015309075943</v>
      </c>
      <c r="U4047">
        <f t="shared" si="509"/>
        <v>61.831486457342123</v>
      </c>
      <c r="V4047">
        <f t="shared" si="510"/>
        <v>1009.5543438289353</v>
      </c>
    </row>
    <row r="4048" spans="1:22" x14ac:dyDescent="0.35">
      <c r="A4048">
        <v>1999</v>
      </c>
      <c r="B4048">
        <v>6</v>
      </c>
      <c r="C4048">
        <v>18</v>
      </c>
      <c r="D4048">
        <v>12</v>
      </c>
      <c r="E4048">
        <v>30</v>
      </c>
      <c r="F4048">
        <v>937</v>
      </c>
      <c r="G4048">
        <v>115</v>
      </c>
      <c r="H4048">
        <v>1010</v>
      </c>
      <c r="I4048">
        <v>25</v>
      </c>
      <c r="J4048">
        <v>5</v>
      </c>
      <c r="K4048">
        <v>3.7</v>
      </c>
      <c r="L4048">
        <v>31.76</v>
      </c>
      <c r="M4048">
        <f t="shared" si="504"/>
        <v>63.158955362996579</v>
      </c>
      <c r="N4048" s="3">
        <f t="shared" si="511"/>
        <v>168.50049999999661</v>
      </c>
      <c r="O4048" s="1" t="s">
        <v>2043</v>
      </c>
      <c r="P4048">
        <v>0.2</v>
      </c>
      <c r="Q4048">
        <f t="shared" si="505"/>
        <v>0.5</v>
      </c>
      <c r="R4048">
        <f t="shared" si="506"/>
        <v>0.31009909581560191</v>
      </c>
      <c r="S4048">
        <f t="shared" si="507"/>
        <v>69.509042450236151</v>
      </c>
      <c r="T4048">
        <f t="shared" si="508"/>
        <v>49.031436507729296</v>
      </c>
      <c r="U4048">
        <f t="shared" si="509"/>
        <v>63.158955362996579</v>
      </c>
      <c r="V4048">
        <f t="shared" si="510"/>
        <v>761.6727772324947</v>
      </c>
    </row>
    <row r="4049" spans="1:22" x14ac:dyDescent="0.35">
      <c r="A4049">
        <v>1999</v>
      </c>
      <c r="B4049">
        <v>6</v>
      </c>
      <c r="C4049">
        <v>18</v>
      </c>
      <c r="D4049">
        <v>13</v>
      </c>
      <c r="E4049">
        <v>30</v>
      </c>
      <c r="F4049">
        <v>276</v>
      </c>
      <c r="G4049">
        <v>464</v>
      </c>
      <c r="H4049">
        <v>715</v>
      </c>
      <c r="I4049">
        <v>26</v>
      </c>
      <c r="J4049">
        <v>5</v>
      </c>
      <c r="K4049" s="1" t="s">
        <v>116</v>
      </c>
      <c r="L4049">
        <v>31.62</v>
      </c>
      <c r="M4049">
        <f t="shared" si="504"/>
        <v>52.425215435590957</v>
      </c>
      <c r="N4049" s="3">
        <f t="shared" si="511"/>
        <v>168.54216666666326</v>
      </c>
      <c r="O4049" s="1" t="s">
        <v>2044</v>
      </c>
      <c r="P4049">
        <v>0.2</v>
      </c>
      <c r="Q4049">
        <f t="shared" si="505"/>
        <v>0.54166666666666663</v>
      </c>
      <c r="R4049">
        <f t="shared" si="506"/>
        <v>0.31096833324542328</v>
      </c>
      <c r="S4049">
        <f t="shared" si="507"/>
        <v>56.816398791658919</v>
      </c>
      <c r="T4049">
        <f t="shared" si="508"/>
        <v>42.695400327798161</v>
      </c>
      <c r="U4049">
        <f t="shared" si="509"/>
        <v>52.425215435590957</v>
      </c>
      <c r="V4049">
        <f t="shared" si="510"/>
        <v>589.93190669820206</v>
      </c>
    </row>
    <row r="4050" spans="1:22" x14ac:dyDescent="0.35">
      <c r="A4050">
        <v>1999</v>
      </c>
      <c r="B4050">
        <v>6</v>
      </c>
      <c r="C4050">
        <v>18</v>
      </c>
      <c r="D4050">
        <v>14</v>
      </c>
      <c r="E4050">
        <v>30</v>
      </c>
      <c r="F4050">
        <v>566</v>
      </c>
      <c r="G4050">
        <v>318</v>
      </c>
      <c r="H4050">
        <v>781</v>
      </c>
      <c r="I4050">
        <v>25</v>
      </c>
      <c r="J4050">
        <v>5</v>
      </c>
      <c r="K4050">
        <v>3.1</v>
      </c>
      <c r="L4050">
        <v>31.42</v>
      </c>
      <c r="M4050">
        <f t="shared" si="504"/>
        <v>54.18898476932273</v>
      </c>
      <c r="N4050" s="3">
        <f t="shared" si="511"/>
        <v>168.58383333332992</v>
      </c>
      <c r="O4050">
        <v>718.44339253707994</v>
      </c>
      <c r="P4050">
        <v>0.2</v>
      </c>
      <c r="Q4050">
        <f t="shared" si="505"/>
        <v>0.58333333333333337</v>
      </c>
      <c r="R4050">
        <f t="shared" si="506"/>
        <v>0.31185812444280381</v>
      </c>
      <c r="S4050">
        <f t="shared" si="507"/>
        <v>59.032022404786623</v>
      </c>
      <c r="T4050">
        <f t="shared" si="508"/>
        <v>43.502404107630063</v>
      </c>
      <c r="U4050">
        <f t="shared" si="509"/>
        <v>54.18898476932273</v>
      </c>
      <c r="V4050">
        <f t="shared" si="510"/>
        <v>334.39551043152056</v>
      </c>
    </row>
    <row r="4051" spans="1:22" x14ac:dyDescent="0.35">
      <c r="A4051">
        <v>1999</v>
      </c>
      <c r="B4051">
        <v>6</v>
      </c>
      <c r="C4051">
        <v>18</v>
      </c>
      <c r="D4051">
        <v>15</v>
      </c>
      <c r="E4051">
        <v>30</v>
      </c>
      <c r="F4051">
        <v>0</v>
      </c>
      <c r="G4051">
        <v>42</v>
      </c>
      <c r="H4051">
        <v>42</v>
      </c>
      <c r="I4051">
        <v>25</v>
      </c>
      <c r="J4051">
        <v>4</v>
      </c>
      <c r="K4051" s="1" t="s">
        <v>105</v>
      </c>
      <c r="L4051">
        <v>33.020000000000003</v>
      </c>
      <c r="M4051">
        <f t="shared" si="504"/>
        <v>26.595566223707635</v>
      </c>
      <c r="N4051" s="3">
        <f t="shared" si="511"/>
        <v>168.62549999999658</v>
      </c>
      <c r="O4051" s="1" t="s">
        <v>858</v>
      </c>
      <c r="P4051">
        <v>0.2</v>
      </c>
      <c r="Q4051">
        <f t="shared" si="505"/>
        <v>0.625</v>
      </c>
      <c r="R4051">
        <f t="shared" si="506"/>
        <v>0.31276922661581003</v>
      </c>
      <c r="S4051">
        <f t="shared" si="507"/>
        <v>26.85987178457518</v>
      </c>
      <c r="T4051">
        <f t="shared" si="508"/>
        <v>26.014822021440381</v>
      </c>
      <c r="U4051">
        <f t="shared" si="509"/>
        <v>26.595566223707635</v>
      </c>
      <c r="V4051">
        <f t="shared" si="510"/>
        <v>23.020137504350018</v>
      </c>
    </row>
    <row r="4052" spans="1:22" x14ac:dyDescent="0.35">
      <c r="A4052">
        <v>1999</v>
      </c>
      <c r="B4052">
        <v>6</v>
      </c>
      <c r="C4052">
        <v>18</v>
      </c>
      <c r="D4052">
        <v>16</v>
      </c>
      <c r="E4052">
        <v>30</v>
      </c>
      <c r="F4052">
        <v>0</v>
      </c>
      <c r="G4052">
        <v>67</v>
      </c>
      <c r="H4052">
        <v>67</v>
      </c>
      <c r="I4052">
        <v>24</v>
      </c>
      <c r="J4052">
        <v>5</v>
      </c>
      <c r="K4052">
        <v>2.5</v>
      </c>
      <c r="L4052">
        <v>35.21</v>
      </c>
      <c r="M4052">
        <f t="shared" si="504"/>
        <v>26.605701285573922</v>
      </c>
      <c r="N4052" s="3">
        <f t="shared" si="511"/>
        <v>168.66716666666323</v>
      </c>
      <c r="O4052" s="1" t="s">
        <v>1434</v>
      </c>
      <c r="P4052">
        <v>0.2</v>
      </c>
      <c r="Q4052">
        <f t="shared" si="505"/>
        <v>0.66666666666666663</v>
      </c>
      <c r="R4052">
        <f t="shared" si="506"/>
        <v>0.31370242142013688</v>
      </c>
      <c r="S4052">
        <f t="shared" si="507"/>
        <v>27.036591148222698</v>
      </c>
      <c r="T4052">
        <f t="shared" si="508"/>
        <v>25.663028710616608</v>
      </c>
      <c r="U4052">
        <f t="shared" si="509"/>
        <v>26.605701285573922</v>
      </c>
      <c r="V4052">
        <f t="shared" si="510"/>
        <v>38.033155259051306</v>
      </c>
    </row>
    <row r="4053" spans="1:22" x14ac:dyDescent="0.35">
      <c r="A4053">
        <v>1999</v>
      </c>
      <c r="B4053">
        <v>6</v>
      </c>
      <c r="C4053">
        <v>18</v>
      </c>
      <c r="D4053">
        <v>17</v>
      </c>
      <c r="E4053">
        <v>30</v>
      </c>
      <c r="F4053">
        <v>1</v>
      </c>
      <c r="G4053">
        <v>112</v>
      </c>
      <c r="H4053">
        <v>112</v>
      </c>
      <c r="I4053">
        <v>22</v>
      </c>
      <c r="J4053">
        <v>5</v>
      </c>
      <c r="K4053">
        <v>1.6</v>
      </c>
      <c r="L4053">
        <v>39.159999999999997</v>
      </c>
      <c r="M4053">
        <f t="shared" si="504"/>
        <v>26.679462847156426</v>
      </c>
      <c r="N4053" s="3">
        <f t="shared" si="511"/>
        <v>168.70883333332989</v>
      </c>
      <c r="O4053" s="1" t="s">
        <v>2045</v>
      </c>
      <c r="P4053">
        <v>0.2</v>
      </c>
      <c r="Q4053">
        <f t="shared" si="505"/>
        <v>0.70833333333333337</v>
      </c>
      <c r="R4053">
        <f t="shared" si="506"/>
        <v>0.31664277623061537</v>
      </c>
      <c r="S4053">
        <f t="shared" si="507"/>
        <v>27.448843061070228</v>
      </c>
      <c r="T4053">
        <f t="shared" si="508"/>
        <v>25.019038019967848</v>
      </c>
      <c r="U4053">
        <f t="shared" si="509"/>
        <v>26.679462847156426</v>
      </c>
      <c r="V4053">
        <f t="shared" si="510"/>
        <v>66.602857051575342</v>
      </c>
    </row>
    <row r="4054" spans="1:22" x14ac:dyDescent="0.35">
      <c r="A4054">
        <v>1999</v>
      </c>
      <c r="B4054">
        <v>6</v>
      </c>
      <c r="C4054">
        <v>18</v>
      </c>
      <c r="D4054">
        <v>18</v>
      </c>
      <c r="E4054">
        <v>30</v>
      </c>
      <c r="F4054">
        <v>232</v>
      </c>
      <c r="G4054">
        <v>59</v>
      </c>
      <c r="H4054">
        <v>98</v>
      </c>
      <c r="I4054">
        <v>20</v>
      </c>
      <c r="J4054">
        <v>9</v>
      </c>
      <c r="K4054">
        <v>0.9</v>
      </c>
      <c r="L4054">
        <v>60.13</v>
      </c>
      <c r="M4054">
        <f t="shared" si="504"/>
        <v>22.655162891352969</v>
      </c>
      <c r="N4054" s="3">
        <f t="shared" si="511"/>
        <v>168.75049999999655</v>
      </c>
      <c r="O4054">
        <v>55.0163711041928</v>
      </c>
      <c r="P4054">
        <v>0.2</v>
      </c>
      <c r="Q4054">
        <f t="shared" si="505"/>
        <v>0.75</v>
      </c>
      <c r="R4054" t="str">
        <f t="shared" si="506"/>
        <v/>
      </c>
      <c r="S4054">
        <f t="shared" si="507"/>
        <v>23.089520180255263</v>
      </c>
      <c r="T4054">
        <f t="shared" si="508"/>
        <v>21.728270677922666</v>
      </c>
      <c r="U4054">
        <f t="shared" si="509"/>
        <v>22.655162891352969</v>
      </c>
      <c r="V4054">
        <f t="shared" si="510"/>
        <v>15.276300661369159</v>
      </c>
    </row>
    <row r="4055" spans="1:22" x14ac:dyDescent="0.35">
      <c r="A4055">
        <v>1999</v>
      </c>
      <c r="B4055">
        <v>6</v>
      </c>
      <c r="C4055">
        <v>18</v>
      </c>
      <c r="D4055">
        <v>19</v>
      </c>
      <c r="E4055">
        <v>30</v>
      </c>
      <c r="F4055">
        <v>0</v>
      </c>
      <c r="G4055">
        <v>0</v>
      </c>
      <c r="H4055">
        <v>0</v>
      </c>
      <c r="I4055">
        <v>18</v>
      </c>
      <c r="J4055">
        <v>7</v>
      </c>
      <c r="K4055">
        <v>0.9</v>
      </c>
      <c r="L4055">
        <v>62.86</v>
      </c>
      <c r="M4055">
        <f t="shared" si="504"/>
        <v>18</v>
      </c>
      <c r="N4055" s="3">
        <f t="shared" si="511"/>
        <v>168.79216666666321</v>
      </c>
      <c r="O4055">
        <v>0</v>
      </c>
      <c r="P4055">
        <v>0.2</v>
      </c>
      <c r="Q4055">
        <f t="shared" si="505"/>
        <v>0.79166666666666663</v>
      </c>
      <c r="R4055" t="str">
        <f t="shared" si="506"/>
        <v/>
      </c>
      <c r="S4055">
        <f t="shared" si="507"/>
        <v>18</v>
      </c>
      <c r="T4055">
        <f t="shared" si="508"/>
        <v>18</v>
      </c>
      <c r="U4055">
        <f t="shared" si="509"/>
        <v>18</v>
      </c>
      <c r="V4055">
        <f t="shared" si="510"/>
        <v>0</v>
      </c>
    </row>
    <row r="4056" spans="1:22" x14ac:dyDescent="0.35">
      <c r="A4056">
        <v>1999</v>
      </c>
      <c r="B4056">
        <v>6</v>
      </c>
      <c r="C4056">
        <v>18</v>
      </c>
      <c r="D4056">
        <v>20</v>
      </c>
      <c r="E4056">
        <v>30</v>
      </c>
      <c r="F4056">
        <v>0</v>
      </c>
      <c r="G4056">
        <v>0</v>
      </c>
      <c r="H4056">
        <v>0</v>
      </c>
      <c r="I4056">
        <v>16</v>
      </c>
      <c r="J4056">
        <v>7</v>
      </c>
      <c r="K4056">
        <v>1</v>
      </c>
      <c r="L4056">
        <v>63.14</v>
      </c>
      <c r="M4056">
        <f t="shared" si="504"/>
        <v>16</v>
      </c>
      <c r="N4056" s="3">
        <f t="shared" si="511"/>
        <v>168.83383333332986</v>
      </c>
      <c r="O4056">
        <v>0</v>
      </c>
      <c r="P4056">
        <v>0.2</v>
      </c>
      <c r="Q4056">
        <f t="shared" si="505"/>
        <v>0.83333333333333337</v>
      </c>
      <c r="R4056" t="str">
        <f t="shared" si="506"/>
        <v/>
      </c>
      <c r="S4056">
        <f t="shared" si="507"/>
        <v>16</v>
      </c>
      <c r="T4056">
        <f t="shared" si="508"/>
        <v>16</v>
      </c>
      <c r="U4056">
        <f t="shared" si="509"/>
        <v>16</v>
      </c>
      <c r="V4056">
        <f t="shared" si="510"/>
        <v>0</v>
      </c>
    </row>
    <row r="4057" spans="1:22" x14ac:dyDescent="0.35">
      <c r="A4057">
        <v>1999</v>
      </c>
      <c r="B4057">
        <v>6</v>
      </c>
      <c r="C4057">
        <v>18</v>
      </c>
      <c r="D4057">
        <v>21</v>
      </c>
      <c r="E4057">
        <v>30</v>
      </c>
      <c r="F4057">
        <v>0</v>
      </c>
      <c r="G4057">
        <v>0</v>
      </c>
      <c r="H4057">
        <v>0</v>
      </c>
      <c r="I4057">
        <v>15</v>
      </c>
      <c r="J4057">
        <v>6</v>
      </c>
      <c r="K4057">
        <v>1.3</v>
      </c>
      <c r="L4057">
        <v>70.89</v>
      </c>
      <c r="M4057">
        <f t="shared" si="504"/>
        <v>15</v>
      </c>
      <c r="N4057" s="3">
        <f t="shared" si="511"/>
        <v>168.87549999999652</v>
      </c>
      <c r="O4057">
        <v>0</v>
      </c>
      <c r="P4057">
        <v>0.2</v>
      </c>
      <c r="Q4057">
        <f t="shared" si="505"/>
        <v>0.875</v>
      </c>
      <c r="R4057" t="str">
        <f t="shared" si="506"/>
        <v/>
      </c>
      <c r="S4057">
        <f t="shared" si="507"/>
        <v>15</v>
      </c>
      <c r="T4057">
        <f t="shared" si="508"/>
        <v>15</v>
      </c>
      <c r="U4057">
        <f t="shared" si="509"/>
        <v>15</v>
      </c>
      <c r="V4057">
        <f t="shared" si="510"/>
        <v>0</v>
      </c>
    </row>
    <row r="4058" spans="1:22" x14ac:dyDescent="0.35">
      <c r="A4058">
        <v>1999</v>
      </c>
      <c r="B4058">
        <v>6</v>
      </c>
      <c r="C4058">
        <v>18</v>
      </c>
      <c r="D4058">
        <v>22</v>
      </c>
      <c r="E4058">
        <v>30</v>
      </c>
      <c r="F4058">
        <v>0</v>
      </c>
      <c r="G4058">
        <v>0</v>
      </c>
      <c r="H4058">
        <v>0</v>
      </c>
      <c r="I4058">
        <v>13</v>
      </c>
      <c r="J4058">
        <v>6</v>
      </c>
      <c r="K4058">
        <v>1.6</v>
      </c>
      <c r="L4058">
        <v>74.09</v>
      </c>
      <c r="M4058">
        <f t="shared" si="504"/>
        <v>13</v>
      </c>
      <c r="N4058" s="3">
        <f t="shared" si="511"/>
        <v>168.91716666666318</v>
      </c>
      <c r="O4058">
        <v>0</v>
      </c>
      <c r="P4058">
        <v>0.2</v>
      </c>
      <c r="Q4058">
        <f t="shared" si="505"/>
        <v>0.91666666666666663</v>
      </c>
      <c r="R4058" t="str">
        <f t="shared" si="506"/>
        <v/>
      </c>
      <c r="S4058">
        <f t="shared" si="507"/>
        <v>13</v>
      </c>
      <c r="T4058">
        <f t="shared" si="508"/>
        <v>13</v>
      </c>
      <c r="U4058">
        <f t="shared" si="509"/>
        <v>13</v>
      </c>
      <c r="V4058">
        <f t="shared" si="510"/>
        <v>0</v>
      </c>
    </row>
    <row r="4059" spans="1:22" x14ac:dyDescent="0.35">
      <c r="A4059">
        <v>1999</v>
      </c>
      <c r="B4059">
        <v>6</v>
      </c>
      <c r="C4059">
        <v>18</v>
      </c>
      <c r="D4059">
        <v>23</v>
      </c>
      <c r="E4059">
        <v>30</v>
      </c>
      <c r="F4059">
        <v>0</v>
      </c>
      <c r="G4059">
        <v>0</v>
      </c>
      <c r="H4059">
        <v>0</v>
      </c>
      <c r="I4059">
        <v>13</v>
      </c>
      <c r="J4059">
        <v>6</v>
      </c>
      <c r="K4059">
        <v>1.9</v>
      </c>
      <c r="L4059">
        <v>76.56</v>
      </c>
      <c r="M4059">
        <f t="shared" si="504"/>
        <v>13</v>
      </c>
      <c r="N4059" s="3">
        <f t="shared" si="511"/>
        <v>168.95883333332984</v>
      </c>
      <c r="O4059">
        <v>0</v>
      </c>
      <c r="P4059">
        <v>0.2</v>
      </c>
      <c r="Q4059">
        <f t="shared" si="505"/>
        <v>0.95833333333333337</v>
      </c>
      <c r="R4059" t="str">
        <f t="shared" si="506"/>
        <v/>
      </c>
      <c r="S4059">
        <f t="shared" si="507"/>
        <v>13</v>
      </c>
      <c r="T4059">
        <f t="shared" si="508"/>
        <v>13</v>
      </c>
      <c r="U4059">
        <f t="shared" si="509"/>
        <v>13</v>
      </c>
      <c r="V4059">
        <f t="shared" si="510"/>
        <v>0</v>
      </c>
    </row>
    <row r="4060" spans="1:22" x14ac:dyDescent="0.35">
      <c r="A4060">
        <v>1999</v>
      </c>
      <c r="B4060">
        <v>6</v>
      </c>
      <c r="C4060">
        <v>19</v>
      </c>
      <c r="D4060">
        <v>0</v>
      </c>
      <c r="E4060">
        <v>30</v>
      </c>
      <c r="F4060">
        <v>0</v>
      </c>
      <c r="G4060">
        <v>0</v>
      </c>
      <c r="H4060">
        <v>0</v>
      </c>
      <c r="I4060">
        <v>12</v>
      </c>
      <c r="J4060">
        <v>5</v>
      </c>
      <c r="K4060">
        <v>2</v>
      </c>
      <c r="L4060">
        <v>73.45</v>
      </c>
      <c r="M4060">
        <f t="shared" si="504"/>
        <v>12</v>
      </c>
      <c r="N4060" s="3">
        <f t="shared" si="511"/>
        <v>169.00049999999649</v>
      </c>
      <c r="O4060">
        <v>0</v>
      </c>
      <c r="P4060">
        <v>0.2</v>
      </c>
      <c r="Q4060">
        <f t="shared" si="505"/>
        <v>0</v>
      </c>
      <c r="R4060" t="str">
        <f t="shared" si="506"/>
        <v/>
      </c>
      <c r="S4060">
        <f t="shared" si="507"/>
        <v>12</v>
      </c>
      <c r="T4060">
        <f t="shared" si="508"/>
        <v>12</v>
      </c>
      <c r="U4060">
        <f t="shared" si="509"/>
        <v>12</v>
      </c>
      <c r="V4060">
        <f t="shared" si="510"/>
        <v>0</v>
      </c>
    </row>
    <row r="4061" spans="1:22" x14ac:dyDescent="0.35">
      <c r="A4061">
        <v>1999</v>
      </c>
      <c r="B4061">
        <v>6</v>
      </c>
      <c r="C4061">
        <v>19</v>
      </c>
      <c r="D4061">
        <v>1</v>
      </c>
      <c r="E4061">
        <v>30</v>
      </c>
      <c r="F4061">
        <v>0</v>
      </c>
      <c r="G4061">
        <v>0</v>
      </c>
      <c r="H4061">
        <v>0</v>
      </c>
      <c r="I4061">
        <v>11</v>
      </c>
      <c r="J4061">
        <v>4</v>
      </c>
      <c r="K4061">
        <v>2</v>
      </c>
      <c r="L4061">
        <v>75.25</v>
      </c>
      <c r="M4061">
        <f t="shared" si="504"/>
        <v>11</v>
      </c>
      <c r="N4061" s="3">
        <f t="shared" si="511"/>
        <v>169.04216666666315</v>
      </c>
      <c r="O4061">
        <v>0</v>
      </c>
      <c r="P4061">
        <v>0.2</v>
      </c>
      <c r="Q4061">
        <f t="shared" si="505"/>
        <v>4.1666666666666664E-2</v>
      </c>
      <c r="R4061" t="str">
        <f t="shared" si="506"/>
        <v/>
      </c>
      <c r="S4061">
        <f t="shared" si="507"/>
        <v>11</v>
      </c>
      <c r="T4061">
        <f t="shared" si="508"/>
        <v>11</v>
      </c>
      <c r="U4061">
        <f t="shared" si="509"/>
        <v>11</v>
      </c>
      <c r="V4061">
        <f t="shared" si="510"/>
        <v>0</v>
      </c>
    </row>
    <row r="4062" spans="1:22" x14ac:dyDescent="0.35">
      <c r="A4062">
        <v>1999</v>
      </c>
      <c r="B4062">
        <v>6</v>
      </c>
      <c r="C4062">
        <v>19</v>
      </c>
      <c r="D4062">
        <v>2</v>
      </c>
      <c r="E4062">
        <v>30</v>
      </c>
      <c r="F4062">
        <v>0</v>
      </c>
      <c r="G4062">
        <v>0</v>
      </c>
      <c r="H4062">
        <v>0</v>
      </c>
      <c r="I4062">
        <v>11</v>
      </c>
      <c r="J4062">
        <v>4</v>
      </c>
      <c r="K4062">
        <v>1.9</v>
      </c>
      <c r="L4062">
        <v>72.540000000000006</v>
      </c>
      <c r="M4062">
        <f t="shared" si="504"/>
        <v>11</v>
      </c>
      <c r="N4062" s="3">
        <f t="shared" si="511"/>
        <v>169.08383333332981</v>
      </c>
      <c r="O4062">
        <v>0</v>
      </c>
      <c r="P4062">
        <v>0.2</v>
      </c>
      <c r="Q4062">
        <f t="shared" si="505"/>
        <v>8.3333333333333329E-2</v>
      </c>
      <c r="R4062" t="str">
        <f t="shared" si="506"/>
        <v/>
      </c>
      <c r="S4062">
        <f t="shared" si="507"/>
        <v>11</v>
      </c>
      <c r="T4062">
        <f t="shared" si="508"/>
        <v>11</v>
      </c>
      <c r="U4062">
        <f t="shared" si="509"/>
        <v>11</v>
      </c>
      <c r="V4062">
        <f t="shared" si="510"/>
        <v>0</v>
      </c>
    </row>
    <row r="4063" spans="1:22" x14ac:dyDescent="0.35">
      <c r="A4063">
        <v>1999</v>
      </c>
      <c r="B4063">
        <v>6</v>
      </c>
      <c r="C4063">
        <v>19</v>
      </c>
      <c r="D4063">
        <v>3</v>
      </c>
      <c r="E4063">
        <v>30</v>
      </c>
      <c r="F4063">
        <v>0</v>
      </c>
      <c r="G4063">
        <v>0</v>
      </c>
      <c r="H4063">
        <v>0</v>
      </c>
      <c r="I4063">
        <v>11</v>
      </c>
      <c r="J4063">
        <v>3</v>
      </c>
      <c r="K4063">
        <v>1.8</v>
      </c>
      <c r="L4063">
        <v>75.28</v>
      </c>
      <c r="M4063">
        <f t="shared" si="504"/>
        <v>11</v>
      </c>
      <c r="N4063" s="3">
        <f t="shared" si="511"/>
        <v>169.12549999999646</v>
      </c>
      <c r="O4063">
        <v>0</v>
      </c>
      <c r="P4063">
        <v>0.2</v>
      </c>
      <c r="Q4063">
        <f t="shared" si="505"/>
        <v>0.125</v>
      </c>
      <c r="R4063" t="str">
        <f t="shared" si="506"/>
        <v/>
      </c>
      <c r="S4063">
        <f t="shared" si="507"/>
        <v>11</v>
      </c>
      <c r="T4063">
        <f t="shared" si="508"/>
        <v>11</v>
      </c>
      <c r="U4063">
        <f t="shared" si="509"/>
        <v>11</v>
      </c>
      <c r="V4063">
        <f t="shared" si="510"/>
        <v>0</v>
      </c>
    </row>
    <row r="4064" spans="1:22" x14ac:dyDescent="0.35">
      <c r="A4064">
        <v>1999</v>
      </c>
      <c r="B4064">
        <v>6</v>
      </c>
      <c r="C4064">
        <v>19</v>
      </c>
      <c r="D4064">
        <v>4</v>
      </c>
      <c r="E4064">
        <v>30</v>
      </c>
      <c r="F4064">
        <v>0</v>
      </c>
      <c r="G4064">
        <v>0</v>
      </c>
      <c r="H4064">
        <v>0</v>
      </c>
      <c r="I4064">
        <v>12</v>
      </c>
      <c r="J4064">
        <v>3</v>
      </c>
      <c r="K4064">
        <v>1.9</v>
      </c>
      <c r="L4064">
        <v>68.790000000000006</v>
      </c>
      <c r="M4064">
        <f t="shared" si="504"/>
        <v>12</v>
      </c>
      <c r="N4064" s="3">
        <f t="shared" si="511"/>
        <v>169.16716666666312</v>
      </c>
      <c r="O4064">
        <v>0</v>
      </c>
      <c r="P4064">
        <v>0.2</v>
      </c>
      <c r="Q4064">
        <f t="shared" si="505"/>
        <v>0.16666666666666666</v>
      </c>
      <c r="R4064" t="str">
        <f t="shared" si="506"/>
        <v/>
      </c>
      <c r="S4064">
        <f t="shared" si="507"/>
        <v>12</v>
      </c>
      <c r="T4064">
        <f t="shared" si="508"/>
        <v>12</v>
      </c>
      <c r="U4064">
        <f t="shared" si="509"/>
        <v>12</v>
      </c>
      <c r="V4064">
        <f t="shared" si="510"/>
        <v>13.375555362844846</v>
      </c>
    </row>
    <row r="4065" spans="1:22" x14ac:dyDescent="0.35">
      <c r="A4065">
        <v>1999</v>
      </c>
      <c r="B4065">
        <v>6</v>
      </c>
      <c r="C4065">
        <v>19</v>
      </c>
      <c r="D4065">
        <v>5</v>
      </c>
      <c r="E4065">
        <v>30</v>
      </c>
      <c r="F4065">
        <v>249</v>
      </c>
      <c r="G4065">
        <v>50</v>
      </c>
      <c r="H4065">
        <v>89</v>
      </c>
      <c r="I4065">
        <v>16</v>
      </c>
      <c r="J4065">
        <v>4</v>
      </c>
      <c r="K4065">
        <v>2.7</v>
      </c>
      <c r="L4065">
        <v>56.56</v>
      </c>
      <c r="M4065">
        <f t="shared" si="504"/>
        <v>17.961578122566618</v>
      </c>
      <c r="N4065" s="3">
        <f t="shared" si="511"/>
        <v>169.20883333332978</v>
      </c>
      <c r="O4065">
        <v>46.795776757720297</v>
      </c>
      <c r="P4065">
        <v>0.2</v>
      </c>
      <c r="Q4065">
        <f t="shared" si="505"/>
        <v>0.20833333333333334</v>
      </c>
      <c r="R4065" t="str">
        <f t="shared" si="506"/>
        <v/>
      </c>
      <c r="S4065">
        <f t="shared" si="507"/>
        <v>18.286330106823097</v>
      </c>
      <c r="T4065">
        <f t="shared" si="508"/>
        <v>17.249041653700832</v>
      </c>
      <c r="U4065">
        <f t="shared" si="509"/>
        <v>17.961578122566618</v>
      </c>
      <c r="V4065">
        <f t="shared" si="510"/>
        <v>44.220331051077878</v>
      </c>
    </row>
    <row r="4066" spans="1:22" x14ac:dyDescent="0.35">
      <c r="A4066">
        <v>1999</v>
      </c>
      <c r="B4066">
        <v>6</v>
      </c>
      <c r="C4066">
        <v>19</v>
      </c>
      <c r="D4066">
        <v>6</v>
      </c>
      <c r="E4066">
        <v>30</v>
      </c>
      <c r="F4066">
        <v>707</v>
      </c>
      <c r="G4066">
        <v>64</v>
      </c>
      <c r="H4066">
        <v>304</v>
      </c>
      <c r="I4066">
        <v>20</v>
      </c>
      <c r="J4066">
        <v>4</v>
      </c>
      <c r="K4066">
        <v>3</v>
      </c>
      <c r="L4066">
        <v>41.2</v>
      </c>
      <c r="M4066">
        <f t="shared" si="504"/>
        <v>25.931106711061013</v>
      </c>
      <c r="N4066" s="3">
        <f t="shared" si="511"/>
        <v>169.25049999999644</v>
      </c>
      <c r="O4066" s="1" t="s">
        <v>2046</v>
      </c>
      <c r="P4066">
        <v>0.2</v>
      </c>
      <c r="Q4066">
        <f t="shared" si="505"/>
        <v>0.25</v>
      </c>
      <c r="R4066">
        <f t="shared" si="506"/>
        <v>0.31215941919748275</v>
      </c>
      <c r="S4066">
        <f t="shared" si="507"/>
        <v>26.914672824719062</v>
      </c>
      <c r="T4066">
        <f t="shared" si="508"/>
        <v>23.763827285005227</v>
      </c>
      <c r="U4066">
        <f t="shared" si="509"/>
        <v>25.931106711061013</v>
      </c>
      <c r="V4066">
        <f t="shared" si="510"/>
        <v>78.147950429058355</v>
      </c>
    </row>
    <row r="4067" spans="1:22" x14ac:dyDescent="0.35">
      <c r="A4067">
        <v>1999</v>
      </c>
      <c r="B4067">
        <v>6</v>
      </c>
      <c r="C4067">
        <v>19</v>
      </c>
      <c r="D4067">
        <v>7</v>
      </c>
      <c r="E4067">
        <v>30</v>
      </c>
      <c r="F4067">
        <v>822</v>
      </c>
      <c r="G4067">
        <v>78</v>
      </c>
      <c r="H4067">
        <v>505</v>
      </c>
      <c r="I4067">
        <v>23</v>
      </c>
      <c r="J4067">
        <v>4</v>
      </c>
      <c r="K4067" s="1" t="s">
        <v>105</v>
      </c>
      <c r="L4067">
        <v>33.86</v>
      </c>
      <c r="M4067">
        <f t="shared" si="504"/>
        <v>38.238136762486597</v>
      </c>
      <c r="N4067" s="3">
        <f t="shared" si="511"/>
        <v>169.29216666666309</v>
      </c>
      <c r="O4067" s="1" t="s">
        <v>2047</v>
      </c>
      <c r="P4067">
        <v>0.2</v>
      </c>
      <c r="Q4067">
        <f t="shared" si="505"/>
        <v>0.29166666666666669</v>
      </c>
      <c r="R4067">
        <f t="shared" si="506"/>
        <v>0.31276922661580975</v>
      </c>
      <c r="S4067">
        <f t="shared" si="507"/>
        <v>40.762334269141348</v>
      </c>
      <c r="T4067">
        <f t="shared" si="508"/>
        <v>32.69185516872988</v>
      </c>
      <c r="U4067">
        <f t="shared" si="509"/>
        <v>38.238136762486597</v>
      </c>
      <c r="V4067">
        <f t="shared" si="510"/>
        <v>312.58858296444782</v>
      </c>
    </row>
    <row r="4068" spans="1:22" x14ac:dyDescent="0.35">
      <c r="A4068">
        <v>1999</v>
      </c>
      <c r="B4068">
        <v>6</v>
      </c>
      <c r="C4068">
        <v>19</v>
      </c>
      <c r="D4068">
        <v>8</v>
      </c>
      <c r="E4068">
        <v>30</v>
      </c>
      <c r="F4068">
        <v>887</v>
      </c>
      <c r="G4068">
        <v>89</v>
      </c>
      <c r="H4068">
        <v>692</v>
      </c>
      <c r="I4068">
        <v>25</v>
      </c>
      <c r="J4068">
        <v>4</v>
      </c>
      <c r="K4068" s="1" t="s">
        <v>114</v>
      </c>
      <c r="L4068">
        <v>29.06</v>
      </c>
      <c r="M4068">
        <f t="shared" si="504"/>
        <v>49.292418700022857</v>
      </c>
      <c r="N4068" s="3">
        <f t="shared" si="511"/>
        <v>169.33383333332975</v>
      </c>
      <c r="O4068" s="1" t="s">
        <v>2048</v>
      </c>
      <c r="P4068">
        <v>0.2</v>
      </c>
      <c r="Q4068">
        <f t="shared" si="505"/>
        <v>0.33333333333333331</v>
      </c>
      <c r="R4068">
        <f t="shared" si="506"/>
        <v>0.31246311027376039</v>
      </c>
      <c r="S4068">
        <f t="shared" si="507"/>
        <v>53.318687562131558</v>
      </c>
      <c r="T4068">
        <f t="shared" si="508"/>
        <v>40.433106097551182</v>
      </c>
      <c r="U4068">
        <f t="shared" si="509"/>
        <v>49.292418700022857</v>
      </c>
      <c r="V4068">
        <f t="shared" si="510"/>
        <v>552.67010086043319</v>
      </c>
    </row>
    <row r="4069" spans="1:22" x14ac:dyDescent="0.35">
      <c r="A4069">
        <v>1999</v>
      </c>
      <c r="B4069">
        <v>6</v>
      </c>
      <c r="C4069">
        <v>19</v>
      </c>
      <c r="D4069">
        <v>9</v>
      </c>
      <c r="E4069">
        <v>30</v>
      </c>
      <c r="F4069">
        <v>925</v>
      </c>
      <c r="G4069">
        <v>97</v>
      </c>
      <c r="H4069">
        <v>847</v>
      </c>
      <c r="I4069">
        <v>26</v>
      </c>
      <c r="J4069">
        <v>4</v>
      </c>
      <c r="K4069">
        <v>3</v>
      </c>
      <c r="L4069">
        <v>27.35</v>
      </c>
      <c r="M4069">
        <f t="shared" si="504"/>
        <v>57.903064776509261</v>
      </c>
      <c r="N4069" s="3">
        <f t="shared" si="511"/>
        <v>169.37549999999641</v>
      </c>
      <c r="O4069">
        <v>779.13700633964504</v>
      </c>
      <c r="P4069">
        <v>0.2</v>
      </c>
      <c r="Q4069">
        <f t="shared" si="505"/>
        <v>0.375</v>
      </c>
      <c r="R4069">
        <f t="shared" si="506"/>
        <v>0.31215941919748302</v>
      </c>
      <c r="S4069">
        <f t="shared" si="507"/>
        <v>63.193607497228399</v>
      </c>
      <c r="T4069">
        <f t="shared" si="508"/>
        <v>46.245399641382299</v>
      </c>
      <c r="U4069">
        <f t="shared" si="509"/>
        <v>57.903064776509261</v>
      </c>
      <c r="V4069">
        <f t="shared" si="510"/>
        <v>764.16897553446256</v>
      </c>
    </row>
    <row r="4070" spans="1:22" x14ac:dyDescent="0.35">
      <c r="A4070">
        <v>1999</v>
      </c>
      <c r="B4070">
        <v>6</v>
      </c>
      <c r="C4070">
        <v>19</v>
      </c>
      <c r="D4070">
        <v>10</v>
      </c>
      <c r="E4070">
        <v>30</v>
      </c>
      <c r="F4070">
        <v>943</v>
      </c>
      <c r="G4070">
        <v>104</v>
      </c>
      <c r="H4070">
        <v>956</v>
      </c>
      <c r="I4070">
        <v>27</v>
      </c>
      <c r="J4070">
        <v>4</v>
      </c>
      <c r="K4070">
        <v>3</v>
      </c>
      <c r="L4070">
        <v>26.12</v>
      </c>
      <c r="M4070">
        <f t="shared" si="504"/>
        <v>64.510494362723989</v>
      </c>
      <c r="N4070" s="3">
        <f t="shared" si="511"/>
        <v>169.41716666666306</v>
      </c>
      <c r="O4070" s="1" t="s">
        <v>2049</v>
      </c>
      <c r="P4070">
        <v>0.2</v>
      </c>
      <c r="Q4070">
        <f t="shared" si="505"/>
        <v>0.41666666666666669</v>
      </c>
      <c r="R4070">
        <f t="shared" si="506"/>
        <v>0.31215941919748358</v>
      </c>
      <c r="S4070">
        <f t="shared" si="507"/>
        <v>70.730927236226748</v>
      </c>
      <c r="T4070">
        <f t="shared" si="508"/>
        <v>50.803824317165116</v>
      </c>
      <c r="U4070">
        <f t="shared" si="509"/>
        <v>64.510494362723989</v>
      </c>
      <c r="V4070">
        <f t="shared" si="510"/>
        <v>767.31947372027093</v>
      </c>
    </row>
    <row r="4071" spans="1:22" x14ac:dyDescent="0.35">
      <c r="A4071">
        <v>1999</v>
      </c>
      <c r="B4071">
        <v>6</v>
      </c>
      <c r="C4071">
        <v>19</v>
      </c>
      <c r="D4071">
        <v>11</v>
      </c>
      <c r="E4071">
        <v>30</v>
      </c>
      <c r="F4071">
        <v>443</v>
      </c>
      <c r="G4071">
        <v>486</v>
      </c>
      <c r="H4071">
        <v>908</v>
      </c>
      <c r="I4071">
        <v>28</v>
      </c>
      <c r="J4071">
        <v>4</v>
      </c>
      <c r="K4071">
        <v>3</v>
      </c>
      <c r="L4071">
        <v>24.93</v>
      </c>
      <c r="M4071">
        <f t="shared" si="504"/>
        <v>63.157577358061708</v>
      </c>
      <c r="N4071" s="3">
        <f t="shared" si="511"/>
        <v>169.45883333332972</v>
      </c>
      <c r="O4071" s="1" t="s">
        <v>2050</v>
      </c>
      <c r="P4071">
        <v>0.2</v>
      </c>
      <c r="Q4071">
        <f t="shared" si="505"/>
        <v>0.45833333333333331</v>
      </c>
      <c r="R4071">
        <f t="shared" si="506"/>
        <v>0.3121594191974833</v>
      </c>
      <c r="S4071">
        <f t="shared" si="507"/>
        <v>68.987821764761165</v>
      </c>
      <c r="T4071">
        <f t="shared" si="508"/>
        <v>50.310684224948425</v>
      </c>
      <c r="U4071">
        <f t="shared" si="509"/>
        <v>63.157577358061708</v>
      </c>
      <c r="V4071">
        <f t="shared" si="510"/>
        <v>694.76885494625878</v>
      </c>
    </row>
    <row r="4072" spans="1:22" x14ac:dyDescent="0.35">
      <c r="A4072">
        <v>1999</v>
      </c>
      <c r="B4072">
        <v>6</v>
      </c>
      <c r="C4072">
        <v>19</v>
      </c>
      <c r="D4072">
        <v>12</v>
      </c>
      <c r="E4072">
        <v>30</v>
      </c>
      <c r="F4072">
        <v>536</v>
      </c>
      <c r="G4072">
        <v>430</v>
      </c>
      <c r="H4072">
        <v>942</v>
      </c>
      <c r="I4072">
        <v>28</v>
      </c>
      <c r="J4072">
        <v>4</v>
      </c>
      <c r="K4072" s="1" t="s">
        <v>114</v>
      </c>
      <c r="L4072">
        <v>25.08</v>
      </c>
      <c r="M4072">
        <f t="shared" si="504"/>
        <v>64.963621365754335</v>
      </c>
      <c r="N4072" s="3">
        <f t="shared" si="511"/>
        <v>169.50049999999638</v>
      </c>
      <c r="O4072">
        <v>895.70116240387802</v>
      </c>
      <c r="P4072">
        <v>0.2</v>
      </c>
      <c r="Q4072">
        <f t="shared" si="505"/>
        <v>0.5</v>
      </c>
      <c r="R4072">
        <f t="shared" si="506"/>
        <v>0.31246311027376017</v>
      </c>
      <c r="S4072">
        <f t="shared" si="507"/>
        <v>71.090037988713846</v>
      </c>
      <c r="T4072">
        <f t="shared" si="508"/>
        <v>51.483190263259353</v>
      </c>
      <c r="U4072">
        <f t="shared" si="509"/>
        <v>64.963621365754335</v>
      </c>
      <c r="V4072">
        <f t="shared" si="510"/>
        <v>420.24182109755083</v>
      </c>
    </row>
    <row r="4073" spans="1:22" x14ac:dyDescent="0.35">
      <c r="A4073">
        <v>1999</v>
      </c>
      <c r="B4073">
        <v>6</v>
      </c>
      <c r="C4073">
        <v>19</v>
      </c>
      <c r="D4073">
        <v>13</v>
      </c>
      <c r="E4073">
        <v>30</v>
      </c>
      <c r="F4073">
        <v>13</v>
      </c>
      <c r="G4073">
        <v>188</v>
      </c>
      <c r="H4073">
        <v>200</v>
      </c>
      <c r="I4073">
        <v>28</v>
      </c>
      <c r="J4073">
        <v>4</v>
      </c>
      <c r="K4073">
        <v>2.7</v>
      </c>
      <c r="L4073">
        <v>25.22</v>
      </c>
      <c r="M4073">
        <f t="shared" si="504"/>
        <v>35.676258395623989</v>
      </c>
      <c r="N4073" s="3">
        <f t="shared" si="511"/>
        <v>169.54216666666304</v>
      </c>
      <c r="O4073" s="1" t="s">
        <v>2051</v>
      </c>
      <c r="P4073">
        <v>0.2</v>
      </c>
      <c r="Q4073">
        <f t="shared" si="505"/>
        <v>0.54166666666666663</v>
      </c>
      <c r="R4073">
        <f t="shared" si="506"/>
        <v>0.3130777974814703</v>
      </c>
      <c r="S4073">
        <f t="shared" si="507"/>
        <v>36.947112774027516</v>
      </c>
      <c r="T4073">
        <f t="shared" si="508"/>
        <v>32.887884081904296</v>
      </c>
      <c r="U4073">
        <f t="shared" si="509"/>
        <v>35.676258395623989</v>
      </c>
      <c r="V4073">
        <f t="shared" si="510"/>
        <v>64.706086514036201</v>
      </c>
    </row>
    <row r="4074" spans="1:22" x14ac:dyDescent="0.35">
      <c r="A4074">
        <v>1999</v>
      </c>
      <c r="B4074">
        <v>6</v>
      </c>
      <c r="C4074">
        <v>19</v>
      </c>
      <c r="D4074">
        <v>14</v>
      </c>
      <c r="E4074">
        <v>30</v>
      </c>
      <c r="F4074">
        <v>0</v>
      </c>
      <c r="G4074">
        <v>87</v>
      </c>
      <c r="H4074">
        <v>87</v>
      </c>
      <c r="I4074">
        <v>27</v>
      </c>
      <c r="J4074">
        <v>4</v>
      </c>
      <c r="K4074" s="1" t="s">
        <v>100</v>
      </c>
      <c r="L4074">
        <v>26.95</v>
      </c>
      <c r="M4074">
        <f t="shared" si="504"/>
        <v>30.436859661041108</v>
      </c>
      <c r="N4074" s="3">
        <f t="shared" si="511"/>
        <v>169.58383333332969</v>
      </c>
      <c r="O4074" s="1" t="s">
        <v>1024</v>
      </c>
      <c r="P4074">
        <v>0.2</v>
      </c>
      <c r="Q4074">
        <f t="shared" si="505"/>
        <v>0.58333333333333337</v>
      </c>
      <c r="R4074">
        <f t="shared" si="506"/>
        <v>0.31433722266120279</v>
      </c>
      <c r="S4074">
        <f t="shared" si="507"/>
        <v>31.004509306126991</v>
      </c>
      <c r="T4074">
        <f t="shared" si="508"/>
        <v>29.198647307728844</v>
      </c>
      <c r="U4074">
        <f t="shared" si="509"/>
        <v>30.436859661041108</v>
      </c>
      <c r="V4074">
        <f t="shared" si="510"/>
        <v>313.81537675196847</v>
      </c>
    </row>
    <row r="4075" spans="1:22" x14ac:dyDescent="0.35">
      <c r="A4075">
        <v>1999</v>
      </c>
      <c r="B4075">
        <v>6</v>
      </c>
      <c r="C4075">
        <v>19</v>
      </c>
      <c r="D4075">
        <v>15</v>
      </c>
      <c r="E4075">
        <v>30</v>
      </c>
      <c r="F4075">
        <v>545</v>
      </c>
      <c r="G4075">
        <v>245</v>
      </c>
      <c r="H4075">
        <v>621</v>
      </c>
      <c r="I4075">
        <v>26</v>
      </c>
      <c r="J4075">
        <v>4</v>
      </c>
      <c r="K4075">
        <v>1.5</v>
      </c>
      <c r="L4075">
        <v>28.37</v>
      </c>
      <c r="M4075">
        <f t="shared" si="504"/>
        <v>50.987284755061609</v>
      </c>
      <c r="N4075" s="3">
        <f t="shared" si="511"/>
        <v>169.62549999999635</v>
      </c>
      <c r="O4075" s="1" t="s">
        <v>2052</v>
      </c>
      <c r="P4075">
        <v>0.2</v>
      </c>
      <c r="Q4075">
        <f t="shared" si="505"/>
        <v>0.625</v>
      </c>
      <c r="R4075">
        <f t="shared" si="506"/>
        <v>0.31698320636141825</v>
      </c>
      <c r="S4075">
        <f t="shared" si="507"/>
        <v>55.092768620222337</v>
      </c>
      <c r="T4075">
        <f t="shared" si="508"/>
        <v>42.141029276404439</v>
      </c>
      <c r="U4075">
        <f t="shared" si="509"/>
        <v>50.987284755061609</v>
      </c>
      <c r="V4075">
        <f t="shared" si="510"/>
        <v>286.73748954470216</v>
      </c>
    </row>
    <row r="4076" spans="1:22" x14ac:dyDescent="0.35">
      <c r="A4076">
        <v>1999</v>
      </c>
      <c r="B4076">
        <v>6</v>
      </c>
      <c r="C4076">
        <v>19</v>
      </c>
      <c r="D4076">
        <v>16</v>
      </c>
      <c r="E4076">
        <v>30</v>
      </c>
      <c r="F4076">
        <v>3</v>
      </c>
      <c r="G4076">
        <v>142</v>
      </c>
      <c r="H4076">
        <v>143</v>
      </c>
      <c r="I4076">
        <v>25</v>
      </c>
      <c r="J4076">
        <v>4</v>
      </c>
      <c r="K4076">
        <v>0.8</v>
      </c>
      <c r="L4076">
        <v>32.049999999999997</v>
      </c>
      <c r="M4076">
        <f t="shared" si="504"/>
        <v>31.362694654842194</v>
      </c>
      <c r="N4076" s="3">
        <f t="shared" si="511"/>
        <v>169.66716666666301</v>
      </c>
      <c r="O4076" s="1" t="s">
        <v>2053</v>
      </c>
      <c r="P4076">
        <v>0.2</v>
      </c>
      <c r="Q4076">
        <f t="shared" si="505"/>
        <v>0.66666666666666663</v>
      </c>
      <c r="R4076">
        <f t="shared" si="506"/>
        <v>0.31944842838348125</v>
      </c>
      <c r="S4076">
        <f t="shared" si="507"/>
        <v>32.402775724917596</v>
      </c>
      <c r="T4076">
        <f t="shared" si="508"/>
        <v>29.146910371819541</v>
      </c>
      <c r="U4076">
        <f t="shared" si="509"/>
        <v>31.362694654842194</v>
      </c>
      <c r="V4076">
        <f t="shared" si="510"/>
        <v>155.86197881377609</v>
      </c>
    </row>
    <row r="4077" spans="1:22" x14ac:dyDescent="0.35">
      <c r="A4077">
        <v>1999</v>
      </c>
      <c r="B4077">
        <v>6</v>
      </c>
      <c r="C4077">
        <v>19</v>
      </c>
      <c r="D4077">
        <v>17</v>
      </c>
      <c r="E4077">
        <v>30</v>
      </c>
      <c r="F4077">
        <v>393</v>
      </c>
      <c r="G4077">
        <v>118</v>
      </c>
      <c r="H4077">
        <v>257</v>
      </c>
      <c r="I4077">
        <v>23</v>
      </c>
      <c r="J4077">
        <v>5</v>
      </c>
      <c r="K4077">
        <v>1</v>
      </c>
      <c r="L4077">
        <v>38.630000000000003</v>
      </c>
      <c r="M4077">
        <f t="shared" si="504"/>
        <v>30.770332964241309</v>
      </c>
      <c r="N4077" s="3">
        <f t="shared" si="511"/>
        <v>169.70883333332966</v>
      </c>
      <c r="O4077" s="1" t="s">
        <v>2054</v>
      </c>
      <c r="P4077">
        <v>0.2</v>
      </c>
      <c r="Q4077">
        <f t="shared" si="505"/>
        <v>0.70833333333333337</v>
      </c>
      <c r="R4077">
        <f t="shared" si="506"/>
        <v>0.31872904563218013</v>
      </c>
      <c r="S4077">
        <f t="shared" si="507"/>
        <v>32.042432739246109</v>
      </c>
      <c r="T4077">
        <f t="shared" si="508"/>
        <v>28.051269108452228</v>
      </c>
      <c r="U4077">
        <f t="shared" si="509"/>
        <v>30.770332964241309</v>
      </c>
      <c r="V4077">
        <f t="shared" si="510"/>
        <v>131.48425558206262</v>
      </c>
    </row>
    <row r="4078" spans="1:22" x14ac:dyDescent="0.35">
      <c r="A4078">
        <v>1999</v>
      </c>
      <c r="B4078">
        <v>6</v>
      </c>
      <c r="C4078">
        <v>19</v>
      </c>
      <c r="D4078">
        <v>18</v>
      </c>
      <c r="E4078">
        <v>30</v>
      </c>
      <c r="F4078">
        <v>297</v>
      </c>
      <c r="G4078">
        <v>52</v>
      </c>
      <c r="H4078">
        <v>102</v>
      </c>
      <c r="I4078">
        <v>20</v>
      </c>
      <c r="J4078">
        <v>8</v>
      </c>
      <c r="K4078">
        <v>1.9</v>
      </c>
      <c r="L4078">
        <v>59.27</v>
      </c>
      <c r="M4078">
        <f t="shared" si="504"/>
        <v>22.18393516271454</v>
      </c>
      <c r="N4078" s="3">
        <f t="shared" si="511"/>
        <v>169.75049999999632</v>
      </c>
      <c r="O4078" s="1" t="s">
        <v>2055</v>
      </c>
      <c r="P4078">
        <v>0.2</v>
      </c>
      <c r="Q4078">
        <f t="shared" si="505"/>
        <v>0.75</v>
      </c>
      <c r="R4078">
        <f t="shared" si="506"/>
        <v>0.31563834665909091</v>
      </c>
      <c r="S4078">
        <f t="shared" si="507"/>
        <v>22.543732088772437</v>
      </c>
      <c r="T4078">
        <f t="shared" si="508"/>
        <v>21.403829634377377</v>
      </c>
      <c r="U4078">
        <f t="shared" si="509"/>
        <v>22.18393516271454</v>
      </c>
      <c r="V4078">
        <f t="shared" si="510"/>
        <v>14.592159921301153</v>
      </c>
    </row>
    <row r="4079" spans="1:22" x14ac:dyDescent="0.35">
      <c r="A4079">
        <v>1999</v>
      </c>
      <c r="B4079">
        <v>6</v>
      </c>
      <c r="C4079">
        <v>19</v>
      </c>
      <c r="D4079">
        <v>19</v>
      </c>
      <c r="E4079">
        <v>30</v>
      </c>
      <c r="F4079">
        <v>0</v>
      </c>
      <c r="G4079">
        <v>0</v>
      </c>
      <c r="H4079">
        <v>0</v>
      </c>
      <c r="I4079">
        <v>17</v>
      </c>
      <c r="J4079">
        <v>8</v>
      </c>
      <c r="K4079">
        <v>3</v>
      </c>
      <c r="L4079">
        <v>65.19</v>
      </c>
      <c r="M4079">
        <f t="shared" si="504"/>
        <v>17</v>
      </c>
      <c r="N4079" s="3">
        <f t="shared" si="511"/>
        <v>169.79216666666298</v>
      </c>
      <c r="O4079">
        <v>0</v>
      </c>
      <c r="P4079">
        <v>0.2</v>
      </c>
      <c r="Q4079">
        <f t="shared" si="505"/>
        <v>0.79166666666666663</v>
      </c>
      <c r="R4079" t="str">
        <f t="shared" si="506"/>
        <v/>
      </c>
      <c r="S4079">
        <f t="shared" si="507"/>
        <v>17</v>
      </c>
      <c r="T4079">
        <f t="shared" si="508"/>
        <v>17</v>
      </c>
      <c r="U4079">
        <f t="shared" si="509"/>
        <v>17</v>
      </c>
      <c r="V4079">
        <f t="shared" si="510"/>
        <v>0</v>
      </c>
    </row>
    <row r="4080" spans="1:22" x14ac:dyDescent="0.35">
      <c r="A4080">
        <v>1999</v>
      </c>
      <c r="B4080">
        <v>6</v>
      </c>
      <c r="C4080">
        <v>19</v>
      </c>
      <c r="D4080">
        <v>20</v>
      </c>
      <c r="E4080">
        <v>30</v>
      </c>
      <c r="F4080">
        <v>0</v>
      </c>
      <c r="G4080">
        <v>0</v>
      </c>
      <c r="H4080">
        <v>0</v>
      </c>
      <c r="I4080">
        <v>16</v>
      </c>
      <c r="J4080">
        <v>7</v>
      </c>
      <c r="K4080">
        <v>3.9</v>
      </c>
      <c r="L4080">
        <v>70.87</v>
      </c>
      <c r="M4080">
        <f t="shared" si="504"/>
        <v>16</v>
      </c>
      <c r="N4080" s="3">
        <f t="shared" si="511"/>
        <v>169.83383333332964</v>
      </c>
      <c r="O4080">
        <v>0</v>
      </c>
      <c r="P4080">
        <v>0.2</v>
      </c>
      <c r="Q4080">
        <f t="shared" si="505"/>
        <v>0.83333333333333337</v>
      </c>
      <c r="R4080" t="str">
        <f t="shared" si="506"/>
        <v/>
      </c>
      <c r="S4080">
        <f t="shared" si="507"/>
        <v>16</v>
      </c>
      <c r="T4080">
        <f t="shared" si="508"/>
        <v>16</v>
      </c>
      <c r="U4080">
        <f t="shared" si="509"/>
        <v>16</v>
      </c>
      <c r="V4080">
        <f t="shared" si="510"/>
        <v>0</v>
      </c>
    </row>
    <row r="4081" spans="1:22" x14ac:dyDescent="0.35">
      <c r="A4081">
        <v>1999</v>
      </c>
      <c r="B4081">
        <v>6</v>
      </c>
      <c r="C4081">
        <v>19</v>
      </c>
      <c r="D4081">
        <v>21</v>
      </c>
      <c r="E4081">
        <v>30</v>
      </c>
      <c r="F4081">
        <v>0</v>
      </c>
      <c r="G4081">
        <v>0</v>
      </c>
      <c r="H4081">
        <v>0</v>
      </c>
      <c r="I4081">
        <v>15</v>
      </c>
      <c r="J4081">
        <v>7</v>
      </c>
      <c r="K4081">
        <v>3.7</v>
      </c>
      <c r="L4081">
        <v>69.58</v>
      </c>
      <c r="M4081">
        <f t="shared" si="504"/>
        <v>15</v>
      </c>
      <c r="N4081" s="3">
        <f t="shared" si="511"/>
        <v>169.87549999999629</v>
      </c>
      <c r="O4081">
        <v>0</v>
      </c>
      <c r="P4081">
        <v>0.2</v>
      </c>
      <c r="Q4081">
        <f t="shared" si="505"/>
        <v>0.875</v>
      </c>
      <c r="R4081" t="str">
        <f t="shared" si="506"/>
        <v/>
      </c>
      <c r="S4081">
        <f t="shared" si="507"/>
        <v>15</v>
      </c>
      <c r="T4081">
        <f t="shared" si="508"/>
        <v>15</v>
      </c>
      <c r="U4081">
        <f t="shared" si="509"/>
        <v>15</v>
      </c>
      <c r="V4081">
        <f t="shared" si="510"/>
        <v>0</v>
      </c>
    </row>
    <row r="4082" spans="1:22" x14ac:dyDescent="0.35">
      <c r="A4082">
        <v>1999</v>
      </c>
      <c r="B4082">
        <v>6</v>
      </c>
      <c r="C4082">
        <v>19</v>
      </c>
      <c r="D4082">
        <v>22</v>
      </c>
      <c r="E4082">
        <v>30</v>
      </c>
      <c r="F4082">
        <v>0</v>
      </c>
      <c r="G4082">
        <v>0</v>
      </c>
      <c r="H4082">
        <v>0</v>
      </c>
      <c r="I4082">
        <v>14</v>
      </c>
      <c r="J4082">
        <v>7</v>
      </c>
      <c r="K4082">
        <v>3</v>
      </c>
      <c r="L4082">
        <v>72.66</v>
      </c>
      <c r="M4082">
        <f t="shared" si="504"/>
        <v>14</v>
      </c>
      <c r="N4082" s="3">
        <f t="shared" si="511"/>
        <v>169.91716666666295</v>
      </c>
      <c r="O4082">
        <v>0</v>
      </c>
      <c r="P4082">
        <v>0.2</v>
      </c>
      <c r="Q4082">
        <f t="shared" si="505"/>
        <v>0.91666666666666663</v>
      </c>
      <c r="R4082" t="str">
        <f t="shared" si="506"/>
        <v/>
      </c>
      <c r="S4082">
        <f t="shared" si="507"/>
        <v>14</v>
      </c>
      <c r="T4082">
        <f t="shared" si="508"/>
        <v>14</v>
      </c>
      <c r="U4082">
        <f t="shared" si="509"/>
        <v>14</v>
      </c>
      <c r="V4082">
        <f t="shared" si="510"/>
        <v>0</v>
      </c>
    </row>
    <row r="4083" spans="1:22" x14ac:dyDescent="0.35">
      <c r="A4083">
        <v>1999</v>
      </c>
      <c r="B4083">
        <v>6</v>
      </c>
      <c r="C4083">
        <v>19</v>
      </c>
      <c r="D4083">
        <v>23</v>
      </c>
      <c r="E4083">
        <v>30</v>
      </c>
      <c r="F4083">
        <v>0</v>
      </c>
      <c r="G4083">
        <v>0</v>
      </c>
      <c r="H4083">
        <v>0</v>
      </c>
      <c r="I4083">
        <v>14</v>
      </c>
      <c r="J4083">
        <v>6</v>
      </c>
      <c r="K4083" s="1" t="s">
        <v>100</v>
      </c>
      <c r="L4083">
        <v>75.33</v>
      </c>
      <c r="M4083">
        <f t="shared" si="504"/>
        <v>14</v>
      </c>
      <c r="N4083" s="3">
        <f t="shared" si="511"/>
        <v>169.95883333332961</v>
      </c>
      <c r="O4083">
        <v>0</v>
      </c>
      <c r="P4083">
        <v>0.2</v>
      </c>
      <c r="Q4083">
        <f t="shared" si="505"/>
        <v>0.95833333333333337</v>
      </c>
      <c r="R4083" t="str">
        <f t="shared" si="506"/>
        <v/>
      </c>
      <c r="S4083">
        <f t="shared" si="507"/>
        <v>14</v>
      </c>
      <c r="T4083">
        <f t="shared" si="508"/>
        <v>14</v>
      </c>
      <c r="U4083">
        <f t="shared" si="509"/>
        <v>14</v>
      </c>
      <c r="V4083">
        <f t="shared" si="510"/>
        <v>0</v>
      </c>
    </row>
    <row r="4084" spans="1:22" x14ac:dyDescent="0.35">
      <c r="A4084">
        <v>1999</v>
      </c>
      <c r="B4084">
        <v>6</v>
      </c>
      <c r="C4084">
        <v>20</v>
      </c>
      <c r="D4084">
        <v>0</v>
      </c>
      <c r="E4084">
        <v>30</v>
      </c>
      <c r="F4084">
        <v>0</v>
      </c>
      <c r="G4084">
        <v>0</v>
      </c>
      <c r="H4084">
        <v>0</v>
      </c>
      <c r="I4084">
        <v>13</v>
      </c>
      <c r="J4084">
        <v>6</v>
      </c>
      <c r="K4084">
        <v>1.8</v>
      </c>
      <c r="L4084" s="1" t="s">
        <v>272</v>
      </c>
      <c r="M4084">
        <f t="shared" si="504"/>
        <v>13</v>
      </c>
      <c r="N4084" s="3">
        <f t="shared" si="511"/>
        <v>170.00049999999626</v>
      </c>
      <c r="O4084">
        <v>0</v>
      </c>
      <c r="P4084">
        <v>0.2</v>
      </c>
      <c r="Q4084">
        <f t="shared" si="505"/>
        <v>0</v>
      </c>
      <c r="R4084" t="str">
        <f t="shared" si="506"/>
        <v/>
      </c>
      <c r="S4084">
        <f t="shared" si="507"/>
        <v>13</v>
      </c>
      <c r="T4084">
        <f t="shared" si="508"/>
        <v>13</v>
      </c>
      <c r="U4084">
        <f t="shared" si="509"/>
        <v>13</v>
      </c>
      <c r="V4084">
        <f t="shared" si="510"/>
        <v>0</v>
      </c>
    </row>
    <row r="4085" spans="1:22" x14ac:dyDescent="0.35">
      <c r="A4085">
        <v>1999</v>
      </c>
      <c r="B4085">
        <v>6</v>
      </c>
      <c r="C4085">
        <v>20</v>
      </c>
      <c r="D4085">
        <v>1</v>
      </c>
      <c r="E4085">
        <v>30</v>
      </c>
      <c r="F4085">
        <v>0</v>
      </c>
      <c r="G4085">
        <v>0</v>
      </c>
      <c r="H4085">
        <v>0</v>
      </c>
      <c r="I4085">
        <v>13</v>
      </c>
      <c r="J4085">
        <v>5</v>
      </c>
      <c r="K4085" s="1" t="s">
        <v>88</v>
      </c>
      <c r="L4085" s="1" t="s">
        <v>273</v>
      </c>
      <c r="M4085">
        <f t="shared" si="504"/>
        <v>13</v>
      </c>
      <c r="N4085" s="3">
        <f t="shared" si="511"/>
        <v>170.04216666666292</v>
      </c>
      <c r="O4085">
        <v>0</v>
      </c>
      <c r="P4085">
        <v>0.2</v>
      </c>
      <c r="Q4085">
        <f t="shared" si="505"/>
        <v>4.1666666666666664E-2</v>
      </c>
      <c r="R4085" t="str">
        <f t="shared" si="506"/>
        <v/>
      </c>
      <c r="S4085">
        <f t="shared" si="507"/>
        <v>13</v>
      </c>
      <c r="T4085">
        <f t="shared" si="508"/>
        <v>13</v>
      </c>
      <c r="U4085">
        <f t="shared" si="509"/>
        <v>13</v>
      </c>
      <c r="V4085">
        <f t="shared" si="510"/>
        <v>0</v>
      </c>
    </row>
    <row r="4086" spans="1:22" x14ac:dyDescent="0.35">
      <c r="A4086">
        <v>1999</v>
      </c>
      <c r="B4086">
        <v>6</v>
      </c>
      <c r="C4086">
        <v>20</v>
      </c>
      <c r="D4086">
        <v>2</v>
      </c>
      <c r="E4086">
        <v>30</v>
      </c>
      <c r="F4086">
        <v>0</v>
      </c>
      <c r="G4086">
        <v>0</v>
      </c>
      <c r="H4086">
        <v>0</v>
      </c>
      <c r="I4086">
        <v>12</v>
      </c>
      <c r="J4086">
        <v>5</v>
      </c>
      <c r="K4086">
        <v>1.8</v>
      </c>
      <c r="L4086">
        <v>73.31</v>
      </c>
      <c r="M4086">
        <f t="shared" si="504"/>
        <v>12</v>
      </c>
      <c r="N4086" s="3">
        <f t="shared" si="511"/>
        <v>170.08383333332958</v>
      </c>
      <c r="O4086">
        <v>0</v>
      </c>
      <c r="P4086">
        <v>0.2</v>
      </c>
      <c r="Q4086">
        <f t="shared" si="505"/>
        <v>8.3333333333333329E-2</v>
      </c>
      <c r="R4086" t="str">
        <f t="shared" si="506"/>
        <v/>
      </c>
      <c r="S4086">
        <f t="shared" si="507"/>
        <v>12</v>
      </c>
      <c r="T4086">
        <f t="shared" si="508"/>
        <v>12</v>
      </c>
      <c r="U4086">
        <f t="shared" si="509"/>
        <v>12</v>
      </c>
      <c r="V4086">
        <f t="shared" si="510"/>
        <v>0</v>
      </c>
    </row>
    <row r="4087" spans="1:22" x14ac:dyDescent="0.35">
      <c r="A4087">
        <v>1999</v>
      </c>
      <c r="B4087">
        <v>6</v>
      </c>
      <c r="C4087">
        <v>20</v>
      </c>
      <c r="D4087">
        <v>3</v>
      </c>
      <c r="E4087">
        <v>30</v>
      </c>
      <c r="F4087">
        <v>0</v>
      </c>
      <c r="G4087">
        <v>0</v>
      </c>
      <c r="H4087">
        <v>0</v>
      </c>
      <c r="I4087">
        <v>12</v>
      </c>
      <c r="J4087">
        <v>5</v>
      </c>
      <c r="K4087">
        <v>1.9</v>
      </c>
      <c r="L4087">
        <v>76.48</v>
      </c>
      <c r="M4087">
        <f t="shared" si="504"/>
        <v>12</v>
      </c>
      <c r="N4087" s="3">
        <f t="shared" si="511"/>
        <v>170.12549999999624</v>
      </c>
      <c r="O4087">
        <v>0</v>
      </c>
      <c r="P4087">
        <v>0.2</v>
      </c>
      <c r="Q4087">
        <f t="shared" si="505"/>
        <v>0.125</v>
      </c>
      <c r="R4087" t="str">
        <f t="shared" si="506"/>
        <v/>
      </c>
      <c r="S4087">
        <f t="shared" si="507"/>
        <v>12</v>
      </c>
      <c r="T4087">
        <f t="shared" si="508"/>
        <v>12</v>
      </c>
      <c r="U4087">
        <f t="shared" si="509"/>
        <v>12</v>
      </c>
      <c r="V4087">
        <f t="shared" si="510"/>
        <v>0</v>
      </c>
    </row>
    <row r="4088" spans="1:22" x14ac:dyDescent="0.35">
      <c r="A4088">
        <v>1999</v>
      </c>
      <c r="B4088">
        <v>6</v>
      </c>
      <c r="C4088">
        <v>20</v>
      </c>
      <c r="D4088">
        <v>4</v>
      </c>
      <c r="E4088">
        <v>30</v>
      </c>
      <c r="F4088">
        <v>0</v>
      </c>
      <c r="G4088">
        <v>0</v>
      </c>
      <c r="H4088">
        <v>0</v>
      </c>
      <c r="I4088">
        <v>13</v>
      </c>
      <c r="J4088">
        <v>4</v>
      </c>
      <c r="K4088">
        <v>2.2000000000000002</v>
      </c>
      <c r="L4088">
        <v>70.06</v>
      </c>
      <c r="M4088">
        <f t="shared" si="504"/>
        <v>13</v>
      </c>
      <c r="N4088" s="3">
        <f t="shared" si="511"/>
        <v>170.16716666666289</v>
      </c>
      <c r="O4088">
        <v>0</v>
      </c>
      <c r="P4088">
        <v>0.2</v>
      </c>
      <c r="Q4088">
        <f t="shared" si="505"/>
        <v>0.16666666666666666</v>
      </c>
      <c r="R4088" t="str">
        <f t="shared" si="506"/>
        <v/>
      </c>
      <c r="S4088">
        <f t="shared" si="507"/>
        <v>13</v>
      </c>
      <c r="T4088">
        <f t="shared" si="508"/>
        <v>13</v>
      </c>
      <c r="U4088">
        <f t="shared" si="509"/>
        <v>13</v>
      </c>
      <c r="V4088">
        <f t="shared" si="510"/>
        <v>14.335817661747711</v>
      </c>
    </row>
    <row r="4089" spans="1:22" x14ac:dyDescent="0.35">
      <c r="A4089">
        <v>1999</v>
      </c>
      <c r="B4089">
        <v>6</v>
      </c>
      <c r="C4089">
        <v>20</v>
      </c>
      <c r="D4089">
        <v>5</v>
      </c>
      <c r="E4089">
        <v>30</v>
      </c>
      <c r="F4089">
        <v>410</v>
      </c>
      <c r="G4089">
        <v>46</v>
      </c>
      <c r="H4089">
        <v>110</v>
      </c>
      <c r="I4089">
        <v>15</v>
      </c>
      <c r="J4089">
        <v>5</v>
      </c>
      <c r="K4089" s="1" t="s">
        <v>114</v>
      </c>
      <c r="L4089">
        <v>61.45</v>
      </c>
      <c r="M4089">
        <f t="shared" si="504"/>
        <v>16.810164879106885</v>
      </c>
      <c r="N4089" s="3">
        <f t="shared" si="511"/>
        <v>170.20883333332955</v>
      </c>
      <c r="O4089" s="1" t="s">
        <v>2056</v>
      </c>
      <c r="P4089">
        <v>0.2</v>
      </c>
      <c r="Q4089">
        <f t="shared" si="505"/>
        <v>0.20833333333333334</v>
      </c>
      <c r="R4089">
        <f t="shared" si="506"/>
        <v>0.31246311027376106</v>
      </c>
      <c r="S4089">
        <f t="shared" si="507"/>
        <v>17.110184839162322</v>
      </c>
      <c r="T4089">
        <f t="shared" si="508"/>
        <v>16.150007620825804</v>
      </c>
      <c r="U4089">
        <f t="shared" si="509"/>
        <v>16.810164879106885</v>
      </c>
      <c r="V4089">
        <f t="shared" si="510"/>
        <v>46.276300661369163</v>
      </c>
    </row>
    <row r="4090" spans="1:22" x14ac:dyDescent="0.35">
      <c r="A4090">
        <v>1999</v>
      </c>
      <c r="B4090">
        <v>6</v>
      </c>
      <c r="C4090">
        <v>20</v>
      </c>
      <c r="D4090">
        <v>6</v>
      </c>
      <c r="E4090">
        <v>30</v>
      </c>
      <c r="F4090">
        <v>655</v>
      </c>
      <c r="G4090">
        <v>75</v>
      </c>
      <c r="H4090">
        <v>298</v>
      </c>
      <c r="I4090">
        <v>19</v>
      </c>
      <c r="J4090">
        <v>6</v>
      </c>
      <c r="K4090">
        <v>3</v>
      </c>
      <c r="L4090">
        <v>51.53</v>
      </c>
      <c r="M4090">
        <f t="shared" si="504"/>
        <v>25.0596081989768</v>
      </c>
      <c r="N4090" s="3">
        <f t="shared" si="511"/>
        <v>170.25049999999621</v>
      </c>
      <c r="O4090" s="1" t="s">
        <v>2057</v>
      </c>
      <c r="P4090">
        <v>0.2</v>
      </c>
      <c r="Q4090">
        <f t="shared" si="505"/>
        <v>0.25</v>
      </c>
      <c r="R4090">
        <f t="shared" si="506"/>
        <v>0.31215941919748258</v>
      </c>
      <c r="S4090">
        <f t="shared" si="507"/>
        <v>26.064483945933624</v>
      </c>
      <c r="T4090">
        <f t="shared" si="508"/>
        <v>22.845373180222257</v>
      </c>
      <c r="U4090">
        <f t="shared" si="509"/>
        <v>25.0596081989768</v>
      </c>
      <c r="V4090">
        <f t="shared" si="510"/>
        <v>80.823133142641041</v>
      </c>
    </row>
    <row r="4091" spans="1:22" x14ac:dyDescent="0.35">
      <c r="A4091">
        <v>1999</v>
      </c>
      <c r="B4091">
        <v>6</v>
      </c>
      <c r="C4091">
        <v>20</v>
      </c>
      <c r="D4091">
        <v>7</v>
      </c>
      <c r="E4091">
        <v>30</v>
      </c>
      <c r="F4091">
        <v>780</v>
      </c>
      <c r="G4091">
        <v>93</v>
      </c>
      <c r="H4091">
        <v>498</v>
      </c>
      <c r="I4091">
        <v>22</v>
      </c>
      <c r="J4091">
        <v>5</v>
      </c>
      <c r="K4091">
        <v>2.6</v>
      </c>
      <c r="L4091">
        <v>38.29</v>
      </c>
      <c r="M4091">
        <f t="shared" si="504"/>
        <v>37.392057980405809</v>
      </c>
      <c r="N4091" s="3">
        <f t="shared" si="511"/>
        <v>170.29216666666287</v>
      </c>
      <c r="O4091" s="1" t="s">
        <v>2058</v>
      </c>
      <c r="P4091">
        <v>0.2</v>
      </c>
      <c r="Q4091">
        <f t="shared" si="505"/>
        <v>0.29166666666666669</v>
      </c>
      <c r="R4091">
        <f t="shared" si="506"/>
        <v>0.31338885244836345</v>
      </c>
      <c r="S4091">
        <f t="shared" si="507"/>
        <v>39.938846869851176</v>
      </c>
      <c r="T4091">
        <f t="shared" si="508"/>
        <v>31.812237165809464</v>
      </c>
      <c r="U4091">
        <f t="shared" si="509"/>
        <v>37.392057980405809</v>
      </c>
      <c r="V4091">
        <f t="shared" si="510"/>
        <v>306.66231700069466</v>
      </c>
    </row>
    <row r="4092" spans="1:22" x14ac:dyDescent="0.35">
      <c r="A4092">
        <v>1999</v>
      </c>
      <c r="B4092">
        <v>6</v>
      </c>
      <c r="C4092">
        <v>20</v>
      </c>
      <c r="D4092">
        <v>8</v>
      </c>
      <c r="E4092">
        <v>30</v>
      </c>
      <c r="F4092">
        <v>851</v>
      </c>
      <c r="G4092">
        <v>106</v>
      </c>
      <c r="H4092">
        <v>684</v>
      </c>
      <c r="I4092">
        <v>25</v>
      </c>
      <c r="J4092">
        <v>4</v>
      </c>
      <c r="K4092">
        <v>2.2000000000000002</v>
      </c>
      <c r="L4092">
        <v>29.44</v>
      </c>
      <c r="M4092">
        <f t="shared" si="504"/>
        <v>50.409865590498761</v>
      </c>
      <c r="N4092" s="3">
        <f t="shared" si="511"/>
        <v>170.33383333332952</v>
      </c>
      <c r="O4092" s="1" t="s">
        <v>2059</v>
      </c>
      <c r="P4092">
        <v>0.2</v>
      </c>
      <c r="Q4092">
        <f t="shared" si="505"/>
        <v>0.33333333333333331</v>
      </c>
      <c r="R4092">
        <f t="shared" si="506"/>
        <v>0.31465851642557902</v>
      </c>
      <c r="S4092">
        <f t="shared" si="507"/>
        <v>54.604098297085578</v>
      </c>
      <c r="T4092">
        <f t="shared" si="508"/>
        <v>41.274623683679366</v>
      </c>
      <c r="U4092">
        <f t="shared" si="509"/>
        <v>50.409865590498761</v>
      </c>
      <c r="V4092">
        <f t="shared" si="510"/>
        <v>540.54137702830576</v>
      </c>
    </row>
    <row r="4093" spans="1:22" x14ac:dyDescent="0.35">
      <c r="A4093">
        <v>1999</v>
      </c>
      <c r="B4093">
        <v>6</v>
      </c>
      <c r="C4093">
        <v>20</v>
      </c>
      <c r="D4093">
        <v>9</v>
      </c>
      <c r="E4093">
        <v>30</v>
      </c>
      <c r="F4093">
        <v>891</v>
      </c>
      <c r="G4093">
        <v>117</v>
      </c>
      <c r="H4093">
        <v>839</v>
      </c>
      <c r="I4093">
        <v>27</v>
      </c>
      <c r="J4093">
        <v>3</v>
      </c>
      <c r="K4093">
        <v>1.6</v>
      </c>
      <c r="L4093">
        <v>25.02</v>
      </c>
      <c r="M4093">
        <f t="shared" si="504"/>
        <v>62.245084012680508</v>
      </c>
      <c r="N4093" s="3">
        <f t="shared" si="511"/>
        <v>170.37549999999618</v>
      </c>
      <c r="O4093" s="1" t="s">
        <v>2060</v>
      </c>
      <c r="P4093">
        <v>0.2</v>
      </c>
      <c r="Q4093">
        <f t="shared" si="505"/>
        <v>0.375</v>
      </c>
      <c r="R4093">
        <f t="shared" si="506"/>
        <v>0.31664277623061515</v>
      </c>
      <c r="S4093">
        <f t="shared" si="507"/>
        <v>68.039952176569045</v>
      </c>
      <c r="T4093">
        <f t="shared" si="508"/>
        <v>49.738987812651082</v>
      </c>
      <c r="U4093">
        <f t="shared" si="509"/>
        <v>62.245084012680508</v>
      </c>
      <c r="V4093">
        <f t="shared" si="510"/>
        <v>691.85942472407692</v>
      </c>
    </row>
    <row r="4094" spans="1:22" x14ac:dyDescent="0.35">
      <c r="A4094">
        <v>1999</v>
      </c>
      <c r="B4094">
        <v>6</v>
      </c>
      <c r="C4094">
        <v>20</v>
      </c>
      <c r="D4094">
        <v>10</v>
      </c>
      <c r="E4094">
        <v>30</v>
      </c>
      <c r="F4094">
        <v>668</v>
      </c>
      <c r="G4094">
        <v>311</v>
      </c>
      <c r="H4094">
        <v>915</v>
      </c>
      <c r="I4094">
        <v>28</v>
      </c>
      <c r="J4094">
        <v>3</v>
      </c>
      <c r="K4094">
        <v>1.5</v>
      </c>
      <c r="L4094">
        <v>23.29</v>
      </c>
      <c r="M4094">
        <f t="shared" si="504"/>
        <v>67.848994391873674</v>
      </c>
      <c r="N4094" s="3">
        <f t="shared" si="511"/>
        <v>170.41716666666284</v>
      </c>
      <c r="O4094">
        <v>865.44577990253401</v>
      </c>
      <c r="P4094">
        <v>0.2</v>
      </c>
      <c r="Q4094">
        <f t="shared" si="505"/>
        <v>0.41666666666666669</v>
      </c>
      <c r="R4094">
        <f t="shared" si="506"/>
        <v>0.31698320636141802</v>
      </c>
      <c r="S4094">
        <f t="shared" si="507"/>
        <v>74.396300556685262</v>
      </c>
      <c r="T4094">
        <f t="shared" si="508"/>
        <v>53.741243653303201</v>
      </c>
      <c r="U4094">
        <f t="shared" si="509"/>
        <v>67.848994391873674</v>
      </c>
      <c r="V4094">
        <f t="shared" si="510"/>
        <v>633.15117735561569</v>
      </c>
    </row>
    <row r="4095" spans="1:22" x14ac:dyDescent="0.35">
      <c r="A4095">
        <v>1999</v>
      </c>
      <c r="B4095">
        <v>6</v>
      </c>
      <c r="C4095">
        <v>20</v>
      </c>
      <c r="D4095">
        <v>11</v>
      </c>
      <c r="E4095">
        <v>30</v>
      </c>
      <c r="F4095">
        <v>345</v>
      </c>
      <c r="G4095">
        <v>462</v>
      </c>
      <c r="H4095">
        <v>792</v>
      </c>
      <c r="I4095">
        <v>29</v>
      </c>
      <c r="J4095">
        <v>3</v>
      </c>
      <c r="K4095">
        <v>1.9</v>
      </c>
      <c r="L4095">
        <v>22.31</v>
      </c>
      <c r="M4095">
        <f t="shared" si="504"/>
        <v>62.242136457310046</v>
      </c>
      <c r="N4095" s="3">
        <f t="shared" si="511"/>
        <v>170.45883333332949</v>
      </c>
      <c r="O4095" s="1" t="s">
        <v>2061</v>
      </c>
      <c r="P4095">
        <v>0.2</v>
      </c>
      <c r="Q4095">
        <f t="shared" si="505"/>
        <v>0.45833333333333331</v>
      </c>
      <c r="R4095">
        <f t="shared" si="506"/>
        <v>0.31563834665908863</v>
      </c>
      <c r="S4095">
        <f t="shared" si="507"/>
        <v>67.718681144685689</v>
      </c>
      <c r="T4095">
        <f t="shared" si="508"/>
        <v>50.367986131412501</v>
      </c>
      <c r="U4095">
        <f t="shared" si="509"/>
        <v>62.242136457310046</v>
      </c>
      <c r="V4095">
        <f t="shared" si="510"/>
        <v>383.98711253093848</v>
      </c>
    </row>
    <row r="4096" spans="1:22" x14ac:dyDescent="0.35">
      <c r="A4096">
        <v>1999</v>
      </c>
      <c r="B4096">
        <v>6</v>
      </c>
      <c r="C4096">
        <v>20</v>
      </c>
      <c r="D4096">
        <v>12</v>
      </c>
      <c r="E4096">
        <v>30</v>
      </c>
      <c r="F4096">
        <v>39</v>
      </c>
      <c r="G4096">
        <v>425</v>
      </c>
      <c r="H4096">
        <v>462</v>
      </c>
      <c r="I4096">
        <v>29</v>
      </c>
      <c r="J4096">
        <v>3</v>
      </c>
      <c r="K4096" s="1" t="s">
        <v>92</v>
      </c>
      <c r="L4096">
        <v>22.68</v>
      </c>
      <c r="M4096">
        <f t="shared" si="504"/>
        <v>47.228565400745502</v>
      </c>
      <c r="N4096" s="3">
        <f t="shared" si="511"/>
        <v>170.50049999999615</v>
      </c>
      <c r="O4096" s="1" t="s">
        <v>2062</v>
      </c>
      <c r="P4096">
        <v>0.2</v>
      </c>
      <c r="Q4096">
        <f t="shared" si="505"/>
        <v>0.5</v>
      </c>
      <c r="R4096">
        <f t="shared" si="506"/>
        <v>0.31401853463280088</v>
      </c>
      <c r="S4096">
        <f t="shared" si="507"/>
        <v>50.241119836636223</v>
      </c>
      <c r="T4096">
        <f t="shared" si="508"/>
        <v>40.647563712907839</v>
      </c>
      <c r="U4096">
        <f t="shared" si="509"/>
        <v>47.228565400745502</v>
      </c>
      <c r="V4096">
        <f t="shared" si="510"/>
        <v>169.00757771507827</v>
      </c>
    </row>
    <row r="4097" spans="1:22" x14ac:dyDescent="0.35">
      <c r="A4097">
        <v>1999</v>
      </c>
      <c r="B4097">
        <v>6</v>
      </c>
      <c r="C4097">
        <v>20</v>
      </c>
      <c r="D4097">
        <v>13</v>
      </c>
      <c r="E4097">
        <v>30</v>
      </c>
      <c r="F4097">
        <v>16</v>
      </c>
      <c r="G4097">
        <v>238</v>
      </c>
      <c r="H4097">
        <v>253</v>
      </c>
      <c r="I4097">
        <v>29</v>
      </c>
      <c r="J4097">
        <v>4</v>
      </c>
      <c r="K4097">
        <v>2.6</v>
      </c>
      <c r="L4097">
        <v>23.15</v>
      </c>
      <c r="M4097">
        <f t="shared" si="504"/>
        <v>38.777575646751423</v>
      </c>
      <c r="N4097" s="3">
        <f t="shared" si="511"/>
        <v>170.54216666666281</v>
      </c>
      <c r="O4097" s="1" t="s">
        <v>2063</v>
      </c>
      <c r="P4097">
        <v>0.2</v>
      </c>
      <c r="Q4097">
        <f t="shared" si="505"/>
        <v>0.54166666666666663</v>
      </c>
      <c r="R4097">
        <f t="shared" si="506"/>
        <v>0.31338885244836306</v>
      </c>
      <c r="S4097">
        <f t="shared" si="507"/>
        <v>40.395385367489077</v>
      </c>
      <c r="T4097">
        <f t="shared" si="508"/>
        <v>35.233077556925778</v>
      </c>
      <c r="U4097">
        <f t="shared" si="509"/>
        <v>38.777575646751423</v>
      </c>
      <c r="V4097">
        <f t="shared" si="510"/>
        <v>364.37842520481786</v>
      </c>
    </row>
    <row r="4098" spans="1:22" x14ac:dyDescent="0.35">
      <c r="A4098">
        <v>1999</v>
      </c>
      <c r="B4098">
        <v>6</v>
      </c>
      <c r="C4098">
        <v>20</v>
      </c>
      <c r="D4098">
        <v>14</v>
      </c>
      <c r="E4098">
        <v>30</v>
      </c>
      <c r="F4098">
        <v>456</v>
      </c>
      <c r="G4098">
        <v>364</v>
      </c>
      <c r="H4098">
        <v>738</v>
      </c>
      <c r="I4098">
        <v>28</v>
      </c>
      <c r="J4098">
        <v>4</v>
      </c>
      <c r="K4098">
        <v>2.7</v>
      </c>
      <c r="L4098">
        <v>25.27</v>
      </c>
      <c r="M4098">
        <f t="shared" si="504"/>
        <v>56.40868098702785</v>
      </c>
      <c r="N4098" s="3">
        <f t="shared" si="511"/>
        <v>170.58383333332947</v>
      </c>
      <c r="O4098">
        <v>677.72283864524002</v>
      </c>
      <c r="P4098">
        <v>0.2</v>
      </c>
      <c r="Q4098">
        <f t="shared" si="505"/>
        <v>0.58333333333333337</v>
      </c>
      <c r="R4098">
        <f t="shared" si="506"/>
        <v>0.31307779748147124</v>
      </c>
      <c r="S4098">
        <f t="shared" si="507"/>
        <v>61.111922430491362</v>
      </c>
      <c r="T4098">
        <f t="shared" si="508"/>
        <v>46.089325870472244</v>
      </c>
      <c r="U4098">
        <f t="shared" si="509"/>
        <v>56.40868098702785</v>
      </c>
      <c r="V4098">
        <f t="shared" si="510"/>
        <v>592.90362711232763</v>
      </c>
    </row>
    <row r="4099" spans="1:22" x14ac:dyDescent="0.35">
      <c r="A4099">
        <v>1999</v>
      </c>
      <c r="B4099">
        <v>6</v>
      </c>
      <c r="C4099">
        <v>20</v>
      </c>
      <c r="D4099">
        <v>15</v>
      </c>
      <c r="E4099">
        <v>30</v>
      </c>
      <c r="F4099">
        <v>578</v>
      </c>
      <c r="G4099">
        <v>234</v>
      </c>
      <c r="H4099">
        <v>633</v>
      </c>
      <c r="I4099">
        <v>27</v>
      </c>
      <c r="J4099">
        <v>5</v>
      </c>
      <c r="K4099" s="1" t="s">
        <v>114</v>
      </c>
      <c r="L4099">
        <v>27.69</v>
      </c>
      <c r="M4099">
        <f t="shared" si="504"/>
        <v>49.792997509665412</v>
      </c>
      <c r="N4099" s="3">
        <f t="shared" si="511"/>
        <v>170.62549999999612</v>
      </c>
      <c r="O4099" s="1" t="s">
        <v>2064</v>
      </c>
      <c r="P4099">
        <v>0.2</v>
      </c>
      <c r="Q4099">
        <f t="shared" si="505"/>
        <v>0.625</v>
      </c>
      <c r="R4099">
        <f t="shared" si="506"/>
        <v>0.31246311027375984</v>
      </c>
      <c r="S4099">
        <f t="shared" si="507"/>
        <v>53.570749625686716</v>
      </c>
      <c r="T4099">
        <f t="shared" si="508"/>
        <v>41.480515637068081</v>
      </c>
      <c r="U4099">
        <f t="shared" si="509"/>
        <v>49.792997509665412</v>
      </c>
      <c r="V4099">
        <f t="shared" si="510"/>
        <v>271.00190718386915</v>
      </c>
    </row>
    <row r="4100" spans="1:22" x14ac:dyDescent="0.35">
      <c r="A4100">
        <v>1999</v>
      </c>
      <c r="B4100">
        <v>6</v>
      </c>
      <c r="C4100">
        <v>20</v>
      </c>
      <c r="D4100">
        <v>16</v>
      </c>
      <c r="E4100">
        <v>30</v>
      </c>
      <c r="F4100">
        <v>0</v>
      </c>
      <c r="G4100">
        <v>25</v>
      </c>
      <c r="H4100">
        <v>25</v>
      </c>
      <c r="I4100">
        <v>25</v>
      </c>
      <c r="J4100">
        <v>5</v>
      </c>
      <c r="K4100">
        <v>3.1</v>
      </c>
      <c r="L4100">
        <v>32.58</v>
      </c>
      <c r="M4100">
        <f t="shared" si="504"/>
        <v>25.927741859331206</v>
      </c>
      <c r="N4100" s="3">
        <f t="shared" si="511"/>
        <v>170.66716666666278</v>
      </c>
      <c r="O4100" s="1" t="s">
        <v>857</v>
      </c>
      <c r="P4100">
        <v>0.2</v>
      </c>
      <c r="Q4100">
        <f t="shared" si="505"/>
        <v>0.66666666666666663</v>
      </c>
      <c r="R4100">
        <f t="shared" si="506"/>
        <v>0.31185812444280886</v>
      </c>
      <c r="S4100">
        <f t="shared" si="507"/>
        <v>26.08167282939559</v>
      </c>
      <c r="T4100">
        <f t="shared" si="508"/>
        <v>25.588079884400461</v>
      </c>
      <c r="U4100">
        <f t="shared" si="509"/>
        <v>25.927741859331206</v>
      </c>
      <c r="V4100">
        <f t="shared" si="510"/>
        <v>42.335334038910496</v>
      </c>
    </row>
    <row r="4101" spans="1:22" x14ac:dyDescent="0.35">
      <c r="A4101">
        <v>1999</v>
      </c>
      <c r="B4101">
        <v>6</v>
      </c>
      <c r="C4101">
        <v>20</v>
      </c>
      <c r="D4101">
        <v>17</v>
      </c>
      <c r="E4101">
        <v>30</v>
      </c>
      <c r="F4101">
        <v>35</v>
      </c>
      <c r="G4101">
        <v>133</v>
      </c>
      <c r="H4101">
        <v>146</v>
      </c>
      <c r="I4101">
        <v>22</v>
      </c>
      <c r="J4101">
        <v>6</v>
      </c>
      <c r="K4101">
        <v>3.2</v>
      </c>
      <c r="L4101">
        <v>42.02</v>
      </c>
      <c r="M4101">
        <f t="shared" ref="M4101:M4164" si="512">+I4101+O4101*EXP(-2.98-0.0471*K4101*1.7)+1*O4101/1000</f>
        <v>27.094753628434134</v>
      </c>
      <c r="N4101" s="3">
        <f t="shared" si="511"/>
        <v>170.70883333332944</v>
      </c>
      <c r="O4101" s="1" t="s">
        <v>2065</v>
      </c>
      <c r="P4101">
        <v>0.2</v>
      </c>
      <c r="Q4101">
        <f t="shared" ref="Q4101:Q4164" si="513">+D4101/24</f>
        <v>0.70833333333333337</v>
      </c>
      <c r="R4101">
        <f t="shared" ref="R4101:R4164" si="514">+IF(O4101&gt;100,IF(I4101&gt;0,(S4101-M4101)/(S4101-T4101),""),"")</f>
        <v>0.31155919737316434</v>
      </c>
      <c r="S4101">
        <f t="shared" ref="S4101:S4164" si="515">I4101+O4101*EXP(-2.81-0.0455*K4101*1.7)</f>
        <v>27.940515835785433</v>
      </c>
      <c r="T4101">
        <f t="shared" ref="T4101:T4164" si="516">I4101+O4101*EXP(-3.47-0.0594*K4101*1.7)+3*O4101/1000</f>
        <v>25.225904248382019</v>
      </c>
      <c r="U4101">
        <f t="shared" ref="U4101:U4164" si="517">+I4101+O4101*EXP(-2.98-0.0471*K4101*1.7)+1*O4101/1000</f>
        <v>27.094753628434134</v>
      </c>
      <c r="V4101">
        <f t="shared" ref="V4101:V4164" si="518">+IF((SIN(23.45*PI()/180*SIN(2*PI()*(284+N4101)/365.25))*SIN($F$2*PI()/180)*COS($AU$2*PI()/180)+SIN(23.45*PI()/180*SIN(2*PI()*(284+N4101)/365.25))*COS($F$2*PI()/180)*SIN($AU$2*PI()/180)*COS($AV$2*PI()/180)+COS(23.45*PI()/180*SIN(2*PI()*(284+N4101)/365.25))*COS($F$2*PI()/180)*COS($AU$2*PI()/180)*COS(Q4101*2*PI()-PI())-COS(23.45*PI()/180*SIN(2*PI()*(284+N4101)/365.25))*SIN($F$2*PI()/180)*SIN($AU$2*PI()/180)*COS($AV$2*PI()/180)*COS(Q4101*2*PI()-PI())-COS(23.45*PI()/180*SIN(2*PI()*(284+N4101)/365.25))*SIN($AU$2*PI()/180)*SIN($AV$2*PI()/180)*SIN(Q4101*2*PI()-PI()))&gt;0,(F4102+F4101)*COS(ACOS(SIN(23.45*PI()/180*SIN(2*PI()*(284+N4101)/365.25))*SIN($F$2*PI()/180)*COS($AU$2*PI()/180)+SIN(23.45*PI()/180*SIN(2*PI()*(284+N4101)/365.25))*COS($F$2*PI()/180)*SIN($AU$2*PI()/180)*COS($AV$2*PI()/180)+COS(23.45*PI()/180*SIN(2*PI()*(284+N4101)/365.25))*COS($F$2*PI()/180)*COS($AU$2*PI()/180)*COS(Q4101*2*PI()-PI())-COS(23.45*PI()/180*SIN(2*PI()*(284+N4101)/365.25))*SIN($F$2*PI()/180)*SIN($AU$2*PI()/180)*COS($AV$2*PI()/180)*COS(Q4101*2*PI()-PI())-COS(23.45*PI()/180*SIN(2*PI()*(284+N4101)/365.25))*SIN($AU$2*PI()/180)*SIN($AV$2*PI()/180)*SIN(Q4101*2*PI()-PI())))/2+(G4102+G4101)*(1+COS($AU$2))/4+(H4102+H4101)*P4101*(1-COS($AU$2))/4,(G4102+G4101)*(1+COS($AU$2))/4+(H4102+H4101)*P4101*(1-COS($AU$2))/4)</f>
        <v>33.816613318307233</v>
      </c>
    </row>
    <row r="4102" spans="1:22" x14ac:dyDescent="0.35">
      <c r="A4102">
        <v>1999</v>
      </c>
      <c r="B4102">
        <v>6</v>
      </c>
      <c r="C4102">
        <v>20</v>
      </c>
      <c r="D4102">
        <v>18</v>
      </c>
      <c r="E4102">
        <v>30</v>
      </c>
      <c r="F4102">
        <v>0</v>
      </c>
      <c r="G4102">
        <v>3</v>
      </c>
      <c r="H4102">
        <v>3</v>
      </c>
      <c r="I4102">
        <v>19</v>
      </c>
      <c r="J4102">
        <v>8</v>
      </c>
      <c r="K4102">
        <v>3.2</v>
      </c>
      <c r="L4102">
        <v>57.67</v>
      </c>
      <c r="M4102">
        <f t="shared" si="512"/>
        <v>19.110463024051946</v>
      </c>
      <c r="N4102" s="3">
        <f t="shared" ref="N4102:N4165" si="519">+N4101+1/24</f>
        <v>170.75049999999609</v>
      </c>
      <c r="O4102" s="1" t="s">
        <v>402</v>
      </c>
      <c r="P4102">
        <v>0.2</v>
      </c>
      <c r="Q4102">
        <f t="shared" si="513"/>
        <v>0.75</v>
      </c>
      <c r="R4102">
        <f t="shared" si="514"/>
        <v>0.31155919737319115</v>
      </c>
      <c r="S4102">
        <f t="shared" si="515"/>
        <v>19.128800603818604</v>
      </c>
      <c r="T4102">
        <f t="shared" si="516"/>
        <v>19.069943154186991</v>
      </c>
      <c r="U4102">
        <f t="shared" si="517"/>
        <v>19.110463024051946</v>
      </c>
      <c r="V4102">
        <f t="shared" si="518"/>
        <v>0.63358176617477113</v>
      </c>
    </row>
    <row r="4103" spans="1:22" x14ac:dyDescent="0.35">
      <c r="A4103">
        <v>1999</v>
      </c>
      <c r="B4103">
        <v>6</v>
      </c>
      <c r="C4103">
        <v>20</v>
      </c>
      <c r="D4103">
        <v>19</v>
      </c>
      <c r="E4103">
        <v>30</v>
      </c>
      <c r="F4103">
        <v>0</v>
      </c>
      <c r="G4103">
        <v>0</v>
      </c>
      <c r="H4103">
        <v>0</v>
      </c>
      <c r="I4103">
        <v>17</v>
      </c>
      <c r="J4103">
        <v>8</v>
      </c>
      <c r="K4103">
        <v>3.5</v>
      </c>
      <c r="L4103">
        <v>67.28</v>
      </c>
      <c r="M4103">
        <f t="shared" si="512"/>
        <v>17</v>
      </c>
      <c r="N4103" s="3">
        <f t="shared" si="519"/>
        <v>170.79216666666275</v>
      </c>
      <c r="O4103">
        <v>0</v>
      </c>
      <c r="P4103">
        <v>0.2</v>
      </c>
      <c r="Q4103">
        <f t="shared" si="513"/>
        <v>0.79166666666666663</v>
      </c>
      <c r="R4103" t="str">
        <f t="shared" si="514"/>
        <v/>
      </c>
      <c r="S4103">
        <f t="shared" si="515"/>
        <v>17</v>
      </c>
      <c r="T4103">
        <f t="shared" si="516"/>
        <v>17</v>
      </c>
      <c r="U4103">
        <f t="shared" si="517"/>
        <v>17</v>
      </c>
      <c r="V4103">
        <f t="shared" si="518"/>
        <v>0</v>
      </c>
    </row>
    <row r="4104" spans="1:22" x14ac:dyDescent="0.35">
      <c r="A4104">
        <v>1999</v>
      </c>
      <c r="B4104">
        <v>6</v>
      </c>
      <c r="C4104">
        <v>20</v>
      </c>
      <c r="D4104">
        <v>20</v>
      </c>
      <c r="E4104">
        <v>30</v>
      </c>
      <c r="F4104">
        <v>0</v>
      </c>
      <c r="G4104">
        <v>0</v>
      </c>
      <c r="H4104">
        <v>0</v>
      </c>
      <c r="I4104">
        <v>15</v>
      </c>
      <c r="J4104">
        <v>8</v>
      </c>
      <c r="K4104">
        <v>3.6</v>
      </c>
      <c r="L4104">
        <v>74.97</v>
      </c>
      <c r="M4104">
        <f t="shared" si="512"/>
        <v>15</v>
      </c>
      <c r="N4104" s="3">
        <f t="shared" si="519"/>
        <v>170.83383333332941</v>
      </c>
      <c r="O4104">
        <v>0</v>
      </c>
      <c r="P4104">
        <v>0.2</v>
      </c>
      <c r="Q4104">
        <f t="shared" si="513"/>
        <v>0.83333333333333337</v>
      </c>
      <c r="R4104" t="str">
        <f t="shared" si="514"/>
        <v/>
      </c>
      <c r="S4104">
        <f t="shared" si="515"/>
        <v>15</v>
      </c>
      <c r="T4104">
        <f t="shared" si="516"/>
        <v>15</v>
      </c>
      <c r="U4104">
        <f t="shared" si="517"/>
        <v>15</v>
      </c>
      <c r="V4104">
        <f t="shared" si="518"/>
        <v>0</v>
      </c>
    </row>
    <row r="4105" spans="1:22" x14ac:dyDescent="0.35">
      <c r="A4105">
        <v>1999</v>
      </c>
      <c r="B4105">
        <v>6</v>
      </c>
      <c r="C4105">
        <v>20</v>
      </c>
      <c r="D4105">
        <v>21</v>
      </c>
      <c r="E4105">
        <v>30</v>
      </c>
      <c r="F4105">
        <v>0</v>
      </c>
      <c r="G4105">
        <v>0</v>
      </c>
      <c r="H4105">
        <v>0</v>
      </c>
      <c r="I4105">
        <v>15</v>
      </c>
      <c r="J4105">
        <v>8</v>
      </c>
      <c r="K4105" s="1" t="s">
        <v>112</v>
      </c>
      <c r="L4105">
        <v>78.63</v>
      </c>
      <c r="M4105">
        <f t="shared" si="512"/>
        <v>15</v>
      </c>
      <c r="N4105" s="3">
        <f t="shared" si="519"/>
        <v>170.87549999999607</v>
      </c>
      <c r="O4105">
        <v>0</v>
      </c>
      <c r="P4105">
        <v>0.2</v>
      </c>
      <c r="Q4105">
        <f t="shared" si="513"/>
        <v>0.875</v>
      </c>
      <c r="R4105" t="str">
        <f t="shared" si="514"/>
        <v/>
      </c>
      <c r="S4105">
        <f t="shared" si="515"/>
        <v>15</v>
      </c>
      <c r="T4105">
        <f t="shared" si="516"/>
        <v>15</v>
      </c>
      <c r="U4105">
        <f t="shared" si="517"/>
        <v>15</v>
      </c>
      <c r="V4105">
        <f t="shared" si="518"/>
        <v>0</v>
      </c>
    </row>
    <row r="4106" spans="1:22" x14ac:dyDescent="0.35">
      <c r="A4106">
        <v>1999</v>
      </c>
      <c r="B4106">
        <v>6</v>
      </c>
      <c r="C4106">
        <v>20</v>
      </c>
      <c r="D4106">
        <v>22</v>
      </c>
      <c r="E4106">
        <v>30</v>
      </c>
      <c r="F4106">
        <v>0</v>
      </c>
      <c r="G4106">
        <v>0</v>
      </c>
      <c r="H4106">
        <v>0</v>
      </c>
      <c r="I4106">
        <v>14</v>
      </c>
      <c r="J4106">
        <v>7</v>
      </c>
      <c r="K4106">
        <v>3</v>
      </c>
      <c r="L4106">
        <v>76.260000000000005</v>
      </c>
      <c r="M4106">
        <f t="shared" si="512"/>
        <v>14</v>
      </c>
      <c r="N4106" s="3">
        <f t="shared" si="519"/>
        <v>170.91716666666272</v>
      </c>
      <c r="O4106">
        <v>0</v>
      </c>
      <c r="P4106">
        <v>0.2</v>
      </c>
      <c r="Q4106">
        <f t="shared" si="513"/>
        <v>0.91666666666666663</v>
      </c>
      <c r="R4106" t="str">
        <f t="shared" si="514"/>
        <v/>
      </c>
      <c r="S4106">
        <f t="shared" si="515"/>
        <v>14</v>
      </c>
      <c r="T4106">
        <f t="shared" si="516"/>
        <v>14</v>
      </c>
      <c r="U4106">
        <f t="shared" si="517"/>
        <v>14</v>
      </c>
      <c r="V4106">
        <f t="shared" si="518"/>
        <v>0</v>
      </c>
    </row>
    <row r="4107" spans="1:22" x14ac:dyDescent="0.35">
      <c r="A4107">
        <v>1999</v>
      </c>
      <c r="B4107">
        <v>6</v>
      </c>
      <c r="C4107">
        <v>20</v>
      </c>
      <c r="D4107">
        <v>23</v>
      </c>
      <c r="E4107">
        <v>30</v>
      </c>
      <c r="F4107">
        <v>0</v>
      </c>
      <c r="G4107">
        <v>0</v>
      </c>
      <c r="H4107">
        <v>0</v>
      </c>
      <c r="I4107">
        <v>14</v>
      </c>
      <c r="J4107">
        <v>7</v>
      </c>
      <c r="K4107">
        <v>2.7</v>
      </c>
      <c r="L4107">
        <v>74.13</v>
      </c>
      <c r="M4107">
        <f t="shared" si="512"/>
        <v>14</v>
      </c>
      <c r="N4107" s="3">
        <f t="shared" si="519"/>
        <v>170.95883333332938</v>
      </c>
      <c r="O4107">
        <v>0</v>
      </c>
      <c r="P4107">
        <v>0.2</v>
      </c>
      <c r="Q4107">
        <f t="shared" si="513"/>
        <v>0.95833333333333337</v>
      </c>
      <c r="R4107" t="str">
        <f t="shared" si="514"/>
        <v/>
      </c>
      <c r="S4107">
        <f t="shared" si="515"/>
        <v>14</v>
      </c>
      <c r="T4107">
        <f t="shared" si="516"/>
        <v>14</v>
      </c>
      <c r="U4107">
        <f t="shared" si="517"/>
        <v>14</v>
      </c>
      <c r="V4107">
        <f t="shared" si="518"/>
        <v>0</v>
      </c>
    </row>
    <row r="4108" spans="1:22" x14ac:dyDescent="0.35">
      <c r="A4108">
        <v>1999</v>
      </c>
      <c r="B4108">
        <v>6</v>
      </c>
      <c r="C4108">
        <v>21</v>
      </c>
      <c r="D4108">
        <v>0</v>
      </c>
      <c r="E4108">
        <v>30</v>
      </c>
      <c r="F4108">
        <v>0</v>
      </c>
      <c r="G4108">
        <v>0</v>
      </c>
      <c r="H4108">
        <v>0</v>
      </c>
      <c r="I4108">
        <v>14</v>
      </c>
      <c r="J4108">
        <v>7</v>
      </c>
      <c r="K4108" s="1" t="s">
        <v>92</v>
      </c>
      <c r="L4108">
        <v>78.22</v>
      </c>
      <c r="M4108">
        <f t="shared" si="512"/>
        <v>14</v>
      </c>
      <c r="N4108" s="3">
        <f t="shared" si="519"/>
        <v>171.00049999999604</v>
      </c>
      <c r="O4108">
        <v>0</v>
      </c>
      <c r="P4108">
        <v>0.2</v>
      </c>
      <c r="Q4108">
        <f t="shared" si="513"/>
        <v>0</v>
      </c>
      <c r="R4108" t="str">
        <f t="shared" si="514"/>
        <v/>
      </c>
      <c r="S4108">
        <f t="shared" si="515"/>
        <v>14</v>
      </c>
      <c r="T4108">
        <f t="shared" si="516"/>
        <v>14</v>
      </c>
      <c r="U4108">
        <f t="shared" si="517"/>
        <v>14</v>
      </c>
      <c r="V4108">
        <f t="shared" si="518"/>
        <v>0</v>
      </c>
    </row>
    <row r="4109" spans="1:22" x14ac:dyDescent="0.35">
      <c r="A4109">
        <v>1999</v>
      </c>
      <c r="B4109">
        <v>6</v>
      </c>
      <c r="C4109">
        <v>21</v>
      </c>
      <c r="D4109">
        <v>1</v>
      </c>
      <c r="E4109">
        <v>30</v>
      </c>
      <c r="F4109">
        <v>0</v>
      </c>
      <c r="G4109">
        <v>0</v>
      </c>
      <c r="H4109">
        <v>0</v>
      </c>
      <c r="I4109">
        <v>13</v>
      </c>
      <c r="J4109">
        <v>7</v>
      </c>
      <c r="K4109">
        <v>2.1</v>
      </c>
      <c r="L4109">
        <v>77.7</v>
      </c>
      <c r="M4109">
        <f t="shared" si="512"/>
        <v>13</v>
      </c>
      <c r="N4109" s="3">
        <f t="shared" si="519"/>
        <v>171.04216666666269</v>
      </c>
      <c r="O4109">
        <v>0</v>
      </c>
      <c r="P4109">
        <v>0.2</v>
      </c>
      <c r="Q4109">
        <f t="shared" si="513"/>
        <v>4.1666666666666664E-2</v>
      </c>
      <c r="R4109" t="str">
        <f t="shared" si="514"/>
        <v/>
      </c>
      <c r="S4109">
        <f t="shared" si="515"/>
        <v>13</v>
      </c>
      <c r="T4109">
        <f t="shared" si="516"/>
        <v>13</v>
      </c>
      <c r="U4109">
        <f t="shared" si="517"/>
        <v>13</v>
      </c>
      <c r="V4109">
        <f t="shared" si="518"/>
        <v>0</v>
      </c>
    </row>
    <row r="4110" spans="1:22" x14ac:dyDescent="0.35">
      <c r="A4110">
        <v>1999</v>
      </c>
      <c r="B4110">
        <v>6</v>
      </c>
      <c r="C4110">
        <v>21</v>
      </c>
      <c r="D4110">
        <v>2</v>
      </c>
      <c r="E4110">
        <v>30</v>
      </c>
      <c r="F4110">
        <v>0</v>
      </c>
      <c r="G4110">
        <v>0</v>
      </c>
      <c r="H4110">
        <v>0</v>
      </c>
      <c r="I4110">
        <v>13</v>
      </c>
      <c r="J4110">
        <v>7</v>
      </c>
      <c r="K4110">
        <v>2</v>
      </c>
      <c r="L4110" s="1" t="s">
        <v>93</v>
      </c>
      <c r="M4110">
        <f t="shared" si="512"/>
        <v>13</v>
      </c>
      <c r="N4110" s="3">
        <f t="shared" si="519"/>
        <v>171.08383333332935</v>
      </c>
      <c r="O4110">
        <v>0</v>
      </c>
      <c r="P4110">
        <v>0.2</v>
      </c>
      <c r="Q4110">
        <f t="shared" si="513"/>
        <v>8.3333333333333329E-2</v>
      </c>
      <c r="R4110" t="str">
        <f t="shared" si="514"/>
        <v/>
      </c>
      <c r="S4110">
        <f t="shared" si="515"/>
        <v>13</v>
      </c>
      <c r="T4110">
        <f t="shared" si="516"/>
        <v>13</v>
      </c>
      <c r="U4110">
        <f t="shared" si="517"/>
        <v>13</v>
      </c>
      <c r="V4110">
        <f t="shared" si="518"/>
        <v>0</v>
      </c>
    </row>
    <row r="4111" spans="1:22" x14ac:dyDescent="0.35">
      <c r="A4111">
        <v>1999</v>
      </c>
      <c r="B4111">
        <v>6</v>
      </c>
      <c r="C4111">
        <v>21</v>
      </c>
      <c r="D4111">
        <v>3</v>
      </c>
      <c r="E4111">
        <v>30</v>
      </c>
      <c r="F4111">
        <v>0</v>
      </c>
      <c r="G4111">
        <v>0</v>
      </c>
      <c r="H4111">
        <v>0</v>
      </c>
      <c r="I4111">
        <v>12</v>
      </c>
      <c r="J4111">
        <v>6</v>
      </c>
      <c r="K4111">
        <v>1.8</v>
      </c>
      <c r="L4111">
        <v>79.98</v>
      </c>
      <c r="M4111">
        <f t="shared" si="512"/>
        <v>12</v>
      </c>
      <c r="N4111" s="3">
        <f t="shared" si="519"/>
        <v>171.12549999999601</v>
      </c>
      <c r="O4111">
        <v>0</v>
      </c>
      <c r="P4111">
        <v>0.2</v>
      </c>
      <c r="Q4111">
        <f t="shared" si="513"/>
        <v>0.125</v>
      </c>
      <c r="R4111" t="str">
        <f t="shared" si="514"/>
        <v/>
      </c>
      <c r="S4111">
        <f t="shared" si="515"/>
        <v>12</v>
      </c>
      <c r="T4111">
        <f t="shared" si="516"/>
        <v>12</v>
      </c>
      <c r="U4111">
        <f t="shared" si="517"/>
        <v>12</v>
      </c>
      <c r="V4111">
        <f t="shared" si="518"/>
        <v>0</v>
      </c>
    </row>
    <row r="4112" spans="1:22" x14ac:dyDescent="0.35">
      <c r="A4112">
        <v>1999</v>
      </c>
      <c r="B4112">
        <v>6</v>
      </c>
      <c r="C4112">
        <v>21</v>
      </c>
      <c r="D4112">
        <v>4</v>
      </c>
      <c r="E4112">
        <v>30</v>
      </c>
      <c r="F4112">
        <v>0</v>
      </c>
      <c r="G4112">
        <v>0</v>
      </c>
      <c r="H4112">
        <v>0</v>
      </c>
      <c r="I4112">
        <v>13</v>
      </c>
      <c r="J4112">
        <v>6</v>
      </c>
      <c r="K4112">
        <v>2</v>
      </c>
      <c r="L4112">
        <v>72.97</v>
      </c>
      <c r="M4112">
        <f t="shared" si="512"/>
        <v>13</v>
      </c>
      <c r="N4112" s="3">
        <f t="shared" si="519"/>
        <v>171.16716666666267</v>
      </c>
      <c r="O4112">
        <v>0</v>
      </c>
      <c r="P4112">
        <v>0.2</v>
      </c>
      <c r="Q4112">
        <f t="shared" si="513"/>
        <v>0.16666666666666666</v>
      </c>
      <c r="R4112" t="str">
        <f t="shared" si="514"/>
        <v/>
      </c>
      <c r="S4112">
        <f t="shared" si="515"/>
        <v>13</v>
      </c>
      <c r="T4112">
        <f t="shared" si="516"/>
        <v>13</v>
      </c>
      <c r="U4112">
        <f t="shared" si="517"/>
        <v>13</v>
      </c>
      <c r="V4112">
        <f t="shared" si="518"/>
        <v>13.835817661747711</v>
      </c>
    </row>
    <row r="4113" spans="1:22" x14ac:dyDescent="0.35">
      <c r="A4113">
        <v>1999</v>
      </c>
      <c r="B4113">
        <v>6</v>
      </c>
      <c r="C4113">
        <v>21</v>
      </c>
      <c r="D4113">
        <v>5</v>
      </c>
      <c r="E4113">
        <v>30</v>
      </c>
      <c r="F4113">
        <v>387</v>
      </c>
      <c r="G4113">
        <v>45</v>
      </c>
      <c r="H4113">
        <v>105</v>
      </c>
      <c r="I4113">
        <v>17</v>
      </c>
      <c r="J4113">
        <v>7</v>
      </c>
      <c r="K4113">
        <v>2.6</v>
      </c>
      <c r="L4113">
        <v>65.739999999999995</v>
      </c>
      <c r="M4113">
        <f t="shared" si="512"/>
        <v>18.809640563954275</v>
      </c>
      <c r="N4113" s="3">
        <f t="shared" si="519"/>
        <v>171.20883333332932</v>
      </c>
      <c r="O4113" s="1" t="s">
        <v>2066</v>
      </c>
      <c r="P4113">
        <v>0.2</v>
      </c>
      <c r="Q4113">
        <f t="shared" si="513"/>
        <v>0.20833333333333334</v>
      </c>
      <c r="R4113">
        <f t="shared" si="514"/>
        <v>0.31338885244836712</v>
      </c>
      <c r="S4113">
        <f t="shared" si="515"/>
        <v>19.109065922670794</v>
      </c>
      <c r="T4113">
        <f t="shared" si="516"/>
        <v>18.153622369470856</v>
      </c>
      <c r="U4113">
        <f t="shared" si="517"/>
        <v>18.809640563954275</v>
      </c>
      <c r="V4113">
        <f t="shared" si="518"/>
        <v>44.409882427543934</v>
      </c>
    </row>
    <row r="4114" spans="1:22" x14ac:dyDescent="0.35">
      <c r="A4114">
        <v>1999</v>
      </c>
      <c r="B4114">
        <v>6</v>
      </c>
      <c r="C4114">
        <v>21</v>
      </c>
      <c r="D4114">
        <v>6</v>
      </c>
      <c r="E4114">
        <v>30</v>
      </c>
      <c r="F4114">
        <v>609</v>
      </c>
      <c r="G4114">
        <v>74</v>
      </c>
      <c r="H4114">
        <v>281</v>
      </c>
      <c r="I4114">
        <v>20</v>
      </c>
      <c r="J4114">
        <v>7</v>
      </c>
      <c r="K4114" s="1" t="s">
        <v>112</v>
      </c>
      <c r="L4114">
        <v>51.93</v>
      </c>
      <c r="M4114">
        <f t="shared" si="512"/>
        <v>25.637939689473185</v>
      </c>
      <c r="N4114" s="3">
        <f t="shared" si="519"/>
        <v>171.25049999999598</v>
      </c>
      <c r="O4114" s="1" t="s">
        <v>2067</v>
      </c>
      <c r="P4114">
        <v>0.2</v>
      </c>
      <c r="Q4114">
        <f t="shared" si="513"/>
        <v>0.25</v>
      </c>
      <c r="R4114">
        <f t="shared" si="514"/>
        <v>0.31126260965370589</v>
      </c>
      <c r="S4114">
        <f t="shared" si="515"/>
        <v>26.574351574190445</v>
      </c>
      <c r="T4114">
        <f t="shared" si="516"/>
        <v>23.565921214504581</v>
      </c>
      <c r="U4114">
        <f t="shared" si="517"/>
        <v>25.637939689473185</v>
      </c>
      <c r="V4114">
        <f t="shared" si="518"/>
        <v>78.200372649262363</v>
      </c>
    </row>
    <row r="4115" spans="1:22" x14ac:dyDescent="0.35">
      <c r="A4115">
        <v>1999</v>
      </c>
      <c r="B4115">
        <v>6</v>
      </c>
      <c r="C4115">
        <v>21</v>
      </c>
      <c r="D4115">
        <v>7</v>
      </c>
      <c r="E4115">
        <v>30</v>
      </c>
      <c r="F4115">
        <v>795</v>
      </c>
      <c r="G4115">
        <v>85</v>
      </c>
      <c r="H4115">
        <v>496</v>
      </c>
      <c r="I4115">
        <v>23</v>
      </c>
      <c r="J4115">
        <v>6</v>
      </c>
      <c r="K4115">
        <v>3.7</v>
      </c>
      <c r="L4115">
        <v>39.49</v>
      </c>
      <c r="M4115">
        <f t="shared" si="512"/>
        <v>37.022779643652179</v>
      </c>
      <c r="N4115" s="3">
        <f t="shared" si="519"/>
        <v>171.29216666666264</v>
      </c>
      <c r="O4115" s="1" t="s">
        <v>2068</v>
      </c>
      <c r="P4115">
        <v>0.2</v>
      </c>
      <c r="Q4115">
        <f t="shared" si="513"/>
        <v>0.29166666666666669</v>
      </c>
      <c r="R4115">
        <f t="shared" si="514"/>
        <v>0.31009909581560191</v>
      </c>
      <c r="S4115">
        <f t="shared" si="515"/>
        <v>39.356330735271186</v>
      </c>
      <c r="T4115">
        <f t="shared" si="516"/>
        <v>31.831152096870266</v>
      </c>
      <c r="U4115">
        <f t="shared" si="517"/>
        <v>37.022779643652179</v>
      </c>
      <c r="V4115">
        <f t="shared" si="518"/>
        <v>307.75676294288792</v>
      </c>
    </row>
    <row r="4116" spans="1:22" x14ac:dyDescent="0.35">
      <c r="A4116">
        <v>1999</v>
      </c>
      <c r="B4116">
        <v>6</v>
      </c>
      <c r="C4116">
        <v>21</v>
      </c>
      <c r="D4116">
        <v>8</v>
      </c>
      <c r="E4116">
        <v>30</v>
      </c>
      <c r="F4116">
        <v>870</v>
      </c>
      <c r="G4116">
        <v>94</v>
      </c>
      <c r="H4116">
        <v>684</v>
      </c>
      <c r="I4116">
        <v>25</v>
      </c>
      <c r="J4116">
        <v>5</v>
      </c>
      <c r="K4116">
        <v>4</v>
      </c>
      <c r="L4116">
        <v>34.58</v>
      </c>
      <c r="M4116">
        <f t="shared" si="512"/>
        <v>47.048912628365791</v>
      </c>
      <c r="N4116" s="3">
        <f t="shared" si="519"/>
        <v>171.3338333333293</v>
      </c>
      <c r="O4116" s="1" t="s">
        <v>2069</v>
      </c>
      <c r="P4116">
        <v>0.2</v>
      </c>
      <c r="Q4116">
        <f t="shared" si="513"/>
        <v>0.33333333333333331</v>
      </c>
      <c r="R4116">
        <f t="shared" si="514"/>
        <v>0.30924967799712194</v>
      </c>
      <c r="S4116">
        <f t="shared" si="515"/>
        <v>50.722968071259132</v>
      </c>
      <c r="T4116">
        <f t="shared" si="516"/>
        <v>38.842420719719016</v>
      </c>
      <c r="U4116">
        <f t="shared" si="517"/>
        <v>47.048912628365791</v>
      </c>
      <c r="V4116">
        <f t="shared" si="518"/>
        <v>517.48350301709684</v>
      </c>
    </row>
    <row r="4117" spans="1:22" x14ac:dyDescent="0.35">
      <c r="A4117">
        <v>1999</v>
      </c>
      <c r="B4117">
        <v>6</v>
      </c>
      <c r="C4117">
        <v>21</v>
      </c>
      <c r="D4117">
        <v>9</v>
      </c>
      <c r="E4117">
        <v>30</v>
      </c>
      <c r="F4117">
        <v>718</v>
      </c>
      <c r="G4117">
        <v>231</v>
      </c>
      <c r="H4117">
        <v>813</v>
      </c>
      <c r="I4117">
        <v>26</v>
      </c>
      <c r="J4117">
        <v>5</v>
      </c>
      <c r="K4117">
        <v>3.9</v>
      </c>
      <c r="L4117">
        <v>31.91</v>
      </c>
      <c r="M4117">
        <f t="shared" si="512"/>
        <v>54.480501893700641</v>
      </c>
      <c r="N4117" s="3">
        <f t="shared" si="519"/>
        <v>171.37549999999595</v>
      </c>
      <c r="O4117">
        <v>746.16317561696405</v>
      </c>
      <c r="P4117">
        <v>0.2</v>
      </c>
      <c r="Q4117">
        <f t="shared" si="513"/>
        <v>0.375</v>
      </c>
      <c r="R4117">
        <f t="shared" si="514"/>
        <v>0.3095306595011289</v>
      </c>
      <c r="S4117">
        <f t="shared" si="515"/>
        <v>59.224226057778608</v>
      </c>
      <c r="T4117">
        <f t="shared" si="516"/>
        <v>43.898687154060845</v>
      </c>
      <c r="U4117">
        <f t="shared" si="517"/>
        <v>54.480501893700641</v>
      </c>
      <c r="V4117">
        <f t="shared" si="518"/>
        <v>553.58186542535464</v>
      </c>
    </row>
    <row r="4118" spans="1:22" x14ac:dyDescent="0.35">
      <c r="A4118">
        <v>1999</v>
      </c>
      <c r="B4118">
        <v>6</v>
      </c>
      <c r="C4118">
        <v>21</v>
      </c>
      <c r="D4118">
        <v>10</v>
      </c>
      <c r="E4118">
        <v>30</v>
      </c>
      <c r="F4118">
        <v>359</v>
      </c>
      <c r="G4118">
        <v>426</v>
      </c>
      <c r="H4118">
        <v>751</v>
      </c>
      <c r="I4118">
        <v>26</v>
      </c>
      <c r="J4118">
        <v>5</v>
      </c>
      <c r="K4118">
        <v>3.6</v>
      </c>
      <c r="L4118">
        <v>30.06</v>
      </c>
      <c r="M4118">
        <f t="shared" si="512"/>
        <v>53.407110804529744</v>
      </c>
      <c r="N4118" s="3">
        <f t="shared" si="519"/>
        <v>171.41716666666261</v>
      </c>
      <c r="O4118" s="1" t="s">
        <v>2070</v>
      </c>
      <c r="P4118">
        <v>0.2</v>
      </c>
      <c r="Q4118">
        <f t="shared" si="513"/>
        <v>0.41666666666666669</v>
      </c>
      <c r="R4118">
        <f t="shared" si="514"/>
        <v>0.31038660365132503</v>
      </c>
      <c r="S4118">
        <f t="shared" si="515"/>
        <v>57.965849274557009</v>
      </c>
      <c r="T4118">
        <f t="shared" si="516"/>
        <v>43.278557953349228</v>
      </c>
      <c r="U4118">
        <f t="shared" si="517"/>
        <v>53.407110804529744</v>
      </c>
      <c r="V4118">
        <f t="shared" si="518"/>
        <v>385.47220820890493</v>
      </c>
    </row>
    <row r="4119" spans="1:22" x14ac:dyDescent="0.35">
      <c r="A4119">
        <v>1999</v>
      </c>
      <c r="B4119">
        <v>6</v>
      </c>
      <c r="C4119">
        <v>21</v>
      </c>
      <c r="D4119">
        <v>11</v>
      </c>
      <c r="E4119">
        <v>30</v>
      </c>
      <c r="F4119">
        <v>65</v>
      </c>
      <c r="G4119">
        <v>469</v>
      </c>
      <c r="H4119">
        <v>532</v>
      </c>
      <c r="I4119">
        <v>26</v>
      </c>
      <c r="J4119">
        <v>5</v>
      </c>
      <c r="K4119" s="1" t="s">
        <v>112</v>
      </c>
      <c r="L4119">
        <v>32.33</v>
      </c>
      <c r="M4119">
        <f t="shared" si="512"/>
        <v>45.568955496026312</v>
      </c>
      <c r="N4119" s="3">
        <f t="shared" si="519"/>
        <v>171.45883333332927</v>
      </c>
      <c r="O4119" s="1" t="s">
        <v>2071</v>
      </c>
      <c r="P4119">
        <v>0.2</v>
      </c>
      <c r="Q4119">
        <f t="shared" si="513"/>
        <v>0.45833333333333331</v>
      </c>
      <c r="R4119">
        <f t="shared" si="514"/>
        <v>0.31126260965370611</v>
      </c>
      <c r="S4119">
        <f t="shared" si="515"/>
        <v>48.819185811933515</v>
      </c>
      <c r="T4119">
        <f t="shared" si="516"/>
        <v>38.377101812434724</v>
      </c>
      <c r="U4119">
        <f t="shared" si="517"/>
        <v>45.568955496026312</v>
      </c>
      <c r="V4119">
        <f t="shared" si="518"/>
        <v>150.77324097129005</v>
      </c>
    </row>
    <row r="4120" spans="1:22" x14ac:dyDescent="0.35">
      <c r="A4120">
        <v>1999</v>
      </c>
      <c r="B4120">
        <v>6</v>
      </c>
      <c r="C4120">
        <v>21</v>
      </c>
      <c r="D4120">
        <v>12</v>
      </c>
      <c r="E4120">
        <v>30</v>
      </c>
      <c r="F4120">
        <v>0</v>
      </c>
      <c r="G4120">
        <v>87</v>
      </c>
      <c r="H4120">
        <v>87</v>
      </c>
      <c r="I4120">
        <v>25</v>
      </c>
      <c r="J4120">
        <v>5</v>
      </c>
      <c r="K4120" s="1" t="s">
        <v>114</v>
      </c>
      <c r="L4120">
        <v>32.85</v>
      </c>
      <c r="M4120">
        <f t="shared" si="512"/>
        <v>28.279376923831745</v>
      </c>
      <c r="N4120" s="3">
        <f t="shared" si="519"/>
        <v>171.50049999999592</v>
      </c>
      <c r="O4120" s="1" t="s">
        <v>1024</v>
      </c>
      <c r="P4120">
        <v>0.2</v>
      </c>
      <c r="Q4120">
        <f t="shared" si="513"/>
        <v>0.5</v>
      </c>
      <c r="R4120">
        <f t="shared" si="514"/>
        <v>0.31246311027375839</v>
      </c>
      <c r="S4120">
        <f t="shared" si="515"/>
        <v>28.822906712223258</v>
      </c>
      <c r="T4120">
        <f t="shared" si="516"/>
        <v>27.083406046319656</v>
      </c>
      <c r="U4120">
        <f t="shared" si="517"/>
        <v>28.279376923831745</v>
      </c>
      <c r="V4120">
        <f t="shared" si="518"/>
        <v>79.455861133085094</v>
      </c>
    </row>
    <row r="4121" spans="1:22" x14ac:dyDescent="0.35">
      <c r="A4121">
        <v>1999</v>
      </c>
      <c r="B4121">
        <v>6</v>
      </c>
      <c r="C4121">
        <v>21</v>
      </c>
      <c r="D4121">
        <v>13</v>
      </c>
      <c r="E4121">
        <v>30</v>
      </c>
      <c r="F4121">
        <v>16</v>
      </c>
      <c r="G4121">
        <v>249</v>
      </c>
      <c r="H4121">
        <v>265</v>
      </c>
      <c r="I4121">
        <v>24</v>
      </c>
      <c r="J4121">
        <v>6</v>
      </c>
      <c r="K4121">
        <v>2.6</v>
      </c>
      <c r="L4121">
        <v>36.049999999999997</v>
      </c>
      <c r="M4121">
        <f t="shared" si="512"/>
        <v>34.203470609377305</v>
      </c>
      <c r="N4121" s="3">
        <f t="shared" si="519"/>
        <v>171.54216666666258</v>
      </c>
      <c r="O4121" s="1" t="s">
        <v>2072</v>
      </c>
      <c r="P4121">
        <v>0.2</v>
      </c>
      <c r="Q4121">
        <f t="shared" si="513"/>
        <v>0.54166666666666663</v>
      </c>
      <c r="R4121">
        <f t="shared" si="514"/>
        <v>0.31338885244836379</v>
      </c>
      <c r="S4121">
        <f t="shared" si="515"/>
        <v>35.891749435693121</v>
      </c>
      <c r="T4121">
        <f t="shared" si="516"/>
        <v>30.50458006726771</v>
      </c>
      <c r="U4121">
        <f t="shared" si="517"/>
        <v>34.203470609377305</v>
      </c>
      <c r="V4121">
        <f t="shared" si="518"/>
        <v>124.70797811316413</v>
      </c>
    </row>
    <row r="4122" spans="1:22" x14ac:dyDescent="0.35">
      <c r="A4122">
        <v>1999</v>
      </c>
      <c r="B4122">
        <v>6</v>
      </c>
      <c r="C4122">
        <v>21</v>
      </c>
      <c r="D4122">
        <v>14</v>
      </c>
      <c r="E4122">
        <v>30</v>
      </c>
      <c r="F4122">
        <v>17</v>
      </c>
      <c r="G4122">
        <v>262</v>
      </c>
      <c r="H4122">
        <v>276</v>
      </c>
      <c r="I4122">
        <v>24</v>
      </c>
      <c r="J4122">
        <v>6</v>
      </c>
      <c r="K4122" s="1" t="s">
        <v>92</v>
      </c>
      <c r="L4122">
        <v>39.729999999999997</v>
      </c>
      <c r="M4122">
        <f t="shared" si="512"/>
        <v>34.822217494146365</v>
      </c>
      <c r="N4122" s="3">
        <f t="shared" si="519"/>
        <v>171.58383333332924</v>
      </c>
      <c r="O4122" s="1" t="s">
        <v>2073</v>
      </c>
      <c r="P4122">
        <v>0.2</v>
      </c>
      <c r="Q4122">
        <f t="shared" si="513"/>
        <v>0.58333333333333337</v>
      </c>
      <c r="R4122">
        <f t="shared" si="514"/>
        <v>0.31401853463280049</v>
      </c>
      <c r="S4122">
        <f t="shared" si="515"/>
        <v>36.610757546608824</v>
      </c>
      <c r="T4122">
        <f t="shared" si="516"/>
        <v>30.91510631839741</v>
      </c>
      <c r="U4122">
        <f t="shared" si="517"/>
        <v>34.822217494146365</v>
      </c>
      <c r="V4122">
        <f t="shared" si="518"/>
        <v>86.750754188737361</v>
      </c>
    </row>
    <row r="4123" spans="1:22" x14ac:dyDescent="0.35">
      <c r="A4123">
        <v>1999</v>
      </c>
      <c r="B4123">
        <v>6</v>
      </c>
      <c r="C4123">
        <v>21</v>
      </c>
      <c r="D4123">
        <v>15</v>
      </c>
      <c r="E4123">
        <v>30</v>
      </c>
      <c r="F4123">
        <v>0</v>
      </c>
      <c r="G4123">
        <v>112</v>
      </c>
      <c r="H4123">
        <v>112</v>
      </c>
      <c r="I4123">
        <v>23</v>
      </c>
      <c r="J4123">
        <v>7</v>
      </c>
      <c r="K4123">
        <v>2.2000000000000002</v>
      </c>
      <c r="L4123">
        <v>43.48</v>
      </c>
      <c r="M4123">
        <f t="shared" si="512"/>
        <v>27.459209487184079</v>
      </c>
      <c r="N4123" s="3">
        <f t="shared" si="519"/>
        <v>171.6254999999959</v>
      </c>
      <c r="O4123" s="1" t="s">
        <v>1427</v>
      </c>
      <c r="P4123">
        <v>0.2</v>
      </c>
      <c r="Q4123">
        <f t="shared" si="513"/>
        <v>0.625</v>
      </c>
      <c r="R4123">
        <f t="shared" si="514"/>
        <v>0.31465851642557835</v>
      </c>
      <c r="S4123">
        <f t="shared" si="515"/>
        <v>28.195260695721878</v>
      </c>
      <c r="T4123">
        <f t="shared" si="516"/>
        <v>25.856054317648567</v>
      </c>
      <c r="U4123">
        <f t="shared" si="517"/>
        <v>27.459209487184079</v>
      </c>
      <c r="V4123">
        <f t="shared" si="518"/>
        <v>129.51714243179163</v>
      </c>
    </row>
    <row r="4124" spans="1:22" x14ac:dyDescent="0.35">
      <c r="A4124">
        <v>1999</v>
      </c>
      <c r="B4124">
        <v>6</v>
      </c>
      <c r="C4124">
        <v>21</v>
      </c>
      <c r="D4124">
        <v>16</v>
      </c>
      <c r="E4124">
        <v>30</v>
      </c>
      <c r="F4124">
        <v>151</v>
      </c>
      <c r="G4124">
        <v>242</v>
      </c>
      <c r="H4124">
        <v>322</v>
      </c>
      <c r="I4124">
        <v>22</v>
      </c>
      <c r="J4124">
        <v>7</v>
      </c>
      <c r="K4124">
        <v>1.9</v>
      </c>
      <c r="L4124">
        <v>47.02</v>
      </c>
      <c r="M4124">
        <f t="shared" si="512"/>
        <v>34.396650378274501</v>
      </c>
      <c r="N4124" s="3">
        <f t="shared" si="519"/>
        <v>171.66716666666255</v>
      </c>
      <c r="O4124" s="1" t="s">
        <v>2074</v>
      </c>
      <c r="P4124">
        <v>0.2</v>
      </c>
      <c r="Q4124">
        <f t="shared" si="513"/>
        <v>0.66666666666666663</v>
      </c>
      <c r="R4124">
        <f t="shared" si="514"/>
        <v>0.3156383466590878</v>
      </c>
      <c r="S4124">
        <f t="shared" si="515"/>
        <v>36.438962245250273</v>
      </c>
      <c r="T4124">
        <f t="shared" si="516"/>
        <v>29.968544792514034</v>
      </c>
      <c r="U4124">
        <f t="shared" si="517"/>
        <v>34.396650378274501</v>
      </c>
      <c r="V4124">
        <f t="shared" si="518"/>
        <v>99.543289591664887</v>
      </c>
    </row>
    <row r="4125" spans="1:22" x14ac:dyDescent="0.35">
      <c r="A4125">
        <v>1999</v>
      </c>
      <c r="B4125">
        <v>6</v>
      </c>
      <c r="C4125">
        <v>21</v>
      </c>
      <c r="D4125">
        <v>17</v>
      </c>
      <c r="E4125">
        <v>30</v>
      </c>
      <c r="F4125">
        <v>0</v>
      </c>
      <c r="G4125">
        <v>38</v>
      </c>
      <c r="H4125">
        <v>38</v>
      </c>
      <c r="I4125">
        <v>21</v>
      </c>
      <c r="J4125">
        <v>7</v>
      </c>
      <c r="K4125">
        <v>1.6</v>
      </c>
      <c r="L4125">
        <v>51.61</v>
      </c>
      <c r="M4125">
        <f t="shared" si="512"/>
        <v>22.585697093225328</v>
      </c>
      <c r="N4125" s="3">
        <f t="shared" si="519"/>
        <v>171.70883333332921</v>
      </c>
      <c r="O4125" s="1" t="s">
        <v>478</v>
      </c>
      <c r="P4125">
        <v>0.2</v>
      </c>
      <c r="Q4125">
        <f t="shared" si="513"/>
        <v>0.70833333333333337</v>
      </c>
      <c r="R4125">
        <f t="shared" si="514"/>
        <v>0.3166427762306161</v>
      </c>
      <c r="S4125">
        <f t="shared" si="515"/>
        <v>22.846411625776764</v>
      </c>
      <c r="T4125">
        <f t="shared" si="516"/>
        <v>22.023040457626212</v>
      </c>
      <c r="U4125">
        <f t="shared" si="517"/>
        <v>22.585697093225328</v>
      </c>
      <c r="V4125">
        <f t="shared" si="518"/>
        <v>53.567304914791151</v>
      </c>
    </row>
    <row r="4126" spans="1:22" x14ac:dyDescent="0.35">
      <c r="A4126">
        <v>1999</v>
      </c>
      <c r="B4126">
        <v>6</v>
      </c>
      <c r="C4126">
        <v>21</v>
      </c>
      <c r="D4126">
        <v>18</v>
      </c>
      <c r="E4126">
        <v>30</v>
      </c>
      <c r="F4126">
        <v>259</v>
      </c>
      <c r="G4126">
        <v>55</v>
      </c>
      <c r="H4126">
        <v>99</v>
      </c>
      <c r="I4126">
        <v>18</v>
      </c>
      <c r="J4126">
        <v>10</v>
      </c>
      <c r="K4126">
        <v>1.3</v>
      </c>
      <c r="L4126">
        <v>67.87</v>
      </c>
      <c r="M4126">
        <f t="shared" si="512"/>
        <v>20.409070954635776</v>
      </c>
      <c r="N4126" s="3">
        <f t="shared" si="519"/>
        <v>171.75049999999587</v>
      </c>
      <c r="O4126" s="1" t="s">
        <v>2075</v>
      </c>
      <c r="P4126">
        <v>0.2</v>
      </c>
      <c r="Q4126">
        <f t="shared" si="513"/>
        <v>0.75</v>
      </c>
      <c r="R4126">
        <f t="shared" si="514"/>
        <v>0.31767270004858034</v>
      </c>
      <c r="S4126">
        <f t="shared" si="515"/>
        <v>20.804330466205574</v>
      </c>
      <c r="T4126">
        <f t="shared" si="516"/>
        <v>19.560095404428619</v>
      </c>
      <c r="U4126">
        <f t="shared" si="517"/>
        <v>20.409070954635776</v>
      </c>
      <c r="V4126">
        <f t="shared" si="518"/>
        <v>14.792532570563317</v>
      </c>
    </row>
    <row r="4127" spans="1:22" x14ac:dyDescent="0.35">
      <c r="A4127">
        <v>1999</v>
      </c>
      <c r="B4127">
        <v>6</v>
      </c>
      <c r="C4127">
        <v>21</v>
      </c>
      <c r="D4127">
        <v>19</v>
      </c>
      <c r="E4127">
        <v>30</v>
      </c>
      <c r="F4127">
        <v>0</v>
      </c>
      <c r="G4127">
        <v>0</v>
      </c>
      <c r="H4127">
        <v>0</v>
      </c>
      <c r="I4127">
        <v>16</v>
      </c>
      <c r="J4127">
        <v>9</v>
      </c>
      <c r="K4127">
        <v>1.4</v>
      </c>
      <c r="L4127">
        <v>75.92</v>
      </c>
      <c r="M4127">
        <f t="shared" si="512"/>
        <v>16</v>
      </c>
      <c r="N4127" s="3">
        <f t="shared" si="519"/>
        <v>171.79216666666252</v>
      </c>
      <c r="O4127">
        <v>0</v>
      </c>
      <c r="P4127">
        <v>0.2</v>
      </c>
      <c r="Q4127">
        <f t="shared" si="513"/>
        <v>0.79166666666666663</v>
      </c>
      <c r="R4127" t="str">
        <f t="shared" si="514"/>
        <v/>
      </c>
      <c r="S4127">
        <f t="shared" si="515"/>
        <v>16</v>
      </c>
      <c r="T4127">
        <f t="shared" si="516"/>
        <v>16</v>
      </c>
      <c r="U4127">
        <f t="shared" si="517"/>
        <v>16</v>
      </c>
      <c r="V4127">
        <f t="shared" si="518"/>
        <v>0</v>
      </c>
    </row>
    <row r="4128" spans="1:22" x14ac:dyDescent="0.35">
      <c r="A4128">
        <v>1999</v>
      </c>
      <c r="B4128">
        <v>6</v>
      </c>
      <c r="C4128">
        <v>21</v>
      </c>
      <c r="D4128">
        <v>20</v>
      </c>
      <c r="E4128">
        <v>30</v>
      </c>
      <c r="F4128">
        <v>0</v>
      </c>
      <c r="G4128">
        <v>0</v>
      </c>
      <c r="H4128">
        <v>0</v>
      </c>
      <c r="I4128">
        <v>15</v>
      </c>
      <c r="J4128">
        <v>9</v>
      </c>
      <c r="K4128" s="1" t="s">
        <v>88</v>
      </c>
      <c r="L4128">
        <v>78.09</v>
      </c>
      <c r="M4128">
        <f t="shared" si="512"/>
        <v>15</v>
      </c>
      <c r="N4128" s="3">
        <f t="shared" si="519"/>
        <v>171.83383333332918</v>
      </c>
      <c r="O4128">
        <v>0</v>
      </c>
      <c r="P4128">
        <v>0.2</v>
      </c>
      <c r="Q4128">
        <f t="shared" si="513"/>
        <v>0.83333333333333337</v>
      </c>
      <c r="R4128" t="str">
        <f t="shared" si="514"/>
        <v/>
      </c>
      <c r="S4128">
        <f t="shared" si="515"/>
        <v>15</v>
      </c>
      <c r="T4128">
        <f t="shared" si="516"/>
        <v>15</v>
      </c>
      <c r="U4128">
        <f t="shared" si="517"/>
        <v>15</v>
      </c>
      <c r="V4128">
        <f t="shared" si="518"/>
        <v>0</v>
      </c>
    </row>
    <row r="4129" spans="1:22" x14ac:dyDescent="0.35">
      <c r="A4129">
        <v>1999</v>
      </c>
      <c r="B4129">
        <v>6</v>
      </c>
      <c r="C4129">
        <v>21</v>
      </c>
      <c r="D4129">
        <v>21</v>
      </c>
      <c r="E4129">
        <v>30</v>
      </c>
      <c r="F4129">
        <v>0</v>
      </c>
      <c r="G4129">
        <v>0</v>
      </c>
      <c r="H4129">
        <v>0</v>
      </c>
      <c r="I4129">
        <v>15</v>
      </c>
      <c r="J4129">
        <v>8</v>
      </c>
      <c r="K4129">
        <v>2</v>
      </c>
      <c r="L4129" s="1" t="s">
        <v>274</v>
      </c>
      <c r="M4129">
        <f t="shared" si="512"/>
        <v>15</v>
      </c>
      <c r="N4129" s="3">
        <f t="shared" si="519"/>
        <v>171.87549999999584</v>
      </c>
      <c r="O4129">
        <v>0</v>
      </c>
      <c r="P4129">
        <v>0.2</v>
      </c>
      <c r="Q4129">
        <f t="shared" si="513"/>
        <v>0.875</v>
      </c>
      <c r="R4129" t="str">
        <f t="shared" si="514"/>
        <v/>
      </c>
      <c r="S4129">
        <f t="shared" si="515"/>
        <v>15</v>
      </c>
      <c r="T4129">
        <f t="shared" si="516"/>
        <v>15</v>
      </c>
      <c r="U4129">
        <f t="shared" si="517"/>
        <v>15</v>
      </c>
      <c r="V4129">
        <f t="shared" si="518"/>
        <v>0</v>
      </c>
    </row>
    <row r="4130" spans="1:22" x14ac:dyDescent="0.35">
      <c r="A4130">
        <v>1999</v>
      </c>
      <c r="B4130">
        <v>6</v>
      </c>
      <c r="C4130">
        <v>21</v>
      </c>
      <c r="D4130">
        <v>22</v>
      </c>
      <c r="E4130">
        <v>30</v>
      </c>
      <c r="F4130">
        <v>0</v>
      </c>
      <c r="G4130">
        <v>0</v>
      </c>
      <c r="H4130">
        <v>0</v>
      </c>
      <c r="I4130">
        <v>14</v>
      </c>
      <c r="J4130">
        <v>8</v>
      </c>
      <c r="K4130">
        <v>2.5</v>
      </c>
      <c r="L4130">
        <v>79.31</v>
      </c>
      <c r="M4130">
        <f t="shared" si="512"/>
        <v>14</v>
      </c>
      <c r="N4130" s="3">
        <f t="shared" si="519"/>
        <v>171.9171666666625</v>
      </c>
      <c r="O4130">
        <v>0</v>
      </c>
      <c r="P4130">
        <v>0.2</v>
      </c>
      <c r="Q4130">
        <f t="shared" si="513"/>
        <v>0.91666666666666663</v>
      </c>
      <c r="R4130" t="str">
        <f t="shared" si="514"/>
        <v/>
      </c>
      <c r="S4130">
        <f t="shared" si="515"/>
        <v>14</v>
      </c>
      <c r="T4130">
        <f t="shared" si="516"/>
        <v>14</v>
      </c>
      <c r="U4130">
        <f t="shared" si="517"/>
        <v>14</v>
      </c>
      <c r="V4130">
        <f t="shared" si="518"/>
        <v>0</v>
      </c>
    </row>
    <row r="4131" spans="1:22" x14ac:dyDescent="0.35">
      <c r="A4131">
        <v>1999</v>
      </c>
      <c r="B4131">
        <v>6</v>
      </c>
      <c r="C4131">
        <v>21</v>
      </c>
      <c r="D4131">
        <v>23</v>
      </c>
      <c r="E4131">
        <v>30</v>
      </c>
      <c r="F4131">
        <v>0</v>
      </c>
      <c r="G4131">
        <v>0</v>
      </c>
      <c r="H4131">
        <v>0</v>
      </c>
      <c r="I4131">
        <v>14</v>
      </c>
      <c r="J4131">
        <v>8</v>
      </c>
      <c r="K4131">
        <v>3</v>
      </c>
      <c r="L4131" s="1" t="s">
        <v>275</v>
      </c>
      <c r="M4131">
        <f t="shared" si="512"/>
        <v>14</v>
      </c>
      <c r="N4131" s="3">
        <f t="shared" si="519"/>
        <v>171.95883333332915</v>
      </c>
      <c r="O4131">
        <v>0</v>
      </c>
      <c r="P4131">
        <v>0.2</v>
      </c>
      <c r="Q4131">
        <f t="shared" si="513"/>
        <v>0.95833333333333337</v>
      </c>
      <c r="R4131" t="str">
        <f t="shared" si="514"/>
        <v/>
      </c>
      <c r="S4131">
        <f t="shared" si="515"/>
        <v>14</v>
      </c>
      <c r="T4131">
        <f t="shared" si="516"/>
        <v>14</v>
      </c>
      <c r="U4131">
        <f t="shared" si="517"/>
        <v>14</v>
      </c>
      <c r="V4131">
        <f t="shared" si="518"/>
        <v>0</v>
      </c>
    </row>
    <row r="4132" spans="1:22" x14ac:dyDescent="0.35">
      <c r="A4132">
        <v>1999</v>
      </c>
      <c r="B4132">
        <v>6</v>
      </c>
      <c r="C4132">
        <v>22</v>
      </c>
      <c r="D4132">
        <v>0</v>
      </c>
      <c r="E4132">
        <v>30</v>
      </c>
      <c r="F4132">
        <v>0</v>
      </c>
      <c r="G4132">
        <v>0</v>
      </c>
      <c r="H4132">
        <v>0</v>
      </c>
      <c r="I4132">
        <v>13</v>
      </c>
      <c r="J4132">
        <v>7</v>
      </c>
      <c r="K4132" s="1" t="s">
        <v>116</v>
      </c>
      <c r="L4132" s="1" t="s">
        <v>158</v>
      </c>
      <c r="M4132">
        <f t="shared" si="512"/>
        <v>13</v>
      </c>
      <c r="N4132" s="3">
        <f t="shared" si="519"/>
        <v>172.00049999999581</v>
      </c>
      <c r="O4132">
        <v>0</v>
      </c>
      <c r="P4132">
        <v>0.2</v>
      </c>
      <c r="Q4132">
        <f t="shared" si="513"/>
        <v>0</v>
      </c>
      <c r="R4132" t="str">
        <f t="shared" si="514"/>
        <v/>
      </c>
      <c r="S4132">
        <f t="shared" si="515"/>
        <v>13</v>
      </c>
      <c r="T4132">
        <f t="shared" si="516"/>
        <v>13</v>
      </c>
      <c r="U4132">
        <f t="shared" si="517"/>
        <v>13</v>
      </c>
      <c r="V4132">
        <f t="shared" si="518"/>
        <v>0</v>
      </c>
    </row>
    <row r="4133" spans="1:22" x14ac:dyDescent="0.35">
      <c r="A4133">
        <v>1999</v>
      </c>
      <c r="B4133">
        <v>6</v>
      </c>
      <c r="C4133">
        <v>22</v>
      </c>
      <c r="D4133">
        <v>1</v>
      </c>
      <c r="E4133">
        <v>30</v>
      </c>
      <c r="F4133">
        <v>0</v>
      </c>
      <c r="G4133">
        <v>0</v>
      </c>
      <c r="H4133">
        <v>0</v>
      </c>
      <c r="I4133">
        <v>13</v>
      </c>
      <c r="J4133">
        <v>7</v>
      </c>
      <c r="K4133">
        <v>3.5</v>
      </c>
      <c r="L4133">
        <v>78.41</v>
      </c>
      <c r="M4133">
        <f t="shared" si="512"/>
        <v>13</v>
      </c>
      <c r="N4133" s="3">
        <f t="shared" si="519"/>
        <v>172.04216666666247</v>
      </c>
      <c r="O4133">
        <v>0</v>
      </c>
      <c r="P4133">
        <v>0.2</v>
      </c>
      <c r="Q4133">
        <f t="shared" si="513"/>
        <v>4.1666666666666664E-2</v>
      </c>
      <c r="R4133" t="str">
        <f t="shared" si="514"/>
        <v/>
      </c>
      <c r="S4133">
        <f t="shared" si="515"/>
        <v>13</v>
      </c>
      <c r="T4133">
        <f t="shared" si="516"/>
        <v>13</v>
      </c>
      <c r="U4133">
        <f t="shared" si="517"/>
        <v>13</v>
      </c>
      <c r="V4133">
        <f t="shared" si="518"/>
        <v>0</v>
      </c>
    </row>
    <row r="4134" spans="1:22" x14ac:dyDescent="0.35">
      <c r="A4134">
        <v>1999</v>
      </c>
      <c r="B4134">
        <v>6</v>
      </c>
      <c r="C4134">
        <v>22</v>
      </c>
      <c r="D4134">
        <v>2</v>
      </c>
      <c r="E4134">
        <v>30</v>
      </c>
      <c r="F4134">
        <v>0</v>
      </c>
      <c r="G4134">
        <v>0</v>
      </c>
      <c r="H4134">
        <v>0</v>
      </c>
      <c r="I4134">
        <v>13</v>
      </c>
      <c r="J4134">
        <v>6</v>
      </c>
      <c r="K4134">
        <v>3.5</v>
      </c>
      <c r="L4134" s="1" t="s">
        <v>276</v>
      </c>
      <c r="M4134">
        <f t="shared" si="512"/>
        <v>13</v>
      </c>
      <c r="N4134" s="3">
        <f t="shared" si="519"/>
        <v>172.08383333332912</v>
      </c>
      <c r="O4134">
        <v>0</v>
      </c>
      <c r="P4134">
        <v>0.2</v>
      </c>
      <c r="Q4134">
        <f t="shared" si="513"/>
        <v>8.3333333333333329E-2</v>
      </c>
      <c r="R4134" t="str">
        <f t="shared" si="514"/>
        <v/>
      </c>
      <c r="S4134">
        <f t="shared" si="515"/>
        <v>13</v>
      </c>
      <c r="T4134">
        <f t="shared" si="516"/>
        <v>13</v>
      </c>
      <c r="U4134">
        <f t="shared" si="517"/>
        <v>13</v>
      </c>
      <c r="V4134">
        <f t="shared" si="518"/>
        <v>0</v>
      </c>
    </row>
    <row r="4135" spans="1:22" x14ac:dyDescent="0.35">
      <c r="A4135">
        <v>1999</v>
      </c>
      <c r="B4135">
        <v>6</v>
      </c>
      <c r="C4135">
        <v>22</v>
      </c>
      <c r="D4135">
        <v>3</v>
      </c>
      <c r="E4135">
        <v>30</v>
      </c>
      <c r="F4135">
        <v>0</v>
      </c>
      <c r="G4135">
        <v>0</v>
      </c>
      <c r="H4135">
        <v>0</v>
      </c>
      <c r="I4135">
        <v>13</v>
      </c>
      <c r="J4135">
        <v>6</v>
      </c>
      <c r="K4135" s="1" t="s">
        <v>116</v>
      </c>
      <c r="L4135">
        <v>78.7</v>
      </c>
      <c r="M4135">
        <f t="shared" si="512"/>
        <v>13</v>
      </c>
      <c r="N4135" s="3">
        <f t="shared" si="519"/>
        <v>172.12549999999578</v>
      </c>
      <c r="O4135">
        <v>0</v>
      </c>
      <c r="P4135">
        <v>0.2</v>
      </c>
      <c r="Q4135">
        <f t="shared" si="513"/>
        <v>0.125</v>
      </c>
      <c r="R4135" t="str">
        <f t="shared" si="514"/>
        <v/>
      </c>
      <c r="S4135">
        <f t="shared" si="515"/>
        <v>13</v>
      </c>
      <c r="T4135">
        <f t="shared" si="516"/>
        <v>13</v>
      </c>
      <c r="U4135">
        <f t="shared" si="517"/>
        <v>13</v>
      </c>
      <c r="V4135">
        <f t="shared" si="518"/>
        <v>0</v>
      </c>
    </row>
    <row r="4136" spans="1:22" x14ac:dyDescent="0.35">
      <c r="A4136">
        <v>1999</v>
      </c>
      <c r="B4136">
        <v>6</v>
      </c>
      <c r="C4136">
        <v>22</v>
      </c>
      <c r="D4136">
        <v>4</v>
      </c>
      <c r="E4136">
        <v>30</v>
      </c>
      <c r="F4136">
        <v>0</v>
      </c>
      <c r="G4136">
        <v>0</v>
      </c>
      <c r="H4136">
        <v>0</v>
      </c>
      <c r="I4136">
        <v>13</v>
      </c>
      <c r="J4136">
        <v>6</v>
      </c>
      <c r="K4136">
        <v>3.8</v>
      </c>
      <c r="L4136" s="1" t="s">
        <v>244</v>
      </c>
      <c r="M4136">
        <f t="shared" si="512"/>
        <v>13</v>
      </c>
      <c r="N4136" s="3">
        <f t="shared" si="519"/>
        <v>172.16716666666244</v>
      </c>
      <c r="O4136">
        <v>0</v>
      </c>
      <c r="P4136">
        <v>0.2</v>
      </c>
      <c r="Q4136">
        <f t="shared" si="513"/>
        <v>0.16666666666666666</v>
      </c>
      <c r="R4136" t="str">
        <f t="shared" si="514"/>
        <v/>
      </c>
      <c r="S4136">
        <f t="shared" si="515"/>
        <v>13</v>
      </c>
      <c r="T4136">
        <f t="shared" si="516"/>
        <v>13</v>
      </c>
      <c r="U4136">
        <f t="shared" si="517"/>
        <v>13</v>
      </c>
      <c r="V4136">
        <f t="shared" si="518"/>
        <v>11.198688505485674</v>
      </c>
    </row>
    <row r="4137" spans="1:22" x14ac:dyDescent="0.35">
      <c r="A4137">
        <v>1999</v>
      </c>
      <c r="B4137">
        <v>6</v>
      </c>
      <c r="C4137">
        <v>22</v>
      </c>
      <c r="D4137">
        <v>5</v>
      </c>
      <c r="E4137">
        <v>30</v>
      </c>
      <c r="F4137">
        <v>16</v>
      </c>
      <c r="G4137">
        <v>52</v>
      </c>
      <c r="H4137">
        <v>55</v>
      </c>
      <c r="I4137">
        <v>16</v>
      </c>
      <c r="J4137">
        <v>6</v>
      </c>
      <c r="K4137">
        <v>4.2</v>
      </c>
      <c r="L4137">
        <v>65.13</v>
      </c>
      <c r="M4137">
        <f t="shared" si="512"/>
        <v>17.774244025910434</v>
      </c>
      <c r="N4137" s="3">
        <f t="shared" si="519"/>
        <v>172.2088333333291</v>
      </c>
      <c r="O4137" s="1" t="s">
        <v>2076</v>
      </c>
      <c r="P4137">
        <v>0.2</v>
      </c>
      <c r="Q4137">
        <f t="shared" si="513"/>
        <v>0.20833333333333334</v>
      </c>
      <c r="R4137">
        <f t="shared" si="514"/>
        <v>0.30869405767176722</v>
      </c>
      <c r="S4137">
        <f t="shared" si="515"/>
        <v>18.070133892688773</v>
      </c>
      <c r="T4137">
        <f t="shared" si="516"/>
        <v>17.111612471803642</v>
      </c>
      <c r="U4137">
        <f t="shared" si="517"/>
        <v>17.774244025910434</v>
      </c>
      <c r="V4137">
        <f t="shared" si="518"/>
        <v>42.99476846613625</v>
      </c>
    </row>
    <row r="4138" spans="1:22" x14ac:dyDescent="0.35">
      <c r="A4138">
        <v>1999</v>
      </c>
      <c r="B4138">
        <v>6</v>
      </c>
      <c r="C4138">
        <v>22</v>
      </c>
      <c r="D4138">
        <v>6</v>
      </c>
      <c r="E4138">
        <v>30</v>
      </c>
      <c r="F4138">
        <v>652</v>
      </c>
      <c r="G4138">
        <v>75</v>
      </c>
      <c r="H4138">
        <v>296</v>
      </c>
      <c r="I4138">
        <v>20</v>
      </c>
      <c r="J4138">
        <v>6</v>
      </c>
      <c r="K4138">
        <v>4.3</v>
      </c>
      <c r="L4138">
        <v>50.78</v>
      </c>
      <c r="M4138">
        <f t="shared" si="512"/>
        <v>25.41899452238016</v>
      </c>
      <c r="N4138" s="3">
        <f t="shared" si="519"/>
        <v>172.25049999999575</v>
      </c>
      <c r="O4138" s="1" t="s">
        <v>2077</v>
      </c>
      <c r="P4138">
        <v>0.2</v>
      </c>
      <c r="Q4138">
        <f t="shared" si="513"/>
        <v>0.25</v>
      </c>
      <c r="R4138">
        <f t="shared" si="514"/>
        <v>0.3084193673550249</v>
      </c>
      <c r="S4138">
        <f t="shared" si="515"/>
        <v>26.32307451631808</v>
      </c>
      <c r="T4138">
        <f t="shared" si="516"/>
        <v>23.391741112416685</v>
      </c>
      <c r="U4138">
        <f t="shared" si="517"/>
        <v>25.41899452238016</v>
      </c>
      <c r="V4138">
        <f t="shared" si="518"/>
        <v>80.40615593492241</v>
      </c>
    </row>
    <row r="4139" spans="1:22" x14ac:dyDescent="0.35">
      <c r="A4139">
        <v>1999</v>
      </c>
      <c r="B4139">
        <v>6</v>
      </c>
      <c r="C4139">
        <v>22</v>
      </c>
      <c r="D4139">
        <v>7</v>
      </c>
      <c r="E4139">
        <v>30</v>
      </c>
      <c r="F4139">
        <v>792</v>
      </c>
      <c r="G4139">
        <v>90</v>
      </c>
      <c r="H4139">
        <v>500</v>
      </c>
      <c r="I4139">
        <v>23</v>
      </c>
      <c r="J4139">
        <v>5</v>
      </c>
      <c r="K4139">
        <v>4.3</v>
      </c>
      <c r="L4139">
        <v>38.81</v>
      </c>
      <c r="M4139">
        <f t="shared" si="512"/>
        <v>36.488430802220314</v>
      </c>
      <c r="N4139" s="3">
        <f t="shared" si="519"/>
        <v>172.29216666666241</v>
      </c>
      <c r="O4139" s="1" t="s">
        <v>2078</v>
      </c>
      <c r="P4139">
        <v>0.2</v>
      </c>
      <c r="Q4139">
        <f t="shared" si="513"/>
        <v>0.29166666666666669</v>
      </c>
      <c r="R4139">
        <f t="shared" si="514"/>
        <v>0.30841936735502568</v>
      </c>
      <c r="S4139">
        <f t="shared" si="515"/>
        <v>38.738778239838176</v>
      </c>
      <c r="T4139">
        <f t="shared" si="516"/>
        <v>31.442390023635603</v>
      </c>
      <c r="U4139">
        <f t="shared" si="517"/>
        <v>36.488430802220314</v>
      </c>
      <c r="V4139">
        <f t="shared" si="518"/>
        <v>309.59160072205185</v>
      </c>
    </row>
    <row r="4140" spans="1:22" x14ac:dyDescent="0.35">
      <c r="A4140">
        <v>1999</v>
      </c>
      <c r="B4140">
        <v>6</v>
      </c>
      <c r="C4140">
        <v>22</v>
      </c>
      <c r="D4140">
        <v>8</v>
      </c>
      <c r="E4140">
        <v>30</v>
      </c>
      <c r="F4140">
        <v>869</v>
      </c>
      <c r="G4140">
        <v>101</v>
      </c>
      <c r="H4140">
        <v>689</v>
      </c>
      <c r="I4140">
        <v>25</v>
      </c>
      <c r="J4140">
        <v>3</v>
      </c>
      <c r="K4140" s="1" t="s">
        <v>104</v>
      </c>
      <c r="L4140">
        <v>28.08</v>
      </c>
      <c r="M4140">
        <f t="shared" si="512"/>
        <v>47.072735685292784</v>
      </c>
      <c r="N4140" s="3">
        <f t="shared" si="519"/>
        <v>172.33383333332907</v>
      </c>
      <c r="O4140" s="1" t="s">
        <v>2079</v>
      </c>
      <c r="P4140">
        <v>0.2</v>
      </c>
      <c r="Q4140">
        <f t="shared" si="513"/>
        <v>0.33333333333333331</v>
      </c>
      <c r="R4140">
        <f t="shared" si="514"/>
        <v>0.30897081934445259</v>
      </c>
      <c r="S4140">
        <f t="shared" si="515"/>
        <v>50.752299617781198</v>
      </c>
      <c r="T4140">
        <f t="shared" si="516"/>
        <v>38.843201081241752</v>
      </c>
      <c r="U4140">
        <f t="shared" si="517"/>
        <v>47.072735685292784</v>
      </c>
      <c r="V4140">
        <f t="shared" si="518"/>
        <v>548.65663749930968</v>
      </c>
    </row>
    <row r="4141" spans="1:22" x14ac:dyDescent="0.35">
      <c r="A4141">
        <v>1999</v>
      </c>
      <c r="B4141">
        <v>6</v>
      </c>
      <c r="C4141">
        <v>22</v>
      </c>
      <c r="D4141">
        <v>9</v>
      </c>
      <c r="E4141">
        <v>30</v>
      </c>
      <c r="F4141">
        <v>913</v>
      </c>
      <c r="G4141">
        <v>108</v>
      </c>
      <c r="H4141">
        <v>847</v>
      </c>
      <c r="I4141">
        <v>26</v>
      </c>
      <c r="J4141">
        <v>2</v>
      </c>
      <c r="K4141">
        <v>3.8</v>
      </c>
      <c r="L4141">
        <v>24.45</v>
      </c>
      <c r="M4141">
        <f t="shared" si="512"/>
        <v>55.953260510595292</v>
      </c>
      <c r="N4141" s="3">
        <f t="shared" si="519"/>
        <v>172.37549999999572</v>
      </c>
      <c r="O4141" s="1" t="s">
        <v>2080</v>
      </c>
      <c r="P4141">
        <v>0.2</v>
      </c>
      <c r="Q4141">
        <f t="shared" si="513"/>
        <v>0.375</v>
      </c>
      <c r="R4141">
        <f t="shared" si="514"/>
        <v>0.30981378998020453</v>
      </c>
      <c r="S4141">
        <f t="shared" si="515"/>
        <v>60.940085277489395</v>
      </c>
      <c r="T4141">
        <f t="shared" si="516"/>
        <v>44.84388514639538</v>
      </c>
      <c r="U4141">
        <f t="shared" si="517"/>
        <v>55.953260510595292</v>
      </c>
      <c r="V4141">
        <f t="shared" si="518"/>
        <v>693.35665789793347</v>
      </c>
    </row>
    <row r="4142" spans="1:22" x14ac:dyDescent="0.35">
      <c r="A4142">
        <v>1999</v>
      </c>
      <c r="B4142">
        <v>6</v>
      </c>
      <c r="C4142">
        <v>22</v>
      </c>
      <c r="D4142">
        <v>10</v>
      </c>
      <c r="E4142">
        <v>30</v>
      </c>
      <c r="F4142">
        <v>648</v>
      </c>
      <c r="G4142">
        <v>325</v>
      </c>
      <c r="H4142">
        <v>910</v>
      </c>
      <c r="I4142">
        <v>27</v>
      </c>
      <c r="J4142">
        <v>2</v>
      </c>
      <c r="K4142">
        <v>3.5</v>
      </c>
      <c r="L4142">
        <v>22.71</v>
      </c>
      <c r="M4142">
        <f t="shared" si="512"/>
        <v>60.879812667296612</v>
      </c>
      <c r="N4142" s="3">
        <f t="shared" si="519"/>
        <v>172.41716666666238</v>
      </c>
      <c r="O4142" s="1" t="s">
        <v>2081</v>
      </c>
      <c r="P4142">
        <v>0.2</v>
      </c>
      <c r="Q4142">
        <f t="shared" si="513"/>
        <v>0.41666666666666669</v>
      </c>
      <c r="R4142">
        <f t="shared" si="514"/>
        <v>0.31067634039943243</v>
      </c>
      <c r="S4142">
        <f t="shared" si="515"/>
        <v>66.512500580023328</v>
      </c>
      <c r="T4142">
        <f t="shared" si="516"/>
        <v>48.382095459746566</v>
      </c>
      <c r="U4142">
        <f t="shared" si="517"/>
        <v>60.879812667296612</v>
      </c>
      <c r="V4142">
        <f t="shared" si="518"/>
        <v>709.39702537571065</v>
      </c>
    </row>
    <row r="4143" spans="1:22" x14ac:dyDescent="0.35">
      <c r="A4143">
        <v>1999</v>
      </c>
      <c r="B4143">
        <v>6</v>
      </c>
      <c r="C4143">
        <v>22</v>
      </c>
      <c r="D4143">
        <v>11</v>
      </c>
      <c r="E4143">
        <v>30</v>
      </c>
      <c r="F4143">
        <v>537</v>
      </c>
      <c r="G4143">
        <v>430</v>
      </c>
      <c r="H4143">
        <v>942</v>
      </c>
      <c r="I4143">
        <v>28</v>
      </c>
      <c r="J4143">
        <v>2</v>
      </c>
      <c r="K4143" s="1" t="s">
        <v>112</v>
      </c>
      <c r="L4143">
        <v>21.44</v>
      </c>
      <c r="M4143">
        <f t="shared" si="512"/>
        <v>63.80821922989864</v>
      </c>
      <c r="N4143" s="3">
        <f t="shared" si="519"/>
        <v>172.45883333332904</v>
      </c>
      <c r="O4143" s="1" t="s">
        <v>2082</v>
      </c>
      <c r="P4143">
        <v>0.2</v>
      </c>
      <c r="Q4143">
        <f t="shared" si="513"/>
        <v>0.45833333333333331</v>
      </c>
      <c r="R4143">
        <f t="shared" si="514"/>
        <v>0.31126260965370545</v>
      </c>
      <c r="S4143">
        <f t="shared" si="515"/>
        <v>69.755647528935896</v>
      </c>
      <c r="T4143">
        <f t="shared" si="516"/>
        <v>50.64821825674013</v>
      </c>
      <c r="U4143">
        <f t="shared" si="517"/>
        <v>63.80821922989864</v>
      </c>
      <c r="V4143">
        <f t="shared" si="518"/>
        <v>474.55461127241796</v>
      </c>
    </row>
    <row r="4144" spans="1:22" x14ac:dyDescent="0.35">
      <c r="A4144">
        <v>1999</v>
      </c>
      <c r="B4144">
        <v>6</v>
      </c>
      <c r="C4144">
        <v>22</v>
      </c>
      <c r="D4144">
        <v>12</v>
      </c>
      <c r="E4144">
        <v>30</v>
      </c>
      <c r="F4144">
        <v>38</v>
      </c>
      <c r="G4144">
        <v>423</v>
      </c>
      <c r="H4144">
        <v>460</v>
      </c>
      <c r="I4144">
        <v>28</v>
      </c>
      <c r="J4144">
        <v>2</v>
      </c>
      <c r="K4144" s="1" t="s">
        <v>112</v>
      </c>
      <c r="L4144">
        <v>21.67</v>
      </c>
      <c r="M4144">
        <f t="shared" si="512"/>
        <v>44.881524030087363</v>
      </c>
      <c r="N4144" s="3">
        <f t="shared" si="519"/>
        <v>172.5004999999957</v>
      </c>
      <c r="O4144" s="1" t="s">
        <v>2083</v>
      </c>
      <c r="P4144">
        <v>0.2</v>
      </c>
      <c r="Q4144">
        <f t="shared" si="513"/>
        <v>0.5</v>
      </c>
      <c r="R4144">
        <f t="shared" si="514"/>
        <v>0.31126260965370595</v>
      </c>
      <c r="S4144">
        <f t="shared" si="515"/>
        <v>47.685395764194354</v>
      </c>
      <c r="T4144">
        <f t="shared" si="516"/>
        <v>38.67733746504166</v>
      </c>
      <c r="U4144">
        <f t="shared" si="517"/>
        <v>44.881524030087363</v>
      </c>
      <c r="V4144">
        <f t="shared" si="518"/>
        <v>396.98797527853367</v>
      </c>
    </row>
    <row r="4145" spans="1:22" x14ac:dyDescent="0.35">
      <c r="A4145">
        <v>1999</v>
      </c>
      <c r="B4145">
        <v>6</v>
      </c>
      <c r="C4145">
        <v>22</v>
      </c>
      <c r="D4145">
        <v>13</v>
      </c>
      <c r="E4145">
        <v>30</v>
      </c>
      <c r="F4145">
        <v>374</v>
      </c>
      <c r="G4145">
        <v>433</v>
      </c>
      <c r="H4145">
        <v>773</v>
      </c>
      <c r="I4145">
        <v>28</v>
      </c>
      <c r="J4145">
        <v>2</v>
      </c>
      <c r="K4145">
        <v>3.2</v>
      </c>
      <c r="L4145">
        <v>23.5</v>
      </c>
      <c r="M4145">
        <f t="shared" si="512"/>
        <v>57.180585812587374</v>
      </c>
      <c r="N4145" s="3">
        <f t="shared" si="519"/>
        <v>172.54216666666235</v>
      </c>
      <c r="O4145" s="1" t="s">
        <v>2084</v>
      </c>
      <c r="P4145">
        <v>0.2</v>
      </c>
      <c r="Q4145">
        <f t="shared" si="513"/>
        <v>0.54166666666666663</v>
      </c>
      <c r="R4145">
        <f t="shared" si="514"/>
        <v>0.31155919737316523</v>
      </c>
      <c r="S4145">
        <f t="shared" si="515"/>
        <v>62.024752669041106</v>
      </c>
      <c r="T4145">
        <f t="shared" si="516"/>
        <v>46.4766099812433</v>
      </c>
      <c r="U4145">
        <f t="shared" si="517"/>
        <v>57.180585812587374</v>
      </c>
      <c r="V4145">
        <f t="shared" si="518"/>
        <v>550.02725979576906</v>
      </c>
    </row>
    <row r="4146" spans="1:22" x14ac:dyDescent="0.35">
      <c r="A4146">
        <v>1999</v>
      </c>
      <c r="B4146">
        <v>6</v>
      </c>
      <c r="C4146">
        <v>22</v>
      </c>
      <c r="D4146">
        <v>14</v>
      </c>
      <c r="E4146">
        <v>30</v>
      </c>
      <c r="F4146">
        <v>389</v>
      </c>
      <c r="G4146">
        <v>345</v>
      </c>
      <c r="H4146">
        <v>665</v>
      </c>
      <c r="I4146">
        <v>27</v>
      </c>
      <c r="J4146">
        <v>3</v>
      </c>
      <c r="K4146">
        <v>3.2</v>
      </c>
      <c r="L4146">
        <v>24.5</v>
      </c>
      <c r="M4146">
        <f t="shared" si="512"/>
        <v>51.593438195997955</v>
      </c>
      <c r="N4146" s="3">
        <f t="shared" si="519"/>
        <v>172.58383333332901</v>
      </c>
      <c r="O4146" s="1" t="s">
        <v>2085</v>
      </c>
      <c r="P4146">
        <v>0.2</v>
      </c>
      <c r="Q4146">
        <f t="shared" si="513"/>
        <v>0.58333333333333337</v>
      </c>
      <c r="R4146">
        <f t="shared" si="514"/>
        <v>0.31155919737316523</v>
      </c>
      <c r="S4146">
        <f t="shared" si="515"/>
        <v>55.676108741422937</v>
      </c>
      <c r="T4146">
        <f t="shared" si="516"/>
        <v>42.572112519045248</v>
      </c>
      <c r="U4146">
        <f t="shared" si="517"/>
        <v>51.593438195997955</v>
      </c>
      <c r="V4146">
        <f t="shared" si="518"/>
        <v>505.14942843759849</v>
      </c>
    </row>
    <row r="4147" spans="1:22" x14ac:dyDescent="0.35">
      <c r="A4147">
        <v>1999</v>
      </c>
      <c r="B4147">
        <v>6</v>
      </c>
      <c r="C4147">
        <v>22</v>
      </c>
      <c r="D4147">
        <v>15</v>
      </c>
      <c r="E4147">
        <v>30</v>
      </c>
      <c r="F4147">
        <v>441</v>
      </c>
      <c r="G4147">
        <v>272</v>
      </c>
      <c r="H4147">
        <v>577</v>
      </c>
      <c r="I4147">
        <v>26</v>
      </c>
      <c r="J4147">
        <v>3</v>
      </c>
      <c r="K4147">
        <v>3.1</v>
      </c>
      <c r="L4147">
        <v>27.15</v>
      </c>
      <c r="M4147">
        <f t="shared" si="512"/>
        <v>46.614602877532981</v>
      </c>
      <c r="N4147" s="3">
        <f t="shared" si="519"/>
        <v>172.62549999999567</v>
      </c>
      <c r="O4147" s="1" t="s">
        <v>2086</v>
      </c>
      <c r="P4147">
        <v>0.2</v>
      </c>
      <c r="Q4147">
        <f t="shared" si="513"/>
        <v>0.625</v>
      </c>
      <c r="R4147">
        <f t="shared" si="514"/>
        <v>0.3118581244428037</v>
      </c>
      <c r="S4147">
        <f t="shared" si="515"/>
        <v>50.034978692760454</v>
      </c>
      <c r="T4147">
        <f t="shared" si="516"/>
        <v>39.067248346345231</v>
      </c>
      <c r="U4147">
        <f t="shared" si="517"/>
        <v>46.614602877532981</v>
      </c>
      <c r="V4147">
        <f t="shared" si="518"/>
        <v>432.76779063353894</v>
      </c>
    </row>
    <row r="4148" spans="1:22" x14ac:dyDescent="0.35">
      <c r="A4148">
        <v>1999</v>
      </c>
      <c r="B4148">
        <v>6</v>
      </c>
      <c r="C4148">
        <v>22</v>
      </c>
      <c r="D4148">
        <v>16</v>
      </c>
      <c r="E4148">
        <v>30</v>
      </c>
      <c r="F4148">
        <v>473</v>
      </c>
      <c r="G4148">
        <v>183</v>
      </c>
      <c r="H4148">
        <v>435</v>
      </c>
      <c r="I4148">
        <v>25</v>
      </c>
      <c r="J4148">
        <v>4</v>
      </c>
      <c r="K4148" s="1" t="s">
        <v>114</v>
      </c>
      <c r="L4148">
        <v>29.83</v>
      </c>
      <c r="M4148">
        <f t="shared" si="512"/>
        <v>39.252225554703443</v>
      </c>
      <c r="N4148" s="3">
        <f t="shared" si="519"/>
        <v>172.66716666666233</v>
      </c>
      <c r="O4148">
        <v>345.35942433435901</v>
      </c>
      <c r="P4148">
        <v>0.2</v>
      </c>
      <c r="Q4148">
        <f t="shared" si="513"/>
        <v>0.66666666666666663</v>
      </c>
      <c r="R4148">
        <f t="shared" si="514"/>
        <v>0.31246311027375989</v>
      </c>
      <c r="S4148">
        <f t="shared" si="515"/>
        <v>41.614414872912349</v>
      </c>
      <c r="T4148">
        <f t="shared" si="516"/>
        <v>34.05451663039883</v>
      </c>
      <c r="U4148">
        <f t="shared" si="517"/>
        <v>39.252225554703443</v>
      </c>
      <c r="V4148">
        <f t="shared" si="518"/>
        <v>209.60404112371808</v>
      </c>
    </row>
    <row r="4149" spans="1:22" x14ac:dyDescent="0.35">
      <c r="A4149">
        <v>1999</v>
      </c>
      <c r="B4149">
        <v>6</v>
      </c>
      <c r="C4149">
        <v>22</v>
      </c>
      <c r="D4149">
        <v>17</v>
      </c>
      <c r="E4149">
        <v>30</v>
      </c>
      <c r="F4149">
        <v>56</v>
      </c>
      <c r="G4149">
        <v>142</v>
      </c>
      <c r="H4149">
        <v>162</v>
      </c>
      <c r="I4149">
        <v>24</v>
      </c>
      <c r="J4149">
        <v>5</v>
      </c>
      <c r="K4149">
        <v>1.9</v>
      </c>
      <c r="L4149">
        <v>35.26</v>
      </c>
      <c r="M4149">
        <f t="shared" si="512"/>
        <v>30.141117258666256</v>
      </c>
      <c r="N4149" s="3">
        <f t="shared" si="519"/>
        <v>172.70883333332898</v>
      </c>
      <c r="O4149" s="1" t="s">
        <v>2087</v>
      </c>
      <c r="P4149">
        <v>0.2</v>
      </c>
      <c r="Q4149">
        <f t="shared" si="513"/>
        <v>0.70833333333333337</v>
      </c>
      <c r="R4149">
        <f t="shared" si="514"/>
        <v>0.31563834665908919</v>
      </c>
      <c r="S4149">
        <f t="shared" si="515"/>
        <v>31.152848353046739</v>
      </c>
      <c r="T4149">
        <f t="shared" si="516"/>
        <v>27.947499240401623</v>
      </c>
      <c r="U4149">
        <f t="shared" si="517"/>
        <v>30.141117258666256</v>
      </c>
      <c r="V4149">
        <f t="shared" si="518"/>
        <v>69.008975188667733</v>
      </c>
    </row>
    <row r="4150" spans="1:22" x14ac:dyDescent="0.35">
      <c r="A4150">
        <v>1999</v>
      </c>
      <c r="B4150">
        <v>6</v>
      </c>
      <c r="C4150">
        <v>22</v>
      </c>
      <c r="D4150">
        <v>18</v>
      </c>
      <c r="E4150">
        <v>30</v>
      </c>
      <c r="F4150">
        <v>138</v>
      </c>
      <c r="G4150">
        <v>61</v>
      </c>
      <c r="H4150">
        <v>84</v>
      </c>
      <c r="I4150">
        <v>21</v>
      </c>
      <c r="J4150">
        <v>8</v>
      </c>
      <c r="K4150">
        <v>1</v>
      </c>
      <c r="L4150">
        <v>54.91</v>
      </c>
      <c r="M4150">
        <f t="shared" si="512"/>
        <v>23.699785457643696</v>
      </c>
      <c r="N4150" s="3">
        <f t="shared" si="519"/>
        <v>172.75049999999564</v>
      </c>
      <c r="O4150" s="1" t="s">
        <v>2088</v>
      </c>
      <c r="P4150">
        <v>0.2</v>
      </c>
      <c r="Q4150">
        <f t="shared" si="513"/>
        <v>0.75</v>
      </c>
      <c r="R4150">
        <f t="shared" si="514"/>
        <v>0.31872904563217919</v>
      </c>
      <c r="S4150">
        <f t="shared" si="515"/>
        <v>24.141773785432825</v>
      </c>
      <c r="T4150">
        <f t="shared" si="516"/>
        <v>22.755052575533448</v>
      </c>
      <c r="U4150">
        <f t="shared" si="517"/>
        <v>23.699785457643696</v>
      </c>
      <c r="V4150">
        <f t="shared" si="518"/>
        <v>14.543464193718705</v>
      </c>
    </row>
    <row r="4151" spans="1:22" x14ac:dyDescent="0.35">
      <c r="A4151">
        <v>1999</v>
      </c>
      <c r="B4151">
        <v>6</v>
      </c>
      <c r="C4151">
        <v>22</v>
      </c>
      <c r="D4151">
        <v>19</v>
      </c>
      <c r="E4151">
        <v>30</v>
      </c>
      <c r="F4151">
        <v>0</v>
      </c>
      <c r="G4151">
        <v>0</v>
      </c>
      <c r="H4151">
        <v>0</v>
      </c>
      <c r="I4151">
        <v>19</v>
      </c>
      <c r="J4151">
        <v>8</v>
      </c>
      <c r="K4151">
        <v>0.9</v>
      </c>
      <c r="L4151">
        <v>60.11</v>
      </c>
      <c r="M4151">
        <f t="shared" si="512"/>
        <v>19</v>
      </c>
      <c r="N4151" s="3">
        <f t="shared" si="519"/>
        <v>172.7921666666623</v>
      </c>
      <c r="O4151">
        <v>0</v>
      </c>
      <c r="P4151">
        <v>0.2</v>
      </c>
      <c r="Q4151">
        <f t="shared" si="513"/>
        <v>0.79166666666666663</v>
      </c>
      <c r="R4151" t="str">
        <f t="shared" si="514"/>
        <v/>
      </c>
      <c r="S4151">
        <f t="shared" si="515"/>
        <v>19</v>
      </c>
      <c r="T4151">
        <f t="shared" si="516"/>
        <v>19</v>
      </c>
      <c r="U4151">
        <f t="shared" si="517"/>
        <v>19</v>
      </c>
      <c r="V4151">
        <f t="shared" si="518"/>
        <v>0</v>
      </c>
    </row>
    <row r="4152" spans="1:22" x14ac:dyDescent="0.35">
      <c r="A4152">
        <v>1999</v>
      </c>
      <c r="B4152">
        <v>6</v>
      </c>
      <c r="C4152">
        <v>22</v>
      </c>
      <c r="D4152">
        <v>20</v>
      </c>
      <c r="E4152">
        <v>30</v>
      </c>
      <c r="F4152">
        <v>0</v>
      </c>
      <c r="G4152">
        <v>0</v>
      </c>
      <c r="H4152">
        <v>0</v>
      </c>
      <c r="I4152">
        <v>17</v>
      </c>
      <c r="J4152">
        <v>7</v>
      </c>
      <c r="K4152">
        <v>1.1000000000000001</v>
      </c>
      <c r="L4152">
        <v>60.05</v>
      </c>
      <c r="M4152">
        <f t="shared" si="512"/>
        <v>17</v>
      </c>
      <c r="N4152" s="3">
        <f t="shared" si="519"/>
        <v>172.83383333332895</v>
      </c>
      <c r="O4152">
        <v>0</v>
      </c>
      <c r="P4152">
        <v>0.2</v>
      </c>
      <c r="Q4152">
        <f t="shared" si="513"/>
        <v>0.83333333333333337</v>
      </c>
      <c r="R4152" t="str">
        <f t="shared" si="514"/>
        <v/>
      </c>
      <c r="S4152">
        <f t="shared" si="515"/>
        <v>17</v>
      </c>
      <c r="T4152">
        <f t="shared" si="516"/>
        <v>17</v>
      </c>
      <c r="U4152">
        <f t="shared" si="517"/>
        <v>17</v>
      </c>
      <c r="V4152">
        <f t="shared" si="518"/>
        <v>0</v>
      </c>
    </row>
    <row r="4153" spans="1:22" x14ac:dyDescent="0.35">
      <c r="A4153">
        <v>1999</v>
      </c>
      <c r="B4153">
        <v>6</v>
      </c>
      <c r="C4153">
        <v>22</v>
      </c>
      <c r="D4153">
        <v>21</v>
      </c>
      <c r="E4153">
        <v>30</v>
      </c>
      <c r="F4153">
        <v>0</v>
      </c>
      <c r="G4153">
        <v>0</v>
      </c>
      <c r="H4153">
        <v>0</v>
      </c>
      <c r="I4153">
        <v>16</v>
      </c>
      <c r="J4153">
        <v>6</v>
      </c>
      <c r="K4153" s="1" t="s">
        <v>94</v>
      </c>
      <c r="L4153">
        <v>64.92</v>
      </c>
      <c r="M4153">
        <f t="shared" si="512"/>
        <v>16</v>
      </c>
      <c r="N4153" s="3">
        <f t="shared" si="519"/>
        <v>172.87549999999561</v>
      </c>
      <c r="O4153">
        <v>0</v>
      </c>
      <c r="P4153">
        <v>0.2</v>
      </c>
      <c r="Q4153">
        <f t="shared" si="513"/>
        <v>0.875</v>
      </c>
      <c r="R4153" t="str">
        <f t="shared" si="514"/>
        <v/>
      </c>
      <c r="S4153">
        <f t="shared" si="515"/>
        <v>16</v>
      </c>
      <c r="T4153">
        <f t="shared" si="516"/>
        <v>16</v>
      </c>
      <c r="U4153">
        <f t="shared" si="517"/>
        <v>16</v>
      </c>
      <c r="V4153">
        <f t="shared" si="518"/>
        <v>0</v>
      </c>
    </row>
    <row r="4154" spans="1:22" x14ac:dyDescent="0.35">
      <c r="A4154">
        <v>1999</v>
      </c>
      <c r="B4154">
        <v>6</v>
      </c>
      <c r="C4154">
        <v>22</v>
      </c>
      <c r="D4154">
        <v>22</v>
      </c>
      <c r="E4154">
        <v>30</v>
      </c>
      <c r="F4154">
        <v>0</v>
      </c>
      <c r="G4154">
        <v>0</v>
      </c>
      <c r="H4154">
        <v>0</v>
      </c>
      <c r="I4154">
        <v>14</v>
      </c>
      <c r="J4154">
        <v>6</v>
      </c>
      <c r="K4154">
        <v>1.3</v>
      </c>
      <c r="L4154">
        <v>66.73</v>
      </c>
      <c r="M4154">
        <f t="shared" si="512"/>
        <v>14</v>
      </c>
      <c r="N4154" s="3">
        <f t="shared" si="519"/>
        <v>172.91716666666227</v>
      </c>
      <c r="O4154">
        <v>0</v>
      </c>
      <c r="P4154">
        <v>0.2</v>
      </c>
      <c r="Q4154">
        <f t="shared" si="513"/>
        <v>0.91666666666666663</v>
      </c>
      <c r="R4154" t="str">
        <f t="shared" si="514"/>
        <v/>
      </c>
      <c r="S4154">
        <f t="shared" si="515"/>
        <v>14</v>
      </c>
      <c r="T4154">
        <f t="shared" si="516"/>
        <v>14</v>
      </c>
      <c r="U4154">
        <f t="shared" si="517"/>
        <v>14</v>
      </c>
      <c r="V4154">
        <f t="shared" si="518"/>
        <v>0</v>
      </c>
    </row>
    <row r="4155" spans="1:22" x14ac:dyDescent="0.35">
      <c r="A4155">
        <v>1999</v>
      </c>
      <c r="B4155">
        <v>6</v>
      </c>
      <c r="C4155">
        <v>22</v>
      </c>
      <c r="D4155">
        <v>23</v>
      </c>
      <c r="E4155">
        <v>30</v>
      </c>
      <c r="F4155">
        <v>0</v>
      </c>
      <c r="G4155">
        <v>0</v>
      </c>
      <c r="H4155">
        <v>0</v>
      </c>
      <c r="I4155">
        <v>13</v>
      </c>
      <c r="J4155">
        <v>5</v>
      </c>
      <c r="K4155">
        <v>1.3</v>
      </c>
      <c r="L4155">
        <v>73.28</v>
      </c>
      <c r="M4155">
        <f t="shared" si="512"/>
        <v>13</v>
      </c>
      <c r="N4155" s="3">
        <f t="shared" si="519"/>
        <v>172.95883333332893</v>
      </c>
      <c r="O4155">
        <v>0</v>
      </c>
      <c r="P4155">
        <v>0.2</v>
      </c>
      <c r="Q4155">
        <f t="shared" si="513"/>
        <v>0.95833333333333337</v>
      </c>
      <c r="R4155" t="str">
        <f t="shared" si="514"/>
        <v/>
      </c>
      <c r="S4155">
        <f t="shared" si="515"/>
        <v>13</v>
      </c>
      <c r="T4155">
        <f t="shared" si="516"/>
        <v>13</v>
      </c>
      <c r="U4155">
        <f t="shared" si="517"/>
        <v>13</v>
      </c>
      <c r="V4155">
        <f t="shared" si="518"/>
        <v>0</v>
      </c>
    </row>
    <row r="4156" spans="1:22" x14ac:dyDescent="0.35">
      <c r="A4156">
        <v>1999</v>
      </c>
      <c r="B4156">
        <v>6</v>
      </c>
      <c r="C4156">
        <v>23</v>
      </c>
      <c r="D4156">
        <v>0</v>
      </c>
      <c r="E4156">
        <v>30</v>
      </c>
      <c r="F4156">
        <v>0</v>
      </c>
      <c r="G4156">
        <v>0</v>
      </c>
      <c r="H4156">
        <v>0</v>
      </c>
      <c r="I4156">
        <v>12</v>
      </c>
      <c r="J4156">
        <v>5</v>
      </c>
      <c r="K4156">
        <v>1.3</v>
      </c>
      <c r="L4156" s="1" t="s">
        <v>123</v>
      </c>
      <c r="M4156">
        <f t="shared" si="512"/>
        <v>12</v>
      </c>
      <c r="N4156" s="3">
        <f t="shared" si="519"/>
        <v>173.00049999999558</v>
      </c>
      <c r="O4156">
        <v>0</v>
      </c>
      <c r="P4156">
        <v>0.2</v>
      </c>
      <c r="Q4156">
        <f t="shared" si="513"/>
        <v>0</v>
      </c>
      <c r="R4156" t="str">
        <f t="shared" si="514"/>
        <v/>
      </c>
      <c r="S4156">
        <f t="shared" si="515"/>
        <v>12</v>
      </c>
      <c r="T4156">
        <f t="shared" si="516"/>
        <v>12</v>
      </c>
      <c r="U4156">
        <f t="shared" si="517"/>
        <v>12</v>
      </c>
      <c r="V4156">
        <f t="shared" si="518"/>
        <v>0</v>
      </c>
    </row>
    <row r="4157" spans="1:22" x14ac:dyDescent="0.35">
      <c r="A4157">
        <v>1999</v>
      </c>
      <c r="B4157">
        <v>6</v>
      </c>
      <c r="C4157">
        <v>23</v>
      </c>
      <c r="D4157">
        <v>1</v>
      </c>
      <c r="E4157">
        <v>30</v>
      </c>
      <c r="F4157">
        <v>0</v>
      </c>
      <c r="G4157">
        <v>0</v>
      </c>
      <c r="H4157">
        <v>0</v>
      </c>
      <c r="I4157">
        <v>11</v>
      </c>
      <c r="J4157">
        <v>5</v>
      </c>
      <c r="K4157" s="1" t="s">
        <v>94</v>
      </c>
      <c r="L4157">
        <v>76.66</v>
      </c>
      <c r="M4157">
        <f t="shared" si="512"/>
        <v>11</v>
      </c>
      <c r="N4157" s="3">
        <f t="shared" si="519"/>
        <v>173.04216666666224</v>
      </c>
      <c r="O4157">
        <v>0</v>
      </c>
      <c r="P4157">
        <v>0.2</v>
      </c>
      <c r="Q4157">
        <f t="shared" si="513"/>
        <v>4.1666666666666664E-2</v>
      </c>
      <c r="R4157" t="str">
        <f t="shared" si="514"/>
        <v/>
      </c>
      <c r="S4157">
        <f t="shared" si="515"/>
        <v>11</v>
      </c>
      <c r="T4157">
        <f t="shared" si="516"/>
        <v>11</v>
      </c>
      <c r="U4157">
        <f t="shared" si="517"/>
        <v>11</v>
      </c>
      <c r="V4157">
        <f t="shared" si="518"/>
        <v>0</v>
      </c>
    </row>
    <row r="4158" spans="1:22" x14ac:dyDescent="0.35">
      <c r="A4158">
        <v>1999</v>
      </c>
      <c r="B4158">
        <v>6</v>
      </c>
      <c r="C4158">
        <v>23</v>
      </c>
      <c r="D4158">
        <v>2</v>
      </c>
      <c r="E4158">
        <v>30</v>
      </c>
      <c r="F4158">
        <v>0</v>
      </c>
      <c r="G4158">
        <v>0</v>
      </c>
      <c r="H4158">
        <v>0</v>
      </c>
      <c r="I4158">
        <v>11</v>
      </c>
      <c r="J4158">
        <v>5</v>
      </c>
      <c r="K4158">
        <v>1</v>
      </c>
      <c r="L4158">
        <v>77.37</v>
      </c>
      <c r="M4158">
        <f t="shared" si="512"/>
        <v>11</v>
      </c>
      <c r="N4158" s="3">
        <f t="shared" si="519"/>
        <v>173.0838333333289</v>
      </c>
      <c r="O4158">
        <v>0</v>
      </c>
      <c r="P4158">
        <v>0.2</v>
      </c>
      <c r="Q4158">
        <f t="shared" si="513"/>
        <v>8.3333333333333329E-2</v>
      </c>
      <c r="R4158" t="str">
        <f t="shared" si="514"/>
        <v/>
      </c>
      <c r="S4158">
        <f t="shared" si="515"/>
        <v>11</v>
      </c>
      <c r="T4158">
        <f t="shared" si="516"/>
        <v>11</v>
      </c>
      <c r="U4158">
        <f t="shared" si="517"/>
        <v>11</v>
      </c>
      <c r="V4158">
        <f t="shared" si="518"/>
        <v>0</v>
      </c>
    </row>
    <row r="4159" spans="1:22" x14ac:dyDescent="0.35">
      <c r="A4159">
        <v>1999</v>
      </c>
      <c r="B4159">
        <v>6</v>
      </c>
      <c r="C4159">
        <v>23</v>
      </c>
      <c r="D4159">
        <v>3</v>
      </c>
      <c r="E4159">
        <v>30</v>
      </c>
      <c r="F4159">
        <v>0</v>
      </c>
      <c r="G4159">
        <v>0</v>
      </c>
      <c r="H4159">
        <v>0</v>
      </c>
      <c r="I4159">
        <v>11</v>
      </c>
      <c r="J4159">
        <v>5</v>
      </c>
      <c r="K4159">
        <v>1</v>
      </c>
      <c r="L4159">
        <v>77.31</v>
      </c>
      <c r="M4159">
        <f t="shared" si="512"/>
        <v>11</v>
      </c>
      <c r="N4159" s="3">
        <f t="shared" si="519"/>
        <v>173.12549999999555</v>
      </c>
      <c r="O4159">
        <v>0</v>
      </c>
      <c r="P4159">
        <v>0.2</v>
      </c>
      <c r="Q4159">
        <f t="shared" si="513"/>
        <v>0.125</v>
      </c>
      <c r="R4159" t="str">
        <f t="shared" si="514"/>
        <v/>
      </c>
      <c r="S4159">
        <f t="shared" si="515"/>
        <v>11</v>
      </c>
      <c r="T4159">
        <f t="shared" si="516"/>
        <v>11</v>
      </c>
      <c r="U4159">
        <f t="shared" si="517"/>
        <v>11</v>
      </c>
      <c r="V4159">
        <f t="shared" si="518"/>
        <v>0</v>
      </c>
    </row>
    <row r="4160" spans="1:22" x14ac:dyDescent="0.35">
      <c r="A4160">
        <v>1999</v>
      </c>
      <c r="B4160">
        <v>6</v>
      </c>
      <c r="C4160">
        <v>23</v>
      </c>
      <c r="D4160">
        <v>4</v>
      </c>
      <c r="E4160">
        <v>30</v>
      </c>
      <c r="F4160">
        <v>0</v>
      </c>
      <c r="G4160">
        <v>0</v>
      </c>
      <c r="H4160">
        <v>0</v>
      </c>
      <c r="I4160">
        <v>12</v>
      </c>
      <c r="J4160">
        <v>5</v>
      </c>
      <c r="K4160">
        <v>1.3</v>
      </c>
      <c r="L4160">
        <v>71.56</v>
      </c>
      <c r="M4160">
        <f t="shared" si="512"/>
        <v>12</v>
      </c>
      <c r="N4160" s="3">
        <f t="shared" si="519"/>
        <v>173.16716666666221</v>
      </c>
      <c r="O4160">
        <v>0</v>
      </c>
      <c r="P4160">
        <v>0.2</v>
      </c>
      <c r="Q4160">
        <f t="shared" si="513"/>
        <v>0.16666666666666666</v>
      </c>
      <c r="R4160" t="str">
        <f t="shared" si="514"/>
        <v/>
      </c>
      <c r="S4160">
        <f t="shared" si="515"/>
        <v>12</v>
      </c>
      <c r="T4160">
        <f t="shared" si="516"/>
        <v>12</v>
      </c>
      <c r="U4160">
        <f t="shared" si="517"/>
        <v>12</v>
      </c>
      <c r="V4160">
        <f t="shared" si="518"/>
        <v>13.229289077563191</v>
      </c>
    </row>
    <row r="4161" spans="1:22" x14ac:dyDescent="0.35">
      <c r="A4161">
        <v>1999</v>
      </c>
      <c r="B4161">
        <v>6</v>
      </c>
      <c r="C4161">
        <v>23</v>
      </c>
      <c r="D4161">
        <v>5</v>
      </c>
      <c r="E4161">
        <v>30</v>
      </c>
      <c r="F4161">
        <v>490</v>
      </c>
      <c r="G4161">
        <v>37</v>
      </c>
      <c r="H4161">
        <v>112</v>
      </c>
      <c r="I4161">
        <v>14</v>
      </c>
      <c r="J4161">
        <v>6</v>
      </c>
      <c r="K4161">
        <v>1.9</v>
      </c>
      <c r="L4161">
        <v>67.040000000000006</v>
      </c>
      <c r="M4161">
        <f t="shared" si="512"/>
        <v>15.604737654054421</v>
      </c>
      <c r="N4161" s="3">
        <f t="shared" si="519"/>
        <v>173.20883333332887</v>
      </c>
      <c r="O4161" s="1" t="s">
        <v>2089</v>
      </c>
      <c r="P4161">
        <v>0.2</v>
      </c>
      <c r="Q4161">
        <f t="shared" si="513"/>
        <v>0.20833333333333334</v>
      </c>
      <c r="R4161">
        <f t="shared" si="514"/>
        <v>0.31563834665908819</v>
      </c>
      <c r="S4161">
        <f t="shared" si="515"/>
        <v>15.869113485771182</v>
      </c>
      <c r="T4161">
        <f t="shared" si="516"/>
        <v>15.031522506997284</v>
      </c>
      <c r="U4161">
        <f t="shared" si="517"/>
        <v>15.604737654054421</v>
      </c>
      <c r="V4161">
        <f t="shared" si="518"/>
        <v>43.028916428301031</v>
      </c>
    </row>
    <row r="4162" spans="1:22" x14ac:dyDescent="0.35">
      <c r="A4162">
        <v>1999</v>
      </c>
      <c r="B4162">
        <v>6</v>
      </c>
      <c r="C4162">
        <v>23</v>
      </c>
      <c r="D4162">
        <v>6</v>
      </c>
      <c r="E4162">
        <v>30</v>
      </c>
      <c r="F4162">
        <v>729</v>
      </c>
      <c r="G4162">
        <v>57</v>
      </c>
      <c r="H4162">
        <v>303</v>
      </c>
      <c r="I4162">
        <v>18</v>
      </c>
      <c r="J4162">
        <v>5</v>
      </c>
      <c r="K4162">
        <v>2</v>
      </c>
      <c r="L4162" s="1" t="s">
        <v>172</v>
      </c>
      <c r="M4162">
        <f t="shared" si="512"/>
        <v>24.136023328886974</v>
      </c>
      <c r="N4162" s="3">
        <f t="shared" si="519"/>
        <v>173.25049999999553</v>
      </c>
      <c r="O4162" s="1" t="s">
        <v>2090</v>
      </c>
      <c r="P4162">
        <v>0.2</v>
      </c>
      <c r="Q4162">
        <f t="shared" si="513"/>
        <v>0.25</v>
      </c>
      <c r="R4162">
        <f t="shared" si="514"/>
        <v>0.31530904661041192</v>
      </c>
      <c r="S4162">
        <f t="shared" si="515"/>
        <v>25.147571801656177</v>
      </c>
      <c r="T4162">
        <f t="shared" si="516"/>
        <v>21.939454293949375</v>
      </c>
      <c r="U4162">
        <f t="shared" si="517"/>
        <v>24.136023328886974</v>
      </c>
      <c r="V4162">
        <f t="shared" si="518"/>
        <v>75.712878065834971</v>
      </c>
    </row>
    <row r="4163" spans="1:22" x14ac:dyDescent="0.35">
      <c r="A4163">
        <v>1999</v>
      </c>
      <c r="B4163">
        <v>6</v>
      </c>
      <c r="C4163">
        <v>23</v>
      </c>
      <c r="D4163">
        <v>7</v>
      </c>
      <c r="E4163">
        <v>30</v>
      </c>
      <c r="F4163">
        <v>845</v>
      </c>
      <c r="G4163">
        <v>68</v>
      </c>
      <c r="H4163">
        <v>505</v>
      </c>
      <c r="I4163">
        <v>22</v>
      </c>
      <c r="J4163">
        <v>5</v>
      </c>
      <c r="K4163">
        <v>1.6</v>
      </c>
      <c r="L4163">
        <v>40.409999999999997</v>
      </c>
      <c r="M4163">
        <f t="shared" si="512"/>
        <v>38.57028969587838</v>
      </c>
      <c r="N4163" s="3">
        <f t="shared" si="519"/>
        <v>173.29216666666218</v>
      </c>
      <c r="O4163" s="1" t="s">
        <v>2091</v>
      </c>
      <c r="P4163">
        <v>0.2</v>
      </c>
      <c r="Q4163">
        <f t="shared" si="513"/>
        <v>0.29166666666666669</v>
      </c>
      <c r="R4163">
        <f t="shared" si="514"/>
        <v>0.3166427762306151</v>
      </c>
      <c r="S4163">
        <f t="shared" si="515"/>
        <v>41.294716290818791</v>
      </c>
      <c r="T4163">
        <f t="shared" si="516"/>
        <v>32.690614762362713</v>
      </c>
      <c r="U4163">
        <f t="shared" si="517"/>
        <v>38.57028969587838</v>
      </c>
      <c r="V4163">
        <f t="shared" si="518"/>
        <v>314.81917618302191</v>
      </c>
    </row>
    <row r="4164" spans="1:22" x14ac:dyDescent="0.35">
      <c r="A4164">
        <v>1999</v>
      </c>
      <c r="B4164">
        <v>6</v>
      </c>
      <c r="C4164">
        <v>23</v>
      </c>
      <c r="D4164">
        <v>8</v>
      </c>
      <c r="E4164">
        <v>30</v>
      </c>
      <c r="F4164">
        <v>909</v>
      </c>
      <c r="G4164">
        <v>77</v>
      </c>
      <c r="H4164">
        <v>692</v>
      </c>
      <c r="I4164">
        <v>24</v>
      </c>
      <c r="J4164">
        <v>4</v>
      </c>
      <c r="K4164">
        <v>1.4</v>
      </c>
      <c r="L4164">
        <v>32.97</v>
      </c>
      <c r="M4164">
        <f t="shared" si="512"/>
        <v>51.270609873208628</v>
      </c>
      <c r="N4164" s="3">
        <f t="shared" si="519"/>
        <v>173.33383333332884</v>
      </c>
      <c r="O4164" s="1" t="s">
        <v>2092</v>
      </c>
      <c r="P4164">
        <v>0.2</v>
      </c>
      <c r="Q4164">
        <f t="shared" si="513"/>
        <v>0.33333333333333331</v>
      </c>
      <c r="R4164">
        <f t="shared" si="514"/>
        <v>0.31732650285251407</v>
      </c>
      <c r="S4164">
        <f t="shared" si="515"/>
        <v>55.74811441918397</v>
      </c>
      <c r="T4164">
        <f t="shared" si="516"/>
        <v>41.63802747174617</v>
      </c>
      <c r="U4164">
        <f t="shared" si="517"/>
        <v>51.270609873208628</v>
      </c>
      <c r="V4164">
        <f t="shared" si="518"/>
        <v>558.74460134724734</v>
      </c>
    </row>
    <row r="4165" spans="1:22" x14ac:dyDescent="0.35">
      <c r="A4165">
        <v>1999</v>
      </c>
      <c r="B4165">
        <v>6</v>
      </c>
      <c r="C4165">
        <v>23</v>
      </c>
      <c r="D4165">
        <v>9</v>
      </c>
      <c r="E4165">
        <v>30</v>
      </c>
      <c r="F4165">
        <v>946</v>
      </c>
      <c r="G4165">
        <v>82</v>
      </c>
      <c r="H4165">
        <v>848</v>
      </c>
      <c r="I4165">
        <v>26</v>
      </c>
      <c r="J4165">
        <v>5</v>
      </c>
      <c r="K4165">
        <v>1.4</v>
      </c>
      <c r="L4165">
        <v>31.29</v>
      </c>
      <c r="M4165">
        <f t="shared" ref="M4165:M4228" si="520">+I4165+O4165*EXP(-2.98-0.0471*K4165*1.7)+1*O4165/1000</f>
        <v>62.152327632248557</v>
      </c>
      <c r="N4165" s="3">
        <f t="shared" si="519"/>
        <v>173.3754999999955</v>
      </c>
      <c r="O4165" s="1" t="s">
        <v>2093</v>
      </c>
      <c r="P4165">
        <v>0.2</v>
      </c>
      <c r="Q4165">
        <f t="shared" ref="Q4165:Q4228" si="521">+D4165/24</f>
        <v>0.375</v>
      </c>
      <c r="R4165">
        <f t="shared" ref="R4165:R4228" si="522">+IF(O4165&gt;100,IF(I4165&gt;0,(S4165-M4165)/(S4165-T4165),""),"")</f>
        <v>0.31732650285251385</v>
      </c>
      <c r="S4165">
        <f t="shared" ref="S4165:S4228" si="523">I4165+O4165*EXP(-2.81-0.0455*K4165*1.7)</f>
        <v>68.088102888965878</v>
      </c>
      <c r="T4165">
        <f t="shared" ref="T4165:T4228" si="524">I4165+O4165*EXP(-3.47-0.0594*K4165*1.7)+3*O4165/1000</f>
        <v>49.382526130140491</v>
      </c>
      <c r="U4165">
        <f t="shared" ref="U4165:U4228" si="525">+I4165+O4165*EXP(-2.98-0.0471*K4165*1.7)+1*O4165/1000</f>
        <v>62.152327632248557</v>
      </c>
      <c r="V4165">
        <f t="shared" ref="V4165:V4228" si="526">+IF((SIN(23.45*PI()/180*SIN(2*PI()*(284+N4165)/365.25))*SIN($F$2*PI()/180)*COS($AU$2*PI()/180)+SIN(23.45*PI()/180*SIN(2*PI()*(284+N4165)/365.25))*COS($F$2*PI()/180)*SIN($AU$2*PI()/180)*COS($AV$2*PI()/180)+COS(23.45*PI()/180*SIN(2*PI()*(284+N4165)/365.25))*COS($F$2*PI()/180)*COS($AU$2*PI()/180)*COS(Q4165*2*PI()-PI())-COS(23.45*PI()/180*SIN(2*PI()*(284+N4165)/365.25))*SIN($F$2*PI()/180)*SIN($AU$2*PI()/180)*COS($AV$2*PI()/180)*COS(Q4165*2*PI()-PI())-COS(23.45*PI()/180*SIN(2*PI()*(284+N4165)/365.25))*SIN($AU$2*PI()/180)*SIN($AV$2*PI()/180)*SIN(Q4165*2*PI()-PI()))&gt;0,(F4166+F4165)*COS(ACOS(SIN(23.45*PI()/180*SIN(2*PI()*(284+N4165)/365.25))*SIN($F$2*PI()/180)*COS($AU$2*PI()/180)+SIN(23.45*PI()/180*SIN(2*PI()*(284+N4165)/365.25))*COS($F$2*PI()/180)*SIN($AU$2*PI()/180)*COS($AV$2*PI()/180)+COS(23.45*PI()/180*SIN(2*PI()*(284+N4165)/365.25))*COS($F$2*PI()/180)*COS($AU$2*PI()/180)*COS(Q4165*2*PI()-PI())-COS(23.45*PI()/180*SIN(2*PI()*(284+N4165)/365.25))*SIN($F$2*PI()/180)*SIN($AU$2*PI()/180)*COS($AV$2*PI()/180)*COS(Q4165*2*PI()-PI())-COS(23.45*PI()/180*SIN(2*PI()*(284+N4165)/365.25))*SIN($AU$2*PI()/180)*SIN($AV$2*PI()/180)*SIN(Q4165*2*PI()-PI())))/2+(G4166+G4165)*(1+COS($AU$2))/4+(H4166+H4165)*P4165*(1-COS($AU$2))/4,(G4166+G4165)*(1+COS($AU$2))/4+(H4166+H4165)*P4165*(1-COS($AU$2))/4)</f>
        <v>774.31617083754134</v>
      </c>
    </row>
    <row r="4166" spans="1:22" x14ac:dyDescent="0.35">
      <c r="A4166">
        <v>1999</v>
      </c>
      <c r="B4166">
        <v>6</v>
      </c>
      <c r="C4166">
        <v>23</v>
      </c>
      <c r="D4166">
        <v>10</v>
      </c>
      <c r="E4166">
        <v>30</v>
      </c>
      <c r="F4166">
        <v>967</v>
      </c>
      <c r="G4166">
        <v>86</v>
      </c>
      <c r="H4166">
        <v>959</v>
      </c>
      <c r="I4166">
        <v>27</v>
      </c>
      <c r="J4166">
        <v>5</v>
      </c>
      <c r="K4166">
        <v>1.5</v>
      </c>
      <c r="L4166">
        <v>28.13</v>
      </c>
      <c r="M4166">
        <f t="shared" si="520"/>
        <v>69.323253880749803</v>
      </c>
      <c r="N4166" s="3">
        <f t="shared" ref="N4166:N4229" si="527">+N4165+1/24</f>
        <v>173.41716666666215</v>
      </c>
      <c r="O4166" s="1" t="s">
        <v>2094</v>
      </c>
      <c r="P4166">
        <v>0.2</v>
      </c>
      <c r="Q4166">
        <f t="shared" si="521"/>
        <v>0.41666666666666669</v>
      </c>
      <c r="R4166">
        <f t="shared" si="522"/>
        <v>0.31698320636141791</v>
      </c>
      <c r="S4166">
        <f t="shared" si="523"/>
        <v>76.277088106108025</v>
      </c>
      <c r="T4166">
        <f t="shared" si="524"/>
        <v>54.33954035656069</v>
      </c>
      <c r="U4166">
        <f t="shared" si="525"/>
        <v>69.323253880749803</v>
      </c>
      <c r="V4166">
        <f t="shared" si="526"/>
        <v>938.32760264084504</v>
      </c>
    </row>
    <row r="4167" spans="1:22" x14ac:dyDescent="0.35">
      <c r="A4167">
        <v>1999</v>
      </c>
      <c r="B4167">
        <v>6</v>
      </c>
      <c r="C4167">
        <v>23</v>
      </c>
      <c r="D4167">
        <v>11</v>
      </c>
      <c r="E4167">
        <v>30</v>
      </c>
      <c r="F4167">
        <v>975</v>
      </c>
      <c r="G4167">
        <v>88</v>
      </c>
      <c r="H4167">
        <v>1017</v>
      </c>
      <c r="I4167">
        <v>28</v>
      </c>
      <c r="J4167">
        <v>5</v>
      </c>
      <c r="K4167" s="1" t="s">
        <v>88</v>
      </c>
      <c r="L4167">
        <v>27.11</v>
      </c>
      <c r="M4167">
        <f t="shared" si="520"/>
        <v>72.994603955212597</v>
      </c>
      <c r="N4167" s="3">
        <f t="shared" si="527"/>
        <v>173.45883333332881</v>
      </c>
      <c r="O4167" s="1" t="s">
        <v>2095</v>
      </c>
      <c r="P4167">
        <v>0.2</v>
      </c>
      <c r="Q4167">
        <f t="shared" si="521"/>
        <v>0.45833333333333331</v>
      </c>
      <c r="R4167">
        <f t="shared" si="522"/>
        <v>0.31630517852557005</v>
      </c>
      <c r="S4167">
        <f t="shared" si="523"/>
        <v>80.397485031998542</v>
      </c>
      <c r="T4167">
        <f t="shared" si="524"/>
        <v>56.993248935410264</v>
      </c>
      <c r="U4167">
        <f t="shared" si="525"/>
        <v>72.994603955212597</v>
      </c>
      <c r="V4167">
        <f t="shared" si="526"/>
        <v>1033.6995409056376</v>
      </c>
    </row>
    <row r="4168" spans="1:22" x14ac:dyDescent="0.35">
      <c r="A4168">
        <v>1999</v>
      </c>
      <c r="B4168">
        <v>6</v>
      </c>
      <c r="C4168">
        <v>23</v>
      </c>
      <c r="D4168">
        <v>12</v>
      </c>
      <c r="E4168">
        <v>30</v>
      </c>
      <c r="F4168">
        <v>971</v>
      </c>
      <c r="G4168">
        <v>89</v>
      </c>
      <c r="H4168">
        <v>1017</v>
      </c>
      <c r="I4168">
        <v>29</v>
      </c>
      <c r="J4168">
        <v>5</v>
      </c>
      <c r="K4168">
        <v>2</v>
      </c>
      <c r="L4168">
        <v>27.58</v>
      </c>
      <c r="M4168">
        <f t="shared" si="520"/>
        <v>72.958657105838597</v>
      </c>
      <c r="N4168" s="3">
        <f t="shared" si="527"/>
        <v>173.50049999999547</v>
      </c>
      <c r="O4168" s="1" t="s">
        <v>2096</v>
      </c>
      <c r="P4168">
        <v>0.2</v>
      </c>
      <c r="Q4168">
        <f t="shared" si="521"/>
        <v>0.5</v>
      </c>
      <c r="R4168">
        <f t="shared" si="522"/>
        <v>0.31530904661041237</v>
      </c>
      <c r="S4168">
        <f t="shared" si="523"/>
        <v>80.2054210239383</v>
      </c>
      <c r="T4168">
        <f t="shared" si="524"/>
        <v>57.222369963390662</v>
      </c>
      <c r="U4168">
        <f t="shared" si="525"/>
        <v>72.958657105838597</v>
      </c>
      <c r="V4168">
        <f t="shared" si="526"/>
        <v>1051.8845120844317</v>
      </c>
    </row>
    <row r="4169" spans="1:22" x14ac:dyDescent="0.35">
      <c r="A4169">
        <v>1999</v>
      </c>
      <c r="B4169">
        <v>6</v>
      </c>
      <c r="C4169">
        <v>23</v>
      </c>
      <c r="D4169">
        <v>13</v>
      </c>
      <c r="E4169">
        <v>30</v>
      </c>
      <c r="F4169">
        <v>957</v>
      </c>
      <c r="G4169">
        <v>89</v>
      </c>
      <c r="H4169">
        <v>960</v>
      </c>
      <c r="I4169">
        <v>29</v>
      </c>
      <c r="J4169">
        <v>5</v>
      </c>
      <c r="K4169">
        <v>2.2000000000000002</v>
      </c>
      <c r="L4169">
        <v>26.23</v>
      </c>
      <c r="M4169">
        <f t="shared" si="520"/>
        <v>69.18587016888057</v>
      </c>
      <c r="N4169" s="3">
        <f t="shared" si="527"/>
        <v>173.54216666666213</v>
      </c>
      <c r="O4169" s="1" t="s">
        <v>2097</v>
      </c>
      <c r="P4169">
        <v>0.2</v>
      </c>
      <c r="Q4169">
        <f t="shared" si="521"/>
        <v>0.54166666666666663</v>
      </c>
      <c r="R4169">
        <f t="shared" si="522"/>
        <v>0.31465851642557974</v>
      </c>
      <c r="S4169">
        <f t="shared" si="523"/>
        <v>75.819076881630536</v>
      </c>
      <c r="T4169">
        <f t="shared" si="524"/>
        <v>54.73842478900302</v>
      </c>
      <c r="U4169">
        <f t="shared" si="525"/>
        <v>69.18587016888057</v>
      </c>
      <c r="V4169">
        <f t="shared" si="526"/>
        <v>902.56569857811849</v>
      </c>
    </row>
    <row r="4170" spans="1:22" x14ac:dyDescent="0.35">
      <c r="A4170">
        <v>1999</v>
      </c>
      <c r="B4170">
        <v>6</v>
      </c>
      <c r="C4170">
        <v>23</v>
      </c>
      <c r="D4170">
        <v>14</v>
      </c>
      <c r="E4170">
        <v>30</v>
      </c>
      <c r="F4170">
        <v>696</v>
      </c>
      <c r="G4170">
        <v>224</v>
      </c>
      <c r="H4170">
        <v>794</v>
      </c>
      <c r="I4170">
        <v>28</v>
      </c>
      <c r="J4170">
        <v>6</v>
      </c>
      <c r="K4170">
        <v>2.2000000000000002</v>
      </c>
      <c r="L4170">
        <v>27.88</v>
      </c>
      <c r="M4170">
        <f t="shared" si="520"/>
        <v>59.93613510767922</v>
      </c>
      <c r="N4170" s="3">
        <f t="shared" si="527"/>
        <v>173.58383333332878</v>
      </c>
      <c r="O4170" s="1" t="s">
        <v>2098</v>
      </c>
      <c r="P4170">
        <v>0.2</v>
      </c>
      <c r="Q4170">
        <f t="shared" si="521"/>
        <v>0.58333333333333337</v>
      </c>
      <c r="R4170">
        <f t="shared" si="522"/>
        <v>0.31465851642557929</v>
      </c>
      <c r="S4170">
        <f t="shared" si="523"/>
        <v>65.207614483024258</v>
      </c>
      <c r="T4170">
        <f t="shared" si="524"/>
        <v>48.454597799327381</v>
      </c>
      <c r="U4170">
        <f t="shared" si="525"/>
        <v>59.93613510767922</v>
      </c>
      <c r="V4170">
        <f t="shared" si="526"/>
        <v>694.59883262899893</v>
      </c>
    </row>
    <row r="4171" spans="1:22" x14ac:dyDescent="0.35">
      <c r="A4171">
        <v>1999</v>
      </c>
      <c r="B4171">
        <v>6</v>
      </c>
      <c r="C4171">
        <v>23</v>
      </c>
      <c r="D4171">
        <v>15</v>
      </c>
      <c r="E4171">
        <v>30</v>
      </c>
      <c r="F4171">
        <v>638</v>
      </c>
      <c r="G4171">
        <v>210</v>
      </c>
      <c r="H4171">
        <v>651</v>
      </c>
      <c r="I4171">
        <v>28</v>
      </c>
      <c r="J4171">
        <v>6</v>
      </c>
      <c r="K4171">
        <v>2</v>
      </c>
      <c r="L4171">
        <v>29.59</v>
      </c>
      <c r="M4171">
        <f t="shared" si="520"/>
        <v>53.100471541972283</v>
      </c>
      <c r="N4171" s="3">
        <f t="shared" si="527"/>
        <v>173.62549999999544</v>
      </c>
      <c r="O4171">
        <v>566.89973695972697</v>
      </c>
      <c r="P4171">
        <v>0.2</v>
      </c>
      <c r="Q4171">
        <f t="shared" si="521"/>
        <v>0.625</v>
      </c>
      <c r="R4171">
        <f t="shared" si="522"/>
        <v>0.31530904661041242</v>
      </c>
      <c r="S4171">
        <f t="shared" si="523"/>
        <v>57.238386652975379</v>
      </c>
      <c r="T4171">
        <f t="shared" si="524"/>
        <v>44.11502354149512</v>
      </c>
      <c r="U4171">
        <f t="shared" si="525"/>
        <v>53.100471541972283</v>
      </c>
      <c r="V4171">
        <f t="shared" si="526"/>
        <v>491.66091096486861</v>
      </c>
    </row>
    <row r="4172" spans="1:22" x14ac:dyDescent="0.35">
      <c r="A4172">
        <v>1999</v>
      </c>
      <c r="B4172">
        <v>6</v>
      </c>
      <c r="C4172">
        <v>23</v>
      </c>
      <c r="D4172">
        <v>16</v>
      </c>
      <c r="E4172">
        <v>30</v>
      </c>
      <c r="F4172">
        <v>467</v>
      </c>
      <c r="G4172">
        <v>185</v>
      </c>
      <c r="H4172">
        <v>434</v>
      </c>
      <c r="I4172">
        <v>27</v>
      </c>
      <c r="J4172">
        <v>6</v>
      </c>
      <c r="K4172" s="1" t="s">
        <v>88</v>
      </c>
      <c r="L4172">
        <v>31.79</v>
      </c>
      <c r="M4172">
        <f t="shared" si="520"/>
        <v>42.652767307900035</v>
      </c>
      <c r="N4172" s="3">
        <f t="shared" si="527"/>
        <v>173.6671666666621</v>
      </c>
      <c r="O4172" s="1" t="s">
        <v>2099</v>
      </c>
      <c r="P4172">
        <v>0.2</v>
      </c>
      <c r="Q4172">
        <f t="shared" si="521"/>
        <v>0.66666666666666663</v>
      </c>
      <c r="R4172">
        <f t="shared" si="522"/>
        <v>0.31630517852556889</v>
      </c>
      <c r="S4172">
        <f t="shared" si="523"/>
        <v>45.228088895758177</v>
      </c>
      <c r="T4172">
        <f t="shared" si="524"/>
        <v>37.086200103855383</v>
      </c>
      <c r="U4172">
        <f t="shared" si="525"/>
        <v>42.652767307900035</v>
      </c>
      <c r="V4172">
        <f t="shared" si="526"/>
        <v>187.39116719615004</v>
      </c>
    </row>
    <row r="4173" spans="1:22" x14ac:dyDescent="0.35">
      <c r="A4173">
        <v>1999</v>
      </c>
      <c r="B4173">
        <v>6</v>
      </c>
      <c r="C4173">
        <v>23</v>
      </c>
      <c r="D4173">
        <v>17</v>
      </c>
      <c r="E4173">
        <v>30</v>
      </c>
      <c r="F4173">
        <v>0</v>
      </c>
      <c r="G4173">
        <v>110</v>
      </c>
      <c r="H4173">
        <v>110</v>
      </c>
      <c r="I4173">
        <v>25</v>
      </c>
      <c r="J4173">
        <v>6</v>
      </c>
      <c r="K4173">
        <v>1.3</v>
      </c>
      <c r="L4173">
        <v>35.43</v>
      </c>
      <c r="M4173">
        <f t="shared" si="520"/>
        <v>29.699328656655467</v>
      </c>
      <c r="N4173" s="3">
        <f t="shared" si="527"/>
        <v>173.70883333332876</v>
      </c>
      <c r="O4173" s="1" t="s">
        <v>2100</v>
      </c>
      <c r="P4173">
        <v>0.2</v>
      </c>
      <c r="Q4173">
        <f t="shared" si="521"/>
        <v>0.70833333333333337</v>
      </c>
      <c r="R4173">
        <f t="shared" si="522"/>
        <v>0.31767270004858061</v>
      </c>
      <c r="S4173">
        <f t="shared" si="523"/>
        <v>30.470353829642296</v>
      </c>
      <c r="T4173">
        <f t="shared" si="524"/>
        <v>28.043248280852872</v>
      </c>
      <c r="U4173">
        <f t="shared" si="525"/>
        <v>29.699328656655467</v>
      </c>
      <c r="V4173">
        <f t="shared" si="526"/>
        <v>23.653719270524789</v>
      </c>
    </row>
    <row r="4174" spans="1:22" x14ac:dyDescent="0.35">
      <c r="A4174">
        <v>1999</v>
      </c>
      <c r="B4174">
        <v>6</v>
      </c>
      <c r="C4174">
        <v>23</v>
      </c>
      <c r="D4174">
        <v>18</v>
      </c>
      <c r="E4174">
        <v>30</v>
      </c>
      <c r="F4174">
        <v>0</v>
      </c>
      <c r="G4174">
        <v>2</v>
      </c>
      <c r="H4174">
        <v>2</v>
      </c>
      <c r="I4174">
        <v>22</v>
      </c>
      <c r="J4174">
        <v>10</v>
      </c>
      <c r="K4174">
        <v>1.1000000000000001</v>
      </c>
      <c r="L4174">
        <v>53.33</v>
      </c>
      <c r="M4174">
        <f t="shared" si="520"/>
        <v>22.086792137465608</v>
      </c>
      <c r="N4174" s="3">
        <f t="shared" si="527"/>
        <v>173.75049999999541</v>
      </c>
      <c r="O4174" s="1" t="s">
        <v>807</v>
      </c>
      <c r="P4174">
        <v>0.2</v>
      </c>
      <c r="Q4174">
        <f t="shared" si="521"/>
        <v>0.75</v>
      </c>
      <c r="R4174">
        <f t="shared" si="522"/>
        <v>0.31837393603250641</v>
      </c>
      <c r="S4174">
        <f t="shared" si="523"/>
        <v>22.101011603217447</v>
      </c>
      <c r="T4174">
        <f t="shared" si="524"/>
        <v>22.056348821053056</v>
      </c>
      <c r="U4174">
        <f t="shared" si="525"/>
        <v>22.086792137465608</v>
      </c>
      <c r="V4174">
        <f t="shared" si="526"/>
        <v>0.42238784411651409</v>
      </c>
    </row>
    <row r="4175" spans="1:22" x14ac:dyDescent="0.35">
      <c r="A4175">
        <v>1999</v>
      </c>
      <c r="B4175">
        <v>6</v>
      </c>
      <c r="C4175">
        <v>23</v>
      </c>
      <c r="D4175">
        <v>19</v>
      </c>
      <c r="E4175">
        <v>30</v>
      </c>
      <c r="F4175">
        <v>0</v>
      </c>
      <c r="G4175">
        <v>0</v>
      </c>
      <c r="H4175">
        <v>0</v>
      </c>
      <c r="I4175">
        <v>20</v>
      </c>
      <c r="J4175">
        <v>10</v>
      </c>
      <c r="K4175" s="1" t="s">
        <v>94</v>
      </c>
      <c r="L4175">
        <v>60.89</v>
      </c>
      <c r="M4175">
        <f t="shared" si="520"/>
        <v>20</v>
      </c>
      <c r="N4175" s="3">
        <f t="shared" si="527"/>
        <v>173.79216666666207</v>
      </c>
      <c r="O4175">
        <v>0</v>
      </c>
      <c r="P4175">
        <v>0.2</v>
      </c>
      <c r="Q4175">
        <f t="shared" si="521"/>
        <v>0.79166666666666663</v>
      </c>
      <c r="R4175" t="str">
        <f t="shared" si="522"/>
        <v/>
      </c>
      <c r="S4175">
        <f t="shared" si="523"/>
        <v>20</v>
      </c>
      <c r="T4175">
        <f t="shared" si="524"/>
        <v>20</v>
      </c>
      <c r="U4175">
        <f t="shared" si="525"/>
        <v>20</v>
      </c>
      <c r="V4175">
        <f t="shared" si="526"/>
        <v>0</v>
      </c>
    </row>
    <row r="4176" spans="1:22" x14ac:dyDescent="0.35">
      <c r="A4176">
        <v>1999</v>
      </c>
      <c r="B4176">
        <v>6</v>
      </c>
      <c r="C4176">
        <v>23</v>
      </c>
      <c r="D4176">
        <v>20</v>
      </c>
      <c r="E4176">
        <v>30</v>
      </c>
      <c r="F4176">
        <v>0</v>
      </c>
      <c r="G4176">
        <v>0</v>
      </c>
      <c r="H4176">
        <v>0</v>
      </c>
      <c r="I4176">
        <v>19</v>
      </c>
      <c r="J4176">
        <v>9</v>
      </c>
      <c r="K4176">
        <v>1.3</v>
      </c>
      <c r="L4176">
        <v>67.31</v>
      </c>
      <c r="M4176">
        <f t="shared" si="520"/>
        <v>19</v>
      </c>
      <c r="N4176" s="3">
        <f t="shared" si="527"/>
        <v>173.83383333332873</v>
      </c>
      <c r="O4176">
        <v>0</v>
      </c>
      <c r="P4176">
        <v>0.2</v>
      </c>
      <c r="Q4176">
        <f t="shared" si="521"/>
        <v>0.83333333333333337</v>
      </c>
      <c r="R4176" t="str">
        <f t="shared" si="522"/>
        <v/>
      </c>
      <c r="S4176">
        <f t="shared" si="523"/>
        <v>19</v>
      </c>
      <c r="T4176">
        <f t="shared" si="524"/>
        <v>19</v>
      </c>
      <c r="U4176">
        <f t="shared" si="525"/>
        <v>19</v>
      </c>
      <c r="V4176">
        <f t="shared" si="526"/>
        <v>0</v>
      </c>
    </row>
    <row r="4177" spans="1:22" x14ac:dyDescent="0.35">
      <c r="A4177">
        <v>1999</v>
      </c>
      <c r="B4177">
        <v>6</v>
      </c>
      <c r="C4177">
        <v>23</v>
      </c>
      <c r="D4177">
        <v>21</v>
      </c>
      <c r="E4177">
        <v>30</v>
      </c>
      <c r="F4177">
        <v>0</v>
      </c>
      <c r="G4177">
        <v>0</v>
      </c>
      <c r="H4177">
        <v>0</v>
      </c>
      <c r="I4177">
        <v>17</v>
      </c>
      <c r="J4177">
        <v>10</v>
      </c>
      <c r="K4177">
        <v>1.4</v>
      </c>
      <c r="L4177">
        <v>73.36</v>
      </c>
      <c r="M4177">
        <f t="shared" si="520"/>
        <v>17</v>
      </c>
      <c r="N4177" s="3">
        <f t="shared" si="527"/>
        <v>173.87549999999538</v>
      </c>
      <c r="O4177">
        <v>0</v>
      </c>
      <c r="P4177">
        <v>0.2</v>
      </c>
      <c r="Q4177">
        <f t="shared" si="521"/>
        <v>0.875</v>
      </c>
      <c r="R4177" t="str">
        <f t="shared" si="522"/>
        <v/>
      </c>
      <c r="S4177">
        <f t="shared" si="523"/>
        <v>17</v>
      </c>
      <c r="T4177">
        <f t="shared" si="524"/>
        <v>17</v>
      </c>
      <c r="U4177">
        <f t="shared" si="525"/>
        <v>17</v>
      </c>
      <c r="V4177">
        <f t="shared" si="526"/>
        <v>0</v>
      </c>
    </row>
    <row r="4178" spans="1:22" x14ac:dyDescent="0.35">
      <c r="A4178">
        <v>1999</v>
      </c>
      <c r="B4178">
        <v>6</v>
      </c>
      <c r="C4178">
        <v>23</v>
      </c>
      <c r="D4178">
        <v>22</v>
      </c>
      <c r="E4178">
        <v>30</v>
      </c>
      <c r="F4178">
        <v>0</v>
      </c>
      <c r="G4178">
        <v>0</v>
      </c>
      <c r="H4178">
        <v>0</v>
      </c>
      <c r="I4178">
        <v>17</v>
      </c>
      <c r="J4178">
        <v>10</v>
      </c>
      <c r="K4178">
        <v>1.6</v>
      </c>
      <c r="L4178">
        <v>77.91</v>
      </c>
      <c r="M4178">
        <f t="shared" si="520"/>
        <v>17</v>
      </c>
      <c r="N4178" s="3">
        <f t="shared" si="527"/>
        <v>173.91716666666204</v>
      </c>
      <c r="O4178">
        <v>0</v>
      </c>
      <c r="P4178">
        <v>0.2</v>
      </c>
      <c r="Q4178">
        <f t="shared" si="521"/>
        <v>0.91666666666666663</v>
      </c>
      <c r="R4178" t="str">
        <f t="shared" si="522"/>
        <v/>
      </c>
      <c r="S4178">
        <f t="shared" si="523"/>
        <v>17</v>
      </c>
      <c r="T4178">
        <f t="shared" si="524"/>
        <v>17</v>
      </c>
      <c r="U4178">
        <f t="shared" si="525"/>
        <v>17</v>
      </c>
      <c r="V4178">
        <f t="shared" si="526"/>
        <v>0</v>
      </c>
    </row>
    <row r="4179" spans="1:22" x14ac:dyDescent="0.35">
      <c r="A4179">
        <v>1999</v>
      </c>
      <c r="B4179">
        <v>6</v>
      </c>
      <c r="C4179">
        <v>23</v>
      </c>
      <c r="D4179">
        <v>23</v>
      </c>
      <c r="E4179">
        <v>30</v>
      </c>
      <c r="F4179">
        <v>0</v>
      </c>
      <c r="G4179">
        <v>0</v>
      </c>
      <c r="H4179">
        <v>0</v>
      </c>
      <c r="I4179">
        <v>16</v>
      </c>
      <c r="J4179">
        <v>9</v>
      </c>
      <c r="K4179">
        <v>1.9</v>
      </c>
      <c r="L4179">
        <v>75.8</v>
      </c>
      <c r="M4179">
        <f t="shared" si="520"/>
        <v>16</v>
      </c>
      <c r="N4179" s="3">
        <f t="shared" si="527"/>
        <v>173.9588333333287</v>
      </c>
      <c r="O4179">
        <v>0</v>
      </c>
      <c r="P4179">
        <v>0.2</v>
      </c>
      <c r="Q4179">
        <f t="shared" si="521"/>
        <v>0.95833333333333337</v>
      </c>
      <c r="R4179" t="str">
        <f t="shared" si="522"/>
        <v/>
      </c>
      <c r="S4179">
        <f t="shared" si="523"/>
        <v>16</v>
      </c>
      <c r="T4179">
        <f t="shared" si="524"/>
        <v>16</v>
      </c>
      <c r="U4179">
        <f t="shared" si="525"/>
        <v>16</v>
      </c>
      <c r="V4179">
        <f t="shared" si="526"/>
        <v>0</v>
      </c>
    </row>
    <row r="4180" spans="1:22" x14ac:dyDescent="0.35">
      <c r="A4180">
        <v>1999</v>
      </c>
      <c r="B4180">
        <v>6</v>
      </c>
      <c r="C4180">
        <v>24</v>
      </c>
      <c r="D4180">
        <v>0</v>
      </c>
      <c r="E4180">
        <v>30</v>
      </c>
      <c r="F4180">
        <v>0</v>
      </c>
      <c r="G4180">
        <v>0</v>
      </c>
      <c r="H4180">
        <v>0</v>
      </c>
      <c r="I4180">
        <v>15</v>
      </c>
      <c r="J4180">
        <v>9</v>
      </c>
      <c r="K4180">
        <v>1.9</v>
      </c>
      <c r="L4180">
        <v>78.69</v>
      </c>
      <c r="M4180">
        <f t="shared" si="520"/>
        <v>15</v>
      </c>
      <c r="N4180" s="3">
        <f t="shared" si="527"/>
        <v>174.00049999999536</v>
      </c>
      <c r="O4180">
        <v>0</v>
      </c>
      <c r="P4180">
        <v>0.2</v>
      </c>
      <c r="Q4180">
        <f t="shared" si="521"/>
        <v>0</v>
      </c>
      <c r="R4180" t="str">
        <f t="shared" si="522"/>
        <v/>
      </c>
      <c r="S4180">
        <f t="shared" si="523"/>
        <v>15</v>
      </c>
      <c r="T4180">
        <f t="shared" si="524"/>
        <v>15</v>
      </c>
      <c r="U4180">
        <f t="shared" si="525"/>
        <v>15</v>
      </c>
      <c r="V4180">
        <f t="shared" si="526"/>
        <v>0</v>
      </c>
    </row>
    <row r="4181" spans="1:22" x14ac:dyDescent="0.35">
      <c r="A4181">
        <v>1999</v>
      </c>
      <c r="B4181">
        <v>6</v>
      </c>
      <c r="C4181">
        <v>24</v>
      </c>
      <c r="D4181">
        <v>1</v>
      </c>
      <c r="E4181">
        <v>30</v>
      </c>
      <c r="F4181">
        <v>0</v>
      </c>
      <c r="G4181">
        <v>0</v>
      </c>
      <c r="H4181">
        <v>0</v>
      </c>
      <c r="I4181">
        <v>14</v>
      </c>
      <c r="J4181">
        <v>9</v>
      </c>
      <c r="K4181" s="1" t="s">
        <v>88</v>
      </c>
      <c r="L4181">
        <v>82.19</v>
      </c>
      <c r="M4181">
        <f t="shared" si="520"/>
        <v>14</v>
      </c>
      <c r="N4181" s="3">
        <f t="shared" si="527"/>
        <v>174.04216666666201</v>
      </c>
      <c r="O4181">
        <v>0</v>
      </c>
      <c r="P4181">
        <v>0.2</v>
      </c>
      <c r="Q4181">
        <f t="shared" si="521"/>
        <v>4.1666666666666664E-2</v>
      </c>
      <c r="R4181" t="str">
        <f t="shared" si="522"/>
        <v/>
      </c>
      <c r="S4181">
        <f t="shared" si="523"/>
        <v>14</v>
      </c>
      <c r="T4181">
        <f t="shared" si="524"/>
        <v>14</v>
      </c>
      <c r="U4181">
        <f t="shared" si="525"/>
        <v>14</v>
      </c>
      <c r="V4181">
        <f t="shared" si="526"/>
        <v>0</v>
      </c>
    </row>
    <row r="4182" spans="1:22" x14ac:dyDescent="0.35">
      <c r="A4182">
        <v>1999</v>
      </c>
      <c r="B4182">
        <v>6</v>
      </c>
      <c r="C4182">
        <v>24</v>
      </c>
      <c r="D4182">
        <v>2</v>
      </c>
      <c r="E4182">
        <v>30</v>
      </c>
      <c r="F4182">
        <v>0</v>
      </c>
      <c r="G4182">
        <v>0</v>
      </c>
      <c r="H4182">
        <v>0</v>
      </c>
      <c r="I4182">
        <v>13</v>
      </c>
      <c r="J4182">
        <v>8</v>
      </c>
      <c r="K4182" s="1" t="s">
        <v>88</v>
      </c>
      <c r="L4182">
        <v>85.67</v>
      </c>
      <c r="M4182">
        <f t="shared" si="520"/>
        <v>13</v>
      </c>
      <c r="N4182" s="3">
        <f t="shared" si="527"/>
        <v>174.08383333332867</v>
      </c>
      <c r="O4182">
        <v>0</v>
      </c>
      <c r="P4182">
        <v>0.2</v>
      </c>
      <c r="Q4182">
        <f t="shared" si="521"/>
        <v>8.3333333333333329E-2</v>
      </c>
      <c r="R4182" t="str">
        <f t="shared" si="522"/>
        <v/>
      </c>
      <c r="S4182">
        <f t="shared" si="523"/>
        <v>13</v>
      </c>
      <c r="T4182">
        <f t="shared" si="524"/>
        <v>13</v>
      </c>
      <c r="U4182">
        <f t="shared" si="525"/>
        <v>13</v>
      </c>
      <c r="V4182">
        <f t="shared" si="526"/>
        <v>0</v>
      </c>
    </row>
    <row r="4183" spans="1:22" x14ac:dyDescent="0.35">
      <c r="A4183">
        <v>1999</v>
      </c>
      <c r="B4183">
        <v>6</v>
      </c>
      <c r="C4183">
        <v>24</v>
      </c>
      <c r="D4183">
        <v>3</v>
      </c>
      <c r="E4183">
        <v>30</v>
      </c>
      <c r="F4183">
        <v>0</v>
      </c>
      <c r="G4183">
        <v>0</v>
      </c>
      <c r="H4183">
        <v>0</v>
      </c>
      <c r="I4183">
        <v>13</v>
      </c>
      <c r="J4183">
        <v>8</v>
      </c>
      <c r="K4183">
        <v>1.8</v>
      </c>
      <c r="L4183">
        <v>88.78</v>
      </c>
      <c r="M4183">
        <f t="shared" si="520"/>
        <v>13</v>
      </c>
      <c r="N4183" s="3">
        <f t="shared" si="527"/>
        <v>174.12549999999533</v>
      </c>
      <c r="O4183">
        <v>0</v>
      </c>
      <c r="P4183">
        <v>0.2</v>
      </c>
      <c r="Q4183">
        <f t="shared" si="521"/>
        <v>0.125</v>
      </c>
      <c r="R4183" t="str">
        <f t="shared" si="522"/>
        <v/>
      </c>
      <c r="S4183">
        <f t="shared" si="523"/>
        <v>13</v>
      </c>
      <c r="T4183">
        <f t="shared" si="524"/>
        <v>13</v>
      </c>
      <c r="U4183">
        <f t="shared" si="525"/>
        <v>13</v>
      </c>
      <c r="V4183">
        <f t="shared" si="526"/>
        <v>0</v>
      </c>
    </row>
    <row r="4184" spans="1:22" x14ac:dyDescent="0.35">
      <c r="A4184">
        <v>1999</v>
      </c>
      <c r="B4184">
        <v>6</v>
      </c>
      <c r="C4184">
        <v>24</v>
      </c>
      <c r="D4184">
        <v>4</v>
      </c>
      <c r="E4184">
        <v>30</v>
      </c>
      <c r="F4184">
        <v>0</v>
      </c>
      <c r="G4184">
        <v>0</v>
      </c>
      <c r="H4184">
        <v>0</v>
      </c>
      <c r="I4184">
        <v>14</v>
      </c>
      <c r="J4184">
        <v>7</v>
      </c>
      <c r="K4184" s="1" t="s">
        <v>100</v>
      </c>
      <c r="L4184">
        <v>80.38</v>
      </c>
      <c r="M4184">
        <f t="shared" si="520"/>
        <v>14</v>
      </c>
      <c r="N4184" s="3">
        <f t="shared" si="527"/>
        <v>174.16716666666198</v>
      </c>
      <c r="O4184">
        <v>0</v>
      </c>
      <c r="P4184">
        <v>0.2</v>
      </c>
      <c r="Q4184">
        <f t="shared" si="521"/>
        <v>0.16666666666666666</v>
      </c>
      <c r="R4184" t="str">
        <f t="shared" si="522"/>
        <v/>
      </c>
      <c r="S4184">
        <f t="shared" si="523"/>
        <v>14</v>
      </c>
      <c r="T4184">
        <f t="shared" si="524"/>
        <v>14</v>
      </c>
      <c r="U4184">
        <f t="shared" si="525"/>
        <v>14</v>
      </c>
      <c r="V4184">
        <f t="shared" si="526"/>
        <v>13.640855648883605</v>
      </c>
    </row>
    <row r="4185" spans="1:22" x14ac:dyDescent="0.35">
      <c r="A4185">
        <v>1999</v>
      </c>
      <c r="B4185">
        <v>6</v>
      </c>
      <c r="C4185">
        <v>24</v>
      </c>
      <c r="D4185">
        <v>5</v>
      </c>
      <c r="E4185">
        <v>30</v>
      </c>
      <c r="F4185">
        <v>455</v>
      </c>
      <c r="G4185">
        <v>41</v>
      </c>
      <c r="H4185">
        <v>110</v>
      </c>
      <c r="I4185">
        <v>17</v>
      </c>
      <c r="J4185">
        <v>8</v>
      </c>
      <c r="K4185">
        <v>3</v>
      </c>
      <c r="L4185">
        <v>67.849999999999994</v>
      </c>
      <c r="M4185">
        <f t="shared" si="520"/>
        <v>18.614985281786279</v>
      </c>
      <c r="N4185" s="3">
        <f t="shared" si="527"/>
        <v>174.20883333332864</v>
      </c>
      <c r="O4185" s="1" t="s">
        <v>2101</v>
      </c>
      <c r="P4185">
        <v>0.2</v>
      </c>
      <c r="Q4185">
        <f t="shared" si="521"/>
        <v>0.20833333333333334</v>
      </c>
      <c r="R4185">
        <f t="shared" si="522"/>
        <v>0.31215941919748291</v>
      </c>
      <c r="S4185">
        <f t="shared" si="523"/>
        <v>18.882801201243463</v>
      </c>
      <c r="T4185">
        <f t="shared" si="524"/>
        <v>18.024855219201015</v>
      </c>
      <c r="U4185">
        <f t="shared" si="525"/>
        <v>18.614985281786279</v>
      </c>
      <c r="V4185">
        <f t="shared" si="526"/>
        <v>44.20223589557294</v>
      </c>
    </row>
    <row r="4186" spans="1:22" x14ac:dyDescent="0.35">
      <c r="A4186">
        <v>1999</v>
      </c>
      <c r="B4186">
        <v>6</v>
      </c>
      <c r="C4186">
        <v>24</v>
      </c>
      <c r="D4186">
        <v>6</v>
      </c>
      <c r="E4186">
        <v>30</v>
      </c>
      <c r="F4186">
        <v>709</v>
      </c>
      <c r="G4186">
        <v>63</v>
      </c>
      <c r="H4186">
        <v>302</v>
      </c>
      <c r="I4186">
        <v>21</v>
      </c>
      <c r="J4186">
        <v>8</v>
      </c>
      <c r="K4186" s="1" t="s">
        <v>105</v>
      </c>
      <c r="L4186">
        <v>52.69</v>
      </c>
      <c r="M4186">
        <f t="shared" si="520"/>
        <v>26.868086658730338</v>
      </c>
      <c r="N4186" s="3">
        <f t="shared" si="527"/>
        <v>174.2504999999953</v>
      </c>
      <c r="O4186" s="1" t="s">
        <v>2102</v>
      </c>
      <c r="P4186">
        <v>0.2</v>
      </c>
      <c r="Q4186">
        <f t="shared" si="521"/>
        <v>0.25</v>
      </c>
      <c r="R4186">
        <f t="shared" si="522"/>
        <v>0.31276922661581003</v>
      </c>
      <c r="S4186">
        <f t="shared" si="523"/>
        <v>27.840135272263325</v>
      </c>
      <c r="T4186">
        <f t="shared" si="524"/>
        <v>24.732257224123369</v>
      </c>
      <c r="U4186">
        <f t="shared" si="525"/>
        <v>26.868086658730338</v>
      </c>
      <c r="V4186">
        <f t="shared" si="526"/>
        <v>77.658771701854462</v>
      </c>
    </row>
    <row r="4187" spans="1:22" x14ac:dyDescent="0.35">
      <c r="A4187">
        <v>1999</v>
      </c>
      <c r="B4187">
        <v>6</v>
      </c>
      <c r="C4187">
        <v>24</v>
      </c>
      <c r="D4187">
        <v>7</v>
      </c>
      <c r="E4187">
        <v>30</v>
      </c>
      <c r="F4187">
        <v>834</v>
      </c>
      <c r="G4187">
        <v>76</v>
      </c>
      <c r="H4187">
        <v>506</v>
      </c>
      <c r="I4187">
        <v>24</v>
      </c>
      <c r="J4187">
        <v>6</v>
      </c>
      <c r="K4187">
        <v>2</v>
      </c>
      <c r="L4187">
        <v>38.86</v>
      </c>
      <c r="M4187">
        <f t="shared" si="520"/>
        <v>40.180108016634222</v>
      </c>
      <c r="N4187" s="3">
        <f t="shared" si="527"/>
        <v>174.29216666666196</v>
      </c>
      <c r="O4187" s="1" t="s">
        <v>2103</v>
      </c>
      <c r="P4187">
        <v>0.2</v>
      </c>
      <c r="Q4187">
        <f t="shared" si="521"/>
        <v>0.29166666666666669</v>
      </c>
      <c r="R4187">
        <f t="shared" si="522"/>
        <v>0.31530904661041248</v>
      </c>
      <c r="S4187">
        <f t="shared" si="523"/>
        <v>42.847464816993053</v>
      </c>
      <c r="T4187">
        <f t="shared" si="524"/>
        <v>34.387965068942542</v>
      </c>
      <c r="U4187">
        <f t="shared" si="525"/>
        <v>40.180108016634222</v>
      </c>
      <c r="V4187">
        <f t="shared" si="526"/>
        <v>315.59002205430045</v>
      </c>
    </row>
    <row r="4188" spans="1:22" x14ac:dyDescent="0.35">
      <c r="A4188">
        <v>1999</v>
      </c>
      <c r="B4188">
        <v>6</v>
      </c>
      <c r="C4188">
        <v>24</v>
      </c>
      <c r="D4188">
        <v>8</v>
      </c>
      <c r="E4188">
        <v>30</v>
      </c>
      <c r="F4188">
        <v>904</v>
      </c>
      <c r="G4188">
        <v>85</v>
      </c>
      <c r="H4188">
        <v>697</v>
      </c>
      <c r="I4188">
        <v>26</v>
      </c>
      <c r="J4188">
        <v>4</v>
      </c>
      <c r="K4188" s="1" t="s">
        <v>88</v>
      </c>
      <c r="L4188">
        <v>29.94</v>
      </c>
      <c r="M4188">
        <f t="shared" si="520"/>
        <v>52.814608995642281</v>
      </c>
      <c r="N4188" s="3">
        <f t="shared" si="527"/>
        <v>174.33383333332861</v>
      </c>
      <c r="O4188">
        <v>591.55690000018001</v>
      </c>
      <c r="P4188">
        <v>0.2</v>
      </c>
      <c r="Q4188">
        <f t="shared" si="521"/>
        <v>0.33333333333333331</v>
      </c>
      <c r="R4188">
        <f t="shared" si="522"/>
        <v>0.31630517852556955</v>
      </c>
      <c r="S4188">
        <f t="shared" si="523"/>
        <v>57.226368274884862</v>
      </c>
      <c r="T4188">
        <f t="shared" si="524"/>
        <v>43.278574881783832</v>
      </c>
      <c r="U4188">
        <f t="shared" si="525"/>
        <v>52.814608995642281</v>
      </c>
      <c r="V4188">
        <f t="shared" si="526"/>
        <v>560.92764426679707</v>
      </c>
    </row>
    <row r="4189" spans="1:22" x14ac:dyDescent="0.35">
      <c r="A4189">
        <v>1999</v>
      </c>
      <c r="B4189">
        <v>6</v>
      </c>
      <c r="C4189">
        <v>24</v>
      </c>
      <c r="D4189">
        <v>9</v>
      </c>
      <c r="E4189">
        <v>30</v>
      </c>
      <c r="F4189">
        <v>946</v>
      </c>
      <c r="G4189">
        <v>91</v>
      </c>
      <c r="H4189">
        <v>856</v>
      </c>
      <c r="I4189">
        <v>27</v>
      </c>
      <c r="J4189">
        <v>3</v>
      </c>
      <c r="K4189">
        <v>1.3</v>
      </c>
      <c r="L4189">
        <v>24.28</v>
      </c>
      <c r="M4189">
        <f t="shared" si="520"/>
        <v>63.800279341325101</v>
      </c>
      <c r="N4189" s="3">
        <f t="shared" si="527"/>
        <v>174.37549999999527</v>
      </c>
      <c r="O4189" s="1" t="s">
        <v>2104</v>
      </c>
      <c r="P4189">
        <v>0.2</v>
      </c>
      <c r="Q4189">
        <f t="shared" si="521"/>
        <v>0.375</v>
      </c>
      <c r="R4189">
        <f t="shared" si="522"/>
        <v>0.31767270004858039</v>
      </c>
      <c r="S4189">
        <f t="shared" si="523"/>
        <v>69.838150666822614</v>
      </c>
      <c r="T4189">
        <f t="shared" si="524"/>
        <v>50.831571490915572</v>
      </c>
      <c r="U4189">
        <f t="shared" si="525"/>
        <v>63.800279341325101</v>
      </c>
      <c r="V4189">
        <f t="shared" si="526"/>
        <v>779.27799203203301</v>
      </c>
    </row>
    <row r="4190" spans="1:22" x14ac:dyDescent="0.35">
      <c r="A4190">
        <v>1999</v>
      </c>
      <c r="B4190">
        <v>6</v>
      </c>
      <c r="C4190">
        <v>24</v>
      </c>
      <c r="D4190">
        <v>10</v>
      </c>
      <c r="E4190">
        <v>30</v>
      </c>
      <c r="F4190">
        <v>970</v>
      </c>
      <c r="G4190">
        <v>95</v>
      </c>
      <c r="H4190">
        <v>971</v>
      </c>
      <c r="I4190">
        <v>28</v>
      </c>
      <c r="J4190">
        <v>2</v>
      </c>
      <c r="K4190" s="1" t="s">
        <v>94</v>
      </c>
      <c r="L4190">
        <v>21.3</v>
      </c>
      <c r="M4190">
        <f t="shared" si="520"/>
        <v>71.830066430291623</v>
      </c>
      <c r="N4190" s="3">
        <f t="shared" si="527"/>
        <v>174.41716666666193</v>
      </c>
      <c r="O4190" s="1" t="s">
        <v>2105</v>
      </c>
      <c r="P4190">
        <v>0.2</v>
      </c>
      <c r="Q4190">
        <f t="shared" si="521"/>
        <v>0.41666666666666669</v>
      </c>
      <c r="R4190">
        <f t="shared" si="522"/>
        <v>0.3180218327123257</v>
      </c>
      <c r="S4190">
        <f t="shared" si="523"/>
        <v>79.016147228537136</v>
      </c>
      <c r="T4190">
        <f t="shared" si="524"/>
        <v>56.41996024050146</v>
      </c>
      <c r="U4190">
        <f t="shared" si="525"/>
        <v>71.830066430291623</v>
      </c>
      <c r="V4190">
        <f t="shared" si="526"/>
        <v>946.33715400500841</v>
      </c>
    </row>
    <row r="4191" spans="1:22" x14ac:dyDescent="0.35">
      <c r="A4191">
        <v>1999</v>
      </c>
      <c r="B4191">
        <v>6</v>
      </c>
      <c r="C4191">
        <v>24</v>
      </c>
      <c r="D4191">
        <v>11</v>
      </c>
      <c r="E4191">
        <v>30</v>
      </c>
      <c r="F4191">
        <v>981</v>
      </c>
      <c r="G4191">
        <v>97</v>
      </c>
      <c r="H4191">
        <v>1031</v>
      </c>
      <c r="I4191">
        <v>29</v>
      </c>
      <c r="J4191">
        <v>1</v>
      </c>
      <c r="K4191">
        <v>1.4</v>
      </c>
      <c r="L4191">
        <v>19.09</v>
      </c>
      <c r="M4191">
        <f t="shared" si="520"/>
        <v>75.705082215057203</v>
      </c>
      <c r="N4191" s="3">
        <f t="shared" si="527"/>
        <v>174.45883333332858</v>
      </c>
      <c r="O4191" s="1" t="s">
        <v>2106</v>
      </c>
      <c r="P4191">
        <v>0.2</v>
      </c>
      <c r="Q4191">
        <f t="shared" si="521"/>
        <v>0.45833333333333331</v>
      </c>
      <c r="R4191">
        <f t="shared" si="522"/>
        <v>0.31732650285251418</v>
      </c>
      <c r="S4191">
        <f t="shared" si="523"/>
        <v>83.37349223266807</v>
      </c>
      <c r="T4191">
        <f t="shared" si="524"/>
        <v>59.207814457008212</v>
      </c>
      <c r="U4191">
        <f t="shared" si="525"/>
        <v>75.705082215057203</v>
      </c>
      <c r="V4191">
        <f t="shared" si="526"/>
        <v>1044.4231015274236</v>
      </c>
    </row>
    <row r="4192" spans="1:22" x14ac:dyDescent="0.35">
      <c r="A4192">
        <v>1999</v>
      </c>
      <c r="B4192">
        <v>6</v>
      </c>
      <c r="C4192">
        <v>24</v>
      </c>
      <c r="D4192">
        <v>12</v>
      </c>
      <c r="E4192">
        <v>30</v>
      </c>
      <c r="F4192">
        <v>979</v>
      </c>
      <c r="G4192">
        <v>97</v>
      </c>
      <c r="H4192">
        <v>1032</v>
      </c>
      <c r="I4192">
        <v>30</v>
      </c>
      <c r="J4192">
        <v>1</v>
      </c>
      <c r="K4192">
        <v>2</v>
      </c>
      <c r="L4192">
        <v>17.559999999999999</v>
      </c>
      <c r="M4192">
        <f t="shared" si="520"/>
        <v>74.623358884265997</v>
      </c>
      <c r="N4192" s="3">
        <f t="shared" si="527"/>
        <v>174.50049999999524</v>
      </c>
      <c r="O4192" s="1" t="s">
        <v>2107</v>
      </c>
      <c r="P4192">
        <v>0.2</v>
      </c>
      <c r="Q4192">
        <f t="shared" si="521"/>
        <v>0.5</v>
      </c>
      <c r="R4192">
        <f t="shared" si="522"/>
        <v>0.31530904661041248</v>
      </c>
      <c r="S4192">
        <f t="shared" si="523"/>
        <v>81.979701601659016</v>
      </c>
      <c r="T4192">
        <f t="shared" si="524"/>
        <v>58.649122297087644</v>
      </c>
      <c r="U4192">
        <f t="shared" si="525"/>
        <v>74.623358884265997</v>
      </c>
      <c r="V4192">
        <f t="shared" si="526"/>
        <v>1064.0009621988722</v>
      </c>
    </row>
    <row r="4193" spans="1:22" x14ac:dyDescent="0.35">
      <c r="A4193">
        <v>1999</v>
      </c>
      <c r="B4193">
        <v>6</v>
      </c>
      <c r="C4193">
        <v>24</v>
      </c>
      <c r="D4193">
        <v>13</v>
      </c>
      <c r="E4193">
        <v>30</v>
      </c>
      <c r="F4193">
        <v>966</v>
      </c>
      <c r="G4193">
        <v>96</v>
      </c>
      <c r="H4193">
        <v>975</v>
      </c>
      <c r="I4193">
        <v>31</v>
      </c>
      <c r="J4193">
        <v>1</v>
      </c>
      <c r="K4193">
        <v>2.7</v>
      </c>
      <c r="L4193">
        <v>17.46</v>
      </c>
      <c r="M4193">
        <f t="shared" si="520"/>
        <v>70.261538948551205</v>
      </c>
      <c r="N4193" s="3">
        <f t="shared" si="527"/>
        <v>174.5421666666619</v>
      </c>
      <c r="O4193" s="1" t="s">
        <v>2108</v>
      </c>
      <c r="P4193">
        <v>0.2</v>
      </c>
      <c r="Q4193">
        <f t="shared" si="521"/>
        <v>0.54166666666666663</v>
      </c>
      <c r="R4193">
        <f t="shared" si="522"/>
        <v>0.31307779748147063</v>
      </c>
      <c r="S4193">
        <f t="shared" si="523"/>
        <v>76.761541437272925</v>
      </c>
      <c r="T4193">
        <f t="shared" si="524"/>
        <v>55.999920712295072</v>
      </c>
      <c r="U4193">
        <f t="shared" si="525"/>
        <v>70.261538948551205</v>
      </c>
      <c r="V4193">
        <f t="shared" si="526"/>
        <v>1003.1185886814108</v>
      </c>
    </row>
    <row r="4194" spans="1:22" x14ac:dyDescent="0.35">
      <c r="A4194">
        <v>1999</v>
      </c>
      <c r="B4194">
        <v>6</v>
      </c>
      <c r="C4194">
        <v>24</v>
      </c>
      <c r="D4194">
        <v>14</v>
      </c>
      <c r="E4194">
        <v>30</v>
      </c>
      <c r="F4194">
        <v>939</v>
      </c>
      <c r="G4194">
        <v>93</v>
      </c>
      <c r="H4194">
        <v>863</v>
      </c>
      <c r="I4194">
        <v>30</v>
      </c>
      <c r="J4194">
        <v>1</v>
      </c>
      <c r="K4194" s="1" t="s">
        <v>116</v>
      </c>
      <c r="L4194">
        <v>17.57</v>
      </c>
      <c r="M4194">
        <f t="shared" si="520"/>
        <v>61.669585715260162</v>
      </c>
      <c r="N4194" s="3">
        <f t="shared" si="527"/>
        <v>174.58383333332856</v>
      </c>
      <c r="O4194" s="1" t="s">
        <v>2109</v>
      </c>
      <c r="P4194">
        <v>0.2</v>
      </c>
      <c r="Q4194">
        <f t="shared" si="521"/>
        <v>0.58333333333333337</v>
      </c>
      <c r="R4194">
        <f t="shared" si="522"/>
        <v>0.31096833324542272</v>
      </c>
      <c r="S4194">
        <f t="shared" si="523"/>
        <v>66.932246980042692</v>
      </c>
      <c r="T4194">
        <f t="shared" si="524"/>
        <v>50.008783391777172</v>
      </c>
      <c r="U4194">
        <f t="shared" si="525"/>
        <v>61.669585715260162</v>
      </c>
      <c r="V4194">
        <f t="shared" si="526"/>
        <v>793.19388501714923</v>
      </c>
    </row>
    <row r="4195" spans="1:22" x14ac:dyDescent="0.35">
      <c r="A4195">
        <v>1999</v>
      </c>
      <c r="B4195">
        <v>6</v>
      </c>
      <c r="C4195">
        <v>24</v>
      </c>
      <c r="D4195">
        <v>15</v>
      </c>
      <c r="E4195">
        <v>30</v>
      </c>
      <c r="F4195">
        <v>681</v>
      </c>
      <c r="G4195">
        <v>191</v>
      </c>
      <c r="H4195">
        <v>662</v>
      </c>
      <c r="I4195">
        <v>29</v>
      </c>
      <c r="J4195">
        <v>1</v>
      </c>
      <c r="K4195">
        <v>3.9</v>
      </c>
      <c r="L4195">
        <v>19.07</v>
      </c>
      <c r="M4195">
        <f t="shared" si="520"/>
        <v>50.960429462738922</v>
      </c>
      <c r="N4195" s="3">
        <f t="shared" si="527"/>
        <v>174.62549999999521</v>
      </c>
      <c r="O4195" s="1" t="s">
        <v>2110</v>
      </c>
      <c r="P4195">
        <v>0.2</v>
      </c>
      <c r="Q4195">
        <f t="shared" si="521"/>
        <v>0.625</v>
      </c>
      <c r="R4195">
        <f t="shared" si="522"/>
        <v>0.3095306595011289</v>
      </c>
      <c r="S4195">
        <f t="shared" si="523"/>
        <v>54.618167668502977</v>
      </c>
      <c r="T4195">
        <f t="shared" si="524"/>
        <v>42.801121138575255</v>
      </c>
      <c r="U4195">
        <f t="shared" si="525"/>
        <v>50.960429462738922</v>
      </c>
      <c r="V4195">
        <f t="shared" si="526"/>
        <v>483.89417317034003</v>
      </c>
    </row>
    <row r="4196" spans="1:22" x14ac:dyDescent="0.35">
      <c r="A4196">
        <v>1999</v>
      </c>
      <c r="B4196">
        <v>6</v>
      </c>
      <c r="C4196">
        <v>24</v>
      </c>
      <c r="D4196">
        <v>16</v>
      </c>
      <c r="E4196">
        <v>30</v>
      </c>
      <c r="F4196">
        <v>400</v>
      </c>
      <c r="G4196">
        <v>206</v>
      </c>
      <c r="H4196">
        <v>419</v>
      </c>
      <c r="I4196">
        <v>28</v>
      </c>
      <c r="J4196">
        <v>2</v>
      </c>
      <c r="K4196" s="1" t="s">
        <v>104</v>
      </c>
      <c r="L4196">
        <v>21.16</v>
      </c>
      <c r="M4196">
        <f t="shared" si="520"/>
        <v>40.758911202383047</v>
      </c>
      <c r="N4196" s="3">
        <f t="shared" si="527"/>
        <v>174.66716666666187</v>
      </c>
      <c r="O4196" s="1" t="s">
        <v>2111</v>
      </c>
      <c r="P4196">
        <v>0.2</v>
      </c>
      <c r="Q4196">
        <f t="shared" si="521"/>
        <v>0.66666666666666663</v>
      </c>
      <c r="R4196">
        <f t="shared" si="522"/>
        <v>0.3089708193444527</v>
      </c>
      <c r="S4196">
        <f t="shared" si="523"/>
        <v>42.885844181940826</v>
      </c>
      <c r="T4196">
        <f t="shared" si="524"/>
        <v>36.001915841813044</v>
      </c>
      <c r="U4196">
        <f t="shared" si="525"/>
        <v>40.758911202383047</v>
      </c>
      <c r="V4196">
        <f t="shared" si="526"/>
        <v>172.38928592009972</v>
      </c>
    </row>
    <row r="4197" spans="1:22" x14ac:dyDescent="0.35">
      <c r="A4197">
        <v>1999</v>
      </c>
      <c r="B4197">
        <v>6</v>
      </c>
      <c r="C4197">
        <v>24</v>
      </c>
      <c r="D4197">
        <v>17</v>
      </c>
      <c r="E4197">
        <v>30</v>
      </c>
      <c r="F4197">
        <v>0</v>
      </c>
      <c r="G4197">
        <v>103</v>
      </c>
      <c r="H4197">
        <v>103</v>
      </c>
      <c r="I4197">
        <v>25</v>
      </c>
      <c r="J4197">
        <v>4</v>
      </c>
      <c r="K4197" s="1" t="s">
        <v>104</v>
      </c>
      <c r="L4197">
        <v>29.29</v>
      </c>
      <c r="M4197">
        <f t="shared" si="520"/>
        <v>28.535416665917751</v>
      </c>
      <c r="N4197" s="3">
        <f t="shared" si="527"/>
        <v>174.70883333332853</v>
      </c>
      <c r="O4197" s="1" t="s">
        <v>2112</v>
      </c>
      <c r="P4197">
        <v>0.2</v>
      </c>
      <c r="Q4197">
        <f t="shared" si="521"/>
        <v>0.70833333333333337</v>
      </c>
      <c r="R4197">
        <f t="shared" si="522"/>
        <v>0.30897081934445275</v>
      </c>
      <c r="S4197">
        <f t="shared" si="523"/>
        <v>29.12477685378505</v>
      </c>
      <c r="T4197">
        <f t="shared" si="524"/>
        <v>27.217282194199552</v>
      </c>
      <c r="U4197">
        <f t="shared" si="525"/>
        <v>28.535416665917751</v>
      </c>
      <c r="V4197">
        <f t="shared" si="526"/>
        <v>24.28730103669956</v>
      </c>
    </row>
    <row r="4198" spans="1:22" x14ac:dyDescent="0.35">
      <c r="A4198">
        <v>1999</v>
      </c>
      <c r="B4198">
        <v>6</v>
      </c>
      <c r="C4198">
        <v>24</v>
      </c>
      <c r="D4198">
        <v>18</v>
      </c>
      <c r="E4198">
        <v>30</v>
      </c>
      <c r="F4198">
        <v>0</v>
      </c>
      <c r="G4198">
        <v>12</v>
      </c>
      <c r="H4198">
        <v>12</v>
      </c>
      <c r="I4198">
        <v>22</v>
      </c>
      <c r="J4198">
        <v>8</v>
      </c>
      <c r="K4198" s="1" t="s">
        <v>104</v>
      </c>
      <c r="L4198">
        <v>46.91</v>
      </c>
      <c r="M4198">
        <f t="shared" si="520"/>
        <v>22.41189320379624</v>
      </c>
      <c r="N4198" s="3">
        <f t="shared" si="527"/>
        <v>174.75049999999518</v>
      </c>
      <c r="O4198" s="1" t="s">
        <v>485</v>
      </c>
      <c r="P4198">
        <v>0.2</v>
      </c>
      <c r="Q4198">
        <f t="shared" si="521"/>
        <v>0.75</v>
      </c>
      <c r="R4198">
        <f t="shared" si="522"/>
        <v>0.30897081934445852</v>
      </c>
      <c r="S4198">
        <f t="shared" si="523"/>
        <v>22.480556526654567</v>
      </c>
      <c r="T4198">
        <f t="shared" si="524"/>
        <v>22.258324139130043</v>
      </c>
      <c r="U4198">
        <f t="shared" si="525"/>
        <v>22.41189320379624</v>
      </c>
      <c r="V4198">
        <f t="shared" si="526"/>
        <v>2.5343270646990845</v>
      </c>
    </row>
    <row r="4199" spans="1:22" x14ac:dyDescent="0.35">
      <c r="A4199">
        <v>1999</v>
      </c>
      <c r="B4199">
        <v>6</v>
      </c>
      <c r="C4199">
        <v>24</v>
      </c>
      <c r="D4199">
        <v>19</v>
      </c>
      <c r="E4199">
        <v>30</v>
      </c>
      <c r="F4199">
        <v>0</v>
      </c>
      <c r="G4199">
        <v>0</v>
      </c>
      <c r="H4199">
        <v>0</v>
      </c>
      <c r="I4199">
        <v>19</v>
      </c>
      <c r="J4199">
        <v>9</v>
      </c>
      <c r="K4199" s="1" t="s">
        <v>104</v>
      </c>
      <c r="L4199">
        <v>63.21</v>
      </c>
      <c r="M4199">
        <f t="shared" si="520"/>
        <v>19</v>
      </c>
      <c r="N4199" s="3">
        <f t="shared" si="527"/>
        <v>174.79216666666184</v>
      </c>
      <c r="O4199">
        <v>0</v>
      </c>
      <c r="P4199">
        <v>0.2</v>
      </c>
      <c r="Q4199">
        <f t="shared" si="521"/>
        <v>0.79166666666666663</v>
      </c>
      <c r="R4199" t="str">
        <f t="shared" si="522"/>
        <v/>
      </c>
      <c r="S4199">
        <f t="shared" si="523"/>
        <v>19</v>
      </c>
      <c r="T4199">
        <f t="shared" si="524"/>
        <v>19</v>
      </c>
      <c r="U4199">
        <f t="shared" si="525"/>
        <v>19</v>
      </c>
      <c r="V4199">
        <f t="shared" si="526"/>
        <v>0</v>
      </c>
    </row>
    <row r="4200" spans="1:22" x14ac:dyDescent="0.35">
      <c r="A4200">
        <v>1999</v>
      </c>
      <c r="B4200">
        <v>6</v>
      </c>
      <c r="C4200">
        <v>24</v>
      </c>
      <c r="D4200">
        <v>20</v>
      </c>
      <c r="E4200">
        <v>30</v>
      </c>
      <c r="F4200">
        <v>0</v>
      </c>
      <c r="G4200">
        <v>0</v>
      </c>
      <c r="H4200">
        <v>0</v>
      </c>
      <c r="I4200">
        <v>18</v>
      </c>
      <c r="J4200">
        <v>10</v>
      </c>
      <c r="K4200" s="1" t="s">
        <v>104</v>
      </c>
      <c r="L4200" s="1" t="s">
        <v>273</v>
      </c>
      <c r="M4200">
        <f t="shared" si="520"/>
        <v>18</v>
      </c>
      <c r="N4200" s="3">
        <f t="shared" si="527"/>
        <v>174.8338333333285</v>
      </c>
      <c r="O4200">
        <v>0</v>
      </c>
      <c r="P4200">
        <v>0.2</v>
      </c>
      <c r="Q4200">
        <f t="shared" si="521"/>
        <v>0.83333333333333337</v>
      </c>
      <c r="R4200" t="str">
        <f t="shared" si="522"/>
        <v/>
      </c>
      <c r="S4200">
        <f t="shared" si="523"/>
        <v>18</v>
      </c>
      <c r="T4200">
        <f t="shared" si="524"/>
        <v>18</v>
      </c>
      <c r="U4200">
        <f t="shared" si="525"/>
        <v>18</v>
      </c>
      <c r="V4200">
        <f t="shared" si="526"/>
        <v>0</v>
      </c>
    </row>
    <row r="4201" spans="1:22" x14ac:dyDescent="0.35">
      <c r="A4201">
        <v>1999</v>
      </c>
      <c r="B4201">
        <v>6</v>
      </c>
      <c r="C4201">
        <v>24</v>
      </c>
      <c r="D4201">
        <v>21</v>
      </c>
      <c r="E4201">
        <v>30</v>
      </c>
      <c r="F4201">
        <v>0</v>
      </c>
      <c r="G4201">
        <v>0</v>
      </c>
      <c r="H4201">
        <v>0</v>
      </c>
      <c r="I4201">
        <v>17</v>
      </c>
      <c r="J4201">
        <v>10</v>
      </c>
      <c r="K4201">
        <v>3.9</v>
      </c>
      <c r="L4201">
        <v>76.64</v>
      </c>
      <c r="M4201">
        <f t="shared" si="520"/>
        <v>17</v>
      </c>
      <c r="N4201" s="3">
        <f t="shared" si="527"/>
        <v>174.87549999999516</v>
      </c>
      <c r="O4201">
        <v>0</v>
      </c>
      <c r="P4201">
        <v>0.2</v>
      </c>
      <c r="Q4201">
        <f t="shared" si="521"/>
        <v>0.875</v>
      </c>
      <c r="R4201" t="str">
        <f t="shared" si="522"/>
        <v/>
      </c>
      <c r="S4201">
        <f t="shared" si="523"/>
        <v>17</v>
      </c>
      <c r="T4201">
        <f t="shared" si="524"/>
        <v>17</v>
      </c>
      <c r="U4201">
        <f t="shared" si="525"/>
        <v>17</v>
      </c>
      <c r="V4201">
        <f t="shared" si="526"/>
        <v>0</v>
      </c>
    </row>
    <row r="4202" spans="1:22" x14ac:dyDescent="0.35">
      <c r="A4202">
        <v>1999</v>
      </c>
      <c r="B4202">
        <v>6</v>
      </c>
      <c r="C4202">
        <v>24</v>
      </c>
      <c r="D4202">
        <v>22</v>
      </c>
      <c r="E4202">
        <v>30</v>
      </c>
      <c r="F4202">
        <v>0</v>
      </c>
      <c r="G4202">
        <v>0</v>
      </c>
      <c r="H4202">
        <v>0</v>
      </c>
      <c r="I4202">
        <v>17</v>
      </c>
      <c r="J4202">
        <v>10</v>
      </c>
      <c r="K4202">
        <v>3.8</v>
      </c>
      <c r="L4202">
        <v>80.86</v>
      </c>
      <c r="M4202">
        <f t="shared" si="520"/>
        <v>17</v>
      </c>
      <c r="N4202" s="3">
        <f t="shared" si="527"/>
        <v>174.91716666666181</v>
      </c>
      <c r="O4202">
        <v>0</v>
      </c>
      <c r="P4202">
        <v>0.2</v>
      </c>
      <c r="Q4202">
        <f t="shared" si="521"/>
        <v>0.91666666666666663</v>
      </c>
      <c r="R4202" t="str">
        <f t="shared" si="522"/>
        <v/>
      </c>
      <c r="S4202">
        <f t="shared" si="523"/>
        <v>17</v>
      </c>
      <c r="T4202">
        <f t="shared" si="524"/>
        <v>17</v>
      </c>
      <c r="U4202">
        <f t="shared" si="525"/>
        <v>17</v>
      </c>
      <c r="V4202">
        <f t="shared" si="526"/>
        <v>0</v>
      </c>
    </row>
    <row r="4203" spans="1:22" x14ac:dyDescent="0.35">
      <c r="A4203">
        <v>1999</v>
      </c>
      <c r="B4203">
        <v>6</v>
      </c>
      <c r="C4203">
        <v>24</v>
      </c>
      <c r="D4203">
        <v>23</v>
      </c>
      <c r="E4203">
        <v>30</v>
      </c>
      <c r="F4203">
        <v>0</v>
      </c>
      <c r="G4203">
        <v>0</v>
      </c>
      <c r="H4203">
        <v>0</v>
      </c>
      <c r="I4203">
        <v>16</v>
      </c>
      <c r="J4203">
        <v>10</v>
      </c>
      <c r="K4203">
        <v>3.6</v>
      </c>
      <c r="L4203">
        <v>78.56</v>
      </c>
      <c r="M4203">
        <f t="shared" si="520"/>
        <v>16</v>
      </c>
      <c r="N4203" s="3">
        <f t="shared" si="527"/>
        <v>174.95883333332847</v>
      </c>
      <c r="O4203">
        <v>0</v>
      </c>
      <c r="P4203">
        <v>0.2</v>
      </c>
      <c r="Q4203">
        <f t="shared" si="521"/>
        <v>0.95833333333333337</v>
      </c>
      <c r="R4203" t="str">
        <f t="shared" si="522"/>
        <v/>
      </c>
      <c r="S4203">
        <f t="shared" si="523"/>
        <v>16</v>
      </c>
      <c r="T4203">
        <f t="shared" si="524"/>
        <v>16</v>
      </c>
      <c r="U4203">
        <f t="shared" si="525"/>
        <v>16</v>
      </c>
      <c r="V4203">
        <f t="shared" si="526"/>
        <v>0</v>
      </c>
    </row>
    <row r="4204" spans="1:22" x14ac:dyDescent="0.35">
      <c r="A4204">
        <v>1999</v>
      </c>
      <c r="B4204">
        <v>6</v>
      </c>
      <c r="C4204">
        <v>25</v>
      </c>
      <c r="D4204">
        <v>0</v>
      </c>
      <c r="E4204">
        <v>30</v>
      </c>
      <c r="F4204">
        <v>0</v>
      </c>
      <c r="G4204">
        <v>0</v>
      </c>
      <c r="H4204">
        <v>0</v>
      </c>
      <c r="I4204">
        <v>16</v>
      </c>
      <c r="J4204">
        <v>9</v>
      </c>
      <c r="K4204" s="1" t="s">
        <v>116</v>
      </c>
      <c r="L4204">
        <v>80.36</v>
      </c>
      <c r="M4204">
        <f t="shared" si="520"/>
        <v>16</v>
      </c>
      <c r="N4204" s="3">
        <f t="shared" si="527"/>
        <v>175.00049999999513</v>
      </c>
      <c r="O4204">
        <v>0</v>
      </c>
      <c r="P4204">
        <v>0.2</v>
      </c>
      <c r="Q4204">
        <f t="shared" si="521"/>
        <v>0</v>
      </c>
      <c r="R4204" t="str">
        <f t="shared" si="522"/>
        <v/>
      </c>
      <c r="S4204">
        <f t="shared" si="523"/>
        <v>16</v>
      </c>
      <c r="T4204">
        <f t="shared" si="524"/>
        <v>16</v>
      </c>
      <c r="U4204">
        <f t="shared" si="525"/>
        <v>16</v>
      </c>
      <c r="V4204">
        <f t="shared" si="526"/>
        <v>0</v>
      </c>
    </row>
    <row r="4205" spans="1:22" x14ac:dyDescent="0.35">
      <c r="A4205">
        <v>1999</v>
      </c>
      <c r="B4205">
        <v>6</v>
      </c>
      <c r="C4205">
        <v>25</v>
      </c>
      <c r="D4205">
        <v>1</v>
      </c>
      <c r="E4205">
        <v>30</v>
      </c>
      <c r="F4205">
        <v>0</v>
      </c>
      <c r="G4205">
        <v>0</v>
      </c>
      <c r="H4205">
        <v>0</v>
      </c>
      <c r="I4205">
        <v>15</v>
      </c>
      <c r="J4205">
        <v>8</v>
      </c>
      <c r="K4205" s="1" t="s">
        <v>112</v>
      </c>
      <c r="L4205">
        <v>76.239999999999995</v>
      </c>
      <c r="M4205">
        <f t="shared" si="520"/>
        <v>15</v>
      </c>
      <c r="N4205" s="3">
        <f t="shared" si="527"/>
        <v>175.04216666666179</v>
      </c>
      <c r="O4205">
        <v>0</v>
      </c>
      <c r="P4205">
        <v>0.2</v>
      </c>
      <c r="Q4205">
        <f t="shared" si="521"/>
        <v>4.1666666666666664E-2</v>
      </c>
      <c r="R4205" t="str">
        <f t="shared" si="522"/>
        <v/>
      </c>
      <c r="S4205">
        <f t="shared" si="523"/>
        <v>15</v>
      </c>
      <c r="T4205">
        <f t="shared" si="524"/>
        <v>15</v>
      </c>
      <c r="U4205">
        <f t="shared" si="525"/>
        <v>15</v>
      </c>
      <c r="V4205">
        <f t="shared" si="526"/>
        <v>0</v>
      </c>
    </row>
    <row r="4206" spans="1:22" x14ac:dyDescent="0.35">
      <c r="A4206">
        <v>1999</v>
      </c>
      <c r="B4206">
        <v>6</v>
      </c>
      <c r="C4206">
        <v>25</v>
      </c>
      <c r="D4206">
        <v>2</v>
      </c>
      <c r="E4206">
        <v>30</v>
      </c>
      <c r="F4206">
        <v>0</v>
      </c>
      <c r="G4206">
        <v>0</v>
      </c>
      <c r="H4206">
        <v>0</v>
      </c>
      <c r="I4206">
        <v>15</v>
      </c>
      <c r="J4206">
        <v>7</v>
      </c>
      <c r="K4206">
        <v>3.2</v>
      </c>
      <c r="L4206">
        <v>71.48</v>
      </c>
      <c r="M4206">
        <f t="shared" si="520"/>
        <v>15</v>
      </c>
      <c r="N4206" s="3">
        <f t="shared" si="527"/>
        <v>175.08383333332844</v>
      </c>
      <c r="O4206">
        <v>0</v>
      </c>
      <c r="P4206">
        <v>0.2</v>
      </c>
      <c r="Q4206">
        <f t="shared" si="521"/>
        <v>8.3333333333333329E-2</v>
      </c>
      <c r="R4206" t="str">
        <f t="shared" si="522"/>
        <v/>
      </c>
      <c r="S4206">
        <f t="shared" si="523"/>
        <v>15</v>
      </c>
      <c r="T4206">
        <f t="shared" si="524"/>
        <v>15</v>
      </c>
      <c r="U4206">
        <f t="shared" si="525"/>
        <v>15</v>
      </c>
      <c r="V4206">
        <f t="shared" si="526"/>
        <v>0</v>
      </c>
    </row>
    <row r="4207" spans="1:22" x14ac:dyDescent="0.35">
      <c r="A4207">
        <v>1999</v>
      </c>
      <c r="B4207">
        <v>6</v>
      </c>
      <c r="C4207">
        <v>25</v>
      </c>
      <c r="D4207">
        <v>3</v>
      </c>
      <c r="E4207">
        <v>30</v>
      </c>
      <c r="F4207">
        <v>0</v>
      </c>
      <c r="G4207">
        <v>0</v>
      </c>
      <c r="H4207">
        <v>0</v>
      </c>
      <c r="I4207">
        <v>15</v>
      </c>
      <c r="J4207">
        <v>7</v>
      </c>
      <c r="K4207">
        <v>3.2</v>
      </c>
      <c r="L4207">
        <v>67.14</v>
      </c>
      <c r="M4207">
        <f t="shared" si="520"/>
        <v>15</v>
      </c>
      <c r="N4207" s="3">
        <f t="shared" si="527"/>
        <v>175.1254999999951</v>
      </c>
      <c r="O4207">
        <v>0</v>
      </c>
      <c r="P4207">
        <v>0.2</v>
      </c>
      <c r="Q4207">
        <f t="shared" si="521"/>
        <v>0.125</v>
      </c>
      <c r="R4207" t="str">
        <f t="shared" si="522"/>
        <v/>
      </c>
      <c r="S4207">
        <f t="shared" si="523"/>
        <v>15</v>
      </c>
      <c r="T4207">
        <f t="shared" si="524"/>
        <v>15</v>
      </c>
      <c r="U4207">
        <f t="shared" si="525"/>
        <v>15</v>
      </c>
      <c r="V4207">
        <f t="shared" si="526"/>
        <v>0</v>
      </c>
    </row>
    <row r="4208" spans="1:22" x14ac:dyDescent="0.35">
      <c r="A4208">
        <v>1999</v>
      </c>
      <c r="B4208">
        <v>6</v>
      </c>
      <c r="C4208">
        <v>25</v>
      </c>
      <c r="D4208">
        <v>4</v>
      </c>
      <c r="E4208">
        <v>30</v>
      </c>
      <c r="F4208">
        <v>0</v>
      </c>
      <c r="G4208">
        <v>0</v>
      </c>
      <c r="H4208">
        <v>0</v>
      </c>
      <c r="I4208">
        <v>16</v>
      </c>
      <c r="J4208">
        <v>6</v>
      </c>
      <c r="K4208" s="1" t="s">
        <v>112</v>
      </c>
      <c r="L4208">
        <v>63.93</v>
      </c>
      <c r="M4208">
        <f t="shared" si="520"/>
        <v>16</v>
      </c>
      <c r="N4208" s="3">
        <f t="shared" si="527"/>
        <v>175.16716666666176</v>
      </c>
      <c r="O4208">
        <v>0</v>
      </c>
      <c r="P4208">
        <v>0.2</v>
      </c>
      <c r="Q4208">
        <f t="shared" si="521"/>
        <v>0.16666666666666666</v>
      </c>
      <c r="R4208" t="str">
        <f t="shared" si="522"/>
        <v/>
      </c>
      <c r="S4208">
        <f t="shared" si="523"/>
        <v>16</v>
      </c>
      <c r="T4208">
        <f t="shared" si="524"/>
        <v>16</v>
      </c>
      <c r="U4208">
        <f t="shared" si="525"/>
        <v>16</v>
      </c>
      <c r="V4208">
        <f t="shared" si="526"/>
        <v>14.247384233068125</v>
      </c>
    </row>
    <row r="4209" spans="1:22" x14ac:dyDescent="0.35">
      <c r="A4209">
        <v>1999</v>
      </c>
      <c r="B4209">
        <v>6</v>
      </c>
      <c r="C4209">
        <v>25</v>
      </c>
      <c r="D4209">
        <v>5</v>
      </c>
      <c r="E4209">
        <v>30</v>
      </c>
      <c r="F4209">
        <v>356</v>
      </c>
      <c r="G4209">
        <v>49</v>
      </c>
      <c r="H4209">
        <v>103</v>
      </c>
      <c r="I4209">
        <v>18</v>
      </c>
      <c r="J4209">
        <v>6</v>
      </c>
      <c r="K4209">
        <v>3.7</v>
      </c>
      <c r="L4209">
        <v>53.07</v>
      </c>
      <c r="M4209">
        <f t="shared" si="520"/>
        <v>19.795614314882233</v>
      </c>
      <c r="N4209" s="3">
        <f t="shared" si="527"/>
        <v>175.20883333332841</v>
      </c>
      <c r="O4209" s="1" t="s">
        <v>2113</v>
      </c>
      <c r="P4209">
        <v>0.2</v>
      </c>
      <c r="Q4209">
        <f t="shared" si="521"/>
        <v>0.20833333333333334</v>
      </c>
      <c r="R4209">
        <f t="shared" si="522"/>
        <v>0.31009909581560019</v>
      </c>
      <c r="S4209">
        <f t="shared" si="523"/>
        <v>20.094425096417755</v>
      </c>
      <c r="T4209">
        <f t="shared" si="524"/>
        <v>19.130827376954525</v>
      </c>
      <c r="U4209">
        <f t="shared" si="525"/>
        <v>19.795614314882233</v>
      </c>
      <c r="V4209">
        <f t="shared" si="526"/>
        <v>46.027232284524558</v>
      </c>
    </row>
    <row r="4210" spans="1:22" x14ac:dyDescent="0.35">
      <c r="A4210">
        <v>1999</v>
      </c>
      <c r="B4210">
        <v>6</v>
      </c>
      <c r="C4210">
        <v>25</v>
      </c>
      <c r="D4210">
        <v>6</v>
      </c>
      <c r="E4210">
        <v>30</v>
      </c>
      <c r="F4210">
        <v>631</v>
      </c>
      <c r="G4210">
        <v>78</v>
      </c>
      <c r="H4210">
        <v>290</v>
      </c>
      <c r="I4210">
        <v>22</v>
      </c>
      <c r="J4210">
        <v>6</v>
      </c>
      <c r="K4210">
        <v>3.8</v>
      </c>
      <c r="L4210">
        <v>40.299999999999997</v>
      </c>
      <c r="M4210">
        <f t="shared" si="520"/>
        <v>27.580063856155249</v>
      </c>
      <c r="N4210" s="3">
        <f t="shared" si="527"/>
        <v>175.25049999999507</v>
      </c>
      <c r="O4210" s="1" t="s">
        <v>2114</v>
      </c>
      <c r="P4210">
        <v>0.2</v>
      </c>
      <c r="Q4210">
        <f t="shared" si="521"/>
        <v>0.25</v>
      </c>
      <c r="R4210">
        <f t="shared" si="522"/>
        <v>0.30981378998020392</v>
      </c>
      <c r="S4210">
        <f t="shared" si="523"/>
        <v>28.509071255162194</v>
      </c>
      <c r="T4210">
        <f t="shared" si="524"/>
        <v>25.510472002797393</v>
      </c>
      <c r="U4210">
        <f t="shared" si="525"/>
        <v>27.580063856155249</v>
      </c>
      <c r="V4210">
        <f t="shared" si="526"/>
        <v>80.090296674990569</v>
      </c>
    </row>
    <row r="4211" spans="1:22" x14ac:dyDescent="0.35">
      <c r="A4211">
        <v>1999</v>
      </c>
      <c r="B4211">
        <v>6</v>
      </c>
      <c r="C4211">
        <v>25</v>
      </c>
      <c r="D4211">
        <v>7</v>
      </c>
      <c r="E4211">
        <v>30</v>
      </c>
      <c r="F4211">
        <v>775</v>
      </c>
      <c r="G4211">
        <v>92</v>
      </c>
      <c r="H4211">
        <v>492</v>
      </c>
      <c r="I4211">
        <v>25</v>
      </c>
      <c r="J4211">
        <v>5</v>
      </c>
      <c r="K4211">
        <v>3.6</v>
      </c>
      <c r="L4211">
        <v>31.4</v>
      </c>
      <c r="M4211">
        <f t="shared" si="520"/>
        <v>39.009580618136546</v>
      </c>
      <c r="N4211" s="3">
        <f t="shared" si="527"/>
        <v>175.29216666666173</v>
      </c>
      <c r="O4211" s="1" t="s">
        <v>2115</v>
      </c>
      <c r="P4211">
        <v>0.2</v>
      </c>
      <c r="Q4211">
        <f t="shared" si="521"/>
        <v>0.29166666666666669</v>
      </c>
      <c r="R4211">
        <f t="shared" si="522"/>
        <v>0.31038660365132592</v>
      </c>
      <c r="S4211">
        <f t="shared" si="523"/>
        <v>41.339852297203578</v>
      </c>
      <c r="T4211">
        <f t="shared" si="524"/>
        <v>33.832209726119061</v>
      </c>
      <c r="U4211">
        <f t="shared" si="525"/>
        <v>39.009580618136546</v>
      </c>
      <c r="V4211">
        <f t="shared" si="526"/>
        <v>304.36843196105383</v>
      </c>
    </row>
    <row r="4212" spans="1:22" x14ac:dyDescent="0.35">
      <c r="A4212">
        <v>1999</v>
      </c>
      <c r="B4212">
        <v>6</v>
      </c>
      <c r="C4212">
        <v>25</v>
      </c>
      <c r="D4212">
        <v>8</v>
      </c>
      <c r="E4212">
        <v>30</v>
      </c>
      <c r="F4212">
        <v>848</v>
      </c>
      <c r="G4212">
        <v>104</v>
      </c>
      <c r="H4212">
        <v>677</v>
      </c>
      <c r="I4212">
        <v>28</v>
      </c>
      <c r="J4212">
        <v>3</v>
      </c>
      <c r="K4212" s="1" t="s">
        <v>112</v>
      </c>
      <c r="L4212">
        <v>24.85</v>
      </c>
      <c r="M4212">
        <f t="shared" si="520"/>
        <v>51.061032148163257</v>
      </c>
      <c r="N4212" s="3">
        <f t="shared" si="527"/>
        <v>175.33383333332839</v>
      </c>
      <c r="O4212">
        <v>576.54680862353496</v>
      </c>
      <c r="P4212">
        <v>0.2</v>
      </c>
      <c r="Q4212">
        <f t="shared" si="521"/>
        <v>0.33333333333333331</v>
      </c>
      <c r="R4212">
        <f t="shared" si="522"/>
        <v>0.31126260965370617</v>
      </c>
      <c r="S4212">
        <f t="shared" si="523"/>
        <v>54.891265489911667</v>
      </c>
      <c r="T4212">
        <f t="shared" si="524"/>
        <v>42.585793444908511</v>
      </c>
      <c r="U4212">
        <f t="shared" si="525"/>
        <v>51.061032148163257</v>
      </c>
      <c r="V4212">
        <f t="shared" si="526"/>
        <v>483.5833941439696</v>
      </c>
    </row>
    <row r="4213" spans="1:22" x14ac:dyDescent="0.35">
      <c r="A4213">
        <v>1999</v>
      </c>
      <c r="B4213">
        <v>6</v>
      </c>
      <c r="C4213">
        <v>25</v>
      </c>
      <c r="D4213">
        <v>9</v>
      </c>
      <c r="E4213">
        <v>30</v>
      </c>
      <c r="F4213">
        <v>549</v>
      </c>
      <c r="G4213">
        <v>321</v>
      </c>
      <c r="H4213">
        <v>764</v>
      </c>
      <c r="I4213">
        <v>29</v>
      </c>
      <c r="J4213">
        <v>3</v>
      </c>
      <c r="K4213">
        <v>3.1</v>
      </c>
      <c r="L4213">
        <v>23.51</v>
      </c>
      <c r="M4213">
        <f t="shared" si="520"/>
        <v>57.493734065362865</v>
      </c>
      <c r="N4213" s="3">
        <f t="shared" si="527"/>
        <v>175.37549999999504</v>
      </c>
      <c r="O4213">
        <v>701.33083181034704</v>
      </c>
      <c r="P4213">
        <v>0.2</v>
      </c>
      <c r="Q4213">
        <f t="shared" si="521"/>
        <v>0.375</v>
      </c>
      <c r="R4213">
        <f t="shared" si="522"/>
        <v>0.31185812444280397</v>
      </c>
      <c r="S4213">
        <f t="shared" si="523"/>
        <v>62.221415673477047</v>
      </c>
      <c r="T4213">
        <f t="shared" si="524"/>
        <v>47.061696437170099</v>
      </c>
      <c r="U4213">
        <f t="shared" si="525"/>
        <v>57.493734065362865</v>
      </c>
      <c r="V4213">
        <f t="shared" si="526"/>
        <v>477.91665834915875</v>
      </c>
    </row>
    <row r="4214" spans="1:22" x14ac:dyDescent="0.35">
      <c r="A4214">
        <v>1999</v>
      </c>
      <c r="B4214">
        <v>6</v>
      </c>
      <c r="C4214">
        <v>25</v>
      </c>
      <c r="D4214">
        <v>10</v>
      </c>
      <c r="E4214">
        <v>30</v>
      </c>
      <c r="F4214">
        <v>262</v>
      </c>
      <c r="G4214">
        <v>464</v>
      </c>
      <c r="H4214">
        <v>700</v>
      </c>
      <c r="I4214">
        <v>30</v>
      </c>
      <c r="J4214">
        <v>4</v>
      </c>
      <c r="K4214" s="1" t="s">
        <v>114</v>
      </c>
      <c r="L4214">
        <v>23.28</v>
      </c>
      <c r="M4214">
        <f t="shared" si="520"/>
        <v>56.884039021906979</v>
      </c>
      <c r="N4214" s="3">
        <f t="shared" si="527"/>
        <v>175.4171666666617</v>
      </c>
      <c r="O4214" s="1" t="s">
        <v>2116</v>
      </c>
      <c r="P4214">
        <v>0.2</v>
      </c>
      <c r="Q4214">
        <f t="shared" si="521"/>
        <v>0.41666666666666669</v>
      </c>
      <c r="R4214">
        <f t="shared" si="522"/>
        <v>0.31246311027375973</v>
      </c>
      <c r="S4214">
        <f t="shared" si="523"/>
        <v>61.339847664852741</v>
      </c>
      <c r="T4214">
        <f t="shared" si="524"/>
        <v>47.079576623442847</v>
      </c>
      <c r="U4214">
        <f t="shared" si="525"/>
        <v>56.884039021906979</v>
      </c>
      <c r="V4214">
        <f t="shared" si="526"/>
        <v>356.58480549545004</v>
      </c>
    </row>
    <row r="4215" spans="1:22" x14ac:dyDescent="0.35">
      <c r="A4215">
        <v>1999</v>
      </c>
      <c r="B4215">
        <v>6</v>
      </c>
      <c r="C4215">
        <v>25</v>
      </c>
      <c r="D4215">
        <v>11</v>
      </c>
      <c r="E4215">
        <v>30</v>
      </c>
      <c r="F4215">
        <v>77</v>
      </c>
      <c r="G4215">
        <v>481</v>
      </c>
      <c r="H4215">
        <v>554</v>
      </c>
      <c r="I4215">
        <v>30</v>
      </c>
      <c r="J4215">
        <v>4</v>
      </c>
      <c r="K4215" s="1" t="s">
        <v>105</v>
      </c>
      <c r="L4215">
        <v>22.41</v>
      </c>
      <c r="M4215">
        <f t="shared" si="520"/>
        <v>51.269118545795131</v>
      </c>
      <c r="N4215" s="3">
        <f t="shared" si="527"/>
        <v>175.45883333332836</v>
      </c>
      <c r="O4215" s="1" t="s">
        <v>2117</v>
      </c>
      <c r="P4215">
        <v>0.2</v>
      </c>
      <c r="Q4215">
        <f t="shared" si="521"/>
        <v>0.45833333333333331</v>
      </c>
      <c r="R4215">
        <f t="shared" si="522"/>
        <v>0.31276922661581041</v>
      </c>
      <c r="S4215">
        <f t="shared" si="523"/>
        <v>54.792348244993583</v>
      </c>
      <c r="T4215">
        <f t="shared" si="524"/>
        <v>43.527717970077802</v>
      </c>
      <c r="U4215">
        <f t="shared" si="525"/>
        <v>51.269118545795131</v>
      </c>
      <c r="V4215">
        <f t="shared" si="526"/>
        <v>185.19935457099641</v>
      </c>
    </row>
    <row r="4216" spans="1:22" x14ac:dyDescent="0.35">
      <c r="A4216">
        <v>1999</v>
      </c>
      <c r="B4216">
        <v>6</v>
      </c>
      <c r="C4216">
        <v>25</v>
      </c>
      <c r="D4216">
        <v>12</v>
      </c>
      <c r="E4216">
        <v>30</v>
      </c>
      <c r="F4216">
        <v>13</v>
      </c>
      <c r="G4216">
        <v>178</v>
      </c>
      <c r="H4216">
        <v>190</v>
      </c>
      <c r="I4216">
        <v>31</v>
      </c>
      <c r="J4216">
        <v>4</v>
      </c>
      <c r="K4216">
        <v>2.7</v>
      </c>
      <c r="L4216">
        <v>22.26</v>
      </c>
      <c r="M4216">
        <f t="shared" si="520"/>
        <v>38.326519434242662</v>
      </c>
      <c r="N4216" s="3">
        <f t="shared" si="527"/>
        <v>175.50049999999501</v>
      </c>
      <c r="O4216" s="1" t="s">
        <v>2118</v>
      </c>
      <c r="P4216">
        <v>0.2</v>
      </c>
      <c r="Q4216">
        <f t="shared" si="521"/>
        <v>0.5</v>
      </c>
      <c r="R4216">
        <f t="shared" si="522"/>
        <v>0.31307779748146952</v>
      </c>
      <c r="S4216">
        <f t="shared" si="523"/>
        <v>39.539472258599602</v>
      </c>
      <c r="T4216">
        <f t="shared" si="524"/>
        <v>35.665186588665655</v>
      </c>
      <c r="U4216">
        <f t="shared" si="525"/>
        <v>38.326519434242662</v>
      </c>
      <c r="V4216">
        <f t="shared" si="526"/>
        <v>191.96587257893876</v>
      </c>
    </row>
    <row r="4217" spans="1:22" x14ac:dyDescent="0.35">
      <c r="A4217">
        <v>1999</v>
      </c>
      <c r="B4217">
        <v>6</v>
      </c>
      <c r="C4217">
        <v>25</v>
      </c>
      <c r="D4217">
        <v>13</v>
      </c>
      <c r="E4217">
        <v>30</v>
      </c>
      <c r="F4217">
        <v>94</v>
      </c>
      <c r="G4217">
        <v>465</v>
      </c>
      <c r="H4217">
        <v>551</v>
      </c>
      <c r="I4217">
        <v>31</v>
      </c>
      <c r="J4217">
        <v>4</v>
      </c>
      <c r="K4217">
        <v>2.6</v>
      </c>
      <c r="L4217">
        <v>20.77</v>
      </c>
      <c r="M4217">
        <f t="shared" si="520"/>
        <v>52.435928647856493</v>
      </c>
      <c r="N4217" s="3">
        <f t="shared" si="527"/>
        <v>175.54216666666167</v>
      </c>
      <c r="O4217" s="1" t="s">
        <v>2119</v>
      </c>
      <c r="P4217">
        <v>0.2</v>
      </c>
      <c r="Q4217">
        <f t="shared" si="521"/>
        <v>0.54166666666666663</v>
      </c>
      <c r="R4217">
        <f t="shared" si="522"/>
        <v>0.31338885244836351</v>
      </c>
      <c r="S4217">
        <f t="shared" si="523"/>
        <v>55.982743829088371</v>
      </c>
      <c r="T4217">
        <f t="shared" si="524"/>
        <v>44.665126263810485</v>
      </c>
      <c r="U4217">
        <f t="shared" si="525"/>
        <v>52.435928647856493</v>
      </c>
      <c r="V4217">
        <f t="shared" si="526"/>
        <v>518.74680450334154</v>
      </c>
    </row>
    <row r="4218" spans="1:22" x14ac:dyDescent="0.35">
      <c r="A4218">
        <v>1999</v>
      </c>
      <c r="B4218">
        <v>6</v>
      </c>
      <c r="C4218">
        <v>25</v>
      </c>
      <c r="D4218">
        <v>14</v>
      </c>
      <c r="E4218">
        <v>30</v>
      </c>
      <c r="F4218">
        <v>619</v>
      </c>
      <c r="G4218">
        <v>292</v>
      </c>
      <c r="H4218">
        <v>800</v>
      </c>
      <c r="I4218">
        <v>31</v>
      </c>
      <c r="J4218">
        <v>4</v>
      </c>
      <c r="K4218">
        <v>2.5</v>
      </c>
      <c r="L4218">
        <v>21.79</v>
      </c>
      <c r="M4218">
        <f t="shared" si="520"/>
        <v>62.387011954050017</v>
      </c>
      <c r="N4218" s="3">
        <f t="shared" si="527"/>
        <v>175.58383333332833</v>
      </c>
      <c r="O4218" s="1" t="s">
        <v>2120</v>
      </c>
      <c r="P4218">
        <v>0.2</v>
      </c>
      <c r="Q4218">
        <f t="shared" si="521"/>
        <v>0.58333333333333337</v>
      </c>
      <c r="R4218">
        <f t="shared" si="522"/>
        <v>0.3137024214201351</v>
      </c>
      <c r="S4218">
        <f t="shared" si="523"/>
        <v>67.577301932687064</v>
      </c>
      <c r="T4218">
        <f t="shared" si="524"/>
        <v>51.032036023866425</v>
      </c>
      <c r="U4218">
        <f t="shared" si="525"/>
        <v>62.387011954050017</v>
      </c>
      <c r="V4218">
        <f t="shared" si="526"/>
        <v>659.2308299105398</v>
      </c>
    </row>
    <row r="4219" spans="1:22" x14ac:dyDescent="0.35">
      <c r="A4219">
        <v>1999</v>
      </c>
      <c r="B4219">
        <v>6</v>
      </c>
      <c r="C4219">
        <v>25</v>
      </c>
      <c r="D4219">
        <v>15</v>
      </c>
      <c r="E4219">
        <v>30</v>
      </c>
      <c r="F4219">
        <v>596</v>
      </c>
      <c r="G4219">
        <v>229</v>
      </c>
      <c r="H4219">
        <v>641</v>
      </c>
      <c r="I4219">
        <v>30</v>
      </c>
      <c r="J4219">
        <v>4</v>
      </c>
      <c r="K4219" s="1" t="s">
        <v>92</v>
      </c>
      <c r="L4219">
        <v>23.19</v>
      </c>
      <c r="M4219">
        <f t="shared" si="520"/>
        <v>54.051218386881779</v>
      </c>
      <c r="N4219" s="3">
        <f t="shared" si="527"/>
        <v>175.62549999999499</v>
      </c>
      <c r="O4219" s="1" t="s">
        <v>2121</v>
      </c>
      <c r="P4219">
        <v>0.2</v>
      </c>
      <c r="Q4219">
        <f t="shared" si="521"/>
        <v>0.625</v>
      </c>
      <c r="R4219">
        <f t="shared" si="522"/>
        <v>0.31401853463280049</v>
      </c>
      <c r="S4219">
        <f t="shared" si="523"/>
        <v>58.026056946421619</v>
      </c>
      <c r="T4219">
        <f t="shared" si="524"/>
        <v>45.368082587717467</v>
      </c>
      <c r="U4219">
        <f t="shared" si="525"/>
        <v>54.051218386881779</v>
      </c>
      <c r="V4219">
        <f t="shared" si="526"/>
        <v>499.63368114608039</v>
      </c>
    </row>
    <row r="4220" spans="1:22" x14ac:dyDescent="0.35">
      <c r="A4220">
        <v>1999</v>
      </c>
      <c r="B4220">
        <v>6</v>
      </c>
      <c r="C4220">
        <v>25</v>
      </c>
      <c r="D4220">
        <v>16</v>
      </c>
      <c r="E4220">
        <v>30</v>
      </c>
      <c r="F4220">
        <v>532</v>
      </c>
      <c r="G4220">
        <v>166</v>
      </c>
      <c r="H4220">
        <v>450</v>
      </c>
      <c r="I4220">
        <v>29</v>
      </c>
      <c r="J4220">
        <v>4</v>
      </c>
      <c r="K4220">
        <v>2</v>
      </c>
      <c r="L4220">
        <v>25.04</v>
      </c>
      <c r="M4220">
        <f t="shared" si="520"/>
        <v>44.647825685653409</v>
      </c>
      <c r="N4220" s="3">
        <f t="shared" si="527"/>
        <v>175.66716666666164</v>
      </c>
      <c r="O4220" s="1" t="s">
        <v>2122</v>
      </c>
      <c r="P4220">
        <v>0.2</v>
      </c>
      <c r="Q4220">
        <f t="shared" si="521"/>
        <v>0.66666666666666663</v>
      </c>
      <c r="R4220">
        <f t="shared" si="522"/>
        <v>0.31530904661041143</v>
      </c>
      <c r="S4220">
        <f t="shared" si="523"/>
        <v>47.227433572729765</v>
      </c>
      <c r="T4220">
        <f t="shared" si="524"/>
        <v>39.046228768087225</v>
      </c>
      <c r="U4220">
        <f t="shared" si="525"/>
        <v>44.647825685653409</v>
      </c>
      <c r="V4220">
        <f t="shared" si="526"/>
        <v>295.51829985640734</v>
      </c>
    </row>
    <row r="4221" spans="1:22" x14ac:dyDescent="0.35">
      <c r="A4221">
        <v>1999</v>
      </c>
      <c r="B4221">
        <v>6</v>
      </c>
      <c r="C4221">
        <v>25</v>
      </c>
      <c r="D4221">
        <v>17</v>
      </c>
      <c r="E4221">
        <v>30</v>
      </c>
      <c r="F4221">
        <v>358</v>
      </c>
      <c r="G4221">
        <v>126</v>
      </c>
      <c r="H4221">
        <v>253</v>
      </c>
      <c r="I4221">
        <v>27</v>
      </c>
      <c r="J4221">
        <v>5</v>
      </c>
      <c r="K4221">
        <v>1.3</v>
      </c>
      <c r="L4221">
        <v>27.91</v>
      </c>
      <c r="M4221">
        <f t="shared" si="520"/>
        <v>34.791543128223914</v>
      </c>
      <c r="N4221" s="3">
        <f t="shared" si="527"/>
        <v>175.7088333333283</v>
      </c>
      <c r="O4221" s="1" t="s">
        <v>2123</v>
      </c>
      <c r="P4221">
        <v>0.2</v>
      </c>
      <c r="Q4221">
        <f t="shared" si="521"/>
        <v>0.70833333333333337</v>
      </c>
      <c r="R4221">
        <f t="shared" si="522"/>
        <v>0.31767270004858028</v>
      </c>
      <c r="S4221">
        <f t="shared" si="523"/>
        <v>36.069912088386985</v>
      </c>
      <c r="T4221">
        <f t="shared" si="524"/>
        <v>32.045742054362734</v>
      </c>
      <c r="U4221">
        <f t="shared" si="525"/>
        <v>34.791543128223914</v>
      </c>
      <c r="V4221">
        <f t="shared" si="526"/>
        <v>142.11439146280199</v>
      </c>
    </row>
    <row r="4222" spans="1:22" x14ac:dyDescent="0.35">
      <c r="A4222">
        <v>1999</v>
      </c>
      <c r="B4222">
        <v>6</v>
      </c>
      <c r="C4222">
        <v>25</v>
      </c>
      <c r="D4222">
        <v>18</v>
      </c>
      <c r="E4222">
        <v>30</v>
      </c>
      <c r="F4222">
        <v>403</v>
      </c>
      <c r="G4222">
        <v>52</v>
      </c>
      <c r="H4222">
        <v>121</v>
      </c>
      <c r="I4222">
        <v>24</v>
      </c>
      <c r="J4222">
        <v>9</v>
      </c>
      <c r="K4222">
        <v>1</v>
      </c>
      <c r="L4222">
        <v>45.33</v>
      </c>
      <c r="M4222">
        <f t="shared" si="520"/>
        <v>26.369731698594606</v>
      </c>
      <c r="N4222" s="3">
        <f t="shared" si="527"/>
        <v>175.75049999999496</v>
      </c>
      <c r="O4222" s="1" t="s">
        <v>2124</v>
      </c>
      <c r="P4222">
        <v>0.2</v>
      </c>
      <c r="Q4222">
        <f t="shared" si="521"/>
        <v>0.75</v>
      </c>
      <c r="R4222">
        <f t="shared" si="522"/>
        <v>0.3187290456321844</v>
      </c>
      <c r="S4222">
        <f t="shared" si="523"/>
        <v>26.757686136902041</v>
      </c>
      <c r="T4222">
        <f t="shared" si="524"/>
        <v>25.540494156365892</v>
      </c>
      <c r="U4222">
        <f t="shared" si="525"/>
        <v>26.369731698594606</v>
      </c>
      <c r="V4222">
        <f t="shared" si="526"/>
        <v>15.963988791524434</v>
      </c>
    </row>
    <row r="4223" spans="1:22" x14ac:dyDescent="0.35">
      <c r="A4223">
        <v>1999</v>
      </c>
      <c r="B4223">
        <v>6</v>
      </c>
      <c r="C4223">
        <v>25</v>
      </c>
      <c r="D4223">
        <v>19</v>
      </c>
      <c r="E4223">
        <v>30</v>
      </c>
      <c r="F4223">
        <v>0</v>
      </c>
      <c r="G4223">
        <v>0</v>
      </c>
      <c r="H4223">
        <v>0</v>
      </c>
      <c r="I4223">
        <v>21</v>
      </c>
      <c r="J4223">
        <v>9</v>
      </c>
      <c r="K4223">
        <v>1.3</v>
      </c>
      <c r="L4223">
        <v>52.43</v>
      </c>
      <c r="M4223">
        <f t="shared" si="520"/>
        <v>21</v>
      </c>
      <c r="N4223" s="3">
        <f t="shared" si="527"/>
        <v>175.79216666666161</v>
      </c>
      <c r="O4223">
        <v>0</v>
      </c>
      <c r="P4223">
        <v>0.2</v>
      </c>
      <c r="Q4223">
        <f t="shared" si="521"/>
        <v>0.79166666666666663</v>
      </c>
      <c r="R4223" t="str">
        <f t="shared" si="522"/>
        <v/>
      </c>
      <c r="S4223">
        <f t="shared" si="523"/>
        <v>21</v>
      </c>
      <c r="T4223">
        <f t="shared" si="524"/>
        <v>21</v>
      </c>
      <c r="U4223">
        <f t="shared" si="525"/>
        <v>21</v>
      </c>
      <c r="V4223">
        <f t="shared" si="526"/>
        <v>0</v>
      </c>
    </row>
    <row r="4224" spans="1:22" x14ac:dyDescent="0.35">
      <c r="A4224">
        <v>1999</v>
      </c>
      <c r="B4224">
        <v>6</v>
      </c>
      <c r="C4224">
        <v>25</v>
      </c>
      <c r="D4224">
        <v>20</v>
      </c>
      <c r="E4224">
        <v>30</v>
      </c>
      <c r="F4224">
        <v>0</v>
      </c>
      <c r="G4224">
        <v>0</v>
      </c>
      <c r="H4224">
        <v>0</v>
      </c>
      <c r="I4224">
        <v>19</v>
      </c>
      <c r="J4224">
        <v>8</v>
      </c>
      <c r="K4224" s="1" t="s">
        <v>88</v>
      </c>
      <c r="L4224">
        <v>55.65</v>
      </c>
      <c r="M4224">
        <f t="shared" si="520"/>
        <v>19</v>
      </c>
      <c r="N4224" s="3">
        <f t="shared" si="527"/>
        <v>175.83383333332827</v>
      </c>
      <c r="O4224">
        <v>0</v>
      </c>
      <c r="P4224">
        <v>0.2</v>
      </c>
      <c r="Q4224">
        <f t="shared" si="521"/>
        <v>0.83333333333333337</v>
      </c>
      <c r="R4224" t="str">
        <f t="shared" si="522"/>
        <v/>
      </c>
      <c r="S4224">
        <f t="shared" si="523"/>
        <v>19</v>
      </c>
      <c r="T4224">
        <f t="shared" si="524"/>
        <v>19</v>
      </c>
      <c r="U4224">
        <f t="shared" si="525"/>
        <v>19</v>
      </c>
      <c r="V4224">
        <f t="shared" si="526"/>
        <v>0</v>
      </c>
    </row>
    <row r="4225" spans="1:22" x14ac:dyDescent="0.35">
      <c r="A4225">
        <v>1999</v>
      </c>
      <c r="B4225">
        <v>6</v>
      </c>
      <c r="C4225">
        <v>25</v>
      </c>
      <c r="D4225">
        <v>21</v>
      </c>
      <c r="E4225">
        <v>30</v>
      </c>
      <c r="F4225">
        <v>0</v>
      </c>
      <c r="G4225">
        <v>0</v>
      </c>
      <c r="H4225">
        <v>0</v>
      </c>
      <c r="I4225">
        <v>17</v>
      </c>
      <c r="J4225">
        <v>7</v>
      </c>
      <c r="K4225">
        <v>2</v>
      </c>
      <c r="L4225">
        <v>59.86</v>
      </c>
      <c r="M4225">
        <f t="shared" si="520"/>
        <v>17</v>
      </c>
      <c r="N4225" s="3">
        <f t="shared" si="527"/>
        <v>175.87549999999493</v>
      </c>
      <c r="O4225">
        <v>0</v>
      </c>
      <c r="P4225">
        <v>0.2</v>
      </c>
      <c r="Q4225">
        <f t="shared" si="521"/>
        <v>0.875</v>
      </c>
      <c r="R4225" t="str">
        <f t="shared" si="522"/>
        <v/>
      </c>
      <c r="S4225">
        <f t="shared" si="523"/>
        <v>17</v>
      </c>
      <c r="T4225">
        <f t="shared" si="524"/>
        <v>17</v>
      </c>
      <c r="U4225">
        <f t="shared" si="525"/>
        <v>17</v>
      </c>
      <c r="V4225">
        <f t="shared" si="526"/>
        <v>0</v>
      </c>
    </row>
    <row r="4226" spans="1:22" x14ac:dyDescent="0.35">
      <c r="A4226">
        <v>1999</v>
      </c>
      <c r="B4226">
        <v>6</v>
      </c>
      <c r="C4226">
        <v>25</v>
      </c>
      <c r="D4226">
        <v>22</v>
      </c>
      <c r="E4226">
        <v>30</v>
      </c>
      <c r="F4226">
        <v>0</v>
      </c>
      <c r="G4226">
        <v>0</v>
      </c>
      <c r="H4226">
        <v>0</v>
      </c>
      <c r="I4226">
        <v>17</v>
      </c>
      <c r="J4226">
        <v>6</v>
      </c>
      <c r="K4226" s="1" t="s">
        <v>100</v>
      </c>
      <c r="L4226">
        <v>59.56</v>
      </c>
      <c r="M4226">
        <f t="shared" si="520"/>
        <v>17</v>
      </c>
      <c r="N4226" s="3">
        <f t="shared" si="527"/>
        <v>175.91716666666159</v>
      </c>
      <c r="O4226">
        <v>0</v>
      </c>
      <c r="P4226">
        <v>0.2</v>
      </c>
      <c r="Q4226">
        <f t="shared" si="521"/>
        <v>0.91666666666666663</v>
      </c>
      <c r="R4226" t="str">
        <f t="shared" si="522"/>
        <v/>
      </c>
      <c r="S4226">
        <f t="shared" si="523"/>
        <v>17</v>
      </c>
      <c r="T4226">
        <f t="shared" si="524"/>
        <v>17</v>
      </c>
      <c r="U4226">
        <f t="shared" si="525"/>
        <v>17</v>
      </c>
      <c r="V4226">
        <f t="shared" si="526"/>
        <v>0</v>
      </c>
    </row>
    <row r="4227" spans="1:22" x14ac:dyDescent="0.35">
      <c r="A4227">
        <v>1999</v>
      </c>
      <c r="B4227">
        <v>6</v>
      </c>
      <c r="C4227">
        <v>25</v>
      </c>
      <c r="D4227">
        <v>23</v>
      </c>
      <c r="E4227">
        <v>30</v>
      </c>
      <c r="F4227">
        <v>0</v>
      </c>
      <c r="G4227">
        <v>0</v>
      </c>
      <c r="H4227">
        <v>0</v>
      </c>
      <c r="I4227">
        <v>16</v>
      </c>
      <c r="J4227">
        <v>5</v>
      </c>
      <c r="K4227">
        <v>2.5</v>
      </c>
      <c r="L4227">
        <v>58.65</v>
      </c>
      <c r="M4227">
        <f t="shared" si="520"/>
        <v>16</v>
      </c>
      <c r="N4227" s="3">
        <f t="shared" si="527"/>
        <v>175.95883333332824</v>
      </c>
      <c r="O4227">
        <v>0</v>
      </c>
      <c r="P4227">
        <v>0.2</v>
      </c>
      <c r="Q4227">
        <f t="shared" si="521"/>
        <v>0.95833333333333337</v>
      </c>
      <c r="R4227" t="str">
        <f t="shared" si="522"/>
        <v/>
      </c>
      <c r="S4227">
        <f t="shared" si="523"/>
        <v>16</v>
      </c>
      <c r="T4227">
        <f t="shared" si="524"/>
        <v>16</v>
      </c>
      <c r="U4227">
        <f t="shared" si="525"/>
        <v>16</v>
      </c>
      <c r="V4227">
        <f t="shared" si="526"/>
        <v>0</v>
      </c>
    </row>
    <row r="4228" spans="1:22" x14ac:dyDescent="0.35">
      <c r="A4228">
        <v>1999</v>
      </c>
      <c r="B4228">
        <v>6</v>
      </c>
      <c r="C4228">
        <v>26</v>
      </c>
      <c r="D4228">
        <v>0</v>
      </c>
      <c r="E4228">
        <v>30</v>
      </c>
      <c r="F4228">
        <v>0</v>
      </c>
      <c r="G4228">
        <v>0</v>
      </c>
      <c r="H4228">
        <v>0</v>
      </c>
      <c r="I4228">
        <v>15</v>
      </c>
      <c r="J4228">
        <v>3</v>
      </c>
      <c r="K4228">
        <v>3</v>
      </c>
      <c r="L4228">
        <v>53.16</v>
      </c>
      <c r="M4228">
        <f t="shared" si="520"/>
        <v>15</v>
      </c>
      <c r="N4228" s="3">
        <f t="shared" si="527"/>
        <v>176.0004999999949</v>
      </c>
      <c r="O4228">
        <v>0</v>
      </c>
      <c r="P4228">
        <v>0.2</v>
      </c>
      <c r="Q4228">
        <f t="shared" si="521"/>
        <v>0</v>
      </c>
      <c r="R4228" t="str">
        <f t="shared" si="522"/>
        <v/>
      </c>
      <c r="S4228">
        <f t="shared" si="523"/>
        <v>15</v>
      </c>
      <c r="T4228">
        <f t="shared" si="524"/>
        <v>15</v>
      </c>
      <c r="U4228">
        <f t="shared" si="525"/>
        <v>15</v>
      </c>
      <c r="V4228">
        <f t="shared" si="526"/>
        <v>0</v>
      </c>
    </row>
    <row r="4229" spans="1:22" x14ac:dyDescent="0.35">
      <c r="A4229">
        <v>1999</v>
      </c>
      <c r="B4229">
        <v>6</v>
      </c>
      <c r="C4229">
        <v>26</v>
      </c>
      <c r="D4229">
        <v>1</v>
      </c>
      <c r="E4229">
        <v>30</v>
      </c>
      <c r="F4229">
        <v>0</v>
      </c>
      <c r="G4229">
        <v>0</v>
      </c>
      <c r="H4229">
        <v>0</v>
      </c>
      <c r="I4229">
        <v>14</v>
      </c>
      <c r="J4229">
        <v>2</v>
      </c>
      <c r="K4229">
        <v>3.1</v>
      </c>
      <c r="L4229">
        <v>51.89</v>
      </c>
      <c r="M4229">
        <f t="shared" ref="M4229:M4292" si="528">+I4229+O4229*EXP(-2.98-0.0471*K4229*1.7)+1*O4229/1000</f>
        <v>14</v>
      </c>
      <c r="N4229" s="3">
        <f t="shared" si="527"/>
        <v>176.04216666666156</v>
      </c>
      <c r="O4229">
        <v>0</v>
      </c>
      <c r="P4229">
        <v>0.2</v>
      </c>
      <c r="Q4229">
        <f t="shared" ref="Q4229:Q4292" si="529">+D4229/24</f>
        <v>4.1666666666666664E-2</v>
      </c>
      <c r="R4229" t="str">
        <f t="shared" ref="R4229:R4292" si="530">+IF(O4229&gt;100,IF(I4229&gt;0,(S4229-M4229)/(S4229-T4229),""),"")</f>
        <v/>
      </c>
      <c r="S4229">
        <f t="shared" ref="S4229:S4292" si="531">I4229+O4229*EXP(-2.81-0.0455*K4229*1.7)</f>
        <v>14</v>
      </c>
      <c r="T4229">
        <f t="shared" ref="T4229:T4292" si="532">I4229+O4229*EXP(-3.47-0.0594*K4229*1.7)+3*O4229/1000</f>
        <v>14</v>
      </c>
      <c r="U4229">
        <f t="shared" ref="U4229:U4292" si="533">+I4229+O4229*EXP(-2.98-0.0471*K4229*1.7)+1*O4229/1000</f>
        <v>14</v>
      </c>
      <c r="V4229">
        <f t="shared" ref="V4229:V4292" si="534">+IF((SIN(23.45*PI()/180*SIN(2*PI()*(284+N4229)/365.25))*SIN($F$2*PI()/180)*COS($AU$2*PI()/180)+SIN(23.45*PI()/180*SIN(2*PI()*(284+N4229)/365.25))*COS($F$2*PI()/180)*SIN($AU$2*PI()/180)*COS($AV$2*PI()/180)+COS(23.45*PI()/180*SIN(2*PI()*(284+N4229)/365.25))*COS($F$2*PI()/180)*COS($AU$2*PI()/180)*COS(Q4229*2*PI()-PI())-COS(23.45*PI()/180*SIN(2*PI()*(284+N4229)/365.25))*SIN($F$2*PI()/180)*SIN($AU$2*PI()/180)*COS($AV$2*PI()/180)*COS(Q4229*2*PI()-PI())-COS(23.45*PI()/180*SIN(2*PI()*(284+N4229)/365.25))*SIN($AU$2*PI()/180)*SIN($AV$2*PI()/180)*SIN(Q4229*2*PI()-PI()))&gt;0,(F4230+F4229)*COS(ACOS(SIN(23.45*PI()/180*SIN(2*PI()*(284+N4229)/365.25))*SIN($F$2*PI()/180)*COS($AU$2*PI()/180)+SIN(23.45*PI()/180*SIN(2*PI()*(284+N4229)/365.25))*COS($F$2*PI()/180)*SIN($AU$2*PI()/180)*COS($AV$2*PI()/180)+COS(23.45*PI()/180*SIN(2*PI()*(284+N4229)/365.25))*COS($F$2*PI()/180)*COS($AU$2*PI()/180)*COS(Q4229*2*PI()-PI())-COS(23.45*PI()/180*SIN(2*PI()*(284+N4229)/365.25))*SIN($F$2*PI()/180)*SIN($AU$2*PI()/180)*COS($AV$2*PI()/180)*COS(Q4229*2*PI()-PI())-COS(23.45*PI()/180*SIN(2*PI()*(284+N4229)/365.25))*SIN($AU$2*PI()/180)*SIN($AV$2*PI()/180)*SIN(Q4229*2*PI()-PI())))/2+(G4230+G4229)*(1+COS($AU$2))/4+(H4230+H4229)*P4229*(1-COS($AU$2))/4,(G4230+G4229)*(1+COS($AU$2))/4+(H4230+H4229)*P4229*(1-COS($AU$2))/4)</f>
        <v>0</v>
      </c>
    </row>
    <row r="4230" spans="1:22" x14ac:dyDescent="0.35">
      <c r="A4230">
        <v>1999</v>
      </c>
      <c r="B4230">
        <v>6</v>
      </c>
      <c r="C4230">
        <v>26</v>
      </c>
      <c r="D4230">
        <v>2</v>
      </c>
      <c r="E4230">
        <v>30</v>
      </c>
      <c r="F4230">
        <v>0</v>
      </c>
      <c r="G4230">
        <v>0</v>
      </c>
      <c r="H4230">
        <v>0</v>
      </c>
      <c r="I4230">
        <v>13</v>
      </c>
      <c r="J4230">
        <v>1</v>
      </c>
      <c r="K4230">
        <v>2.6</v>
      </c>
      <c r="L4230" s="1" t="s">
        <v>168</v>
      </c>
      <c r="M4230">
        <f t="shared" si="528"/>
        <v>13</v>
      </c>
      <c r="N4230" s="3">
        <f t="shared" ref="N4230:N4293" si="535">+N4229+1/24</f>
        <v>176.08383333332822</v>
      </c>
      <c r="O4230">
        <v>0</v>
      </c>
      <c r="P4230">
        <v>0.2</v>
      </c>
      <c r="Q4230">
        <f t="shared" si="529"/>
        <v>8.3333333333333329E-2</v>
      </c>
      <c r="R4230" t="str">
        <f t="shared" si="530"/>
        <v/>
      </c>
      <c r="S4230">
        <f t="shared" si="531"/>
        <v>13</v>
      </c>
      <c r="T4230">
        <f t="shared" si="532"/>
        <v>13</v>
      </c>
      <c r="U4230">
        <f t="shared" si="533"/>
        <v>13</v>
      </c>
      <c r="V4230">
        <f t="shared" si="534"/>
        <v>0</v>
      </c>
    </row>
    <row r="4231" spans="1:22" x14ac:dyDescent="0.35">
      <c r="A4231">
        <v>1999</v>
      </c>
      <c r="B4231">
        <v>6</v>
      </c>
      <c r="C4231">
        <v>26</v>
      </c>
      <c r="D4231">
        <v>3</v>
      </c>
      <c r="E4231">
        <v>30</v>
      </c>
      <c r="F4231">
        <v>0</v>
      </c>
      <c r="G4231">
        <v>0</v>
      </c>
      <c r="H4231">
        <v>0</v>
      </c>
      <c r="I4231">
        <v>12</v>
      </c>
      <c r="J4231">
        <v>2</v>
      </c>
      <c r="K4231">
        <v>1.8</v>
      </c>
      <c r="L4231">
        <v>57.59</v>
      </c>
      <c r="M4231">
        <f t="shared" si="528"/>
        <v>12</v>
      </c>
      <c r="N4231" s="3">
        <f t="shared" si="535"/>
        <v>176.12549999999487</v>
      </c>
      <c r="O4231">
        <v>0</v>
      </c>
      <c r="P4231">
        <v>0.2</v>
      </c>
      <c r="Q4231">
        <f t="shared" si="529"/>
        <v>0.125</v>
      </c>
      <c r="R4231" t="str">
        <f t="shared" si="530"/>
        <v/>
      </c>
      <c r="S4231">
        <f t="shared" si="531"/>
        <v>12</v>
      </c>
      <c r="T4231">
        <f t="shared" si="532"/>
        <v>12</v>
      </c>
      <c r="U4231">
        <f t="shared" si="533"/>
        <v>12</v>
      </c>
      <c r="V4231">
        <f t="shared" si="534"/>
        <v>0</v>
      </c>
    </row>
    <row r="4232" spans="1:22" x14ac:dyDescent="0.35">
      <c r="A4232">
        <v>1999</v>
      </c>
      <c r="B4232">
        <v>6</v>
      </c>
      <c r="C4232">
        <v>26</v>
      </c>
      <c r="D4232">
        <v>4</v>
      </c>
      <c r="E4232">
        <v>30</v>
      </c>
      <c r="F4232">
        <v>0</v>
      </c>
      <c r="G4232">
        <v>0</v>
      </c>
      <c r="H4232">
        <v>0</v>
      </c>
      <c r="I4232">
        <v>13</v>
      </c>
      <c r="J4232">
        <v>2</v>
      </c>
      <c r="K4232">
        <v>1.4</v>
      </c>
      <c r="L4232">
        <v>55.21</v>
      </c>
      <c r="M4232">
        <f t="shared" si="528"/>
        <v>13</v>
      </c>
      <c r="N4232" s="3">
        <f t="shared" si="535"/>
        <v>176.16716666666153</v>
      </c>
      <c r="O4232">
        <v>0</v>
      </c>
      <c r="P4232">
        <v>0.2</v>
      </c>
      <c r="Q4232">
        <f t="shared" si="529"/>
        <v>0.16666666666666666</v>
      </c>
      <c r="R4232" t="str">
        <f t="shared" si="530"/>
        <v/>
      </c>
      <c r="S4232">
        <f t="shared" si="531"/>
        <v>13</v>
      </c>
      <c r="T4232">
        <f t="shared" si="532"/>
        <v>13</v>
      </c>
      <c r="U4232">
        <f t="shared" si="533"/>
        <v>13</v>
      </c>
      <c r="V4232">
        <f t="shared" si="534"/>
        <v>13.162498194475805</v>
      </c>
    </row>
    <row r="4233" spans="1:22" x14ac:dyDescent="0.35">
      <c r="A4233">
        <v>1999</v>
      </c>
      <c r="B4233">
        <v>6</v>
      </c>
      <c r="C4233">
        <v>26</v>
      </c>
      <c r="D4233">
        <v>5</v>
      </c>
      <c r="E4233">
        <v>30</v>
      </c>
      <c r="F4233">
        <v>511</v>
      </c>
      <c r="G4233">
        <v>36</v>
      </c>
      <c r="H4233">
        <v>113</v>
      </c>
      <c r="I4233">
        <v>17</v>
      </c>
      <c r="J4233">
        <v>4</v>
      </c>
      <c r="K4233">
        <v>1.5</v>
      </c>
      <c r="L4233">
        <v>51.9</v>
      </c>
      <c r="M4233">
        <f t="shared" si="528"/>
        <v>18.61639704664136</v>
      </c>
      <c r="N4233" s="3">
        <f t="shared" si="535"/>
        <v>176.20883333332819</v>
      </c>
      <c r="O4233" s="1" t="s">
        <v>2125</v>
      </c>
      <c r="P4233">
        <v>0.2</v>
      </c>
      <c r="Q4233">
        <f t="shared" si="529"/>
        <v>0.20833333333333334</v>
      </c>
      <c r="R4233">
        <f t="shared" si="530"/>
        <v>0.31698320636141586</v>
      </c>
      <c r="S4233">
        <f t="shared" si="531"/>
        <v>18.881975802385728</v>
      </c>
      <c r="T4233">
        <f t="shared" si="532"/>
        <v>18.044143543721646</v>
      </c>
      <c r="U4233">
        <f t="shared" si="533"/>
        <v>18.61639704664136</v>
      </c>
      <c r="V4233">
        <f t="shared" si="534"/>
        <v>43.11193922058257</v>
      </c>
    </row>
    <row r="4234" spans="1:22" x14ac:dyDescent="0.35">
      <c r="A4234">
        <v>1999</v>
      </c>
      <c r="B4234">
        <v>6</v>
      </c>
      <c r="C4234">
        <v>26</v>
      </c>
      <c r="D4234">
        <v>6</v>
      </c>
      <c r="E4234">
        <v>30</v>
      </c>
      <c r="F4234">
        <v>749</v>
      </c>
      <c r="G4234">
        <v>56</v>
      </c>
      <c r="H4234">
        <v>307</v>
      </c>
      <c r="I4234">
        <v>20</v>
      </c>
      <c r="J4234">
        <v>1</v>
      </c>
      <c r="K4234">
        <v>1.8</v>
      </c>
      <c r="L4234">
        <v>33.68</v>
      </c>
      <c r="M4234">
        <f t="shared" si="528"/>
        <v>26.212834697288105</v>
      </c>
      <c r="N4234" s="3">
        <f t="shared" si="535"/>
        <v>176.25049999999484</v>
      </c>
      <c r="O4234" s="1" t="s">
        <v>2126</v>
      </c>
      <c r="P4234">
        <v>0.2</v>
      </c>
      <c r="Q4234">
        <f t="shared" si="529"/>
        <v>0.25</v>
      </c>
      <c r="R4234">
        <f t="shared" si="530"/>
        <v>0.31597037971416209</v>
      </c>
      <c r="S4234">
        <f t="shared" si="531"/>
        <v>27.235706120586116</v>
      </c>
      <c r="T4234">
        <f t="shared" si="532"/>
        <v>23.998467793932409</v>
      </c>
      <c r="U4234">
        <f t="shared" si="533"/>
        <v>26.212834697288105</v>
      </c>
      <c r="V4234">
        <f t="shared" si="534"/>
        <v>76.295900858116511</v>
      </c>
    </row>
    <row r="4235" spans="1:22" x14ac:dyDescent="0.35">
      <c r="A4235">
        <v>1999</v>
      </c>
      <c r="B4235">
        <v>6</v>
      </c>
      <c r="C4235">
        <v>26</v>
      </c>
      <c r="D4235">
        <v>7</v>
      </c>
      <c r="E4235">
        <v>30</v>
      </c>
      <c r="F4235">
        <v>863</v>
      </c>
      <c r="G4235">
        <v>68</v>
      </c>
      <c r="H4235">
        <v>511</v>
      </c>
      <c r="I4235">
        <v>23</v>
      </c>
      <c r="J4235">
        <v>0</v>
      </c>
      <c r="K4235">
        <v>1.8</v>
      </c>
      <c r="L4235">
        <v>25.73</v>
      </c>
      <c r="M4235">
        <f t="shared" si="528"/>
        <v>39.511311790395133</v>
      </c>
      <c r="N4235" s="3">
        <f t="shared" si="535"/>
        <v>176.2921666666615</v>
      </c>
      <c r="O4235" s="1" t="s">
        <v>2127</v>
      </c>
      <c r="P4235">
        <v>0.2</v>
      </c>
      <c r="Q4235">
        <f t="shared" si="529"/>
        <v>0.29166666666666669</v>
      </c>
      <c r="R4235">
        <f t="shared" si="530"/>
        <v>0.31597037971416297</v>
      </c>
      <c r="S4235">
        <f t="shared" si="531"/>
        <v>42.229708434511664</v>
      </c>
      <c r="T4235">
        <f t="shared" si="532"/>
        <v>33.626380975223611</v>
      </c>
      <c r="U4235">
        <f t="shared" si="533"/>
        <v>39.511311790395133</v>
      </c>
      <c r="V4235">
        <f t="shared" si="534"/>
        <v>319.99304686958948</v>
      </c>
    </row>
    <row r="4236" spans="1:22" x14ac:dyDescent="0.35">
      <c r="A4236">
        <v>1999</v>
      </c>
      <c r="B4236">
        <v>6</v>
      </c>
      <c r="C4236">
        <v>26</v>
      </c>
      <c r="D4236">
        <v>8</v>
      </c>
      <c r="E4236">
        <v>30</v>
      </c>
      <c r="F4236">
        <v>926</v>
      </c>
      <c r="G4236">
        <v>76</v>
      </c>
      <c r="H4236">
        <v>701</v>
      </c>
      <c r="I4236">
        <v>25</v>
      </c>
      <c r="J4236">
        <v>0</v>
      </c>
      <c r="K4236" s="1" t="s">
        <v>88</v>
      </c>
      <c r="L4236">
        <v>22.72</v>
      </c>
      <c r="M4236">
        <f t="shared" si="528"/>
        <v>51.9586128873813</v>
      </c>
      <c r="N4236" s="3">
        <f t="shared" si="535"/>
        <v>176.33383333332816</v>
      </c>
      <c r="O4236" s="1" t="s">
        <v>2128</v>
      </c>
      <c r="P4236">
        <v>0.2</v>
      </c>
      <c r="Q4236">
        <f t="shared" si="529"/>
        <v>0.33333333333333331</v>
      </c>
      <c r="R4236">
        <f t="shared" si="530"/>
        <v>0.31630517852556905</v>
      </c>
      <c r="S4236">
        <f t="shared" si="531"/>
        <v>56.39406486733526</v>
      </c>
      <c r="T4236">
        <f t="shared" si="532"/>
        <v>42.37136691269076</v>
      </c>
      <c r="U4236">
        <f t="shared" si="533"/>
        <v>51.9586128873813</v>
      </c>
      <c r="V4236">
        <f t="shared" si="534"/>
        <v>567.77316815455458</v>
      </c>
    </row>
    <row r="4237" spans="1:22" x14ac:dyDescent="0.35">
      <c r="A4237">
        <v>1999</v>
      </c>
      <c r="B4237">
        <v>6</v>
      </c>
      <c r="C4237">
        <v>26</v>
      </c>
      <c r="D4237">
        <v>9</v>
      </c>
      <c r="E4237">
        <v>30</v>
      </c>
      <c r="F4237">
        <v>962</v>
      </c>
      <c r="G4237">
        <v>82</v>
      </c>
      <c r="H4237">
        <v>859</v>
      </c>
      <c r="I4237">
        <v>26</v>
      </c>
      <c r="J4237">
        <v>0</v>
      </c>
      <c r="K4237">
        <v>1.5</v>
      </c>
      <c r="L4237">
        <v>22.05</v>
      </c>
      <c r="M4237">
        <f t="shared" si="528"/>
        <v>62.36274260320932</v>
      </c>
      <c r="N4237" s="3">
        <f t="shared" si="535"/>
        <v>176.37549999999482</v>
      </c>
      <c r="O4237" s="1" t="s">
        <v>2129</v>
      </c>
      <c r="P4237">
        <v>0.2</v>
      </c>
      <c r="Q4237">
        <f t="shared" si="529"/>
        <v>0.375</v>
      </c>
      <c r="R4237">
        <f t="shared" si="530"/>
        <v>0.31698320636141752</v>
      </c>
      <c r="S4237">
        <f t="shared" si="531"/>
        <v>68.337247416911708</v>
      </c>
      <c r="T4237">
        <f t="shared" si="532"/>
        <v>49.489230569954884</v>
      </c>
      <c r="U4237">
        <f t="shared" si="533"/>
        <v>62.36274260320932</v>
      </c>
      <c r="V4237">
        <f t="shared" si="534"/>
        <v>786.33364862784686</v>
      </c>
    </row>
    <row r="4238" spans="1:22" x14ac:dyDescent="0.35">
      <c r="A4238">
        <v>1999</v>
      </c>
      <c r="B4238">
        <v>6</v>
      </c>
      <c r="C4238">
        <v>26</v>
      </c>
      <c r="D4238">
        <v>10</v>
      </c>
      <c r="E4238">
        <v>30</v>
      </c>
      <c r="F4238">
        <v>982</v>
      </c>
      <c r="G4238">
        <v>86</v>
      </c>
      <c r="H4238">
        <v>972</v>
      </c>
      <c r="I4238">
        <v>28</v>
      </c>
      <c r="J4238">
        <v>1</v>
      </c>
      <c r="K4238">
        <v>1.6</v>
      </c>
      <c r="L4238">
        <v>21.48</v>
      </c>
      <c r="M4238">
        <f t="shared" si="528"/>
        <v>70.562912871597305</v>
      </c>
      <c r="N4238" s="3">
        <f t="shared" si="535"/>
        <v>176.41716666666147</v>
      </c>
      <c r="O4238" s="1" t="s">
        <v>2130</v>
      </c>
      <c r="P4238">
        <v>0.2</v>
      </c>
      <c r="Q4238">
        <f t="shared" si="529"/>
        <v>0.41666666666666669</v>
      </c>
      <c r="R4238">
        <f t="shared" si="530"/>
        <v>0.31664277623061415</v>
      </c>
      <c r="S4238">
        <f t="shared" si="531"/>
        <v>77.560951766134806</v>
      </c>
      <c r="T4238">
        <f t="shared" si="532"/>
        <v>55.460214216256965</v>
      </c>
      <c r="U4238">
        <f t="shared" si="533"/>
        <v>70.562912871597305</v>
      </c>
      <c r="V4238">
        <f t="shared" si="534"/>
        <v>951.89602184890373</v>
      </c>
    </row>
    <row r="4239" spans="1:22" x14ac:dyDescent="0.35">
      <c r="A4239">
        <v>1999</v>
      </c>
      <c r="B4239">
        <v>6</v>
      </c>
      <c r="C4239">
        <v>26</v>
      </c>
      <c r="D4239">
        <v>11</v>
      </c>
      <c r="E4239">
        <v>30</v>
      </c>
      <c r="F4239">
        <v>988</v>
      </c>
      <c r="G4239">
        <v>90</v>
      </c>
      <c r="H4239">
        <v>1030</v>
      </c>
      <c r="I4239">
        <v>29</v>
      </c>
      <c r="J4239">
        <v>1</v>
      </c>
      <c r="K4239">
        <v>1.8</v>
      </c>
      <c r="L4239">
        <v>20.62</v>
      </c>
      <c r="M4239">
        <f t="shared" si="528"/>
        <v>74.276412362088308</v>
      </c>
      <c r="N4239" s="3">
        <f t="shared" si="535"/>
        <v>176.45883333332813</v>
      </c>
      <c r="O4239" s="1" t="s">
        <v>2131</v>
      </c>
      <c r="P4239">
        <v>0.2</v>
      </c>
      <c r="Q4239">
        <f t="shared" si="529"/>
        <v>0.45833333333333331</v>
      </c>
      <c r="R4239">
        <f t="shared" si="530"/>
        <v>0.31597037971416214</v>
      </c>
      <c r="S4239">
        <f t="shared" si="531"/>
        <v>81.730650340583381</v>
      </c>
      <c r="T4239">
        <f t="shared" si="532"/>
        <v>58.139078291208257</v>
      </c>
      <c r="U4239">
        <f t="shared" si="533"/>
        <v>74.276412362088308</v>
      </c>
      <c r="V4239">
        <f t="shared" si="534"/>
        <v>1047.7503612659054</v>
      </c>
    </row>
    <row r="4240" spans="1:22" x14ac:dyDescent="0.35">
      <c r="A4240">
        <v>1999</v>
      </c>
      <c r="B4240">
        <v>6</v>
      </c>
      <c r="C4240">
        <v>26</v>
      </c>
      <c r="D4240">
        <v>12</v>
      </c>
      <c r="E4240">
        <v>30</v>
      </c>
      <c r="F4240">
        <v>983</v>
      </c>
      <c r="G4240">
        <v>92</v>
      </c>
      <c r="H4240">
        <v>1031</v>
      </c>
      <c r="I4240">
        <v>30</v>
      </c>
      <c r="J4240">
        <v>1</v>
      </c>
      <c r="K4240">
        <v>1.9</v>
      </c>
      <c r="L4240">
        <v>19.489999999999998</v>
      </c>
      <c r="M4240">
        <f t="shared" si="528"/>
        <v>74.9631686784343</v>
      </c>
      <c r="N4240" s="3">
        <f t="shared" si="535"/>
        <v>176.50049999999479</v>
      </c>
      <c r="O4240" s="1" t="s">
        <v>2132</v>
      </c>
      <c r="P4240">
        <v>0.2</v>
      </c>
      <c r="Q4240">
        <f t="shared" si="529"/>
        <v>0.5</v>
      </c>
      <c r="R4240">
        <f t="shared" si="530"/>
        <v>0.3156383466590888</v>
      </c>
      <c r="S4240">
        <f t="shared" si="531"/>
        <v>82.37071911881236</v>
      </c>
      <c r="T4240">
        <f t="shared" si="532"/>
        <v>58.902244775361545</v>
      </c>
      <c r="U4240">
        <f t="shared" si="533"/>
        <v>74.9631686784343</v>
      </c>
      <c r="V4240">
        <f t="shared" si="534"/>
        <v>1066.0927812185264</v>
      </c>
    </row>
    <row r="4241" spans="1:22" x14ac:dyDescent="0.35">
      <c r="A4241">
        <v>1999</v>
      </c>
      <c r="B4241">
        <v>6</v>
      </c>
      <c r="C4241">
        <v>26</v>
      </c>
      <c r="D4241">
        <v>13</v>
      </c>
      <c r="E4241">
        <v>30</v>
      </c>
      <c r="F4241">
        <v>969</v>
      </c>
      <c r="G4241">
        <v>92</v>
      </c>
      <c r="H4241">
        <v>974</v>
      </c>
      <c r="I4241">
        <v>30</v>
      </c>
      <c r="J4241">
        <v>1</v>
      </c>
      <c r="K4241">
        <v>1.8</v>
      </c>
      <c r="L4241">
        <v>18.18</v>
      </c>
      <c r="M4241">
        <f t="shared" si="528"/>
        <v>72.122597793231122</v>
      </c>
      <c r="N4241" s="3">
        <f t="shared" si="535"/>
        <v>176.54216666666144</v>
      </c>
      <c r="O4241" s="1" t="s">
        <v>2133</v>
      </c>
      <c r="P4241">
        <v>0.2</v>
      </c>
      <c r="Q4241">
        <f t="shared" si="529"/>
        <v>0.54166666666666663</v>
      </c>
      <c r="R4241">
        <f t="shared" si="530"/>
        <v>0.31597037971416214</v>
      </c>
      <c r="S4241">
        <f t="shared" si="531"/>
        <v>79.057596655598886</v>
      </c>
      <c r="T4241">
        <f t="shared" si="532"/>
        <v>57.109340402460838</v>
      </c>
      <c r="U4241">
        <f t="shared" si="533"/>
        <v>72.122597793231122</v>
      </c>
      <c r="V4241">
        <f t="shared" si="534"/>
        <v>1006.0276750107768</v>
      </c>
    </row>
    <row r="4242" spans="1:22" x14ac:dyDescent="0.35">
      <c r="A4242">
        <v>1999</v>
      </c>
      <c r="B4242">
        <v>6</v>
      </c>
      <c r="C4242">
        <v>26</v>
      </c>
      <c r="D4242">
        <v>14</v>
      </c>
      <c r="E4242">
        <v>30</v>
      </c>
      <c r="F4242">
        <v>944</v>
      </c>
      <c r="G4242">
        <v>90</v>
      </c>
      <c r="H4242">
        <v>865</v>
      </c>
      <c r="I4242">
        <v>30</v>
      </c>
      <c r="J4242">
        <v>1</v>
      </c>
      <c r="K4242">
        <v>1.5</v>
      </c>
      <c r="L4242">
        <v>17.71</v>
      </c>
      <c r="M4242">
        <f t="shared" si="528"/>
        <v>66.849406310188556</v>
      </c>
      <c r="N4242" s="3">
        <f t="shared" si="535"/>
        <v>176.5838333333281</v>
      </c>
      <c r="O4242" s="1" t="s">
        <v>2134</v>
      </c>
      <c r="P4242">
        <v>0.2</v>
      </c>
      <c r="Q4242">
        <f t="shared" si="529"/>
        <v>0.58333333333333337</v>
      </c>
      <c r="R4242">
        <f t="shared" si="530"/>
        <v>0.31698320636141808</v>
      </c>
      <c r="S4242">
        <f t="shared" si="531"/>
        <v>72.903871392337408</v>
      </c>
      <c r="T4242">
        <f t="shared" si="532"/>
        <v>53.803600587310378</v>
      </c>
      <c r="U4242">
        <f t="shared" si="533"/>
        <v>66.849406310188556</v>
      </c>
      <c r="V4242">
        <f t="shared" si="534"/>
        <v>655.53877159993931</v>
      </c>
    </row>
    <row r="4243" spans="1:22" x14ac:dyDescent="0.35">
      <c r="A4243">
        <v>1999</v>
      </c>
      <c r="B4243">
        <v>6</v>
      </c>
      <c r="C4243">
        <v>26</v>
      </c>
      <c r="D4243">
        <v>15</v>
      </c>
      <c r="E4243">
        <v>30</v>
      </c>
      <c r="F4243">
        <v>309</v>
      </c>
      <c r="G4243">
        <v>318</v>
      </c>
      <c r="H4243">
        <v>532</v>
      </c>
      <c r="I4243">
        <v>29</v>
      </c>
      <c r="J4243">
        <v>0</v>
      </c>
      <c r="K4243">
        <v>1.4</v>
      </c>
      <c r="L4243">
        <v>18.28</v>
      </c>
      <c r="M4243">
        <f t="shared" si="528"/>
        <v>50.943445857418936</v>
      </c>
      <c r="N4243" s="3">
        <f t="shared" si="535"/>
        <v>176.62549999999476</v>
      </c>
      <c r="O4243" s="1" t="s">
        <v>2135</v>
      </c>
      <c r="P4243">
        <v>0.2</v>
      </c>
      <c r="Q4243">
        <f t="shared" si="529"/>
        <v>0.625</v>
      </c>
      <c r="R4243">
        <f t="shared" si="530"/>
        <v>0.31732650285251385</v>
      </c>
      <c r="S4243">
        <f t="shared" si="531"/>
        <v>54.54629445661665</v>
      </c>
      <c r="T4243">
        <f t="shared" si="532"/>
        <v>43.1925355779508</v>
      </c>
      <c r="U4243">
        <f t="shared" si="533"/>
        <v>50.943445857418936</v>
      </c>
      <c r="V4243">
        <f t="shared" si="534"/>
        <v>355.20027263121619</v>
      </c>
    </row>
    <row r="4244" spans="1:22" x14ac:dyDescent="0.35">
      <c r="A4244">
        <v>1999</v>
      </c>
      <c r="B4244">
        <v>6</v>
      </c>
      <c r="C4244">
        <v>26</v>
      </c>
      <c r="D4244">
        <v>16</v>
      </c>
      <c r="E4244">
        <v>30</v>
      </c>
      <c r="F4244">
        <v>348</v>
      </c>
      <c r="G4244">
        <v>218</v>
      </c>
      <c r="H4244">
        <v>403</v>
      </c>
      <c r="I4244">
        <v>28</v>
      </c>
      <c r="J4244">
        <v>0</v>
      </c>
      <c r="K4244">
        <v>1.3</v>
      </c>
      <c r="L4244">
        <v>19.16</v>
      </c>
      <c r="M4244">
        <f t="shared" si="528"/>
        <v>43.499737949725876</v>
      </c>
      <c r="N4244" s="3">
        <f t="shared" si="535"/>
        <v>176.66716666666142</v>
      </c>
      <c r="O4244" s="1" t="s">
        <v>2136</v>
      </c>
      <c r="P4244">
        <v>0.2</v>
      </c>
      <c r="Q4244">
        <f t="shared" si="529"/>
        <v>0.66666666666666663</v>
      </c>
      <c r="R4244">
        <f t="shared" si="530"/>
        <v>0.31767270004858011</v>
      </c>
      <c r="S4244">
        <f t="shared" si="531"/>
        <v>46.042800801270133</v>
      </c>
      <c r="T4244">
        <f t="shared" si="532"/>
        <v>38.037508400773149</v>
      </c>
      <c r="U4244">
        <f t="shared" si="533"/>
        <v>43.499737949725876</v>
      </c>
      <c r="V4244">
        <f t="shared" si="534"/>
        <v>329.39740208401776</v>
      </c>
    </row>
    <row r="4245" spans="1:22" x14ac:dyDescent="0.35">
      <c r="A4245">
        <v>1999</v>
      </c>
      <c r="B4245">
        <v>6</v>
      </c>
      <c r="C4245">
        <v>26</v>
      </c>
      <c r="D4245">
        <v>17</v>
      </c>
      <c r="E4245">
        <v>30</v>
      </c>
      <c r="F4245">
        <v>693</v>
      </c>
      <c r="G4245">
        <v>63</v>
      </c>
      <c r="H4245">
        <v>310</v>
      </c>
      <c r="I4245">
        <v>26</v>
      </c>
      <c r="J4245">
        <v>1</v>
      </c>
      <c r="K4245">
        <v>0.9</v>
      </c>
      <c r="L4245">
        <v>22.55</v>
      </c>
      <c r="M4245">
        <f t="shared" si="528"/>
        <v>33.618682603075577</v>
      </c>
      <c r="N4245" s="3">
        <f t="shared" si="535"/>
        <v>176.70883333332807</v>
      </c>
      <c r="O4245" s="1" t="s">
        <v>2137</v>
      </c>
      <c r="P4245">
        <v>0.2</v>
      </c>
      <c r="Q4245">
        <f t="shared" si="529"/>
        <v>0.70833333333333337</v>
      </c>
      <c r="R4245">
        <f t="shared" si="530"/>
        <v>0.31908719757692561</v>
      </c>
      <c r="S4245">
        <f t="shared" si="531"/>
        <v>34.865020570232353</v>
      </c>
      <c r="T4245">
        <f t="shared" si="532"/>
        <v>30.959072676925512</v>
      </c>
      <c r="U4245">
        <f t="shared" si="533"/>
        <v>33.618682603075577</v>
      </c>
      <c r="V4245">
        <f t="shared" si="534"/>
        <v>191.06236910002715</v>
      </c>
    </row>
    <row r="4246" spans="1:22" x14ac:dyDescent="0.35">
      <c r="A4246">
        <v>1999</v>
      </c>
      <c r="B4246">
        <v>6</v>
      </c>
      <c r="C4246">
        <v>26</v>
      </c>
      <c r="D4246">
        <v>18</v>
      </c>
      <c r="E4246">
        <v>30</v>
      </c>
      <c r="F4246">
        <v>527</v>
      </c>
      <c r="G4246">
        <v>40</v>
      </c>
      <c r="H4246">
        <v>131</v>
      </c>
      <c r="I4246">
        <v>23</v>
      </c>
      <c r="J4246">
        <v>6</v>
      </c>
      <c r="K4246">
        <v>0.4</v>
      </c>
      <c r="L4246">
        <v>39.04</v>
      </c>
      <c r="M4246">
        <f t="shared" si="528"/>
        <v>24.965655113760185</v>
      </c>
      <c r="N4246" s="3">
        <f t="shared" si="535"/>
        <v>176.75049999999473</v>
      </c>
      <c r="O4246" s="1" t="s">
        <v>2138</v>
      </c>
      <c r="P4246">
        <v>0.2</v>
      </c>
      <c r="Q4246">
        <f t="shared" si="529"/>
        <v>0.75</v>
      </c>
      <c r="R4246">
        <f t="shared" si="530"/>
        <v>0.32092488684189524</v>
      </c>
      <c r="S4246">
        <f t="shared" si="531"/>
        <v>25.285966392634798</v>
      </c>
      <c r="T4246">
        <f t="shared" si="532"/>
        <v>24.287878391337426</v>
      </c>
      <c r="U4246">
        <f t="shared" si="533"/>
        <v>24.965655113760185</v>
      </c>
      <c r="V4246">
        <f t="shared" si="534"/>
        <v>15.018095155504936</v>
      </c>
    </row>
    <row r="4247" spans="1:22" x14ac:dyDescent="0.35">
      <c r="A4247">
        <v>1999</v>
      </c>
      <c r="B4247">
        <v>6</v>
      </c>
      <c r="C4247">
        <v>26</v>
      </c>
      <c r="D4247">
        <v>19</v>
      </c>
      <c r="E4247">
        <v>30</v>
      </c>
      <c r="F4247">
        <v>0</v>
      </c>
      <c r="G4247">
        <v>0</v>
      </c>
      <c r="H4247">
        <v>0</v>
      </c>
      <c r="I4247">
        <v>20</v>
      </c>
      <c r="J4247">
        <v>7</v>
      </c>
      <c r="K4247">
        <v>0.4</v>
      </c>
      <c r="L4247">
        <v>49.32</v>
      </c>
      <c r="M4247">
        <f t="shared" si="528"/>
        <v>20</v>
      </c>
      <c r="N4247" s="3">
        <f t="shared" si="535"/>
        <v>176.79216666666139</v>
      </c>
      <c r="O4247">
        <v>0</v>
      </c>
      <c r="P4247">
        <v>0.2</v>
      </c>
      <c r="Q4247">
        <f t="shared" si="529"/>
        <v>0.79166666666666663</v>
      </c>
      <c r="R4247" t="str">
        <f t="shared" si="530"/>
        <v/>
      </c>
      <c r="S4247">
        <f t="shared" si="531"/>
        <v>20</v>
      </c>
      <c r="T4247">
        <f t="shared" si="532"/>
        <v>20</v>
      </c>
      <c r="U4247">
        <f t="shared" si="533"/>
        <v>20</v>
      </c>
      <c r="V4247">
        <f t="shared" si="534"/>
        <v>0</v>
      </c>
    </row>
    <row r="4248" spans="1:22" x14ac:dyDescent="0.35">
      <c r="A4248">
        <v>1999</v>
      </c>
      <c r="B4248">
        <v>6</v>
      </c>
      <c r="C4248">
        <v>26</v>
      </c>
      <c r="D4248">
        <v>20</v>
      </c>
      <c r="E4248">
        <v>30</v>
      </c>
      <c r="F4248">
        <v>0</v>
      </c>
      <c r="G4248">
        <v>0</v>
      </c>
      <c r="H4248">
        <v>0</v>
      </c>
      <c r="I4248">
        <v>18</v>
      </c>
      <c r="J4248">
        <v>6</v>
      </c>
      <c r="K4248" s="1" t="s">
        <v>97</v>
      </c>
      <c r="L4248">
        <v>53.67</v>
      </c>
      <c r="M4248">
        <f t="shared" si="528"/>
        <v>18</v>
      </c>
      <c r="N4248" s="3">
        <f t="shared" si="535"/>
        <v>176.83383333332804</v>
      </c>
      <c r="O4248">
        <v>0</v>
      </c>
      <c r="P4248">
        <v>0.2</v>
      </c>
      <c r="Q4248">
        <f t="shared" si="529"/>
        <v>0.83333333333333337</v>
      </c>
      <c r="R4248" t="str">
        <f t="shared" si="530"/>
        <v/>
      </c>
      <c r="S4248">
        <f t="shared" si="531"/>
        <v>18</v>
      </c>
      <c r="T4248">
        <f t="shared" si="532"/>
        <v>18</v>
      </c>
      <c r="U4248">
        <f t="shared" si="533"/>
        <v>18</v>
      </c>
      <c r="V4248">
        <f t="shared" si="534"/>
        <v>0</v>
      </c>
    </row>
    <row r="4249" spans="1:22" x14ac:dyDescent="0.35">
      <c r="A4249">
        <v>1999</v>
      </c>
      <c r="B4249">
        <v>6</v>
      </c>
      <c r="C4249">
        <v>26</v>
      </c>
      <c r="D4249">
        <v>21</v>
      </c>
      <c r="E4249">
        <v>30</v>
      </c>
      <c r="F4249">
        <v>0</v>
      </c>
      <c r="G4249">
        <v>0</v>
      </c>
      <c r="H4249">
        <v>0</v>
      </c>
      <c r="I4249">
        <v>17</v>
      </c>
      <c r="J4249">
        <v>6</v>
      </c>
      <c r="K4249">
        <v>1</v>
      </c>
      <c r="L4249">
        <v>60.41</v>
      </c>
      <c r="M4249">
        <f t="shared" si="528"/>
        <v>17</v>
      </c>
      <c r="N4249" s="3">
        <f t="shared" si="535"/>
        <v>176.8754999999947</v>
      </c>
      <c r="O4249">
        <v>0</v>
      </c>
      <c r="P4249">
        <v>0.2</v>
      </c>
      <c r="Q4249">
        <f t="shared" si="529"/>
        <v>0.875</v>
      </c>
      <c r="R4249" t="str">
        <f t="shared" si="530"/>
        <v/>
      </c>
      <c r="S4249">
        <f t="shared" si="531"/>
        <v>17</v>
      </c>
      <c r="T4249">
        <f t="shared" si="532"/>
        <v>17</v>
      </c>
      <c r="U4249">
        <f t="shared" si="533"/>
        <v>17</v>
      </c>
      <c r="V4249">
        <f t="shared" si="534"/>
        <v>0</v>
      </c>
    </row>
    <row r="4250" spans="1:22" x14ac:dyDescent="0.35">
      <c r="A4250">
        <v>1999</v>
      </c>
      <c r="B4250">
        <v>6</v>
      </c>
      <c r="C4250">
        <v>26</v>
      </c>
      <c r="D4250">
        <v>22</v>
      </c>
      <c r="E4250">
        <v>30</v>
      </c>
      <c r="F4250">
        <v>0</v>
      </c>
      <c r="G4250">
        <v>0</v>
      </c>
      <c r="H4250">
        <v>0</v>
      </c>
      <c r="I4250">
        <v>16</v>
      </c>
      <c r="J4250">
        <v>5</v>
      </c>
      <c r="K4250">
        <v>1.4</v>
      </c>
      <c r="L4250" s="1" t="s">
        <v>125</v>
      </c>
      <c r="M4250">
        <f t="shared" si="528"/>
        <v>16</v>
      </c>
      <c r="N4250" s="3">
        <f t="shared" si="535"/>
        <v>176.91716666666136</v>
      </c>
      <c r="O4250">
        <v>0</v>
      </c>
      <c r="P4250">
        <v>0.2</v>
      </c>
      <c r="Q4250">
        <f t="shared" si="529"/>
        <v>0.91666666666666663</v>
      </c>
      <c r="R4250" t="str">
        <f t="shared" si="530"/>
        <v/>
      </c>
      <c r="S4250">
        <f t="shared" si="531"/>
        <v>16</v>
      </c>
      <c r="T4250">
        <f t="shared" si="532"/>
        <v>16</v>
      </c>
      <c r="U4250">
        <f t="shared" si="533"/>
        <v>16</v>
      </c>
      <c r="V4250">
        <f t="shared" si="534"/>
        <v>0</v>
      </c>
    </row>
    <row r="4251" spans="1:22" x14ac:dyDescent="0.35">
      <c r="A4251">
        <v>1999</v>
      </c>
      <c r="B4251">
        <v>6</v>
      </c>
      <c r="C4251">
        <v>26</v>
      </c>
      <c r="D4251">
        <v>23</v>
      </c>
      <c r="E4251">
        <v>30</v>
      </c>
      <c r="F4251">
        <v>0</v>
      </c>
      <c r="G4251">
        <v>0</v>
      </c>
      <c r="H4251">
        <v>0</v>
      </c>
      <c r="I4251">
        <v>16</v>
      </c>
      <c r="J4251">
        <v>4</v>
      </c>
      <c r="K4251">
        <v>1.9</v>
      </c>
      <c r="L4251">
        <v>57.95</v>
      </c>
      <c r="M4251">
        <f t="shared" si="528"/>
        <v>16</v>
      </c>
      <c r="N4251" s="3">
        <f t="shared" si="535"/>
        <v>176.95883333332802</v>
      </c>
      <c r="O4251">
        <v>0</v>
      </c>
      <c r="P4251">
        <v>0.2</v>
      </c>
      <c r="Q4251">
        <f t="shared" si="529"/>
        <v>0.95833333333333337</v>
      </c>
      <c r="R4251" t="str">
        <f t="shared" si="530"/>
        <v/>
      </c>
      <c r="S4251">
        <f t="shared" si="531"/>
        <v>16</v>
      </c>
      <c r="T4251">
        <f t="shared" si="532"/>
        <v>16</v>
      </c>
      <c r="U4251">
        <f t="shared" si="533"/>
        <v>16</v>
      </c>
      <c r="V4251">
        <f t="shared" si="534"/>
        <v>0</v>
      </c>
    </row>
    <row r="4252" spans="1:22" x14ac:dyDescent="0.35">
      <c r="A4252">
        <v>1999</v>
      </c>
      <c r="B4252">
        <v>6</v>
      </c>
      <c r="C4252">
        <v>27</v>
      </c>
      <c r="D4252">
        <v>0</v>
      </c>
      <c r="E4252">
        <v>30</v>
      </c>
      <c r="F4252">
        <v>0</v>
      </c>
      <c r="G4252">
        <v>0</v>
      </c>
      <c r="H4252">
        <v>0</v>
      </c>
      <c r="I4252">
        <v>15</v>
      </c>
      <c r="J4252">
        <v>4</v>
      </c>
      <c r="K4252">
        <v>2.6</v>
      </c>
      <c r="L4252">
        <v>54.56</v>
      </c>
      <c r="M4252">
        <f t="shared" si="528"/>
        <v>15</v>
      </c>
      <c r="N4252" s="3">
        <f t="shared" si="535"/>
        <v>177.00049999999467</v>
      </c>
      <c r="O4252">
        <v>0</v>
      </c>
      <c r="P4252">
        <v>0.2</v>
      </c>
      <c r="Q4252">
        <f t="shared" si="529"/>
        <v>0</v>
      </c>
      <c r="R4252" t="str">
        <f t="shared" si="530"/>
        <v/>
      </c>
      <c r="S4252">
        <f t="shared" si="531"/>
        <v>15</v>
      </c>
      <c r="T4252">
        <f t="shared" si="532"/>
        <v>15</v>
      </c>
      <c r="U4252">
        <f t="shared" si="533"/>
        <v>15</v>
      </c>
      <c r="V4252">
        <f t="shared" si="534"/>
        <v>0</v>
      </c>
    </row>
    <row r="4253" spans="1:22" x14ac:dyDescent="0.35">
      <c r="A4253">
        <v>1999</v>
      </c>
      <c r="B4253">
        <v>6</v>
      </c>
      <c r="C4253">
        <v>27</v>
      </c>
      <c r="D4253">
        <v>1</v>
      </c>
      <c r="E4253">
        <v>30</v>
      </c>
      <c r="F4253">
        <v>0</v>
      </c>
      <c r="G4253">
        <v>0</v>
      </c>
      <c r="H4253">
        <v>0</v>
      </c>
      <c r="I4253">
        <v>14</v>
      </c>
      <c r="J4253">
        <v>4</v>
      </c>
      <c r="K4253" s="1" t="s">
        <v>112</v>
      </c>
      <c r="L4253">
        <v>58.66</v>
      </c>
      <c r="M4253">
        <f t="shared" si="528"/>
        <v>14</v>
      </c>
      <c r="N4253" s="3">
        <f t="shared" si="535"/>
        <v>177.04216666666133</v>
      </c>
      <c r="O4253">
        <v>0</v>
      </c>
      <c r="P4253">
        <v>0.2</v>
      </c>
      <c r="Q4253">
        <f t="shared" si="529"/>
        <v>4.1666666666666664E-2</v>
      </c>
      <c r="R4253" t="str">
        <f t="shared" si="530"/>
        <v/>
      </c>
      <c r="S4253">
        <f t="shared" si="531"/>
        <v>14</v>
      </c>
      <c r="T4253">
        <f t="shared" si="532"/>
        <v>14</v>
      </c>
      <c r="U4253">
        <f t="shared" si="533"/>
        <v>14</v>
      </c>
      <c r="V4253">
        <f t="shared" si="534"/>
        <v>0</v>
      </c>
    </row>
    <row r="4254" spans="1:22" x14ac:dyDescent="0.35">
      <c r="A4254">
        <v>1999</v>
      </c>
      <c r="B4254">
        <v>6</v>
      </c>
      <c r="C4254">
        <v>27</v>
      </c>
      <c r="D4254">
        <v>2</v>
      </c>
      <c r="E4254">
        <v>30</v>
      </c>
      <c r="F4254">
        <v>0</v>
      </c>
      <c r="G4254">
        <v>0</v>
      </c>
      <c r="H4254">
        <v>0</v>
      </c>
      <c r="I4254">
        <v>14</v>
      </c>
      <c r="J4254">
        <v>5</v>
      </c>
      <c r="K4254" s="1" t="s">
        <v>116</v>
      </c>
      <c r="L4254">
        <v>68.03</v>
      </c>
      <c r="M4254">
        <f t="shared" si="528"/>
        <v>14</v>
      </c>
      <c r="N4254" s="3">
        <f t="shared" si="535"/>
        <v>177.08383333332799</v>
      </c>
      <c r="O4254">
        <v>0</v>
      </c>
      <c r="P4254">
        <v>0.2</v>
      </c>
      <c r="Q4254">
        <f t="shared" si="529"/>
        <v>8.3333333333333329E-2</v>
      </c>
      <c r="R4254" t="str">
        <f t="shared" si="530"/>
        <v/>
      </c>
      <c r="S4254">
        <f t="shared" si="531"/>
        <v>14</v>
      </c>
      <c r="T4254">
        <f t="shared" si="532"/>
        <v>14</v>
      </c>
      <c r="U4254">
        <f t="shared" si="533"/>
        <v>14</v>
      </c>
      <c r="V4254">
        <f t="shared" si="534"/>
        <v>0</v>
      </c>
    </row>
    <row r="4255" spans="1:22" x14ac:dyDescent="0.35">
      <c r="A4255">
        <v>1999</v>
      </c>
      <c r="B4255">
        <v>6</v>
      </c>
      <c r="C4255">
        <v>27</v>
      </c>
      <c r="D4255">
        <v>3</v>
      </c>
      <c r="E4255">
        <v>30</v>
      </c>
      <c r="F4255">
        <v>0</v>
      </c>
      <c r="G4255">
        <v>0</v>
      </c>
      <c r="H4255">
        <v>0</v>
      </c>
      <c r="I4255">
        <v>13</v>
      </c>
      <c r="J4255">
        <v>6</v>
      </c>
      <c r="K4255" s="1" t="s">
        <v>112</v>
      </c>
      <c r="L4255" s="1" t="s">
        <v>277</v>
      </c>
      <c r="M4255">
        <f t="shared" si="528"/>
        <v>13</v>
      </c>
      <c r="N4255" s="3">
        <f t="shared" si="535"/>
        <v>177.12549999999464</v>
      </c>
      <c r="O4255">
        <v>0</v>
      </c>
      <c r="P4255">
        <v>0.2</v>
      </c>
      <c r="Q4255">
        <f t="shared" si="529"/>
        <v>0.125</v>
      </c>
      <c r="R4255" t="str">
        <f t="shared" si="530"/>
        <v/>
      </c>
      <c r="S4255">
        <f t="shared" si="531"/>
        <v>13</v>
      </c>
      <c r="T4255">
        <f t="shared" si="532"/>
        <v>13</v>
      </c>
      <c r="U4255">
        <f t="shared" si="533"/>
        <v>13</v>
      </c>
      <c r="V4255">
        <f t="shared" si="534"/>
        <v>0</v>
      </c>
    </row>
    <row r="4256" spans="1:22" x14ac:dyDescent="0.35">
      <c r="A4256">
        <v>1999</v>
      </c>
      <c r="B4256">
        <v>6</v>
      </c>
      <c r="C4256">
        <v>27</v>
      </c>
      <c r="D4256">
        <v>4</v>
      </c>
      <c r="E4256">
        <v>30</v>
      </c>
      <c r="F4256">
        <v>0</v>
      </c>
      <c r="G4256">
        <v>0</v>
      </c>
      <c r="H4256">
        <v>0</v>
      </c>
      <c r="I4256">
        <v>13</v>
      </c>
      <c r="J4256">
        <v>7</v>
      </c>
      <c r="K4256">
        <v>3.5</v>
      </c>
      <c r="L4256">
        <v>76.53</v>
      </c>
      <c r="M4256">
        <f t="shared" si="528"/>
        <v>13</v>
      </c>
      <c r="N4256" s="3">
        <f t="shared" si="535"/>
        <v>177.1671666666613</v>
      </c>
      <c r="O4256">
        <v>0</v>
      </c>
      <c r="P4256">
        <v>0.2</v>
      </c>
      <c r="Q4256">
        <f t="shared" si="529"/>
        <v>0.16666666666666666</v>
      </c>
      <c r="R4256" t="str">
        <f t="shared" si="530"/>
        <v/>
      </c>
      <c r="S4256">
        <f t="shared" si="531"/>
        <v>13</v>
      </c>
      <c r="T4256">
        <f t="shared" si="532"/>
        <v>13</v>
      </c>
      <c r="U4256">
        <f t="shared" si="533"/>
        <v>13</v>
      </c>
      <c r="V4256">
        <f t="shared" si="534"/>
        <v>12.348502180854595</v>
      </c>
    </row>
    <row r="4257" spans="1:22" x14ac:dyDescent="0.35">
      <c r="A4257">
        <v>1999</v>
      </c>
      <c r="B4257">
        <v>6</v>
      </c>
      <c r="C4257">
        <v>27</v>
      </c>
      <c r="D4257">
        <v>5</v>
      </c>
      <c r="E4257">
        <v>30</v>
      </c>
      <c r="F4257">
        <v>108</v>
      </c>
      <c r="G4257">
        <v>53</v>
      </c>
      <c r="H4257">
        <v>69</v>
      </c>
      <c r="I4257">
        <v>15</v>
      </c>
      <c r="J4257">
        <v>7</v>
      </c>
      <c r="K4257">
        <v>3.7</v>
      </c>
      <c r="L4257" s="1" t="s">
        <v>176</v>
      </c>
      <c r="M4257">
        <f t="shared" si="528"/>
        <v>16.894734054667655</v>
      </c>
      <c r="N4257" s="3">
        <f t="shared" si="535"/>
        <v>177.20883333332796</v>
      </c>
      <c r="O4257" s="1" t="s">
        <v>2139</v>
      </c>
      <c r="P4257">
        <v>0.2</v>
      </c>
      <c r="Q4257">
        <f t="shared" si="529"/>
        <v>0.20833333333333334</v>
      </c>
      <c r="R4257">
        <f t="shared" si="530"/>
        <v>0.31009909581560152</v>
      </c>
      <c r="S4257">
        <f t="shared" si="531"/>
        <v>17.210039495810982</v>
      </c>
      <c r="T4257">
        <f t="shared" si="532"/>
        <v>16.193250200395489</v>
      </c>
      <c r="U4257">
        <f t="shared" si="533"/>
        <v>16.894734054667655</v>
      </c>
      <c r="V4257">
        <f t="shared" si="534"/>
        <v>42.314533321224111</v>
      </c>
    </row>
    <row r="4258" spans="1:22" x14ac:dyDescent="0.35">
      <c r="A4258">
        <v>1999</v>
      </c>
      <c r="B4258">
        <v>6</v>
      </c>
      <c r="C4258">
        <v>27</v>
      </c>
      <c r="D4258">
        <v>6</v>
      </c>
      <c r="E4258">
        <v>30</v>
      </c>
      <c r="F4258">
        <v>77</v>
      </c>
      <c r="G4258">
        <v>133</v>
      </c>
      <c r="H4258">
        <v>159</v>
      </c>
      <c r="I4258">
        <v>19</v>
      </c>
      <c r="J4258">
        <v>7</v>
      </c>
      <c r="K4258">
        <v>3.5</v>
      </c>
      <c r="L4258">
        <v>56.36</v>
      </c>
      <c r="M4258">
        <f t="shared" si="528"/>
        <v>24.133805926727273</v>
      </c>
      <c r="N4258" s="3">
        <f t="shared" si="535"/>
        <v>177.25049999999462</v>
      </c>
      <c r="O4258" s="1" t="s">
        <v>2140</v>
      </c>
      <c r="P4258">
        <v>0.2</v>
      </c>
      <c r="Q4258">
        <f t="shared" si="529"/>
        <v>0.25</v>
      </c>
      <c r="R4258">
        <f t="shared" si="530"/>
        <v>0.31067634039943243</v>
      </c>
      <c r="S4258">
        <f t="shared" si="531"/>
        <v>24.987326779210456</v>
      </c>
      <c r="T4258">
        <f t="shared" si="532"/>
        <v>22.240027608035007</v>
      </c>
      <c r="U4258">
        <f t="shared" si="533"/>
        <v>24.133805926727273</v>
      </c>
      <c r="V4258">
        <f t="shared" si="534"/>
        <v>85.287659241768182</v>
      </c>
    </row>
    <row r="4259" spans="1:22" x14ac:dyDescent="0.35">
      <c r="A4259">
        <v>1999</v>
      </c>
      <c r="B4259">
        <v>6</v>
      </c>
      <c r="C4259">
        <v>27</v>
      </c>
      <c r="D4259">
        <v>7</v>
      </c>
      <c r="E4259">
        <v>30</v>
      </c>
      <c r="F4259">
        <v>444</v>
      </c>
      <c r="G4259">
        <v>184</v>
      </c>
      <c r="H4259">
        <v>412</v>
      </c>
      <c r="I4259">
        <v>22</v>
      </c>
      <c r="J4259">
        <v>3</v>
      </c>
      <c r="K4259" s="1" t="s">
        <v>116</v>
      </c>
      <c r="L4259">
        <v>34.1</v>
      </c>
      <c r="M4259">
        <f t="shared" si="528"/>
        <v>34.886044107330086</v>
      </c>
      <c r="N4259" s="3">
        <f t="shared" si="535"/>
        <v>177.29216666666127</v>
      </c>
      <c r="O4259" s="1" t="s">
        <v>2141</v>
      </c>
      <c r="P4259">
        <v>0.2</v>
      </c>
      <c r="Q4259">
        <f t="shared" si="529"/>
        <v>0.29166666666666669</v>
      </c>
      <c r="R4259">
        <f t="shared" si="530"/>
        <v>0.31096833324542267</v>
      </c>
      <c r="S4259">
        <f t="shared" si="531"/>
        <v>37.027369408824264</v>
      </c>
      <c r="T4259">
        <f t="shared" si="532"/>
        <v>30.141377902402294</v>
      </c>
      <c r="U4259">
        <f t="shared" si="533"/>
        <v>34.886044107330086</v>
      </c>
      <c r="V4259">
        <f t="shared" si="534"/>
        <v>204.12050547921319</v>
      </c>
    </row>
    <row r="4260" spans="1:22" x14ac:dyDescent="0.35">
      <c r="A4260">
        <v>1999</v>
      </c>
      <c r="B4260">
        <v>6</v>
      </c>
      <c r="C4260">
        <v>27</v>
      </c>
      <c r="D4260">
        <v>8</v>
      </c>
      <c r="E4260">
        <v>30</v>
      </c>
      <c r="F4260">
        <v>161</v>
      </c>
      <c r="G4260">
        <v>327</v>
      </c>
      <c r="H4260">
        <v>436</v>
      </c>
      <c r="I4260">
        <v>24</v>
      </c>
      <c r="J4260">
        <v>0</v>
      </c>
      <c r="K4260">
        <v>3.2</v>
      </c>
      <c r="L4260">
        <v>24.81</v>
      </c>
      <c r="M4260">
        <f t="shared" si="528"/>
        <v>39.719387655333691</v>
      </c>
      <c r="N4260" s="3">
        <f t="shared" si="535"/>
        <v>177.33383333332793</v>
      </c>
      <c r="O4260" s="1" t="s">
        <v>2142</v>
      </c>
      <c r="P4260">
        <v>0.2</v>
      </c>
      <c r="Q4260">
        <f t="shared" si="529"/>
        <v>0.33333333333333331</v>
      </c>
      <c r="R4260">
        <f t="shared" si="530"/>
        <v>0.31155919737316529</v>
      </c>
      <c r="S4260">
        <f t="shared" si="531"/>
        <v>42.328908148608654</v>
      </c>
      <c r="T4260">
        <f t="shared" si="532"/>
        <v>33.953227009112553</v>
      </c>
      <c r="U4260">
        <f t="shared" si="533"/>
        <v>39.719387655333691</v>
      </c>
      <c r="V4260">
        <f t="shared" si="534"/>
        <v>292.0197569841871</v>
      </c>
    </row>
    <row r="4261" spans="1:22" x14ac:dyDescent="0.35">
      <c r="A4261">
        <v>1999</v>
      </c>
      <c r="B4261">
        <v>6</v>
      </c>
      <c r="C4261">
        <v>27</v>
      </c>
      <c r="D4261">
        <v>9</v>
      </c>
      <c r="E4261">
        <v>30</v>
      </c>
      <c r="F4261">
        <v>344</v>
      </c>
      <c r="G4261">
        <v>375</v>
      </c>
      <c r="H4261">
        <v>652</v>
      </c>
      <c r="I4261">
        <v>26</v>
      </c>
      <c r="J4261">
        <v>0</v>
      </c>
      <c r="K4261">
        <v>3</v>
      </c>
      <c r="L4261">
        <v>19.87</v>
      </c>
      <c r="M4261">
        <f t="shared" si="528"/>
        <v>50.486397656361582</v>
      </c>
      <c r="N4261" s="3">
        <f t="shared" si="535"/>
        <v>177.37549999999459</v>
      </c>
      <c r="O4261">
        <v>598.00707861983506</v>
      </c>
      <c r="P4261">
        <v>0.2</v>
      </c>
      <c r="Q4261">
        <f t="shared" si="529"/>
        <v>0.375</v>
      </c>
      <c r="R4261">
        <f t="shared" si="530"/>
        <v>0.31215941919748336</v>
      </c>
      <c r="S4261">
        <f t="shared" si="531"/>
        <v>54.547021103826893</v>
      </c>
      <c r="T4261">
        <f t="shared" si="532"/>
        <v>41.538849004120323</v>
      </c>
      <c r="U4261">
        <f t="shared" si="533"/>
        <v>50.486397656361582</v>
      </c>
      <c r="V4261">
        <f t="shared" si="534"/>
        <v>418.22505936992985</v>
      </c>
    </row>
    <row r="4262" spans="1:22" x14ac:dyDescent="0.35">
      <c r="A4262">
        <v>1999</v>
      </c>
      <c r="B4262">
        <v>6</v>
      </c>
      <c r="C4262">
        <v>27</v>
      </c>
      <c r="D4262">
        <v>10</v>
      </c>
      <c r="E4262">
        <v>30</v>
      </c>
      <c r="F4262">
        <v>284</v>
      </c>
      <c r="G4262">
        <v>458</v>
      </c>
      <c r="H4262">
        <v>714</v>
      </c>
      <c r="I4262">
        <v>27</v>
      </c>
      <c r="J4262">
        <v>-1</v>
      </c>
      <c r="K4262" s="1" t="s">
        <v>114</v>
      </c>
      <c r="L4262">
        <v>17.7</v>
      </c>
      <c r="M4262">
        <f t="shared" si="528"/>
        <v>54.444147489296661</v>
      </c>
      <c r="N4262" s="3">
        <f t="shared" si="535"/>
        <v>177.41716666666125</v>
      </c>
      <c r="O4262">
        <v>665.02560893886698</v>
      </c>
      <c r="P4262">
        <v>0.2</v>
      </c>
      <c r="Q4262">
        <f t="shared" si="529"/>
        <v>0.41666666666666669</v>
      </c>
      <c r="R4262">
        <f t="shared" si="530"/>
        <v>0.31246311027375967</v>
      </c>
      <c r="S4262">
        <f t="shared" si="531"/>
        <v>58.992789509993003</v>
      </c>
      <c r="T4262">
        <f t="shared" si="532"/>
        <v>44.435416587758695</v>
      </c>
      <c r="U4262">
        <f t="shared" si="533"/>
        <v>54.444147489296661</v>
      </c>
      <c r="V4262">
        <f t="shared" si="534"/>
        <v>564.44781951984999</v>
      </c>
    </row>
    <row r="4263" spans="1:22" x14ac:dyDescent="0.35">
      <c r="A4263">
        <v>1999</v>
      </c>
      <c r="B4263">
        <v>6</v>
      </c>
      <c r="C4263">
        <v>27</v>
      </c>
      <c r="D4263">
        <v>11</v>
      </c>
      <c r="E4263">
        <v>30</v>
      </c>
      <c r="F4263">
        <v>523</v>
      </c>
      <c r="G4263">
        <v>438</v>
      </c>
      <c r="H4263">
        <v>936</v>
      </c>
      <c r="I4263">
        <v>28</v>
      </c>
      <c r="J4263">
        <v>-1</v>
      </c>
      <c r="K4263">
        <v>3</v>
      </c>
      <c r="L4263">
        <v>16.190000000000001</v>
      </c>
      <c r="M4263">
        <f t="shared" si="528"/>
        <v>64.423322048820566</v>
      </c>
      <c r="N4263" s="3">
        <f t="shared" si="535"/>
        <v>177.4588333333279</v>
      </c>
      <c r="O4263" s="1" t="s">
        <v>2143</v>
      </c>
      <c r="P4263">
        <v>0.2</v>
      </c>
      <c r="Q4263">
        <f t="shared" si="529"/>
        <v>0.45833333333333331</v>
      </c>
      <c r="R4263">
        <f t="shared" si="530"/>
        <v>0.31215941919748286</v>
      </c>
      <c r="S4263">
        <f t="shared" si="531"/>
        <v>70.463467178440965</v>
      </c>
      <c r="T4263">
        <f t="shared" si="532"/>
        <v>51.113914487867838</v>
      </c>
      <c r="U4263">
        <f t="shared" si="533"/>
        <v>64.423322048820566</v>
      </c>
      <c r="V4263">
        <f t="shared" si="534"/>
        <v>737.30781970339763</v>
      </c>
    </row>
    <row r="4264" spans="1:22" x14ac:dyDescent="0.35">
      <c r="A4264">
        <v>1999</v>
      </c>
      <c r="B4264">
        <v>6</v>
      </c>
      <c r="C4264">
        <v>27</v>
      </c>
      <c r="D4264">
        <v>12</v>
      </c>
      <c r="E4264">
        <v>30</v>
      </c>
      <c r="F4264">
        <v>580</v>
      </c>
      <c r="G4264">
        <v>378</v>
      </c>
      <c r="H4264">
        <v>932</v>
      </c>
      <c r="I4264">
        <v>29</v>
      </c>
      <c r="J4264">
        <v>-1</v>
      </c>
      <c r="K4264" s="1" t="s">
        <v>116</v>
      </c>
      <c r="L4264">
        <v>14.9</v>
      </c>
      <c r="M4264">
        <f t="shared" si="528"/>
        <v>64.337527759928122</v>
      </c>
      <c r="N4264" s="3">
        <f t="shared" si="535"/>
        <v>177.50049999999456</v>
      </c>
      <c r="O4264" s="1" t="s">
        <v>2144</v>
      </c>
      <c r="P4264">
        <v>0.2</v>
      </c>
      <c r="Q4264">
        <f t="shared" si="529"/>
        <v>0.5</v>
      </c>
      <c r="R4264">
        <f t="shared" si="530"/>
        <v>0.3109683332454225</v>
      </c>
      <c r="S4264">
        <f t="shared" si="531"/>
        <v>70.209705571390316</v>
      </c>
      <c r="T4264">
        <f t="shared" si="532"/>
        <v>51.326182126487801</v>
      </c>
      <c r="U4264">
        <f t="shared" si="533"/>
        <v>64.337527759928122</v>
      </c>
      <c r="V4264">
        <f t="shared" si="534"/>
        <v>832.35613323993653</v>
      </c>
    </row>
    <row r="4265" spans="1:22" x14ac:dyDescent="0.35">
      <c r="A4265">
        <v>1999</v>
      </c>
      <c r="B4265">
        <v>6</v>
      </c>
      <c r="C4265">
        <v>27</v>
      </c>
      <c r="D4265">
        <v>13</v>
      </c>
      <c r="E4265">
        <v>30</v>
      </c>
      <c r="F4265">
        <v>756</v>
      </c>
      <c r="G4265">
        <v>235</v>
      </c>
      <c r="H4265">
        <v>923</v>
      </c>
      <c r="I4265">
        <v>30</v>
      </c>
      <c r="J4265">
        <v>-2</v>
      </c>
      <c r="K4265">
        <v>3.6</v>
      </c>
      <c r="L4265">
        <v>14.54</v>
      </c>
      <c r="M4265">
        <f t="shared" si="528"/>
        <v>64.39192319410391</v>
      </c>
      <c r="N4265" s="3">
        <f t="shared" si="535"/>
        <v>177.54216666666122</v>
      </c>
      <c r="O4265" s="1" t="s">
        <v>2145</v>
      </c>
      <c r="P4265">
        <v>0.2</v>
      </c>
      <c r="Q4265">
        <f t="shared" si="529"/>
        <v>0.54166666666666663</v>
      </c>
      <c r="R4265">
        <f t="shared" si="530"/>
        <v>0.31038660365132548</v>
      </c>
      <c r="S4265">
        <f t="shared" si="531"/>
        <v>70.11247449341387</v>
      </c>
      <c r="T4265">
        <f t="shared" si="532"/>
        <v>51.682067922980266</v>
      </c>
      <c r="U4265">
        <f t="shared" si="533"/>
        <v>64.39192319410391</v>
      </c>
      <c r="V4265">
        <f t="shared" si="534"/>
        <v>837.2575182169312</v>
      </c>
    </row>
    <row r="4266" spans="1:22" x14ac:dyDescent="0.35">
      <c r="A4266">
        <v>1999</v>
      </c>
      <c r="B4266">
        <v>6</v>
      </c>
      <c r="C4266">
        <v>27</v>
      </c>
      <c r="D4266">
        <v>14</v>
      </c>
      <c r="E4266">
        <v>30</v>
      </c>
      <c r="F4266">
        <v>697</v>
      </c>
      <c r="G4266">
        <v>248</v>
      </c>
      <c r="H4266">
        <v>821</v>
      </c>
      <c r="I4266">
        <v>30</v>
      </c>
      <c r="J4266">
        <v>-2</v>
      </c>
      <c r="K4266">
        <v>3.7</v>
      </c>
      <c r="L4266">
        <v>14.33</v>
      </c>
      <c r="M4266">
        <f t="shared" si="528"/>
        <v>59.35769483875788</v>
      </c>
      <c r="N4266" s="3">
        <f t="shared" si="535"/>
        <v>177.58383333332787</v>
      </c>
      <c r="O4266">
        <v>757.24101583257902</v>
      </c>
      <c r="P4266">
        <v>0.2</v>
      </c>
      <c r="Q4266">
        <f t="shared" si="529"/>
        <v>0.58333333333333337</v>
      </c>
      <c r="R4266">
        <f t="shared" si="530"/>
        <v>0.31009909581560208</v>
      </c>
      <c r="S4266">
        <f t="shared" si="531"/>
        <v>64.243151401530952</v>
      </c>
      <c r="T4266">
        <f t="shared" si="532"/>
        <v>48.488650247879832</v>
      </c>
      <c r="U4266">
        <f t="shared" si="533"/>
        <v>59.35769483875788</v>
      </c>
      <c r="V4266">
        <f t="shared" si="534"/>
        <v>786.01942787142116</v>
      </c>
    </row>
    <row r="4267" spans="1:22" x14ac:dyDescent="0.35">
      <c r="A4267">
        <v>1999</v>
      </c>
      <c r="B4267">
        <v>6</v>
      </c>
      <c r="C4267">
        <v>27</v>
      </c>
      <c r="D4267">
        <v>15</v>
      </c>
      <c r="E4267">
        <v>30</v>
      </c>
      <c r="F4267">
        <v>882</v>
      </c>
      <c r="G4267">
        <v>97</v>
      </c>
      <c r="H4267">
        <v>708</v>
      </c>
      <c r="I4267">
        <v>29</v>
      </c>
      <c r="J4267">
        <v>-2</v>
      </c>
      <c r="K4267">
        <v>3.6</v>
      </c>
      <c r="L4267">
        <v>14.25</v>
      </c>
      <c r="M4267">
        <f t="shared" si="528"/>
        <v>52.831896644914238</v>
      </c>
      <c r="N4267" s="3">
        <f t="shared" si="535"/>
        <v>177.62549999999453</v>
      </c>
      <c r="O4267" s="1" t="s">
        <v>2146</v>
      </c>
      <c r="P4267">
        <v>0.2</v>
      </c>
      <c r="Q4267">
        <f t="shared" si="529"/>
        <v>0.625</v>
      </c>
      <c r="R4267">
        <f t="shared" si="530"/>
        <v>0.31038660365132592</v>
      </c>
      <c r="S4267">
        <f t="shared" si="531"/>
        <v>56.795954907886212</v>
      </c>
      <c r="T4267">
        <f t="shared" si="532"/>
        <v>44.024597457727005</v>
      </c>
      <c r="U4267">
        <f t="shared" si="533"/>
        <v>52.831896644914238</v>
      </c>
      <c r="V4267">
        <f t="shared" si="534"/>
        <v>592.00428301678267</v>
      </c>
    </row>
    <row r="4268" spans="1:22" x14ac:dyDescent="0.35">
      <c r="A4268">
        <v>1999</v>
      </c>
      <c r="B4268">
        <v>6</v>
      </c>
      <c r="C4268">
        <v>27</v>
      </c>
      <c r="D4268">
        <v>16</v>
      </c>
      <c r="E4268">
        <v>30</v>
      </c>
      <c r="F4268">
        <v>574</v>
      </c>
      <c r="G4268">
        <v>155</v>
      </c>
      <c r="H4268">
        <v>461</v>
      </c>
      <c r="I4268">
        <v>28</v>
      </c>
      <c r="J4268">
        <v>-2</v>
      </c>
      <c r="K4268">
        <v>3.2</v>
      </c>
      <c r="L4268">
        <v>15.14</v>
      </c>
      <c r="M4268">
        <f t="shared" si="528"/>
        <v>42.523214354639506</v>
      </c>
      <c r="N4268" s="3">
        <f t="shared" si="535"/>
        <v>177.66716666666119</v>
      </c>
      <c r="O4268" s="1" t="s">
        <v>2147</v>
      </c>
      <c r="P4268">
        <v>0.2</v>
      </c>
      <c r="Q4268">
        <f t="shared" si="529"/>
        <v>0.66666666666666663</v>
      </c>
      <c r="R4268">
        <f t="shared" si="530"/>
        <v>0.31155919737316512</v>
      </c>
      <c r="S4268">
        <f t="shared" si="531"/>
        <v>44.934162307424273</v>
      </c>
      <c r="T4268">
        <f t="shared" si="532"/>
        <v>37.195832086034301</v>
      </c>
      <c r="U4268">
        <f t="shared" si="533"/>
        <v>42.523214354639506</v>
      </c>
      <c r="V4268">
        <f t="shared" si="534"/>
        <v>391.69157817661198</v>
      </c>
    </row>
    <row r="4269" spans="1:22" x14ac:dyDescent="0.35">
      <c r="A4269">
        <v>1999</v>
      </c>
      <c r="B4269">
        <v>6</v>
      </c>
      <c r="C4269">
        <v>27</v>
      </c>
      <c r="D4269">
        <v>17</v>
      </c>
      <c r="E4269">
        <v>30</v>
      </c>
      <c r="F4269">
        <v>753</v>
      </c>
      <c r="G4269">
        <v>61</v>
      </c>
      <c r="H4269">
        <v>330</v>
      </c>
      <c r="I4269">
        <v>26</v>
      </c>
      <c r="J4269">
        <v>-1</v>
      </c>
      <c r="K4269">
        <v>2.1</v>
      </c>
      <c r="L4269">
        <v>19.170000000000002</v>
      </c>
      <c r="M4269">
        <f t="shared" si="528"/>
        <v>33.265654252748128</v>
      </c>
      <c r="N4269" s="3">
        <f t="shared" si="535"/>
        <v>177.70883333332785</v>
      </c>
      <c r="O4269" s="1" t="s">
        <v>2148</v>
      </c>
      <c r="P4269">
        <v>0.2</v>
      </c>
      <c r="Q4269">
        <f t="shared" si="529"/>
        <v>0.70833333333333337</v>
      </c>
      <c r="R4269">
        <f t="shared" si="530"/>
        <v>0.31498244719824842</v>
      </c>
      <c r="S4269">
        <f t="shared" si="531"/>
        <v>34.464192548049375</v>
      </c>
      <c r="T4269">
        <f t="shared" si="532"/>
        <v>30.65909703887996</v>
      </c>
      <c r="U4269">
        <f t="shared" si="533"/>
        <v>33.265654252748128</v>
      </c>
      <c r="V4269">
        <f t="shared" si="534"/>
        <v>199.9330373886724</v>
      </c>
    </row>
    <row r="4270" spans="1:22" x14ac:dyDescent="0.35">
      <c r="A4270">
        <v>1999</v>
      </c>
      <c r="B4270">
        <v>6</v>
      </c>
      <c r="C4270">
        <v>27</v>
      </c>
      <c r="D4270">
        <v>18</v>
      </c>
      <c r="E4270">
        <v>30</v>
      </c>
      <c r="F4270">
        <v>528</v>
      </c>
      <c r="G4270">
        <v>42</v>
      </c>
      <c r="H4270">
        <v>133</v>
      </c>
      <c r="I4270">
        <v>22</v>
      </c>
      <c r="J4270">
        <v>4</v>
      </c>
      <c r="K4270">
        <v>1.1000000000000001</v>
      </c>
      <c r="L4270">
        <v>37.950000000000003</v>
      </c>
      <c r="M4270">
        <f t="shared" si="528"/>
        <v>23.947439563487492</v>
      </c>
      <c r="N4270" s="3">
        <f t="shared" si="535"/>
        <v>177.7504999999945</v>
      </c>
      <c r="O4270" s="1" t="s">
        <v>2149</v>
      </c>
      <c r="P4270">
        <v>0.2</v>
      </c>
      <c r="Q4270">
        <f t="shared" si="529"/>
        <v>0.75</v>
      </c>
      <c r="R4270">
        <f t="shared" si="530"/>
        <v>0.31837393603252195</v>
      </c>
      <c r="S4270">
        <f t="shared" si="531"/>
        <v>24.266495540047163</v>
      </c>
      <c r="T4270">
        <f t="shared" si="532"/>
        <v>23.264353277600531</v>
      </c>
      <c r="U4270">
        <f t="shared" si="533"/>
        <v>23.947439563487492</v>
      </c>
      <c r="V4270">
        <f t="shared" si="534"/>
        <v>15.440482999621448</v>
      </c>
    </row>
    <row r="4271" spans="1:22" x14ac:dyDescent="0.35">
      <c r="A4271">
        <v>1999</v>
      </c>
      <c r="B4271">
        <v>6</v>
      </c>
      <c r="C4271">
        <v>27</v>
      </c>
      <c r="D4271">
        <v>19</v>
      </c>
      <c r="E4271">
        <v>30</v>
      </c>
      <c r="F4271">
        <v>0</v>
      </c>
      <c r="G4271">
        <v>0</v>
      </c>
      <c r="H4271">
        <v>0</v>
      </c>
      <c r="I4271">
        <v>19</v>
      </c>
      <c r="J4271">
        <v>4</v>
      </c>
      <c r="K4271">
        <v>1</v>
      </c>
      <c r="L4271">
        <v>46.53</v>
      </c>
      <c r="M4271">
        <f t="shared" si="528"/>
        <v>19</v>
      </c>
      <c r="N4271" s="3">
        <f t="shared" si="535"/>
        <v>177.79216666666116</v>
      </c>
      <c r="O4271">
        <v>0</v>
      </c>
      <c r="P4271">
        <v>0.2</v>
      </c>
      <c r="Q4271">
        <f t="shared" si="529"/>
        <v>0.79166666666666663</v>
      </c>
      <c r="R4271" t="str">
        <f t="shared" si="530"/>
        <v/>
      </c>
      <c r="S4271">
        <f t="shared" si="531"/>
        <v>19</v>
      </c>
      <c r="T4271">
        <f t="shared" si="532"/>
        <v>19</v>
      </c>
      <c r="U4271">
        <f t="shared" si="533"/>
        <v>19</v>
      </c>
      <c r="V4271">
        <f t="shared" si="534"/>
        <v>0</v>
      </c>
    </row>
    <row r="4272" spans="1:22" x14ac:dyDescent="0.35">
      <c r="A4272">
        <v>1999</v>
      </c>
      <c r="B4272">
        <v>6</v>
      </c>
      <c r="C4272">
        <v>27</v>
      </c>
      <c r="D4272">
        <v>20</v>
      </c>
      <c r="E4272">
        <v>30</v>
      </c>
      <c r="F4272">
        <v>0</v>
      </c>
      <c r="G4272">
        <v>0</v>
      </c>
      <c r="H4272">
        <v>0</v>
      </c>
      <c r="I4272">
        <v>17</v>
      </c>
      <c r="J4272">
        <v>3</v>
      </c>
      <c r="K4272" s="1" t="s">
        <v>94</v>
      </c>
      <c r="L4272">
        <v>45.26</v>
      </c>
      <c r="M4272">
        <f t="shared" si="528"/>
        <v>17</v>
      </c>
      <c r="N4272" s="3">
        <f t="shared" si="535"/>
        <v>177.83383333332782</v>
      </c>
      <c r="O4272">
        <v>0</v>
      </c>
      <c r="P4272">
        <v>0.2</v>
      </c>
      <c r="Q4272">
        <f t="shared" si="529"/>
        <v>0.83333333333333337</v>
      </c>
      <c r="R4272" t="str">
        <f t="shared" si="530"/>
        <v/>
      </c>
      <c r="S4272">
        <f t="shared" si="531"/>
        <v>17</v>
      </c>
      <c r="T4272">
        <f t="shared" si="532"/>
        <v>17</v>
      </c>
      <c r="U4272">
        <f t="shared" si="533"/>
        <v>17</v>
      </c>
      <c r="V4272">
        <f t="shared" si="534"/>
        <v>0</v>
      </c>
    </row>
    <row r="4273" spans="1:22" x14ac:dyDescent="0.35">
      <c r="A4273">
        <v>1999</v>
      </c>
      <c r="B4273">
        <v>6</v>
      </c>
      <c r="C4273">
        <v>27</v>
      </c>
      <c r="D4273">
        <v>21</v>
      </c>
      <c r="E4273">
        <v>30</v>
      </c>
      <c r="F4273">
        <v>0</v>
      </c>
      <c r="G4273">
        <v>0</v>
      </c>
      <c r="H4273">
        <v>0</v>
      </c>
      <c r="I4273">
        <v>16</v>
      </c>
      <c r="J4273">
        <v>2</v>
      </c>
      <c r="K4273">
        <v>1.4</v>
      </c>
      <c r="L4273">
        <v>45.31</v>
      </c>
      <c r="M4273">
        <f t="shared" si="528"/>
        <v>16</v>
      </c>
      <c r="N4273" s="3">
        <f t="shared" si="535"/>
        <v>177.87549999999447</v>
      </c>
      <c r="O4273">
        <v>0</v>
      </c>
      <c r="P4273">
        <v>0.2</v>
      </c>
      <c r="Q4273">
        <f t="shared" si="529"/>
        <v>0.875</v>
      </c>
      <c r="R4273" t="str">
        <f t="shared" si="530"/>
        <v/>
      </c>
      <c r="S4273">
        <f t="shared" si="531"/>
        <v>16</v>
      </c>
      <c r="T4273">
        <f t="shared" si="532"/>
        <v>16</v>
      </c>
      <c r="U4273">
        <f t="shared" si="533"/>
        <v>16</v>
      </c>
      <c r="V4273">
        <f t="shared" si="534"/>
        <v>0</v>
      </c>
    </row>
    <row r="4274" spans="1:22" x14ac:dyDescent="0.35">
      <c r="A4274">
        <v>1999</v>
      </c>
      <c r="B4274">
        <v>6</v>
      </c>
      <c r="C4274">
        <v>27</v>
      </c>
      <c r="D4274">
        <v>22</v>
      </c>
      <c r="E4274">
        <v>30</v>
      </c>
      <c r="F4274">
        <v>0</v>
      </c>
      <c r="G4274">
        <v>0</v>
      </c>
      <c r="H4274">
        <v>0</v>
      </c>
      <c r="I4274">
        <v>15</v>
      </c>
      <c r="J4274">
        <v>1</v>
      </c>
      <c r="K4274">
        <v>1.8</v>
      </c>
      <c r="L4274">
        <v>45.61</v>
      </c>
      <c r="M4274">
        <f t="shared" si="528"/>
        <v>15</v>
      </c>
      <c r="N4274" s="3">
        <f t="shared" si="535"/>
        <v>177.91716666666113</v>
      </c>
      <c r="O4274">
        <v>0</v>
      </c>
      <c r="P4274">
        <v>0.2</v>
      </c>
      <c r="Q4274">
        <f t="shared" si="529"/>
        <v>0.91666666666666663</v>
      </c>
      <c r="R4274" t="str">
        <f t="shared" si="530"/>
        <v/>
      </c>
      <c r="S4274">
        <f t="shared" si="531"/>
        <v>15</v>
      </c>
      <c r="T4274">
        <f t="shared" si="532"/>
        <v>15</v>
      </c>
      <c r="U4274">
        <f t="shared" si="533"/>
        <v>15</v>
      </c>
      <c r="V4274">
        <f t="shared" si="534"/>
        <v>0</v>
      </c>
    </row>
    <row r="4275" spans="1:22" x14ac:dyDescent="0.35">
      <c r="A4275">
        <v>1999</v>
      </c>
      <c r="B4275">
        <v>6</v>
      </c>
      <c r="C4275">
        <v>27</v>
      </c>
      <c r="D4275">
        <v>23</v>
      </c>
      <c r="E4275">
        <v>30</v>
      </c>
      <c r="F4275">
        <v>0</v>
      </c>
      <c r="G4275">
        <v>0</v>
      </c>
      <c r="H4275">
        <v>0</v>
      </c>
      <c r="I4275">
        <v>14</v>
      </c>
      <c r="J4275">
        <v>0</v>
      </c>
      <c r="K4275">
        <v>2.1</v>
      </c>
      <c r="L4275">
        <v>45.12</v>
      </c>
      <c r="M4275">
        <f t="shared" si="528"/>
        <v>14</v>
      </c>
      <c r="N4275" s="3">
        <f t="shared" si="535"/>
        <v>177.95883333332779</v>
      </c>
      <c r="O4275">
        <v>0</v>
      </c>
      <c r="P4275">
        <v>0.2</v>
      </c>
      <c r="Q4275">
        <f t="shared" si="529"/>
        <v>0.95833333333333337</v>
      </c>
      <c r="R4275" t="str">
        <f t="shared" si="530"/>
        <v/>
      </c>
      <c r="S4275">
        <f t="shared" si="531"/>
        <v>14</v>
      </c>
      <c r="T4275">
        <f t="shared" si="532"/>
        <v>14</v>
      </c>
      <c r="U4275">
        <f t="shared" si="533"/>
        <v>14</v>
      </c>
      <c r="V4275">
        <f t="shared" si="534"/>
        <v>0</v>
      </c>
    </row>
    <row r="4276" spans="1:22" x14ac:dyDescent="0.35">
      <c r="A4276">
        <v>1999</v>
      </c>
      <c r="B4276">
        <v>6</v>
      </c>
      <c r="C4276">
        <v>28</v>
      </c>
      <c r="D4276">
        <v>0</v>
      </c>
      <c r="E4276">
        <v>30</v>
      </c>
      <c r="F4276">
        <v>0</v>
      </c>
      <c r="G4276">
        <v>0</v>
      </c>
      <c r="H4276">
        <v>0</v>
      </c>
      <c r="I4276">
        <v>13</v>
      </c>
      <c r="J4276">
        <v>0</v>
      </c>
      <c r="K4276">
        <v>1.9</v>
      </c>
      <c r="L4276">
        <v>47.78</v>
      </c>
      <c r="M4276">
        <f t="shared" si="528"/>
        <v>13</v>
      </c>
      <c r="N4276" s="3">
        <f t="shared" si="535"/>
        <v>178.00049999999445</v>
      </c>
      <c r="O4276">
        <v>0</v>
      </c>
      <c r="P4276">
        <v>0.2</v>
      </c>
      <c r="Q4276">
        <f t="shared" si="529"/>
        <v>0</v>
      </c>
      <c r="R4276" t="str">
        <f t="shared" si="530"/>
        <v/>
      </c>
      <c r="S4276">
        <f t="shared" si="531"/>
        <v>13</v>
      </c>
      <c r="T4276">
        <f t="shared" si="532"/>
        <v>13</v>
      </c>
      <c r="U4276">
        <f t="shared" si="533"/>
        <v>13</v>
      </c>
      <c r="V4276">
        <f t="shared" si="534"/>
        <v>0</v>
      </c>
    </row>
    <row r="4277" spans="1:22" x14ac:dyDescent="0.35">
      <c r="A4277">
        <v>1999</v>
      </c>
      <c r="B4277">
        <v>6</v>
      </c>
      <c r="C4277">
        <v>28</v>
      </c>
      <c r="D4277">
        <v>1</v>
      </c>
      <c r="E4277">
        <v>30</v>
      </c>
      <c r="F4277">
        <v>0</v>
      </c>
      <c r="G4277">
        <v>0</v>
      </c>
      <c r="H4277">
        <v>0</v>
      </c>
      <c r="I4277">
        <v>11</v>
      </c>
      <c r="J4277">
        <v>0</v>
      </c>
      <c r="K4277">
        <v>1.4</v>
      </c>
      <c r="L4277">
        <v>57.08</v>
      </c>
      <c r="M4277">
        <f t="shared" si="528"/>
        <v>11</v>
      </c>
      <c r="N4277" s="3">
        <f t="shared" si="535"/>
        <v>178.0421666666611</v>
      </c>
      <c r="O4277">
        <v>0</v>
      </c>
      <c r="P4277">
        <v>0.2</v>
      </c>
      <c r="Q4277">
        <f t="shared" si="529"/>
        <v>4.1666666666666664E-2</v>
      </c>
      <c r="R4277" t="str">
        <f t="shared" si="530"/>
        <v/>
      </c>
      <c r="S4277">
        <f t="shared" si="531"/>
        <v>11</v>
      </c>
      <c r="T4277">
        <f t="shared" si="532"/>
        <v>11</v>
      </c>
      <c r="U4277">
        <f t="shared" si="533"/>
        <v>11</v>
      </c>
      <c r="V4277">
        <f t="shared" si="534"/>
        <v>0</v>
      </c>
    </row>
    <row r="4278" spans="1:22" x14ac:dyDescent="0.35">
      <c r="A4278">
        <v>1999</v>
      </c>
      <c r="B4278">
        <v>6</v>
      </c>
      <c r="C4278">
        <v>28</v>
      </c>
      <c r="D4278">
        <v>2</v>
      </c>
      <c r="E4278">
        <v>30</v>
      </c>
      <c r="F4278">
        <v>0</v>
      </c>
      <c r="G4278">
        <v>0</v>
      </c>
      <c r="H4278">
        <v>0</v>
      </c>
      <c r="I4278">
        <v>10</v>
      </c>
      <c r="J4278">
        <v>1</v>
      </c>
      <c r="K4278">
        <v>1.3</v>
      </c>
      <c r="L4278">
        <v>63.75</v>
      </c>
      <c r="M4278">
        <f t="shared" si="528"/>
        <v>10</v>
      </c>
      <c r="N4278" s="3">
        <f t="shared" si="535"/>
        <v>178.08383333332776</v>
      </c>
      <c r="O4278">
        <v>0</v>
      </c>
      <c r="P4278">
        <v>0.2</v>
      </c>
      <c r="Q4278">
        <f t="shared" si="529"/>
        <v>8.3333333333333329E-2</v>
      </c>
      <c r="R4278" t="str">
        <f t="shared" si="530"/>
        <v/>
      </c>
      <c r="S4278">
        <f t="shared" si="531"/>
        <v>10</v>
      </c>
      <c r="T4278">
        <f t="shared" si="532"/>
        <v>10</v>
      </c>
      <c r="U4278">
        <f t="shared" si="533"/>
        <v>10</v>
      </c>
      <c r="V4278">
        <f t="shared" si="534"/>
        <v>0</v>
      </c>
    </row>
    <row r="4279" spans="1:22" x14ac:dyDescent="0.35">
      <c r="A4279">
        <v>1999</v>
      </c>
      <c r="B4279">
        <v>6</v>
      </c>
      <c r="C4279">
        <v>28</v>
      </c>
      <c r="D4279">
        <v>3</v>
      </c>
      <c r="E4279">
        <v>30</v>
      </c>
      <c r="F4279">
        <v>0</v>
      </c>
      <c r="G4279">
        <v>0</v>
      </c>
      <c r="H4279">
        <v>0</v>
      </c>
      <c r="I4279">
        <v>9</v>
      </c>
      <c r="J4279">
        <v>1</v>
      </c>
      <c r="K4279">
        <v>1.3</v>
      </c>
      <c r="L4279">
        <v>68.38</v>
      </c>
      <c r="M4279">
        <f t="shared" si="528"/>
        <v>9</v>
      </c>
      <c r="N4279" s="3">
        <f t="shared" si="535"/>
        <v>178.12549999999442</v>
      </c>
      <c r="O4279">
        <v>0</v>
      </c>
      <c r="P4279">
        <v>0.2</v>
      </c>
      <c r="Q4279">
        <f t="shared" si="529"/>
        <v>0.125</v>
      </c>
      <c r="R4279" t="str">
        <f t="shared" si="530"/>
        <v/>
      </c>
      <c r="S4279">
        <f t="shared" si="531"/>
        <v>9</v>
      </c>
      <c r="T4279">
        <f t="shared" si="532"/>
        <v>9</v>
      </c>
      <c r="U4279">
        <f t="shared" si="533"/>
        <v>9</v>
      </c>
      <c r="V4279">
        <f t="shared" si="534"/>
        <v>0</v>
      </c>
    </row>
    <row r="4280" spans="1:22" x14ac:dyDescent="0.35">
      <c r="A4280">
        <v>1999</v>
      </c>
      <c r="B4280">
        <v>6</v>
      </c>
      <c r="C4280">
        <v>28</v>
      </c>
      <c r="D4280">
        <v>4</v>
      </c>
      <c r="E4280">
        <v>30</v>
      </c>
      <c r="F4280">
        <v>0</v>
      </c>
      <c r="G4280">
        <v>0</v>
      </c>
      <c r="H4280">
        <v>0</v>
      </c>
      <c r="I4280">
        <v>10</v>
      </c>
      <c r="J4280">
        <v>1</v>
      </c>
      <c r="K4280">
        <v>1.6</v>
      </c>
      <c r="L4280">
        <v>67.62</v>
      </c>
      <c r="M4280">
        <f t="shared" si="528"/>
        <v>10</v>
      </c>
      <c r="N4280" s="3">
        <f t="shared" si="535"/>
        <v>178.16716666666107</v>
      </c>
      <c r="O4280">
        <v>0</v>
      </c>
      <c r="P4280">
        <v>0.2</v>
      </c>
      <c r="Q4280">
        <f t="shared" si="529"/>
        <v>0.16666666666666666</v>
      </c>
      <c r="R4280" t="str">
        <f t="shared" si="530"/>
        <v/>
      </c>
      <c r="S4280">
        <f t="shared" si="531"/>
        <v>10</v>
      </c>
      <c r="T4280">
        <f t="shared" si="532"/>
        <v>10</v>
      </c>
      <c r="U4280">
        <f t="shared" si="533"/>
        <v>10</v>
      </c>
      <c r="V4280">
        <f t="shared" si="534"/>
        <v>12.379102752932113</v>
      </c>
    </row>
    <row r="4281" spans="1:22" x14ac:dyDescent="0.35">
      <c r="A4281">
        <v>1999</v>
      </c>
      <c r="B4281">
        <v>6</v>
      </c>
      <c r="C4281">
        <v>28</v>
      </c>
      <c r="D4281">
        <v>5</v>
      </c>
      <c r="E4281">
        <v>30</v>
      </c>
      <c r="F4281">
        <v>481</v>
      </c>
      <c r="G4281">
        <v>34</v>
      </c>
      <c r="H4281">
        <v>106</v>
      </c>
      <c r="I4281">
        <v>12</v>
      </c>
      <c r="J4281">
        <v>1</v>
      </c>
      <c r="K4281">
        <v>1.6</v>
      </c>
      <c r="L4281">
        <v>58.82</v>
      </c>
      <c r="M4281">
        <f t="shared" si="528"/>
        <v>13.513734504384486</v>
      </c>
      <c r="N4281" s="3">
        <f t="shared" si="535"/>
        <v>178.20883333332773</v>
      </c>
      <c r="O4281" s="1" t="s">
        <v>2150</v>
      </c>
      <c r="P4281">
        <v>0.2</v>
      </c>
      <c r="Q4281">
        <f t="shared" si="529"/>
        <v>0.20833333333333334</v>
      </c>
      <c r="R4281">
        <f t="shared" si="530"/>
        <v>0.31664277623061332</v>
      </c>
      <c r="S4281">
        <f t="shared" si="531"/>
        <v>13.762617210548024</v>
      </c>
      <c r="T4281">
        <f t="shared" si="532"/>
        <v>12.976612523732509</v>
      </c>
      <c r="U4281">
        <f t="shared" si="533"/>
        <v>13.513734504384486</v>
      </c>
      <c r="V4281">
        <f t="shared" si="534"/>
        <v>42.256342259553449</v>
      </c>
    </row>
    <row r="4282" spans="1:22" x14ac:dyDescent="0.35">
      <c r="A4282">
        <v>1999</v>
      </c>
      <c r="B4282">
        <v>6</v>
      </c>
      <c r="C4282">
        <v>28</v>
      </c>
      <c r="D4282">
        <v>6</v>
      </c>
      <c r="E4282">
        <v>30</v>
      </c>
      <c r="F4282">
        <v>749</v>
      </c>
      <c r="G4282">
        <v>56</v>
      </c>
      <c r="H4282">
        <v>306</v>
      </c>
      <c r="I4282">
        <v>15</v>
      </c>
      <c r="J4282">
        <v>1</v>
      </c>
      <c r="K4282">
        <v>1.4</v>
      </c>
      <c r="L4282">
        <v>44.08</v>
      </c>
      <c r="M4282">
        <f t="shared" si="528"/>
        <v>21.354376713369621</v>
      </c>
      <c r="N4282" s="3">
        <f t="shared" si="535"/>
        <v>178.25049999999439</v>
      </c>
      <c r="O4282" s="1" t="s">
        <v>2151</v>
      </c>
      <c r="P4282">
        <v>0.2</v>
      </c>
      <c r="Q4282">
        <f t="shared" si="529"/>
        <v>0.25</v>
      </c>
      <c r="R4282">
        <f t="shared" si="530"/>
        <v>0.31732650285251418</v>
      </c>
      <c r="S4282">
        <f t="shared" si="531"/>
        <v>22.397688570098726</v>
      </c>
      <c r="T4282">
        <f t="shared" si="532"/>
        <v>19.109870353370667</v>
      </c>
      <c r="U4282">
        <f t="shared" si="533"/>
        <v>21.354376713369621</v>
      </c>
      <c r="V4282">
        <f t="shared" si="534"/>
        <v>76.424071987893058</v>
      </c>
    </row>
    <row r="4283" spans="1:22" x14ac:dyDescent="0.35">
      <c r="A4283">
        <v>1999</v>
      </c>
      <c r="B4283">
        <v>6</v>
      </c>
      <c r="C4283">
        <v>28</v>
      </c>
      <c r="D4283">
        <v>7</v>
      </c>
      <c r="E4283">
        <v>30</v>
      </c>
      <c r="F4283">
        <v>855</v>
      </c>
      <c r="G4283">
        <v>71</v>
      </c>
      <c r="H4283">
        <v>508</v>
      </c>
      <c r="I4283">
        <v>18</v>
      </c>
      <c r="J4283">
        <v>0</v>
      </c>
      <c r="K4283">
        <v>1.5</v>
      </c>
      <c r="L4283">
        <v>33.72</v>
      </c>
      <c r="M4283">
        <f t="shared" si="528"/>
        <v>34.84474834881815</v>
      </c>
      <c r="N4283" s="3">
        <f t="shared" si="535"/>
        <v>178.29216666666105</v>
      </c>
      <c r="O4283">
        <v>365.83649335396399</v>
      </c>
      <c r="P4283">
        <v>0.2</v>
      </c>
      <c r="Q4283">
        <f t="shared" si="529"/>
        <v>0.29166666666666669</v>
      </c>
      <c r="R4283">
        <f t="shared" si="530"/>
        <v>0.31698320636141719</v>
      </c>
      <c r="S4283">
        <f t="shared" si="531"/>
        <v>37.612389700676388</v>
      </c>
      <c r="T4283">
        <f t="shared" si="532"/>
        <v>28.881197333650373</v>
      </c>
      <c r="U4283">
        <f t="shared" si="533"/>
        <v>34.84474834881815</v>
      </c>
      <c r="V4283">
        <f t="shared" si="534"/>
        <v>318.34836320808478</v>
      </c>
    </row>
    <row r="4284" spans="1:22" x14ac:dyDescent="0.35">
      <c r="A4284">
        <v>1999</v>
      </c>
      <c r="B4284">
        <v>6</v>
      </c>
      <c r="C4284">
        <v>28</v>
      </c>
      <c r="D4284">
        <v>8</v>
      </c>
      <c r="E4284">
        <v>30</v>
      </c>
      <c r="F4284">
        <v>913</v>
      </c>
      <c r="G4284">
        <v>82</v>
      </c>
      <c r="H4284">
        <v>697</v>
      </c>
      <c r="I4284">
        <v>21</v>
      </c>
      <c r="J4284">
        <v>0</v>
      </c>
      <c r="K4284">
        <v>1.4</v>
      </c>
      <c r="L4284">
        <v>27.24</v>
      </c>
      <c r="M4284">
        <f t="shared" si="528"/>
        <v>48.467764130440337</v>
      </c>
      <c r="N4284" s="3">
        <f t="shared" si="535"/>
        <v>178.3338333333277</v>
      </c>
      <c r="O4284" s="1" t="s">
        <v>2152</v>
      </c>
      <c r="P4284">
        <v>0.2</v>
      </c>
      <c r="Q4284">
        <f t="shared" si="529"/>
        <v>0.33333333333333331</v>
      </c>
      <c r="R4284">
        <f t="shared" si="530"/>
        <v>0.3173265028525139</v>
      </c>
      <c r="S4284">
        <f t="shared" si="531"/>
        <v>52.977639022627869</v>
      </c>
      <c r="T4284">
        <f t="shared" si="532"/>
        <v>38.765542485946156</v>
      </c>
      <c r="U4284">
        <f t="shared" si="533"/>
        <v>48.467764130440337</v>
      </c>
      <c r="V4284">
        <f t="shared" si="534"/>
        <v>562.85790873184203</v>
      </c>
    </row>
    <row r="4285" spans="1:22" x14ac:dyDescent="0.35">
      <c r="A4285">
        <v>1999</v>
      </c>
      <c r="B4285">
        <v>6</v>
      </c>
      <c r="C4285">
        <v>28</v>
      </c>
      <c r="D4285">
        <v>9</v>
      </c>
      <c r="E4285">
        <v>30</v>
      </c>
      <c r="F4285">
        <v>947</v>
      </c>
      <c r="G4285">
        <v>90</v>
      </c>
      <c r="H4285">
        <v>854</v>
      </c>
      <c r="I4285">
        <v>23</v>
      </c>
      <c r="J4285">
        <v>0</v>
      </c>
      <c r="K4285" s="1" t="s">
        <v>94</v>
      </c>
      <c r="L4285">
        <v>23.75</v>
      </c>
      <c r="M4285">
        <f t="shared" si="528"/>
        <v>60.019069991881139</v>
      </c>
      <c r="N4285" s="3">
        <f t="shared" si="535"/>
        <v>178.37549999999436</v>
      </c>
      <c r="O4285">
        <v>785.30749144154402</v>
      </c>
      <c r="P4285">
        <v>0.2</v>
      </c>
      <c r="Q4285">
        <f t="shared" si="529"/>
        <v>0.375</v>
      </c>
      <c r="R4285">
        <f t="shared" si="530"/>
        <v>0.31802183271232509</v>
      </c>
      <c r="S4285">
        <f t="shared" si="531"/>
        <v>66.088465950033537</v>
      </c>
      <c r="T4285">
        <f t="shared" si="532"/>
        <v>47.003625433305153</v>
      </c>
      <c r="U4285">
        <f t="shared" si="533"/>
        <v>60.019069991881139</v>
      </c>
      <c r="V4285">
        <f t="shared" si="534"/>
        <v>778.36709266852085</v>
      </c>
    </row>
    <row r="4286" spans="1:22" x14ac:dyDescent="0.35">
      <c r="A4286">
        <v>1999</v>
      </c>
      <c r="B4286">
        <v>6</v>
      </c>
      <c r="C4286">
        <v>28</v>
      </c>
      <c r="D4286">
        <v>10</v>
      </c>
      <c r="E4286">
        <v>30</v>
      </c>
      <c r="F4286">
        <v>966</v>
      </c>
      <c r="G4286">
        <v>96</v>
      </c>
      <c r="H4286">
        <v>967</v>
      </c>
      <c r="I4286">
        <v>25</v>
      </c>
      <c r="J4286">
        <v>0</v>
      </c>
      <c r="K4286" s="1" t="s">
        <v>94</v>
      </c>
      <c r="L4286">
        <v>20.81</v>
      </c>
      <c r="M4286">
        <f t="shared" si="528"/>
        <v>68.685953218416984</v>
      </c>
      <c r="N4286" s="3">
        <f t="shared" si="535"/>
        <v>178.41716666666102</v>
      </c>
      <c r="O4286" s="1" t="s">
        <v>2153</v>
      </c>
      <c r="P4286">
        <v>0.2</v>
      </c>
      <c r="Q4286">
        <f t="shared" si="529"/>
        <v>0.41666666666666669</v>
      </c>
      <c r="R4286">
        <f t="shared" si="530"/>
        <v>0.31802183271232481</v>
      </c>
      <c r="S4286">
        <f t="shared" si="531"/>
        <v>75.848406190629561</v>
      </c>
      <c r="T4286">
        <f t="shared" si="532"/>
        <v>53.326515441413086</v>
      </c>
      <c r="U4286">
        <f t="shared" si="533"/>
        <v>68.685953218416984</v>
      </c>
      <c r="V4286">
        <f t="shared" si="534"/>
        <v>942.56742864479065</v>
      </c>
    </row>
    <row r="4287" spans="1:22" x14ac:dyDescent="0.35">
      <c r="A4287">
        <v>1999</v>
      </c>
      <c r="B4287">
        <v>6</v>
      </c>
      <c r="C4287">
        <v>28</v>
      </c>
      <c r="D4287">
        <v>11</v>
      </c>
      <c r="E4287">
        <v>30</v>
      </c>
      <c r="F4287">
        <v>974</v>
      </c>
      <c r="G4287">
        <v>100</v>
      </c>
      <c r="H4287">
        <v>1027</v>
      </c>
      <c r="I4287">
        <v>27</v>
      </c>
      <c r="J4287">
        <v>0</v>
      </c>
      <c r="K4287">
        <v>1.1000000000000001</v>
      </c>
      <c r="L4287">
        <v>19.440000000000001</v>
      </c>
      <c r="M4287">
        <f t="shared" si="528"/>
        <v>74.655165957286414</v>
      </c>
      <c r="N4287" s="3">
        <f t="shared" si="535"/>
        <v>178.45883333332768</v>
      </c>
      <c r="O4287" s="1" t="s">
        <v>2154</v>
      </c>
      <c r="P4287">
        <v>0.2</v>
      </c>
      <c r="Q4287">
        <f t="shared" si="529"/>
        <v>0.45833333333333331</v>
      </c>
      <c r="R4287">
        <f t="shared" si="530"/>
        <v>0.3183739360325204</v>
      </c>
      <c r="S4287">
        <f t="shared" si="531"/>
        <v>82.462681937595704</v>
      </c>
      <c r="T4287">
        <f t="shared" si="532"/>
        <v>57.939581593377234</v>
      </c>
      <c r="U4287">
        <f t="shared" si="533"/>
        <v>74.655165957286414</v>
      </c>
      <c r="V4287">
        <f t="shared" si="534"/>
        <v>1039.8339302323379</v>
      </c>
    </row>
    <row r="4288" spans="1:22" x14ac:dyDescent="0.35">
      <c r="A4288">
        <v>1999</v>
      </c>
      <c r="B4288">
        <v>6</v>
      </c>
      <c r="C4288">
        <v>28</v>
      </c>
      <c r="D4288">
        <v>12</v>
      </c>
      <c r="E4288">
        <v>30</v>
      </c>
      <c r="F4288">
        <v>973</v>
      </c>
      <c r="G4288">
        <v>101</v>
      </c>
      <c r="H4288">
        <v>1029</v>
      </c>
      <c r="I4288">
        <v>28</v>
      </c>
      <c r="J4288">
        <v>0</v>
      </c>
      <c r="K4288">
        <v>1</v>
      </c>
      <c r="L4288">
        <v>18.16</v>
      </c>
      <c r="M4288">
        <f t="shared" si="528"/>
        <v>76.224466642146481</v>
      </c>
      <c r="N4288" s="3">
        <f t="shared" si="535"/>
        <v>178.50049999999433</v>
      </c>
      <c r="O4288" s="1" t="s">
        <v>2155</v>
      </c>
      <c r="P4288">
        <v>0.2</v>
      </c>
      <c r="Q4288">
        <f t="shared" si="529"/>
        <v>0.5</v>
      </c>
      <c r="R4288">
        <f t="shared" si="530"/>
        <v>0.31872904563218113</v>
      </c>
      <c r="S4288">
        <f t="shared" si="531"/>
        <v>84.119409297437329</v>
      </c>
      <c r="T4288">
        <f t="shared" si="532"/>
        <v>59.349333386622007</v>
      </c>
      <c r="U4288">
        <f t="shared" si="533"/>
        <v>76.224466642146481</v>
      </c>
      <c r="V4288">
        <f t="shared" si="534"/>
        <v>1060.370316896486</v>
      </c>
    </row>
    <row r="4289" spans="1:22" x14ac:dyDescent="0.35">
      <c r="A4289">
        <v>1999</v>
      </c>
      <c r="B4289">
        <v>6</v>
      </c>
      <c r="C4289">
        <v>28</v>
      </c>
      <c r="D4289">
        <v>13</v>
      </c>
      <c r="E4289">
        <v>30</v>
      </c>
      <c r="F4289">
        <v>961</v>
      </c>
      <c r="G4289">
        <v>99</v>
      </c>
      <c r="H4289">
        <v>974</v>
      </c>
      <c r="I4289">
        <v>28</v>
      </c>
      <c r="J4289">
        <v>0</v>
      </c>
      <c r="K4289">
        <v>1</v>
      </c>
      <c r="L4289">
        <v>17.05</v>
      </c>
      <c r="M4289">
        <f t="shared" si="528"/>
        <v>72.86897085008934</v>
      </c>
      <c r="N4289" s="3">
        <f t="shared" si="535"/>
        <v>178.54216666666099</v>
      </c>
      <c r="O4289" s="1" t="s">
        <v>2156</v>
      </c>
      <c r="P4289">
        <v>0.2</v>
      </c>
      <c r="Q4289">
        <f t="shared" si="529"/>
        <v>0.54166666666666663</v>
      </c>
      <c r="R4289">
        <f t="shared" si="530"/>
        <v>0.3187290456321808</v>
      </c>
      <c r="S4289">
        <f t="shared" si="531"/>
        <v>80.214577272074735</v>
      </c>
      <c r="T4289">
        <f t="shared" si="532"/>
        <v>57.168022454907678</v>
      </c>
      <c r="U4289">
        <f t="shared" si="533"/>
        <v>72.86897085008934</v>
      </c>
      <c r="V4289">
        <f t="shared" si="534"/>
        <v>1000.6644007215622</v>
      </c>
    </row>
    <row r="4290" spans="1:22" x14ac:dyDescent="0.35">
      <c r="A4290">
        <v>1999</v>
      </c>
      <c r="B4290">
        <v>6</v>
      </c>
      <c r="C4290">
        <v>28</v>
      </c>
      <c r="D4290">
        <v>14</v>
      </c>
      <c r="E4290">
        <v>30</v>
      </c>
      <c r="F4290">
        <v>935</v>
      </c>
      <c r="G4290">
        <v>96</v>
      </c>
      <c r="H4290">
        <v>864</v>
      </c>
      <c r="I4290">
        <v>28</v>
      </c>
      <c r="J4290">
        <v>0</v>
      </c>
      <c r="K4290">
        <v>1</v>
      </c>
      <c r="L4290">
        <v>17.04</v>
      </c>
      <c r="M4290">
        <f t="shared" si="528"/>
        <v>66.321635933078014</v>
      </c>
      <c r="N4290" s="3">
        <f t="shared" si="535"/>
        <v>178.58383333332765</v>
      </c>
      <c r="O4290" s="1" t="s">
        <v>2157</v>
      </c>
      <c r="P4290">
        <v>0.2</v>
      </c>
      <c r="Q4290">
        <f t="shared" si="529"/>
        <v>0.58333333333333337</v>
      </c>
      <c r="R4290">
        <f t="shared" si="530"/>
        <v>0.31872904563218046</v>
      </c>
      <c r="S4290">
        <f t="shared" si="531"/>
        <v>72.595362512444012</v>
      </c>
      <c r="T4290">
        <f t="shared" si="532"/>
        <v>52.911789065529476</v>
      </c>
      <c r="U4290">
        <f t="shared" si="533"/>
        <v>66.321635933078014</v>
      </c>
      <c r="V4290">
        <f t="shared" si="534"/>
        <v>866.02769637615836</v>
      </c>
    </row>
    <row r="4291" spans="1:22" x14ac:dyDescent="0.35">
      <c r="A4291">
        <v>1999</v>
      </c>
      <c r="B4291">
        <v>6</v>
      </c>
      <c r="C4291">
        <v>28</v>
      </c>
      <c r="D4291">
        <v>15</v>
      </c>
      <c r="E4291">
        <v>30</v>
      </c>
      <c r="F4291">
        <v>892</v>
      </c>
      <c r="G4291">
        <v>91</v>
      </c>
      <c r="H4291">
        <v>709</v>
      </c>
      <c r="I4291">
        <v>27</v>
      </c>
      <c r="J4291">
        <v>0</v>
      </c>
      <c r="K4291">
        <v>1.1000000000000001</v>
      </c>
      <c r="L4291">
        <v>18.309999999999999</v>
      </c>
      <c r="M4291">
        <f t="shared" si="528"/>
        <v>56.034163483920295</v>
      </c>
      <c r="N4291" s="3">
        <f t="shared" si="535"/>
        <v>178.6254999999943</v>
      </c>
      <c r="O4291" s="1" t="s">
        <v>2158</v>
      </c>
      <c r="P4291">
        <v>0.2</v>
      </c>
      <c r="Q4291">
        <f t="shared" si="529"/>
        <v>0.625</v>
      </c>
      <c r="R4291">
        <f t="shared" si="530"/>
        <v>0.31837393603252062</v>
      </c>
      <c r="S4291">
        <f t="shared" si="531"/>
        <v>60.790934147121831</v>
      </c>
      <c r="T4291">
        <f t="shared" si="532"/>
        <v>45.850104748588244</v>
      </c>
      <c r="U4291">
        <f t="shared" si="533"/>
        <v>56.034163483920295</v>
      </c>
      <c r="V4291">
        <f t="shared" si="534"/>
        <v>669.72575078904163</v>
      </c>
    </row>
    <row r="4292" spans="1:22" x14ac:dyDescent="0.35">
      <c r="A4292">
        <v>1999</v>
      </c>
      <c r="B4292">
        <v>6</v>
      </c>
      <c r="C4292">
        <v>28</v>
      </c>
      <c r="D4292">
        <v>16</v>
      </c>
      <c r="E4292">
        <v>30</v>
      </c>
      <c r="F4292">
        <v>823</v>
      </c>
      <c r="G4292">
        <v>82</v>
      </c>
      <c r="H4292">
        <v>522</v>
      </c>
      <c r="I4292">
        <v>26</v>
      </c>
      <c r="J4292">
        <v>0</v>
      </c>
      <c r="K4292" s="1" t="s">
        <v>94</v>
      </c>
      <c r="L4292">
        <v>19.84</v>
      </c>
      <c r="M4292">
        <f t="shared" si="528"/>
        <v>44.347464938756936</v>
      </c>
      <c r="N4292" s="3">
        <f t="shared" si="535"/>
        <v>178.66716666666096</v>
      </c>
      <c r="O4292" s="1" t="s">
        <v>2159</v>
      </c>
      <c r="P4292">
        <v>0.2</v>
      </c>
      <c r="Q4292">
        <f t="shared" si="529"/>
        <v>0.66666666666666663</v>
      </c>
      <c r="R4292">
        <f t="shared" si="530"/>
        <v>0.31802183271232481</v>
      </c>
      <c r="S4292">
        <f t="shared" si="531"/>
        <v>47.355591009078438</v>
      </c>
      <c r="T4292">
        <f t="shared" si="532"/>
        <v>37.89672447571504</v>
      </c>
      <c r="U4292">
        <f t="shared" si="533"/>
        <v>44.347464938756936</v>
      </c>
      <c r="V4292">
        <f t="shared" si="534"/>
        <v>432.34356225375166</v>
      </c>
    </row>
    <row r="4293" spans="1:22" x14ac:dyDescent="0.35">
      <c r="A4293">
        <v>1999</v>
      </c>
      <c r="B4293">
        <v>6</v>
      </c>
      <c r="C4293">
        <v>28</v>
      </c>
      <c r="D4293">
        <v>17</v>
      </c>
      <c r="E4293">
        <v>30</v>
      </c>
      <c r="F4293">
        <v>704</v>
      </c>
      <c r="G4293">
        <v>69</v>
      </c>
      <c r="H4293">
        <v>320</v>
      </c>
      <c r="I4293">
        <v>24</v>
      </c>
      <c r="J4293">
        <v>0</v>
      </c>
      <c r="K4293">
        <v>1.6</v>
      </c>
      <c r="L4293">
        <v>23.21</v>
      </c>
      <c r="M4293">
        <f t="shared" ref="M4293:M4356" si="536">+I4293+O4293*EXP(-2.98-0.0471*K4293*1.7)+1*O4293/1000</f>
        <v>31.590269427237267</v>
      </c>
      <c r="N4293" s="3">
        <f t="shared" si="535"/>
        <v>178.70883333332762</v>
      </c>
      <c r="O4293" s="1" t="s">
        <v>2160</v>
      </c>
      <c r="P4293">
        <v>0.2</v>
      </c>
      <c r="Q4293">
        <f t="shared" ref="Q4293:Q4356" si="537">+D4293/24</f>
        <v>0.70833333333333337</v>
      </c>
      <c r="R4293">
        <f t="shared" ref="R4293:R4356" si="538">+IF(O4293&gt;100,IF(I4293&gt;0,(S4293-M4293)/(S4293-T4293),""),"")</f>
        <v>0.31664277623061488</v>
      </c>
      <c r="S4293">
        <f t="shared" ref="S4293:S4356" si="539">I4293+O4293*EXP(-2.81-0.0455*K4293*1.7)</f>
        <v>32.83823384245639</v>
      </c>
      <c r="T4293">
        <f t="shared" ref="T4293:T4356" si="540">I4293+O4293*EXP(-3.47-0.0594*K4293*1.7)+3*O4293/1000</f>
        <v>28.896996243180748</v>
      </c>
      <c r="U4293">
        <f t="shared" ref="U4293:U4356" si="541">+I4293+O4293*EXP(-2.98-0.0471*K4293*1.7)+1*O4293/1000</f>
        <v>31.590269427237267</v>
      </c>
      <c r="V4293">
        <f t="shared" ref="V4293:V4356" si="542">+IF((SIN(23.45*PI()/180*SIN(2*PI()*(284+N4293)/365.25))*SIN($F$2*PI()/180)*COS($AU$2*PI()/180)+SIN(23.45*PI()/180*SIN(2*PI()*(284+N4293)/365.25))*COS($F$2*PI()/180)*SIN($AU$2*PI()/180)*COS($AV$2*PI()/180)+COS(23.45*PI()/180*SIN(2*PI()*(284+N4293)/365.25))*COS($F$2*PI()/180)*COS($AU$2*PI()/180)*COS(Q4293*2*PI()-PI())-COS(23.45*PI()/180*SIN(2*PI()*(284+N4293)/365.25))*SIN($F$2*PI()/180)*SIN($AU$2*PI()/180)*COS($AV$2*PI()/180)*COS(Q4293*2*PI()-PI())-COS(23.45*PI()/180*SIN(2*PI()*(284+N4293)/365.25))*SIN($AU$2*PI()/180)*SIN($AV$2*PI()/180)*SIN(Q4293*2*PI()-PI()))&gt;0,(F4294+F4293)*COS(ACOS(SIN(23.45*PI()/180*SIN(2*PI()*(284+N4293)/365.25))*SIN($F$2*PI()/180)*COS($AU$2*PI()/180)+SIN(23.45*PI()/180*SIN(2*PI()*(284+N4293)/365.25))*COS($F$2*PI()/180)*SIN($AU$2*PI()/180)*COS($AV$2*PI()/180)+COS(23.45*PI()/180*SIN(2*PI()*(284+N4293)/365.25))*COS($F$2*PI()/180)*COS($AU$2*PI()/180)*COS(Q4293*2*PI()-PI())-COS(23.45*PI()/180*SIN(2*PI()*(284+N4293)/365.25))*SIN($F$2*PI()/180)*SIN($AU$2*PI()/180)*COS($AV$2*PI()/180)*COS(Q4293*2*PI()-PI())-COS(23.45*PI()/180*SIN(2*PI()*(284+N4293)/365.25))*SIN($AU$2*PI()/180)*SIN($AV$2*PI()/180)*SIN(Q4293*2*PI()-PI())))/2+(G4294+G4293)*(1+COS($AU$2))/4+(H4294+H4293)*P4293*(1-COS($AU$2))/4,(G4294+G4293)*(1+COS($AU$2))/4+(H4294+H4293)*P4293*(1-COS($AU$2))/4)</f>
        <v>188.01250015494622</v>
      </c>
    </row>
    <row r="4294" spans="1:22" x14ac:dyDescent="0.35">
      <c r="A4294">
        <v>1999</v>
      </c>
      <c r="B4294">
        <v>6</v>
      </c>
      <c r="C4294">
        <v>28</v>
      </c>
      <c r="D4294">
        <v>18</v>
      </c>
      <c r="E4294">
        <v>30</v>
      </c>
      <c r="F4294">
        <v>472</v>
      </c>
      <c r="G4294">
        <v>46</v>
      </c>
      <c r="H4294">
        <v>127</v>
      </c>
      <c r="I4294">
        <v>20</v>
      </c>
      <c r="J4294">
        <v>2</v>
      </c>
      <c r="K4294" s="1" t="s">
        <v>100</v>
      </c>
      <c r="L4294">
        <v>35.520000000000003</v>
      </c>
      <c r="M4294">
        <f t="shared" si="536"/>
        <v>21.918317053869931</v>
      </c>
      <c r="N4294" s="3">
        <f t="shared" ref="N4294:N4357" si="543">+N4293+1/24</f>
        <v>178.75049999999428</v>
      </c>
      <c r="O4294" s="1" t="s">
        <v>2161</v>
      </c>
      <c r="P4294">
        <v>0.2</v>
      </c>
      <c r="Q4294">
        <f t="shared" si="537"/>
        <v>0.75</v>
      </c>
      <c r="R4294">
        <f t="shared" si="538"/>
        <v>0.31433722266120484</v>
      </c>
      <c r="S4294">
        <f t="shared" si="539"/>
        <v>22.235156291484191</v>
      </c>
      <c r="T4294">
        <f t="shared" si="540"/>
        <v>21.227196639325044</v>
      </c>
      <c r="U4294">
        <f t="shared" si="541"/>
        <v>21.918317053869931</v>
      </c>
      <c r="V4294">
        <f t="shared" si="542"/>
        <v>15.563243493000133</v>
      </c>
    </row>
    <row r="4295" spans="1:22" x14ac:dyDescent="0.35">
      <c r="A4295">
        <v>1999</v>
      </c>
      <c r="B4295">
        <v>6</v>
      </c>
      <c r="C4295">
        <v>28</v>
      </c>
      <c r="D4295">
        <v>19</v>
      </c>
      <c r="E4295">
        <v>30</v>
      </c>
      <c r="F4295">
        <v>0</v>
      </c>
      <c r="G4295">
        <v>0</v>
      </c>
      <c r="H4295">
        <v>0</v>
      </c>
      <c r="I4295">
        <v>17</v>
      </c>
      <c r="J4295">
        <v>4</v>
      </c>
      <c r="K4295">
        <v>3</v>
      </c>
      <c r="L4295">
        <v>50.15</v>
      </c>
      <c r="M4295">
        <f t="shared" si="536"/>
        <v>17</v>
      </c>
      <c r="N4295" s="3">
        <f t="shared" si="543"/>
        <v>178.79216666666093</v>
      </c>
      <c r="O4295">
        <v>0</v>
      </c>
      <c r="P4295">
        <v>0.2</v>
      </c>
      <c r="Q4295">
        <f t="shared" si="537"/>
        <v>0.79166666666666663</v>
      </c>
      <c r="R4295" t="str">
        <f t="shared" si="538"/>
        <v/>
      </c>
      <c r="S4295">
        <f t="shared" si="539"/>
        <v>17</v>
      </c>
      <c r="T4295">
        <f t="shared" si="540"/>
        <v>17</v>
      </c>
      <c r="U4295">
        <f t="shared" si="541"/>
        <v>17</v>
      </c>
      <c r="V4295">
        <f t="shared" si="542"/>
        <v>0</v>
      </c>
    </row>
    <row r="4296" spans="1:22" x14ac:dyDescent="0.35">
      <c r="A4296">
        <v>1999</v>
      </c>
      <c r="B4296">
        <v>6</v>
      </c>
      <c r="C4296">
        <v>28</v>
      </c>
      <c r="D4296">
        <v>20</v>
      </c>
      <c r="E4296">
        <v>30</v>
      </c>
      <c r="F4296">
        <v>0</v>
      </c>
      <c r="G4296">
        <v>0</v>
      </c>
      <c r="H4296">
        <v>0</v>
      </c>
      <c r="I4296">
        <v>15</v>
      </c>
      <c r="J4296">
        <v>4</v>
      </c>
      <c r="K4296" s="1" t="s">
        <v>116</v>
      </c>
      <c r="L4296">
        <v>56.35</v>
      </c>
      <c r="M4296">
        <f t="shared" si="536"/>
        <v>15</v>
      </c>
      <c r="N4296" s="3">
        <f t="shared" si="543"/>
        <v>178.83383333332759</v>
      </c>
      <c r="O4296">
        <v>0</v>
      </c>
      <c r="P4296">
        <v>0.2</v>
      </c>
      <c r="Q4296">
        <f t="shared" si="537"/>
        <v>0.83333333333333337</v>
      </c>
      <c r="R4296" t="str">
        <f t="shared" si="538"/>
        <v/>
      </c>
      <c r="S4296">
        <f t="shared" si="539"/>
        <v>15</v>
      </c>
      <c r="T4296">
        <f t="shared" si="540"/>
        <v>15</v>
      </c>
      <c r="U4296">
        <f t="shared" si="541"/>
        <v>15</v>
      </c>
      <c r="V4296">
        <f t="shared" si="542"/>
        <v>0</v>
      </c>
    </row>
    <row r="4297" spans="1:22" x14ac:dyDescent="0.35">
      <c r="A4297">
        <v>1999</v>
      </c>
      <c r="B4297">
        <v>6</v>
      </c>
      <c r="C4297">
        <v>28</v>
      </c>
      <c r="D4297">
        <v>21</v>
      </c>
      <c r="E4297">
        <v>30</v>
      </c>
      <c r="F4297">
        <v>0</v>
      </c>
      <c r="G4297">
        <v>0</v>
      </c>
      <c r="H4297">
        <v>0</v>
      </c>
      <c r="I4297">
        <v>15</v>
      </c>
      <c r="J4297">
        <v>3</v>
      </c>
      <c r="K4297">
        <v>3.9</v>
      </c>
      <c r="L4297">
        <v>53.93</v>
      </c>
      <c r="M4297">
        <f t="shared" si="536"/>
        <v>15</v>
      </c>
      <c r="N4297" s="3">
        <f t="shared" si="543"/>
        <v>178.87549999999425</v>
      </c>
      <c r="O4297">
        <v>0</v>
      </c>
      <c r="P4297">
        <v>0.2</v>
      </c>
      <c r="Q4297">
        <f t="shared" si="537"/>
        <v>0.875</v>
      </c>
      <c r="R4297" t="str">
        <f t="shared" si="538"/>
        <v/>
      </c>
      <c r="S4297">
        <f t="shared" si="539"/>
        <v>15</v>
      </c>
      <c r="T4297">
        <f t="shared" si="540"/>
        <v>15</v>
      </c>
      <c r="U4297">
        <f t="shared" si="541"/>
        <v>15</v>
      </c>
      <c r="V4297">
        <f t="shared" si="542"/>
        <v>0</v>
      </c>
    </row>
    <row r="4298" spans="1:22" x14ac:dyDescent="0.35">
      <c r="A4298">
        <v>1999</v>
      </c>
      <c r="B4298">
        <v>6</v>
      </c>
      <c r="C4298">
        <v>28</v>
      </c>
      <c r="D4298">
        <v>22</v>
      </c>
      <c r="E4298">
        <v>30</v>
      </c>
      <c r="F4298">
        <v>0</v>
      </c>
      <c r="G4298">
        <v>0</v>
      </c>
      <c r="H4298">
        <v>0</v>
      </c>
      <c r="I4298">
        <v>14</v>
      </c>
      <c r="J4298">
        <v>3</v>
      </c>
      <c r="K4298" s="1" t="s">
        <v>106</v>
      </c>
      <c r="L4298">
        <v>54.86</v>
      </c>
      <c r="M4298">
        <f t="shared" si="536"/>
        <v>14</v>
      </c>
      <c r="N4298" s="3">
        <f t="shared" si="543"/>
        <v>178.9171666666609</v>
      </c>
      <c r="O4298">
        <v>0</v>
      </c>
      <c r="P4298">
        <v>0.2</v>
      </c>
      <c r="Q4298">
        <f t="shared" si="537"/>
        <v>0.91666666666666663</v>
      </c>
      <c r="R4298" t="str">
        <f t="shared" si="538"/>
        <v/>
      </c>
      <c r="S4298">
        <f t="shared" si="539"/>
        <v>14</v>
      </c>
      <c r="T4298">
        <f t="shared" si="540"/>
        <v>14</v>
      </c>
      <c r="U4298">
        <f t="shared" si="541"/>
        <v>14</v>
      </c>
      <c r="V4298">
        <f t="shared" si="542"/>
        <v>0</v>
      </c>
    </row>
    <row r="4299" spans="1:22" x14ac:dyDescent="0.35">
      <c r="A4299">
        <v>1999</v>
      </c>
      <c r="B4299">
        <v>6</v>
      </c>
      <c r="C4299">
        <v>28</v>
      </c>
      <c r="D4299">
        <v>23</v>
      </c>
      <c r="E4299">
        <v>30</v>
      </c>
      <c r="F4299">
        <v>0</v>
      </c>
      <c r="G4299">
        <v>0</v>
      </c>
      <c r="H4299">
        <v>0</v>
      </c>
      <c r="I4299">
        <v>14</v>
      </c>
      <c r="J4299">
        <v>2</v>
      </c>
      <c r="K4299">
        <v>5</v>
      </c>
      <c r="L4299">
        <v>56.54</v>
      </c>
      <c r="M4299">
        <f t="shared" si="536"/>
        <v>14</v>
      </c>
      <c r="N4299" s="3">
        <f t="shared" si="543"/>
        <v>178.95883333332756</v>
      </c>
      <c r="O4299">
        <v>0</v>
      </c>
      <c r="P4299">
        <v>0.2</v>
      </c>
      <c r="Q4299">
        <f t="shared" si="537"/>
        <v>0.95833333333333337</v>
      </c>
      <c r="R4299" t="str">
        <f t="shared" si="538"/>
        <v/>
      </c>
      <c r="S4299">
        <f t="shared" si="539"/>
        <v>14</v>
      </c>
      <c r="T4299">
        <f t="shared" si="540"/>
        <v>14</v>
      </c>
      <c r="U4299">
        <f t="shared" si="541"/>
        <v>14</v>
      </c>
      <c r="V4299">
        <f t="shared" si="542"/>
        <v>0</v>
      </c>
    </row>
    <row r="4300" spans="1:22" x14ac:dyDescent="0.35">
      <c r="A4300">
        <v>1999</v>
      </c>
      <c r="B4300">
        <v>6</v>
      </c>
      <c r="C4300">
        <v>29</v>
      </c>
      <c r="D4300">
        <v>0</v>
      </c>
      <c r="E4300">
        <v>30</v>
      </c>
      <c r="F4300">
        <v>0</v>
      </c>
      <c r="G4300">
        <v>0</v>
      </c>
      <c r="H4300">
        <v>0</v>
      </c>
      <c r="I4300">
        <v>13</v>
      </c>
      <c r="J4300">
        <v>2</v>
      </c>
      <c r="K4300" s="1" t="s">
        <v>99</v>
      </c>
      <c r="L4300">
        <v>55.09</v>
      </c>
      <c r="M4300">
        <f t="shared" si="536"/>
        <v>13</v>
      </c>
      <c r="N4300" s="3">
        <f t="shared" si="543"/>
        <v>179.00049999999422</v>
      </c>
      <c r="O4300">
        <v>0</v>
      </c>
      <c r="P4300">
        <v>0.2</v>
      </c>
      <c r="Q4300">
        <f t="shared" si="537"/>
        <v>0</v>
      </c>
      <c r="R4300" t="str">
        <f t="shared" si="538"/>
        <v/>
      </c>
      <c r="S4300">
        <f t="shared" si="539"/>
        <v>13</v>
      </c>
      <c r="T4300">
        <f t="shared" si="540"/>
        <v>13</v>
      </c>
      <c r="U4300">
        <f t="shared" si="541"/>
        <v>13</v>
      </c>
      <c r="V4300">
        <f t="shared" si="542"/>
        <v>0</v>
      </c>
    </row>
    <row r="4301" spans="1:22" x14ac:dyDescent="0.35">
      <c r="A4301">
        <v>1999</v>
      </c>
      <c r="B4301">
        <v>6</v>
      </c>
      <c r="C4301">
        <v>29</v>
      </c>
      <c r="D4301">
        <v>1</v>
      </c>
      <c r="E4301">
        <v>30</v>
      </c>
      <c r="F4301">
        <v>0</v>
      </c>
      <c r="G4301">
        <v>0</v>
      </c>
      <c r="H4301">
        <v>0</v>
      </c>
      <c r="I4301">
        <v>12</v>
      </c>
      <c r="J4301">
        <v>2</v>
      </c>
      <c r="K4301">
        <v>4</v>
      </c>
      <c r="L4301">
        <v>58.4</v>
      </c>
      <c r="M4301">
        <f t="shared" si="536"/>
        <v>12</v>
      </c>
      <c r="N4301" s="3">
        <f t="shared" si="543"/>
        <v>179.04216666666088</v>
      </c>
      <c r="O4301">
        <v>0</v>
      </c>
      <c r="P4301">
        <v>0.2</v>
      </c>
      <c r="Q4301">
        <f t="shared" si="537"/>
        <v>4.1666666666666664E-2</v>
      </c>
      <c r="R4301" t="str">
        <f t="shared" si="538"/>
        <v/>
      </c>
      <c r="S4301">
        <f t="shared" si="539"/>
        <v>12</v>
      </c>
      <c r="T4301">
        <f t="shared" si="540"/>
        <v>12</v>
      </c>
      <c r="U4301">
        <f t="shared" si="541"/>
        <v>12</v>
      </c>
      <c r="V4301">
        <f t="shared" si="542"/>
        <v>0</v>
      </c>
    </row>
    <row r="4302" spans="1:22" x14ac:dyDescent="0.35">
      <c r="A4302">
        <v>1999</v>
      </c>
      <c r="B4302">
        <v>6</v>
      </c>
      <c r="C4302">
        <v>29</v>
      </c>
      <c r="D4302">
        <v>2</v>
      </c>
      <c r="E4302">
        <v>30</v>
      </c>
      <c r="F4302">
        <v>0</v>
      </c>
      <c r="G4302">
        <v>0</v>
      </c>
      <c r="H4302">
        <v>0</v>
      </c>
      <c r="I4302">
        <v>11</v>
      </c>
      <c r="J4302">
        <v>2</v>
      </c>
      <c r="K4302" s="1" t="s">
        <v>112</v>
      </c>
      <c r="L4302">
        <v>63.55</v>
      </c>
      <c r="M4302">
        <f t="shared" si="536"/>
        <v>11</v>
      </c>
      <c r="N4302" s="3">
        <f t="shared" si="543"/>
        <v>179.08383333332753</v>
      </c>
      <c r="O4302">
        <v>0</v>
      </c>
      <c r="P4302">
        <v>0.2</v>
      </c>
      <c r="Q4302">
        <f t="shared" si="537"/>
        <v>8.3333333333333329E-2</v>
      </c>
      <c r="R4302" t="str">
        <f t="shared" si="538"/>
        <v/>
      </c>
      <c r="S4302">
        <f t="shared" si="539"/>
        <v>11</v>
      </c>
      <c r="T4302">
        <f t="shared" si="540"/>
        <v>11</v>
      </c>
      <c r="U4302">
        <f t="shared" si="541"/>
        <v>11</v>
      </c>
      <c r="V4302">
        <f t="shared" si="542"/>
        <v>0</v>
      </c>
    </row>
    <row r="4303" spans="1:22" x14ac:dyDescent="0.35">
      <c r="A4303">
        <v>1999</v>
      </c>
      <c r="B4303">
        <v>6</v>
      </c>
      <c r="C4303">
        <v>29</v>
      </c>
      <c r="D4303">
        <v>3</v>
      </c>
      <c r="E4303">
        <v>30</v>
      </c>
      <c r="F4303">
        <v>0</v>
      </c>
      <c r="G4303">
        <v>0</v>
      </c>
      <c r="H4303">
        <v>0</v>
      </c>
      <c r="I4303">
        <v>11</v>
      </c>
      <c r="J4303">
        <v>2</v>
      </c>
      <c r="K4303">
        <v>2.7</v>
      </c>
      <c r="L4303">
        <v>64.59</v>
      </c>
      <c r="M4303">
        <f t="shared" si="536"/>
        <v>11</v>
      </c>
      <c r="N4303" s="3">
        <f t="shared" si="543"/>
        <v>179.12549999999419</v>
      </c>
      <c r="O4303">
        <v>0</v>
      </c>
      <c r="P4303">
        <v>0.2</v>
      </c>
      <c r="Q4303">
        <f t="shared" si="537"/>
        <v>0.125</v>
      </c>
      <c r="R4303" t="str">
        <f t="shared" si="538"/>
        <v/>
      </c>
      <c r="S4303">
        <f t="shared" si="539"/>
        <v>11</v>
      </c>
      <c r="T4303">
        <f t="shared" si="540"/>
        <v>11</v>
      </c>
      <c r="U4303">
        <f t="shared" si="541"/>
        <v>11</v>
      </c>
      <c r="V4303">
        <f t="shared" si="542"/>
        <v>0</v>
      </c>
    </row>
    <row r="4304" spans="1:22" x14ac:dyDescent="0.35">
      <c r="A4304">
        <v>1999</v>
      </c>
      <c r="B4304">
        <v>6</v>
      </c>
      <c r="C4304">
        <v>29</v>
      </c>
      <c r="D4304">
        <v>4</v>
      </c>
      <c r="E4304">
        <v>30</v>
      </c>
      <c r="F4304">
        <v>0</v>
      </c>
      <c r="G4304">
        <v>0</v>
      </c>
      <c r="H4304">
        <v>0</v>
      </c>
      <c r="I4304">
        <v>12</v>
      </c>
      <c r="J4304">
        <v>2</v>
      </c>
      <c r="K4304">
        <v>2.7</v>
      </c>
      <c r="L4304">
        <v>59.75</v>
      </c>
      <c r="M4304">
        <f t="shared" si="536"/>
        <v>12</v>
      </c>
      <c r="N4304" s="3">
        <f t="shared" si="543"/>
        <v>179.16716666666085</v>
      </c>
      <c r="O4304">
        <v>0</v>
      </c>
      <c r="P4304">
        <v>0.2</v>
      </c>
      <c r="Q4304">
        <f t="shared" si="537"/>
        <v>0.16666666666666666</v>
      </c>
      <c r="R4304" t="str">
        <f t="shared" si="538"/>
        <v/>
      </c>
      <c r="S4304">
        <f t="shared" si="539"/>
        <v>12</v>
      </c>
      <c r="T4304">
        <f t="shared" si="540"/>
        <v>12</v>
      </c>
      <c r="U4304">
        <f t="shared" si="541"/>
        <v>12</v>
      </c>
      <c r="V4304">
        <f t="shared" si="542"/>
        <v>13.007273882708834</v>
      </c>
    </row>
    <row r="4305" spans="1:22" x14ac:dyDescent="0.35">
      <c r="A4305">
        <v>1999</v>
      </c>
      <c r="B4305">
        <v>6</v>
      </c>
      <c r="C4305">
        <v>29</v>
      </c>
      <c r="D4305">
        <v>5</v>
      </c>
      <c r="E4305">
        <v>30</v>
      </c>
      <c r="F4305">
        <v>465</v>
      </c>
      <c r="G4305">
        <v>38</v>
      </c>
      <c r="H4305">
        <v>107</v>
      </c>
      <c r="I4305">
        <v>15</v>
      </c>
      <c r="J4305">
        <v>2</v>
      </c>
      <c r="K4305" s="1" t="s">
        <v>114</v>
      </c>
      <c r="L4305">
        <v>52</v>
      </c>
      <c r="M4305">
        <f t="shared" si="536"/>
        <v>16.5145693411989</v>
      </c>
      <c r="N4305" s="3">
        <f t="shared" si="543"/>
        <v>179.2088333333275</v>
      </c>
      <c r="O4305" s="1" t="s">
        <v>2162</v>
      </c>
      <c r="P4305">
        <v>0.2</v>
      </c>
      <c r="Q4305">
        <f t="shared" si="537"/>
        <v>0.20833333333333334</v>
      </c>
      <c r="R4305">
        <f t="shared" si="538"/>
        <v>0.31246311027375967</v>
      </c>
      <c r="S4305">
        <f t="shared" si="539"/>
        <v>16.765596768861666</v>
      </c>
      <c r="T4305">
        <f t="shared" si="540"/>
        <v>15.962214163334785</v>
      </c>
      <c r="U4305">
        <f t="shared" si="541"/>
        <v>16.5145693411989</v>
      </c>
      <c r="V4305">
        <f t="shared" si="542"/>
        <v>42.857460207339912</v>
      </c>
    </row>
    <row r="4306" spans="1:22" x14ac:dyDescent="0.35">
      <c r="A4306">
        <v>1999</v>
      </c>
      <c r="B4306">
        <v>6</v>
      </c>
      <c r="C4306">
        <v>29</v>
      </c>
      <c r="D4306">
        <v>6</v>
      </c>
      <c r="E4306">
        <v>30</v>
      </c>
      <c r="F4306">
        <v>707</v>
      </c>
      <c r="G4306">
        <v>61</v>
      </c>
      <c r="H4306">
        <v>296</v>
      </c>
      <c r="I4306">
        <v>19</v>
      </c>
      <c r="J4306">
        <v>2</v>
      </c>
      <c r="K4306">
        <v>2.7</v>
      </c>
      <c r="L4306">
        <v>39.82</v>
      </c>
      <c r="M4306">
        <f t="shared" si="536"/>
        <v>24.705749379899821</v>
      </c>
      <c r="N4306" s="3">
        <f t="shared" si="543"/>
        <v>179.25049999999416</v>
      </c>
      <c r="O4306" s="1" t="s">
        <v>2163</v>
      </c>
      <c r="P4306">
        <v>0.2</v>
      </c>
      <c r="Q4306">
        <f t="shared" si="537"/>
        <v>0.25</v>
      </c>
      <c r="R4306">
        <f t="shared" si="538"/>
        <v>0.31307779748147069</v>
      </c>
      <c r="S4306">
        <f t="shared" si="539"/>
        <v>25.650373206743975</v>
      </c>
      <c r="T4306">
        <f t="shared" si="540"/>
        <v>22.633155651097727</v>
      </c>
      <c r="U4306">
        <f t="shared" si="541"/>
        <v>24.705749379899821</v>
      </c>
      <c r="V4306">
        <f t="shared" si="542"/>
        <v>76.230973221339895</v>
      </c>
    </row>
    <row r="4307" spans="1:22" x14ac:dyDescent="0.35">
      <c r="A4307">
        <v>1999</v>
      </c>
      <c r="B4307">
        <v>6</v>
      </c>
      <c r="C4307">
        <v>29</v>
      </c>
      <c r="D4307">
        <v>7</v>
      </c>
      <c r="E4307">
        <v>30</v>
      </c>
      <c r="F4307">
        <v>829</v>
      </c>
      <c r="G4307">
        <v>75</v>
      </c>
      <c r="H4307">
        <v>498</v>
      </c>
      <c r="I4307">
        <v>22</v>
      </c>
      <c r="J4307">
        <v>1</v>
      </c>
      <c r="K4307">
        <v>2.6</v>
      </c>
      <c r="L4307">
        <v>29.01</v>
      </c>
      <c r="M4307">
        <f t="shared" si="536"/>
        <v>37.200325241616611</v>
      </c>
      <c r="N4307" s="3">
        <f t="shared" si="543"/>
        <v>179.29216666666082</v>
      </c>
      <c r="O4307" s="1" t="s">
        <v>2164</v>
      </c>
      <c r="P4307">
        <v>0.2</v>
      </c>
      <c r="Q4307">
        <f t="shared" si="537"/>
        <v>0.29166666666666669</v>
      </c>
      <c r="R4307">
        <f t="shared" si="538"/>
        <v>0.31338885244836312</v>
      </c>
      <c r="S4307">
        <f t="shared" si="539"/>
        <v>39.715389795725343</v>
      </c>
      <c r="T4307">
        <f t="shared" si="540"/>
        <v>31.690010033619291</v>
      </c>
      <c r="U4307">
        <f t="shared" si="541"/>
        <v>37.200325241616611</v>
      </c>
      <c r="V4307">
        <f t="shared" si="542"/>
        <v>310.6735463882784</v>
      </c>
    </row>
    <row r="4308" spans="1:22" x14ac:dyDescent="0.35">
      <c r="A4308">
        <v>1999</v>
      </c>
      <c r="B4308">
        <v>6</v>
      </c>
      <c r="C4308">
        <v>29</v>
      </c>
      <c r="D4308">
        <v>8</v>
      </c>
      <c r="E4308">
        <v>30</v>
      </c>
      <c r="F4308">
        <v>844</v>
      </c>
      <c r="G4308">
        <v>116</v>
      </c>
      <c r="H4308">
        <v>683</v>
      </c>
      <c r="I4308">
        <v>25</v>
      </c>
      <c r="J4308">
        <v>0</v>
      </c>
      <c r="K4308">
        <v>2.5</v>
      </c>
      <c r="L4308">
        <v>24.6</v>
      </c>
      <c r="M4308">
        <f t="shared" si="536"/>
        <v>49.842743305124621</v>
      </c>
      <c r="N4308" s="3">
        <f t="shared" si="543"/>
        <v>179.33383333332748</v>
      </c>
      <c r="O4308">
        <v>583.45912445513898</v>
      </c>
      <c r="P4308">
        <v>0.2</v>
      </c>
      <c r="Q4308">
        <f t="shared" si="537"/>
        <v>0.33333333333333331</v>
      </c>
      <c r="R4308">
        <f t="shared" si="538"/>
        <v>0.31370242142013521</v>
      </c>
      <c r="S4308">
        <f t="shared" si="539"/>
        <v>53.950845146969527</v>
      </c>
      <c r="T4308">
        <f t="shared" si="540"/>
        <v>40.855307588644436</v>
      </c>
      <c r="U4308">
        <f t="shared" si="541"/>
        <v>49.842743305124621</v>
      </c>
      <c r="V4308">
        <f t="shared" si="542"/>
        <v>547.83135413980585</v>
      </c>
    </row>
    <row r="4309" spans="1:22" x14ac:dyDescent="0.35">
      <c r="A4309">
        <v>1999</v>
      </c>
      <c r="B4309">
        <v>6</v>
      </c>
      <c r="C4309">
        <v>29</v>
      </c>
      <c r="D4309">
        <v>9</v>
      </c>
      <c r="E4309">
        <v>30</v>
      </c>
      <c r="F4309">
        <v>936</v>
      </c>
      <c r="G4309">
        <v>91</v>
      </c>
      <c r="H4309">
        <v>845</v>
      </c>
      <c r="I4309">
        <v>26</v>
      </c>
      <c r="J4309">
        <v>0</v>
      </c>
      <c r="K4309" s="1" t="s">
        <v>100</v>
      </c>
      <c r="L4309">
        <v>21.89</v>
      </c>
      <c r="M4309">
        <f t="shared" si="536"/>
        <v>59.6397703721413</v>
      </c>
      <c r="N4309" s="3">
        <f t="shared" si="543"/>
        <v>179.37549999999413</v>
      </c>
      <c r="O4309" s="1" t="s">
        <v>2165</v>
      </c>
      <c r="P4309">
        <v>0.2</v>
      </c>
      <c r="Q4309">
        <f t="shared" si="537"/>
        <v>0.375</v>
      </c>
      <c r="R4309">
        <f t="shared" si="538"/>
        <v>0.31433722266120245</v>
      </c>
      <c r="S4309">
        <f t="shared" si="539"/>
        <v>65.195890084847889</v>
      </c>
      <c r="T4309">
        <f t="shared" si="540"/>
        <v>47.520224232525138</v>
      </c>
      <c r="U4309">
        <f t="shared" si="541"/>
        <v>59.6397703721413</v>
      </c>
      <c r="V4309">
        <f t="shared" si="542"/>
        <v>646.08429522118513</v>
      </c>
    </row>
    <row r="4310" spans="1:22" x14ac:dyDescent="0.35">
      <c r="A4310">
        <v>1999</v>
      </c>
      <c r="B4310">
        <v>6</v>
      </c>
      <c r="C4310">
        <v>29</v>
      </c>
      <c r="D4310">
        <v>10</v>
      </c>
      <c r="E4310">
        <v>30</v>
      </c>
      <c r="F4310">
        <v>452</v>
      </c>
      <c r="G4310">
        <v>437</v>
      </c>
      <c r="H4310">
        <v>844</v>
      </c>
      <c r="I4310">
        <v>28</v>
      </c>
      <c r="J4310">
        <v>0</v>
      </c>
      <c r="K4310" s="1" t="s">
        <v>92</v>
      </c>
      <c r="L4310">
        <v>20.68</v>
      </c>
      <c r="M4310">
        <f t="shared" si="536"/>
        <v>61.975561905485883</v>
      </c>
      <c r="N4310" s="3">
        <f t="shared" si="543"/>
        <v>179.41716666666079</v>
      </c>
      <c r="O4310" s="1" t="s">
        <v>2166</v>
      </c>
      <c r="P4310">
        <v>0.2</v>
      </c>
      <c r="Q4310">
        <f t="shared" si="537"/>
        <v>0.41666666666666669</v>
      </c>
      <c r="R4310">
        <f t="shared" si="538"/>
        <v>0.31401853463280055</v>
      </c>
      <c r="S4310">
        <f t="shared" si="539"/>
        <v>67.590552854036616</v>
      </c>
      <c r="T4310">
        <f t="shared" si="540"/>
        <v>49.709471550614012</v>
      </c>
      <c r="U4310">
        <f t="shared" si="541"/>
        <v>61.975561905485883</v>
      </c>
      <c r="V4310">
        <f t="shared" si="542"/>
        <v>571.55490693171134</v>
      </c>
    </row>
    <row r="4311" spans="1:22" x14ac:dyDescent="0.35">
      <c r="A4311">
        <v>1999</v>
      </c>
      <c r="B4311">
        <v>6</v>
      </c>
      <c r="C4311">
        <v>29</v>
      </c>
      <c r="D4311">
        <v>11</v>
      </c>
      <c r="E4311">
        <v>30</v>
      </c>
      <c r="F4311">
        <v>363</v>
      </c>
      <c r="G4311">
        <v>477</v>
      </c>
      <c r="H4311">
        <v>823</v>
      </c>
      <c r="I4311">
        <v>29</v>
      </c>
      <c r="J4311">
        <v>0</v>
      </c>
      <c r="K4311" s="1" t="s">
        <v>105</v>
      </c>
      <c r="L4311">
        <v>19.52</v>
      </c>
      <c r="M4311">
        <f t="shared" si="536"/>
        <v>61.257242377764371</v>
      </c>
      <c r="N4311" s="3">
        <f t="shared" si="543"/>
        <v>179.45883333332745</v>
      </c>
      <c r="O4311" s="1" t="s">
        <v>2167</v>
      </c>
      <c r="P4311">
        <v>0.2</v>
      </c>
      <c r="Q4311">
        <f t="shared" si="537"/>
        <v>0.45833333333333331</v>
      </c>
      <c r="R4311">
        <f t="shared" si="538"/>
        <v>0.31276922661581014</v>
      </c>
      <c r="S4311">
        <f t="shared" si="539"/>
        <v>66.600654899297879</v>
      </c>
      <c r="T4311">
        <f t="shared" si="540"/>
        <v>49.516453300087846</v>
      </c>
      <c r="U4311">
        <f t="shared" si="541"/>
        <v>61.257242377764371</v>
      </c>
      <c r="V4311">
        <f t="shared" si="542"/>
        <v>529.68356575705445</v>
      </c>
    </row>
    <row r="4312" spans="1:22" x14ac:dyDescent="0.35">
      <c r="A4312">
        <v>1999</v>
      </c>
      <c r="B4312">
        <v>6</v>
      </c>
      <c r="C4312">
        <v>29</v>
      </c>
      <c r="D4312">
        <v>12</v>
      </c>
      <c r="E4312">
        <v>30</v>
      </c>
      <c r="F4312">
        <v>269</v>
      </c>
      <c r="G4312">
        <v>497</v>
      </c>
      <c r="H4312">
        <v>755</v>
      </c>
      <c r="I4312">
        <v>29</v>
      </c>
      <c r="J4312">
        <v>0</v>
      </c>
      <c r="K4312" s="1" t="s">
        <v>116</v>
      </c>
      <c r="L4312">
        <v>18.32</v>
      </c>
      <c r="M4312">
        <f t="shared" si="536"/>
        <v>57.060793267613079</v>
      </c>
      <c r="N4312" s="3">
        <f t="shared" si="543"/>
        <v>179.5004999999941</v>
      </c>
      <c r="O4312" s="1" t="s">
        <v>2168</v>
      </c>
      <c r="P4312">
        <v>0.2</v>
      </c>
      <c r="Q4312">
        <f t="shared" si="537"/>
        <v>0.5</v>
      </c>
      <c r="R4312">
        <f t="shared" si="538"/>
        <v>0.3109683332454225</v>
      </c>
      <c r="S4312">
        <f t="shared" si="539"/>
        <v>61.72376710996997</v>
      </c>
      <c r="T4312">
        <f t="shared" si="540"/>
        <v>46.728755258789683</v>
      </c>
      <c r="U4312">
        <f t="shared" si="541"/>
        <v>57.060793267613079</v>
      </c>
      <c r="V4312">
        <f t="shared" si="542"/>
        <v>362.54718738165258</v>
      </c>
    </row>
    <row r="4313" spans="1:22" x14ac:dyDescent="0.35">
      <c r="A4313">
        <v>1999</v>
      </c>
      <c r="B4313">
        <v>6</v>
      </c>
      <c r="C4313">
        <v>29</v>
      </c>
      <c r="D4313">
        <v>13</v>
      </c>
      <c r="E4313">
        <v>30</v>
      </c>
      <c r="F4313">
        <v>50</v>
      </c>
      <c r="G4313">
        <v>422</v>
      </c>
      <c r="H4313">
        <v>468</v>
      </c>
      <c r="I4313">
        <v>29</v>
      </c>
      <c r="J4313">
        <v>0</v>
      </c>
      <c r="K4313">
        <v>3.6</v>
      </c>
      <c r="L4313">
        <v>18.34</v>
      </c>
      <c r="M4313">
        <f t="shared" si="536"/>
        <v>45.783670404494373</v>
      </c>
      <c r="N4313" s="3">
        <f t="shared" si="543"/>
        <v>179.54216666666076</v>
      </c>
      <c r="O4313">
        <v>429.547375247697</v>
      </c>
      <c r="P4313">
        <v>0.2</v>
      </c>
      <c r="Q4313">
        <f t="shared" si="537"/>
        <v>0.54166666666666663</v>
      </c>
      <c r="R4313">
        <f t="shared" si="538"/>
        <v>0.31038660365132653</v>
      </c>
      <c r="S4313">
        <f t="shared" si="539"/>
        <v>48.575367949227228</v>
      </c>
      <c r="T4313">
        <f t="shared" si="540"/>
        <v>39.581108815966068</v>
      </c>
      <c r="U4313">
        <f t="shared" si="541"/>
        <v>45.783670404494373</v>
      </c>
      <c r="V4313">
        <f t="shared" si="542"/>
        <v>235.49333823080863</v>
      </c>
    </row>
    <row r="4314" spans="1:22" x14ac:dyDescent="0.35">
      <c r="A4314">
        <v>1999</v>
      </c>
      <c r="B4314">
        <v>6</v>
      </c>
      <c r="C4314">
        <v>29</v>
      </c>
      <c r="D4314">
        <v>14</v>
      </c>
      <c r="E4314">
        <v>30</v>
      </c>
      <c r="F4314">
        <v>74</v>
      </c>
      <c r="G4314">
        <v>396</v>
      </c>
      <c r="H4314">
        <v>457</v>
      </c>
      <c r="I4314">
        <v>29</v>
      </c>
      <c r="J4314">
        <v>1</v>
      </c>
      <c r="K4314">
        <v>3.7</v>
      </c>
      <c r="L4314">
        <v>18.690000000000001</v>
      </c>
      <c r="M4314">
        <f t="shared" si="536"/>
        <v>45.21207560146015</v>
      </c>
      <c r="N4314" s="3">
        <f t="shared" si="543"/>
        <v>179.58383333332742</v>
      </c>
      <c r="O4314" s="1" t="s">
        <v>2169</v>
      </c>
      <c r="P4314">
        <v>0.2</v>
      </c>
      <c r="Q4314">
        <f t="shared" si="537"/>
        <v>0.58333333333333337</v>
      </c>
      <c r="R4314">
        <f t="shared" si="538"/>
        <v>0.31009909581560247</v>
      </c>
      <c r="S4314">
        <f t="shared" si="539"/>
        <v>47.909950607598674</v>
      </c>
      <c r="T4314">
        <f t="shared" si="540"/>
        <v>39.209909096536705</v>
      </c>
      <c r="U4314">
        <f t="shared" si="541"/>
        <v>45.21207560146015</v>
      </c>
      <c r="V4314">
        <f t="shared" si="542"/>
        <v>159.75815238715725</v>
      </c>
    </row>
    <row r="4315" spans="1:22" x14ac:dyDescent="0.35">
      <c r="A4315">
        <v>1999</v>
      </c>
      <c r="B4315">
        <v>6</v>
      </c>
      <c r="C4315">
        <v>29</v>
      </c>
      <c r="D4315">
        <v>15</v>
      </c>
      <c r="E4315">
        <v>30</v>
      </c>
      <c r="F4315">
        <v>10</v>
      </c>
      <c r="G4315">
        <v>179</v>
      </c>
      <c r="H4315">
        <v>186</v>
      </c>
      <c r="I4315">
        <v>28</v>
      </c>
      <c r="J4315">
        <v>1</v>
      </c>
      <c r="K4315">
        <v>3.6</v>
      </c>
      <c r="L4315">
        <v>19.989999999999998</v>
      </c>
      <c r="M4315">
        <f t="shared" si="536"/>
        <v>34.620057129216278</v>
      </c>
      <c r="N4315" s="3">
        <f t="shared" si="543"/>
        <v>179.62549999999408</v>
      </c>
      <c r="O4315" s="1" t="s">
        <v>2170</v>
      </c>
      <c r="P4315">
        <v>0.2</v>
      </c>
      <c r="Q4315">
        <f t="shared" si="537"/>
        <v>0.625</v>
      </c>
      <c r="R4315">
        <f t="shared" si="538"/>
        <v>0.3103866036513252</v>
      </c>
      <c r="S4315">
        <f t="shared" si="539"/>
        <v>35.721198702437071</v>
      </c>
      <c r="T4315">
        <f t="shared" si="540"/>
        <v>32.173553410188028</v>
      </c>
      <c r="U4315">
        <f t="shared" si="541"/>
        <v>34.620057129216278</v>
      </c>
      <c r="V4315">
        <f t="shared" si="542"/>
        <v>43.668818336332698</v>
      </c>
    </row>
    <row r="4316" spans="1:22" x14ac:dyDescent="0.35">
      <c r="A4316">
        <v>1999</v>
      </c>
      <c r="B4316">
        <v>6</v>
      </c>
      <c r="C4316">
        <v>29</v>
      </c>
      <c r="D4316">
        <v>16</v>
      </c>
      <c r="E4316">
        <v>30</v>
      </c>
      <c r="F4316">
        <v>0</v>
      </c>
      <c r="G4316">
        <v>10</v>
      </c>
      <c r="H4316">
        <v>10</v>
      </c>
      <c r="I4316">
        <v>27</v>
      </c>
      <c r="J4316">
        <v>1</v>
      </c>
      <c r="K4316" s="1" t="s">
        <v>112</v>
      </c>
      <c r="L4316">
        <v>21.2</v>
      </c>
      <c r="M4316">
        <f t="shared" si="536"/>
        <v>27.365346437840476</v>
      </c>
      <c r="N4316" s="3">
        <f t="shared" si="543"/>
        <v>179.66716666666073</v>
      </c>
      <c r="O4316" s="1" t="s">
        <v>593</v>
      </c>
      <c r="P4316">
        <v>0.2</v>
      </c>
      <c r="Q4316">
        <f t="shared" si="537"/>
        <v>0.66666666666666663</v>
      </c>
      <c r="R4316">
        <f t="shared" si="538"/>
        <v>0.3112626096536974</v>
      </c>
      <c r="S4316">
        <f t="shared" si="539"/>
        <v>27.426027247724218</v>
      </c>
      <c r="T4316">
        <f t="shared" si="540"/>
        <v>27.231076720414645</v>
      </c>
      <c r="U4316">
        <f t="shared" si="541"/>
        <v>27.365346437840476</v>
      </c>
      <c r="V4316">
        <f t="shared" si="542"/>
        <v>28.41616015465322</v>
      </c>
    </row>
    <row r="4317" spans="1:22" x14ac:dyDescent="0.35">
      <c r="A4317">
        <v>1999</v>
      </c>
      <c r="B4317">
        <v>6</v>
      </c>
      <c r="C4317">
        <v>29</v>
      </c>
      <c r="D4317">
        <v>17</v>
      </c>
      <c r="E4317">
        <v>30</v>
      </c>
      <c r="F4317">
        <v>6</v>
      </c>
      <c r="G4317">
        <v>117</v>
      </c>
      <c r="H4317">
        <v>120</v>
      </c>
      <c r="I4317">
        <v>25</v>
      </c>
      <c r="J4317">
        <v>1</v>
      </c>
      <c r="K4317" s="1" t="s">
        <v>100</v>
      </c>
      <c r="L4317">
        <v>25.93</v>
      </c>
      <c r="M4317">
        <f t="shared" si="536"/>
        <v>29.661288072310011</v>
      </c>
      <c r="N4317" s="3">
        <f t="shared" si="543"/>
        <v>179.70883333332739</v>
      </c>
      <c r="O4317" s="1" t="s">
        <v>2171</v>
      </c>
      <c r="P4317">
        <v>0.2</v>
      </c>
      <c r="Q4317">
        <f t="shared" si="537"/>
        <v>0.70833333333333337</v>
      </c>
      <c r="R4317">
        <f t="shared" si="538"/>
        <v>0.31433722266120234</v>
      </c>
      <c r="S4317">
        <f t="shared" si="539"/>
        <v>30.431170692157313</v>
      </c>
      <c r="T4317">
        <f t="shared" si="540"/>
        <v>27.98194557866481</v>
      </c>
      <c r="U4317">
        <f t="shared" si="541"/>
        <v>29.661288072310011</v>
      </c>
      <c r="V4317">
        <f t="shared" si="542"/>
        <v>26.06196004479234</v>
      </c>
    </row>
    <row r="4318" spans="1:22" x14ac:dyDescent="0.35">
      <c r="A4318">
        <v>1999</v>
      </c>
      <c r="B4318">
        <v>6</v>
      </c>
      <c r="C4318">
        <v>29</v>
      </c>
      <c r="D4318">
        <v>18</v>
      </c>
      <c r="E4318">
        <v>30</v>
      </c>
      <c r="F4318">
        <v>0</v>
      </c>
      <c r="G4318">
        <v>2</v>
      </c>
      <c r="H4318">
        <v>2</v>
      </c>
      <c r="I4318">
        <v>22</v>
      </c>
      <c r="J4318">
        <v>4</v>
      </c>
      <c r="K4318">
        <v>1.4</v>
      </c>
      <c r="L4318">
        <v>37.33</v>
      </c>
      <c r="M4318">
        <f t="shared" si="536"/>
        <v>22.084775502821561</v>
      </c>
      <c r="N4318" s="3">
        <f t="shared" si="543"/>
        <v>179.75049999999405</v>
      </c>
      <c r="O4318" s="1" t="s">
        <v>807</v>
      </c>
      <c r="P4318">
        <v>0.2</v>
      </c>
      <c r="Q4318">
        <f t="shared" si="537"/>
        <v>0.75</v>
      </c>
      <c r="R4318">
        <f t="shared" si="538"/>
        <v>0.31732650285249281</v>
      </c>
      <c r="S4318">
        <f t="shared" si="539"/>
        <v>22.098694615780005</v>
      </c>
      <c r="T4318">
        <f t="shared" si="540"/>
        <v>22.054830920710973</v>
      </c>
      <c r="U4318">
        <f t="shared" si="541"/>
        <v>22.084775502821561</v>
      </c>
      <c r="V4318">
        <f t="shared" si="542"/>
        <v>0.42238784411651409</v>
      </c>
    </row>
    <row r="4319" spans="1:22" x14ac:dyDescent="0.35">
      <c r="A4319">
        <v>1999</v>
      </c>
      <c r="B4319">
        <v>6</v>
      </c>
      <c r="C4319">
        <v>29</v>
      </c>
      <c r="D4319">
        <v>19</v>
      </c>
      <c r="E4319">
        <v>30</v>
      </c>
      <c r="F4319">
        <v>0</v>
      </c>
      <c r="G4319">
        <v>0</v>
      </c>
      <c r="H4319">
        <v>0</v>
      </c>
      <c r="I4319">
        <v>19</v>
      </c>
      <c r="J4319">
        <v>5</v>
      </c>
      <c r="K4319">
        <v>1.8</v>
      </c>
      <c r="L4319">
        <v>50.11</v>
      </c>
      <c r="M4319">
        <f t="shared" si="536"/>
        <v>19</v>
      </c>
      <c r="N4319" s="3">
        <f t="shared" si="543"/>
        <v>179.79216666666071</v>
      </c>
      <c r="O4319">
        <v>0</v>
      </c>
      <c r="P4319">
        <v>0.2</v>
      </c>
      <c r="Q4319">
        <f t="shared" si="537"/>
        <v>0.79166666666666663</v>
      </c>
      <c r="R4319" t="str">
        <f t="shared" si="538"/>
        <v/>
      </c>
      <c r="S4319">
        <f t="shared" si="539"/>
        <v>19</v>
      </c>
      <c r="T4319">
        <f t="shared" si="540"/>
        <v>19</v>
      </c>
      <c r="U4319">
        <f t="shared" si="541"/>
        <v>19</v>
      </c>
      <c r="V4319">
        <f t="shared" si="542"/>
        <v>0</v>
      </c>
    </row>
    <row r="4320" spans="1:22" x14ac:dyDescent="0.35">
      <c r="A4320">
        <v>1999</v>
      </c>
      <c r="B4320">
        <v>6</v>
      </c>
      <c r="C4320">
        <v>29</v>
      </c>
      <c r="D4320">
        <v>20</v>
      </c>
      <c r="E4320">
        <v>30</v>
      </c>
      <c r="F4320">
        <v>0</v>
      </c>
      <c r="G4320">
        <v>0</v>
      </c>
      <c r="H4320">
        <v>0</v>
      </c>
      <c r="I4320">
        <v>17</v>
      </c>
      <c r="J4320">
        <v>5</v>
      </c>
      <c r="K4320">
        <v>2.2000000000000002</v>
      </c>
      <c r="L4320">
        <v>51.92</v>
      </c>
      <c r="M4320">
        <f t="shared" si="536"/>
        <v>17</v>
      </c>
      <c r="N4320" s="3">
        <f t="shared" si="543"/>
        <v>179.83383333332736</v>
      </c>
      <c r="O4320">
        <v>0</v>
      </c>
      <c r="P4320">
        <v>0.2</v>
      </c>
      <c r="Q4320">
        <f t="shared" si="537"/>
        <v>0.83333333333333337</v>
      </c>
      <c r="R4320" t="str">
        <f t="shared" si="538"/>
        <v/>
      </c>
      <c r="S4320">
        <f t="shared" si="539"/>
        <v>17</v>
      </c>
      <c r="T4320">
        <f t="shared" si="540"/>
        <v>17</v>
      </c>
      <c r="U4320">
        <f t="shared" si="541"/>
        <v>17</v>
      </c>
      <c r="V4320">
        <f t="shared" si="542"/>
        <v>0</v>
      </c>
    </row>
    <row r="4321" spans="1:22" x14ac:dyDescent="0.35">
      <c r="A4321">
        <v>1999</v>
      </c>
      <c r="B4321">
        <v>6</v>
      </c>
      <c r="C4321">
        <v>29</v>
      </c>
      <c r="D4321">
        <v>21</v>
      </c>
      <c r="E4321">
        <v>30</v>
      </c>
      <c r="F4321">
        <v>0</v>
      </c>
      <c r="G4321">
        <v>0</v>
      </c>
      <c r="H4321">
        <v>0</v>
      </c>
      <c r="I4321">
        <v>16</v>
      </c>
      <c r="J4321">
        <v>5</v>
      </c>
      <c r="K4321">
        <v>2</v>
      </c>
      <c r="L4321">
        <v>56.43</v>
      </c>
      <c r="M4321">
        <f t="shared" si="536"/>
        <v>16</v>
      </c>
      <c r="N4321" s="3">
        <f t="shared" si="543"/>
        <v>179.87549999999402</v>
      </c>
      <c r="O4321">
        <v>0</v>
      </c>
      <c r="P4321">
        <v>0.2</v>
      </c>
      <c r="Q4321">
        <f t="shared" si="537"/>
        <v>0.875</v>
      </c>
      <c r="R4321" t="str">
        <f t="shared" si="538"/>
        <v/>
      </c>
      <c r="S4321">
        <f t="shared" si="539"/>
        <v>16</v>
      </c>
      <c r="T4321">
        <f t="shared" si="540"/>
        <v>16</v>
      </c>
      <c r="U4321">
        <f t="shared" si="541"/>
        <v>16</v>
      </c>
      <c r="V4321">
        <f t="shared" si="542"/>
        <v>0</v>
      </c>
    </row>
    <row r="4322" spans="1:22" x14ac:dyDescent="0.35">
      <c r="A4322">
        <v>1999</v>
      </c>
      <c r="B4322">
        <v>6</v>
      </c>
      <c r="C4322">
        <v>29</v>
      </c>
      <c r="D4322">
        <v>22</v>
      </c>
      <c r="E4322">
        <v>30</v>
      </c>
      <c r="F4322">
        <v>0</v>
      </c>
      <c r="G4322">
        <v>0</v>
      </c>
      <c r="H4322">
        <v>0</v>
      </c>
      <c r="I4322">
        <v>15</v>
      </c>
      <c r="J4322">
        <v>6</v>
      </c>
      <c r="K4322">
        <v>1.4</v>
      </c>
      <c r="L4322">
        <v>62.74</v>
      </c>
      <c r="M4322">
        <f t="shared" si="536"/>
        <v>15</v>
      </c>
      <c r="N4322" s="3">
        <f t="shared" si="543"/>
        <v>179.91716666666068</v>
      </c>
      <c r="O4322">
        <v>0</v>
      </c>
      <c r="P4322">
        <v>0.2</v>
      </c>
      <c r="Q4322">
        <f t="shared" si="537"/>
        <v>0.91666666666666663</v>
      </c>
      <c r="R4322" t="str">
        <f t="shared" si="538"/>
        <v/>
      </c>
      <c r="S4322">
        <f t="shared" si="539"/>
        <v>15</v>
      </c>
      <c r="T4322">
        <f t="shared" si="540"/>
        <v>15</v>
      </c>
      <c r="U4322">
        <f t="shared" si="541"/>
        <v>15</v>
      </c>
      <c r="V4322">
        <f t="shared" si="542"/>
        <v>0</v>
      </c>
    </row>
    <row r="4323" spans="1:22" x14ac:dyDescent="0.35">
      <c r="A4323">
        <v>1999</v>
      </c>
      <c r="B4323">
        <v>6</v>
      </c>
      <c r="C4323">
        <v>29</v>
      </c>
      <c r="D4323">
        <v>23</v>
      </c>
      <c r="E4323">
        <v>30</v>
      </c>
      <c r="F4323">
        <v>0</v>
      </c>
      <c r="G4323">
        <v>0</v>
      </c>
      <c r="H4323">
        <v>0</v>
      </c>
      <c r="I4323">
        <v>15</v>
      </c>
      <c r="J4323">
        <v>6</v>
      </c>
      <c r="K4323" s="1" t="s">
        <v>97</v>
      </c>
      <c r="L4323">
        <v>67.989999999999995</v>
      </c>
      <c r="M4323">
        <f t="shared" si="536"/>
        <v>15</v>
      </c>
      <c r="N4323" s="3">
        <f t="shared" si="543"/>
        <v>179.95883333332733</v>
      </c>
      <c r="O4323">
        <v>0</v>
      </c>
      <c r="P4323">
        <v>0.2</v>
      </c>
      <c r="Q4323">
        <f t="shared" si="537"/>
        <v>0.95833333333333337</v>
      </c>
      <c r="R4323" t="str">
        <f t="shared" si="538"/>
        <v/>
      </c>
      <c r="S4323">
        <f t="shared" si="539"/>
        <v>15</v>
      </c>
      <c r="T4323">
        <f t="shared" si="540"/>
        <v>15</v>
      </c>
      <c r="U4323">
        <f t="shared" si="541"/>
        <v>15</v>
      </c>
      <c r="V4323">
        <f t="shared" si="542"/>
        <v>0</v>
      </c>
    </row>
    <row r="4324" spans="1:22" x14ac:dyDescent="0.35">
      <c r="A4324">
        <v>1999</v>
      </c>
      <c r="B4324">
        <v>6</v>
      </c>
      <c r="C4324">
        <v>30</v>
      </c>
      <c r="D4324">
        <v>0</v>
      </c>
      <c r="E4324">
        <v>30</v>
      </c>
      <c r="F4324">
        <v>0</v>
      </c>
      <c r="G4324">
        <v>0</v>
      </c>
      <c r="H4324">
        <v>0</v>
      </c>
      <c r="I4324">
        <v>14</v>
      </c>
      <c r="J4324">
        <v>6</v>
      </c>
      <c r="K4324">
        <v>0.5</v>
      </c>
      <c r="L4324">
        <v>72.2</v>
      </c>
      <c r="M4324">
        <f t="shared" si="536"/>
        <v>14</v>
      </c>
      <c r="N4324" s="3">
        <f t="shared" si="543"/>
        <v>180.00049999999399</v>
      </c>
      <c r="O4324">
        <v>0</v>
      </c>
      <c r="P4324">
        <v>0.2</v>
      </c>
      <c r="Q4324">
        <f t="shared" si="537"/>
        <v>0</v>
      </c>
      <c r="R4324" t="str">
        <f t="shared" si="538"/>
        <v/>
      </c>
      <c r="S4324">
        <f t="shared" si="539"/>
        <v>14</v>
      </c>
      <c r="T4324">
        <f t="shared" si="540"/>
        <v>14</v>
      </c>
      <c r="U4324">
        <f t="shared" si="541"/>
        <v>14</v>
      </c>
      <c r="V4324">
        <f t="shared" si="542"/>
        <v>0</v>
      </c>
    </row>
    <row r="4325" spans="1:22" x14ac:dyDescent="0.35">
      <c r="A4325">
        <v>1999</v>
      </c>
      <c r="B4325">
        <v>6</v>
      </c>
      <c r="C4325">
        <v>30</v>
      </c>
      <c r="D4325">
        <v>1</v>
      </c>
      <c r="E4325">
        <v>30</v>
      </c>
      <c r="F4325">
        <v>0</v>
      </c>
      <c r="G4325">
        <v>0</v>
      </c>
      <c r="H4325">
        <v>0</v>
      </c>
      <c r="I4325">
        <v>13</v>
      </c>
      <c r="J4325">
        <v>6</v>
      </c>
      <c r="K4325" s="1" t="s">
        <v>96</v>
      </c>
      <c r="L4325">
        <v>71.92</v>
      </c>
      <c r="M4325">
        <f t="shared" si="536"/>
        <v>13</v>
      </c>
      <c r="N4325" s="3">
        <f t="shared" si="543"/>
        <v>180.04216666666065</v>
      </c>
      <c r="O4325">
        <v>0</v>
      </c>
      <c r="P4325">
        <v>0.2</v>
      </c>
      <c r="Q4325">
        <f t="shared" si="537"/>
        <v>4.1666666666666664E-2</v>
      </c>
      <c r="R4325" t="str">
        <f t="shared" si="538"/>
        <v/>
      </c>
      <c r="S4325">
        <f t="shared" si="539"/>
        <v>13</v>
      </c>
      <c r="T4325">
        <f t="shared" si="540"/>
        <v>13</v>
      </c>
      <c r="U4325">
        <f t="shared" si="541"/>
        <v>13</v>
      </c>
      <c r="V4325">
        <f t="shared" si="542"/>
        <v>0</v>
      </c>
    </row>
    <row r="4326" spans="1:22" x14ac:dyDescent="0.35">
      <c r="A4326">
        <v>1999</v>
      </c>
      <c r="B4326">
        <v>6</v>
      </c>
      <c r="C4326">
        <v>30</v>
      </c>
      <c r="D4326">
        <v>2</v>
      </c>
      <c r="E4326">
        <v>30</v>
      </c>
      <c r="F4326">
        <v>0</v>
      </c>
      <c r="G4326">
        <v>0</v>
      </c>
      <c r="H4326">
        <v>0</v>
      </c>
      <c r="I4326">
        <v>12</v>
      </c>
      <c r="J4326">
        <v>5</v>
      </c>
      <c r="K4326">
        <v>0.9</v>
      </c>
      <c r="L4326">
        <v>75.59</v>
      </c>
      <c r="M4326">
        <f t="shared" si="536"/>
        <v>12</v>
      </c>
      <c r="N4326" s="3">
        <f t="shared" si="543"/>
        <v>180.08383333332731</v>
      </c>
      <c r="O4326">
        <v>0</v>
      </c>
      <c r="P4326">
        <v>0.2</v>
      </c>
      <c r="Q4326">
        <f t="shared" si="537"/>
        <v>8.3333333333333329E-2</v>
      </c>
      <c r="R4326" t="str">
        <f t="shared" si="538"/>
        <v/>
      </c>
      <c r="S4326">
        <f t="shared" si="539"/>
        <v>12</v>
      </c>
      <c r="T4326">
        <f t="shared" si="540"/>
        <v>12</v>
      </c>
      <c r="U4326">
        <f t="shared" si="541"/>
        <v>12</v>
      </c>
      <c r="V4326">
        <f t="shared" si="542"/>
        <v>0</v>
      </c>
    </row>
    <row r="4327" spans="1:22" x14ac:dyDescent="0.35">
      <c r="A4327">
        <v>1999</v>
      </c>
      <c r="B4327">
        <v>6</v>
      </c>
      <c r="C4327">
        <v>30</v>
      </c>
      <c r="D4327">
        <v>3</v>
      </c>
      <c r="E4327">
        <v>30</v>
      </c>
      <c r="F4327">
        <v>0</v>
      </c>
      <c r="G4327">
        <v>0</v>
      </c>
      <c r="H4327">
        <v>0</v>
      </c>
      <c r="I4327">
        <v>12</v>
      </c>
      <c r="J4327">
        <v>5</v>
      </c>
      <c r="K4327">
        <v>1.3</v>
      </c>
      <c r="L4327">
        <v>77.25</v>
      </c>
      <c r="M4327">
        <f t="shared" si="536"/>
        <v>12</v>
      </c>
      <c r="N4327" s="3">
        <f t="shared" si="543"/>
        <v>180.12549999999396</v>
      </c>
      <c r="O4327">
        <v>0</v>
      </c>
      <c r="P4327">
        <v>0.2</v>
      </c>
      <c r="Q4327">
        <f t="shared" si="537"/>
        <v>0.125</v>
      </c>
      <c r="R4327" t="str">
        <f t="shared" si="538"/>
        <v/>
      </c>
      <c r="S4327">
        <f t="shared" si="539"/>
        <v>12</v>
      </c>
      <c r="T4327">
        <f t="shared" si="540"/>
        <v>12</v>
      </c>
      <c r="U4327">
        <f t="shared" si="541"/>
        <v>12</v>
      </c>
      <c r="V4327">
        <f t="shared" si="542"/>
        <v>0</v>
      </c>
    </row>
    <row r="4328" spans="1:22" x14ac:dyDescent="0.35">
      <c r="A4328">
        <v>1999</v>
      </c>
      <c r="B4328">
        <v>6</v>
      </c>
      <c r="C4328">
        <v>30</v>
      </c>
      <c r="D4328">
        <v>4</v>
      </c>
      <c r="E4328">
        <v>30</v>
      </c>
      <c r="F4328">
        <v>0</v>
      </c>
      <c r="G4328">
        <v>0</v>
      </c>
      <c r="H4328">
        <v>0</v>
      </c>
      <c r="I4328">
        <v>13</v>
      </c>
      <c r="J4328">
        <v>4</v>
      </c>
      <c r="K4328">
        <v>1.9</v>
      </c>
      <c r="L4328" s="1" t="s">
        <v>278</v>
      </c>
      <c r="M4328">
        <f t="shared" si="536"/>
        <v>13</v>
      </c>
      <c r="N4328" s="3">
        <f t="shared" si="543"/>
        <v>180.16716666666062</v>
      </c>
      <c r="O4328">
        <v>0</v>
      </c>
      <c r="P4328">
        <v>0.2</v>
      </c>
      <c r="Q4328">
        <f t="shared" si="537"/>
        <v>0.16666666666666666</v>
      </c>
      <c r="R4328" t="str">
        <f t="shared" si="538"/>
        <v/>
      </c>
      <c r="S4328">
        <f t="shared" si="539"/>
        <v>13</v>
      </c>
      <c r="T4328">
        <f t="shared" si="540"/>
        <v>13</v>
      </c>
      <c r="U4328">
        <f t="shared" si="541"/>
        <v>13</v>
      </c>
      <c r="V4328">
        <f t="shared" si="542"/>
        <v>12.167908830873856</v>
      </c>
    </row>
    <row r="4329" spans="1:22" x14ac:dyDescent="0.35">
      <c r="A4329">
        <v>1999</v>
      </c>
      <c r="B4329">
        <v>6</v>
      </c>
      <c r="C4329">
        <v>30</v>
      </c>
      <c r="D4329">
        <v>5</v>
      </c>
      <c r="E4329">
        <v>30</v>
      </c>
      <c r="F4329">
        <v>492</v>
      </c>
      <c r="G4329">
        <v>33</v>
      </c>
      <c r="H4329">
        <v>105</v>
      </c>
      <c r="I4329">
        <v>15</v>
      </c>
      <c r="J4329">
        <v>4</v>
      </c>
      <c r="K4329">
        <v>2.7</v>
      </c>
      <c r="L4329">
        <v>56.55</v>
      </c>
      <c r="M4329">
        <f t="shared" si="536"/>
        <v>16.350617883604357</v>
      </c>
      <c r="N4329" s="3">
        <f t="shared" si="543"/>
        <v>180.20883333332728</v>
      </c>
      <c r="O4329" s="1" t="s">
        <v>2172</v>
      </c>
      <c r="P4329">
        <v>0.2</v>
      </c>
      <c r="Q4329">
        <f t="shared" si="537"/>
        <v>0.20833333333333334</v>
      </c>
      <c r="R4329">
        <f t="shared" si="538"/>
        <v>0.31307779748146775</v>
      </c>
      <c r="S4329">
        <f t="shared" si="539"/>
        <v>16.574221436594076</v>
      </c>
      <c r="T4329">
        <f t="shared" si="540"/>
        <v>15.860010608523604</v>
      </c>
      <c r="U4329">
        <f t="shared" si="541"/>
        <v>16.350617883604357</v>
      </c>
      <c r="V4329">
        <f t="shared" si="542"/>
        <v>40.211193922058257</v>
      </c>
    </row>
    <row r="4330" spans="1:22" x14ac:dyDescent="0.35">
      <c r="A4330">
        <v>1999</v>
      </c>
      <c r="B4330">
        <v>6</v>
      </c>
      <c r="C4330">
        <v>30</v>
      </c>
      <c r="D4330">
        <v>6</v>
      </c>
      <c r="E4330">
        <v>30</v>
      </c>
      <c r="F4330">
        <v>748</v>
      </c>
      <c r="G4330">
        <v>48</v>
      </c>
      <c r="H4330">
        <v>296</v>
      </c>
      <c r="I4330">
        <v>19</v>
      </c>
      <c r="J4330">
        <v>4</v>
      </c>
      <c r="K4330" s="1" t="s">
        <v>112</v>
      </c>
      <c r="L4330">
        <v>42.09</v>
      </c>
      <c r="M4330">
        <f t="shared" si="536"/>
        <v>24.133036217506543</v>
      </c>
      <c r="N4330" s="3">
        <f t="shared" si="543"/>
        <v>180.25049999999393</v>
      </c>
      <c r="O4330" s="1" t="s">
        <v>2173</v>
      </c>
      <c r="P4330">
        <v>0.2</v>
      </c>
      <c r="Q4330">
        <f t="shared" si="537"/>
        <v>0.25</v>
      </c>
      <c r="R4330">
        <f t="shared" si="538"/>
        <v>0.31126260965370667</v>
      </c>
      <c r="S4330">
        <f t="shared" si="539"/>
        <v>24.985588104099428</v>
      </c>
      <c r="T4330">
        <f t="shared" si="540"/>
        <v>22.246576542314394</v>
      </c>
      <c r="U4330">
        <f t="shared" si="541"/>
        <v>24.133036217506543</v>
      </c>
      <c r="V4330">
        <f t="shared" si="542"/>
        <v>78.124623739689653</v>
      </c>
    </row>
    <row r="4331" spans="1:22" x14ac:dyDescent="0.35">
      <c r="A4331">
        <v>1999</v>
      </c>
      <c r="B4331">
        <v>6</v>
      </c>
      <c r="C4331">
        <v>30</v>
      </c>
      <c r="D4331">
        <v>7</v>
      </c>
      <c r="E4331">
        <v>30</v>
      </c>
      <c r="F4331">
        <v>644</v>
      </c>
      <c r="G4331">
        <v>125</v>
      </c>
      <c r="H4331">
        <v>453</v>
      </c>
      <c r="I4331">
        <v>22</v>
      </c>
      <c r="J4331">
        <v>3</v>
      </c>
      <c r="K4331">
        <v>3.9</v>
      </c>
      <c r="L4331">
        <v>33.75</v>
      </c>
      <c r="M4331">
        <f t="shared" si="536"/>
        <v>34.979906536526642</v>
      </c>
      <c r="N4331" s="3">
        <f t="shared" si="543"/>
        <v>180.29216666666059</v>
      </c>
      <c r="O4331" s="1" t="s">
        <v>2174</v>
      </c>
      <c r="P4331">
        <v>0.2</v>
      </c>
      <c r="Q4331">
        <f t="shared" si="537"/>
        <v>0.29166666666666669</v>
      </c>
      <c r="R4331">
        <f t="shared" si="538"/>
        <v>0.30953065950112923</v>
      </c>
      <c r="S4331">
        <f t="shared" si="539"/>
        <v>37.141845132784802</v>
      </c>
      <c r="T4331">
        <f t="shared" si="540"/>
        <v>30.157275010579273</v>
      </c>
      <c r="U4331">
        <f t="shared" si="541"/>
        <v>34.979906536526642</v>
      </c>
      <c r="V4331">
        <f t="shared" si="542"/>
        <v>260.97305055393548</v>
      </c>
    </row>
    <row r="4332" spans="1:22" x14ac:dyDescent="0.35">
      <c r="A4332">
        <v>1999</v>
      </c>
      <c r="B4332">
        <v>6</v>
      </c>
      <c r="C4332">
        <v>30</v>
      </c>
      <c r="D4332">
        <v>8</v>
      </c>
      <c r="E4332">
        <v>30</v>
      </c>
      <c r="F4332">
        <v>487</v>
      </c>
      <c r="G4332">
        <v>250</v>
      </c>
      <c r="H4332">
        <v>577</v>
      </c>
      <c r="I4332">
        <v>24</v>
      </c>
      <c r="J4332">
        <v>3</v>
      </c>
      <c r="K4332">
        <v>4.3</v>
      </c>
      <c r="L4332">
        <v>29.22</v>
      </c>
      <c r="M4332">
        <f t="shared" si="536"/>
        <v>42.634783981397163</v>
      </c>
      <c r="N4332" s="3">
        <f t="shared" si="543"/>
        <v>180.33383333332725</v>
      </c>
      <c r="O4332" s="1" t="s">
        <v>2175</v>
      </c>
      <c r="P4332">
        <v>0.2</v>
      </c>
      <c r="Q4332">
        <f t="shared" si="537"/>
        <v>0.33333333333333331</v>
      </c>
      <c r="R4332">
        <f t="shared" si="538"/>
        <v>0.30841936735502562</v>
      </c>
      <c r="S4332">
        <f t="shared" si="539"/>
        <v>45.743725191682103</v>
      </c>
      <c r="T4332">
        <f t="shared" si="540"/>
        <v>35.663485299658085</v>
      </c>
      <c r="U4332">
        <f t="shared" si="541"/>
        <v>42.634783981397163</v>
      </c>
      <c r="V4332">
        <f t="shared" si="542"/>
        <v>444.5964320393843</v>
      </c>
    </row>
    <row r="4333" spans="1:22" x14ac:dyDescent="0.35">
      <c r="A4333">
        <v>1999</v>
      </c>
      <c r="B4333">
        <v>6</v>
      </c>
      <c r="C4333">
        <v>30</v>
      </c>
      <c r="D4333">
        <v>9</v>
      </c>
      <c r="E4333">
        <v>30</v>
      </c>
      <c r="F4333">
        <v>726</v>
      </c>
      <c r="G4333">
        <v>224</v>
      </c>
      <c r="H4333">
        <v>809</v>
      </c>
      <c r="I4333">
        <v>25</v>
      </c>
      <c r="J4333">
        <v>3</v>
      </c>
      <c r="K4333">
        <v>4.3</v>
      </c>
      <c r="L4333">
        <v>27.4</v>
      </c>
      <c r="M4333">
        <f t="shared" si="536"/>
        <v>52.500300071915177</v>
      </c>
      <c r="N4333" s="3">
        <f t="shared" si="543"/>
        <v>180.37549999999391</v>
      </c>
      <c r="O4333" s="1" t="s">
        <v>2176</v>
      </c>
      <c r="P4333">
        <v>0.2</v>
      </c>
      <c r="Q4333">
        <f t="shared" si="537"/>
        <v>0.375</v>
      </c>
      <c r="R4333">
        <f t="shared" si="538"/>
        <v>0.30841936735502579</v>
      </c>
      <c r="S4333">
        <f t="shared" si="539"/>
        <v>57.08832300119245</v>
      </c>
      <c r="T4333">
        <f t="shared" si="540"/>
        <v>42.212399453901284</v>
      </c>
      <c r="U4333">
        <f t="shared" si="541"/>
        <v>52.500300071915177</v>
      </c>
      <c r="V4333">
        <f t="shared" si="542"/>
        <v>554.57140676149402</v>
      </c>
    </row>
    <row r="4334" spans="1:22" x14ac:dyDescent="0.35">
      <c r="A4334">
        <v>1999</v>
      </c>
      <c r="B4334">
        <v>6</v>
      </c>
      <c r="C4334">
        <v>30</v>
      </c>
      <c r="D4334">
        <v>10</v>
      </c>
      <c r="E4334">
        <v>30</v>
      </c>
      <c r="F4334">
        <v>358</v>
      </c>
      <c r="G4334">
        <v>424</v>
      </c>
      <c r="H4334">
        <v>747</v>
      </c>
      <c r="I4334">
        <v>27</v>
      </c>
      <c r="J4334">
        <v>3</v>
      </c>
      <c r="K4334">
        <v>4</v>
      </c>
      <c r="L4334">
        <v>25.93</v>
      </c>
      <c r="M4334">
        <f t="shared" si="536"/>
        <v>53.444916631463904</v>
      </c>
      <c r="N4334" s="3">
        <f t="shared" si="543"/>
        <v>180.41716666666056</v>
      </c>
      <c r="O4334" s="1" t="s">
        <v>2177</v>
      </c>
      <c r="P4334">
        <v>0.2</v>
      </c>
      <c r="Q4334">
        <f t="shared" si="537"/>
        <v>0.41666666666666669</v>
      </c>
      <c r="R4334">
        <f t="shared" si="538"/>
        <v>0.30924967799712205</v>
      </c>
      <c r="S4334">
        <f t="shared" si="539"/>
        <v>57.851487219516159</v>
      </c>
      <c r="T4334">
        <f t="shared" si="540"/>
        <v>43.602254636343467</v>
      </c>
      <c r="U4334">
        <f t="shared" si="541"/>
        <v>53.444916631463904</v>
      </c>
      <c r="V4334">
        <f t="shared" si="542"/>
        <v>527.78981882205426</v>
      </c>
    </row>
    <row r="4335" spans="1:22" x14ac:dyDescent="0.35">
      <c r="A4335">
        <v>1999</v>
      </c>
      <c r="B4335">
        <v>6</v>
      </c>
      <c r="C4335">
        <v>30</v>
      </c>
      <c r="D4335">
        <v>11</v>
      </c>
      <c r="E4335">
        <v>30</v>
      </c>
      <c r="F4335">
        <v>363</v>
      </c>
      <c r="G4335">
        <v>488</v>
      </c>
      <c r="H4335">
        <v>834</v>
      </c>
      <c r="I4335">
        <v>28</v>
      </c>
      <c r="J4335">
        <v>3</v>
      </c>
      <c r="K4335">
        <v>3.6</v>
      </c>
      <c r="L4335">
        <v>23.22</v>
      </c>
      <c r="M4335">
        <f t="shared" si="536"/>
        <v>58.700363550499283</v>
      </c>
      <c r="N4335" s="3">
        <f t="shared" si="543"/>
        <v>180.45883333332722</v>
      </c>
      <c r="O4335" s="1" t="s">
        <v>2178</v>
      </c>
      <c r="P4335">
        <v>0.2</v>
      </c>
      <c r="Q4335">
        <f t="shared" si="537"/>
        <v>0.45833333333333331</v>
      </c>
      <c r="R4335">
        <f t="shared" si="538"/>
        <v>0.31038660365132548</v>
      </c>
      <c r="S4335">
        <f t="shared" si="539"/>
        <v>63.806882415609024</v>
      </c>
      <c r="T4335">
        <f t="shared" si="540"/>
        <v>47.354758499700019</v>
      </c>
      <c r="U4335">
        <f t="shared" si="541"/>
        <v>58.700363550499283</v>
      </c>
      <c r="V4335">
        <f t="shared" si="542"/>
        <v>523.3664128192255</v>
      </c>
    </row>
    <row r="4336" spans="1:22" x14ac:dyDescent="0.35">
      <c r="A4336">
        <v>1999</v>
      </c>
      <c r="B4336">
        <v>6</v>
      </c>
      <c r="C4336">
        <v>30</v>
      </c>
      <c r="D4336">
        <v>12</v>
      </c>
      <c r="E4336">
        <v>30</v>
      </c>
      <c r="F4336">
        <v>250</v>
      </c>
      <c r="G4336">
        <v>502</v>
      </c>
      <c r="H4336">
        <v>741</v>
      </c>
      <c r="I4336">
        <v>29</v>
      </c>
      <c r="J4336">
        <v>3</v>
      </c>
      <c r="K4336">
        <v>3.2</v>
      </c>
      <c r="L4336">
        <v>22.03</v>
      </c>
      <c r="M4336">
        <f t="shared" si="536"/>
        <v>56.96984513209722</v>
      </c>
      <c r="N4336" s="3">
        <f t="shared" si="543"/>
        <v>180.50049999999388</v>
      </c>
      <c r="O4336">
        <v>693.83323133993395</v>
      </c>
      <c r="P4336">
        <v>0.2</v>
      </c>
      <c r="Q4336">
        <f t="shared" si="537"/>
        <v>0.5</v>
      </c>
      <c r="R4336">
        <f t="shared" si="538"/>
        <v>0.31155919737316506</v>
      </c>
      <c r="S4336">
        <f t="shared" si="539"/>
        <v>61.613021168357726</v>
      </c>
      <c r="T4336">
        <f t="shared" si="540"/>
        <v>46.70999126133426</v>
      </c>
      <c r="U4336">
        <f t="shared" si="541"/>
        <v>56.96984513209722</v>
      </c>
      <c r="V4336">
        <f t="shared" si="542"/>
        <v>377.21484227939493</v>
      </c>
    </row>
    <row r="4337" spans="1:22" x14ac:dyDescent="0.35">
      <c r="A4337">
        <v>1999</v>
      </c>
      <c r="B4337">
        <v>6</v>
      </c>
      <c r="C4337">
        <v>30</v>
      </c>
      <c r="D4337">
        <v>13</v>
      </c>
      <c r="E4337">
        <v>30</v>
      </c>
      <c r="F4337">
        <v>81</v>
      </c>
      <c r="G4337">
        <v>457</v>
      </c>
      <c r="H4337">
        <v>531</v>
      </c>
      <c r="I4337">
        <v>30</v>
      </c>
      <c r="J4337">
        <v>3</v>
      </c>
      <c r="K4337">
        <v>3</v>
      </c>
      <c r="L4337">
        <v>22.13</v>
      </c>
      <c r="M4337">
        <f t="shared" si="536"/>
        <v>50.018521360688773</v>
      </c>
      <c r="N4337" s="3">
        <f t="shared" si="543"/>
        <v>180.54216666666053</v>
      </c>
      <c r="O4337" s="1" t="s">
        <v>2179</v>
      </c>
      <c r="P4337">
        <v>0.2</v>
      </c>
      <c r="Q4337">
        <f t="shared" si="537"/>
        <v>0.54166666666666663</v>
      </c>
      <c r="R4337">
        <f t="shared" si="538"/>
        <v>0.31215941919748286</v>
      </c>
      <c r="S4337">
        <f t="shared" si="539"/>
        <v>53.338228830998489</v>
      </c>
      <c r="T4337">
        <f t="shared" si="540"/>
        <v>42.703574657037606</v>
      </c>
      <c r="U4337">
        <f t="shared" si="541"/>
        <v>50.018521360688773</v>
      </c>
      <c r="V4337">
        <f t="shared" si="542"/>
        <v>220.39355216611443</v>
      </c>
    </row>
    <row r="4338" spans="1:22" x14ac:dyDescent="0.35">
      <c r="A4338">
        <v>1999</v>
      </c>
      <c r="B4338">
        <v>6</v>
      </c>
      <c r="C4338">
        <v>30</v>
      </c>
      <c r="D4338">
        <v>14</v>
      </c>
      <c r="E4338">
        <v>30</v>
      </c>
      <c r="F4338">
        <v>28</v>
      </c>
      <c r="G4338">
        <v>324</v>
      </c>
      <c r="H4338">
        <v>348</v>
      </c>
      <c r="I4338">
        <v>29</v>
      </c>
      <c r="J4338">
        <v>3</v>
      </c>
      <c r="K4338">
        <v>2.7</v>
      </c>
      <c r="L4338">
        <v>22.24</v>
      </c>
      <c r="M4338">
        <f t="shared" si="536"/>
        <v>42.302799374293166</v>
      </c>
      <c r="N4338" s="3">
        <f t="shared" si="543"/>
        <v>180.58383333332719</v>
      </c>
      <c r="O4338" s="1" t="s">
        <v>2180</v>
      </c>
      <c r="P4338">
        <v>0.2</v>
      </c>
      <c r="Q4338">
        <f t="shared" si="537"/>
        <v>0.58333333333333337</v>
      </c>
      <c r="R4338">
        <f t="shared" si="538"/>
        <v>0.31307779748147069</v>
      </c>
      <c r="S4338">
        <f t="shared" si="539"/>
        <v>44.505164114839388</v>
      </c>
      <c r="T4338">
        <f t="shared" si="540"/>
        <v>37.470603509574595</v>
      </c>
      <c r="U4338">
        <f t="shared" si="541"/>
        <v>42.302799374293166</v>
      </c>
      <c r="V4338">
        <f t="shared" si="542"/>
        <v>119.34248064210851</v>
      </c>
    </row>
    <row r="4339" spans="1:22" x14ac:dyDescent="0.35">
      <c r="A4339">
        <v>1999</v>
      </c>
      <c r="B4339">
        <v>6</v>
      </c>
      <c r="C4339">
        <v>30</v>
      </c>
      <c r="D4339">
        <v>15</v>
      </c>
      <c r="E4339">
        <v>30</v>
      </c>
      <c r="F4339">
        <v>8</v>
      </c>
      <c r="G4339">
        <v>163</v>
      </c>
      <c r="H4339">
        <v>169</v>
      </c>
      <c r="I4339">
        <v>28</v>
      </c>
      <c r="J4339">
        <v>3</v>
      </c>
      <c r="K4339" s="1" t="s">
        <v>100</v>
      </c>
      <c r="L4339">
        <v>23.67</v>
      </c>
      <c r="M4339">
        <f t="shared" si="536"/>
        <v>34.645142473918824</v>
      </c>
      <c r="N4339" s="3">
        <f t="shared" si="543"/>
        <v>180.62549999999385</v>
      </c>
      <c r="O4339" s="1" t="s">
        <v>2181</v>
      </c>
      <c r="P4339">
        <v>0.2</v>
      </c>
      <c r="Q4339">
        <f t="shared" si="537"/>
        <v>0.625</v>
      </c>
      <c r="R4339">
        <f t="shared" si="538"/>
        <v>0.31433722266120329</v>
      </c>
      <c r="S4339">
        <f t="shared" si="539"/>
        <v>35.742688821133505</v>
      </c>
      <c r="T4339">
        <f t="shared" si="540"/>
        <v>32.251068140888357</v>
      </c>
      <c r="U4339">
        <f t="shared" si="541"/>
        <v>34.645142473918824</v>
      </c>
      <c r="V4339">
        <f t="shared" si="542"/>
        <v>39.35778871342935</v>
      </c>
    </row>
    <row r="4340" spans="1:22" x14ac:dyDescent="0.35">
      <c r="A4340">
        <v>1999</v>
      </c>
      <c r="B4340">
        <v>6</v>
      </c>
      <c r="C4340">
        <v>30</v>
      </c>
      <c r="D4340">
        <v>16</v>
      </c>
      <c r="E4340">
        <v>30</v>
      </c>
      <c r="F4340">
        <v>0</v>
      </c>
      <c r="G4340">
        <v>9</v>
      </c>
      <c r="H4340">
        <v>9</v>
      </c>
      <c r="I4340">
        <v>27</v>
      </c>
      <c r="J4340">
        <v>3</v>
      </c>
      <c r="K4340">
        <v>1.8</v>
      </c>
      <c r="L4340">
        <v>25.17</v>
      </c>
      <c r="M4340">
        <f t="shared" si="536"/>
        <v>27.369724118540823</v>
      </c>
      <c r="N4340" s="3">
        <f t="shared" si="543"/>
        <v>180.66716666666051</v>
      </c>
      <c r="O4340" s="1" t="s">
        <v>555</v>
      </c>
      <c r="P4340">
        <v>0.2</v>
      </c>
      <c r="Q4340">
        <f t="shared" si="537"/>
        <v>0.66666666666666663</v>
      </c>
      <c r="R4340">
        <f t="shared" si="538"/>
        <v>0.31597037971415448</v>
      </c>
      <c r="S4340">
        <f t="shared" si="539"/>
        <v>27.430594921288002</v>
      </c>
      <c r="T4340">
        <f t="shared" si="540"/>
        <v>27.237947740871135</v>
      </c>
      <c r="U4340">
        <f t="shared" si="541"/>
        <v>27.369724118540823</v>
      </c>
      <c r="V4340">
        <f t="shared" si="542"/>
        <v>3.1679088308738557</v>
      </c>
    </row>
    <row r="4341" spans="1:22" x14ac:dyDescent="0.35">
      <c r="A4341">
        <v>1999</v>
      </c>
      <c r="B4341">
        <v>6</v>
      </c>
      <c r="C4341">
        <v>30</v>
      </c>
      <c r="D4341">
        <v>17</v>
      </c>
      <c r="E4341">
        <v>30</v>
      </c>
      <c r="F4341">
        <v>0</v>
      </c>
      <c r="G4341">
        <v>6</v>
      </c>
      <c r="H4341">
        <v>6</v>
      </c>
      <c r="I4341">
        <v>26</v>
      </c>
      <c r="J4341">
        <v>4</v>
      </c>
      <c r="K4341">
        <v>0.8</v>
      </c>
      <c r="L4341">
        <v>29.27</v>
      </c>
      <c r="M4341">
        <f t="shared" si="536"/>
        <v>26.266573400554062</v>
      </c>
      <c r="N4341" s="3">
        <f t="shared" si="543"/>
        <v>180.70883333332716</v>
      </c>
      <c r="O4341">
        <v>5.4803962309816701</v>
      </c>
      <c r="P4341">
        <v>0.2</v>
      </c>
      <c r="Q4341">
        <f t="shared" si="537"/>
        <v>0.70833333333333337</v>
      </c>
      <c r="R4341" t="str">
        <f t="shared" si="538"/>
        <v/>
      </c>
      <c r="S4341">
        <f t="shared" si="539"/>
        <v>26.31014895505453</v>
      </c>
      <c r="T4341">
        <f t="shared" si="540"/>
        <v>26.173740224791011</v>
      </c>
      <c r="U4341">
        <f t="shared" si="541"/>
        <v>26.266573400554062</v>
      </c>
      <c r="V4341">
        <f t="shared" si="542"/>
        <v>1.6895513764660564</v>
      </c>
    </row>
    <row r="4342" spans="1:22" x14ac:dyDescent="0.35">
      <c r="A4342">
        <v>1999</v>
      </c>
      <c r="B4342">
        <v>6</v>
      </c>
      <c r="C4342">
        <v>30</v>
      </c>
      <c r="D4342">
        <v>18</v>
      </c>
      <c r="E4342">
        <v>30</v>
      </c>
      <c r="F4342">
        <v>0</v>
      </c>
      <c r="G4342">
        <v>2</v>
      </c>
      <c r="H4342">
        <v>2</v>
      </c>
      <c r="I4342">
        <v>23</v>
      </c>
      <c r="J4342">
        <v>6</v>
      </c>
      <c r="K4342">
        <v>0.5</v>
      </c>
      <c r="L4342">
        <v>42.49</v>
      </c>
      <c r="M4342">
        <f t="shared" si="536"/>
        <v>23.090973682940941</v>
      </c>
      <c r="N4342" s="3">
        <f t="shared" si="543"/>
        <v>180.75049999999382</v>
      </c>
      <c r="O4342" s="1" t="s">
        <v>807</v>
      </c>
      <c r="P4342">
        <v>0.2</v>
      </c>
      <c r="Q4342">
        <f t="shared" si="537"/>
        <v>0.75</v>
      </c>
      <c r="R4342">
        <f t="shared" si="538"/>
        <v>0.3205509660913301</v>
      </c>
      <c r="S4342">
        <f t="shared" si="539"/>
        <v>23.105810038162254</v>
      </c>
      <c r="T4342">
        <f t="shared" si="540"/>
        <v>23.059526118315681</v>
      </c>
      <c r="U4342">
        <f t="shared" si="541"/>
        <v>23.090973682940941</v>
      </c>
      <c r="V4342">
        <f t="shared" si="542"/>
        <v>0.42238784411651409</v>
      </c>
    </row>
    <row r="4343" spans="1:22" x14ac:dyDescent="0.35">
      <c r="A4343">
        <v>1999</v>
      </c>
      <c r="B4343">
        <v>6</v>
      </c>
      <c r="C4343">
        <v>30</v>
      </c>
      <c r="D4343">
        <v>19</v>
      </c>
      <c r="E4343">
        <v>30</v>
      </c>
      <c r="F4343">
        <v>0</v>
      </c>
      <c r="G4343">
        <v>0</v>
      </c>
      <c r="H4343">
        <v>0</v>
      </c>
      <c r="I4343">
        <v>21</v>
      </c>
      <c r="J4343">
        <v>6</v>
      </c>
      <c r="K4343" s="1" t="s">
        <v>96</v>
      </c>
      <c r="L4343">
        <v>48.54</v>
      </c>
      <c r="M4343">
        <f t="shared" si="536"/>
        <v>21</v>
      </c>
      <c r="N4343" s="3">
        <f t="shared" si="543"/>
        <v>180.79216666666048</v>
      </c>
      <c r="O4343">
        <v>0</v>
      </c>
      <c r="P4343">
        <v>0.2</v>
      </c>
      <c r="Q4343">
        <f t="shared" si="537"/>
        <v>0.79166666666666663</v>
      </c>
      <c r="R4343" t="str">
        <f t="shared" si="538"/>
        <v/>
      </c>
      <c r="S4343">
        <f t="shared" si="539"/>
        <v>21</v>
      </c>
      <c r="T4343">
        <f t="shared" si="540"/>
        <v>21</v>
      </c>
      <c r="U4343">
        <f t="shared" si="541"/>
        <v>21</v>
      </c>
      <c r="V4343">
        <f t="shared" si="542"/>
        <v>0</v>
      </c>
    </row>
    <row r="4344" spans="1:22" x14ac:dyDescent="0.35">
      <c r="A4344">
        <v>1999</v>
      </c>
      <c r="B4344">
        <v>6</v>
      </c>
      <c r="C4344">
        <v>30</v>
      </c>
      <c r="D4344">
        <v>20</v>
      </c>
      <c r="E4344">
        <v>30</v>
      </c>
      <c r="F4344">
        <v>0</v>
      </c>
      <c r="G4344">
        <v>0</v>
      </c>
      <c r="H4344">
        <v>0</v>
      </c>
      <c r="I4344">
        <v>19</v>
      </c>
      <c r="J4344">
        <v>7</v>
      </c>
      <c r="K4344">
        <v>0.4</v>
      </c>
      <c r="L4344">
        <v>55.36</v>
      </c>
      <c r="M4344">
        <f t="shared" si="536"/>
        <v>19</v>
      </c>
      <c r="N4344" s="3">
        <f t="shared" si="543"/>
        <v>180.83383333332714</v>
      </c>
      <c r="O4344">
        <v>0</v>
      </c>
      <c r="P4344">
        <v>0.2</v>
      </c>
      <c r="Q4344">
        <f t="shared" si="537"/>
        <v>0.83333333333333337</v>
      </c>
      <c r="R4344" t="str">
        <f t="shared" si="538"/>
        <v/>
      </c>
      <c r="S4344">
        <f t="shared" si="539"/>
        <v>19</v>
      </c>
      <c r="T4344">
        <f t="shared" si="540"/>
        <v>19</v>
      </c>
      <c r="U4344">
        <f t="shared" si="541"/>
        <v>19</v>
      </c>
      <c r="V4344">
        <f t="shared" si="542"/>
        <v>0</v>
      </c>
    </row>
    <row r="4345" spans="1:22" x14ac:dyDescent="0.35">
      <c r="A4345">
        <v>1999</v>
      </c>
      <c r="B4345">
        <v>6</v>
      </c>
      <c r="C4345">
        <v>30</v>
      </c>
      <c r="D4345">
        <v>21</v>
      </c>
      <c r="E4345">
        <v>30</v>
      </c>
      <c r="F4345">
        <v>0</v>
      </c>
      <c r="G4345">
        <v>0</v>
      </c>
      <c r="H4345">
        <v>0</v>
      </c>
      <c r="I4345">
        <v>17</v>
      </c>
      <c r="J4345">
        <v>7</v>
      </c>
      <c r="K4345">
        <v>0.5</v>
      </c>
      <c r="L4345" s="1" t="s">
        <v>115</v>
      </c>
      <c r="M4345">
        <f t="shared" si="536"/>
        <v>17</v>
      </c>
      <c r="N4345" s="3">
        <f t="shared" si="543"/>
        <v>180.87549999999379</v>
      </c>
      <c r="O4345">
        <v>0</v>
      </c>
      <c r="P4345">
        <v>0.2</v>
      </c>
      <c r="Q4345">
        <f t="shared" si="537"/>
        <v>0.875</v>
      </c>
      <c r="R4345" t="str">
        <f t="shared" si="538"/>
        <v/>
      </c>
      <c r="S4345">
        <f t="shared" si="539"/>
        <v>17</v>
      </c>
      <c r="T4345">
        <f t="shared" si="540"/>
        <v>17</v>
      </c>
      <c r="U4345">
        <f t="shared" si="541"/>
        <v>17</v>
      </c>
      <c r="V4345">
        <f t="shared" si="542"/>
        <v>0</v>
      </c>
    </row>
    <row r="4346" spans="1:22" x14ac:dyDescent="0.35">
      <c r="A4346">
        <v>1999</v>
      </c>
      <c r="B4346">
        <v>6</v>
      </c>
      <c r="C4346">
        <v>30</v>
      </c>
      <c r="D4346">
        <v>22</v>
      </c>
      <c r="E4346">
        <v>30</v>
      </c>
      <c r="F4346">
        <v>0</v>
      </c>
      <c r="G4346">
        <v>0</v>
      </c>
      <c r="H4346">
        <v>0</v>
      </c>
      <c r="I4346">
        <v>15</v>
      </c>
      <c r="J4346">
        <v>7</v>
      </c>
      <c r="K4346">
        <v>0.8</v>
      </c>
      <c r="L4346">
        <v>75.739999999999995</v>
      </c>
      <c r="M4346">
        <f t="shared" si="536"/>
        <v>15</v>
      </c>
      <c r="N4346" s="3">
        <f t="shared" si="543"/>
        <v>180.91716666666045</v>
      </c>
      <c r="O4346">
        <v>0</v>
      </c>
      <c r="P4346">
        <v>0.2</v>
      </c>
      <c r="Q4346">
        <f t="shared" si="537"/>
        <v>0.91666666666666663</v>
      </c>
      <c r="R4346" t="str">
        <f t="shared" si="538"/>
        <v/>
      </c>
      <c r="S4346">
        <f t="shared" si="539"/>
        <v>15</v>
      </c>
      <c r="T4346">
        <f t="shared" si="540"/>
        <v>15</v>
      </c>
      <c r="U4346">
        <f t="shared" si="541"/>
        <v>15</v>
      </c>
      <c r="V4346">
        <f t="shared" si="542"/>
        <v>0</v>
      </c>
    </row>
    <row r="4347" spans="1:22" x14ac:dyDescent="0.35">
      <c r="A4347">
        <v>1999</v>
      </c>
      <c r="B4347">
        <v>6</v>
      </c>
      <c r="C4347">
        <v>30</v>
      </c>
      <c r="D4347">
        <v>23</v>
      </c>
      <c r="E4347">
        <v>30</v>
      </c>
      <c r="F4347">
        <v>0</v>
      </c>
      <c r="G4347">
        <v>0</v>
      </c>
      <c r="H4347">
        <v>0</v>
      </c>
      <c r="I4347">
        <v>13</v>
      </c>
      <c r="J4347">
        <v>7</v>
      </c>
      <c r="K4347">
        <v>0.8</v>
      </c>
      <c r="L4347">
        <v>80.16</v>
      </c>
      <c r="M4347">
        <f t="shared" si="536"/>
        <v>13</v>
      </c>
      <c r="N4347" s="3">
        <f t="shared" si="543"/>
        <v>180.95883333332711</v>
      </c>
      <c r="O4347">
        <v>0</v>
      </c>
      <c r="P4347">
        <v>0.2</v>
      </c>
      <c r="Q4347">
        <f t="shared" si="537"/>
        <v>0.95833333333333337</v>
      </c>
      <c r="R4347" t="str">
        <f t="shared" si="538"/>
        <v/>
      </c>
      <c r="S4347">
        <f t="shared" si="539"/>
        <v>13</v>
      </c>
      <c r="T4347">
        <f t="shared" si="540"/>
        <v>13</v>
      </c>
      <c r="U4347">
        <f t="shared" si="541"/>
        <v>13</v>
      </c>
      <c r="V4347">
        <f t="shared" si="542"/>
        <v>0</v>
      </c>
    </row>
    <row r="4348" spans="1:22" x14ac:dyDescent="0.35">
      <c r="A4348">
        <v>1999</v>
      </c>
      <c r="B4348">
        <v>7</v>
      </c>
      <c r="C4348">
        <v>1</v>
      </c>
      <c r="D4348">
        <v>0</v>
      </c>
      <c r="E4348">
        <v>30</v>
      </c>
      <c r="F4348">
        <v>0</v>
      </c>
      <c r="G4348">
        <v>0</v>
      </c>
      <c r="H4348">
        <v>0</v>
      </c>
      <c r="I4348">
        <v>13</v>
      </c>
      <c r="J4348">
        <v>7</v>
      </c>
      <c r="K4348" s="1" t="s">
        <v>97</v>
      </c>
      <c r="L4348">
        <v>84.78</v>
      </c>
      <c r="M4348">
        <f t="shared" si="536"/>
        <v>13</v>
      </c>
      <c r="N4348" s="3">
        <f t="shared" si="543"/>
        <v>181.00049999999376</v>
      </c>
      <c r="O4348">
        <v>0</v>
      </c>
      <c r="P4348">
        <v>0.2</v>
      </c>
      <c r="Q4348">
        <f t="shared" si="537"/>
        <v>0</v>
      </c>
      <c r="R4348" t="str">
        <f t="shared" si="538"/>
        <v/>
      </c>
      <c r="S4348">
        <f t="shared" si="539"/>
        <v>13</v>
      </c>
      <c r="T4348">
        <f t="shared" si="540"/>
        <v>13</v>
      </c>
      <c r="U4348">
        <f t="shared" si="541"/>
        <v>13</v>
      </c>
      <c r="V4348">
        <f t="shared" si="542"/>
        <v>0</v>
      </c>
    </row>
    <row r="4349" spans="1:22" x14ac:dyDescent="0.35">
      <c r="A4349">
        <v>1999</v>
      </c>
      <c r="B4349">
        <v>7</v>
      </c>
      <c r="C4349">
        <v>1</v>
      </c>
      <c r="D4349">
        <v>1</v>
      </c>
      <c r="E4349">
        <v>30</v>
      </c>
      <c r="F4349">
        <v>0</v>
      </c>
      <c r="G4349">
        <v>0</v>
      </c>
      <c r="H4349">
        <v>0</v>
      </c>
      <c r="I4349">
        <v>12</v>
      </c>
      <c r="J4349">
        <v>7</v>
      </c>
      <c r="K4349" s="1" t="s">
        <v>97</v>
      </c>
      <c r="L4349" s="1" t="s">
        <v>279</v>
      </c>
      <c r="M4349">
        <f t="shared" si="536"/>
        <v>12</v>
      </c>
      <c r="N4349" s="3">
        <f t="shared" si="543"/>
        <v>181.04216666666042</v>
      </c>
      <c r="O4349">
        <v>0</v>
      </c>
      <c r="P4349">
        <v>0.2</v>
      </c>
      <c r="Q4349">
        <f t="shared" si="537"/>
        <v>4.1666666666666664E-2</v>
      </c>
      <c r="R4349" t="str">
        <f t="shared" si="538"/>
        <v/>
      </c>
      <c r="S4349">
        <f t="shared" si="539"/>
        <v>12</v>
      </c>
      <c r="T4349">
        <f t="shared" si="540"/>
        <v>12</v>
      </c>
      <c r="U4349">
        <f t="shared" si="541"/>
        <v>12</v>
      </c>
      <c r="V4349">
        <f t="shared" si="542"/>
        <v>0</v>
      </c>
    </row>
    <row r="4350" spans="1:22" x14ac:dyDescent="0.35">
      <c r="A4350">
        <v>1999</v>
      </c>
      <c r="B4350">
        <v>7</v>
      </c>
      <c r="C4350">
        <v>1</v>
      </c>
      <c r="D4350">
        <v>2</v>
      </c>
      <c r="E4350">
        <v>30</v>
      </c>
      <c r="F4350">
        <v>0</v>
      </c>
      <c r="G4350">
        <v>0</v>
      </c>
      <c r="H4350">
        <v>0</v>
      </c>
      <c r="I4350">
        <v>11</v>
      </c>
      <c r="J4350">
        <v>7</v>
      </c>
      <c r="K4350">
        <v>0.9</v>
      </c>
      <c r="L4350">
        <v>87.68</v>
      </c>
      <c r="M4350">
        <f t="shared" si="536"/>
        <v>11</v>
      </c>
      <c r="N4350" s="3">
        <f t="shared" si="543"/>
        <v>181.08383333332708</v>
      </c>
      <c r="O4350">
        <v>0</v>
      </c>
      <c r="P4350">
        <v>0.2</v>
      </c>
      <c r="Q4350">
        <f t="shared" si="537"/>
        <v>8.3333333333333329E-2</v>
      </c>
      <c r="R4350" t="str">
        <f t="shared" si="538"/>
        <v/>
      </c>
      <c r="S4350">
        <f t="shared" si="539"/>
        <v>11</v>
      </c>
      <c r="T4350">
        <f t="shared" si="540"/>
        <v>11</v>
      </c>
      <c r="U4350">
        <f t="shared" si="541"/>
        <v>11</v>
      </c>
      <c r="V4350">
        <f t="shared" si="542"/>
        <v>0</v>
      </c>
    </row>
    <row r="4351" spans="1:22" x14ac:dyDescent="0.35">
      <c r="A4351">
        <v>1999</v>
      </c>
      <c r="B4351">
        <v>7</v>
      </c>
      <c r="C4351">
        <v>1</v>
      </c>
      <c r="D4351">
        <v>3</v>
      </c>
      <c r="E4351">
        <v>30</v>
      </c>
      <c r="F4351">
        <v>0</v>
      </c>
      <c r="G4351">
        <v>0</v>
      </c>
      <c r="H4351">
        <v>0</v>
      </c>
      <c r="I4351">
        <v>10</v>
      </c>
      <c r="J4351">
        <v>6</v>
      </c>
      <c r="K4351">
        <v>1</v>
      </c>
      <c r="L4351">
        <v>91.35</v>
      </c>
      <c r="M4351">
        <f t="shared" si="536"/>
        <v>10</v>
      </c>
      <c r="N4351" s="3">
        <f t="shared" si="543"/>
        <v>181.12549999999374</v>
      </c>
      <c r="O4351">
        <v>0</v>
      </c>
      <c r="P4351">
        <v>0.2</v>
      </c>
      <c r="Q4351">
        <f t="shared" si="537"/>
        <v>0.125</v>
      </c>
      <c r="R4351" t="str">
        <f t="shared" si="538"/>
        <v/>
      </c>
      <c r="S4351">
        <f t="shared" si="539"/>
        <v>10</v>
      </c>
      <c r="T4351">
        <f t="shared" si="540"/>
        <v>10</v>
      </c>
      <c r="U4351">
        <f t="shared" si="541"/>
        <v>10</v>
      </c>
      <c r="V4351">
        <f t="shared" si="542"/>
        <v>0</v>
      </c>
    </row>
    <row r="4352" spans="1:22" x14ac:dyDescent="0.35">
      <c r="A4352">
        <v>1999</v>
      </c>
      <c r="B4352">
        <v>7</v>
      </c>
      <c r="C4352">
        <v>1</v>
      </c>
      <c r="D4352">
        <v>4</v>
      </c>
      <c r="E4352">
        <v>30</v>
      </c>
      <c r="F4352">
        <v>0</v>
      </c>
      <c r="G4352">
        <v>0</v>
      </c>
      <c r="H4352">
        <v>0</v>
      </c>
      <c r="I4352">
        <v>11</v>
      </c>
      <c r="J4352">
        <v>6</v>
      </c>
      <c r="K4352">
        <v>1.4</v>
      </c>
      <c r="L4352">
        <v>83</v>
      </c>
      <c r="M4352">
        <f t="shared" si="536"/>
        <v>11</v>
      </c>
      <c r="N4352" s="3">
        <f t="shared" si="543"/>
        <v>181.16716666666039</v>
      </c>
      <c r="O4352">
        <v>0</v>
      </c>
      <c r="P4352">
        <v>0.2</v>
      </c>
      <c r="Q4352">
        <f t="shared" si="537"/>
        <v>0.16666666666666666</v>
      </c>
      <c r="R4352" t="str">
        <f t="shared" si="538"/>
        <v/>
      </c>
      <c r="S4352">
        <f t="shared" si="539"/>
        <v>11</v>
      </c>
      <c r="T4352">
        <f t="shared" si="540"/>
        <v>11</v>
      </c>
      <c r="U4352">
        <f t="shared" si="541"/>
        <v>11</v>
      </c>
      <c r="V4352">
        <f t="shared" si="542"/>
        <v>0.63358176617477113</v>
      </c>
    </row>
    <row r="4353" spans="1:22" x14ac:dyDescent="0.35">
      <c r="A4353">
        <v>1999</v>
      </c>
      <c r="B4353">
        <v>7</v>
      </c>
      <c r="C4353">
        <v>1</v>
      </c>
      <c r="D4353">
        <v>5</v>
      </c>
      <c r="E4353">
        <v>30</v>
      </c>
      <c r="F4353">
        <v>0</v>
      </c>
      <c r="G4353">
        <v>3</v>
      </c>
      <c r="H4353">
        <v>3</v>
      </c>
      <c r="I4353">
        <v>13</v>
      </c>
      <c r="J4353">
        <v>6</v>
      </c>
      <c r="K4353">
        <v>1.8</v>
      </c>
      <c r="L4353">
        <v>72.42</v>
      </c>
      <c r="M4353">
        <f t="shared" si="536"/>
        <v>13.123241372846941</v>
      </c>
      <c r="N4353" s="3">
        <f t="shared" si="543"/>
        <v>181.20883333332705</v>
      </c>
      <c r="O4353" s="1" t="s">
        <v>402</v>
      </c>
      <c r="P4353">
        <v>0.2</v>
      </c>
      <c r="Q4353">
        <f t="shared" si="537"/>
        <v>0.20833333333333334</v>
      </c>
      <c r="R4353">
        <f t="shared" si="538"/>
        <v>0.31597037971416031</v>
      </c>
      <c r="S4353">
        <f t="shared" si="539"/>
        <v>13.143531640429334</v>
      </c>
      <c r="T4353">
        <f t="shared" si="540"/>
        <v>13.079315913623713</v>
      </c>
      <c r="U4353">
        <f t="shared" si="541"/>
        <v>13.123241372846941</v>
      </c>
      <c r="V4353">
        <f t="shared" si="542"/>
        <v>22.597749660233504</v>
      </c>
    </row>
    <row r="4354" spans="1:22" x14ac:dyDescent="0.35">
      <c r="A4354">
        <v>1999</v>
      </c>
      <c r="B4354">
        <v>7</v>
      </c>
      <c r="C4354">
        <v>1</v>
      </c>
      <c r="D4354">
        <v>6</v>
      </c>
      <c r="E4354">
        <v>30</v>
      </c>
      <c r="F4354">
        <v>0</v>
      </c>
      <c r="G4354">
        <v>104</v>
      </c>
      <c r="H4354">
        <v>104</v>
      </c>
      <c r="I4354">
        <v>17</v>
      </c>
      <c r="J4354">
        <v>6</v>
      </c>
      <c r="K4354">
        <v>1.9</v>
      </c>
      <c r="L4354">
        <v>59.59</v>
      </c>
      <c r="M4354">
        <f t="shared" si="536"/>
        <v>21.239052911263638</v>
      </c>
      <c r="N4354" s="3">
        <f t="shared" si="543"/>
        <v>181.25049999999371</v>
      </c>
      <c r="O4354" s="1" t="s">
        <v>1247</v>
      </c>
      <c r="P4354">
        <v>0.2</v>
      </c>
      <c r="Q4354">
        <f t="shared" si="537"/>
        <v>0.25</v>
      </c>
      <c r="R4354">
        <f t="shared" si="538"/>
        <v>0.31563834665908796</v>
      </c>
      <c r="S4354">
        <f t="shared" si="539"/>
        <v>21.937424471421888</v>
      </c>
      <c r="T4354">
        <f t="shared" si="540"/>
        <v>19.724855664272035</v>
      </c>
      <c r="U4354">
        <f t="shared" si="541"/>
        <v>21.239052911263638</v>
      </c>
      <c r="V4354">
        <f t="shared" si="542"/>
        <v>70.137487361330741</v>
      </c>
    </row>
    <row r="4355" spans="1:22" x14ac:dyDescent="0.35">
      <c r="A4355">
        <v>1999</v>
      </c>
      <c r="B4355">
        <v>7</v>
      </c>
      <c r="C4355">
        <v>1</v>
      </c>
      <c r="D4355">
        <v>7</v>
      </c>
      <c r="E4355">
        <v>30</v>
      </c>
      <c r="F4355">
        <v>714</v>
      </c>
      <c r="G4355">
        <v>104</v>
      </c>
      <c r="H4355">
        <v>467</v>
      </c>
      <c r="I4355">
        <v>20</v>
      </c>
      <c r="J4355">
        <v>5</v>
      </c>
      <c r="K4355">
        <v>2</v>
      </c>
      <c r="L4355">
        <v>44.88</v>
      </c>
      <c r="M4355">
        <f t="shared" si="536"/>
        <v>35.27591816760826</v>
      </c>
      <c r="N4355" s="3">
        <f t="shared" si="543"/>
        <v>181.29216666666036</v>
      </c>
      <c r="O4355" s="1" t="s">
        <v>2182</v>
      </c>
      <c r="P4355">
        <v>0.2</v>
      </c>
      <c r="Q4355">
        <f t="shared" si="537"/>
        <v>0.29166666666666669</v>
      </c>
      <c r="R4355">
        <f t="shared" si="538"/>
        <v>0.31530904661041231</v>
      </c>
      <c r="S4355">
        <f t="shared" si="539"/>
        <v>37.794215583435459</v>
      </c>
      <c r="T4355">
        <f t="shared" si="540"/>
        <v>29.807456424765515</v>
      </c>
      <c r="U4355">
        <f t="shared" si="541"/>
        <v>35.27591816760826</v>
      </c>
      <c r="V4355">
        <f t="shared" si="542"/>
        <v>300.74108456087856</v>
      </c>
    </row>
    <row r="4356" spans="1:22" x14ac:dyDescent="0.35">
      <c r="A4356">
        <v>1999</v>
      </c>
      <c r="B4356">
        <v>7</v>
      </c>
      <c r="C4356">
        <v>1</v>
      </c>
      <c r="D4356">
        <v>8</v>
      </c>
      <c r="E4356">
        <v>30</v>
      </c>
      <c r="F4356">
        <v>907</v>
      </c>
      <c r="G4356">
        <v>75</v>
      </c>
      <c r="H4356">
        <v>683</v>
      </c>
      <c r="I4356">
        <v>23</v>
      </c>
      <c r="J4356">
        <v>5</v>
      </c>
      <c r="K4356">
        <v>2.1</v>
      </c>
      <c r="L4356">
        <v>36.200000000000003</v>
      </c>
      <c r="M4356">
        <f t="shared" si="536"/>
        <v>48.520461610404645</v>
      </c>
      <c r="N4356" s="3">
        <f t="shared" si="543"/>
        <v>181.33383333332702</v>
      </c>
      <c r="O4356" s="1" t="s">
        <v>2183</v>
      </c>
      <c r="P4356">
        <v>0.2</v>
      </c>
      <c r="Q4356">
        <f t="shared" si="537"/>
        <v>0.33333333333333331</v>
      </c>
      <c r="R4356">
        <f t="shared" si="538"/>
        <v>0.31498244719824781</v>
      </c>
      <c r="S4356">
        <f t="shared" si="539"/>
        <v>52.730302801549414</v>
      </c>
      <c r="T4356">
        <f t="shared" si="540"/>
        <v>39.364982833433466</v>
      </c>
      <c r="U4356">
        <f t="shared" si="541"/>
        <v>48.520461610404645</v>
      </c>
      <c r="V4356">
        <f t="shared" si="542"/>
        <v>557.02789610394802</v>
      </c>
    </row>
    <row r="4357" spans="1:22" x14ac:dyDescent="0.35">
      <c r="A4357">
        <v>1999</v>
      </c>
      <c r="B4357">
        <v>7</v>
      </c>
      <c r="C4357">
        <v>1</v>
      </c>
      <c r="D4357">
        <v>9</v>
      </c>
      <c r="E4357">
        <v>30</v>
      </c>
      <c r="F4357">
        <v>944</v>
      </c>
      <c r="G4357">
        <v>81</v>
      </c>
      <c r="H4357">
        <v>840</v>
      </c>
      <c r="I4357">
        <v>26</v>
      </c>
      <c r="J4357">
        <v>4</v>
      </c>
      <c r="K4357">
        <v>2</v>
      </c>
      <c r="L4357">
        <v>29.2</v>
      </c>
      <c r="M4357">
        <f t="shared" ref="M4357:M4420" si="544">+I4357+O4357*EXP(-2.98-0.0471*K4357*1.7)+1*O4357/1000</f>
        <v>60.281570368240928</v>
      </c>
      <c r="N4357" s="3">
        <f t="shared" si="543"/>
        <v>181.37549999999368</v>
      </c>
      <c r="O4357" s="1" t="s">
        <v>2184</v>
      </c>
      <c r="P4357">
        <v>0.2</v>
      </c>
      <c r="Q4357">
        <f t="shared" ref="Q4357:Q4420" si="545">+D4357/24</f>
        <v>0.375</v>
      </c>
      <c r="R4357">
        <f t="shared" ref="R4357:R4420" si="546">+IF(O4357&gt;100,IF(I4357&gt;0,(S4357-M4357)/(S4357-T4357),""),"")</f>
        <v>0.31530904661041215</v>
      </c>
      <c r="S4357">
        <f t="shared" ref="S4357:S4420" si="547">I4357+O4357*EXP(-2.81-0.0455*K4357*1.7)</f>
        <v>65.933027067707926</v>
      </c>
      <c r="T4357">
        <f t="shared" ref="T4357:T4420" si="548">I4357+O4357*EXP(-3.47-0.0594*K4357*1.7)+3*O4357/1000</f>
        <v>48.00947948726126</v>
      </c>
      <c r="U4357">
        <f t="shared" ref="U4357:U4420" si="549">+I4357+O4357*EXP(-2.98-0.0471*K4357*1.7)+1*O4357/1000</f>
        <v>60.281570368240928</v>
      </c>
      <c r="V4357">
        <f t="shared" ref="V4357:V4420" si="550">+IF((SIN(23.45*PI()/180*SIN(2*PI()*(284+N4357)/365.25))*SIN($F$2*PI()/180)*COS($AU$2*PI()/180)+SIN(23.45*PI()/180*SIN(2*PI()*(284+N4357)/365.25))*COS($F$2*PI()/180)*SIN($AU$2*PI()/180)*COS($AV$2*PI()/180)+COS(23.45*PI()/180*SIN(2*PI()*(284+N4357)/365.25))*COS($F$2*PI()/180)*COS($AU$2*PI()/180)*COS(Q4357*2*PI()-PI())-COS(23.45*PI()/180*SIN(2*PI()*(284+N4357)/365.25))*SIN($F$2*PI()/180)*SIN($AU$2*PI()/180)*COS($AV$2*PI()/180)*COS(Q4357*2*PI()-PI())-COS(23.45*PI()/180*SIN(2*PI()*(284+N4357)/365.25))*SIN($AU$2*PI()/180)*SIN($AV$2*PI()/180)*SIN(Q4357*2*PI()-PI()))&gt;0,(F4358+F4357)*COS(ACOS(SIN(23.45*PI()/180*SIN(2*PI()*(284+N4357)/365.25))*SIN($F$2*PI()/180)*COS($AU$2*PI()/180)+SIN(23.45*PI()/180*SIN(2*PI()*(284+N4357)/365.25))*COS($F$2*PI()/180)*SIN($AU$2*PI()/180)*COS($AV$2*PI()/180)+COS(23.45*PI()/180*SIN(2*PI()*(284+N4357)/365.25))*COS($F$2*PI()/180)*COS($AU$2*PI()/180)*COS(Q4357*2*PI()-PI())-COS(23.45*PI()/180*SIN(2*PI()*(284+N4357)/365.25))*SIN($F$2*PI()/180)*SIN($AU$2*PI()/180)*COS($AV$2*PI()/180)*COS(Q4357*2*PI()-PI())-COS(23.45*PI()/180*SIN(2*PI()*(284+N4357)/365.25))*SIN($AU$2*PI()/180)*SIN($AV$2*PI()/180)*SIN(Q4357*2*PI()-PI())))/2+(G4358+G4357)*(1+COS($AU$2))/4+(H4358+H4357)*P4357*(1-COS($AU$2))/4,(G4358+G4357)*(1+COS($AU$2))/4+(H4358+H4357)*P4357*(1-COS($AU$2))/4)</f>
        <v>773.15924928710501</v>
      </c>
    </row>
    <row r="4358" spans="1:22" x14ac:dyDescent="0.35">
      <c r="A4358">
        <v>1999</v>
      </c>
      <c r="B4358">
        <v>7</v>
      </c>
      <c r="C4358">
        <v>1</v>
      </c>
      <c r="D4358">
        <v>10</v>
      </c>
      <c r="E4358">
        <v>30</v>
      </c>
      <c r="F4358">
        <v>966</v>
      </c>
      <c r="G4358">
        <v>84</v>
      </c>
      <c r="H4358">
        <v>953</v>
      </c>
      <c r="I4358">
        <v>28</v>
      </c>
      <c r="J4358">
        <v>4</v>
      </c>
      <c r="K4358">
        <v>1.8</v>
      </c>
      <c r="L4358">
        <v>25.31</v>
      </c>
      <c r="M4358">
        <f t="shared" si="544"/>
        <v>69.190668486763798</v>
      </c>
      <c r="N4358" s="3">
        <f t="shared" ref="N4358:N4421" si="551">+N4357+1/24</f>
        <v>181.41716666666034</v>
      </c>
      <c r="O4358" s="1" t="s">
        <v>2185</v>
      </c>
      <c r="P4358">
        <v>0.2</v>
      </c>
      <c r="Q4358">
        <f t="shared" si="545"/>
        <v>0.41666666666666669</v>
      </c>
      <c r="R4358">
        <f t="shared" si="546"/>
        <v>0.3159703797141622</v>
      </c>
      <c r="S4358">
        <f t="shared" si="547"/>
        <v>75.972235960310698</v>
      </c>
      <c r="T4358">
        <f t="shared" si="548"/>
        <v>54.509567593479154</v>
      </c>
      <c r="U4358">
        <f t="shared" si="549"/>
        <v>69.190668486763798</v>
      </c>
      <c r="V4358">
        <f t="shared" si="550"/>
        <v>939.15442163730222</v>
      </c>
    </row>
    <row r="4359" spans="1:22" x14ac:dyDescent="0.35">
      <c r="A4359">
        <v>1999</v>
      </c>
      <c r="B4359">
        <v>7</v>
      </c>
      <c r="C4359">
        <v>1</v>
      </c>
      <c r="D4359">
        <v>11</v>
      </c>
      <c r="E4359">
        <v>30</v>
      </c>
      <c r="F4359">
        <v>977</v>
      </c>
      <c r="G4359">
        <v>86</v>
      </c>
      <c r="H4359">
        <v>1015</v>
      </c>
      <c r="I4359">
        <v>30</v>
      </c>
      <c r="J4359">
        <v>4</v>
      </c>
      <c r="K4359">
        <v>1.9</v>
      </c>
      <c r="L4359">
        <v>22.23</v>
      </c>
      <c r="M4359">
        <f t="shared" si="544"/>
        <v>74.350036577090663</v>
      </c>
      <c r="N4359" s="3">
        <f t="shared" si="551"/>
        <v>181.45883333332699</v>
      </c>
      <c r="O4359" s="1" t="s">
        <v>2186</v>
      </c>
      <c r="P4359">
        <v>0.2</v>
      </c>
      <c r="Q4359">
        <f t="shared" si="545"/>
        <v>0.45833333333333331</v>
      </c>
      <c r="R4359">
        <f t="shared" si="546"/>
        <v>0.31563834665908852</v>
      </c>
      <c r="S4359">
        <f t="shared" si="547"/>
        <v>81.656575298303636</v>
      </c>
      <c r="T4359">
        <f t="shared" si="548"/>
        <v>58.508124552220664</v>
      </c>
      <c r="U4359">
        <f t="shared" si="549"/>
        <v>74.350036577090663</v>
      </c>
      <c r="V4359">
        <f t="shared" si="550"/>
        <v>1038.4564805451002</v>
      </c>
    </row>
    <row r="4360" spans="1:22" x14ac:dyDescent="0.35">
      <c r="A4360">
        <v>1999</v>
      </c>
      <c r="B4360">
        <v>7</v>
      </c>
      <c r="C4360">
        <v>1</v>
      </c>
      <c r="D4360">
        <v>12</v>
      </c>
      <c r="E4360">
        <v>30</v>
      </c>
      <c r="F4360">
        <v>977</v>
      </c>
      <c r="G4360">
        <v>87</v>
      </c>
      <c r="H4360">
        <v>1019</v>
      </c>
      <c r="I4360">
        <v>31</v>
      </c>
      <c r="J4360">
        <v>4</v>
      </c>
      <c r="K4360">
        <v>2.2000000000000002</v>
      </c>
      <c r="L4360">
        <v>20.82</v>
      </c>
      <c r="M4360">
        <f t="shared" si="544"/>
        <v>74.567533015845996</v>
      </c>
      <c r="N4360" s="3">
        <f t="shared" si="551"/>
        <v>181.50049999999365</v>
      </c>
      <c r="O4360" s="1" t="s">
        <v>2187</v>
      </c>
      <c r="P4360">
        <v>0.2</v>
      </c>
      <c r="Q4360">
        <f t="shared" si="545"/>
        <v>0.5</v>
      </c>
      <c r="R4360">
        <f t="shared" si="546"/>
        <v>0.31465851642557946</v>
      </c>
      <c r="S4360">
        <f t="shared" si="547"/>
        <v>81.758927683777245</v>
      </c>
      <c r="T4360">
        <f t="shared" si="548"/>
        <v>58.904327243836185</v>
      </c>
      <c r="U4360">
        <f t="shared" si="549"/>
        <v>74.567533015845996</v>
      </c>
      <c r="V4360">
        <f t="shared" si="550"/>
        <v>1061.6567360127772</v>
      </c>
    </row>
    <row r="4361" spans="1:22" x14ac:dyDescent="0.35">
      <c r="A4361">
        <v>1999</v>
      </c>
      <c r="B4361">
        <v>7</v>
      </c>
      <c r="C4361">
        <v>1</v>
      </c>
      <c r="D4361">
        <v>13</v>
      </c>
      <c r="E4361">
        <v>30</v>
      </c>
      <c r="F4361">
        <v>969</v>
      </c>
      <c r="G4361">
        <v>84</v>
      </c>
      <c r="H4361">
        <v>967</v>
      </c>
      <c r="I4361">
        <v>32</v>
      </c>
      <c r="J4361">
        <v>4</v>
      </c>
      <c r="K4361">
        <v>2.7</v>
      </c>
      <c r="L4361">
        <v>19.39</v>
      </c>
      <c r="M4361">
        <f t="shared" si="544"/>
        <v>71.080786619292198</v>
      </c>
      <c r="N4361" s="3">
        <f t="shared" si="551"/>
        <v>181.54216666666031</v>
      </c>
      <c r="O4361" s="1" t="s">
        <v>2188</v>
      </c>
      <c r="P4361">
        <v>0.2</v>
      </c>
      <c r="Q4361">
        <f t="shared" si="545"/>
        <v>0.54166666666666663</v>
      </c>
      <c r="R4361">
        <f t="shared" si="546"/>
        <v>0.31307779748147024</v>
      </c>
      <c r="S4361">
        <f t="shared" si="547"/>
        <v>77.550864387244161</v>
      </c>
      <c r="T4361">
        <f t="shared" si="548"/>
        <v>56.884826041503914</v>
      </c>
      <c r="U4361">
        <f t="shared" si="549"/>
        <v>71.080786619292198</v>
      </c>
      <c r="V4361">
        <f t="shared" si="550"/>
        <v>1007.2692262884214</v>
      </c>
    </row>
    <row r="4362" spans="1:22" x14ac:dyDescent="0.35">
      <c r="A4362">
        <v>1999</v>
      </c>
      <c r="B4362">
        <v>7</v>
      </c>
      <c r="C4362">
        <v>1</v>
      </c>
      <c r="D4362">
        <v>14</v>
      </c>
      <c r="E4362">
        <v>30</v>
      </c>
      <c r="F4362">
        <v>951</v>
      </c>
      <c r="G4362">
        <v>80</v>
      </c>
      <c r="H4362">
        <v>861</v>
      </c>
      <c r="I4362">
        <v>32</v>
      </c>
      <c r="J4362">
        <v>3</v>
      </c>
      <c r="K4362">
        <v>3.2</v>
      </c>
      <c r="L4362">
        <v>18.829999999999998</v>
      </c>
      <c r="M4362">
        <f t="shared" si="544"/>
        <v>64.255021481343761</v>
      </c>
      <c r="N4362" s="3">
        <f t="shared" si="551"/>
        <v>181.58383333332696</v>
      </c>
      <c r="O4362">
        <v>800.13334631079795</v>
      </c>
      <c r="P4362">
        <v>0.2</v>
      </c>
      <c r="Q4362">
        <f t="shared" si="545"/>
        <v>0.58333333333333337</v>
      </c>
      <c r="R4362">
        <f t="shared" si="546"/>
        <v>0.31155919737316584</v>
      </c>
      <c r="S4362">
        <f t="shared" si="547"/>
        <v>69.609564636084997</v>
      </c>
      <c r="T4362">
        <f t="shared" si="548"/>
        <v>52.423286073658531</v>
      </c>
      <c r="U4362">
        <f t="shared" si="549"/>
        <v>64.255021481343761</v>
      </c>
      <c r="V4362">
        <f t="shared" si="550"/>
        <v>879.07842999256013</v>
      </c>
    </row>
    <row r="4363" spans="1:22" x14ac:dyDescent="0.35">
      <c r="A4363">
        <v>1999</v>
      </c>
      <c r="B4363">
        <v>7</v>
      </c>
      <c r="C4363">
        <v>1</v>
      </c>
      <c r="D4363">
        <v>15</v>
      </c>
      <c r="E4363">
        <v>30</v>
      </c>
      <c r="F4363">
        <v>918</v>
      </c>
      <c r="G4363">
        <v>75</v>
      </c>
      <c r="H4363">
        <v>711</v>
      </c>
      <c r="I4363">
        <v>32</v>
      </c>
      <c r="J4363">
        <v>3</v>
      </c>
      <c r="K4363">
        <v>3.7</v>
      </c>
      <c r="L4363">
        <v>19.38</v>
      </c>
      <c r="M4363">
        <f t="shared" si="544"/>
        <v>55.815187862729061</v>
      </c>
      <c r="N4363" s="3">
        <f t="shared" si="551"/>
        <v>181.62549999999362</v>
      </c>
      <c r="O4363" s="1" t="s">
        <v>2189</v>
      </c>
      <c r="P4363">
        <v>0.2</v>
      </c>
      <c r="Q4363">
        <f t="shared" si="545"/>
        <v>0.625</v>
      </c>
      <c r="R4363">
        <f t="shared" si="546"/>
        <v>0.31009909581560197</v>
      </c>
      <c r="S4363">
        <f t="shared" si="547"/>
        <v>59.778307803741633</v>
      </c>
      <c r="T4363">
        <f t="shared" si="548"/>
        <v>46.99813528956826</v>
      </c>
      <c r="U4363">
        <f t="shared" si="549"/>
        <v>55.815187862729061</v>
      </c>
      <c r="V4363">
        <f t="shared" si="550"/>
        <v>687.05600716030676</v>
      </c>
    </row>
    <row r="4364" spans="1:22" x14ac:dyDescent="0.35">
      <c r="A4364">
        <v>1999</v>
      </c>
      <c r="B4364">
        <v>7</v>
      </c>
      <c r="C4364">
        <v>1</v>
      </c>
      <c r="D4364">
        <v>16</v>
      </c>
      <c r="E4364">
        <v>30</v>
      </c>
      <c r="F4364">
        <v>860</v>
      </c>
      <c r="G4364">
        <v>67</v>
      </c>
      <c r="H4364">
        <v>527</v>
      </c>
      <c r="I4364">
        <v>31</v>
      </c>
      <c r="J4364">
        <v>2</v>
      </c>
      <c r="K4364">
        <v>3.7</v>
      </c>
      <c r="L4364">
        <v>20.04</v>
      </c>
      <c r="M4364">
        <f t="shared" si="544"/>
        <v>46.195088183970213</v>
      </c>
      <c r="N4364" s="3">
        <f t="shared" si="551"/>
        <v>181.66716666666028</v>
      </c>
      <c r="O4364" s="1" t="s">
        <v>2190</v>
      </c>
      <c r="P4364">
        <v>0.2</v>
      </c>
      <c r="Q4364">
        <f t="shared" si="545"/>
        <v>0.66666666666666663</v>
      </c>
      <c r="R4364">
        <f t="shared" si="546"/>
        <v>0.31009909581560219</v>
      </c>
      <c r="S4364">
        <f t="shared" si="547"/>
        <v>48.723724839471117</v>
      </c>
      <c r="T4364">
        <f t="shared" si="548"/>
        <v>40.569439033347592</v>
      </c>
      <c r="U4364">
        <f t="shared" si="549"/>
        <v>46.195088183970213</v>
      </c>
      <c r="V4364">
        <f t="shared" si="550"/>
        <v>328.59459827318835</v>
      </c>
    </row>
    <row r="4365" spans="1:22" x14ac:dyDescent="0.35">
      <c r="A4365">
        <v>1999</v>
      </c>
      <c r="B4365">
        <v>7</v>
      </c>
      <c r="C4365">
        <v>1</v>
      </c>
      <c r="D4365">
        <v>17</v>
      </c>
      <c r="E4365">
        <v>30</v>
      </c>
      <c r="F4365">
        <v>208</v>
      </c>
      <c r="G4365">
        <v>144</v>
      </c>
      <c r="H4365">
        <v>218</v>
      </c>
      <c r="I4365">
        <v>28</v>
      </c>
      <c r="J4365">
        <v>3</v>
      </c>
      <c r="K4365">
        <v>2.5</v>
      </c>
      <c r="L4365">
        <v>22.94</v>
      </c>
      <c r="M4365">
        <f t="shared" si="544"/>
        <v>34.919661680657946</v>
      </c>
      <c r="N4365" s="3">
        <f t="shared" si="551"/>
        <v>181.70883333332694</v>
      </c>
      <c r="O4365" s="1" t="s">
        <v>2191</v>
      </c>
      <c r="P4365">
        <v>0.2</v>
      </c>
      <c r="Q4365">
        <f t="shared" si="545"/>
        <v>0.70833333333333337</v>
      </c>
      <c r="R4365">
        <f t="shared" si="546"/>
        <v>0.3137024214201366</v>
      </c>
      <c r="S4365">
        <f t="shared" si="547"/>
        <v>36.063926408031705</v>
      </c>
      <c r="T4365">
        <f t="shared" si="548"/>
        <v>32.416314374329026</v>
      </c>
      <c r="U4365">
        <f t="shared" si="549"/>
        <v>34.919661680657946</v>
      </c>
      <c r="V4365">
        <f t="shared" si="550"/>
        <v>106.27550392167127</v>
      </c>
    </row>
    <row r="4366" spans="1:22" x14ac:dyDescent="0.35">
      <c r="A4366">
        <v>1999</v>
      </c>
      <c r="B4366">
        <v>7</v>
      </c>
      <c r="C4366">
        <v>1</v>
      </c>
      <c r="D4366">
        <v>18</v>
      </c>
      <c r="E4366">
        <v>30</v>
      </c>
      <c r="F4366">
        <v>258</v>
      </c>
      <c r="G4366">
        <v>56</v>
      </c>
      <c r="H4366">
        <v>101</v>
      </c>
      <c r="I4366">
        <v>24</v>
      </c>
      <c r="J4366">
        <v>7</v>
      </c>
      <c r="K4366">
        <v>1.4</v>
      </c>
      <c r="L4366">
        <v>39.049999999999997</v>
      </c>
      <c r="M4366">
        <f t="shared" si="544"/>
        <v>26.433996678468169</v>
      </c>
      <c r="N4366" s="3">
        <f t="shared" si="551"/>
        <v>181.75049999999359</v>
      </c>
      <c r="O4366" s="1" t="s">
        <v>2192</v>
      </c>
      <c r="P4366">
        <v>0.2</v>
      </c>
      <c r="Q4366">
        <f t="shared" si="545"/>
        <v>0.75</v>
      </c>
      <c r="R4366">
        <f t="shared" si="546"/>
        <v>0.31732650285251457</v>
      </c>
      <c r="S4366">
        <f t="shared" si="547"/>
        <v>26.833629515555426</v>
      </c>
      <c r="T4366">
        <f t="shared" si="548"/>
        <v>25.574255232301827</v>
      </c>
      <c r="U4366">
        <f t="shared" si="549"/>
        <v>26.433996678468169</v>
      </c>
      <c r="V4366">
        <f t="shared" si="550"/>
        <v>15.075928012107003</v>
      </c>
    </row>
    <row r="4367" spans="1:22" x14ac:dyDescent="0.35">
      <c r="A4367">
        <v>1999</v>
      </c>
      <c r="B4367">
        <v>7</v>
      </c>
      <c r="C4367">
        <v>1</v>
      </c>
      <c r="D4367">
        <v>19</v>
      </c>
      <c r="E4367">
        <v>30</v>
      </c>
      <c r="F4367">
        <v>0</v>
      </c>
      <c r="G4367">
        <v>0</v>
      </c>
      <c r="H4367">
        <v>0</v>
      </c>
      <c r="I4367">
        <v>21</v>
      </c>
      <c r="J4367">
        <v>7</v>
      </c>
      <c r="K4367">
        <v>1.5</v>
      </c>
      <c r="L4367">
        <v>46.56</v>
      </c>
      <c r="M4367">
        <f t="shared" si="544"/>
        <v>21</v>
      </c>
      <c r="N4367" s="3">
        <f t="shared" si="551"/>
        <v>181.79216666666025</v>
      </c>
      <c r="O4367">
        <v>0</v>
      </c>
      <c r="P4367">
        <v>0.2</v>
      </c>
      <c r="Q4367">
        <f t="shared" si="545"/>
        <v>0.79166666666666663</v>
      </c>
      <c r="R4367" t="str">
        <f t="shared" si="546"/>
        <v/>
      </c>
      <c r="S4367">
        <f t="shared" si="547"/>
        <v>21</v>
      </c>
      <c r="T4367">
        <f t="shared" si="548"/>
        <v>21</v>
      </c>
      <c r="U4367">
        <f t="shared" si="549"/>
        <v>21</v>
      </c>
      <c r="V4367">
        <f t="shared" si="550"/>
        <v>0</v>
      </c>
    </row>
    <row r="4368" spans="1:22" x14ac:dyDescent="0.35">
      <c r="A4368">
        <v>1999</v>
      </c>
      <c r="B4368">
        <v>7</v>
      </c>
      <c r="C4368">
        <v>1</v>
      </c>
      <c r="D4368">
        <v>20</v>
      </c>
      <c r="E4368">
        <v>30</v>
      </c>
      <c r="F4368">
        <v>0</v>
      </c>
      <c r="G4368">
        <v>0</v>
      </c>
      <c r="H4368">
        <v>0</v>
      </c>
      <c r="I4368">
        <v>19</v>
      </c>
      <c r="J4368">
        <v>6</v>
      </c>
      <c r="K4368">
        <v>1.8</v>
      </c>
      <c r="L4368">
        <v>48.31</v>
      </c>
      <c r="M4368">
        <f t="shared" si="544"/>
        <v>19</v>
      </c>
      <c r="N4368" s="3">
        <f t="shared" si="551"/>
        <v>181.83383333332691</v>
      </c>
      <c r="O4368">
        <v>0</v>
      </c>
      <c r="P4368">
        <v>0.2</v>
      </c>
      <c r="Q4368">
        <f t="shared" si="545"/>
        <v>0.83333333333333337</v>
      </c>
      <c r="R4368" t="str">
        <f t="shared" si="546"/>
        <v/>
      </c>
      <c r="S4368">
        <f t="shared" si="547"/>
        <v>19</v>
      </c>
      <c r="T4368">
        <f t="shared" si="548"/>
        <v>19</v>
      </c>
      <c r="U4368">
        <f t="shared" si="549"/>
        <v>19</v>
      </c>
      <c r="V4368">
        <f t="shared" si="550"/>
        <v>0</v>
      </c>
    </row>
    <row r="4369" spans="1:22" x14ac:dyDescent="0.35">
      <c r="A4369">
        <v>1999</v>
      </c>
      <c r="B4369">
        <v>7</v>
      </c>
      <c r="C4369">
        <v>1</v>
      </c>
      <c r="D4369">
        <v>21</v>
      </c>
      <c r="E4369">
        <v>30</v>
      </c>
      <c r="F4369">
        <v>0</v>
      </c>
      <c r="G4369">
        <v>0</v>
      </c>
      <c r="H4369">
        <v>0</v>
      </c>
      <c r="I4369">
        <v>19</v>
      </c>
      <c r="J4369">
        <v>5</v>
      </c>
      <c r="K4369">
        <v>2</v>
      </c>
      <c r="L4369">
        <v>48.94</v>
      </c>
      <c r="M4369">
        <f t="shared" si="544"/>
        <v>19</v>
      </c>
      <c r="N4369" s="3">
        <f t="shared" si="551"/>
        <v>181.87549999999356</v>
      </c>
      <c r="O4369">
        <v>0</v>
      </c>
      <c r="P4369">
        <v>0.2</v>
      </c>
      <c r="Q4369">
        <f t="shared" si="545"/>
        <v>0.875</v>
      </c>
      <c r="R4369" t="str">
        <f t="shared" si="546"/>
        <v/>
      </c>
      <c r="S4369">
        <f t="shared" si="547"/>
        <v>19</v>
      </c>
      <c r="T4369">
        <f t="shared" si="548"/>
        <v>19</v>
      </c>
      <c r="U4369">
        <f t="shared" si="549"/>
        <v>19</v>
      </c>
      <c r="V4369">
        <f t="shared" si="550"/>
        <v>0</v>
      </c>
    </row>
    <row r="4370" spans="1:22" x14ac:dyDescent="0.35">
      <c r="A4370">
        <v>1999</v>
      </c>
      <c r="B4370">
        <v>7</v>
      </c>
      <c r="C4370">
        <v>1</v>
      </c>
      <c r="D4370">
        <v>22</v>
      </c>
      <c r="E4370">
        <v>30</v>
      </c>
      <c r="F4370">
        <v>0</v>
      </c>
      <c r="G4370">
        <v>0</v>
      </c>
      <c r="H4370">
        <v>0</v>
      </c>
      <c r="I4370">
        <v>18</v>
      </c>
      <c r="J4370">
        <v>4</v>
      </c>
      <c r="K4370">
        <v>2.1</v>
      </c>
      <c r="L4370">
        <v>46.94</v>
      </c>
      <c r="M4370">
        <f t="shared" si="544"/>
        <v>18</v>
      </c>
      <c r="N4370" s="3">
        <f t="shared" si="551"/>
        <v>181.91716666666022</v>
      </c>
      <c r="O4370">
        <v>0</v>
      </c>
      <c r="P4370">
        <v>0.2</v>
      </c>
      <c r="Q4370">
        <f t="shared" si="545"/>
        <v>0.91666666666666663</v>
      </c>
      <c r="R4370" t="str">
        <f t="shared" si="546"/>
        <v/>
      </c>
      <c r="S4370">
        <f t="shared" si="547"/>
        <v>18</v>
      </c>
      <c r="T4370">
        <f t="shared" si="548"/>
        <v>18</v>
      </c>
      <c r="U4370">
        <f t="shared" si="549"/>
        <v>18</v>
      </c>
      <c r="V4370">
        <f t="shared" si="550"/>
        <v>0</v>
      </c>
    </row>
    <row r="4371" spans="1:22" x14ac:dyDescent="0.35">
      <c r="A4371">
        <v>1999</v>
      </c>
      <c r="B4371">
        <v>7</v>
      </c>
      <c r="C4371">
        <v>1</v>
      </c>
      <c r="D4371">
        <v>23</v>
      </c>
      <c r="E4371">
        <v>30</v>
      </c>
      <c r="F4371">
        <v>0</v>
      </c>
      <c r="G4371">
        <v>0</v>
      </c>
      <c r="H4371">
        <v>0</v>
      </c>
      <c r="I4371">
        <v>18</v>
      </c>
      <c r="J4371">
        <v>4</v>
      </c>
      <c r="K4371" s="1" t="s">
        <v>100</v>
      </c>
      <c r="L4371">
        <v>47.8</v>
      </c>
      <c r="M4371">
        <f t="shared" si="544"/>
        <v>18</v>
      </c>
      <c r="N4371" s="3">
        <f t="shared" si="551"/>
        <v>181.95883333332688</v>
      </c>
      <c r="O4371">
        <v>0</v>
      </c>
      <c r="P4371">
        <v>0.2</v>
      </c>
      <c r="Q4371">
        <f t="shared" si="545"/>
        <v>0.95833333333333337</v>
      </c>
      <c r="R4371" t="str">
        <f t="shared" si="546"/>
        <v/>
      </c>
      <c r="S4371">
        <f t="shared" si="547"/>
        <v>18</v>
      </c>
      <c r="T4371">
        <f t="shared" si="548"/>
        <v>18</v>
      </c>
      <c r="U4371">
        <f t="shared" si="549"/>
        <v>18</v>
      </c>
      <c r="V4371">
        <f t="shared" si="550"/>
        <v>0</v>
      </c>
    </row>
    <row r="4372" spans="1:22" x14ac:dyDescent="0.35">
      <c r="A4372">
        <v>1999</v>
      </c>
      <c r="B4372">
        <v>7</v>
      </c>
      <c r="C4372">
        <v>2</v>
      </c>
      <c r="D4372">
        <v>0</v>
      </c>
      <c r="E4372">
        <v>30</v>
      </c>
      <c r="F4372">
        <v>0</v>
      </c>
      <c r="G4372">
        <v>0</v>
      </c>
      <c r="H4372">
        <v>0</v>
      </c>
      <c r="I4372">
        <v>17</v>
      </c>
      <c r="J4372">
        <v>3</v>
      </c>
      <c r="K4372">
        <v>2.5</v>
      </c>
      <c r="L4372">
        <v>46.29</v>
      </c>
      <c r="M4372">
        <f t="shared" si="544"/>
        <v>17</v>
      </c>
      <c r="N4372" s="3">
        <f t="shared" si="551"/>
        <v>182.00049999999354</v>
      </c>
      <c r="O4372">
        <v>0</v>
      </c>
      <c r="P4372">
        <v>0.2</v>
      </c>
      <c r="Q4372">
        <f t="shared" si="545"/>
        <v>0</v>
      </c>
      <c r="R4372" t="str">
        <f t="shared" si="546"/>
        <v/>
      </c>
      <c r="S4372">
        <f t="shared" si="547"/>
        <v>17</v>
      </c>
      <c r="T4372">
        <f t="shared" si="548"/>
        <v>17</v>
      </c>
      <c r="U4372">
        <f t="shared" si="549"/>
        <v>17</v>
      </c>
      <c r="V4372">
        <f t="shared" si="550"/>
        <v>0</v>
      </c>
    </row>
    <row r="4373" spans="1:22" x14ac:dyDescent="0.35">
      <c r="A4373">
        <v>1999</v>
      </c>
      <c r="B4373">
        <v>7</v>
      </c>
      <c r="C4373">
        <v>2</v>
      </c>
      <c r="D4373">
        <v>1</v>
      </c>
      <c r="E4373">
        <v>30</v>
      </c>
      <c r="F4373">
        <v>0</v>
      </c>
      <c r="G4373">
        <v>0</v>
      </c>
      <c r="H4373">
        <v>0</v>
      </c>
      <c r="I4373">
        <v>16</v>
      </c>
      <c r="J4373">
        <v>3</v>
      </c>
      <c r="K4373">
        <v>3</v>
      </c>
      <c r="L4373">
        <v>50.78</v>
      </c>
      <c r="M4373">
        <f t="shared" si="544"/>
        <v>16</v>
      </c>
      <c r="N4373" s="3">
        <f t="shared" si="551"/>
        <v>182.04216666666019</v>
      </c>
      <c r="O4373">
        <v>0</v>
      </c>
      <c r="P4373">
        <v>0.2</v>
      </c>
      <c r="Q4373">
        <f t="shared" si="545"/>
        <v>4.1666666666666664E-2</v>
      </c>
      <c r="R4373" t="str">
        <f t="shared" si="546"/>
        <v/>
      </c>
      <c r="S4373">
        <f t="shared" si="547"/>
        <v>16</v>
      </c>
      <c r="T4373">
        <f t="shared" si="548"/>
        <v>16</v>
      </c>
      <c r="U4373">
        <f t="shared" si="549"/>
        <v>16</v>
      </c>
      <c r="V4373">
        <f t="shared" si="550"/>
        <v>0</v>
      </c>
    </row>
    <row r="4374" spans="1:22" x14ac:dyDescent="0.35">
      <c r="A4374">
        <v>1999</v>
      </c>
      <c r="B4374">
        <v>7</v>
      </c>
      <c r="C4374">
        <v>2</v>
      </c>
      <c r="D4374">
        <v>2</v>
      </c>
      <c r="E4374">
        <v>30</v>
      </c>
      <c r="F4374">
        <v>0</v>
      </c>
      <c r="G4374">
        <v>0</v>
      </c>
      <c r="H4374">
        <v>0</v>
      </c>
      <c r="I4374">
        <v>16</v>
      </c>
      <c r="J4374">
        <v>4</v>
      </c>
      <c r="K4374" s="1" t="s">
        <v>112</v>
      </c>
      <c r="L4374">
        <v>53.98</v>
      </c>
      <c r="M4374">
        <f t="shared" si="544"/>
        <v>16</v>
      </c>
      <c r="N4374" s="3">
        <f t="shared" si="551"/>
        <v>182.08383333332685</v>
      </c>
      <c r="O4374">
        <v>0</v>
      </c>
      <c r="P4374">
        <v>0.2</v>
      </c>
      <c r="Q4374">
        <f t="shared" si="545"/>
        <v>8.3333333333333329E-2</v>
      </c>
      <c r="R4374" t="str">
        <f t="shared" si="546"/>
        <v/>
      </c>
      <c r="S4374">
        <f t="shared" si="547"/>
        <v>16</v>
      </c>
      <c r="T4374">
        <f t="shared" si="548"/>
        <v>16</v>
      </c>
      <c r="U4374">
        <f t="shared" si="549"/>
        <v>16</v>
      </c>
      <c r="V4374">
        <f t="shared" si="550"/>
        <v>0</v>
      </c>
    </row>
    <row r="4375" spans="1:22" x14ac:dyDescent="0.35">
      <c r="A4375">
        <v>1999</v>
      </c>
      <c r="B4375">
        <v>7</v>
      </c>
      <c r="C4375">
        <v>2</v>
      </c>
      <c r="D4375">
        <v>3</v>
      </c>
      <c r="E4375">
        <v>30</v>
      </c>
      <c r="F4375">
        <v>0</v>
      </c>
      <c r="G4375">
        <v>0</v>
      </c>
      <c r="H4375">
        <v>0</v>
      </c>
      <c r="I4375">
        <v>16</v>
      </c>
      <c r="J4375">
        <v>5</v>
      </c>
      <c r="K4375" s="1" t="s">
        <v>116</v>
      </c>
      <c r="L4375">
        <v>55.69</v>
      </c>
      <c r="M4375">
        <f t="shared" si="544"/>
        <v>16</v>
      </c>
      <c r="N4375" s="3">
        <f t="shared" si="551"/>
        <v>182.12549999999351</v>
      </c>
      <c r="O4375">
        <v>0</v>
      </c>
      <c r="P4375">
        <v>0.2</v>
      </c>
      <c r="Q4375">
        <f t="shared" si="545"/>
        <v>0.125</v>
      </c>
      <c r="R4375" t="str">
        <f t="shared" si="546"/>
        <v/>
      </c>
      <c r="S4375">
        <f t="shared" si="547"/>
        <v>16</v>
      </c>
      <c r="T4375">
        <f t="shared" si="548"/>
        <v>16</v>
      </c>
      <c r="U4375">
        <f t="shared" si="549"/>
        <v>16</v>
      </c>
      <c r="V4375">
        <f t="shared" si="550"/>
        <v>0</v>
      </c>
    </row>
    <row r="4376" spans="1:22" x14ac:dyDescent="0.35">
      <c r="A4376">
        <v>1999</v>
      </c>
      <c r="B4376">
        <v>7</v>
      </c>
      <c r="C4376">
        <v>2</v>
      </c>
      <c r="D4376">
        <v>4</v>
      </c>
      <c r="E4376">
        <v>30</v>
      </c>
      <c r="F4376">
        <v>0</v>
      </c>
      <c r="G4376">
        <v>0</v>
      </c>
      <c r="H4376">
        <v>0</v>
      </c>
      <c r="I4376">
        <v>18</v>
      </c>
      <c r="J4376">
        <v>5</v>
      </c>
      <c r="K4376">
        <v>3.9</v>
      </c>
      <c r="L4376">
        <v>51.65</v>
      </c>
      <c r="M4376">
        <f t="shared" si="544"/>
        <v>18</v>
      </c>
      <c r="N4376" s="3">
        <f t="shared" si="551"/>
        <v>182.16716666666017</v>
      </c>
      <c r="O4376">
        <v>0</v>
      </c>
      <c r="P4376">
        <v>0.2</v>
      </c>
      <c r="Q4376">
        <f t="shared" si="545"/>
        <v>0.16666666666666666</v>
      </c>
      <c r="R4376" t="str">
        <f t="shared" si="546"/>
        <v/>
      </c>
      <c r="S4376">
        <f t="shared" si="547"/>
        <v>18</v>
      </c>
      <c r="T4376">
        <f t="shared" si="548"/>
        <v>18</v>
      </c>
      <c r="U4376">
        <f t="shared" si="549"/>
        <v>18</v>
      </c>
      <c r="V4376">
        <f t="shared" si="550"/>
        <v>8.2365629602720247</v>
      </c>
    </row>
    <row r="4377" spans="1:22" x14ac:dyDescent="0.35">
      <c r="A4377">
        <v>1999</v>
      </c>
      <c r="B4377">
        <v>7</v>
      </c>
      <c r="C4377">
        <v>2</v>
      </c>
      <c r="D4377">
        <v>5</v>
      </c>
      <c r="E4377">
        <v>30</v>
      </c>
      <c r="F4377">
        <v>0</v>
      </c>
      <c r="G4377">
        <v>39</v>
      </c>
      <c r="H4377">
        <v>39</v>
      </c>
      <c r="I4377">
        <v>20</v>
      </c>
      <c r="J4377">
        <v>5</v>
      </c>
      <c r="K4377">
        <v>4.4000000000000004</v>
      </c>
      <c r="L4377">
        <v>42.81</v>
      </c>
      <c r="M4377">
        <f t="shared" si="544"/>
        <v>21.307725758288463</v>
      </c>
      <c r="N4377" s="3">
        <f t="shared" si="551"/>
        <v>182.20883333332682</v>
      </c>
      <c r="O4377" s="1" t="s">
        <v>1689</v>
      </c>
      <c r="P4377">
        <v>0.2</v>
      </c>
      <c r="Q4377">
        <f t="shared" si="545"/>
        <v>0.20833333333333334</v>
      </c>
      <c r="R4377">
        <f t="shared" si="546"/>
        <v>0.30814672301247953</v>
      </c>
      <c r="S4377">
        <f t="shared" si="547"/>
        <v>21.525984201875367</v>
      </c>
      <c r="T4377">
        <f t="shared" si="548"/>
        <v>20.817690303912787</v>
      </c>
      <c r="U4377">
        <f t="shared" si="549"/>
        <v>21.307725758288463</v>
      </c>
      <c r="V4377">
        <f t="shared" si="550"/>
        <v>40.615844815738441</v>
      </c>
    </row>
    <row r="4378" spans="1:22" x14ac:dyDescent="0.35">
      <c r="A4378">
        <v>1999</v>
      </c>
      <c r="B4378">
        <v>7</v>
      </c>
      <c r="C4378">
        <v>2</v>
      </c>
      <c r="D4378">
        <v>6</v>
      </c>
      <c r="E4378">
        <v>30</v>
      </c>
      <c r="F4378">
        <v>349</v>
      </c>
      <c r="G4378">
        <v>114</v>
      </c>
      <c r="H4378">
        <v>229</v>
      </c>
      <c r="I4378">
        <v>24</v>
      </c>
      <c r="J4378">
        <v>5</v>
      </c>
      <c r="K4378">
        <v>4.4000000000000004</v>
      </c>
      <c r="L4378">
        <v>34.03</v>
      </c>
      <c r="M4378">
        <f t="shared" si="544"/>
        <v>29.250640004966048</v>
      </c>
      <c r="N4378" s="3">
        <f t="shared" si="551"/>
        <v>182.25049999999348</v>
      </c>
      <c r="O4378" s="1" t="s">
        <v>2193</v>
      </c>
      <c r="P4378">
        <v>0.2</v>
      </c>
      <c r="Q4378">
        <f t="shared" si="545"/>
        <v>0.25</v>
      </c>
      <c r="R4378">
        <f t="shared" si="546"/>
        <v>0.30814672301248158</v>
      </c>
      <c r="S4378">
        <f t="shared" si="547"/>
        <v>30.126967865035805</v>
      </c>
      <c r="T4378">
        <f t="shared" si="548"/>
        <v>27.283102282099648</v>
      </c>
      <c r="U4378">
        <f t="shared" si="549"/>
        <v>29.250640004966048</v>
      </c>
      <c r="V4378">
        <f t="shared" si="550"/>
        <v>83.662856399544438</v>
      </c>
    </row>
    <row r="4379" spans="1:22" x14ac:dyDescent="0.35">
      <c r="A4379">
        <v>1999</v>
      </c>
      <c r="B4379">
        <v>7</v>
      </c>
      <c r="C4379">
        <v>2</v>
      </c>
      <c r="D4379">
        <v>7</v>
      </c>
      <c r="E4379">
        <v>30</v>
      </c>
      <c r="F4379">
        <v>574</v>
      </c>
      <c r="G4379">
        <v>143</v>
      </c>
      <c r="H4379">
        <v>435</v>
      </c>
      <c r="I4379">
        <v>28</v>
      </c>
      <c r="J4379">
        <v>4</v>
      </c>
      <c r="K4379">
        <v>4.2</v>
      </c>
      <c r="L4379">
        <v>27.11</v>
      </c>
      <c r="M4379">
        <f t="shared" si="544"/>
        <v>40.353479984002369</v>
      </c>
      <c r="N4379" s="3">
        <f t="shared" si="551"/>
        <v>182.29216666666014</v>
      </c>
      <c r="O4379" s="1" t="s">
        <v>2194</v>
      </c>
      <c r="P4379">
        <v>0.2</v>
      </c>
      <c r="Q4379">
        <f t="shared" si="545"/>
        <v>0.29166666666666669</v>
      </c>
      <c r="R4379">
        <f t="shared" si="546"/>
        <v>0.30869405767176988</v>
      </c>
      <c r="S4379">
        <f t="shared" si="547"/>
        <v>42.413664205189036</v>
      </c>
      <c r="T4379">
        <f t="shared" si="548"/>
        <v>35.739793523242732</v>
      </c>
      <c r="U4379">
        <f t="shared" si="549"/>
        <v>40.353479984002369</v>
      </c>
      <c r="V4379">
        <f t="shared" si="550"/>
        <v>275.32496283000864</v>
      </c>
    </row>
    <row r="4380" spans="1:22" x14ac:dyDescent="0.35">
      <c r="A4380">
        <v>1999</v>
      </c>
      <c r="B4380">
        <v>7</v>
      </c>
      <c r="C4380">
        <v>2</v>
      </c>
      <c r="D4380">
        <v>8</v>
      </c>
      <c r="E4380">
        <v>30</v>
      </c>
      <c r="F4380">
        <v>725</v>
      </c>
      <c r="G4380">
        <v>163</v>
      </c>
      <c r="H4380">
        <v>648</v>
      </c>
      <c r="I4380">
        <v>30</v>
      </c>
      <c r="J4380">
        <v>3</v>
      </c>
      <c r="K4380">
        <v>4</v>
      </c>
      <c r="L4380">
        <v>20.11</v>
      </c>
      <c r="M4380">
        <f t="shared" si="544"/>
        <v>51.140809307297779</v>
      </c>
      <c r="N4380" s="3">
        <f t="shared" si="551"/>
        <v>182.33383333332679</v>
      </c>
      <c r="O4380" s="1" t="s">
        <v>2195</v>
      </c>
      <c r="P4380">
        <v>0.2</v>
      </c>
      <c r="Q4380">
        <f t="shared" si="545"/>
        <v>0.33333333333333331</v>
      </c>
      <c r="R4380">
        <f t="shared" si="546"/>
        <v>0.30924967799712172</v>
      </c>
      <c r="S4380">
        <f t="shared" si="547"/>
        <v>54.663545635016831</v>
      </c>
      <c r="T4380">
        <f t="shared" si="548"/>
        <v>43.272308785444949</v>
      </c>
      <c r="U4380">
        <f t="shared" si="549"/>
        <v>51.140809307297779</v>
      </c>
      <c r="V4380">
        <f t="shared" si="550"/>
        <v>478.22463175484648</v>
      </c>
    </row>
    <row r="4381" spans="1:22" x14ac:dyDescent="0.35">
      <c r="A4381">
        <v>1999</v>
      </c>
      <c r="B4381">
        <v>7</v>
      </c>
      <c r="C4381">
        <v>2</v>
      </c>
      <c r="D4381">
        <v>9</v>
      </c>
      <c r="E4381">
        <v>30</v>
      </c>
      <c r="F4381">
        <v>645</v>
      </c>
      <c r="G4381">
        <v>267</v>
      </c>
      <c r="H4381">
        <v>785</v>
      </c>
      <c r="I4381">
        <v>32</v>
      </c>
      <c r="J4381">
        <v>2</v>
      </c>
      <c r="K4381">
        <v>3.8</v>
      </c>
      <c r="L4381">
        <v>18.32</v>
      </c>
      <c r="M4381">
        <f t="shared" si="544"/>
        <v>59.784204541694137</v>
      </c>
      <c r="N4381" s="3">
        <f t="shared" si="551"/>
        <v>182.37549999999345</v>
      </c>
      <c r="O4381" s="1" t="s">
        <v>2196</v>
      </c>
      <c r="P4381">
        <v>0.2</v>
      </c>
      <c r="Q4381">
        <f t="shared" si="545"/>
        <v>0.375</v>
      </c>
      <c r="R4381">
        <f t="shared" si="546"/>
        <v>0.30981378998020376</v>
      </c>
      <c r="S4381">
        <f t="shared" si="547"/>
        <v>64.409909956567446</v>
      </c>
      <c r="T4381">
        <f t="shared" si="548"/>
        <v>49.47931111147124</v>
      </c>
      <c r="U4381">
        <f t="shared" si="549"/>
        <v>59.784204541694137</v>
      </c>
      <c r="V4381">
        <f t="shared" si="550"/>
        <v>581.4076230334864</v>
      </c>
    </row>
    <row r="4382" spans="1:22" x14ac:dyDescent="0.35">
      <c r="A4382">
        <v>1999</v>
      </c>
      <c r="B4382">
        <v>7</v>
      </c>
      <c r="C4382">
        <v>2</v>
      </c>
      <c r="D4382">
        <v>10</v>
      </c>
      <c r="E4382">
        <v>30</v>
      </c>
      <c r="F4382">
        <v>485</v>
      </c>
      <c r="G4382">
        <v>420</v>
      </c>
      <c r="H4382">
        <v>856</v>
      </c>
      <c r="I4382">
        <v>33</v>
      </c>
      <c r="J4382">
        <v>2</v>
      </c>
      <c r="K4382">
        <v>4</v>
      </c>
      <c r="L4382">
        <v>17.010000000000002</v>
      </c>
      <c r="M4382">
        <f t="shared" si="544"/>
        <v>63.487111383191838</v>
      </c>
      <c r="N4382" s="3">
        <f t="shared" si="551"/>
        <v>182.41716666666011</v>
      </c>
      <c r="O4382" s="1" t="s">
        <v>2197</v>
      </c>
      <c r="P4382">
        <v>0.2</v>
      </c>
      <c r="Q4382">
        <f t="shared" si="545"/>
        <v>0.41666666666666669</v>
      </c>
      <c r="R4382">
        <f t="shared" si="546"/>
        <v>0.30924967799712211</v>
      </c>
      <c r="S4382">
        <f t="shared" si="547"/>
        <v>68.567241156639696</v>
      </c>
      <c r="T4382">
        <f t="shared" si="548"/>
        <v>52.139965285732778</v>
      </c>
      <c r="U4382">
        <f t="shared" si="549"/>
        <v>63.487111383191838</v>
      </c>
      <c r="V4382">
        <f t="shared" si="550"/>
        <v>499.15168452465105</v>
      </c>
    </row>
    <row r="4383" spans="1:22" x14ac:dyDescent="0.35">
      <c r="A4383">
        <v>1999</v>
      </c>
      <c r="B4383">
        <v>7</v>
      </c>
      <c r="C4383">
        <v>2</v>
      </c>
      <c r="D4383">
        <v>11</v>
      </c>
      <c r="E4383">
        <v>30</v>
      </c>
      <c r="F4383">
        <v>168</v>
      </c>
      <c r="G4383">
        <v>508</v>
      </c>
      <c r="H4383">
        <v>669</v>
      </c>
      <c r="I4383">
        <v>34</v>
      </c>
      <c r="J4383">
        <v>2</v>
      </c>
      <c r="K4383">
        <v>4.2</v>
      </c>
      <c r="L4383">
        <v>15.85</v>
      </c>
      <c r="M4383">
        <f t="shared" si="544"/>
        <v>57.173689805771104</v>
      </c>
      <c r="N4383" s="3">
        <f t="shared" si="551"/>
        <v>182.45883333332677</v>
      </c>
      <c r="O4383" s="1" t="s">
        <v>2198</v>
      </c>
      <c r="P4383">
        <v>0.2</v>
      </c>
      <c r="Q4383">
        <f t="shared" si="545"/>
        <v>0.45833333333333331</v>
      </c>
      <c r="R4383">
        <f t="shared" si="546"/>
        <v>0.30869405767176994</v>
      </c>
      <c r="S4383">
        <f t="shared" si="547"/>
        <v>61.038355482677488</v>
      </c>
      <c r="T4383">
        <f t="shared" si="548"/>
        <v>48.518951299602385</v>
      </c>
      <c r="U4383">
        <f t="shared" si="549"/>
        <v>57.173689805771104</v>
      </c>
      <c r="V4383">
        <f t="shared" si="550"/>
        <v>303.36210699707584</v>
      </c>
    </row>
    <row r="4384" spans="1:22" x14ac:dyDescent="0.35">
      <c r="A4384">
        <v>1999</v>
      </c>
      <c r="B4384">
        <v>7</v>
      </c>
      <c r="C4384">
        <v>2</v>
      </c>
      <c r="D4384">
        <v>12</v>
      </c>
      <c r="E4384">
        <v>30</v>
      </c>
      <c r="F4384">
        <v>39</v>
      </c>
      <c r="G4384">
        <v>425</v>
      </c>
      <c r="H4384">
        <v>463</v>
      </c>
      <c r="I4384">
        <v>34</v>
      </c>
      <c r="J4384">
        <v>1</v>
      </c>
      <c r="K4384" s="1" t="s">
        <v>104</v>
      </c>
      <c r="L4384">
        <v>14.69</v>
      </c>
      <c r="M4384">
        <f t="shared" si="544"/>
        <v>49.969706795500443</v>
      </c>
      <c r="N4384" s="3">
        <f t="shared" si="551"/>
        <v>182.50049999999342</v>
      </c>
      <c r="O4384" s="1" t="s">
        <v>2199</v>
      </c>
      <c r="P4384">
        <v>0.2</v>
      </c>
      <c r="Q4384">
        <f t="shared" si="545"/>
        <v>0.5</v>
      </c>
      <c r="R4384">
        <f t="shared" si="546"/>
        <v>0.3089708193444532</v>
      </c>
      <c r="S4384">
        <f t="shared" si="547"/>
        <v>52.631885058083995</v>
      </c>
      <c r="T4384">
        <f t="shared" si="548"/>
        <v>44.015607740271506</v>
      </c>
      <c r="U4384">
        <f t="shared" si="549"/>
        <v>49.969706795500443</v>
      </c>
      <c r="V4384">
        <f t="shared" si="550"/>
        <v>372.48125185596888</v>
      </c>
    </row>
    <row r="4385" spans="1:22" x14ac:dyDescent="0.35">
      <c r="A4385">
        <v>1999</v>
      </c>
      <c r="B4385">
        <v>7</v>
      </c>
      <c r="C4385">
        <v>2</v>
      </c>
      <c r="D4385">
        <v>13</v>
      </c>
      <c r="E4385">
        <v>30</v>
      </c>
      <c r="F4385">
        <v>319</v>
      </c>
      <c r="G4385">
        <v>447</v>
      </c>
      <c r="H4385">
        <v>737</v>
      </c>
      <c r="I4385">
        <v>34</v>
      </c>
      <c r="J4385">
        <v>1</v>
      </c>
      <c r="K4385">
        <v>4.3</v>
      </c>
      <c r="L4385">
        <v>14.42</v>
      </c>
      <c r="M4385">
        <f t="shared" si="544"/>
        <v>59.534665231433067</v>
      </c>
      <c r="N4385" s="3">
        <f t="shared" si="551"/>
        <v>182.54216666666008</v>
      </c>
      <c r="O4385" s="1" t="s">
        <v>2200</v>
      </c>
      <c r="P4385">
        <v>0.2</v>
      </c>
      <c r="Q4385">
        <f t="shared" si="545"/>
        <v>0.54166666666666663</v>
      </c>
      <c r="R4385">
        <f t="shared" si="546"/>
        <v>0.30841936735502595</v>
      </c>
      <c r="S4385">
        <f t="shared" si="547"/>
        <v>63.794750731113773</v>
      </c>
      <c r="T4385">
        <f t="shared" si="548"/>
        <v>49.982111349174893</v>
      </c>
      <c r="U4385">
        <f t="shared" si="549"/>
        <v>59.534665231433067</v>
      </c>
      <c r="V4385">
        <f t="shared" si="550"/>
        <v>302.24475846486268</v>
      </c>
    </row>
    <row r="4386" spans="1:22" x14ac:dyDescent="0.35">
      <c r="A4386">
        <v>1999</v>
      </c>
      <c r="B4386">
        <v>7</v>
      </c>
      <c r="C4386">
        <v>2</v>
      </c>
      <c r="D4386">
        <v>14</v>
      </c>
      <c r="E4386">
        <v>30</v>
      </c>
      <c r="F4386">
        <v>12</v>
      </c>
      <c r="G4386">
        <v>185</v>
      </c>
      <c r="H4386">
        <v>196</v>
      </c>
      <c r="I4386">
        <v>33</v>
      </c>
      <c r="J4386">
        <v>1</v>
      </c>
      <c r="K4386">
        <v>5</v>
      </c>
      <c r="L4386">
        <v>15.13</v>
      </c>
      <c r="M4386">
        <f t="shared" si="544"/>
        <v>39.243206219919571</v>
      </c>
      <c r="N4386" s="3">
        <f t="shared" si="551"/>
        <v>182.58383333332674</v>
      </c>
      <c r="O4386" s="1" t="s">
        <v>2201</v>
      </c>
      <c r="P4386">
        <v>0.2</v>
      </c>
      <c r="Q4386">
        <f t="shared" si="545"/>
        <v>0.58333333333333337</v>
      </c>
      <c r="R4386">
        <f t="shared" si="546"/>
        <v>0.30655243034188268</v>
      </c>
      <c r="S4386">
        <f t="shared" si="547"/>
        <v>40.287322290281836</v>
      </c>
      <c r="T4386">
        <f t="shared" si="548"/>
        <v>36.881327207490244</v>
      </c>
      <c r="U4386">
        <f t="shared" si="549"/>
        <v>39.243206219919571</v>
      </c>
      <c r="V4386">
        <f t="shared" si="550"/>
        <v>109.84668934457</v>
      </c>
    </row>
    <row r="4387" spans="1:22" x14ac:dyDescent="0.35">
      <c r="A4387">
        <v>1999</v>
      </c>
      <c r="B4387">
        <v>7</v>
      </c>
      <c r="C4387">
        <v>2</v>
      </c>
      <c r="D4387">
        <v>15</v>
      </c>
      <c r="E4387">
        <v>30</v>
      </c>
      <c r="F4387">
        <v>24</v>
      </c>
      <c r="G4387">
        <v>258</v>
      </c>
      <c r="H4387">
        <v>274</v>
      </c>
      <c r="I4387">
        <v>32</v>
      </c>
      <c r="J4387">
        <v>2</v>
      </c>
      <c r="K4387">
        <v>5.7</v>
      </c>
      <c r="L4387">
        <v>16.670000000000002</v>
      </c>
      <c r="M4387">
        <f t="shared" si="544"/>
        <v>40.292739330108411</v>
      </c>
      <c r="N4387" s="3">
        <f t="shared" si="551"/>
        <v>182.62549999999339</v>
      </c>
      <c r="O4387" s="1" t="s">
        <v>2202</v>
      </c>
      <c r="P4387">
        <v>0.2</v>
      </c>
      <c r="Q4387">
        <f t="shared" si="545"/>
        <v>0.625</v>
      </c>
      <c r="R4387">
        <f t="shared" si="546"/>
        <v>0.30477739285982719</v>
      </c>
      <c r="S4387">
        <f t="shared" si="547"/>
        <v>41.682136066012575</v>
      </c>
      <c r="T4387">
        <f t="shared" si="548"/>
        <v>37.123409702265597</v>
      </c>
      <c r="U4387">
        <f t="shared" si="549"/>
        <v>40.292739330108411</v>
      </c>
      <c r="V4387">
        <f t="shared" si="550"/>
        <v>81.399711641683723</v>
      </c>
    </row>
    <row r="4388" spans="1:22" x14ac:dyDescent="0.35">
      <c r="A4388">
        <v>1999</v>
      </c>
      <c r="B4388">
        <v>7</v>
      </c>
      <c r="C4388">
        <v>2</v>
      </c>
      <c r="D4388">
        <v>16</v>
      </c>
      <c r="E4388">
        <v>30</v>
      </c>
      <c r="F4388">
        <v>0</v>
      </c>
      <c r="G4388">
        <v>85</v>
      </c>
      <c r="H4388">
        <v>85</v>
      </c>
      <c r="I4388">
        <v>30</v>
      </c>
      <c r="J4388">
        <v>3</v>
      </c>
      <c r="K4388" s="1" t="s">
        <v>111</v>
      </c>
      <c r="L4388">
        <v>21.82</v>
      </c>
      <c r="M4388">
        <f t="shared" si="544"/>
        <v>32.59617346119316</v>
      </c>
      <c r="N4388" s="3">
        <f t="shared" si="551"/>
        <v>182.66716666666005</v>
      </c>
      <c r="O4388" s="1" t="s">
        <v>1436</v>
      </c>
      <c r="P4388">
        <v>0.2</v>
      </c>
      <c r="Q4388">
        <f t="shared" si="545"/>
        <v>0.66666666666666663</v>
      </c>
      <c r="R4388">
        <f t="shared" si="546"/>
        <v>0.30502564770369295</v>
      </c>
      <c r="S4388">
        <f t="shared" si="547"/>
        <v>33.031050292152301</v>
      </c>
      <c r="T4388">
        <f t="shared" si="548"/>
        <v>31.60534450566189</v>
      </c>
      <c r="U4388">
        <f t="shared" si="549"/>
        <v>32.59617346119316</v>
      </c>
      <c r="V4388">
        <f t="shared" si="550"/>
        <v>29.9895369322725</v>
      </c>
    </row>
    <row r="4389" spans="1:22" x14ac:dyDescent="0.35">
      <c r="A4389">
        <v>1999</v>
      </c>
      <c r="B4389">
        <v>7</v>
      </c>
      <c r="C4389">
        <v>2</v>
      </c>
      <c r="D4389">
        <v>17</v>
      </c>
      <c r="E4389">
        <v>30</v>
      </c>
      <c r="F4389">
        <v>0</v>
      </c>
      <c r="G4389">
        <v>57</v>
      </c>
      <c r="H4389">
        <v>57</v>
      </c>
      <c r="I4389">
        <v>27</v>
      </c>
      <c r="J4389">
        <v>5</v>
      </c>
      <c r="K4389">
        <v>4.9000000000000004</v>
      </c>
      <c r="L4389">
        <v>27.64</v>
      </c>
      <c r="M4389">
        <f t="shared" si="544"/>
        <v>28.838327610568975</v>
      </c>
      <c r="N4389" s="3">
        <f t="shared" si="551"/>
        <v>182.70883333332671</v>
      </c>
      <c r="O4389" s="1" t="s">
        <v>1228</v>
      </c>
      <c r="P4389">
        <v>0.2</v>
      </c>
      <c r="Q4389">
        <f t="shared" si="545"/>
        <v>0.70833333333333337</v>
      </c>
      <c r="R4389">
        <f t="shared" si="546"/>
        <v>0.30681331889857583</v>
      </c>
      <c r="S4389">
        <f t="shared" si="547"/>
        <v>29.145675029362657</v>
      </c>
      <c r="T4389">
        <f t="shared" si="548"/>
        <v>28.143934231743362</v>
      </c>
      <c r="U4389">
        <f t="shared" si="549"/>
        <v>28.838327610568975</v>
      </c>
      <c r="V4389">
        <f t="shared" si="550"/>
        <v>15.417156310252764</v>
      </c>
    </row>
    <row r="4390" spans="1:22" x14ac:dyDescent="0.35">
      <c r="A4390">
        <v>1999</v>
      </c>
      <c r="B4390">
        <v>7</v>
      </c>
      <c r="C4390">
        <v>2</v>
      </c>
      <c r="D4390">
        <v>18</v>
      </c>
      <c r="E4390">
        <v>30</v>
      </c>
      <c r="F4390">
        <v>0</v>
      </c>
      <c r="G4390">
        <v>16</v>
      </c>
      <c r="H4390">
        <v>16</v>
      </c>
      <c r="I4390">
        <v>25</v>
      </c>
      <c r="J4390">
        <v>6</v>
      </c>
      <c r="K4390">
        <v>3.9</v>
      </c>
      <c r="L4390">
        <v>37.25</v>
      </c>
      <c r="M4390">
        <f t="shared" si="544"/>
        <v>25.557820560203496</v>
      </c>
      <c r="N4390" s="3">
        <f t="shared" si="551"/>
        <v>182.75049999999337</v>
      </c>
      <c r="O4390" s="1" t="s">
        <v>898</v>
      </c>
      <c r="P4390">
        <v>0.2</v>
      </c>
      <c r="Q4390">
        <f t="shared" si="545"/>
        <v>0.75</v>
      </c>
      <c r="R4390">
        <f t="shared" si="546"/>
        <v>0.30953065950113051</v>
      </c>
      <c r="S4390">
        <f t="shared" si="547"/>
        <v>25.650731383212626</v>
      </c>
      <c r="T4390">
        <f t="shared" si="548"/>
        <v>25.350564597929143</v>
      </c>
      <c r="U4390">
        <f t="shared" si="549"/>
        <v>25.557820560203496</v>
      </c>
      <c r="V4390">
        <f t="shared" si="550"/>
        <v>3.3791027529321127</v>
      </c>
    </row>
    <row r="4391" spans="1:22" x14ac:dyDescent="0.35">
      <c r="A4391">
        <v>1999</v>
      </c>
      <c r="B4391">
        <v>7</v>
      </c>
      <c r="C4391">
        <v>2</v>
      </c>
      <c r="D4391">
        <v>19</v>
      </c>
      <c r="E4391">
        <v>30</v>
      </c>
      <c r="F4391">
        <v>0</v>
      </c>
      <c r="G4391">
        <v>0</v>
      </c>
      <c r="H4391">
        <v>0</v>
      </c>
      <c r="I4391">
        <v>23</v>
      </c>
      <c r="J4391">
        <v>7</v>
      </c>
      <c r="K4391" s="1" t="s">
        <v>105</v>
      </c>
      <c r="L4391">
        <v>43.24</v>
      </c>
      <c r="M4391">
        <f t="shared" si="544"/>
        <v>23</v>
      </c>
      <c r="N4391" s="3">
        <f t="shared" si="551"/>
        <v>182.79216666666002</v>
      </c>
      <c r="O4391">
        <v>0</v>
      </c>
      <c r="P4391">
        <v>0.2</v>
      </c>
      <c r="Q4391">
        <f t="shared" si="545"/>
        <v>0.79166666666666663</v>
      </c>
      <c r="R4391" t="str">
        <f t="shared" si="546"/>
        <v/>
      </c>
      <c r="S4391">
        <f t="shared" si="547"/>
        <v>23</v>
      </c>
      <c r="T4391">
        <f t="shared" si="548"/>
        <v>23</v>
      </c>
      <c r="U4391">
        <f t="shared" si="549"/>
        <v>23</v>
      </c>
      <c r="V4391">
        <f t="shared" si="550"/>
        <v>0</v>
      </c>
    </row>
    <row r="4392" spans="1:22" x14ac:dyDescent="0.35">
      <c r="A4392">
        <v>1999</v>
      </c>
      <c r="B4392">
        <v>7</v>
      </c>
      <c r="C4392">
        <v>2</v>
      </c>
      <c r="D4392">
        <v>20</v>
      </c>
      <c r="E4392">
        <v>30</v>
      </c>
      <c r="F4392">
        <v>0</v>
      </c>
      <c r="G4392">
        <v>0</v>
      </c>
      <c r="H4392">
        <v>0</v>
      </c>
      <c r="I4392">
        <v>21</v>
      </c>
      <c r="J4392">
        <v>7</v>
      </c>
      <c r="K4392" s="1" t="s">
        <v>100</v>
      </c>
      <c r="L4392">
        <v>45.79</v>
      </c>
      <c r="M4392">
        <f t="shared" si="544"/>
        <v>21</v>
      </c>
      <c r="N4392" s="3">
        <f t="shared" si="551"/>
        <v>182.83383333332668</v>
      </c>
      <c r="O4392">
        <v>0</v>
      </c>
      <c r="P4392">
        <v>0.2</v>
      </c>
      <c r="Q4392">
        <f t="shared" si="545"/>
        <v>0.83333333333333337</v>
      </c>
      <c r="R4392" t="str">
        <f t="shared" si="546"/>
        <v/>
      </c>
      <c r="S4392">
        <f t="shared" si="547"/>
        <v>21</v>
      </c>
      <c r="T4392">
        <f t="shared" si="548"/>
        <v>21</v>
      </c>
      <c r="U4392">
        <f t="shared" si="549"/>
        <v>21</v>
      </c>
      <c r="V4392">
        <f t="shared" si="550"/>
        <v>0</v>
      </c>
    </row>
    <row r="4393" spans="1:22" x14ac:dyDescent="0.35">
      <c r="A4393">
        <v>1999</v>
      </c>
      <c r="B4393">
        <v>7</v>
      </c>
      <c r="C4393">
        <v>2</v>
      </c>
      <c r="D4393">
        <v>21</v>
      </c>
      <c r="E4393">
        <v>30</v>
      </c>
      <c r="F4393">
        <v>0</v>
      </c>
      <c r="G4393">
        <v>0</v>
      </c>
      <c r="H4393">
        <v>0</v>
      </c>
      <c r="I4393">
        <v>21</v>
      </c>
      <c r="J4393">
        <v>6</v>
      </c>
      <c r="K4393">
        <v>2.5</v>
      </c>
      <c r="L4393">
        <v>46.31</v>
      </c>
      <c r="M4393">
        <f t="shared" si="544"/>
        <v>21</v>
      </c>
      <c r="N4393" s="3">
        <f t="shared" si="551"/>
        <v>182.87549999999334</v>
      </c>
      <c r="O4393">
        <v>0</v>
      </c>
      <c r="P4393">
        <v>0.2</v>
      </c>
      <c r="Q4393">
        <f t="shared" si="545"/>
        <v>0.875</v>
      </c>
      <c r="R4393" t="str">
        <f t="shared" si="546"/>
        <v/>
      </c>
      <c r="S4393">
        <f t="shared" si="547"/>
        <v>21</v>
      </c>
      <c r="T4393">
        <f t="shared" si="548"/>
        <v>21</v>
      </c>
      <c r="U4393">
        <f t="shared" si="549"/>
        <v>21</v>
      </c>
      <c r="V4393">
        <f t="shared" si="550"/>
        <v>0</v>
      </c>
    </row>
    <row r="4394" spans="1:22" x14ac:dyDescent="0.35">
      <c r="A4394">
        <v>1999</v>
      </c>
      <c r="B4394">
        <v>7</v>
      </c>
      <c r="C4394">
        <v>2</v>
      </c>
      <c r="D4394">
        <v>22</v>
      </c>
      <c r="E4394">
        <v>30</v>
      </c>
      <c r="F4394">
        <v>0</v>
      </c>
      <c r="G4394">
        <v>0</v>
      </c>
      <c r="H4394">
        <v>0</v>
      </c>
      <c r="I4394">
        <v>20</v>
      </c>
      <c r="J4394">
        <v>5</v>
      </c>
      <c r="K4394">
        <v>3</v>
      </c>
      <c r="L4394">
        <v>42.57</v>
      </c>
      <c r="M4394">
        <f t="shared" si="544"/>
        <v>20</v>
      </c>
      <c r="N4394" s="3">
        <f t="shared" si="551"/>
        <v>182.91716666665999</v>
      </c>
      <c r="O4394">
        <v>0</v>
      </c>
      <c r="P4394">
        <v>0.2</v>
      </c>
      <c r="Q4394">
        <f t="shared" si="545"/>
        <v>0.91666666666666663</v>
      </c>
      <c r="R4394" t="str">
        <f t="shared" si="546"/>
        <v/>
      </c>
      <c r="S4394">
        <f t="shared" si="547"/>
        <v>20</v>
      </c>
      <c r="T4394">
        <f t="shared" si="548"/>
        <v>20</v>
      </c>
      <c r="U4394">
        <f t="shared" si="549"/>
        <v>20</v>
      </c>
      <c r="V4394">
        <f t="shared" si="550"/>
        <v>0</v>
      </c>
    </row>
    <row r="4395" spans="1:22" x14ac:dyDescent="0.35">
      <c r="A4395">
        <v>1999</v>
      </c>
      <c r="B4395">
        <v>7</v>
      </c>
      <c r="C4395">
        <v>2</v>
      </c>
      <c r="D4395">
        <v>23</v>
      </c>
      <c r="E4395">
        <v>30</v>
      </c>
      <c r="F4395">
        <v>0</v>
      </c>
      <c r="G4395">
        <v>0</v>
      </c>
      <c r="H4395">
        <v>0</v>
      </c>
      <c r="I4395">
        <v>20</v>
      </c>
      <c r="J4395">
        <v>3</v>
      </c>
      <c r="K4395">
        <v>3.5</v>
      </c>
      <c r="L4395">
        <v>41.45</v>
      </c>
      <c r="M4395">
        <f t="shared" si="544"/>
        <v>20</v>
      </c>
      <c r="N4395" s="3">
        <f t="shared" si="551"/>
        <v>182.95883333332665</v>
      </c>
      <c r="O4395">
        <v>0</v>
      </c>
      <c r="P4395">
        <v>0.2</v>
      </c>
      <c r="Q4395">
        <f t="shared" si="545"/>
        <v>0.95833333333333337</v>
      </c>
      <c r="R4395" t="str">
        <f t="shared" si="546"/>
        <v/>
      </c>
      <c r="S4395">
        <f t="shared" si="547"/>
        <v>20</v>
      </c>
      <c r="T4395">
        <f t="shared" si="548"/>
        <v>20</v>
      </c>
      <c r="U4395">
        <f t="shared" si="549"/>
        <v>20</v>
      </c>
      <c r="V4395">
        <f t="shared" si="550"/>
        <v>0</v>
      </c>
    </row>
    <row r="4396" spans="1:22" x14ac:dyDescent="0.35">
      <c r="A4396">
        <v>1999</v>
      </c>
      <c r="B4396">
        <v>7</v>
      </c>
      <c r="C4396">
        <v>3</v>
      </c>
      <c r="D4396">
        <v>0</v>
      </c>
      <c r="E4396">
        <v>30</v>
      </c>
      <c r="F4396">
        <v>0</v>
      </c>
      <c r="G4396">
        <v>0</v>
      </c>
      <c r="H4396">
        <v>0</v>
      </c>
      <c r="I4396">
        <v>20</v>
      </c>
      <c r="J4396">
        <v>3</v>
      </c>
      <c r="K4396">
        <v>4</v>
      </c>
      <c r="L4396">
        <v>39.54</v>
      </c>
      <c r="M4396">
        <f t="shared" si="544"/>
        <v>20</v>
      </c>
      <c r="N4396" s="3">
        <f t="shared" si="551"/>
        <v>183.00049999999331</v>
      </c>
      <c r="O4396">
        <v>0</v>
      </c>
      <c r="P4396">
        <v>0.2</v>
      </c>
      <c r="Q4396">
        <f t="shared" si="545"/>
        <v>0</v>
      </c>
      <c r="R4396" t="str">
        <f t="shared" si="546"/>
        <v/>
      </c>
      <c r="S4396">
        <f t="shared" si="547"/>
        <v>20</v>
      </c>
      <c r="T4396">
        <f t="shared" si="548"/>
        <v>20</v>
      </c>
      <c r="U4396">
        <f t="shared" si="549"/>
        <v>20</v>
      </c>
      <c r="V4396">
        <f t="shared" si="550"/>
        <v>0</v>
      </c>
    </row>
    <row r="4397" spans="1:22" x14ac:dyDescent="0.35">
      <c r="A4397">
        <v>1999</v>
      </c>
      <c r="B4397">
        <v>7</v>
      </c>
      <c r="C4397">
        <v>3</v>
      </c>
      <c r="D4397">
        <v>1</v>
      </c>
      <c r="E4397">
        <v>30</v>
      </c>
      <c r="F4397">
        <v>0</v>
      </c>
      <c r="G4397">
        <v>0</v>
      </c>
      <c r="H4397">
        <v>0</v>
      </c>
      <c r="I4397">
        <v>20</v>
      </c>
      <c r="J4397">
        <v>3</v>
      </c>
      <c r="K4397" s="1" t="s">
        <v>104</v>
      </c>
      <c r="L4397">
        <v>38.64</v>
      </c>
      <c r="M4397">
        <f t="shared" si="544"/>
        <v>20</v>
      </c>
      <c r="N4397" s="3">
        <f t="shared" si="551"/>
        <v>183.04216666665997</v>
      </c>
      <c r="O4397">
        <v>0</v>
      </c>
      <c r="P4397">
        <v>0.2</v>
      </c>
      <c r="Q4397">
        <f t="shared" si="545"/>
        <v>4.1666666666666664E-2</v>
      </c>
      <c r="R4397" t="str">
        <f t="shared" si="546"/>
        <v/>
      </c>
      <c r="S4397">
        <f t="shared" si="547"/>
        <v>20</v>
      </c>
      <c r="T4397">
        <f t="shared" si="548"/>
        <v>20</v>
      </c>
      <c r="U4397">
        <f t="shared" si="549"/>
        <v>20</v>
      </c>
      <c r="V4397">
        <f t="shared" si="550"/>
        <v>0</v>
      </c>
    </row>
    <row r="4398" spans="1:22" x14ac:dyDescent="0.35">
      <c r="A4398">
        <v>1999</v>
      </c>
      <c r="B4398">
        <v>7</v>
      </c>
      <c r="C4398">
        <v>3</v>
      </c>
      <c r="D4398">
        <v>2</v>
      </c>
      <c r="E4398">
        <v>30</v>
      </c>
      <c r="F4398">
        <v>0</v>
      </c>
      <c r="G4398">
        <v>0</v>
      </c>
      <c r="H4398">
        <v>0</v>
      </c>
      <c r="I4398">
        <v>19</v>
      </c>
      <c r="J4398">
        <v>5</v>
      </c>
      <c r="K4398">
        <v>3.7</v>
      </c>
      <c r="L4398">
        <v>46.16</v>
      </c>
      <c r="M4398">
        <f t="shared" si="544"/>
        <v>19</v>
      </c>
      <c r="N4398" s="3">
        <f t="shared" si="551"/>
        <v>183.08383333332662</v>
      </c>
      <c r="O4398">
        <v>0</v>
      </c>
      <c r="P4398">
        <v>0.2</v>
      </c>
      <c r="Q4398">
        <f t="shared" si="545"/>
        <v>8.3333333333333329E-2</v>
      </c>
      <c r="R4398" t="str">
        <f t="shared" si="546"/>
        <v/>
      </c>
      <c r="S4398">
        <f t="shared" si="547"/>
        <v>19</v>
      </c>
      <c r="T4398">
        <f t="shared" si="548"/>
        <v>19</v>
      </c>
      <c r="U4398">
        <f t="shared" si="549"/>
        <v>19</v>
      </c>
      <c r="V4398">
        <f t="shared" si="550"/>
        <v>0</v>
      </c>
    </row>
    <row r="4399" spans="1:22" x14ac:dyDescent="0.35">
      <c r="A4399">
        <v>1999</v>
      </c>
      <c r="B4399">
        <v>7</v>
      </c>
      <c r="C4399">
        <v>3</v>
      </c>
      <c r="D4399">
        <v>3</v>
      </c>
      <c r="E4399">
        <v>30</v>
      </c>
      <c r="F4399">
        <v>0</v>
      </c>
      <c r="G4399">
        <v>0</v>
      </c>
      <c r="H4399">
        <v>0</v>
      </c>
      <c r="I4399">
        <v>19</v>
      </c>
      <c r="J4399">
        <v>6</v>
      </c>
      <c r="K4399">
        <v>3.1</v>
      </c>
      <c r="L4399">
        <v>50.81</v>
      </c>
      <c r="M4399">
        <f t="shared" si="544"/>
        <v>19</v>
      </c>
      <c r="N4399" s="3">
        <f t="shared" si="551"/>
        <v>183.12549999999328</v>
      </c>
      <c r="O4399">
        <v>0</v>
      </c>
      <c r="P4399">
        <v>0.2</v>
      </c>
      <c r="Q4399">
        <f t="shared" si="545"/>
        <v>0.125</v>
      </c>
      <c r="R4399" t="str">
        <f t="shared" si="546"/>
        <v/>
      </c>
      <c r="S4399">
        <f t="shared" si="547"/>
        <v>19</v>
      </c>
      <c r="T4399">
        <f t="shared" si="548"/>
        <v>19</v>
      </c>
      <c r="U4399">
        <f t="shared" si="549"/>
        <v>19</v>
      </c>
      <c r="V4399">
        <f t="shared" si="550"/>
        <v>0</v>
      </c>
    </row>
    <row r="4400" spans="1:22" x14ac:dyDescent="0.35">
      <c r="A4400">
        <v>1999</v>
      </c>
      <c r="B4400">
        <v>7</v>
      </c>
      <c r="C4400">
        <v>3</v>
      </c>
      <c r="D4400">
        <v>4</v>
      </c>
      <c r="E4400">
        <v>30</v>
      </c>
      <c r="F4400">
        <v>0</v>
      </c>
      <c r="G4400">
        <v>0</v>
      </c>
      <c r="H4400">
        <v>0</v>
      </c>
      <c r="I4400">
        <v>19</v>
      </c>
      <c r="J4400">
        <v>7</v>
      </c>
      <c r="K4400">
        <v>3.2</v>
      </c>
      <c r="L4400">
        <v>52.98</v>
      </c>
      <c r="M4400">
        <f t="shared" si="544"/>
        <v>19</v>
      </c>
      <c r="N4400" s="3">
        <f t="shared" si="551"/>
        <v>183.16716666665994</v>
      </c>
      <c r="O4400">
        <v>0</v>
      </c>
      <c r="P4400">
        <v>0.2</v>
      </c>
      <c r="Q4400">
        <f t="shared" si="545"/>
        <v>0.16666666666666666</v>
      </c>
      <c r="R4400" t="str">
        <f t="shared" si="546"/>
        <v/>
      </c>
      <c r="S4400">
        <f t="shared" si="547"/>
        <v>19</v>
      </c>
      <c r="T4400">
        <f t="shared" si="548"/>
        <v>19</v>
      </c>
      <c r="U4400">
        <f t="shared" si="549"/>
        <v>19</v>
      </c>
      <c r="V4400">
        <f t="shared" si="550"/>
        <v>6.5470115838059684</v>
      </c>
    </row>
    <row r="4401" spans="1:22" x14ac:dyDescent="0.35">
      <c r="A4401">
        <v>1999</v>
      </c>
      <c r="B4401">
        <v>7</v>
      </c>
      <c r="C4401">
        <v>3</v>
      </c>
      <c r="D4401">
        <v>5</v>
      </c>
      <c r="E4401">
        <v>30</v>
      </c>
      <c r="F4401">
        <v>0</v>
      </c>
      <c r="G4401">
        <v>31</v>
      </c>
      <c r="H4401">
        <v>31</v>
      </c>
      <c r="I4401">
        <v>21</v>
      </c>
      <c r="J4401">
        <v>7</v>
      </c>
      <c r="K4401">
        <v>3.7</v>
      </c>
      <c r="L4401">
        <v>47.97</v>
      </c>
      <c r="M4401">
        <f t="shared" si="544"/>
        <v>22.097767135385979</v>
      </c>
      <c r="N4401" s="3">
        <f t="shared" si="551"/>
        <v>183.2088333333266</v>
      </c>
      <c r="O4401" s="1" t="s">
        <v>443</v>
      </c>
      <c r="P4401">
        <v>0.2</v>
      </c>
      <c r="Q4401">
        <f t="shared" si="545"/>
        <v>0.20833333333333334</v>
      </c>
      <c r="R4401">
        <f t="shared" si="546"/>
        <v>0.31009909581560074</v>
      </c>
      <c r="S4401">
        <f t="shared" si="547"/>
        <v>22.280448155998254</v>
      </c>
      <c r="T4401">
        <f t="shared" si="548"/>
        <v>21.691342856829934</v>
      </c>
      <c r="U4401">
        <f t="shared" si="549"/>
        <v>22.097767135385979</v>
      </c>
      <c r="V4401">
        <f t="shared" si="550"/>
        <v>34.457073113884199</v>
      </c>
    </row>
    <row r="4402" spans="1:22" x14ac:dyDescent="0.35">
      <c r="A4402">
        <v>1999</v>
      </c>
      <c r="B4402">
        <v>7</v>
      </c>
      <c r="C4402">
        <v>3</v>
      </c>
      <c r="D4402">
        <v>6</v>
      </c>
      <c r="E4402">
        <v>30</v>
      </c>
      <c r="F4402">
        <v>52</v>
      </c>
      <c r="G4402">
        <v>126</v>
      </c>
      <c r="H4402">
        <v>144</v>
      </c>
      <c r="I4402">
        <v>24</v>
      </c>
      <c r="J4402">
        <v>7</v>
      </c>
      <c r="K4402">
        <v>4.2</v>
      </c>
      <c r="L4402">
        <v>40.44</v>
      </c>
      <c r="M4402">
        <f t="shared" si="544"/>
        <v>28.507030260615352</v>
      </c>
      <c r="N4402" s="3">
        <f t="shared" si="551"/>
        <v>183.25049999999325</v>
      </c>
      <c r="O4402" s="1" t="s">
        <v>2203</v>
      </c>
      <c r="P4402">
        <v>0.2</v>
      </c>
      <c r="Q4402">
        <f t="shared" si="545"/>
        <v>0.25</v>
      </c>
      <c r="R4402">
        <f t="shared" si="546"/>
        <v>0.30869405767177027</v>
      </c>
      <c r="S4402">
        <f t="shared" si="547"/>
        <v>29.258665641038924</v>
      </c>
      <c r="T4402">
        <f t="shared" si="548"/>
        <v>26.823777888120873</v>
      </c>
      <c r="U4402">
        <f t="shared" si="549"/>
        <v>28.507030260615352</v>
      </c>
      <c r="V4402">
        <f t="shared" si="550"/>
        <v>82.715636824817068</v>
      </c>
    </row>
    <row r="4403" spans="1:22" x14ac:dyDescent="0.35">
      <c r="A4403">
        <v>1999</v>
      </c>
      <c r="B4403">
        <v>7</v>
      </c>
      <c r="C4403">
        <v>3</v>
      </c>
      <c r="D4403">
        <v>7</v>
      </c>
      <c r="E4403">
        <v>30</v>
      </c>
      <c r="F4403">
        <v>194</v>
      </c>
      <c r="G4403">
        <v>226</v>
      </c>
      <c r="H4403">
        <v>324</v>
      </c>
      <c r="I4403">
        <v>27</v>
      </c>
      <c r="J4403">
        <v>7</v>
      </c>
      <c r="K4403">
        <v>4.2</v>
      </c>
      <c r="L4403">
        <v>32.28</v>
      </c>
      <c r="M4403">
        <f t="shared" si="544"/>
        <v>37.221876344982526</v>
      </c>
      <c r="N4403" s="3">
        <f t="shared" si="551"/>
        <v>183.29216666665991</v>
      </c>
      <c r="O4403" s="1" t="s">
        <v>2204</v>
      </c>
      <c r="P4403">
        <v>0.2</v>
      </c>
      <c r="Q4403">
        <f t="shared" si="545"/>
        <v>0.29166666666666669</v>
      </c>
      <c r="R4403">
        <f t="shared" si="546"/>
        <v>0.30869405767176961</v>
      </c>
      <c r="S4403">
        <f t="shared" si="547"/>
        <v>38.926573999742587</v>
      </c>
      <c r="T4403">
        <f t="shared" si="548"/>
        <v>33.404285467150736</v>
      </c>
      <c r="U4403">
        <f t="shared" si="549"/>
        <v>37.221876344982526</v>
      </c>
      <c r="V4403">
        <f t="shared" si="550"/>
        <v>242.34036271073967</v>
      </c>
    </row>
    <row r="4404" spans="1:22" x14ac:dyDescent="0.35">
      <c r="A4404">
        <v>1999</v>
      </c>
      <c r="B4404">
        <v>7</v>
      </c>
      <c r="C4404">
        <v>3</v>
      </c>
      <c r="D4404">
        <v>8</v>
      </c>
      <c r="E4404">
        <v>30</v>
      </c>
      <c r="F4404">
        <v>869</v>
      </c>
      <c r="G4404">
        <v>90</v>
      </c>
      <c r="H4404">
        <v>671</v>
      </c>
      <c r="I4404">
        <v>29</v>
      </c>
      <c r="J4404">
        <v>6</v>
      </c>
      <c r="K4404">
        <v>3.7</v>
      </c>
      <c r="L4404">
        <v>26.86</v>
      </c>
      <c r="M4404">
        <f t="shared" si="544"/>
        <v>51.197965149987802</v>
      </c>
      <c r="N4404" s="3">
        <f t="shared" si="551"/>
        <v>183.33383333332657</v>
      </c>
      <c r="O4404" s="1" t="s">
        <v>2205</v>
      </c>
      <c r="P4404">
        <v>0.2</v>
      </c>
      <c r="Q4404">
        <f t="shared" si="545"/>
        <v>0.33333333333333331</v>
      </c>
      <c r="R4404">
        <f t="shared" si="546"/>
        <v>0.31009909581560124</v>
      </c>
      <c r="S4404">
        <f t="shared" si="547"/>
        <v>54.891960714620623</v>
      </c>
      <c r="T4404">
        <f t="shared" si="548"/>
        <v>42.979653924698745</v>
      </c>
      <c r="U4404">
        <f t="shared" si="549"/>
        <v>51.197965149987802</v>
      </c>
      <c r="V4404">
        <f t="shared" si="550"/>
        <v>542.86418051514806</v>
      </c>
    </row>
    <row r="4405" spans="1:22" x14ac:dyDescent="0.35">
      <c r="A4405">
        <v>1999</v>
      </c>
      <c r="B4405">
        <v>7</v>
      </c>
      <c r="C4405">
        <v>3</v>
      </c>
      <c r="D4405">
        <v>9</v>
      </c>
      <c r="E4405">
        <v>30</v>
      </c>
      <c r="F4405">
        <v>908</v>
      </c>
      <c r="G4405">
        <v>97</v>
      </c>
      <c r="H4405">
        <v>826</v>
      </c>
      <c r="I4405">
        <v>31</v>
      </c>
      <c r="J4405">
        <v>5</v>
      </c>
      <c r="K4405">
        <v>3.2</v>
      </c>
      <c r="L4405">
        <v>23.08</v>
      </c>
      <c r="M4405">
        <f t="shared" si="544"/>
        <v>61.717699661112221</v>
      </c>
      <c r="N4405" s="3">
        <f t="shared" si="551"/>
        <v>183.37549999999322</v>
      </c>
      <c r="O4405" s="1" t="s">
        <v>2206</v>
      </c>
      <c r="P4405">
        <v>0.2</v>
      </c>
      <c r="Q4405">
        <f t="shared" si="545"/>
        <v>0.375</v>
      </c>
      <c r="R4405">
        <f t="shared" si="546"/>
        <v>0.3115591973731654</v>
      </c>
      <c r="S4405">
        <f t="shared" si="547"/>
        <v>66.817037404382361</v>
      </c>
      <c r="T4405">
        <f t="shared" si="548"/>
        <v>50.449882185522029</v>
      </c>
      <c r="U4405">
        <f t="shared" si="549"/>
        <v>61.717699661112221</v>
      </c>
      <c r="V4405">
        <f t="shared" si="550"/>
        <v>752.03733508741948</v>
      </c>
    </row>
    <row r="4406" spans="1:22" x14ac:dyDescent="0.35">
      <c r="A4406">
        <v>1999</v>
      </c>
      <c r="B4406">
        <v>7</v>
      </c>
      <c r="C4406">
        <v>3</v>
      </c>
      <c r="D4406">
        <v>10</v>
      </c>
      <c r="E4406">
        <v>30</v>
      </c>
      <c r="F4406">
        <v>926</v>
      </c>
      <c r="G4406">
        <v>105</v>
      </c>
      <c r="H4406">
        <v>937</v>
      </c>
      <c r="I4406">
        <v>32</v>
      </c>
      <c r="J4406">
        <v>5</v>
      </c>
      <c r="K4406">
        <v>3.1</v>
      </c>
      <c r="L4406">
        <v>21.45</v>
      </c>
      <c r="M4406">
        <f t="shared" si="544"/>
        <v>68.587901920797407</v>
      </c>
      <c r="N4406" s="3">
        <f t="shared" si="551"/>
        <v>183.41716666665988</v>
      </c>
      <c r="O4406">
        <v>900.55671992464295</v>
      </c>
      <c r="P4406">
        <v>0.2</v>
      </c>
      <c r="Q4406">
        <f t="shared" si="545"/>
        <v>0.41666666666666669</v>
      </c>
      <c r="R4406">
        <f t="shared" si="546"/>
        <v>0.31185812444280425</v>
      </c>
      <c r="S4406">
        <f t="shared" si="547"/>
        <v>74.658568215135787</v>
      </c>
      <c r="T4406">
        <f t="shared" si="548"/>
        <v>55.192452637147184</v>
      </c>
      <c r="U4406">
        <f t="shared" si="549"/>
        <v>68.587901920797407</v>
      </c>
      <c r="V4406">
        <f t="shared" si="550"/>
        <v>630.27823182751069</v>
      </c>
    </row>
    <row r="4407" spans="1:22" x14ac:dyDescent="0.35">
      <c r="A4407">
        <v>1999</v>
      </c>
      <c r="B4407">
        <v>7</v>
      </c>
      <c r="C4407">
        <v>3</v>
      </c>
      <c r="D4407">
        <v>11</v>
      </c>
      <c r="E4407">
        <v>30</v>
      </c>
      <c r="F4407">
        <v>154</v>
      </c>
      <c r="G4407">
        <v>507</v>
      </c>
      <c r="H4407">
        <v>654</v>
      </c>
      <c r="I4407">
        <v>33</v>
      </c>
      <c r="J4407">
        <v>5</v>
      </c>
      <c r="K4407">
        <v>3.2</v>
      </c>
      <c r="L4407">
        <v>21.21</v>
      </c>
      <c r="M4407">
        <f t="shared" si="544"/>
        <v>57.489716983726019</v>
      </c>
      <c r="N4407" s="3">
        <f t="shared" si="551"/>
        <v>183.45883333332654</v>
      </c>
      <c r="O4407" s="1" t="s">
        <v>2207</v>
      </c>
      <c r="P4407">
        <v>0.2</v>
      </c>
      <c r="Q4407">
        <f t="shared" si="545"/>
        <v>0.45833333333333331</v>
      </c>
      <c r="R4407">
        <f t="shared" si="546"/>
        <v>0.3115591973731659</v>
      </c>
      <c r="S4407">
        <f t="shared" si="547"/>
        <v>61.555169133947231</v>
      </c>
      <c r="T4407">
        <f t="shared" si="548"/>
        <v>48.506438156020522</v>
      </c>
      <c r="U4407">
        <f t="shared" si="549"/>
        <v>57.489716983726019</v>
      </c>
      <c r="V4407">
        <f t="shared" si="550"/>
        <v>270.4997703691912</v>
      </c>
    </row>
    <row r="4408" spans="1:22" x14ac:dyDescent="0.35">
      <c r="A4408">
        <v>1999</v>
      </c>
      <c r="B4408">
        <v>7</v>
      </c>
      <c r="C4408">
        <v>3</v>
      </c>
      <c r="D4408">
        <v>12</v>
      </c>
      <c r="E4408">
        <v>30</v>
      </c>
      <c r="F4408">
        <v>22</v>
      </c>
      <c r="G4408">
        <v>346</v>
      </c>
      <c r="H4408">
        <v>367</v>
      </c>
      <c r="I4408">
        <v>33</v>
      </c>
      <c r="J4408">
        <v>5</v>
      </c>
      <c r="K4408" s="1" t="s">
        <v>116</v>
      </c>
      <c r="L4408">
        <v>21.09</v>
      </c>
      <c r="M4408">
        <f t="shared" si="544"/>
        <v>46.365960425174201</v>
      </c>
      <c r="N4408" s="3">
        <f t="shared" si="551"/>
        <v>183.5004999999932</v>
      </c>
      <c r="O4408" s="1" t="s">
        <v>2208</v>
      </c>
      <c r="P4408">
        <v>0.2</v>
      </c>
      <c r="Q4408">
        <f t="shared" si="545"/>
        <v>0.5</v>
      </c>
      <c r="R4408">
        <f t="shared" si="546"/>
        <v>0.31096833324542311</v>
      </c>
      <c r="S4408">
        <f t="shared" si="547"/>
        <v>48.587035333719236</v>
      </c>
      <c r="T4408">
        <f t="shared" si="548"/>
        <v>41.444588109705229</v>
      </c>
      <c r="U4408">
        <f t="shared" si="549"/>
        <v>46.365960425174201</v>
      </c>
      <c r="V4408">
        <f t="shared" si="550"/>
        <v>105.83156382923994</v>
      </c>
    </row>
    <row r="4409" spans="1:22" x14ac:dyDescent="0.35">
      <c r="A4409">
        <v>1999</v>
      </c>
      <c r="B4409">
        <v>7</v>
      </c>
      <c r="C4409">
        <v>3</v>
      </c>
      <c r="D4409">
        <v>13</v>
      </c>
      <c r="E4409">
        <v>30</v>
      </c>
      <c r="F4409">
        <v>0</v>
      </c>
      <c r="G4409">
        <v>100</v>
      </c>
      <c r="H4409">
        <v>100</v>
      </c>
      <c r="I4409">
        <v>32</v>
      </c>
      <c r="J4409">
        <v>5</v>
      </c>
      <c r="K4409">
        <v>3.6</v>
      </c>
      <c r="L4409">
        <v>22.65</v>
      </c>
      <c r="M4409">
        <f t="shared" si="544"/>
        <v>35.568918095619019</v>
      </c>
      <c r="N4409" s="3">
        <f t="shared" si="551"/>
        <v>183.54216666665985</v>
      </c>
      <c r="O4409" s="1" t="s">
        <v>948</v>
      </c>
      <c r="P4409">
        <v>0.2</v>
      </c>
      <c r="Q4409">
        <f t="shared" si="545"/>
        <v>0.54166666666666663</v>
      </c>
      <c r="R4409">
        <f t="shared" si="546"/>
        <v>0.3103866036513257</v>
      </c>
      <c r="S4409">
        <f t="shared" si="547"/>
        <v>36.162551052223328</v>
      </c>
      <c r="T4409">
        <f t="shared" si="548"/>
        <v>34.249991200667459</v>
      </c>
      <c r="U4409">
        <f t="shared" si="549"/>
        <v>35.568918095619019</v>
      </c>
      <c r="V4409">
        <f t="shared" si="550"/>
        <v>58.009824150902062</v>
      </c>
    </row>
    <row r="4410" spans="1:22" x14ac:dyDescent="0.35">
      <c r="A4410">
        <v>1999</v>
      </c>
      <c r="B4410">
        <v>7</v>
      </c>
      <c r="C4410">
        <v>3</v>
      </c>
      <c r="D4410">
        <v>14</v>
      </c>
      <c r="E4410">
        <v>30</v>
      </c>
      <c r="F4410">
        <v>9</v>
      </c>
      <c r="G4410">
        <v>153</v>
      </c>
      <c r="H4410">
        <v>161</v>
      </c>
      <c r="I4410">
        <v>31</v>
      </c>
      <c r="J4410">
        <v>6</v>
      </c>
      <c r="K4410">
        <v>3.7</v>
      </c>
      <c r="L4410">
        <v>24.84</v>
      </c>
      <c r="M4410">
        <f t="shared" si="544"/>
        <v>36.686052884636062</v>
      </c>
      <c r="N4410" s="3">
        <f t="shared" si="551"/>
        <v>183.58383333332651</v>
      </c>
      <c r="O4410" s="1" t="s">
        <v>2209</v>
      </c>
      <c r="P4410">
        <v>0.2</v>
      </c>
      <c r="Q4410">
        <f t="shared" si="545"/>
        <v>0.58333333333333337</v>
      </c>
      <c r="R4410">
        <f t="shared" si="546"/>
        <v>0.31009909581560013</v>
      </c>
      <c r="S4410">
        <f t="shared" si="547"/>
        <v>37.632277189169884</v>
      </c>
      <c r="T4410">
        <f t="shared" si="548"/>
        <v>34.580916132972249</v>
      </c>
      <c r="U4410">
        <f t="shared" si="549"/>
        <v>36.686052884636062</v>
      </c>
      <c r="V4410">
        <f t="shared" si="550"/>
        <v>58.863358224715256</v>
      </c>
    </row>
    <row r="4411" spans="1:22" x14ac:dyDescent="0.35">
      <c r="A4411">
        <v>1999</v>
      </c>
      <c r="B4411">
        <v>7</v>
      </c>
      <c r="C4411">
        <v>3</v>
      </c>
      <c r="D4411">
        <v>15</v>
      </c>
      <c r="E4411">
        <v>30</v>
      </c>
      <c r="F4411">
        <v>0</v>
      </c>
      <c r="G4411">
        <v>106</v>
      </c>
      <c r="H4411">
        <v>106</v>
      </c>
      <c r="I4411">
        <v>29</v>
      </c>
      <c r="J4411">
        <v>6</v>
      </c>
      <c r="K4411">
        <v>3.6</v>
      </c>
      <c r="L4411">
        <v>27.34</v>
      </c>
      <c r="M4411">
        <f t="shared" si="544"/>
        <v>32.783053181356159</v>
      </c>
      <c r="N4411" s="3">
        <f t="shared" si="551"/>
        <v>183.62549999999317</v>
      </c>
      <c r="O4411" s="1" t="s">
        <v>1448</v>
      </c>
      <c r="P4411">
        <v>0.2</v>
      </c>
      <c r="Q4411">
        <f t="shared" si="545"/>
        <v>0.625</v>
      </c>
      <c r="R4411">
        <f t="shared" si="546"/>
        <v>0.31038660365132792</v>
      </c>
      <c r="S4411">
        <f t="shared" si="547"/>
        <v>33.412304115356733</v>
      </c>
      <c r="T4411">
        <f t="shared" si="548"/>
        <v>31.384990672707509</v>
      </c>
      <c r="U4411">
        <f t="shared" si="549"/>
        <v>32.783053181356159</v>
      </c>
      <c r="V4411">
        <f t="shared" si="550"/>
        <v>135.98977755628101</v>
      </c>
    </row>
    <row r="4412" spans="1:22" x14ac:dyDescent="0.35">
      <c r="A4412">
        <v>1999</v>
      </c>
      <c r="B4412">
        <v>7</v>
      </c>
      <c r="C4412">
        <v>3</v>
      </c>
      <c r="D4412">
        <v>16</v>
      </c>
      <c r="E4412">
        <v>30</v>
      </c>
      <c r="F4412">
        <v>171</v>
      </c>
      <c r="G4412">
        <v>243</v>
      </c>
      <c r="H4412">
        <v>335</v>
      </c>
      <c r="I4412">
        <v>28</v>
      </c>
      <c r="J4412">
        <v>7</v>
      </c>
      <c r="K4412">
        <v>3.2</v>
      </c>
      <c r="L4412">
        <v>32.07</v>
      </c>
      <c r="M4412">
        <f t="shared" si="544"/>
        <v>39.611494252335632</v>
      </c>
      <c r="N4412" s="3">
        <f t="shared" si="551"/>
        <v>183.66716666665982</v>
      </c>
      <c r="O4412" s="1" t="s">
        <v>2210</v>
      </c>
      <c r="P4412">
        <v>0.2</v>
      </c>
      <c r="Q4412">
        <f t="shared" si="545"/>
        <v>0.66666666666666663</v>
      </c>
      <c r="R4412">
        <f t="shared" si="546"/>
        <v>0.31155919737316495</v>
      </c>
      <c r="S4412">
        <f t="shared" si="547"/>
        <v>41.539077748168125</v>
      </c>
      <c r="T4412">
        <f t="shared" si="548"/>
        <v>35.352184496149114</v>
      </c>
      <c r="U4412">
        <f t="shared" si="549"/>
        <v>39.611494252335632</v>
      </c>
      <c r="V4412">
        <f t="shared" si="550"/>
        <v>275.10030491761955</v>
      </c>
    </row>
    <row r="4413" spans="1:22" x14ac:dyDescent="0.35">
      <c r="A4413">
        <v>1999</v>
      </c>
      <c r="B4413">
        <v>7</v>
      </c>
      <c r="C4413">
        <v>3</v>
      </c>
      <c r="D4413">
        <v>17</v>
      </c>
      <c r="E4413">
        <v>30</v>
      </c>
      <c r="F4413">
        <v>629</v>
      </c>
      <c r="G4413">
        <v>80</v>
      </c>
      <c r="H4413">
        <v>304</v>
      </c>
      <c r="I4413">
        <v>26</v>
      </c>
      <c r="J4413">
        <v>7</v>
      </c>
      <c r="K4413">
        <v>2.1</v>
      </c>
      <c r="L4413">
        <v>35.15</v>
      </c>
      <c r="M4413">
        <f t="shared" si="544"/>
        <v>33.372209767335264</v>
      </c>
      <c r="N4413" s="3">
        <f t="shared" si="551"/>
        <v>183.70883333332648</v>
      </c>
      <c r="O4413" s="1" t="s">
        <v>2211</v>
      </c>
      <c r="P4413">
        <v>0.2</v>
      </c>
      <c r="Q4413">
        <f t="shared" si="545"/>
        <v>0.70833333333333337</v>
      </c>
      <c r="R4413">
        <f t="shared" si="546"/>
        <v>0.31498244719824731</v>
      </c>
      <c r="S4413">
        <f t="shared" si="547"/>
        <v>34.588325401216842</v>
      </c>
      <c r="T4413">
        <f t="shared" si="548"/>
        <v>30.727425707602595</v>
      </c>
      <c r="U4413">
        <f t="shared" si="549"/>
        <v>33.372209767335264</v>
      </c>
      <c r="V4413">
        <f t="shared" si="550"/>
        <v>174.13162896935398</v>
      </c>
    </row>
    <row r="4414" spans="1:22" x14ac:dyDescent="0.35">
      <c r="A4414">
        <v>1999</v>
      </c>
      <c r="B4414">
        <v>7</v>
      </c>
      <c r="C4414">
        <v>3</v>
      </c>
      <c r="D4414">
        <v>18</v>
      </c>
      <c r="E4414">
        <v>30</v>
      </c>
      <c r="F4414">
        <v>426</v>
      </c>
      <c r="G4414">
        <v>48</v>
      </c>
      <c r="H4414">
        <v>121</v>
      </c>
      <c r="I4414">
        <v>24</v>
      </c>
      <c r="J4414">
        <v>9</v>
      </c>
      <c r="K4414">
        <v>1</v>
      </c>
      <c r="L4414">
        <v>49.18</v>
      </c>
      <c r="M4414">
        <f t="shared" si="544"/>
        <v>26.200310420542248</v>
      </c>
      <c r="N4414" s="3">
        <f t="shared" si="551"/>
        <v>183.75049999999314</v>
      </c>
      <c r="O4414" s="1" t="s">
        <v>2212</v>
      </c>
      <c r="P4414">
        <v>0.2</v>
      </c>
      <c r="Q4414">
        <f t="shared" si="545"/>
        <v>0.75</v>
      </c>
      <c r="R4414">
        <f t="shared" si="546"/>
        <v>0.31872904563218335</v>
      </c>
      <c r="S4414">
        <f t="shared" si="547"/>
        <v>26.560528496626436</v>
      </c>
      <c r="T4414">
        <f t="shared" si="548"/>
        <v>25.430358275177955</v>
      </c>
      <c r="U4414">
        <f t="shared" si="549"/>
        <v>26.200310420542248</v>
      </c>
      <c r="V4414">
        <f t="shared" si="550"/>
        <v>15.408019181233149</v>
      </c>
    </row>
    <row r="4415" spans="1:22" x14ac:dyDescent="0.35">
      <c r="A4415">
        <v>1999</v>
      </c>
      <c r="B4415">
        <v>7</v>
      </c>
      <c r="C4415">
        <v>3</v>
      </c>
      <c r="D4415">
        <v>19</v>
      </c>
      <c r="E4415">
        <v>30</v>
      </c>
      <c r="F4415">
        <v>0</v>
      </c>
      <c r="G4415">
        <v>0</v>
      </c>
      <c r="H4415">
        <v>0</v>
      </c>
      <c r="I4415">
        <v>22</v>
      </c>
      <c r="J4415">
        <v>10</v>
      </c>
      <c r="K4415">
        <v>0.9</v>
      </c>
      <c r="L4415">
        <v>58</v>
      </c>
      <c r="M4415">
        <f t="shared" si="544"/>
        <v>22</v>
      </c>
      <c r="N4415" s="3">
        <f t="shared" si="551"/>
        <v>183.7921666666598</v>
      </c>
      <c r="O4415">
        <v>0</v>
      </c>
      <c r="P4415">
        <v>0.2</v>
      </c>
      <c r="Q4415">
        <f t="shared" si="545"/>
        <v>0.79166666666666663</v>
      </c>
      <c r="R4415" t="str">
        <f t="shared" si="546"/>
        <v/>
      </c>
      <c r="S4415">
        <f t="shared" si="547"/>
        <v>22</v>
      </c>
      <c r="T4415">
        <f t="shared" si="548"/>
        <v>22</v>
      </c>
      <c r="U4415">
        <f t="shared" si="549"/>
        <v>22</v>
      </c>
      <c r="V4415">
        <f t="shared" si="550"/>
        <v>0</v>
      </c>
    </row>
    <row r="4416" spans="1:22" x14ac:dyDescent="0.35">
      <c r="A4416">
        <v>1999</v>
      </c>
      <c r="B4416">
        <v>7</v>
      </c>
      <c r="C4416">
        <v>3</v>
      </c>
      <c r="D4416">
        <v>20</v>
      </c>
      <c r="E4416">
        <v>30</v>
      </c>
      <c r="F4416">
        <v>0</v>
      </c>
      <c r="G4416">
        <v>0</v>
      </c>
      <c r="H4416">
        <v>0</v>
      </c>
      <c r="I4416">
        <v>20</v>
      </c>
      <c r="J4416">
        <v>9</v>
      </c>
      <c r="K4416" s="1" t="s">
        <v>94</v>
      </c>
      <c r="L4416" s="1" t="s">
        <v>250</v>
      </c>
      <c r="M4416">
        <f t="shared" si="544"/>
        <v>20</v>
      </c>
      <c r="N4416" s="3">
        <f t="shared" si="551"/>
        <v>183.83383333332645</v>
      </c>
      <c r="O4416">
        <v>0</v>
      </c>
      <c r="P4416">
        <v>0.2</v>
      </c>
      <c r="Q4416">
        <f t="shared" si="545"/>
        <v>0.83333333333333337</v>
      </c>
      <c r="R4416" t="str">
        <f t="shared" si="546"/>
        <v/>
      </c>
      <c r="S4416">
        <f t="shared" si="547"/>
        <v>20</v>
      </c>
      <c r="T4416">
        <f t="shared" si="548"/>
        <v>20</v>
      </c>
      <c r="U4416">
        <f t="shared" si="549"/>
        <v>20</v>
      </c>
      <c r="V4416">
        <f t="shared" si="550"/>
        <v>0</v>
      </c>
    </row>
    <row r="4417" spans="1:22" x14ac:dyDescent="0.35">
      <c r="A4417">
        <v>1999</v>
      </c>
      <c r="B4417">
        <v>7</v>
      </c>
      <c r="C4417">
        <v>3</v>
      </c>
      <c r="D4417">
        <v>21</v>
      </c>
      <c r="E4417">
        <v>30</v>
      </c>
      <c r="F4417">
        <v>0</v>
      </c>
      <c r="G4417">
        <v>0</v>
      </c>
      <c r="H4417">
        <v>0</v>
      </c>
      <c r="I4417">
        <v>19</v>
      </c>
      <c r="J4417">
        <v>8</v>
      </c>
      <c r="K4417">
        <v>1.8</v>
      </c>
      <c r="L4417">
        <v>59.08</v>
      </c>
      <c r="M4417">
        <f t="shared" si="544"/>
        <v>19</v>
      </c>
      <c r="N4417" s="3">
        <f t="shared" si="551"/>
        <v>183.87549999999311</v>
      </c>
      <c r="O4417">
        <v>0</v>
      </c>
      <c r="P4417">
        <v>0.2</v>
      </c>
      <c r="Q4417">
        <f t="shared" si="545"/>
        <v>0.875</v>
      </c>
      <c r="R4417" t="str">
        <f t="shared" si="546"/>
        <v/>
      </c>
      <c r="S4417">
        <f t="shared" si="547"/>
        <v>19</v>
      </c>
      <c r="T4417">
        <f t="shared" si="548"/>
        <v>19</v>
      </c>
      <c r="U4417">
        <f t="shared" si="549"/>
        <v>19</v>
      </c>
      <c r="V4417">
        <f t="shared" si="550"/>
        <v>0</v>
      </c>
    </row>
    <row r="4418" spans="1:22" x14ac:dyDescent="0.35">
      <c r="A4418">
        <v>1999</v>
      </c>
      <c r="B4418">
        <v>7</v>
      </c>
      <c r="C4418">
        <v>3</v>
      </c>
      <c r="D4418">
        <v>22</v>
      </c>
      <c r="E4418">
        <v>30</v>
      </c>
      <c r="F4418">
        <v>0</v>
      </c>
      <c r="G4418">
        <v>0</v>
      </c>
      <c r="H4418">
        <v>0</v>
      </c>
      <c r="I4418">
        <v>19</v>
      </c>
      <c r="J4418">
        <v>8</v>
      </c>
      <c r="K4418">
        <v>2.6</v>
      </c>
      <c r="L4418">
        <v>55.73</v>
      </c>
      <c r="M4418">
        <f t="shared" si="544"/>
        <v>19</v>
      </c>
      <c r="N4418" s="3">
        <f t="shared" si="551"/>
        <v>183.91716666665977</v>
      </c>
      <c r="O4418">
        <v>0</v>
      </c>
      <c r="P4418">
        <v>0.2</v>
      </c>
      <c r="Q4418">
        <f t="shared" si="545"/>
        <v>0.91666666666666663</v>
      </c>
      <c r="R4418" t="str">
        <f t="shared" si="546"/>
        <v/>
      </c>
      <c r="S4418">
        <f t="shared" si="547"/>
        <v>19</v>
      </c>
      <c r="T4418">
        <f t="shared" si="548"/>
        <v>19</v>
      </c>
      <c r="U4418">
        <f t="shared" si="549"/>
        <v>19</v>
      </c>
      <c r="V4418">
        <f t="shared" si="550"/>
        <v>0</v>
      </c>
    </row>
    <row r="4419" spans="1:22" x14ac:dyDescent="0.35">
      <c r="A4419">
        <v>1999</v>
      </c>
      <c r="B4419">
        <v>7</v>
      </c>
      <c r="C4419">
        <v>3</v>
      </c>
      <c r="D4419">
        <v>23</v>
      </c>
      <c r="E4419">
        <v>30</v>
      </c>
      <c r="F4419">
        <v>0</v>
      </c>
      <c r="G4419">
        <v>0</v>
      </c>
      <c r="H4419">
        <v>0</v>
      </c>
      <c r="I4419">
        <v>19</v>
      </c>
      <c r="J4419">
        <v>7</v>
      </c>
      <c r="K4419">
        <v>3.1</v>
      </c>
      <c r="L4419">
        <v>56.86</v>
      </c>
      <c r="M4419">
        <f t="shared" si="544"/>
        <v>19</v>
      </c>
      <c r="N4419" s="3">
        <f t="shared" si="551"/>
        <v>183.95883333332642</v>
      </c>
      <c r="O4419">
        <v>0</v>
      </c>
      <c r="P4419">
        <v>0.2</v>
      </c>
      <c r="Q4419">
        <f t="shared" si="545"/>
        <v>0.95833333333333337</v>
      </c>
      <c r="R4419" t="str">
        <f t="shared" si="546"/>
        <v/>
      </c>
      <c r="S4419">
        <f t="shared" si="547"/>
        <v>19</v>
      </c>
      <c r="T4419">
        <f t="shared" si="548"/>
        <v>19</v>
      </c>
      <c r="U4419">
        <f t="shared" si="549"/>
        <v>19</v>
      </c>
      <c r="V4419">
        <f t="shared" si="550"/>
        <v>0</v>
      </c>
    </row>
    <row r="4420" spans="1:22" x14ac:dyDescent="0.35">
      <c r="A4420">
        <v>1999</v>
      </c>
      <c r="B4420">
        <v>7</v>
      </c>
      <c r="C4420">
        <v>4</v>
      </c>
      <c r="D4420">
        <v>0</v>
      </c>
      <c r="E4420">
        <v>30</v>
      </c>
      <c r="F4420">
        <v>0</v>
      </c>
      <c r="G4420">
        <v>0</v>
      </c>
      <c r="H4420">
        <v>0</v>
      </c>
      <c r="I4420">
        <v>18</v>
      </c>
      <c r="J4420">
        <v>7</v>
      </c>
      <c r="K4420" s="1" t="s">
        <v>112</v>
      </c>
      <c r="L4420">
        <v>55.98</v>
      </c>
      <c r="M4420">
        <f t="shared" si="544"/>
        <v>18</v>
      </c>
      <c r="N4420" s="3">
        <f t="shared" si="551"/>
        <v>184.00049999999308</v>
      </c>
      <c r="O4420">
        <v>0</v>
      </c>
      <c r="P4420">
        <v>0.2</v>
      </c>
      <c r="Q4420">
        <f t="shared" si="545"/>
        <v>0</v>
      </c>
      <c r="R4420" t="str">
        <f t="shared" si="546"/>
        <v/>
      </c>
      <c r="S4420">
        <f t="shared" si="547"/>
        <v>18</v>
      </c>
      <c r="T4420">
        <f t="shared" si="548"/>
        <v>18</v>
      </c>
      <c r="U4420">
        <f t="shared" si="549"/>
        <v>18</v>
      </c>
      <c r="V4420">
        <f t="shared" si="550"/>
        <v>0</v>
      </c>
    </row>
    <row r="4421" spans="1:22" x14ac:dyDescent="0.35">
      <c r="A4421">
        <v>1999</v>
      </c>
      <c r="B4421">
        <v>7</v>
      </c>
      <c r="C4421">
        <v>4</v>
      </c>
      <c r="D4421">
        <v>1</v>
      </c>
      <c r="E4421">
        <v>30</v>
      </c>
      <c r="F4421">
        <v>0</v>
      </c>
      <c r="G4421">
        <v>0</v>
      </c>
      <c r="H4421">
        <v>0</v>
      </c>
      <c r="I4421">
        <v>18</v>
      </c>
      <c r="J4421">
        <v>7</v>
      </c>
      <c r="K4421" s="1" t="s">
        <v>116</v>
      </c>
      <c r="L4421">
        <v>59.44</v>
      </c>
      <c r="M4421">
        <f t="shared" ref="M4421:M4484" si="552">+I4421+O4421*EXP(-2.98-0.0471*K4421*1.7)+1*O4421/1000</f>
        <v>18</v>
      </c>
      <c r="N4421" s="3">
        <f t="shared" si="551"/>
        <v>184.04216666665974</v>
      </c>
      <c r="O4421">
        <v>0</v>
      </c>
      <c r="P4421">
        <v>0.2</v>
      </c>
      <c r="Q4421">
        <f t="shared" ref="Q4421:Q4484" si="553">+D4421/24</f>
        <v>4.1666666666666664E-2</v>
      </c>
      <c r="R4421" t="str">
        <f t="shared" ref="R4421:R4484" si="554">+IF(O4421&gt;100,IF(I4421&gt;0,(S4421-M4421)/(S4421-T4421),""),"")</f>
        <v/>
      </c>
      <c r="S4421">
        <f t="shared" ref="S4421:S4484" si="555">I4421+O4421*EXP(-2.81-0.0455*K4421*1.7)</f>
        <v>18</v>
      </c>
      <c r="T4421">
        <f t="shared" ref="T4421:T4484" si="556">I4421+O4421*EXP(-3.47-0.0594*K4421*1.7)+3*O4421/1000</f>
        <v>18</v>
      </c>
      <c r="U4421">
        <f t="shared" ref="U4421:U4484" si="557">+I4421+O4421*EXP(-2.98-0.0471*K4421*1.7)+1*O4421/1000</f>
        <v>18</v>
      </c>
      <c r="V4421">
        <f t="shared" ref="V4421:V4484" si="558">+IF((SIN(23.45*PI()/180*SIN(2*PI()*(284+N4421)/365.25))*SIN($F$2*PI()/180)*COS($AU$2*PI()/180)+SIN(23.45*PI()/180*SIN(2*PI()*(284+N4421)/365.25))*COS($F$2*PI()/180)*SIN($AU$2*PI()/180)*COS($AV$2*PI()/180)+COS(23.45*PI()/180*SIN(2*PI()*(284+N4421)/365.25))*COS($F$2*PI()/180)*COS($AU$2*PI()/180)*COS(Q4421*2*PI()-PI())-COS(23.45*PI()/180*SIN(2*PI()*(284+N4421)/365.25))*SIN($F$2*PI()/180)*SIN($AU$2*PI()/180)*COS($AV$2*PI()/180)*COS(Q4421*2*PI()-PI())-COS(23.45*PI()/180*SIN(2*PI()*(284+N4421)/365.25))*SIN($AU$2*PI()/180)*SIN($AV$2*PI()/180)*SIN(Q4421*2*PI()-PI()))&gt;0,(F4422+F4421)*COS(ACOS(SIN(23.45*PI()/180*SIN(2*PI()*(284+N4421)/365.25))*SIN($F$2*PI()/180)*COS($AU$2*PI()/180)+SIN(23.45*PI()/180*SIN(2*PI()*(284+N4421)/365.25))*COS($F$2*PI()/180)*SIN($AU$2*PI()/180)*COS($AV$2*PI()/180)+COS(23.45*PI()/180*SIN(2*PI()*(284+N4421)/365.25))*COS($F$2*PI()/180)*COS($AU$2*PI()/180)*COS(Q4421*2*PI()-PI())-COS(23.45*PI()/180*SIN(2*PI()*(284+N4421)/365.25))*SIN($F$2*PI()/180)*SIN($AU$2*PI()/180)*COS($AV$2*PI()/180)*COS(Q4421*2*PI()-PI())-COS(23.45*PI()/180*SIN(2*PI()*(284+N4421)/365.25))*SIN($AU$2*PI()/180)*SIN($AV$2*PI()/180)*SIN(Q4421*2*PI()-PI())))/2+(G4422+G4421)*(1+COS($AU$2))/4+(H4422+H4421)*P4421*(1-COS($AU$2))/4,(G4422+G4421)*(1+COS($AU$2))/4+(H4422+H4421)*P4421*(1-COS($AU$2))/4)</f>
        <v>0</v>
      </c>
    </row>
    <row r="4422" spans="1:22" x14ac:dyDescent="0.35">
      <c r="A4422">
        <v>1999</v>
      </c>
      <c r="B4422">
        <v>7</v>
      </c>
      <c r="C4422">
        <v>4</v>
      </c>
      <c r="D4422">
        <v>2</v>
      </c>
      <c r="E4422">
        <v>30</v>
      </c>
      <c r="F4422">
        <v>0</v>
      </c>
      <c r="G4422">
        <v>0</v>
      </c>
      <c r="H4422">
        <v>0</v>
      </c>
      <c r="I4422">
        <v>17</v>
      </c>
      <c r="J4422">
        <v>7</v>
      </c>
      <c r="K4422" s="1" t="s">
        <v>112</v>
      </c>
      <c r="L4422">
        <v>59.39</v>
      </c>
      <c r="M4422">
        <f t="shared" si="552"/>
        <v>17</v>
      </c>
      <c r="N4422" s="3">
        <f t="shared" ref="N4422:N4485" si="559">+N4421+1/24</f>
        <v>184.0838333333264</v>
      </c>
      <c r="O4422">
        <v>0</v>
      </c>
      <c r="P4422">
        <v>0.2</v>
      </c>
      <c r="Q4422">
        <f t="shared" si="553"/>
        <v>8.3333333333333329E-2</v>
      </c>
      <c r="R4422" t="str">
        <f t="shared" si="554"/>
        <v/>
      </c>
      <c r="S4422">
        <f t="shared" si="555"/>
        <v>17</v>
      </c>
      <c r="T4422">
        <f t="shared" si="556"/>
        <v>17</v>
      </c>
      <c r="U4422">
        <f t="shared" si="557"/>
        <v>17</v>
      </c>
      <c r="V4422">
        <f t="shared" si="558"/>
        <v>0</v>
      </c>
    </row>
    <row r="4423" spans="1:22" x14ac:dyDescent="0.35">
      <c r="A4423">
        <v>1999</v>
      </c>
      <c r="B4423">
        <v>7</v>
      </c>
      <c r="C4423">
        <v>4</v>
      </c>
      <c r="D4423">
        <v>3</v>
      </c>
      <c r="E4423">
        <v>30</v>
      </c>
      <c r="F4423">
        <v>0</v>
      </c>
      <c r="G4423">
        <v>0</v>
      </c>
      <c r="H4423">
        <v>0</v>
      </c>
      <c r="I4423">
        <v>17</v>
      </c>
      <c r="J4423">
        <v>7</v>
      </c>
      <c r="K4423">
        <v>3.1</v>
      </c>
      <c r="L4423">
        <v>63.34</v>
      </c>
      <c r="M4423">
        <f t="shared" si="552"/>
        <v>17</v>
      </c>
      <c r="N4423" s="3">
        <f t="shared" si="559"/>
        <v>184.12549999999305</v>
      </c>
      <c r="O4423">
        <v>0</v>
      </c>
      <c r="P4423">
        <v>0.2</v>
      </c>
      <c r="Q4423">
        <f t="shared" si="553"/>
        <v>0.125</v>
      </c>
      <c r="R4423" t="str">
        <f t="shared" si="554"/>
        <v/>
      </c>
      <c r="S4423">
        <f t="shared" si="555"/>
        <v>17</v>
      </c>
      <c r="T4423">
        <f t="shared" si="556"/>
        <v>17</v>
      </c>
      <c r="U4423">
        <f t="shared" si="557"/>
        <v>17</v>
      </c>
      <c r="V4423">
        <f t="shared" si="558"/>
        <v>0</v>
      </c>
    </row>
    <row r="4424" spans="1:22" x14ac:dyDescent="0.35">
      <c r="A4424">
        <v>1999</v>
      </c>
      <c r="B4424">
        <v>7</v>
      </c>
      <c r="C4424">
        <v>4</v>
      </c>
      <c r="D4424">
        <v>4</v>
      </c>
      <c r="E4424">
        <v>30</v>
      </c>
      <c r="F4424">
        <v>0</v>
      </c>
      <c r="G4424">
        <v>0</v>
      </c>
      <c r="H4424">
        <v>0</v>
      </c>
      <c r="I4424">
        <v>18</v>
      </c>
      <c r="J4424">
        <v>7</v>
      </c>
      <c r="K4424" s="1" t="s">
        <v>116</v>
      </c>
      <c r="L4424">
        <v>59.82</v>
      </c>
      <c r="M4424">
        <f t="shared" si="552"/>
        <v>18</v>
      </c>
      <c r="N4424" s="3">
        <f t="shared" si="559"/>
        <v>184.16716666665971</v>
      </c>
      <c r="O4424">
        <v>0</v>
      </c>
      <c r="P4424">
        <v>0.2</v>
      </c>
      <c r="Q4424">
        <f t="shared" si="553"/>
        <v>0.16666666666666666</v>
      </c>
      <c r="R4424" t="str">
        <f t="shared" si="554"/>
        <v/>
      </c>
      <c r="S4424">
        <f t="shared" si="555"/>
        <v>18</v>
      </c>
      <c r="T4424">
        <f t="shared" si="556"/>
        <v>18</v>
      </c>
      <c r="U4424">
        <f t="shared" si="557"/>
        <v>18</v>
      </c>
      <c r="V4424">
        <f t="shared" si="558"/>
        <v>12.362870843737962</v>
      </c>
    </row>
    <row r="4425" spans="1:22" x14ac:dyDescent="0.35">
      <c r="A4425">
        <v>1999</v>
      </c>
      <c r="B4425">
        <v>7</v>
      </c>
      <c r="C4425">
        <v>4</v>
      </c>
      <c r="D4425">
        <v>5</v>
      </c>
      <c r="E4425">
        <v>30</v>
      </c>
      <c r="F4425">
        <v>444</v>
      </c>
      <c r="G4425">
        <v>37</v>
      </c>
      <c r="H4425">
        <v>100</v>
      </c>
      <c r="I4425">
        <v>20</v>
      </c>
      <c r="J4425">
        <v>7</v>
      </c>
      <c r="K4425">
        <v>3.9</v>
      </c>
      <c r="L4425">
        <v>50.89</v>
      </c>
      <c r="M4425">
        <f t="shared" si="552"/>
        <v>21.359375178967927</v>
      </c>
      <c r="N4425" s="3">
        <f t="shared" si="559"/>
        <v>184.20883333332637</v>
      </c>
      <c r="O4425" s="1" t="s">
        <v>2213</v>
      </c>
      <c r="P4425">
        <v>0.2</v>
      </c>
      <c r="Q4425">
        <f t="shared" si="553"/>
        <v>0.20833333333333334</v>
      </c>
      <c r="R4425">
        <f t="shared" si="554"/>
        <v>0.30953065950112818</v>
      </c>
      <c r="S4425">
        <f t="shared" si="555"/>
        <v>21.585793270495458</v>
      </c>
      <c r="T4425">
        <f t="shared" si="556"/>
        <v>20.854304855446525</v>
      </c>
      <c r="U4425">
        <f t="shared" si="557"/>
        <v>21.359375178967927</v>
      </c>
      <c r="V4425">
        <f t="shared" si="558"/>
        <v>41.491041973514683</v>
      </c>
    </row>
    <row r="4426" spans="1:22" x14ac:dyDescent="0.35">
      <c r="A4426">
        <v>1999</v>
      </c>
      <c r="B4426">
        <v>7</v>
      </c>
      <c r="C4426">
        <v>4</v>
      </c>
      <c r="D4426">
        <v>6</v>
      </c>
      <c r="E4426">
        <v>30</v>
      </c>
      <c r="F4426">
        <v>691</v>
      </c>
      <c r="G4426">
        <v>61</v>
      </c>
      <c r="H4426">
        <v>286</v>
      </c>
      <c r="I4426">
        <v>24</v>
      </c>
      <c r="J4426">
        <v>8</v>
      </c>
      <c r="K4426">
        <v>4.2</v>
      </c>
      <c r="L4426">
        <v>44.07</v>
      </c>
      <c r="M4426">
        <f t="shared" si="552"/>
        <v>28.911897184581463</v>
      </c>
      <c r="N4426" s="3">
        <f t="shared" si="559"/>
        <v>184.25049999999302</v>
      </c>
      <c r="O4426" s="1" t="s">
        <v>2214</v>
      </c>
      <c r="P4426">
        <v>0.2</v>
      </c>
      <c r="Q4426">
        <f t="shared" si="553"/>
        <v>0.25</v>
      </c>
      <c r="R4426">
        <f t="shared" si="554"/>
        <v>0.30869405767177022</v>
      </c>
      <c r="S4426">
        <f t="shared" si="555"/>
        <v>29.731052037211693</v>
      </c>
      <c r="T4426">
        <f t="shared" si="556"/>
        <v>27.077438103699485</v>
      </c>
      <c r="U4426">
        <f t="shared" si="557"/>
        <v>28.911897184581463</v>
      </c>
      <c r="V4426">
        <f t="shared" si="558"/>
        <v>74.781532195233126</v>
      </c>
    </row>
    <row r="4427" spans="1:22" x14ac:dyDescent="0.35">
      <c r="A4427">
        <v>1999</v>
      </c>
      <c r="B4427">
        <v>7</v>
      </c>
      <c r="C4427">
        <v>4</v>
      </c>
      <c r="D4427">
        <v>7</v>
      </c>
      <c r="E4427">
        <v>30</v>
      </c>
      <c r="F4427">
        <v>810</v>
      </c>
      <c r="G4427">
        <v>76</v>
      </c>
      <c r="H4427">
        <v>486</v>
      </c>
      <c r="I4427">
        <v>27</v>
      </c>
      <c r="J4427">
        <v>7</v>
      </c>
      <c r="K4427" s="1" t="s">
        <v>104</v>
      </c>
      <c r="L4427">
        <v>34.25</v>
      </c>
      <c r="M4427">
        <f t="shared" si="552"/>
        <v>40.219246031059612</v>
      </c>
      <c r="N4427" s="3">
        <f t="shared" si="559"/>
        <v>184.29216666665968</v>
      </c>
      <c r="O4427" s="1" t="s">
        <v>2215</v>
      </c>
      <c r="P4427">
        <v>0.2</v>
      </c>
      <c r="Q4427">
        <f t="shared" si="553"/>
        <v>0.29166666666666669</v>
      </c>
      <c r="R4427">
        <f t="shared" si="554"/>
        <v>0.30897081934445375</v>
      </c>
      <c r="S4427">
        <f t="shared" si="555"/>
        <v>42.422917637700905</v>
      </c>
      <c r="T4427">
        <f t="shared" si="556"/>
        <v>35.29062077123033</v>
      </c>
      <c r="U4427">
        <f t="shared" si="557"/>
        <v>40.219246031059612</v>
      </c>
      <c r="V4427">
        <f t="shared" si="558"/>
        <v>308.02781213478096</v>
      </c>
    </row>
    <row r="4428" spans="1:22" x14ac:dyDescent="0.35">
      <c r="A4428">
        <v>1999</v>
      </c>
      <c r="B4428">
        <v>7</v>
      </c>
      <c r="C4428">
        <v>4</v>
      </c>
      <c r="D4428">
        <v>8</v>
      </c>
      <c r="E4428">
        <v>30</v>
      </c>
      <c r="F4428">
        <v>881</v>
      </c>
      <c r="G4428">
        <v>87</v>
      </c>
      <c r="H4428">
        <v>676</v>
      </c>
      <c r="I4428">
        <v>29</v>
      </c>
      <c r="J4428">
        <v>5</v>
      </c>
      <c r="K4428" s="1" t="s">
        <v>116</v>
      </c>
      <c r="L4428">
        <v>25.23</v>
      </c>
      <c r="M4428">
        <f t="shared" si="552"/>
        <v>51.87497098340031</v>
      </c>
      <c r="N4428" s="3">
        <f t="shared" si="559"/>
        <v>184.33383333332634</v>
      </c>
      <c r="O4428">
        <v>576.37681229727605</v>
      </c>
      <c r="P4428">
        <v>0.2</v>
      </c>
      <c r="Q4428">
        <f t="shared" si="553"/>
        <v>0.33333333333333331</v>
      </c>
      <c r="R4428">
        <f t="shared" si="554"/>
        <v>0.31096833324542261</v>
      </c>
      <c r="S4428">
        <f t="shared" si="555"/>
        <v>55.676196070767261</v>
      </c>
      <c r="T4428">
        <f t="shared" si="556"/>
        <v>43.452362705821557</v>
      </c>
      <c r="U4428">
        <f t="shared" si="557"/>
        <v>51.87497098340031</v>
      </c>
      <c r="V4428">
        <f t="shared" si="558"/>
        <v>549.41916611585998</v>
      </c>
    </row>
    <row r="4429" spans="1:22" x14ac:dyDescent="0.35">
      <c r="A4429">
        <v>1999</v>
      </c>
      <c r="B4429">
        <v>7</v>
      </c>
      <c r="C4429">
        <v>4</v>
      </c>
      <c r="D4429">
        <v>9</v>
      </c>
      <c r="E4429">
        <v>30</v>
      </c>
      <c r="F4429">
        <v>923</v>
      </c>
      <c r="G4429">
        <v>94</v>
      </c>
      <c r="H4429">
        <v>834</v>
      </c>
      <c r="I4429">
        <v>30</v>
      </c>
      <c r="J4429">
        <v>4</v>
      </c>
      <c r="K4429" s="1" t="s">
        <v>105</v>
      </c>
      <c r="L4429">
        <v>22.06</v>
      </c>
      <c r="M4429">
        <f t="shared" si="552"/>
        <v>62.039776263431897</v>
      </c>
      <c r="N4429" s="3">
        <f t="shared" si="559"/>
        <v>184.375499999993</v>
      </c>
      <c r="O4429" s="1" t="s">
        <v>2216</v>
      </c>
      <c r="P4429">
        <v>0.2</v>
      </c>
      <c r="Q4429">
        <f t="shared" si="553"/>
        <v>0.375</v>
      </c>
      <c r="R4429">
        <f t="shared" si="554"/>
        <v>0.31276922661581025</v>
      </c>
      <c r="S4429">
        <f t="shared" si="555"/>
        <v>67.347165520957745</v>
      </c>
      <c r="T4429">
        <f t="shared" si="556"/>
        <v>50.378139140222487</v>
      </c>
      <c r="U4429">
        <f t="shared" si="557"/>
        <v>62.039776263431897</v>
      </c>
      <c r="V4429">
        <f t="shared" si="558"/>
        <v>764.10787986232526</v>
      </c>
    </row>
    <row r="4430" spans="1:22" x14ac:dyDescent="0.35">
      <c r="A4430">
        <v>1999</v>
      </c>
      <c r="B4430">
        <v>7</v>
      </c>
      <c r="C4430">
        <v>4</v>
      </c>
      <c r="D4430">
        <v>10</v>
      </c>
      <c r="E4430">
        <v>30</v>
      </c>
      <c r="F4430">
        <v>946</v>
      </c>
      <c r="G4430">
        <v>100</v>
      </c>
      <c r="H4430">
        <v>949</v>
      </c>
      <c r="I4430">
        <v>31</v>
      </c>
      <c r="J4430">
        <v>3</v>
      </c>
      <c r="K4430">
        <v>2.5</v>
      </c>
      <c r="L4430">
        <v>19.95</v>
      </c>
      <c r="M4430">
        <f t="shared" si="552"/>
        <v>69.897937589093985</v>
      </c>
      <c r="N4430" s="3">
        <f t="shared" si="559"/>
        <v>184.41716666665965</v>
      </c>
      <c r="O4430" s="1" t="s">
        <v>2217</v>
      </c>
      <c r="P4430">
        <v>0.2</v>
      </c>
      <c r="Q4430">
        <f t="shared" si="553"/>
        <v>0.41666666666666669</v>
      </c>
      <c r="R4430">
        <f t="shared" si="554"/>
        <v>0.31370242142013544</v>
      </c>
      <c r="S4430">
        <f t="shared" si="555"/>
        <v>76.330266220882493</v>
      </c>
      <c r="T4430">
        <f t="shared" si="556"/>
        <v>55.825710971773283</v>
      </c>
      <c r="U4430">
        <f t="shared" si="557"/>
        <v>69.897937589093985</v>
      </c>
      <c r="V4430">
        <f t="shared" si="558"/>
        <v>584.77163752216256</v>
      </c>
    </row>
    <row r="4431" spans="1:22" x14ac:dyDescent="0.35">
      <c r="A4431">
        <v>1999</v>
      </c>
      <c r="B4431">
        <v>7</v>
      </c>
      <c r="C4431">
        <v>4</v>
      </c>
      <c r="D4431">
        <v>11</v>
      </c>
      <c r="E4431">
        <v>30</v>
      </c>
      <c r="F4431">
        <v>60</v>
      </c>
      <c r="G4431">
        <v>460</v>
      </c>
      <c r="H4431">
        <v>517</v>
      </c>
      <c r="I4431">
        <v>32</v>
      </c>
      <c r="J4431">
        <v>3</v>
      </c>
      <c r="K4431">
        <v>2.5</v>
      </c>
      <c r="L4431">
        <v>18.28</v>
      </c>
      <c r="M4431">
        <f t="shared" si="552"/>
        <v>52.286339606696892</v>
      </c>
      <c r="N4431" s="3">
        <f t="shared" si="559"/>
        <v>184.45883333332631</v>
      </c>
      <c r="O4431" s="1" t="s">
        <v>2218</v>
      </c>
      <c r="P4431">
        <v>0.2</v>
      </c>
      <c r="Q4431">
        <f t="shared" si="553"/>
        <v>0.45833333333333331</v>
      </c>
      <c r="R4431">
        <f t="shared" si="554"/>
        <v>0.3137024214201356</v>
      </c>
      <c r="S4431">
        <f t="shared" si="555"/>
        <v>55.640975126574105</v>
      </c>
      <c r="T4431">
        <f t="shared" si="556"/>
        <v>44.947288081728459</v>
      </c>
      <c r="U4431">
        <f t="shared" si="557"/>
        <v>52.286339606696892</v>
      </c>
      <c r="V4431">
        <f t="shared" si="558"/>
        <v>251.80810613632735</v>
      </c>
    </row>
    <row r="4432" spans="1:22" x14ac:dyDescent="0.35">
      <c r="A4432">
        <v>1999</v>
      </c>
      <c r="B4432">
        <v>7</v>
      </c>
      <c r="C4432">
        <v>4</v>
      </c>
      <c r="D4432">
        <v>12</v>
      </c>
      <c r="E4432">
        <v>30</v>
      </c>
      <c r="F4432">
        <v>54</v>
      </c>
      <c r="G4432">
        <v>455</v>
      </c>
      <c r="H4432">
        <v>507</v>
      </c>
      <c r="I4432">
        <v>33</v>
      </c>
      <c r="J4432">
        <v>3</v>
      </c>
      <c r="K4432">
        <v>2.6</v>
      </c>
      <c r="L4432">
        <v>16.93</v>
      </c>
      <c r="M4432">
        <f t="shared" si="552"/>
        <v>52.7107197892418</v>
      </c>
      <c r="N4432" s="3">
        <f t="shared" si="559"/>
        <v>184.50049999999297</v>
      </c>
      <c r="O4432" s="1" t="s">
        <v>2219</v>
      </c>
      <c r="P4432">
        <v>0.2</v>
      </c>
      <c r="Q4432">
        <f t="shared" si="553"/>
        <v>0.5</v>
      </c>
      <c r="R4432">
        <f t="shared" si="554"/>
        <v>0.31338885244836451</v>
      </c>
      <c r="S4432">
        <f t="shared" si="555"/>
        <v>55.97207978581379</v>
      </c>
      <c r="T4432">
        <f t="shared" si="556"/>
        <v>45.565328010527374</v>
      </c>
      <c r="U4432">
        <f t="shared" si="557"/>
        <v>52.7107197892418</v>
      </c>
      <c r="V4432">
        <f t="shared" si="558"/>
        <v>435.42239211082563</v>
      </c>
    </row>
    <row r="4433" spans="1:22" x14ac:dyDescent="0.35">
      <c r="A4433">
        <v>1999</v>
      </c>
      <c r="B4433">
        <v>7</v>
      </c>
      <c r="C4433">
        <v>4</v>
      </c>
      <c r="D4433">
        <v>13</v>
      </c>
      <c r="E4433">
        <v>30</v>
      </c>
      <c r="F4433">
        <v>406</v>
      </c>
      <c r="G4433">
        <v>460</v>
      </c>
      <c r="H4433">
        <v>829</v>
      </c>
      <c r="I4433">
        <v>34</v>
      </c>
      <c r="J4433">
        <v>2</v>
      </c>
      <c r="K4433" s="1" t="s">
        <v>92</v>
      </c>
      <c r="L4433">
        <v>16.61</v>
      </c>
      <c r="M4433">
        <f t="shared" si="552"/>
        <v>67.452737508700821</v>
      </c>
      <c r="N4433" s="3">
        <f t="shared" si="559"/>
        <v>184.54216666665963</v>
      </c>
      <c r="O4433" s="1" t="s">
        <v>2220</v>
      </c>
      <c r="P4433">
        <v>0.2</v>
      </c>
      <c r="Q4433">
        <f t="shared" si="553"/>
        <v>0.54166666666666663</v>
      </c>
      <c r="R4433">
        <f t="shared" si="554"/>
        <v>0.31401853463280155</v>
      </c>
      <c r="S4433">
        <f t="shared" si="555"/>
        <v>72.981323580010809</v>
      </c>
      <c r="T4433">
        <f t="shared" si="556"/>
        <v>55.375400802952903</v>
      </c>
      <c r="U4433">
        <f t="shared" si="557"/>
        <v>67.452737508700821</v>
      </c>
      <c r="V4433">
        <f t="shared" si="558"/>
        <v>601.81472425555341</v>
      </c>
    </row>
    <row r="4434" spans="1:22" x14ac:dyDescent="0.35">
      <c r="A4434">
        <v>1999</v>
      </c>
      <c r="B4434">
        <v>7</v>
      </c>
      <c r="C4434">
        <v>4</v>
      </c>
      <c r="D4434">
        <v>14</v>
      </c>
      <c r="E4434">
        <v>30</v>
      </c>
      <c r="F4434">
        <v>436</v>
      </c>
      <c r="G4434">
        <v>368</v>
      </c>
      <c r="H4434">
        <v>726</v>
      </c>
      <c r="I4434">
        <v>33</v>
      </c>
      <c r="J4434">
        <v>2</v>
      </c>
      <c r="K4434">
        <v>2</v>
      </c>
      <c r="L4434">
        <v>16.43</v>
      </c>
      <c r="M4434">
        <f t="shared" si="552"/>
        <v>62.692002880942866</v>
      </c>
      <c r="N4434" s="3">
        <f t="shared" si="559"/>
        <v>184.58383333332628</v>
      </c>
      <c r="O4434">
        <v>670.60049429220203</v>
      </c>
      <c r="P4434">
        <v>0.2</v>
      </c>
      <c r="Q4434">
        <f t="shared" si="553"/>
        <v>0.58333333333333337</v>
      </c>
      <c r="R4434">
        <f t="shared" si="554"/>
        <v>0.31530904661041254</v>
      </c>
      <c r="S4434">
        <f t="shared" si="555"/>
        <v>67.586850660657007</v>
      </c>
      <c r="T4434">
        <f t="shared" si="556"/>
        <v>52.062881931139124</v>
      </c>
      <c r="U4434">
        <f t="shared" si="557"/>
        <v>62.692002880942866</v>
      </c>
      <c r="V4434">
        <f t="shared" si="558"/>
        <v>536.13771333844215</v>
      </c>
    </row>
    <row r="4435" spans="1:22" x14ac:dyDescent="0.35">
      <c r="A4435">
        <v>1999</v>
      </c>
      <c r="B4435">
        <v>7</v>
      </c>
      <c r="C4435">
        <v>4</v>
      </c>
      <c r="D4435">
        <v>15</v>
      </c>
      <c r="E4435">
        <v>30</v>
      </c>
      <c r="F4435">
        <v>449</v>
      </c>
      <c r="G4435">
        <v>271</v>
      </c>
      <c r="H4435">
        <v>582</v>
      </c>
      <c r="I4435">
        <v>33</v>
      </c>
      <c r="J4435">
        <v>2</v>
      </c>
      <c r="K4435">
        <v>1.4</v>
      </c>
      <c r="L4435">
        <v>17.46</v>
      </c>
      <c r="M4435">
        <f t="shared" si="552"/>
        <v>56.932001514946968</v>
      </c>
      <c r="N4435" s="3">
        <f t="shared" si="559"/>
        <v>184.62549999999294</v>
      </c>
      <c r="O4435" s="1" t="s">
        <v>2221</v>
      </c>
      <c r="P4435">
        <v>0.2</v>
      </c>
      <c r="Q4435">
        <f t="shared" si="553"/>
        <v>0.625</v>
      </c>
      <c r="R4435">
        <f t="shared" si="554"/>
        <v>0.31732650285251396</v>
      </c>
      <c r="S4435">
        <f t="shared" si="555"/>
        <v>60.861346919236453</v>
      </c>
      <c r="T4435">
        <f t="shared" si="556"/>
        <v>48.478689407280214</v>
      </c>
      <c r="U4435">
        <f t="shared" si="557"/>
        <v>56.932001514946968</v>
      </c>
      <c r="V4435">
        <f t="shared" si="558"/>
        <v>440.16523925152995</v>
      </c>
    </row>
    <row r="4436" spans="1:22" x14ac:dyDescent="0.35">
      <c r="A4436">
        <v>1999</v>
      </c>
      <c r="B4436">
        <v>7</v>
      </c>
      <c r="C4436">
        <v>4</v>
      </c>
      <c r="D4436">
        <v>16</v>
      </c>
      <c r="E4436">
        <v>30</v>
      </c>
      <c r="F4436">
        <v>484</v>
      </c>
      <c r="G4436">
        <v>180</v>
      </c>
      <c r="H4436">
        <v>439</v>
      </c>
      <c r="I4436">
        <v>32</v>
      </c>
      <c r="J4436">
        <v>2</v>
      </c>
      <c r="K4436">
        <v>0.8</v>
      </c>
      <c r="L4436">
        <v>18.63</v>
      </c>
      <c r="M4436">
        <f t="shared" si="552"/>
        <v>49.114427108856304</v>
      </c>
      <c r="N4436" s="3">
        <f t="shared" si="559"/>
        <v>184.6671666666596</v>
      </c>
      <c r="O4436" s="1" t="s">
        <v>2222</v>
      </c>
      <c r="P4436">
        <v>0.2</v>
      </c>
      <c r="Q4436">
        <f t="shared" si="553"/>
        <v>0.66666666666666663</v>
      </c>
      <c r="R4436">
        <f t="shared" si="554"/>
        <v>0.31944842838348175</v>
      </c>
      <c r="S4436">
        <f t="shared" si="555"/>
        <v>51.91204551217858</v>
      </c>
      <c r="T4436">
        <f t="shared" si="556"/>
        <v>43.15439277467982</v>
      </c>
      <c r="U4436">
        <f t="shared" si="557"/>
        <v>49.114427108856304</v>
      </c>
      <c r="V4436">
        <f t="shared" si="558"/>
        <v>283.80463335682612</v>
      </c>
    </row>
    <row r="4437" spans="1:22" x14ac:dyDescent="0.35">
      <c r="A4437">
        <v>1999</v>
      </c>
      <c r="B4437">
        <v>7</v>
      </c>
      <c r="C4437">
        <v>4</v>
      </c>
      <c r="D4437">
        <v>17</v>
      </c>
      <c r="E4437">
        <v>30</v>
      </c>
      <c r="F4437">
        <v>347</v>
      </c>
      <c r="G4437">
        <v>127</v>
      </c>
      <c r="H4437">
        <v>251</v>
      </c>
      <c r="I4437">
        <v>29</v>
      </c>
      <c r="J4437">
        <v>3</v>
      </c>
      <c r="K4437" s="1" t="s">
        <v>102</v>
      </c>
      <c r="L4437">
        <v>21.66</v>
      </c>
      <c r="M4437">
        <f t="shared" si="552"/>
        <v>37.526820762719261</v>
      </c>
      <c r="N4437" s="3">
        <f t="shared" si="559"/>
        <v>184.70883333332625</v>
      </c>
      <c r="O4437" s="1" t="s">
        <v>2223</v>
      </c>
      <c r="P4437">
        <v>0.2</v>
      </c>
      <c r="Q4437">
        <f t="shared" si="553"/>
        <v>0.70833333333333337</v>
      </c>
      <c r="R4437">
        <f t="shared" si="554"/>
        <v>0.32130207611436279</v>
      </c>
      <c r="S4437">
        <f t="shared" si="555"/>
        <v>38.915178512710092</v>
      </c>
      <c r="T4437">
        <f t="shared" si="556"/>
        <v>34.594142785892487</v>
      </c>
      <c r="U4437">
        <f t="shared" si="557"/>
        <v>37.526820762719261</v>
      </c>
      <c r="V4437">
        <f t="shared" si="558"/>
        <v>115.75946607974086</v>
      </c>
    </row>
    <row r="4438" spans="1:22" x14ac:dyDescent="0.35">
      <c r="A4438">
        <v>1999</v>
      </c>
      <c r="B4438">
        <v>7</v>
      </c>
      <c r="C4438">
        <v>4</v>
      </c>
      <c r="D4438">
        <v>18</v>
      </c>
      <c r="E4438">
        <v>30</v>
      </c>
      <c r="F4438">
        <v>199</v>
      </c>
      <c r="G4438">
        <v>59</v>
      </c>
      <c r="H4438">
        <v>93</v>
      </c>
      <c r="I4438">
        <v>26</v>
      </c>
      <c r="J4438">
        <v>8</v>
      </c>
      <c r="K4438">
        <v>0.1</v>
      </c>
      <c r="L4438">
        <v>39.06</v>
      </c>
      <c r="M4438">
        <f t="shared" si="552"/>
        <v>28.819751027729914</v>
      </c>
      <c r="N4438" s="3">
        <f t="shared" si="559"/>
        <v>184.75049999999291</v>
      </c>
      <c r="O4438" s="1" t="s">
        <v>2224</v>
      </c>
      <c r="P4438">
        <v>0.2</v>
      </c>
      <c r="Q4438">
        <f t="shared" si="553"/>
        <v>0.75</v>
      </c>
      <c r="R4438">
        <f t="shared" si="554"/>
        <v>0.32206641838776423</v>
      </c>
      <c r="S4438">
        <f t="shared" si="555"/>
        <v>29.278116007654184</v>
      </c>
      <c r="T4438">
        <f t="shared" si="556"/>
        <v>27.854915842238604</v>
      </c>
      <c r="U4438">
        <f t="shared" si="557"/>
        <v>28.819751027729914</v>
      </c>
      <c r="V4438">
        <f t="shared" si="558"/>
        <v>14.915293063941988</v>
      </c>
    </row>
    <row r="4439" spans="1:22" x14ac:dyDescent="0.35">
      <c r="A4439">
        <v>1999</v>
      </c>
      <c r="B4439">
        <v>7</v>
      </c>
      <c r="C4439">
        <v>4</v>
      </c>
      <c r="D4439">
        <v>19</v>
      </c>
      <c r="E4439">
        <v>30</v>
      </c>
      <c r="F4439">
        <v>0</v>
      </c>
      <c r="G4439">
        <v>0</v>
      </c>
      <c r="H4439">
        <v>0</v>
      </c>
      <c r="I4439">
        <v>23</v>
      </c>
      <c r="J4439">
        <v>8</v>
      </c>
      <c r="K4439">
        <v>0.5</v>
      </c>
      <c r="L4439">
        <v>48.75</v>
      </c>
      <c r="M4439">
        <f t="shared" si="552"/>
        <v>23</v>
      </c>
      <c r="N4439" s="3">
        <f t="shared" si="559"/>
        <v>184.79216666665957</v>
      </c>
      <c r="O4439">
        <v>0</v>
      </c>
      <c r="P4439">
        <v>0.2</v>
      </c>
      <c r="Q4439">
        <f t="shared" si="553"/>
        <v>0.79166666666666663</v>
      </c>
      <c r="R4439" t="str">
        <f t="shared" si="554"/>
        <v/>
      </c>
      <c r="S4439">
        <f t="shared" si="555"/>
        <v>23</v>
      </c>
      <c r="T4439">
        <f t="shared" si="556"/>
        <v>23</v>
      </c>
      <c r="U4439">
        <f t="shared" si="557"/>
        <v>23</v>
      </c>
      <c r="V4439">
        <f t="shared" si="558"/>
        <v>0</v>
      </c>
    </row>
    <row r="4440" spans="1:22" x14ac:dyDescent="0.35">
      <c r="A4440">
        <v>1999</v>
      </c>
      <c r="B4440">
        <v>7</v>
      </c>
      <c r="C4440">
        <v>4</v>
      </c>
      <c r="D4440">
        <v>20</v>
      </c>
      <c r="E4440">
        <v>30</v>
      </c>
      <c r="F4440">
        <v>0</v>
      </c>
      <c r="G4440">
        <v>0</v>
      </c>
      <c r="H4440">
        <v>0</v>
      </c>
      <c r="I4440">
        <v>21</v>
      </c>
      <c r="J4440">
        <v>7</v>
      </c>
      <c r="K4440">
        <v>1.3</v>
      </c>
      <c r="L4440">
        <v>46.15</v>
      </c>
      <c r="M4440">
        <f t="shared" si="552"/>
        <v>21</v>
      </c>
      <c r="N4440" s="3">
        <f t="shared" si="559"/>
        <v>184.83383333332623</v>
      </c>
      <c r="O4440">
        <v>0</v>
      </c>
      <c r="P4440">
        <v>0.2</v>
      </c>
      <c r="Q4440">
        <f t="shared" si="553"/>
        <v>0.83333333333333337</v>
      </c>
      <c r="R4440" t="str">
        <f t="shared" si="554"/>
        <v/>
      </c>
      <c r="S4440">
        <f t="shared" si="555"/>
        <v>21</v>
      </c>
      <c r="T4440">
        <f t="shared" si="556"/>
        <v>21</v>
      </c>
      <c r="U4440">
        <f t="shared" si="557"/>
        <v>21</v>
      </c>
      <c r="V4440">
        <f t="shared" si="558"/>
        <v>0</v>
      </c>
    </row>
    <row r="4441" spans="1:22" x14ac:dyDescent="0.35">
      <c r="A4441">
        <v>1999</v>
      </c>
      <c r="B4441">
        <v>7</v>
      </c>
      <c r="C4441">
        <v>4</v>
      </c>
      <c r="D4441">
        <v>21</v>
      </c>
      <c r="E4441">
        <v>30</v>
      </c>
      <c r="F4441">
        <v>0</v>
      </c>
      <c r="G4441">
        <v>0</v>
      </c>
      <c r="H4441">
        <v>0</v>
      </c>
      <c r="I4441">
        <v>20</v>
      </c>
      <c r="J4441">
        <v>6</v>
      </c>
      <c r="K4441">
        <v>2</v>
      </c>
      <c r="L4441">
        <v>46.45</v>
      </c>
      <c r="M4441">
        <f t="shared" si="552"/>
        <v>20</v>
      </c>
      <c r="N4441" s="3">
        <f t="shared" si="559"/>
        <v>184.87549999999288</v>
      </c>
      <c r="O4441">
        <v>0</v>
      </c>
      <c r="P4441">
        <v>0.2</v>
      </c>
      <c r="Q4441">
        <f t="shared" si="553"/>
        <v>0.875</v>
      </c>
      <c r="R4441" t="str">
        <f t="shared" si="554"/>
        <v/>
      </c>
      <c r="S4441">
        <f t="shared" si="555"/>
        <v>20</v>
      </c>
      <c r="T4441">
        <f t="shared" si="556"/>
        <v>20</v>
      </c>
      <c r="U4441">
        <f t="shared" si="557"/>
        <v>20</v>
      </c>
      <c r="V4441">
        <f t="shared" si="558"/>
        <v>0</v>
      </c>
    </row>
    <row r="4442" spans="1:22" x14ac:dyDescent="0.35">
      <c r="A4442">
        <v>1999</v>
      </c>
      <c r="B4442">
        <v>7</v>
      </c>
      <c r="C4442">
        <v>4</v>
      </c>
      <c r="D4442">
        <v>22</v>
      </c>
      <c r="E4442">
        <v>30</v>
      </c>
      <c r="F4442">
        <v>0</v>
      </c>
      <c r="G4442">
        <v>0</v>
      </c>
      <c r="H4442">
        <v>0</v>
      </c>
      <c r="I4442">
        <v>19</v>
      </c>
      <c r="J4442">
        <v>4</v>
      </c>
      <c r="K4442" s="1" t="s">
        <v>100</v>
      </c>
      <c r="L4442">
        <v>47.7</v>
      </c>
      <c r="M4442">
        <f t="shared" si="552"/>
        <v>19</v>
      </c>
      <c r="N4442" s="3">
        <f t="shared" si="559"/>
        <v>184.91716666665954</v>
      </c>
      <c r="O4442">
        <v>0</v>
      </c>
      <c r="P4442">
        <v>0.2</v>
      </c>
      <c r="Q4442">
        <f t="shared" si="553"/>
        <v>0.91666666666666663</v>
      </c>
      <c r="R4442" t="str">
        <f t="shared" si="554"/>
        <v/>
      </c>
      <c r="S4442">
        <f t="shared" si="555"/>
        <v>19</v>
      </c>
      <c r="T4442">
        <f t="shared" si="556"/>
        <v>19</v>
      </c>
      <c r="U4442">
        <f t="shared" si="557"/>
        <v>19</v>
      </c>
      <c r="V4442">
        <f t="shared" si="558"/>
        <v>0</v>
      </c>
    </row>
    <row r="4443" spans="1:22" x14ac:dyDescent="0.35">
      <c r="A4443">
        <v>1999</v>
      </c>
      <c r="B4443">
        <v>7</v>
      </c>
      <c r="C4443">
        <v>4</v>
      </c>
      <c r="D4443">
        <v>23</v>
      </c>
      <c r="E4443">
        <v>30</v>
      </c>
      <c r="F4443">
        <v>0</v>
      </c>
      <c r="G4443">
        <v>0</v>
      </c>
      <c r="H4443">
        <v>0</v>
      </c>
      <c r="I4443">
        <v>18</v>
      </c>
      <c r="J4443">
        <v>3</v>
      </c>
      <c r="K4443">
        <v>2.5</v>
      </c>
      <c r="L4443">
        <v>43.01</v>
      </c>
      <c r="M4443">
        <f t="shared" si="552"/>
        <v>18</v>
      </c>
      <c r="N4443" s="3">
        <f t="shared" si="559"/>
        <v>184.9588333333262</v>
      </c>
      <c r="O4443">
        <v>0</v>
      </c>
      <c r="P4443">
        <v>0.2</v>
      </c>
      <c r="Q4443">
        <f t="shared" si="553"/>
        <v>0.95833333333333337</v>
      </c>
      <c r="R4443" t="str">
        <f t="shared" si="554"/>
        <v/>
      </c>
      <c r="S4443">
        <f t="shared" si="555"/>
        <v>18</v>
      </c>
      <c r="T4443">
        <f t="shared" si="556"/>
        <v>18</v>
      </c>
      <c r="U4443">
        <f t="shared" si="557"/>
        <v>18</v>
      </c>
      <c r="V4443">
        <f t="shared" si="558"/>
        <v>0</v>
      </c>
    </row>
    <row r="4444" spans="1:22" x14ac:dyDescent="0.35">
      <c r="A4444">
        <v>1999</v>
      </c>
      <c r="B4444">
        <v>7</v>
      </c>
      <c r="C4444">
        <v>5</v>
      </c>
      <c r="D4444">
        <v>0</v>
      </c>
      <c r="E4444">
        <v>30</v>
      </c>
      <c r="F4444">
        <v>0</v>
      </c>
      <c r="G4444">
        <v>0</v>
      </c>
      <c r="H4444">
        <v>0</v>
      </c>
      <c r="I4444">
        <v>18</v>
      </c>
      <c r="J4444">
        <v>2</v>
      </c>
      <c r="K4444">
        <v>2.5</v>
      </c>
      <c r="L4444">
        <v>43.06</v>
      </c>
      <c r="M4444">
        <f t="shared" si="552"/>
        <v>18</v>
      </c>
      <c r="N4444" s="3">
        <f t="shared" si="559"/>
        <v>185.00049999999285</v>
      </c>
      <c r="O4444">
        <v>0</v>
      </c>
      <c r="P4444">
        <v>0.2</v>
      </c>
      <c r="Q4444">
        <f t="shared" si="553"/>
        <v>0</v>
      </c>
      <c r="R4444" t="str">
        <f t="shared" si="554"/>
        <v/>
      </c>
      <c r="S4444">
        <f t="shared" si="555"/>
        <v>18</v>
      </c>
      <c r="T4444">
        <f t="shared" si="556"/>
        <v>18</v>
      </c>
      <c r="U4444">
        <f t="shared" si="557"/>
        <v>18</v>
      </c>
      <c r="V4444">
        <f t="shared" si="558"/>
        <v>0</v>
      </c>
    </row>
    <row r="4445" spans="1:22" x14ac:dyDescent="0.35">
      <c r="A4445">
        <v>1999</v>
      </c>
      <c r="B4445">
        <v>7</v>
      </c>
      <c r="C4445">
        <v>5</v>
      </c>
      <c r="D4445">
        <v>1</v>
      </c>
      <c r="E4445">
        <v>30</v>
      </c>
      <c r="F4445">
        <v>0</v>
      </c>
      <c r="G4445">
        <v>0</v>
      </c>
      <c r="H4445">
        <v>0</v>
      </c>
      <c r="I4445">
        <v>17</v>
      </c>
      <c r="J4445">
        <v>2</v>
      </c>
      <c r="K4445" s="1" t="s">
        <v>100</v>
      </c>
      <c r="L4445">
        <v>42.05</v>
      </c>
      <c r="M4445">
        <f t="shared" si="552"/>
        <v>17</v>
      </c>
      <c r="N4445" s="3">
        <f t="shared" si="559"/>
        <v>185.04216666665951</v>
      </c>
      <c r="O4445">
        <v>0</v>
      </c>
      <c r="P4445">
        <v>0.2</v>
      </c>
      <c r="Q4445">
        <f t="shared" si="553"/>
        <v>4.1666666666666664E-2</v>
      </c>
      <c r="R4445" t="str">
        <f t="shared" si="554"/>
        <v/>
      </c>
      <c r="S4445">
        <f t="shared" si="555"/>
        <v>17</v>
      </c>
      <c r="T4445">
        <f t="shared" si="556"/>
        <v>17</v>
      </c>
      <c r="U4445">
        <f t="shared" si="557"/>
        <v>17</v>
      </c>
      <c r="V4445">
        <f t="shared" si="558"/>
        <v>0</v>
      </c>
    </row>
    <row r="4446" spans="1:22" x14ac:dyDescent="0.35">
      <c r="A4446">
        <v>1999</v>
      </c>
      <c r="B4446">
        <v>7</v>
      </c>
      <c r="C4446">
        <v>5</v>
      </c>
      <c r="D4446">
        <v>2</v>
      </c>
      <c r="E4446">
        <v>30</v>
      </c>
      <c r="F4446">
        <v>0</v>
      </c>
      <c r="G4446">
        <v>0</v>
      </c>
      <c r="H4446">
        <v>0</v>
      </c>
      <c r="I4446">
        <v>16</v>
      </c>
      <c r="J4446">
        <v>2</v>
      </c>
      <c r="K4446">
        <v>2.1</v>
      </c>
      <c r="L4446">
        <v>44.58</v>
      </c>
      <c r="M4446">
        <f t="shared" si="552"/>
        <v>16</v>
      </c>
      <c r="N4446" s="3">
        <f t="shared" si="559"/>
        <v>185.08383333332617</v>
      </c>
      <c r="O4446">
        <v>0</v>
      </c>
      <c r="P4446">
        <v>0.2</v>
      </c>
      <c r="Q4446">
        <f t="shared" si="553"/>
        <v>8.3333333333333329E-2</v>
      </c>
      <c r="R4446" t="str">
        <f t="shared" si="554"/>
        <v/>
      </c>
      <c r="S4446">
        <f t="shared" si="555"/>
        <v>16</v>
      </c>
      <c r="T4446">
        <f t="shared" si="556"/>
        <v>16</v>
      </c>
      <c r="U4446">
        <f t="shared" si="557"/>
        <v>16</v>
      </c>
      <c r="V4446">
        <f t="shared" si="558"/>
        <v>0</v>
      </c>
    </row>
    <row r="4447" spans="1:22" x14ac:dyDescent="0.35">
      <c r="A4447">
        <v>1999</v>
      </c>
      <c r="B4447">
        <v>7</v>
      </c>
      <c r="C4447">
        <v>5</v>
      </c>
      <c r="D4447">
        <v>3</v>
      </c>
      <c r="E4447">
        <v>30</v>
      </c>
      <c r="F4447">
        <v>0</v>
      </c>
      <c r="G4447">
        <v>0</v>
      </c>
      <c r="H4447">
        <v>0</v>
      </c>
      <c r="I4447">
        <v>16</v>
      </c>
      <c r="J4447">
        <v>2</v>
      </c>
      <c r="K4447">
        <v>2</v>
      </c>
      <c r="L4447">
        <v>44.51</v>
      </c>
      <c r="M4447">
        <f t="shared" si="552"/>
        <v>16</v>
      </c>
      <c r="N4447" s="3">
        <f t="shared" si="559"/>
        <v>185.12549999999283</v>
      </c>
      <c r="O4447">
        <v>0</v>
      </c>
      <c r="P4447">
        <v>0.2</v>
      </c>
      <c r="Q4447">
        <f t="shared" si="553"/>
        <v>0.125</v>
      </c>
      <c r="R4447" t="str">
        <f t="shared" si="554"/>
        <v/>
      </c>
      <c r="S4447">
        <f t="shared" si="555"/>
        <v>16</v>
      </c>
      <c r="T4447">
        <f t="shared" si="556"/>
        <v>16</v>
      </c>
      <c r="U4447">
        <f t="shared" si="557"/>
        <v>16</v>
      </c>
      <c r="V4447">
        <f t="shared" si="558"/>
        <v>0</v>
      </c>
    </row>
    <row r="4448" spans="1:22" x14ac:dyDescent="0.35">
      <c r="A4448">
        <v>1999</v>
      </c>
      <c r="B4448">
        <v>7</v>
      </c>
      <c r="C4448">
        <v>5</v>
      </c>
      <c r="D4448">
        <v>4</v>
      </c>
      <c r="E4448">
        <v>30</v>
      </c>
      <c r="F4448">
        <v>0</v>
      </c>
      <c r="G4448">
        <v>0</v>
      </c>
      <c r="H4448">
        <v>0</v>
      </c>
      <c r="I4448">
        <v>17</v>
      </c>
      <c r="J4448">
        <v>2</v>
      </c>
      <c r="K4448">
        <v>2</v>
      </c>
      <c r="L4448">
        <v>41.84</v>
      </c>
      <c r="M4448">
        <f t="shared" si="552"/>
        <v>17</v>
      </c>
      <c r="N4448" s="3">
        <f t="shared" si="559"/>
        <v>185.16716666665948</v>
      </c>
      <c r="O4448">
        <v>0</v>
      </c>
      <c r="P4448">
        <v>0.2</v>
      </c>
      <c r="Q4448">
        <f t="shared" si="553"/>
        <v>0.16666666666666666</v>
      </c>
      <c r="R4448" t="str">
        <f t="shared" si="554"/>
        <v/>
      </c>
      <c r="S4448">
        <f t="shared" si="555"/>
        <v>17</v>
      </c>
      <c r="T4448">
        <f t="shared" si="556"/>
        <v>17</v>
      </c>
      <c r="U4448">
        <f t="shared" si="557"/>
        <v>17</v>
      </c>
      <c r="V4448">
        <f t="shared" si="558"/>
        <v>12.435072363223398</v>
      </c>
    </row>
    <row r="4449" spans="1:22" x14ac:dyDescent="0.35">
      <c r="A4449">
        <v>1999</v>
      </c>
      <c r="B4449">
        <v>7</v>
      </c>
      <c r="C4449">
        <v>5</v>
      </c>
      <c r="D4449">
        <v>5</v>
      </c>
      <c r="E4449">
        <v>30</v>
      </c>
      <c r="F4449">
        <v>456</v>
      </c>
      <c r="G4449">
        <v>37</v>
      </c>
      <c r="H4449">
        <v>101</v>
      </c>
      <c r="I4449">
        <v>20</v>
      </c>
      <c r="J4449">
        <v>3</v>
      </c>
      <c r="K4449" s="1" t="s">
        <v>100</v>
      </c>
      <c r="L4449">
        <v>37.31</v>
      </c>
      <c r="M4449">
        <f t="shared" si="552"/>
        <v>21.54155568582134</v>
      </c>
      <c r="N4449" s="3">
        <f t="shared" si="559"/>
        <v>185.20883333332614</v>
      </c>
      <c r="O4449" s="1" t="s">
        <v>2225</v>
      </c>
      <c r="P4449">
        <v>0.2</v>
      </c>
      <c r="Q4449">
        <f t="shared" si="553"/>
        <v>0.20833333333333334</v>
      </c>
      <c r="R4449">
        <f t="shared" si="554"/>
        <v>0.31433722266120162</v>
      </c>
      <c r="S4449">
        <f t="shared" si="555"/>
        <v>21.796167053243753</v>
      </c>
      <c r="T4449">
        <f t="shared" si="556"/>
        <v>20.986172725283307</v>
      </c>
      <c r="U4449">
        <f t="shared" si="557"/>
        <v>21.54155568582134</v>
      </c>
      <c r="V4449">
        <f t="shared" si="558"/>
        <v>41.924251090427305</v>
      </c>
    </row>
    <row r="4450" spans="1:22" x14ac:dyDescent="0.35">
      <c r="A4450">
        <v>1999</v>
      </c>
      <c r="B4450">
        <v>7</v>
      </c>
      <c r="C4450">
        <v>5</v>
      </c>
      <c r="D4450">
        <v>6</v>
      </c>
      <c r="E4450">
        <v>30</v>
      </c>
      <c r="F4450">
        <v>709</v>
      </c>
      <c r="G4450">
        <v>61</v>
      </c>
      <c r="H4450">
        <v>291</v>
      </c>
      <c r="I4450">
        <v>25</v>
      </c>
      <c r="J4450">
        <v>2</v>
      </c>
      <c r="K4450" s="1" t="s">
        <v>100</v>
      </c>
      <c r="L4450">
        <v>26.01</v>
      </c>
      <c r="M4450">
        <f t="shared" si="552"/>
        <v>30.76239032889255</v>
      </c>
      <c r="N4450" s="3">
        <f t="shared" si="559"/>
        <v>185.2504999999928</v>
      </c>
      <c r="O4450" s="1" t="s">
        <v>2226</v>
      </c>
      <c r="P4450">
        <v>0.2</v>
      </c>
      <c r="Q4450">
        <f t="shared" si="553"/>
        <v>0.25</v>
      </c>
      <c r="R4450">
        <f t="shared" si="554"/>
        <v>0.31433722266120223</v>
      </c>
      <c r="S4450">
        <f t="shared" si="555"/>
        <v>31.714136733356241</v>
      </c>
      <c r="T4450">
        <f t="shared" si="556"/>
        <v>28.686348944159228</v>
      </c>
      <c r="U4450">
        <f t="shared" si="557"/>
        <v>30.76239032889255</v>
      </c>
      <c r="V4450">
        <f t="shared" si="558"/>
        <v>75.720151948543787</v>
      </c>
    </row>
    <row r="4451" spans="1:22" x14ac:dyDescent="0.35">
      <c r="A4451">
        <v>1999</v>
      </c>
      <c r="B4451">
        <v>7</v>
      </c>
      <c r="C4451">
        <v>5</v>
      </c>
      <c r="D4451">
        <v>7</v>
      </c>
      <c r="E4451">
        <v>30</v>
      </c>
      <c r="F4451">
        <v>829</v>
      </c>
      <c r="G4451">
        <v>76</v>
      </c>
      <c r="H4451">
        <v>494</v>
      </c>
      <c r="I4451">
        <v>28</v>
      </c>
      <c r="J4451">
        <v>0</v>
      </c>
      <c r="K4451">
        <v>2.5</v>
      </c>
      <c r="L4451">
        <v>20.170000000000002</v>
      </c>
      <c r="M4451">
        <f t="shared" si="552"/>
        <v>43.242515633822499</v>
      </c>
      <c r="N4451" s="3">
        <f t="shared" si="559"/>
        <v>185.29216666665945</v>
      </c>
      <c r="O4451" s="1" t="s">
        <v>2227</v>
      </c>
      <c r="P4451">
        <v>0.2</v>
      </c>
      <c r="Q4451">
        <f t="shared" si="553"/>
        <v>0.29166666666666669</v>
      </c>
      <c r="R4451">
        <f t="shared" si="554"/>
        <v>0.31370242142013494</v>
      </c>
      <c r="S4451">
        <f t="shared" si="555"/>
        <v>45.763082939154636</v>
      </c>
      <c r="T4451">
        <f t="shared" si="556"/>
        <v>37.728183833430506</v>
      </c>
      <c r="U4451">
        <f t="shared" si="557"/>
        <v>43.242515633822499</v>
      </c>
      <c r="V4451">
        <f t="shared" si="558"/>
        <v>312.74056633927654</v>
      </c>
    </row>
    <row r="4452" spans="1:22" x14ac:dyDescent="0.35">
      <c r="A4452">
        <v>1999</v>
      </c>
      <c r="B4452">
        <v>7</v>
      </c>
      <c r="C4452">
        <v>5</v>
      </c>
      <c r="D4452">
        <v>8</v>
      </c>
      <c r="E4452">
        <v>30</v>
      </c>
      <c r="F4452">
        <v>892</v>
      </c>
      <c r="G4452">
        <v>87</v>
      </c>
      <c r="H4452">
        <v>682</v>
      </c>
      <c r="I4452">
        <v>29</v>
      </c>
      <c r="J4452">
        <v>0</v>
      </c>
      <c r="K4452">
        <v>3.5</v>
      </c>
      <c r="L4452">
        <v>18.54</v>
      </c>
      <c r="M4452">
        <f t="shared" si="552"/>
        <v>51.932594341988271</v>
      </c>
      <c r="N4452" s="3">
        <f t="shared" si="559"/>
        <v>185.33383333332611</v>
      </c>
      <c r="O4452" s="1" t="s">
        <v>2228</v>
      </c>
      <c r="P4452">
        <v>0.2</v>
      </c>
      <c r="Q4452">
        <f t="shared" si="553"/>
        <v>0.33333333333333331</v>
      </c>
      <c r="R4452">
        <f t="shared" si="554"/>
        <v>0.31067634039943209</v>
      </c>
      <c r="S4452">
        <f t="shared" si="555"/>
        <v>55.745252582636368</v>
      </c>
      <c r="T4452">
        <f t="shared" si="556"/>
        <v>43.473129653203706</v>
      </c>
      <c r="U4452">
        <f t="shared" si="557"/>
        <v>51.932594341988271</v>
      </c>
      <c r="V4452">
        <f t="shared" si="558"/>
        <v>554.27215035771655</v>
      </c>
    </row>
    <row r="4453" spans="1:22" x14ac:dyDescent="0.35">
      <c r="A4453">
        <v>1999</v>
      </c>
      <c r="B4453">
        <v>7</v>
      </c>
      <c r="C4453">
        <v>5</v>
      </c>
      <c r="D4453">
        <v>9</v>
      </c>
      <c r="E4453">
        <v>30</v>
      </c>
      <c r="F4453">
        <v>927</v>
      </c>
      <c r="G4453">
        <v>97</v>
      </c>
      <c r="H4453">
        <v>838</v>
      </c>
      <c r="I4453">
        <v>29</v>
      </c>
      <c r="J4453">
        <v>1</v>
      </c>
      <c r="K4453" s="1" t="s">
        <v>104</v>
      </c>
      <c r="L4453">
        <v>19.12</v>
      </c>
      <c r="M4453">
        <f t="shared" si="552"/>
        <v>58.161898747167051</v>
      </c>
      <c r="N4453" s="3">
        <f t="shared" si="559"/>
        <v>185.37549999999277</v>
      </c>
      <c r="O4453" s="1" t="s">
        <v>2229</v>
      </c>
      <c r="P4453">
        <v>0.2</v>
      </c>
      <c r="Q4453">
        <f t="shared" si="553"/>
        <v>0.375</v>
      </c>
      <c r="R4453">
        <f t="shared" si="554"/>
        <v>0.30897081934445292</v>
      </c>
      <c r="S4453">
        <f t="shared" si="555"/>
        <v>63.023238653685837</v>
      </c>
      <c r="T4453">
        <f t="shared" si="556"/>
        <v>47.289261196419325</v>
      </c>
      <c r="U4453">
        <f t="shared" si="557"/>
        <v>58.161898747167051</v>
      </c>
      <c r="V4453">
        <f t="shared" si="558"/>
        <v>766.14854886655394</v>
      </c>
    </row>
    <row r="4454" spans="1:22" x14ac:dyDescent="0.35">
      <c r="A4454">
        <v>1999</v>
      </c>
      <c r="B4454">
        <v>7</v>
      </c>
      <c r="C4454">
        <v>5</v>
      </c>
      <c r="D4454">
        <v>10</v>
      </c>
      <c r="E4454">
        <v>30</v>
      </c>
      <c r="F4454">
        <v>943</v>
      </c>
      <c r="G4454">
        <v>104</v>
      </c>
      <c r="H4454">
        <v>950</v>
      </c>
      <c r="I4454">
        <v>30</v>
      </c>
      <c r="J4454">
        <v>2</v>
      </c>
      <c r="K4454" s="1" t="s">
        <v>106</v>
      </c>
      <c r="L4454">
        <v>19.82</v>
      </c>
      <c r="M4454">
        <f t="shared" si="552"/>
        <v>63.066080158853424</v>
      </c>
      <c r="N4454" s="3">
        <f t="shared" si="559"/>
        <v>185.41716666665943</v>
      </c>
      <c r="O4454" s="1" t="s">
        <v>2230</v>
      </c>
      <c r="P4454">
        <v>0.2</v>
      </c>
      <c r="Q4454">
        <f t="shared" si="553"/>
        <v>0.41666666666666669</v>
      </c>
      <c r="R4454">
        <f t="shared" si="554"/>
        <v>0.30760747190509641</v>
      </c>
      <c r="S4454">
        <f t="shared" si="555"/>
        <v>68.58881102251965</v>
      </c>
      <c r="T4454">
        <f t="shared" si="556"/>
        <v>50.634985553123677</v>
      </c>
      <c r="U4454">
        <f t="shared" si="557"/>
        <v>63.066080158853424</v>
      </c>
      <c r="V4454">
        <f t="shared" si="558"/>
        <v>763.43753905725134</v>
      </c>
    </row>
    <row r="4455" spans="1:22" x14ac:dyDescent="0.35">
      <c r="A4455">
        <v>1999</v>
      </c>
      <c r="B4455">
        <v>7</v>
      </c>
      <c r="C4455">
        <v>5</v>
      </c>
      <c r="D4455">
        <v>11</v>
      </c>
      <c r="E4455">
        <v>30</v>
      </c>
      <c r="F4455">
        <v>457</v>
      </c>
      <c r="G4455">
        <v>429</v>
      </c>
      <c r="H4455">
        <v>862</v>
      </c>
      <c r="I4455">
        <v>30</v>
      </c>
      <c r="J4455">
        <v>4</v>
      </c>
      <c r="K4455">
        <v>4.9000000000000004</v>
      </c>
      <c r="L4455">
        <v>21.58</v>
      </c>
      <c r="M4455">
        <f t="shared" si="552"/>
        <v>58.979488701141968</v>
      </c>
      <c r="N4455" s="3">
        <f t="shared" si="559"/>
        <v>185.45883333332608</v>
      </c>
      <c r="O4455" s="1" t="s">
        <v>2231</v>
      </c>
      <c r="P4455">
        <v>0.2</v>
      </c>
      <c r="Q4455">
        <f t="shared" si="553"/>
        <v>0.45833333333333331</v>
      </c>
      <c r="R4455">
        <f t="shared" si="554"/>
        <v>0.30681331889857771</v>
      </c>
      <c r="S4455">
        <f t="shared" si="555"/>
        <v>63.824528833841725</v>
      </c>
      <c r="T4455">
        <f t="shared" si="556"/>
        <v>48.033036632353017</v>
      </c>
      <c r="U4455">
        <f t="shared" si="557"/>
        <v>58.979488701141968</v>
      </c>
      <c r="V4455">
        <f t="shared" si="558"/>
        <v>831.98690236032473</v>
      </c>
    </row>
    <row r="4456" spans="1:22" x14ac:dyDescent="0.35">
      <c r="A4456">
        <v>1999</v>
      </c>
      <c r="B4456">
        <v>7</v>
      </c>
      <c r="C4456">
        <v>5</v>
      </c>
      <c r="D4456">
        <v>12</v>
      </c>
      <c r="E4456">
        <v>30</v>
      </c>
      <c r="F4456">
        <v>940</v>
      </c>
      <c r="G4456">
        <v>113</v>
      </c>
      <c r="H4456">
        <v>1008</v>
      </c>
      <c r="I4456">
        <v>30</v>
      </c>
      <c r="J4456">
        <v>5</v>
      </c>
      <c r="K4456">
        <v>5.2</v>
      </c>
      <c r="L4456">
        <v>23.22</v>
      </c>
      <c r="M4456">
        <f t="shared" si="552"/>
        <v>64.175175207214821</v>
      </c>
      <c r="N4456" s="3">
        <f t="shared" si="559"/>
        <v>185.50049999999274</v>
      </c>
      <c r="O4456">
        <v>990.73308145324404</v>
      </c>
      <c r="P4456">
        <v>0.2</v>
      </c>
      <c r="Q4456">
        <f t="shared" si="553"/>
        <v>0.5</v>
      </c>
      <c r="R4456">
        <f t="shared" si="554"/>
        <v>0.30603625365755993</v>
      </c>
      <c r="S4456">
        <f t="shared" si="555"/>
        <v>69.893968833700114</v>
      </c>
      <c r="T4456">
        <f t="shared" si="556"/>
        <v>51.207314693421843</v>
      </c>
      <c r="U4456">
        <f t="shared" si="557"/>
        <v>64.175175207214821</v>
      </c>
      <c r="V4456">
        <f t="shared" si="558"/>
        <v>807.07720294872604</v>
      </c>
    </row>
    <row r="4457" spans="1:22" x14ac:dyDescent="0.35">
      <c r="A4457">
        <v>1999</v>
      </c>
      <c r="B4457">
        <v>7</v>
      </c>
      <c r="C4457">
        <v>5</v>
      </c>
      <c r="D4457">
        <v>13</v>
      </c>
      <c r="E4457">
        <v>30</v>
      </c>
      <c r="F4457">
        <v>388</v>
      </c>
      <c r="G4457">
        <v>385</v>
      </c>
      <c r="H4457">
        <v>738</v>
      </c>
      <c r="I4457">
        <v>30</v>
      </c>
      <c r="J4457">
        <v>5</v>
      </c>
      <c r="K4457">
        <v>5.4</v>
      </c>
      <c r="L4457">
        <v>26.02</v>
      </c>
      <c r="M4457">
        <f t="shared" si="552"/>
        <v>53.619368663454097</v>
      </c>
      <c r="N4457" s="3">
        <f t="shared" si="559"/>
        <v>185.5421666666594</v>
      </c>
      <c r="O4457" s="1" t="s">
        <v>2232</v>
      </c>
      <c r="P4457">
        <v>0.2</v>
      </c>
      <c r="Q4457">
        <f t="shared" si="553"/>
        <v>0.54166666666666663</v>
      </c>
      <c r="R4457">
        <f t="shared" si="554"/>
        <v>0.30552738777562305</v>
      </c>
      <c r="S4457">
        <f t="shared" si="555"/>
        <v>57.573877482709271</v>
      </c>
      <c r="T4457">
        <f t="shared" si="556"/>
        <v>44.63065544279403</v>
      </c>
      <c r="U4457">
        <f t="shared" si="557"/>
        <v>53.619368663454097</v>
      </c>
      <c r="V4457">
        <f t="shared" si="558"/>
        <v>531.65409175446121</v>
      </c>
    </row>
    <row r="4458" spans="1:22" x14ac:dyDescent="0.35">
      <c r="A4458">
        <v>1999</v>
      </c>
      <c r="B4458">
        <v>7</v>
      </c>
      <c r="C4458">
        <v>5</v>
      </c>
      <c r="D4458">
        <v>14</v>
      </c>
      <c r="E4458">
        <v>30</v>
      </c>
      <c r="F4458">
        <v>346</v>
      </c>
      <c r="G4458">
        <v>368</v>
      </c>
      <c r="H4458">
        <v>652</v>
      </c>
      <c r="I4458">
        <v>29</v>
      </c>
      <c r="J4458">
        <v>6</v>
      </c>
      <c r="K4458">
        <v>5.4</v>
      </c>
      <c r="L4458">
        <v>28.69</v>
      </c>
      <c r="M4458">
        <f t="shared" si="552"/>
        <v>49.441252355559563</v>
      </c>
      <c r="N4458" s="3">
        <f t="shared" si="559"/>
        <v>185.58383333332606</v>
      </c>
      <c r="O4458" s="1" t="s">
        <v>2233</v>
      </c>
      <c r="P4458">
        <v>0.2</v>
      </c>
      <c r="Q4458">
        <f t="shared" si="553"/>
        <v>0.58333333333333337</v>
      </c>
      <c r="R4458">
        <f t="shared" si="554"/>
        <v>0.30552738777562316</v>
      </c>
      <c r="S4458">
        <f t="shared" si="555"/>
        <v>52.863660205171392</v>
      </c>
      <c r="T4458">
        <f t="shared" si="556"/>
        <v>41.662020068984262</v>
      </c>
      <c r="U4458">
        <f t="shared" si="557"/>
        <v>49.441252355559563</v>
      </c>
      <c r="V4458">
        <f t="shared" si="558"/>
        <v>528.63793486767975</v>
      </c>
    </row>
    <row r="4459" spans="1:22" x14ac:dyDescent="0.35">
      <c r="A4459">
        <v>1999</v>
      </c>
      <c r="B4459">
        <v>7</v>
      </c>
      <c r="C4459">
        <v>5</v>
      </c>
      <c r="D4459">
        <v>15</v>
      </c>
      <c r="E4459">
        <v>30</v>
      </c>
      <c r="F4459">
        <v>534</v>
      </c>
      <c r="G4459">
        <v>249</v>
      </c>
      <c r="H4459">
        <v>619</v>
      </c>
      <c r="I4459">
        <v>28</v>
      </c>
      <c r="J4459">
        <v>6</v>
      </c>
      <c r="K4459">
        <v>5.2</v>
      </c>
      <c r="L4459">
        <v>31.6</v>
      </c>
      <c r="M4459">
        <f t="shared" si="552"/>
        <v>46.864532767567866</v>
      </c>
      <c r="N4459" s="3">
        <f t="shared" si="559"/>
        <v>185.62549999999271</v>
      </c>
      <c r="O4459" s="1" t="s">
        <v>2234</v>
      </c>
      <c r="P4459">
        <v>0.2</v>
      </c>
      <c r="Q4459">
        <f t="shared" si="553"/>
        <v>0.625</v>
      </c>
      <c r="R4459">
        <f t="shared" si="554"/>
        <v>0.30603625365755943</v>
      </c>
      <c r="S4459">
        <f t="shared" si="555"/>
        <v>50.02127941491247</v>
      </c>
      <c r="T4459">
        <f t="shared" si="556"/>
        <v>39.706335974006087</v>
      </c>
      <c r="U4459">
        <f t="shared" si="557"/>
        <v>46.864532767567866</v>
      </c>
      <c r="V4459">
        <f t="shared" si="558"/>
        <v>480.19005922584063</v>
      </c>
    </row>
    <row r="4460" spans="1:22" x14ac:dyDescent="0.35">
      <c r="A4460">
        <v>1999</v>
      </c>
      <c r="B4460">
        <v>7</v>
      </c>
      <c r="C4460">
        <v>5</v>
      </c>
      <c r="D4460">
        <v>16</v>
      </c>
      <c r="E4460">
        <v>30</v>
      </c>
      <c r="F4460">
        <v>526</v>
      </c>
      <c r="G4460">
        <v>167</v>
      </c>
      <c r="H4460">
        <v>448</v>
      </c>
      <c r="I4460">
        <v>26</v>
      </c>
      <c r="J4460">
        <v>7</v>
      </c>
      <c r="K4460" s="1" t="s">
        <v>99</v>
      </c>
      <c r="L4460">
        <v>34.78</v>
      </c>
      <c r="M4460">
        <f t="shared" si="552"/>
        <v>38.693075281890536</v>
      </c>
      <c r="N4460" s="3">
        <f t="shared" si="559"/>
        <v>185.66716666665937</v>
      </c>
      <c r="O4460" s="1" t="s">
        <v>2235</v>
      </c>
      <c r="P4460">
        <v>0.2</v>
      </c>
      <c r="Q4460">
        <f t="shared" si="553"/>
        <v>0.66666666666666663</v>
      </c>
      <c r="R4460">
        <f t="shared" si="554"/>
        <v>0.30707610595640161</v>
      </c>
      <c r="S4460">
        <f t="shared" si="555"/>
        <v>40.814529625818068</v>
      </c>
      <c r="T4460">
        <f t="shared" si="556"/>
        <v>33.905967537210842</v>
      </c>
      <c r="U4460">
        <f t="shared" si="557"/>
        <v>38.693075281890536</v>
      </c>
      <c r="V4460">
        <f t="shared" si="558"/>
        <v>263.65951096951198</v>
      </c>
    </row>
    <row r="4461" spans="1:22" x14ac:dyDescent="0.35">
      <c r="A4461">
        <v>1999</v>
      </c>
      <c r="B4461">
        <v>7</v>
      </c>
      <c r="C4461">
        <v>5</v>
      </c>
      <c r="D4461">
        <v>17</v>
      </c>
      <c r="E4461">
        <v>30</v>
      </c>
      <c r="F4461">
        <v>223</v>
      </c>
      <c r="G4461">
        <v>141</v>
      </c>
      <c r="H4461">
        <v>221</v>
      </c>
      <c r="I4461">
        <v>24</v>
      </c>
      <c r="J4461">
        <v>7</v>
      </c>
      <c r="K4461">
        <v>4</v>
      </c>
      <c r="L4461">
        <v>40.47</v>
      </c>
      <c r="M4461">
        <f t="shared" si="552"/>
        <v>30.163749568791999</v>
      </c>
      <c r="N4461" s="3">
        <f t="shared" si="559"/>
        <v>185.70883333332603</v>
      </c>
      <c r="O4461" s="1" t="s">
        <v>2236</v>
      </c>
      <c r="P4461">
        <v>0.2</v>
      </c>
      <c r="Q4461">
        <f t="shared" si="553"/>
        <v>0.70833333333333337</v>
      </c>
      <c r="R4461">
        <f t="shared" si="554"/>
        <v>0.30924967799712244</v>
      </c>
      <c r="S4461">
        <f t="shared" si="555"/>
        <v>31.190827775937592</v>
      </c>
      <c r="T4461">
        <f t="shared" si="556"/>
        <v>27.869633672203879</v>
      </c>
      <c r="U4461">
        <f t="shared" si="557"/>
        <v>30.163749568791999</v>
      </c>
      <c r="V4461">
        <f t="shared" si="558"/>
        <v>76.951386409136887</v>
      </c>
    </row>
    <row r="4462" spans="1:22" x14ac:dyDescent="0.35">
      <c r="A4462">
        <v>1999</v>
      </c>
      <c r="B4462">
        <v>7</v>
      </c>
      <c r="C4462">
        <v>5</v>
      </c>
      <c r="D4462">
        <v>18</v>
      </c>
      <c r="E4462">
        <v>30</v>
      </c>
      <c r="F4462">
        <v>19</v>
      </c>
      <c r="G4462">
        <v>58</v>
      </c>
      <c r="H4462">
        <v>62</v>
      </c>
      <c r="I4462">
        <v>21</v>
      </c>
      <c r="J4462">
        <v>8</v>
      </c>
      <c r="K4462">
        <v>2.5</v>
      </c>
      <c r="L4462">
        <v>50.38</v>
      </c>
      <c r="M4462">
        <f t="shared" si="552"/>
        <v>23.260598128972454</v>
      </c>
      <c r="N4462" s="3">
        <f t="shared" si="559"/>
        <v>185.75049999999268</v>
      </c>
      <c r="O4462" s="1" t="s">
        <v>2237</v>
      </c>
      <c r="P4462">
        <v>0.2</v>
      </c>
      <c r="Q4462">
        <f t="shared" si="553"/>
        <v>0.75</v>
      </c>
      <c r="R4462">
        <f t="shared" si="554"/>
        <v>0.3137024214201366</v>
      </c>
      <c r="S4462">
        <f t="shared" si="555"/>
        <v>23.634420263800344</v>
      </c>
      <c r="T4462">
        <f t="shared" si="556"/>
        <v>22.442774585276123</v>
      </c>
      <c r="U4462">
        <f t="shared" si="557"/>
        <v>23.260598128972454</v>
      </c>
      <c r="V4462">
        <f t="shared" si="558"/>
        <v>12.538053557320652</v>
      </c>
    </row>
    <row r="4463" spans="1:22" x14ac:dyDescent="0.35">
      <c r="A4463">
        <v>1999</v>
      </c>
      <c r="B4463">
        <v>7</v>
      </c>
      <c r="C4463">
        <v>5</v>
      </c>
      <c r="D4463">
        <v>19</v>
      </c>
      <c r="E4463">
        <v>30</v>
      </c>
      <c r="F4463">
        <v>0</v>
      </c>
      <c r="G4463">
        <v>0</v>
      </c>
      <c r="H4463">
        <v>0</v>
      </c>
      <c r="I4463">
        <v>19</v>
      </c>
      <c r="J4463">
        <v>9</v>
      </c>
      <c r="K4463">
        <v>1.4</v>
      </c>
      <c r="L4463">
        <v>62.1</v>
      </c>
      <c r="M4463">
        <f t="shared" si="552"/>
        <v>19</v>
      </c>
      <c r="N4463" s="3">
        <f t="shared" si="559"/>
        <v>185.79216666665934</v>
      </c>
      <c r="O4463">
        <v>0</v>
      </c>
      <c r="P4463">
        <v>0.2</v>
      </c>
      <c r="Q4463">
        <f t="shared" si="553"/>
        <v>0.79166666666666663</v>
      </c>
      <c r="R4463" t="str">
        <f t="shared" si="554"/>
        <v/>
      </c>
      <c r="S4463">
        <f t="shared" si="555"/>
        <v>19</v>
      </c>
      <c r="T4463">
        <f t="shared" si="556"/>
        <v>19</v>
      </c>
      <c r="U4463">
        <f t="shared" si="557"/>
        <v>19</v>
      </c>
      <c r="V4463">
        <f t="shared" si="558"/>
        <v>0</v>
      </c>
    </row>
    <row r="4464" spans="1:22" x14ac:dyDescent="0.35">
      <c r="A4464">
        <v>1999</v>
      </c>
      <c r="B4464">
        <v>7</v>
      </c>
      <c r="C4464">
        <v>5</v>
      </c>
      <c r="D4464">
        <v>20</v>
      </c>
      <c r="E4464">
        <v>30</v>
      </c>
      <c r="F4464">
        <v>0</v>
      </c>
      <c r="G4464">
        <v>0</v>
      </c>
      <c r="H4464">
        <v>0</v>
      </c>
      <c r="I4464">
        <v>18</v>
      </c>
      <c r="J4464">
        <v>9</v>
      </c>
      <c r="K4464" s="1" t="s">
        <v>94</v>
      </c>
      <c r="L4464">
        <v>71.83</v>
      </c>
      <c r="M4464">
        <f t="shared" si="552"/>
        <v>18</v>
      </c>
      <c r="N4464" s="3">
        <f t="shared" si="559"/>
        <v>185.833833333326</v>
      </c>
      <c r="O4464">
        <v>0</v>
      </c>
      <c r="P4464">
        <v>0.2</v>
      </c>
      <c r="Q4464">
        <f t="shared" si="553"/>
        <v>0.83333333333333337</v>
      </c>
      <c r="R4464" t="str">
        <f t="shared" si="554"/>
        <v/>
      </c>
      <c r="S4464">
        <f t="shared" si="555"/>
        <v>18</v>
      </c>
      <c r="T4464">
        <f t="shared" si="556"/>
        <v>18</v>
      </c>
      <c r="U4464">
        <f t="shared" si="557"/>
        <v>18</v>
      </c>
      <c r="V4464">
        <f t="shared" si="558"/>
        <v>0</v>
      </c>
    </row>
    <row r="4465" spans="1:22" x14ac:dyDescent="0.35">
      <c r="A4465">
        <v>1999</v>
      </c>
      <c r="B4465">
        <v>7</v>
      </c>
      <c r="C4465">
        <v>5</v>
      </c>
      <c r="D4465">
        <v>21</v>
      </c>
      <c r="E4465">
        <v>30</v>
      </c>
      <c r="F4465">
        <v>0</v>
      </c>
      <c r="G4465">
        <v>0</v>
      </c>
      <c r="H4465">
        <v>0</v>
      </c>
      <c r="I4465">
        <v>16</v>
      </c>
      <c r="J4465">
        <v>9</v>
      </c>
      <c r="K4465">
        <v>1.1000000000000001</v>
      </c>
      <c r="L4465">
        <v>76.47</v>
      </c>
      <c r="M4465">
        <f t="shared" si="552"/>
        <v>16</v>
      </c>
      <c r="N4465" s="3">
        <f t="shared" si="559"/>
        <v>185.87549999999266</v>
      </c>
      <c r="O4465">
        <v>0</v>
      </c>
      <c r="P4465">
        <v>0.2</v>
      </c>
      <c r="Q4465">
        <f t="shared" si="553"/>
        <v>0.875</v>
      </c>
      <c r="R4465" t="str">
        <f t="shared" si="554"/>
        <v/>
      </c>
      <c r="S4465">
        <f t="shared" si="555"/>
        <v>16</v>
      </c>
      <c r="T4465">
        <f t="shared" si="556"/>
        <v>16</v>
      </c>
      <c r="U4465">
        <f t="shared" si="557"/>
        <v>16</v>
      </c>
      <c r="V4465">
        <f t="shared" si="558"/>
        <v>0</v>
      </c>
    </row>
    <row r="4466" spans="1:22" x14ac:dyDescent="0.35">
      <c r="A4466">
        <v>1999</v>
      </c>
      <c r="B4466">
        <v>7</v>
      </c>
      <c r="C4466">
        <v>5</v>
      </c>
      <c r="D4466">
        <v>22</v>
      </c>
      <c r="E4466">
        <v>30</v>
      </c>
      <c r="F4466">
        <v>0</v>
      </c>
      <c r="G4466">
        <v>0</v>
      </c>
      <c r="H4466">
        <v>0</v>
      </c>
      <c r="I4466">
        <v>16</v>
      </c>
      <c r="J4466">
        <v>9</v>
      </c>
      <c r="K4466">
        <v>1</v>
      </c>
      <c r="L4466" s="1" t="s">
        <v>274</v>
      </c>
      <c r="M4466">
        <f t="shared" si="552"/>
        <v>16</v>
      </c>
      <c r="N4466" s="3">
        <f t="shared" si="559"/>
        <v>185.91716666665931</v>
      </c>
      <c r="O4466">
        <v>0</v>
      </c>
      <c r="P4466">
        <v>0.2</v>
      </c>
      <c r="Q4466">
        <f t="shared" si="553"/>
        <v>0.91666666666666663</v>
      </c>
      <c r="R4466" t="str">
        <f t="shared" si="554"/>
        <v/>
      </c>
      <c r="S4466">
        <f t="shared" si="555"/>
        <v>16</v>
      </c>
      <c r="T4466">
        <f t="shared" si="556"/>
        <v>16</v>
      </c>
      <c r="U4466">
        <f t="shared" si="557"/>
        <v>16</v>
      </c>
      <c r="V4466">
        <f t="shared" si="558"/>
        <v>0</v>
      </c>
    </row>
    <row r="4467" spans="1:22" x14ac:dyDescent="0.35">
      <c r="A4467">
        <v>1999</v>
      </c>
      <c r="B4467">
        <v>7</v>
      </c>
      <c r="C4467">
        <v>5</v>
      </c>
      <c r="D4467">
        <v>23</v>
      </c>
      <c r="E4467">
        <v>30</v>
      </c>
      <c r="F4467">
        <v>0</v>
      </c>
      <c r="G4467">
        <v>0</v>
      </c>
      <c r="H4467">
        <v>0</v>
      </c>
      <c r="I4467">
        <v>15</v>
      </c>
      <c r="J4467">
        <v>9</v>
      </c>
      <c r="K4467">
        <v>0.9</v>
      </c>
      <c r="L4467" s="1" t="s">
        <v>280</v>
      </c>
      <c r="M4467">
        <f t="shared" si="552"/>
        <v>15</v>
      </c>
      <c r="N4467" s="3">
        <f t="shared" si="559"/>
        <v>185.95883333332597</v>
      </c>
      <c r="O4467">
        <v>0</v>
      </c>
      <c r="P4467">
        <v>0.2</v>
      </c>
      <c r="Q4467">
        <f t="shared" si="553"/>
        <v>0.95833333333333337</v>
      </c>
      <c r="R4467" t="str">
        <f t="shared" si="554"/>
        <v/>
      </c>
      <c r="S4467">
        <f t="shared" si="555"/>
        <v>15</v>
      </c>
      <c r="T4467">
        <f t="shared" si="556"/>
        <v>15</v>
      </c>
      <c r="U4467">
        <f t="shared" si="557"/>
        <v>15</v>
      </c>
      <c r="V4467">
        <f t="shared" si="558"/>
        <v>0</v>
      </c>
    </row>
    <row r="4468" spans="1:22" x14ac:dyDescent="0.35">
      <c r="A4468">
        <v>1999</v>
      </c>
      <c r="B4468">
        <v>7</v>
      </c>
      <c r="C4468">
        <v>6</v>
      </c>
      <c r="D4468">
        <v>0</v>
      </c>
      <c r="E4468">
        <v>30</v>
      </c>
      <c r="F4468">
        <v>0</v>
      </c>
      <c r="G4468">
        <v>0</v>
      </c>
      <c r="H4468">
        <v>0</v>
      </c>
      <c r="I4468">
        <v>14</v>
      </c>
      <c r="J4468">
        <v>9</v>
      </c>
      <c r="K4468">
        <v>0.9</v>
      </c>
      <c r="L4468">
        <v>86.69</v>
      </c>
      <c r="M4468">
        <f t="shared" si="552"/>
        <v>14</v>
      </c>
      <c r="N4468" s="3">
        <f t="shared" si="559"/>
        <v>186.00049999999263</v>
      </c>
      <c r="O4468">
        <v>0</v>
      </c>
      <c r="P4468">
        <v>0.2</v>
      </c>
      <c r="Q4468">
        <f t="shared" si="553"/>
        <v>0</v>
      </c>
      <c r="R4468" t="str">
        <f t="shared" si="554"/>
        <v/>
      </c>
      <c r="S4468">
        <f t="shared" si="555"/>
        <v>14</v>
      </c>
      <c r="T4468">
        <f t="shared" si="556"/>
        <v>14</v>
      </c>
      <c r="U4468">
        <f t="shared" si="557"/>
        <v>14</v>
      </c>
      <c r="V4468">
        <f t="shared" si="558"/>
        <v>0</v>
      </c>
    </row>
    <row r="4469" spans="1:22" x14ac:dyDescent="0.35">
      <c r="A4469">
        <v>1999</v>
      </c>
      <c r="B4469">
        <v>7</v>
      </c>
      <c r="C4469">
        <v>6</v>
      </c>
      <c r="D4469">
        <v>1</v>
      </c>
      <c r="E4469">
        <v>30</v>
      </c>
      <c r="F4469">
        <v>0</v>
      </c>
      <c r="G4469">
        <v>0</v>
      </c>
      <c r="H4469">
        <v>0</v>
      </c>
      <c r="I4469">
        <v>14</v>
      </c>
      <c r="J4469">
        <v>9</v>
      </c>
      <c r="K4469">
        <v>0.9</v>
      </c>
      <c r="L4469">
        <v>92.73</v>
      </c>
      <c r="M4469">
        <f t="shared" si="552"/>
        <v>14</v>
      </c>
      <c r="N4469" s="3">
        <f t="shared" si="559"/>
        <v>186.04216666665928</v>
      </c>
      <c r="O4469">
        <v>0</v>
      </c>
      <c r="P4469">
        <v>0.2</v>
      </c>
      <c r="Q4469">
        <f t="shared" si="553"/>
        <v>4.1666666666666664E-2</v>
      </c>
      <c r="R4469" t="str">
        <f t="shared" si="554"/>
        <v/>
      </c>
      <c r="S4469">
        <f t="shared" si="555"/>
        <v>14</v>
      </c>
      <c r="T4469">
        <f t="shared" si="556"/>
        <v>14</v>
      </c>
      <c r="U4469">
        <f t="shared" si="557"/>
        <v>14</v>
      </c>
      <c r="V4469">
        <f t="shared" si="558"/>
        <v>0</v>
      </c>
    </row>
    <row r="4470" spans="1:22" x14ac:dyDescent="0.35">
      <c r="A4470">
        <v>1999</v>
      </c>
      <c r="B4470">
        <v>7</v>
      </c>
      <c r="C4470">
        <v>6</v>
      </c>
      <c r="D4470">
        <v>2</v>
      </c>
      <c r="E4470">
        <v>30</v>
      </c>
      <c r="F4470">
        <v>0</v>
      </c>
      <c r="G4470">
        <v>0</v>
      </c>
      <c r="H4470">
        <v>0</v>
      </c>
      <c r="I4470">
        <v>14</v>
      </c>
      <c r="J4470">
        <v>9</v>
      </c>
      <c r="K4470">
        <v>0.9</v>
      </c>
      <c r="L4470">
        <v>92.42</v>
      </c>
      <c r="M4470">
        <f t="shared" si="552"/>
        <v>14</v>
      </c>
      <c r="N4470" s="3">
        <f t="shared" si="559"/>
        <v>186.08383333332594</v>
      </c>
      <c r="O4470">
        <v>0</v>
      </c>
      <c r="P4470">
        <v>0.2</v>
      </c>
      <c r="Q4470">
        <f t="shared" si="553"/>
        <v>8.3333333333333329E-2</v>
      </c>
      <c r="R4470" t="str">
        <f t="shared" si="554"/>
        <v/>
      </c>
      <c r="S4470">
        <f t="shared" si="555"/>
        <v>14</v>
      </c>
      <c r="T4470">
        <f t="shared" si="556"/>
        <v>14</v>
      </c>
      <c r="U4470">
        <f t="shared" si="557"/>
        <v>14</v>
      </c>
      <c r="V4470">
        <f t="shared" si="558"/>
        <v>0</v>
      </c>
    </row>
    <row r="4471" spans="1:22" x14ac:dyDescent="0.35">
      <c r="A4471">
        <v>1999</v>
      </c>
      <c r="B4471">
        <v>7</v>
      </c>
      <c r="C4471">
        <v>6</v>
      </c>
      <c r="D4471">
        <v>3</v>
      </c>
      <c r="E4471">
        <v>30</v>
      </c>
      <c r="F4471">
        <v>0</v>
      </c>
      <c r="G4471">
        <v>0</v>
      </c>
      <c r="H4471">
        <v>0</v>
      </c>
      <c r="I4471">
        <v>13</v>
      </c>
      <c r="J4471">
        <v>9</v>
      </c>
      <c r="K4471">
        <v>0.9</v>
      </c>
      <c r="L4471">
        <v>91.71</v>
      </c>
      <c r="M4471">
        <f t="shared" si="552"/>
        <v>13</v>
      </c>
      <c r="N4471" s="3">
        <f t="shared" si="559"/>
        <v>186.1254999999926</v>
      </c>
      <c r="O4471">
        <v>0</v>
      </c>
      <c r="P4471">
        <v>0.2</v>
      </c>
      <c r="Q4471">
        <f t="shared" si="553"/>
        <v>0.125</v>
      </c>
      <c r="R4471" t="str">
        <f t="shared" si="554"/>
        <v/>
      </c>
      <c r="S4471">
        <f t="shared" si="555"/>
        <v>13</v>
      </c>
      <c r="T4471">
        <f t="shared" si="556"/>
        <v>13</v>
      </c>
      <c r="U4471">
        <f t="shared" si="557"/>
        <v>13</v>
      </c>
      <c r="V4471">
        <f t="shared" si="558"/>
        <v>0</v>
      </c>
    </row>
    <row r="4472" spans="1:22" x14ac:dyDescent="0.35">
      <c r="A4472">
        <v>1999</v>
      </c>
      <c r="B4472">
        <v>7</v>
      </c>
      <c r="C4472">
        <v>6</v>
      </c>
      <c r="D4472">
        <v>4</v>
      </c>
      <c r="E4472">
        <v>30</v>
      </c>
      <c r="F4472">
        <v>0</v>
      </c>
      <c r="G4472">
        <v>0</v>
      </c>
      <c r="H4472">
        <v>0</v>
      </c>
      <c r="I4472">
        <v>14</v>
      </c>
      <c r="J4472">
        <v>9</v>
      </c>
      <c r="K4472" s="1" t="s">
        <v>94</v>
      </c>
      <c r="L4472" s="1" t="s">
        <v>163</v>
      </c>
      <c r="M4472">
        <f t="shared" si="552"/>
        <v>14</v>
      </c>
      <c r="N4472" s="3">
        <f t="shared" si="559"/>
        <v>186.16716666665926</v>
      </c>
      <c r="O4472">
        <v>0</v>
      </c>
      <c r="P4472">
        <v>0.2</v>
      </c>
      <c r="Q4472">
        <f t="shared" si="553"/>
        <v>0.16666666666666666</v>
      </c>
      <c r="R4472" t="str">
        <f t="shared" si="554"/>
        <v/>
      </c>
      <c r="S4472">
        <f t="shared" si="555"/>
        <v>14</v>
      </c>
      <c r="T4472">
        <f t="shared" si="556"/>
        <v>14</v>
      </c>
      <c r="U4472">
        <f t="shared" si="557"/>
        <v>14</v>
      </c>
      <c r="V4472">
        <f t="shared" si="558"/>
        <v>12.408019181233147</v>
      </c>
    </row>
    <row r="4473" spans="1:22" x14ac:dyDescent="0.35">
      <c r="A4473">
        <v>1999</v>
      </c>
      <c r="B4473">
        <v>7</v>
      </c>
      <c r="C4473">
        <v>6</v>
      </c>
      <c r="D4473">
        <v>5</v>
      </c>
      <c r="E4473">
        <v>30</v>
      </c>
      <c r="F4473">
        <v>356</v>
      </c>
      <c r="G4473">
        <v>42</v>
      </c>
      <c r="H4473">
        <v>91</v>
      </c>
      <c r="I4473">
        <v>17</v>
      </c>
      <c r="J4473">
        <v>9</v>
      </c>
      <c r="K4473">
        <v>2</v>
      </c>
      <c r="L4473" s="1" t="s">
        <v>281</v>
      </c>
      <c r="M4473">
        <f t="shared" si="552"/>
        <v>18.761206929894133</v>
      </c>
      <c r="N4473" s="3">
        <f t="shared" si="559"/>
        <v>186.20883333332591</v>
      </c>
      <c r="O4473" s="1" t="s">
        <v>2238</v>
      </c>
      <c r="P4473">
        <v>0.2</v>
      </c>
      <c r="Q4473">
        <f t="shared" si="553"/>
        <v>0.20833333333333334</v>
      </c>
      <c r="R4473">
        <f t="shared" si="554"/>
        <v>0.31530904661041342</v>
      </c>
      <c r="S4473">
        <f t="shared" si="555"/>
        <v>19.051549075722988</v>
      </c>
      <c r="T4473">
        <f t="shared" si="556"/>
        <v>18.130731392405472</v>
      </c>
      <c r="U4473">
        <f t="shared" si="557"/>
        <v>18.761206929894133</v>
      </c>
      <c r="V4473">
        <f t="shared" si="558"/>
        <v>42.332270271660448</v>
      </c>
    </row>
    <row r="4474" spans="1:22" x14ac:dyDescent="0.35">
      <c r="A4474">
        <v>1999</v>
      </c>
      <c r="B4474">
        <v>7</v>
      </c>
      <c r="C4474">
        <v>6</v>
      </c>
      <c r="D4474">
        <v>6</v>
      </c>
      <c r="E4474">
        <v>30</v>
      </c>
      <c r="F4474">
        <v>615</v>
      </c>
      <c r="G4474">
        <v>74</v>
      </c>
      <c r="H4474">
        <v>272</v>
      </c>
      <c r="I4474">
        <v>21</v>
      </c>
      <c r="J4474">
        <v>10</v>
      </c>
      <c r="K4474">
        <v>3.1</v>
      </c>
      <c r="L4474" s="1" t="s">
        <v>282</v>
      </c>
      <c r="M4474">
        <f t="shared" si="552"/>
        <v>26.460927895687693</v>
      </c>
      <c r="N4474" s="3">
        <f t="shared" si="559"/>
        <v>186.25049999999257</v>
      </c>
      <c r="O4474" s="1" t="s">
        <v>2239</v>
      </c>
      <c r="P4474">
        <v>0.2</v>
      </c>
      <c r="Q4474">
        <f t="shared" si="553"/>
        <v>0.25</v>
      </c>
      <c r="R4474">
        <f t="shared" si="554"/>
        <v>0.31185812444280381</v>
      </c>
      <c r="S4474">
        <f t="shared" si="555"/>
        <v>27.367005292088479</v>
      </c>
      <c r="T4474">
        <f t="shared" si="556"/>
        <v>24.461589895200319</v>
      </c>
      <c r="U4474">
        <f t="shared" si="557"/>
        <v>26.460927895687693</v>
      </c>
      <c r="V4474">
        <f t="shared" si="558"/>
        <v>76.713057168369232</v>
      </c>
    </row>
    <row r="4475" spans="1:22" x14ac:dyDescent="0.35">
      <c r="A4475">
        <v>1999</v>
      </c>
      <c r="B4475">
        <v>7</v>
      </c>
      <c r="C4475">
        <v>6</v>
      </c>
      <c r="D4475">
        <v>7</v>
      </c>
      <c r="E4475">
        <v>30</v>
      </c>
      <c r="F4475">
        <v>748</v>
      </c>
      <c r="G4475">
        <v>93</v>
      </c>
      <c r="H4475">
        <v>469</v>
      </c>
      <c r="I4475">
        <v>24</v>
      </c>
      <c r="J4475">
        <v>10</v>
      </c>
      <c r="K4475">
        <v>3.8</v>
      </c>
      <c r="L4475">
        <v>47.05</v>
      </c>
      <c r="M4475">
        <f t="shared" si="552"/>
        <v>37.270853411801887</v>
      </c>
      <c r="N4475" s="3">
        <f t="shared" si="559"/>
        <v>186.29216666665923</v>
      </c>
      <c r="O4475" s="1" t="s">
        <v>2240</v>
      </c>
      <c r="P4475">
        <v>0.2</v>
      </c>
      <c r="Q4475">
        <f t="shared" si="553"/>
        <v>0.29166666666666669</v>
      </c>
      <c r="R4475">
        <f t="shared" si="554"/>
        <v>0.30981378998020442</v>
      </c>
      <c r="S4475">
        <f t="shared" si="555"/>
        <v>39.480276337509267</v>
      </c>
      <c r="T4475">
        <f t="shared" si="556"/>
        <v>32.348821905320982</v>
      </c>
      <c r="U4475">
        <f t="shared" si="557"/>
        <v>37.270853411801887</v>
      </c>
      <c r="V4475">
        <f t="shared" si="558"/>
        <v>296.45125253744857</v>
      </c>
    </row>
    <row r="4476" spans="1:22" x14ac:dyDescent="0.35">
      <c r="A4476">
        <v>1999</v>
      </c>
      <c r="B4476">
        <v>7</v>
      </c>
      <c r="C4476">
        <v>6</v>
      </c>
      <c r="D4476">
        <v>8</v>
      </c>
      <c r="E4476">
        <v>30</v>
      </c>
      <c r="F4476">
        <v>826</v>
      </c>
      <c r="G4476">
        <v>105</v>
      </c>
      <c r="H4476">
        <v>655</v>
      </c>
      <c r="I4476">
        <v>27</v>
      </c>
      <c r="J4476">
        <v>10</v>
      </c>
      <c r="K4476">
        <v>3.9</v>
      </c>
      <c r="L4476">
        <v>39.78</v>
      </c>
      <c r="M4476">
        <f t="shared" si="552"/>
        <v>48.429038878648548</v>
      </c>
      <c r="N4476" s="3">
        <f t="shared" si="559"/>
        <v>186.33383333332588</v>
      </c>
      <c r="O4476">
        <v>561.42127550246505</v>
      </c>
      <c r="P4476">
        <v>0.2</v>
      </c>
      <c r="Q4476">
        <f t="shared" si="553"/>
        <v>0.33333333333333331</v>
      </c>
      <c r="R4476">
        <f t="shared" si="554"/>
        <v>0.30953065950112857</v>
      </c>
      <c r="S4476">
        <f t="shared" si="555"/>
        <v>51.998268449146217</v>
      </c>
      <c r="T4476">
        <f t="shared" si="556"/>
        <v>40.467166566540449</v>
      </c>
      <c r="U4476">
        <f t="shared" si="557"/>
        <v>48.429038878648548</v>
      </c>
      <c r="V4476">
        <f t="shared" si="558"/>
        <v>527.72338061280584</v>
      </c>
    </row>
    <row r="4477" spans="1:22" x14ac:dyDescent="0.35">
      <c r="A4477">
        <v>1999</v>
      </c>
      <c r="B4477">
        <v>7</v>
      </c>
      <c r="C4477">
        <v>6</v>
      </c>
      <c r="D4477">
        <v>9</v>
      </c>
      <c r="E4477">
        <v>30</v>
      </c>
      <c r="F4477">
        <v>873</v>
      </c>
      <c r="G4477">
        <v>113</v>
      </c>
      <c r="H4477">
        <v>811</v>
      </c>
      <c r="I4477">
        <v>29</v>
      </c>
      <c r="J4477">
        <v>10</v>
      </c>
      <c r="K4477">
        <v>3.9</v>
      </c>
      <c r="L4477">
        <v>35</v>
      </c>
      <c r="M4477">
        <f t="shared" si="552"/>
        <v>57.652400386880664</v>
      </c>
      <c r="N4477" s="3">
        <f t="shared" si="559"/>
        <v>186.37549999999254</v>
      </c>
      <c r="O4477" s="1" t="s">
        <v>2241</v>
      </c>
      <c r="P4477">
        <v>0.2</v>
      </c>
      <c r="Q4477">
        <f t="shared" si="553"/>
        <v>0.375</v>
      </c>
      <c r="R4477">
        <f t="shared" si="554"/>
        <v>0.30953065950112862</v>
      </c>
      <c r="S4477">
        <f t="shared" si="555"/>
        <v>62.424756035014283</v>
      </c>
      <c r="T4477">
        <f t="shared" si="556"/>
        <v>47.006717460660333</v>
      </c>
      <c r="U4477">
        <f t="shared" si="557"/>
        <v>57.652400386880664</v>
      </c>
      <c r="V4477">
        <f t="shared" si="558"/>
        <v>734.58483755981308</v>
      </c>
    </row>
    <row r="4478" spans="1:22" x14ac:dyDescent="0.35">
      <c r="A4478">
        <v>1999</v>
      </c>
      <c r="B4478">
        <v>7</v>
      </c>
      <c r="C4478">
        <v>6</v>
      </c>
      <c r="D4478">
        <v>10</v>
      </c>
      <c r="E4478">
        <v>30</v>
      </c>
      <c r="F4478">
        <v>897</v>
      </c>
      <c r="G4478">
        <v>120</v>
      </c>
      <c r="H4478">
        <v>924</v>
      </c>
      <c r="I4478">
        <v>30</v>
      </c>
      <c r="J4478">
        <v>9</v>
      </c>
      <c r="K4478" s="1" t="s">
        <v>104</v>
      </c>
      <c r="L4478">
        <v>32.28</v>
      </c>
      <c r="M4478">
        <f t="shared" si="552"/>
        <v>63.435822506391794</v>
      </c>
      <c r="N4478" s="3">
        <f t="shared" si="559"/>
        <v>186.4171666666592</v>
      </c>
      <c r="O4478" s="1" t="s">
        <v>2242</v>
      </c>
      <c r="P4478">
        <v>0.2</v>
      </c>
      <c r="Q4478">
        <f t="shared" si="553"/>
        <v>0.41666666666666669</v>
      </c>
      <c r="R4478">
        <f t="shared" si="554"/>
        <v>0.30897081934445331</v>
      </c>
      <c r="S4478">
        <f t="shared" si="555"/>
        <v>69.009633034534858</v>
      </c>
      <c r="T4478">
        <f t="shared" si="556"/>
        <v>50.969707646211532</v>
      </c>
      <c r="U4478">
        <f t="shared" si="557"/>
        <v>63.435822506391794</v>
      </c>
      <c r="V4478">
        <f t="shared" si="558"/>
        <v>739.44746440006077</v>
      </c>
    </row>
    <row r="4479" spans="1:22" x14ac:dyDescent="0.35">
      <c r="A4479">
        <v>1999</v>
      </c>
      <c r="B4479">
        <v>7</v>
      </c>
      <c r="C4479">
        <v>6</v>
      </c>
      <c r="D4479">
        <v>11</v>
      </c>
      <c r="E4479">
        <v>30</v>
      </c>
      <c r="F4479">
        <v>415</v>
      </c>
      <c r="G4479">
        <v>492</v>
      </c>
      <c r="H4479">
        <v>885</v>
      </c>
      <c r="I4479">
        <v>31</v>
      </c>
      <c r="J4479">
        <v>9</v>
      </c>
      <c r="K4479">
        <v>4.5</v>
      </c>
      <c r="L4479">
        <v>30</v>
      </c>
      <c r="M4479">
        <f t="shared" si="552"/>
        <v>61.564327553985663</v>
      </c>
      <c r="N4479" s="3">
        <f t="shared" si="559"/>
        <v>186.45883333332586</v>
      </c>
      <c r="O4479" s="1" t="s">
        <v>2243</v>
      </c>
      <c r="P4479">
        <v>0.2</v>
      </c>
      <c r="Q4479">
        <f t="shared" si="553"/>
        <v>0.45833333333333331</v>
      </c>
      <c r="R4479">
        <f t="shared" si="554"/>
        <v>0.30787609949978151</v>
      </c>
      <c r="S4479">
        <f t="shared" si="555"/>
        <v>66.667382430240679</v>
      </c>
      <c r="T4479">
        <f t="shared" si="556"/>
        <v>50.092354733884413</v>
      </c>
      <c r="U4479">
        <f t="shared" si="557"/>
        <v>61.564327553985663</v>
      </c>
      <c r="V4479">
        <f t="shared" si="558"/>
        <v>357.19101552732434</v>
      </c>
    </row>
    <row r="4480" spans="1:22" x14ac:dyDescent="0.35">
      <c r="A4480">
        <v>1999</v>
      </c>
      <c r="B4480">
        <v>7</v>
      </c>
      <c r="C4480">
        <v>6</v>
      </c>
      <c r="D4480">
        <v>12</v>
      </c>
      <c r="E4480">
        <v>30</v>
      </c>
      <c r="F4480">
        <v>11</v>
      </c>
      <c r="G4480">
        <v>163</v>
      </c>
      <c r="H4480">
        <v>174</v>
      </c>
      <c r="I4480">
        <v>31</v>
      </c>
      <c r="J4480">
        <v>9</v>
      </c>
      <c r="K4480" s="1" t="s">
        <v>91</v>
      </c>
      <c r="L4480">
        <v>29.95</v>
      </c>
      <c r="M4480">
        <f t="shared" si="552"/>
        <v>36.537685689579263</v>
      </c>
      <c r="N4480" s="3">
        <f t="shared" si="559"/>
        <v>186.50049999999251</v>
      </c>
      <c r="O4480" s="1" t="s">
        <v>2244</v>
      </c>
      <c r="P4480">
        <v>0.2</v>
      </c>
      <c r="Q4480">
        <f t="shared" si="553"/>
        <v>0.5</v>
      </c>
      <c r="R4480">
        <f t="shared" si="554"/>
        <v>0.30629341646655489</v>
      </c>
      <c r="S4480">
        <f t="shared" si="555"/>
        <v>37.464085418195054</v>
      </c>
      <c r="T4480">
        <f t="shared" si="556"/>
        <v>34.439535497067553</v>
      </c>
      <c r="U4480">
        <f t="shared" si="557"/>
        <v>36.537685689579263</v>
      </c>
      <c r="V4480">
        <f t="shared" si="558"/>
        <v>76.695566098828877</v>
      </c>
    </row>
    <row r="4481" spans="1:22" x14ac:dyDescent="0.35">
      <c r="A4481">
        <v>1999</v>
      </c>
      <c r="B4481">
        <v>7</v>
      </c>
      <c r="C4481">
        <v>6</v>
      </c>
      <c r="D4481">
        <v>13</v>
      </c>
      <c r="E4481">
        <v>30</v>
      </c>
      <c r="F4481">
        <v>9</v>
      </c>
      <c r="G4481">
        <v>150</v>
      </c>
      <c r="H4481">
        <v>158</v>
      </c>
      <c r="I4481">
        <v>31</v>
      </c>
      <c r="J4481">
        <v>9</v>
      </c>
      <c r="K4481">
        <v>5.5</v>
      </c>
      <c r="L4481">
        <v>32.14</v>
      </c>
      <c r="M4481">
        <f t="shared" si="552"/>
        <v>35.886032179813796</v>
      </c>
      <c r="N4481" s="3">
        <f t="shared" si="559"/>
        <v>186.54216666665917</v>
      </c>
      <c r="O4481" s="1" t="s">
        <v>2245</v>
      </c>
      <c r="P4481">
        <v>0.2</v>
      </c>
      <c r="Q4481">
        <f t="shared" si="553"/>
        <v>0.54166666666666663</v>
      </c>
      <c r="R4481">
        <f t="shared" si="554"/>
        <v>0.30527563845673356</v>
      </c>
      <c r="S4481">
        <f t="shared" si="555"/>
        <v>36.704285058656986</v>
      </c>
      <c r="T4481">
        <f t="shared" si="556"/>
        <v>34.02391107604992</v>
      </c>
      <c r="U4481">
        <f t="shared" si="557"/>
        <v>35.886032179813796</v>
      </c>
      <c r="V4481">
        <f t="shared" si="558"/>
        <v>86.353613946629849</v>
      </c>
    </row>
    <row r="4482" spans="1:22" x14ac:dyDescent="0.35">
      <c r="A4482">
        <v>1999</v>
      </c>
      <c r="B4482">
        <v>7</v>
      </c>
      <c r="C4482">
        <v>6</v>
      </c>
      <c r="D4482">
        <v>14</v>
      </c>
      <c r="E4482">
        <v>30</v>
      </c>
      <c r="F4482">
        <v>13</v>
      </c>
      <c r="G4482">
        <v>206</v>
      </c>
      <c r="H4482">
        <v>217</v>
      </c>
      <c r="I4482">
        <v>30</v>
      </c>
      <c r="J4482">
        <v>10</v>
      </c>
      <c r="K4482">
        <v>5.7</v>
      </c>
      <c r="L4482">
        <v>34.520000000000003</v>
      </c>
      <c r="M4482">
        <f t="shared" si="552"/>
        <v>36.575236253152106</v>
      </c>
      <c r="N4482" s="3">
        <f t="shared" si="559"/>
        <v>186.58383333332583</v>
      </c>
      <c r="O4482" s="1" t="s">
        <v>2246</v>
      </c>
      <c r="P4482">
        <v>0.2</v>
      </c>
      <c r="Q4482">
        <f t="shared" si="553"/>
        <v>0.58333333333333337</v>
      </c>
      <c r="R4482">
        <f t="shared" si="554"/>
        <v>0.30477739285982719</v>
      </c>
      <c r="S4482">
        <f t="shared" si="555"/>
        <v>37.676876064108136</v>
      </c>
      <c r="T4482">
        <f t="shared" si="556"/>
        <v>34.062304128115841</v>
      </c>
      <c r="U4482">
        <f t="shared" si="557"/>
        <v>36.575236253152106</v>
      </c>
      <c r="V4482">
        <f t="shared" si="558"/>
        <v>119.39660134387623</v>
      </c>
    </row>
    <row r="4483" spans="1:22" x14ac:dyDescent="0.35">
      <c r="A4483">
        <v>1999</v>
      </c>
      <c r="B4483">
        <v>7</v>
      </c>
      <c r="C4483">
        <v>6</v>
      </c>
      <c r="D4483">
        <v>15</v>
      </c>
      <c r="E4483">
        <v>30</v>
      </c>
      <c r="F4483">
        <v>29</v>
      </c>
      <c r="G4483">
        <v>269</v>
      </c>
      <c r="H4483">
        <v>290</v>
      </c>
      <c r="I4483">
        <v>29</v>
      </c>
      <c r="J4483">
        <v>10</v>
      </c>
      <c r="K4483" s="1" t="s">
        <v>111</v>
      </c>
      <c r="L4483">
        <v>36.78</v>
      </c>
      <c r="M4483">
        <f t="shared" si="552"/>
        <v>37.798022400993666</v>
      </c>
      <c r="N4483" s="3">
        <f t="shared" si="559"/>
        <v>186.62549999999248</v>
      </c>
      <c r="O4483" s="1" t="s">
        <v>2247</v>
      </c>
      <c r="P4483">
        <v>0.2</v>
      </c>
      <c r="Q4483">
        <f t="shared" si="553"/>
        <v>0.625</v>
      </c>
      <c r="R4483">
        <f t="shared" si="554"/>
        <v>0.30502564770369417</v>
      </c>
      <c r="S4483">
        <f t="shared" si="555"/>
        <v>39.271751393929783</v>
      </c>
      <c r="T4483">
        <f t="shared" si="556"/>
        <v>34.440259340619839</v>
      </c>
      <c r="U4483">
        <f t="shared" si="557"/>
        <v>37.798022400993666</v>
      </c>
      <c r="V4483">
        <f t="shared" si="558"/>
        <v>140.58666988613368</v>
      </c>
    </row>
    <row r="4484" spans="1:22" x14ac:dyDescent="0.35">
      <c r="A4484">
        <v>1999</v>
      </c>
      <c r="B4484">
        <v>7</v>
      </c>
      <c r="C4484">
        <v>6</v>
      </c>
      <c r="D4484">
        <v>16</v>
      </c>
      <c r="E4484">
        <v>30</v>
      </c>
      <c r="F4484">
        <v>67</v>
      </c>
      <c r="G4484">
        <v>229</v>
      </c>
      <c r="H4484">
        <v>265</v>
      </c>
      <c r="I4484">
        <v>27</v>
      </c>
      <c r="J4484">
        <v>10</v>
      </c>
      <c r="K4484">
        <v>5.2</v>
      </c>
      <c r="L4484">
        <v>39.549999999999997</v>
      </c>
      <c r="M4484">
        <f t="shared" si="552"/>
        <v>35.11454300819095</v>
      </c>
      <c r="N4484" s="3">
        <f t="shared" si="559"/>
        <v>186.66716666665914</v>
      </c>
      <c r="O4484" s="1" t="s">
        <v>2248</v>
      </c>
      <c r="P4484">
        <v>0.2</v>
      </c>
      <c r="Q4484">
        <f t="shared" si="553"/>
        <v>0.66666666666666663</v>
      </c>
      <c r="R4484">
        <f t="shared" si="554"/>
        <v>0.3060362536575596</v>
      </c>
      <c r="S4484">
        <f t="shared" si="555"/>
        <v>36.472411594254154</v>
      </c>
      <c r="T4484">
        <f t="shared" si="556"/>
        <v>32.035458227341628</v>
      </c>
      <c r="U4484">
        <f t="shared" si="557"/>
        <v>35.11454300819095</v>
      </c>
      <c r="V4484">
        <f t="shared" si="558"/>
        <v>131.82932721751121</v>
      </c>
    </row>
    <row r="4485" spans="1:22" x14ac:dyDescent="0.35">
      <c r="A4485">
        <v>1999</v>
      </c>
      <c r="B4485">
        <v>7</v>
      </c>
      <c r="C4485">
        <v>6</v>
      </c>
      <c r="D4485">
        <v>17</v>
      </c>
      <c r="E4485">
        <v>30</v>
      </c>
      <c r="F4485">
        <v>135</v>
      </c>
      <c r="G4485">
        <v>146</v>
      </c>
      <c r="H4485">
        <v>194</v>
      </c>
      <c r="I4485">
        <v>25</v>
      </c>
      <c r="J4485">
        <v>10</v>
      </c>
      <c r="K4485">
        <v>4.3</v>
      </c>
      <c r="L4485">
        <v>45.53</v>
      </c>
      <c r="M4485">
        <f t="shared" ref="M4485:M4548" si="560">+I4485+O4485*EXP(-2.98-0.0471*K4485*1.7)+1*O4485/1000</f>
        <v>30.697887970595986</v>
      </c>
      <c r="N4485" s="3">
        <f t="shared" si="559"/>
        <v>186.7088333333258</v>
      </c>
      <c r="O4485" s="1" t="s">
        <v>2249</v>
      </c>
      <c r="P4485">
        <v>0.2</v>
      </c>
      <c r="Q4485">
        <f t="shared" ref="Q4485:Q4548" si="561">+D4485/24</f>
        <v>0.70833333333333337</v>
      </c>
      <c r="R4485">
        <f t="shared" ref="R4485:R4548" si="562">+IF(O4485&gt;100,IF(I4485&gt;0,(S4485-M4485)/(S4485-T4485),""),"")</f>
        <v>0.30841936735502473</v>
      </c>
      <c r="S4485">
        <f t="shared" ref="S4485:S4548" si="563">I4485+O4485*EXP(-2.81-0.0455*K4485*1.7)</f>
        <v>31.648497258101365</v>
      </c>
      <c r="T4485">
        <f t="shared" ref="T4485:T4548" si="564">I4485+O4485*EXP(-3.47-0.0594*K4485*1.7)+3*O4485/1000</f>
        <v>28.566300132616949</v>
      </c>
      <c r="U4485">
        <f t="shared" ref="U4485:U4548" si="565">+I4485+O4485*EXP(-2.98-0.0471*K4485*1.7)+1*O4485/1000</f>
        <v>30.697887970595986</v>
      </c>
      <c r="V4485">
        <f t="shared" ref="V4485:V4548" si="566">+IF((SIN(23.45*PI()/180*SIN(2*PI()*(284+N4485)/365.25))*SIN($F$2*PI()/180)*COS($AU$2*PI()/180)+SIN(23.45*PI()/180*SIN(2*PI()*(284+N4485)/365.25))*COS($F$2*PI()/180)*SIN($AU$2*PI()/180)*COS($AV$2*PI()/180)+COS(23.45*PI()/180*SIN(2*PI()*(284+N4485)/365.25))*COS($F$2*PI()/180)*COS($AU$2*PI()/180)*COS(Q4485*2*PI()-PI())-COS(23.45*PI()/180*SIN(2*PI()*(284+N4485)/365.25))*SIN($F$2*PI()/180)*SIN($AU$2*PI()/180)*COS($AV$2*PI()/180)*COS(Q4485*2*PI()-PI())-COS(23.45*PI()/180*SIN(2*PI()*(284+N4485)/365.25))*SIN($AU$2*PI()/180)*SIN($AV$2*PI()/180)*SIN(Q4485*2*PI()-PI()))&gt;0,(F4486+F4485)*COS(ACOS(SIN(23.45*PI()/180*SIN(2*PI()*(284+N4485)/365.25))*SIN($F$2*PI()/180)*COS($AU$2*PI()/180)+SIN(23.45*PI()/180*SIN(2*PI()*(284+N4485)/365.25))*COS($F$2*PI()/180)*SIN($AU$2*PI()/180)*COS($AV$2*PI()/180)+COS(23.45*PI()/180*SIN(2*PI()*(284+N4485)/365.25))*COS($F$2*PI()/180)*COS($AU$2*PI()/180)*COS(Q4485*2*PI()-PI())-COS(23.45*PI()/180*SIN(2*PI()*(284+N4485)/365.25))*SIN($F$2*PI()/180)*SIN($AU$2*PI()/180)*COS($AV$2*PI()/180)*COS(Q4485*2*PI()-PI())-COS(23.45*PI()/180*SIN(2*PI()*(284+N4485)/365.25))*SIN($AU$2*PI()/180)*SIN($AV$2*PI()/180)*SIN(Q4485*2*PI()-PI())))/2+(G4486+G4485)*(1+COS($AU$2))/4+(H4486+H4485)*P4485*(1-COS($AU$2))/4,(G4486+G4485)*(1+COS($AU$2))/4+(H4486+H4485)*P4485*(1-COS($AU$2))/4)</f>
        <v>61.603308345473259</v>
      </c>
    </row>
    <row r="4486" spans="1:22" x14ac:dyDescent="0.35">
      <c r="A4486">
        <v>1999</v>
      </c>
      <c r="B4486">
        <v>7</v>
      </c>
      <c r="C4486">
        <v>6</v>
      </c>
      <c r="D4486">
        <v>18</v>
      </c>
      <c r="E4486">
        <v>30</v>
      </c>
      <c r="F4486">
        <v>0</v>
      </c>
      <c r="G4486">
        <v>53</v>
      </c>
      <c r="H4486">
        <v>53</v>
      </c>
      <c r="I4486">
        <v>23</v>
      </c>
      <c r="J4486">
        <v>11</v>
      </c>
      <c r="K4486">
        <v>2.7</v>
      </c>
      <c r="L4486">
        <v>56.55</v>
      </c>
      <c r="M4486">
        <f t="shared" si="560"/>
        <v>25.029249870429748</v>
      </c>
      <c r="N4486" s="3">
        <f t="shared" ref="N4486:N4549" si="567">+N4485+1/24</f>
        <v>186.75049999999246</v>
      </c>
      <c r="O4486" s="1" t="s">
        <v>446</v>
      </c>
      <c r="P4486">
        <v>0.2</v>
      </c>
      <c r="Q4486">
        <f t="shared" si="561"/>
        <v>0.75</v>
      </c>
      <c r="R4486">
        <f t="shared" si="562"/>
        <v>0.31307779748146874</v>
      </c>
      <c r="S4486">
        <f t="shared" si="563"/>
        <v>25.36520535157673</v>
      </c>
      <c r="T4486">
        <f t="shared" si="564"/>
        <v>24.292131873196752</v>
      </c>
      <c r="U4486">
        <f t="shared" si="565"/>
        <v>25.029249870429748</v>
      </c>
      <c r="V4486">
        <f t="shared" si="566"/>
        <v>11.193277869087623</v>
      </c>
    </row>
    <row r="4487" spans="1:22" x14ac:dyDescent="0.35">
      <c r="A4487">
        <v>1999</v>
      </c>
      <c r="B4487">
        <v>7</v>
      </c>
      <c r="C4487">
        <v>6</v>
      </c>
      <c r="D4487">
        <v>19</v>
      </c>
      <c r="E4487">
        <v>30</v>
      </c>
      <c r="F4487">
        <v>0</v>
      </c>
      <c r="G4487">
        <v>0</v>
      </c>
      <c r="H4487">
        <v>0</v>
      </c>
      <c r="I4487">
        <v>21</v>
      </c>
      <c r="J4487">
        <v>11</v>
      </c>
      <c r="K4487">
        <v>1.6</v>
      </c>
      <c r="L4487">
        <v>67.63</v>
      </c>
      <c r="M4487">
        <f t="shared" si="560"/>
        <v>21</v>
      </c>
      <c r="N4487" s="3">
        <f t="shared" si="567"/>
        <v>186.79216666665911</v>
      </c>
      <c r="O4487">
        <v>0</v>
      </c>
      <c r="P4487">
        <v>0.2</v>
      </c>
      <c r="Q4487">
        <f t="shared" si="561"/>
        <v>0.79166666666666663</v>
      </c>
      <c r="R4487" t="str">
        <f t="shared" si="562"/>
        <v/>
      </c>
      <c r="S4487">
        <f t="shared" si="563"/>
        <v>21</v>
      </c>
      <c r="T4487">
        <f t="shared" si="564"/>
        <v>21</v>
      </c>
      <c r="U4487">
        <f t="shared" si="565"/>
        <v>21</v>
      </c>
      <c r="V4487">
        <f t="shared" si="566"/>
        <v>0</v>
      </c>
    </row>
    <row r="4488" spans="1:22" x14ac:dyDescent="0.35">
      <c r="A4488">
        <v>1999</v>
      </c>
      <c r="B4488">
        <v>7</v>
      </c>
      <c r="C4488">
        <v>6</v>
      </c>
      <c r="D4488">
        <v>20</v>
      </c>
      <c r="E4488">
        <v>30</v>
      </c>
      <c r="F4488">
        <v>0</v>
      </c>
      <c r="G4488">
        <v>0</v>
      </c>
      <c r="H4488">
        <v>0</v>
      </c>
      <c r="I4488">
        <v>20</v>
      </c>
      <c r="J4488">
        <v>11</v>
      </c>
      <c r="K4488">
        <v>1.8</v>
      </c>
      <c r="L4488">
        <v>70.16</v>
      </c>
      <c r="M4488">
        <f t="shared" si="560"/>
        <v>20</v>
      </c>
      <c r="N4488" s="3">
        <f t="shared" si="567"/>
        <v>186.83383333332577</v>
      </c>
      <c r="O4488">
        <v>0</v>
      </c>
      <c r="P4488">
        <v>0.2</v>
      </c>
      <c r="Q4488">
        <f t="shared" si="561"/>
        <v>0.83333333333333337</v>
      </c>
      <c r="R4488" t="str">
        <f t="shared" si="562"/>
        <v/>
      </c>
      <c r="S4488">
        <f t="shared" si="563"/>
        <v>20</v>
      </c>
      <c r="T4488">
        <f t="shared" si="564"/>
        <v>20</v>
      </c>
      <c r="U4488">
        <f t="shared" si="565"/>
        <v>20</v>
      </c>
      <c r="V4488">
        <f t="shared" si="566"/>
        <v>0</v>
      </c>
    </row>
    <row r="4489" spans="1:22" x14ac:dyDescent="0.35">
      <c r="A4489">
        <v>1999</v>
      </c>
      <c r="B4489">
        <v>7</v>
      </c>
      <c r="C4489">
        <v>6</v>
      </c>
      <c r="D4489">
        <v>21</v>
      </c>
      <c r="E4489">
        <v>30</v>
      </c>
      <c r="F4489">
        <v>0</v>
      </c>
      <c r="G4489">
        <v>0</v>
      </c>
      <c r="H4489">
        <v>0</v>
      </c>
      <c r="I4489">
        <v>19</v>
      </c>
      <c r="J4489">
        <v>11</v>
      </c>
      <c r="K4489" s="1" t="s">
        <v>100</v>
      </c>
      <c r="L4489">
        <v>68.290000000000006</v>
      </c>
      <c r="M4489">
        <f t="shared" si="560"/>
        <v>19</v>
      </c>
      <c r="N4489" s="3">
        <f t="shared" si="567"/>
        <v>186.87549999999243</v>
      </c>
      <c r="O4489">
        <v>0</v>
      </c>
      <c r="P4489">
        <v>0.2</v>
      </c>
      <c r="Q4489">
        <f t="shared" si="561"/>
        <v>0.875</v>
      </c>
      <c r="R4489" t="str">
        <f t="shared" si="562"/>
        <v/>
      </c>
      <c r="S4489">
        <f t="shared" si="563"/>
        <v>19</v>
      </c>
      <c r="T4489">
        <f t="shared" si="564"/>
        <v>19</v>
      </c>
      <c r="U4489">
        <f t="shared" si="565"/>
        <v>19</v>
      </c>
      <c r="V4489">
        <f t="shared" si="566"/>
        <v>0</v>
      </c>
    </row>
    <row r="4490" spans="1:22" x14ac:dyDescent="0.35">
      <c r="A4490">
        <v>1999</v>
      </c>
      <c r="B4490">
        <v>7</v>
      </c>
      <c r="C4490">
        <v>6</v>
      </c>
      <c r="D4490">
        <v>22</v>
      </c>
      <c r="E4490">
        <v>30</v>
      </c>
      <c r="F4490">
        <v>0</v>
      </c>
      <c r="G4490">
        <v>0</v>
      </c>
      <c r="H4490">
        <v>0</v>
      </c>
      <c r="I4490">
        <v>19</v>
      </c>
      <c r="J4490">
        <v>10</v>
      </c>
      <c r="K4490">
        <v>2.7</v>
      </c>
      <c r="L4490">
        <v>71.430000000000007</v>
      </c>
      <c r="M4490">
        <f t="shared" si="560"/>
        <v>19</v>
      </c>
      <c r="N4490" s="3">
        <f t="shared" si="567"/>
        <v>186.91716666665909</v>
      </c>
      <c r="O4490">
        <v>0</v>
      </c>
      <c r="P4490">
        <v>0.2</v>
      </c>
      <c r="Q4490">
        <f t="shared" si="561"/>
        <v>0.91666666666666663</v>
      </c>
      <c r="R4490" t="str">
        <f t="shared" si="562"/>
        <v/>
      </c>
      <c r="S4490">
        <f t="shared" si="563"/>
        <v>19</v>
      </c>
      <c r="T4490">
        <f t="shared" si="564"/>
        <v>19</v>
      </c>
      <c r="U4490">
        <f t="shared" si="565"/>
        <v>19</v>
      </c>
      <c r="V4490">
        <f t="shared" si="566"/>
        <v>0</v>
      </c>
    </row>
    <row r="4491" spans="1:22" x14ac:dyDescent="0.35">
      <c r="A4491">
        <v>1999</v>
      </c>
      <c r="B4491">
        <v>7</v>
      </c>
      <c r="C4491">
        <v>6</v>
      </c>
      <c r="D4491">
        <v>23</v>
      </c>
      <c r="E4491">
        <v>30</v>
      </c>
      <c r="F4491">
        <v>0</v>
      </c>
      <c r="G4491">
        <v>0</v>
      </c>
      <c r="H4491">
        <v>0</v>
      </c>
      <c r="I4491">
        <v>18</v>
      </c>
      <c r="J4491">
        <v>10</v>
      </c>
      <c r="K4491" s="1" t="s">
        <v>114</v>
      </c>
      <c r="L4491">
        <v>75.680000000000007</v>
      </c>
      <c r="M4491">
        <f t="shared" si="560"/>
        <v>18</v>
      </c>
      <c r="N4491" s="3">
        <f t="shared" si="567"/>
        <v>186.95883333332574</v>
      </c>
      <c r="O4491">
        <v>0</v>
      </c>
      <c r="P4491">
        <v>0.2</v>
      </c>
      <c r="Q4491">
        <f t="shared" si="561"/>
        <v>0.95833333333333337</v>
      </c>
      <c r="R4491" t="str">
        <f t="shared" si="562"/>
        <v/>
      </c>
      <c r="S4491">
        <f t="shared" si="563"/>
        <v>18</v>
      </c>
      <c r="T4491">
        <f t="shared" si="564"/>
        <v>18</v>
      </c>
      <c r="U4491">
        <f t="shared" si="565"/>
        <v>18</v>
      </c>
      <c r="V4491">
        <f t="shared" si="566"/>
        <v>0</v>
      </c>
    </row>
    <row r="4492" spans="1:22" x14ac:dyDescent="0.35">
      <c r="A4492">
        <v>1999</v>
      </c>
      <c r="B4492">
        <v>7</v>
      </c>
      <c r="C4492">
        <v>7</v>
      </c>
      <c r="D4492">
        <v>0</v>
      </c>
      <c r="E4492">
        <v>30</v>
      </c>
      <c r="F4492">
        <v>0</v>
      </c>
      <c r="G4492">
        <v>0</v>
      </c>
      <c r="H4492">
        <v>0</v>
      </c>
      <c r="I4492">
        <v>17</v>
      </c>
      <c r="J4492">
        <v>10</v>
      </c>
      <c r="K4492" s="1" t="s">
        <v>105</v>
      </c>
      <c r="L4492">
        <v>75.41</v>
      </c>
      <c r="M4492">
        <f t="shared" si="560"/>
        <v>17</v>
      </c>
      <c r="N4492" s="3">
        <f t="shared" si="567"/>
        <v>187.0004999999924</v>
      </c>
      <c r="O4492">
        <v>0</v>
      </c>
      <c r="P4492">
        <v>0.2</v>
      </c>
      <c r="Q4492">
        <f t="shared" si="561"/>
        <v>0</v>
      </c>
      <c r="R4492" t="str">
        <f t="shared" si="562"/>
        <v/>
      </c>
      <c r="S4492">
        <f t="shared" si="563"/>
        <v>17</v>
      </c>
      <c r="T4492">
        <f t="shared" si="564"/>
        <v>17</v>
      </c>
      <c r="U4492">
        <f t="shared" si="565"/>
        <v>17</v>
      </c>
      <c r="V4492">
        <f t="shared" si="566"/>
        <v>0</v>
      </c>
    </row>
    <row r="4493" spans="1:22" x14ac:dyDescent="0.35">
      <c r="A4493">
        <v>1999</v>
      </c>
      <c r="B4493">
        <v>7</v>
      </c>
      <c r="C4493">
        <v>7</v>
      </c>
      <c r="D4493">
        <v>1</v>
      </c>
      <c r="E4493">
        <v>30</v>
      </c>
      <c r="F4493">
        <v>0</v>
      </c>
      <c r="G4493">
        <v>0</v>
      </c>
      <c r="H4493">
        <v>0</v>
      </c>
      <c r="I4493">
        <v>17</v>
      </c>
      <c r="J4493">
        <v>10</v>
      </c>
      <c r="K4493">
        <v>2.6</v>
      </c>
      <c r="L4493">
        <v>79.73</v>
      </c>
      <c r="M4493">
        <f t="shared" si="560"/>
        <v>17</v>
      </c>
      <c r="N4493" s="3">
        <f t="shared" si="567"/>
        <v>187.04216666665906</v>
      </c>
      <c r="O4493">
        <v>0</v>
      </c>
      <c r="P4493">
        <v>0.2</v>
      </c>
      <c r="Q4493">
        <f t="shared" si="561"/>
        <v>4.1666666666666664E-2</v>
      </c>
      <c r="R4493" t="str">
        <f t="shared" si="562"/>
        <v/>
      </c>
      <c r="S4493">
        <f t="shared" si="563"/>
        <v>17</v>
      </c>
      <c r="T4493">
        <f t="shared" si="564"/>
        <v>17</v>
      </c>
      <c r="U4493">
        <f t="shared" si="565"/>
        <v>17</v>
      </c>
      <c r="V4493">
        <f t="shared" si="566"/>
        <v>0</v>
      </c>
    </row>
    <row r="4494" spans="1:22" x14ac:dyDescent="0.35">
      <c r="A4494">
        <v>1999</v>
      </c>
      <c r="B4494">
        <v>7</v>
      </c>
      <c r="C4494">
        <v>7</v>
      </c>
      <c r="D4494">
        <v>2</v>
      </c>
      <c r="E4494">
        <v>30</v>
      </c>
      <c r="F4494">
        <v>0</v>
      </c>
      <c r="G4494">
        <v>0</v>
      </c>
      <c r="H4494">
        <v>0</v>
      </c>
      <c r="I4494">
        <v>16</v>
      </c>
      <c r="J4494">
        <v>10</v>
      </c>
      <c r="K4494" s="1" t="s">
        <v>100</v>
      </c>
      <c r="L4494" s="1" t="s">
        <v>283</v>
      </c>
      <c r="M4494">
        <f t="shared" si="560"/>
        <v>16</v>
      </c>
      <c r="N4494" s="3">
        <f t="shared" si="567"/>
        <v>187.08383333332571</v>
      </c>
      <c r="O4494">
        <v>0</v>
      </c>
      <c r="P4494">
        <v>0.2</v>
      </c>
      <c r="Q4494">
        <f t="shared" si="561"/>
        <v>8.3333333333333329E-2</v>
      </c>
      <c r="R4494" t="str">
        <f t="shared" si="562"/>
        <v/>
      </c>
      <c r="S4494">
        <f t="shared" si="563"/>
        <v>16</v>
      </c>
      <c r="T4494">
        <f t="shared" si="564"/>
        <v>16</v>
      </c>
      <c r="U4494">
        <f t="shared" si="565"/>
        <v>16</v>
      </c>
      <c r="V4494">
        <f t="shared" si="566"/>
        <v>0</v>
      </c>
    </row>
    <row r="4495" spans="1:22" x14ac:dyDescent="0.35">
      <c r="A4495">
        <v>1999</v>
      </c>
      <c r="B4495">
        <v>7</v>
      </c>
      <c r="C4495">
        <v>7</v>
      </c>
      <c r="D4495">
        <v>3</v>
      </c>
      <c r="E4495">
        <v>30</v>
      </c>
      <c r="F4495">
        <v>0</v>
      </c>
      <c r="G4495">
        <v>0</v>
      </c>
      <c r="H4495">
        <v>0</v>
      </c>
      <c r="I4495">
        <v>15</v>
      </c>
      <c r="J4495">
        <v>10</v>
      </c>
      <c r="K4495">
        <v>2.1</v>
      </c>
      <c r="L4495">
        <v>83.47</v>
      </c>
      <c r="M4495">
        <f t="shared" si="560"/>
        <v>15</v>
      </c>
      <c r="N4495" s="3">
        <f t="shared" si="567"/>
        <v>187.12549999999237</v>
      </c>
      <c r="O4495">
        <v>0</v>
      </c>
      <c r="P4495">
        <v>0.2</v>
      </c>
      <c r="Q4495">
        <f t="shared" si="561"/>
        <v>0.125</v>
      </c>
      <c r="R4495" t="str">
        <f t="shared" si="562"/>
        <v/>
      </c>
      <c r="S4495">
        <f t="shared" si="563"/>
        <v>15</v>
      </c>
      <c r="T4495">
        <f t="shared" si="564"/>
        <v>15</v>
      </c>
      <c r="U4495">
        <f t="shared" si="565"/>
        <v>15</v>
      </c>
      <c r="V4495">
        <f t="shared" si="566"/>
        <v>0</v>
      </c>
    </row>
    <row r="4496" spans="1:22" x14ac:dyDescent="0.35">
      <c r="A4496">
        <v>1999</v>
      </c>
      <c r="B4496">
        <v>7</v>
      </c>
      <c r="C4496">
        <v>7</v>
      </c>
      <c r="D4496">
        <v>4</v>
      </c>
      <c r="E4496">
        <v>30</v>
      </c>
      <c r="F4496">
        <v>0</v>
      </c>
      <c r="G4496">
        <v>0</v>
      </c>
      <c r="H4496">
        <v>0</v>
      </c>
      <c r="I4496">
        <v>16</v>
      </c>
      <c r="J4496">
        <v>10</v>
      </c>
      <c r="K4496">
        <v>2.5</v>
      </c>
      <c r="L4496" s="1" t="s">
        <v>247</v>
      </c>
      <c r="M4496">
        <f t="shared" si="560"/>
        <v>16</v>
      </c>
      <c r="N4496" s="3">
        <f t="shared" si="567"/>
        <v>187.16716666665903</v>
      </c>
      <c r="O4496">
        <v>0</v>
      </c>
      <c r="P4496">
        <v>0.2</v>
      </c>
      <c r="Q4496">
        <f t="shared" si="561"/>
        <v>0.16666666666666666</v>
      </c>
      <c r="R4496" t="str">
        <f t="shared" si="562"/>
        <v/>
      </c>
      <c r="S4496">
        <f t="shared" si="563"/>
        <v>16</v>
      </c>
      <c r="T4496">
        <f t="shared" si="564"/>
        <v>16</v>
      </c>
      <c r="U4496">
        <f t="shared" si="565"/>
        <v>16</v>
      </c>
      <c r="V4496">
        <f t="shared" si="566"/>
        <v>11.868281480136012</v>
      </c>
    </row>
    <row r="4497" spans="1:22" x14ac:dyDescent="0.35">
      <c r="A4497">
        <v>1999</v>
      </c>
      <c r="B4497">
        <v>7</v>
      </c>
      <c r="C4497">
        <v>7</v>
      </c>
      <c r="D4497">
        <v>5</v>
      </c>
      <c r="E4497">
        <v>30</v>
      </c>
      <c r="F4497">
        <v>459</v>
      </c>
      <c r="G4497">
        <v>35</v>
      </c>
      <c r="H4497">
        <v>97</v>
      </c>
      <c r="I4497">
        <v>19</v>
      </c>
      <c r="J4497">
        <v>10</v>
      </c>
      <c r="K4497">
        <v>3</v>
      </c>
      <c r="L4497">
        <v>64.38</v>
      </c>
      <c r="M4497">
        <f t="shared" si="560"/>
        <v>20.38230729678499</v>
      </c>
      <c r="N4497" s="3">
        <f t="shared" si="567"/>
        <v>187.20883333332569</v>
      </c>
      <c r="O4497" s="1" t="s">
        <v>2250</v>
      </c>
      <c r="P4497">
        <v>0.2</v>
      </c>
      <c r="Q4497">
        <f t="shared" si="561"/>
        <v>0.20833333333333334</v>
      </c>
      <c r="R4497">
        <f t="shared" si="562"/>
        <v>0.31215941919748258</v>
      </c>
      <c r="S4497">
        <f t="shared" si="563"/>
        <v>20.611537806707272</v>
      </c>
      <c r="T4497">
        <f t="shared" si="564"/>
        <v>19.877199850442487</v>
      </c>
      <c r="U4497">
        <f t="shared" si="565"/>
        <v>20.38230729678499</v>
      </c>
      <c r="V4497">
        <f t="shared" si="566"/>
        <v>40.440482999621452</v>
      </c>
    </row>
    <row r="4498" spans="1:22" x14ac:dyDescent="0.35">
      <c r="A4498">
        <v>1999</v>
      </c>
      <c r="B4498">
        <v>7</v>
      </c>
      <c r="C4498">
        <v>7</v>
      </c>
      <c r="D4498">
        <v>6</v>
      </c>
      <c r="E4498">
        <v>30</v>
      </c>
      <c r="F4498">
        <v>712</v>
      </c>
      <c r="G4498">
        <v>57</v>
      </c>
      <c r="H4498">
        <v>286</v>
      </c>
      <c r="I4498">
        <v>23</v>
      </c>
      <c r="J4498">
        <v>10</v>
      </c>
      <c r="K4498">
        <v>2.5</v>
      </c>
      <c r="L4498">
        <v>50.58</v>
      </c>
      <c r="M4498">
        <f t="shared" si="560"/>
        <v>28.492613412113599</v>
      </c>
      <c r="N4498" s="3">
        <f t="shared" si="567"/>
        <v>187.25049999999234</v>
      </c>
      <c r="O4498" s="1" t="s">
        <v>2251</v>
      </c>
      <c r="P4498">
        <v>0.2</v>
      </c>
      <c r="Q4498">
        <f t="shared" si="561"/>
        <v>0.25</v>
      </c>
      <c r="R4498">
        <f t="shared" si="562"/>
        <v>0.3137024214201351</v>
      </c>
      <c r="S4498">
        <f t="shared" si="563"/>
        <v>29.400895359791708</v>
      </c>
      <c r="T4498">
        <f t="shared" si="564"/>
        <v>26.505533750638982</v>
      </c>
      <c r="U4498">
        <f t="shared" si="565"/>
        <v>28.492613412113599</v>
      </c>
      <c r="V4498">
        <f t="shared" si="566"/>
        <v>73.536011208475799</v>
      </c>
    </row>
    <row r="4499" spans="1:22" x14ac:dyDescent="0.35">
      <c r="A4499">
        <v>1999</v>
      </c>
      <c r="B4499">
        <v>7</v>
      </c>
      <c r="C4499">
        <v>7</v>
      </c>
      <c r="D4499">
        <v>7</v>
      </c>
      <c r="E4499">
        <v>30</v>
      </c>
      <c r="F4499">
        <v>832</v>
      </c>
      <c r="G4499">
        <v>70</v>
      </c>
      <c r="H4499">
        <v>488</v>
      </c>
      <c r="I4499">
        <v>27</v>
      </c>
      <c r="J4499">
        <v>9</v>
      </c>
      <c r="K4499">
        <v>1.5</v>
      </c>
      <c r="L4499">
        <v>39.729999999999997</v>
      </c>
      <c r="M4499">
        <f t="shared" si="560"/>
        <v>43.247409355143098</v>
      </c>
      <c r="N4499" s="3">
        <f t="shared" si="567"/>
        <v>187.292166666659</v>
      </c>
      <c r="O4499" s="1" t="s">
        <v>2252</v>
      </c>
      <c r="P4499">
        <v>0.2</v>
      </c>
      <c r="Q4499">
        <f t="shared" si="561"/>
        <v>0.29166666666666669</v>
      </c>
      <c r="R4499">
        <f t="shared" si="562"/>
        <v>0.31698320636141686</v>
      </c>
      <c r="S4499">
        <f t="shared" si="563"/>
        <v>45.91690616570348</v>
      </c>
      <c r="T4499">
        <f t="shared" si="564"/>
        <v>37.495334432604523</v>
      </c>
      <c r="U4499">
        <f t="shared" si="565"/>
        <v>43.247409355143098</v>
      </c>
      <c r="V4499">
        <f t="shared" si="566"/>
        <v>311.40639785583579</v>
      </c>
    </row>
    <row r="4500" spans="1:22" x14ac:dyDescent="0.35">
      <c r="A4500">
        <v>1999</v>
      </c>
      <c r="B4500">
        <v>7</v>
      </c>
      <c r="C4500">
        <v>7</v>
      </c>
      <c r="D4500">
        <v>8</v>
      </c>
      <c r="E4500">
        <v>30</v>
      </c>
      <c r="F4500">
        <v>899</v>
      </c>
      <c r="G4500">
        <v>79</v>
      </c>
      <c r="H4500">
        <v>676</v>
      </c>
      <c r="I4500">
        <v>29</v>
      </c>
      <c r="J4500">
        <v>7</v>
      </c>
      <c r="K4500">
        <v>1.3</v>
      </c>
      <c r="L4500">
        <v>29.9</v>
      </c>
      <c r="M4500">
        <f t="shared" si="560"/>
        <v>56.064597766045416</v>
      </c>
      <c r="N4500" s="3">
        <f t="shared" si="567"/>
        <v>187.33383333332566</v>
      </c>
      <c r="O4500" s="1" t="s">
        <v>2253</v>
      </c>
      <c r="P4500">
        <v>0.2</v>
      </c>
      <c r="Q4500">
        <f t="shared" si="561"/>
        <v>0.33333333333333331</v>
      </c>
      <c r="R4500">
        <f t="shared" si="562"/>
        <v>0.31767270004858061</v>
      </c>
      <c r="S4500">
        <f t="shared" si="563"/>
        <v>60.505122721632496</v>
      </c>
      <c r="T4500">
        <f t="shared" si="564"/>
        <v>46.526820667637914</v>
      </c>
      <c r="U4500">
        <f t="shared" si="565"/>
        <v>56.064597766045416</v>
      </c>
      <c r="V4500">
        <f t="shared" si="566"/>
        <v>555.4122898401763</v>
      </c>
    </row>
    <row r="4501" spans="1:22" x14ac:dyDescent="0.35">
      <c r="A4501">
        <v>1999</v>
      </c>
      <c r="B4501">
        <v>7</v>
      </c>
      <c r="C4501">
        <v>7</v>
      </c>
      <c r="D4501">
        <v>9</v>
      </c>
      <c r="E4501">
        <v>30</v>
      </c>
      <c r="F4501">
        <v>937</v>
      </c>
      <c r="G4501">
        <v>86</v>
      </c>
      <c r="H4501">
        <v>834</v>
      </c>
      <c r="I4501">
        <v>31</v>
      </c>
      <c r="J4501">
        <v>6</v>
      </c>
      <c r="K4501">
        <v>2.2000000000000002</v>
      </c>
      <c r="L4501">
        <v>24.67</v>
      </c>
      <c r="M4501">
        <f t="shared" si="560"/>
        <v>64.718665640878569</v>
      </c>
      <c r="N4501" s="3">
        <f t="shared" si="567"/>
        <v>187.37549999999231</v>
      </c>
      <c r="O4501" s="1" t="s">
        <v>2254</v>
      </c>
      <c r="P4501">
        <v>0.2</v>
      </c>
      <c r="Q4501">
        <f t="shared" si="561"/>
        <v>0.375</v>
      </c>
      <c r="R4501">
        <f t="shared" si="562"/>
        <v>0.31465851642557952</v>
      </c>
      <c r="S4501">
        <f t="shared" si="563"/>
        <v>70.284375138622607</v>
      </c>
      <c r="T4501">
        <f t="shared" si="564"/>
        <v>52.596280880222345</v>
      </c>
      <c r="U4501">
        <f t="shared" si="565"/>
        <v>64.718665640878569</v>
      </c>
      <c r="V4501">
        <f t="shared" si="566"/>
        <v>770.65826756117235</v>
      </c>
    </row>
    <row r="4502" spans="1:22" x14ac:dyDescent="0.35">
      <c r="A4502">
        <v>1999</v>
      </c>
      <c r="B4502">
        <v>7</v>
      </c>
      <c r="C4502">
        <v>7</v>
      </c>
      <c r="D4502">
        <v>10</v>
      </c>
      <c r="E4502">
        <v>30</v>
      </c>
      <c r="F4502">
        <v>956</v>
      </c>
      <c r="G4502">
        <v>91</v>
      </c>
      <c r="H4502">
        <v>947</v>
      </c>
      <c r="I4502">
        <v>32</v>
      </c>
      <c r="J4502">
        <v>6</v>
      </c>
      <c r="K4502">
        <v>3.2</v>
      </c>
      <c r="L4502">
        <v>22.35</v>
      </c>
      <c r="M4502">
        <f t="shared" si="560"/>
        <v>68.88180870457056</v>
      </c>
      <c r="N4502" s="3">
        <f t="shared" si="567"/>
        <v>187.41716666665897</v>
      </c>
      <c r="O4502" s="1" t="s">
        <v>2255</v>
      </c>
      <c r="P4502">
        <v>0.2</v>
      </c>
      <c r="Q4502">
        <f t="shared" si="561"/>
        <v>0.41666666666666669</v>
      </c>
      <c r="R4502">
        <f t="shared" si="562"/>
        <v>0.31155919737316534</v>
      </c>
      <c r="S4502">
        <f t="shared" si="563"/>
        <v>75.004428602615235</v>
      </c>
      <c r="T4502">
        <f t="shared" si="564"/>
        <v>55.352882605366439</v>
      </c>
      <c r="U4502">
        <f t="shared" si="565"/>
        <v>68.88180870457056</v>
      </c>
      <c r="V4502">
        <f t="shared" si="566"/>
        <v>933.11112951065149</v>
      </c>
    </row>
    <row r="4503" spans="1:22" x14ac:dyDescent="0.35">
      <c r="A4503">
        <v>1999</v>
      </c>
      <c r="B4503">
        <v>7</v>
      </c>
      <c r="C4503">
        <v>7</v>
      </c>
      <c r="D4503">
        <v>11</v>
      </c>
      <c r="E4503">
        <v>30</v>
      </c>
      <c r="F4503">
        <v>962</v>
      </c>
      <c r="G4503">
        <v>95</v>
      </c>
      <c r="H4503">
        <v>1006</v>
      </c>
      <c r="I4503">
        <v>33</v>
      </c>
      <c r="J4503">
        <v>5</v>
      </c>
      <c r="K4503">
        <v>3.9</v>
      </c>
      <c r="L4503">
        <v>20.74</v>
      </c>
      <c r="M4503">
        <f t="shared" si="560"/>
        <v>70.813365345765021</v>
      </c>
      <c r="N4503" s="3">
        <f t="shared" si="567"/>
        <v>187.45883333332563</v>
      </c>
      <c r="O4503" s="1" t="s">
        <v>2256</v>
      </c>
      <c r="P4503">
        <v>0.2</v>
      </c>
      <c r="Q4503">
        <f t="shared" si="561"/>
        <v>0.45833333333333331</v>
      </c>
      <c r="R4503">
        <f t="shared" si="562"/>
        <v>0.30953065950112923</v>
      </c>
      <c r="S4503">
        <f t="shared" si="563"/>
        <v>77.111575102928356</v>
      </c>
      <c r="T4503">
        <f t="shared" si="564"/>
        <v>56.763963117368789</v>
      </c>
      <c r="U4503">
        <f t="shared" si="565"/>
        <v>70.813365345765021</v>
      </c>
      <c r="V4503">
        <f t="shared" si="566"/>
        <v>1026.3877982619163</v>
      </c>
    </row>
    <row r="4504" spans="1:22" x14ac:dyDescent="0.35">
      <c r="A4504">
        <v>1999</v>
      </c>
      <c r="B4504">
        <v>7</v>
      </c>
      <c r="C4504">
        <v>7</v>
      </c>
      <c r="D4504">
        <v>12</v>
      </c>
      <c r="E4504">
        <v>30</v>
      </c>
      <c r="F4504">
        <v>955</v>
      </c>
      <c r="G4504">
        <v>98</v>
      </c>
      <c r="H4504">
        <v>1007</v>
      </c>
      <c r="I4504">
        <v>33</v>
      </c>
      <c r="J4504">
        <v>6</v>
      </c>
      <c r="K4504">
        <v>4.5</v>
      </c>
      <c r="L4504">
        <v>20.9</v>
      </c>
      <c r="M4504">
        <f t="shared" si="560"/>
        <v>69.156951272957514</v>
      </c>
      <c r="N4504" s="3">
        <f t="shared" si="567"/>
        <v>187.50049999999229</v>
      </c>
      <c r="O4504" s="1" t="s">
        <v>2257</v>
      </c>
      <c r="P4504">
        <v>0.2</v>
      </c>
      <c r="Q4504">
        <f t="shared" si="561"/>
        <v>0.5</v>
      </c>
      <c r="R4504">
        <f t="shared" si="562"/>
        <v>0.30787609949978101</v>
      </c>
      <c r="S4504">
        <f t="shared" si="563"/>
        <v>75.193756963450113</v>
      </c>
      <c r="T4504">
        <f t="shared" si="564"/>
        <v>55.585850730063221</v>
      </c>
      <c r="U4504">
        <f t="shared" si="565"/>
        <v>69.156951272957514</v>
      </c>
      <c r="V4504">
        <f t="shared" si="566"/>
        <v>1040.3500086698211</v>
      </c>
    </row>
    <row r="4505" spans="1:22" x14ac:dyDescent="0.35">
      <c r="A4505">
        <v>1999</v>
      </c>
      <c r="B4505">
        <v>7</v>
      </c>
      <c r="C4505">
        <v>7</v>
      </c>
      <c r="D4505">
        <v>13</v>
      </c>
      <c r="E4505">
        <v>30</v>
      </c>
      <c r="F4505">
        <v>934</v>
      </c>
      <c r="G4505">
        <v>101</v>
      </c>
      <c r="H4505">
        <v>949</v>
      </c>
      <c r="I4505">
        <v>33</v>
      </c>
      <c r="J4505">
        <v>6</v>
      </c>
      <c r="K4505">
        <v>5</v>
      </c>
      <c r="L4505">
        <v>21.38</v>
      </c>
      <c r="M4505">
        <f t="shared" si="560"/>
        <v>65.282660431212477</v>
      </c>
      <c r="N4505" s="3">
        <f t="shared" si="567"/>
        <v>187.54216666665894</v>
      </c>
      <c r="O4505" s="1" t="s">
        <v>2258</v>
      </c>
      <c r="P4505">
        <v>0.2</v>
      </c>
      <c r="Q4505">
        <f t="shared" si="561"/>
        <v>0.54166666666666663</v>
      </c>
      <c r="R4505">
        <f t="shared" si="562"/>
        <v>0.30655243034188379</v>
      </c>
      <c r="S4505">
        <f t="shared" si="563"/>
        <v>70.681624258922042</v>
      </c>
      <c r="T4505">
        <f t="shared" si="564"/>
        <v>53.069746833294232</v>
      </c>
      <c r="U4505">
        <f t="shared" si="565"/>
        <v>65.282660431212477</v>
      </c>
      <c r="V4505">
        <f t="shared" si="566"/>
        <v>973.84600510226824</v>
      </c>
    </row>
    <row r="4506" spans="1:22" x14ac:dyDescent="0.35">
      <c r="A4506">
        <v>1999</v>
      </c>
      <c r="B4506">
        <v>7</v>
      </c>
      <c r="C4506">
        <v>7</v>
      </c>
      <c r="D4506">
        <v>14</v>
      </c>
      <c r="E4506">
        <v>30</v>
      </c>
      <c r="F4506">
        <v>898</v>
      </c>
      <c r="G4506">
        <v>103</v>
      </c>
      <c r="H4506">
        <v>839</v>
      </c>
      <c r="I4506">
        <v>32</v>
      </c>
      <c r="J4506">
        <v>6</v>
      </c>
      <c r="K4506">
        <v>5.2</v>
      </c>
      <c r="L4506">
        <v>23.41</v>
      </c>
      <c r="M4506">
        <f t="shared" si="560"/>
        <v>59.094106672733311</v>
      </c>
      <c r="N4506" s="3">
        <f t="shared" si="567"/>
        <v>187.5838333333256</v>
      </c>
      <c r="O4506" s="1" t="s">
        <v>2259</v>
      </c>
      <c r="P4506">
        <v>0.2</v>
      </c>
      <c r="Q4506">
        <f t="shared" si="561"/>
        <v>0.58333333333333337</v>
      </c>
      <c r="R4506">
        <f t="shared" si="562"/>
        <v>0.30603625365755982</v>
      </c>
      <c r="S4506">
        <f t="shared" si="563"/>
        <v>63.627970906518684</v>
      </c>
      <c r="T4506">
        <f t="shared" si="564"/>
        <v>48.813176320585235</v>
      </c>
      <c r="U4506">
        <f t="shared" si="565"/>
        <v>59.094106672733311</v>
      </c>
      <c r="V4506">
        <f t="shared" si="566"/>
        <v>741.07072181769956</v>
      </c>
    </row>
    <row r="4507" spans="1:22" x14ac:dyDescent="0.35">
      <c r="A4507">
        <v>1999</v>
      </c>
      <c r="B4507">
        <v>7</v>
      </c>
      <c r="C4507">
        <v>7</v>
      </c>
      <c r="D4507">
        <v>15</v>
      </c>
      <c r="E4507">
        <v>30</v>
      </c>
      <c r="F4507">
        <v>573</v>
      </c>
      <c r="G4507">
        <v>236</v>
      </c>
      <c r="H4507">
        <v>632</v>
      </c>
      <c r="I4507">
        <v>31</v>
      </c>
      <c r="J4507">
        <v>7</v>
      </c>
      <c r="K4507">
        <v>5.2</v>
      </c>
      <c r="L4507">
        <v>25.79</v>
      </c>
      <c r="M4507">
        <f t="shared" si="560"/>
        <v>50.296335057660116</v>
      </c>
      <c r="N4507" s="3">
        <f t="shared" si="567"/>
        <v>187.62549999999226</v>
      </c>
      <c r="O4507" s="1" t="s">
        <v>2260</v>
      </c>
      <c r="P4507">
        <v>0.2</v>
      </c>
      <c r="Q4507">
        <f t="shared" si="561"/>
        <v>0.625</v>
      </c>
      <c r="R4507">
        <f t="shared" si="562"/>
        <v>0.30603625365755999</v>
      </c>
      <c r="S4507">
        <f t="shared" si="563"/>
        <v>53.525338486996588</v>
      </c>
      <c r="T4507">
        <f t="shared" si="564"/>
        <v>42.97428974441992</v>
      </c>
      <c r="U4507">
        <f t="shared" si="565"/>
        <v>50.296335057660116</v>
      </c>
      <c r="V4507">
        <f t="shared" si="566"/>
        <v>536.01581632839088</v>
      </c>
    </row>
    <row r="4508" spans="1:22" x14ac:dyDescent="0.35">
      <c r="A4508">
        <v>1999</v>
      </c>
      <c r="B4508">
        <v>7</v>
      </c>
      <c r="C4508">
        <v>7</v>
      </c>
      <c r="D4508">
        <v>16</v>
      </c>
      <c r="E4508">
        <v>30</v>
      </c>
      <c r="F4508">
        <v>669</v>
      </c>
      <c r="G4508">
        <v>126</v>
      </c>
      <c r="H4508">
        <v>483</v>
      </c>
      <c r="I4508">
        <v>30</v>
      </c>
      <c r="J4508">
        <v>8</v>
      </c>
      <c r="K4508">
        <v>4.9000000000000004</v>
      </c>
      <c r="L4508">
        <v>28.4</v>
      </c>
      <c r="M4508">
        <f t="shared" si="560"/>
        <v>43.273819383878724</v>
      </c>
      <c r="N4508" s="3">
        <f t="shared" si="567"/>
        <v>187.66716666665891</v>
      </c>
      <c r="O4508" s="1" t="s">
        <v>2261</v>
      </c>
      <c r="P4508">
        <v>0.2</v>
      </c>
      <c r="Q4508">
        <f t="shared" si="561"/>
        <v>0.66666666666666663</v>
      </c>
      <c r="R4508">
        <f t="shared" si="562"/>
        <v>0.30681331889857932</v>
      </c>
      <c r="S4508">
        <f t="shared" si="563"/>
        <v>45.493050657844108</v>
      </c>
      <c r="T4508">
        <f t="shared" si="564"/>
        <v>38.259885937576612</v>
      </c>
      <c r="U4508">
        <f t="shared" si="565"/>
        <v>43.273819383878724</v>
      </c>
      <c r="V4508">
        <f t="shared" si="566"/>
        <v>381.42854405370912</v>
      </c>
    </row>
    <row r="4509" spans="1:22" x14ac:dyDescent="0.35">
      <c r="A4509">
        <v>1999</v>
      </c>
      <c r="B4509">
        <v>7</v>
      </c>
      <c r="C4509">
        <v>7</v>
      </c>
      <c r="D4509">
        <v>17</v>
      </c>
      <c r="E4509">
        <v>30</v>
      </c>
      <c r="F4509">
        <v>614</v>
      </c>
      <c r="G4509">
        <v>82</v>
      </c>
      <c r="H4509">
        <v>300</v>
      </c>
      <c r="I4509">
        <v>28</v>
      </c>
      <c r="J4509">
        <v>8</v>
      </c>
      <c r="K4509">
        <v>3.8</v>
      </c>
      <c r="L4509" s="1" t="s">
        <v>284</v>
      </c>
      <c r="M4509">
        <f t="shared" si="560"/>
        <v>34.511740787612055</v>
      </c>
      <c r="N4509" s="3">
        <f t="shared" si="567"/>
        <v>187.70883333332557</v>
      </c>
      <c r="O4509" s="1" t="s">
        <v>2262</v>
      </c>
      <c r="P4509">
        <v>0.2</v>
      </c>
      <c r="Q4509">
        <f t="shared" si="561"/>
        <v>0.70833333333333337</v>
      </c>
      <c r="R4509">
        <f t="shared" si="562"/>
        <v>0.30981378998020426</v>
      </c>
      <c r="S4509">
        <f t="shared" si="563"/>
        <v>35.595860168330951</v>
      </c>
      <c r="T4509">
        <f t="shared" si="564"/>
        <v>32.096598948266582</v>
      </c>
      <c r="U4509">
        <f t="shared" si="565"/>
        <v>34.511740787612055</v>
      </c>
      <c r="V4509">
        <f t="shared" si="566"/>
        <v>166.76853028262337</v>
      </c>
    </row>
    <row r="4510" spans="1:22" x14ac:dyDescent="0.35">
      <c r="A4510">
        <v>1999</v>
      </c>
      <c r="B4510">
        <v>7</v>
      </c>
      <c r="C4510">
        <v>7</v>
      </c>
      <c r="D4510">
        <v>18</v>
      </c>
      <c r="E4510">
        <v>30</v>
      </c>
      <c r="F4510">
        <v>375</v>
      </c>
      <c r="G4510">
        <v>52</v>
      </c>
      <c r="H4510">
        <v>116</v>
      </c>
      <c r="I4510">
        <v>25</v>
      </c>
      <c r="J4510">
        <v>10</v>
      </c>
      <c r="K4510" s="1" t="s">
        <v>92</v>
      </c>
      <c r="L4510">
        <v>48.19</v>
      </c>
      <c r="M4510">
        <f t="shared" si="560"/>
        <v>27.117491566877153</v>
      </c>
      <c r="N4510" s="3">
        <f t="shared" si="567"/>
        <v>187.75049999999223</v>
      </c>
      <c r="O4510" s="1" t="s">
        <v>2263</v>
      </c>
      <c r="P4510">
        <v>0.2</v>
      </c>
      <c r="Q4510">
        <f t="shared" si="561"/>
        <v>0.75</v>
      </c>
      <c r="R4510">
        <f t="shared" si="562"/>
        <v>0.31401853463279933</v>
      </c>
      <c r="S4510">
        <f t="shared" si="563"/>
        <v>27.467440039097355</v>
      </c>
      <c r="T4510">
        <f t="shared" si="564"/>
        <v>26.35302024018511</v>
      </c>
      <c r="U4510">
        <f t="shared" si="565"/>
        <v>27.117491566877153</v>
      </c>
      <c r="V4510">
        <f t="shared" si="566"/>
        <v>15.602981194097268</v>
      </c>
    </row>
    <row r="4511" spans="1:22" x14ac:dyDescent="0.35">
      <c r="A4511">
        <v>1999</v>
      </c>
      <c r="B4511">
        <v>7</v>
      </c>
      <c r="C4511">
        <v>7</v>
      </c>
      <c r="D4511">
        <v>19</v>
      </c>
      <c r="E4511">
        <v>30</v>
      </c>
      <c r="F4511">
        <v>0</v>
      </c>
      <c r="G4511">
        <v>0</v>
      </c>
      <c r="H4511">
        <v>0</v>
      </c>
      <c r="I4511">
        <v>22</v>
      </c>
      <c r="J4511">
        <v>12</v>
      </c>
      <c r="K4511">
        <v>1.8</v>
      </c>
      <c r="L4511">
        <v>61.57</v>
      </c>
      <c r="M4511">
        <f t="shared" si="560"/>
        <v>22</v>
      </c>
      <c r="N4511" s="3">
        <f t="shared" si="567"/>
        <v>187.79216666665889</v>
      </c>
      <c r="O4511">
        <v>0</v>
      </c>
      <c r="P4511">
        <v>0.2</v>
      </c>
      <c r="Q4511">
        <f t="shared" si="561"/>
        <v>0.79166666666666663</v>
      </c>
      <c r="R4511" t="str">
        <f t="shared" si="562"/>
        <v/>
      </c>
      <c r="S4511">
        <f t="shared" si="563"/>
        <v>22</v>
      </c>
      <c r="T4511">
        <f t="shared" si="564"/>
        <v>22</v>
      </c>
      <c r="U4511">
        <f t="shared" si="565"/>
        <v>22</v>
      </c>
      <c r="V4511">
        <f t="shared" si="566"/>
        <v>0</v>
      </c>
    </row>
    <row r="4512" spans="1:22" x14ac:dyDescent="0.35">
      <c r="A4512">
        <v>1999</v>
      </c>
      <c r="B4512">
        <v>7</v>
      </c>
      <c r="C4512">
        <v>7</v>
      </c>
      <c r="D4512">
        <v>20</v>
      </c>
      <c r="E4512">
        <v>30</v>
      </c>
      <c r="F4512">
        <v>0</v>
      </c>
      <c r="G4512">
        <v>0</v>
      </c>
      <c r="H4512">
        <v>0</v>
      </c>
      <c r="I4512">
        <v>21</v>
      </c>
      <c r="J4512">
        <v>12</v>
      </c>
      <c r="K4512">
        <v>1.9</v>
      </c>
      <c r="L4512">
        <v>66.34</v>
      </c>
      <c r="M4512">
        <f t="shared" si="560"/>
        <v>21</v>
      </c>
      <c r="N4512" s="3">
        <f t="shared" si="567"/>
        <v>187.83383333332554</v>
      </c>
      <c r="O4512">
        <v>0</v>
      </c>
      <c r="P4512">
        <v>0.2</v>
      </c>
      <c r="Q4512">
        <f t="shared" si="561"/>
        <v>0.83333333333333337</v>
      </c>
      <c r="R4512" t="str">
        <f t="shared" si="562"/>
        <v/>
      </c>
      <c r="S4512">
        <f t="shared" si="563"/>
        <v>21</v>
      </c>
      <c r="T4512">
        <f t="shared" si="564"/>
        <v>21</v>
      </c>
      <c r="U4512">
        <f t="shared" si="565"/>
        <v>21</v>
      </c>
      <c r="V4512">
        <f t="shared" si="566"/>
        <v>0</v>
      </c>
    </row>
    <row r="4513" spans="1:22" x14ac:dyDescent="0.35">
      <c r="A4513">
        <v>1999</v>
      </c>
      <c r="B4513">
        <v>7</v>
      </c>
      <c r="C4513">
        <v>7</v>
      </c>
      <c r="D4513">
        <v>21</v>
      </c>
      <c r="E4513">
        <v>30</v>
      </c>
      <c r="F4513">
        <v>0</v>
      </c>
      <c r="G4513">
        <v>0</v>
      </c>
      <c r="H4513">
        <v>0</v>
      </c>
      <c r="I4513">
        <v>20</v>
      </c>
      <c r="J4513">
        <v>12</v>
      </c>
      <c r="K4513">
        <v>2.2000000000000002</v>
      </c>
      <c r="L4513">
        <v>69.92</v>
      </c>
      <c r="M4513">
        <f t="shared" si="560"/>
        <v>20</v>
      </c>
      <c r="N4513" s="3">
        <f t="shared" si="567"/>
        <v>187.8754999999922</v>
      </c>
      <c r="O4513">
        <v>0</v>
      </c>
      <c r="P4513">
        <v>0.2</v>
      </c>
      <c r="Q4513">
        <f t="shared" si="561"/>
        <v>0.875</v>
      </c>
      <c r="R4513" t="str">
        <f t="shared" si="562"/>
        <v/>
      </c>
      <c r="S4513">
        <f t="shared" si="563"/>
        <v>20</v>
      </c>
      <c r="T4513">
        <f t="shared" si="564"/>
        <v>20</v>
      </c>
      <c r="U4513">
        <f t="shared" si="565"/>
        <v>20</v>
      </c>
      <c r="V4513">
        <f t="shared" si="566"/>
        <v>0</v>
      </c>
    </row>
    <row r="4514" spans="1:22" x14ac:dyDescent="0.35">
      <c r="A4514">
        <v>1999</v>
      </c>
      <c r="B4514">
        <v>7</v>
      </c>
      <c r="C4514">
        <v>7</v>
      </c>
      <c r="D4514">
        <v>22</v>
      </c>
      <c r="E4514">
        <v>30</v>
      </c>
      <c r="F4514">
        <v>0</v>
      </c>
      <c r="G4514">
        <v>0</v>
      </c>
      <c r="H4514">
        <v>0</v>
      </c>
      <c r="I4514">
        <v>20</v>
      </c>
      <c r="J4514">
        <v>12</v>
      </c>
      <c r="K4514" s="1" t="s">
        <v>105</v>
      </c>
      <c r="L4514">
        <v>73.61</v>
      </c>
      <c r="M4514">
        <f t="shared" si="560"/>
        <v>20</v>
      </c>
      <c r="N4514" s="3">
        <f t="shared" si="567"/>
        <v>187.91716666665886</v>
      </c>
      <c r="O4514">
        <v>0</v>
      </c>
      <c r="P4514">
        <v>0.2</v>
      </c>
      <c r="Q4514">
        <f t="shared" si="561"/>
        <v>0.91666666666666663</v>
      </c>
      <c r="R4514" t="str">
        <f t="shared" si="562"/>
        <v/>
      </c>
      <c r="S4514">
        <f t="shared" si="563"/>
        <v>20</v>
      </c>
      <c r="T4514">
        <f t="shared" si="564"/>
        <v>20</v>
      </c>
      <c r="U4514">
        <f t="shared" si="565"/>
        <v>20</v>
      </c>
      <c r="V4514">
        <f t="shared" si="566"/>
        <v>0</v>
      </c>
    </row>
    <row r="4515" spans="1:22" x14ac:dyDescent="0.35">
      <c r="A4515">
        <v>1999</v>
      </c>
      <c r="B4515">
        <v>7</v>
      </c>
      <c r="C4515">
        <v>7</v>
      </c>
      <c r="D4515">
        <v>23</v>
      </c>
      <c r="E4515">
        <v>30</v>
      </c>
      <c r="F4515">
        <v>0</v>
      </c>
      <c r="G4515">
        <v>0</v>
      </c>
      <c r="H4515">
        <v>0</v>
      </c>
      <c r="I4515">
        <v>19</v>
      </c>
      <c r="J4515">
        <v>11</v>
      </c>
      <c r="K4515">
        <v>3.5</v>
      </c>
      <c r="L4515">
        <v>72.19</v>
      </c>
      <c r="M4515">
        <f t="shared" si="560"/>
        <v>19</v>
      </c>
      <c r="N4515" s="3">
        <f t="shared" si="567"/>
        <v>187.95883333332552</v>
      </c>
      <c r="O4515">
        <v>0</v>
      </c>
      <c r="P4515">
        <v>0.2</v>
      </c>
      <c r="Q4515">
        <f t="shared" si="561"/>
        <v>0.95833333333333337</v>
      </c>
      <c r="R4515" t="str">
        <f t="shared" si="562"/>
        <v/>
      </c>
      <c r="S4515">
        <f t="shared" si="563"/>
        <v>19</v>
      </c>
      <c r="T4515">
        <f t="shared" si="564"/>
        <v>19</v>
      </c>
      <c r="U4515">
        <f t="shared" si="565"/>
        <v>19</v>
      </c>
      <c r="V4515">
        <f t="shared" si="566"/>
        <v>0</v>
      </c>
    </row>
    <row r="4516" spans="1:22" x14ac:dyDescent="0.35">
      <c r="A4516">
        <v>1999</v>
      </c>
      <c r="B4516">
        <v>7</v>
      </c>
      <c r="C4516">
        <v>8</v>
      </c>
      <c r="D4516">
        <v>0</v>
      </c>
      <c r="E4516">
        <v>30</v>
      </c>
      <c r="F4516">
        <v>0</v>
      </c>
      <c r="G4516">
        <v>0</v>
      </c>
      <c r="H4516">
        <v>0</v>
      </c>
      <c r="I4516">
        <v>19</v>
      </c>
      <c r="J4516">
        <v>11</v>
      </c>
      <c r="K4516">
        <v>3.9</v>
      </c>
      <c r="L4516">
        <v>70.47</v>
      </c>
      <c r="M4516">
        <f t="shared" si="560"/>
        <v>19</v>
      </c>
      <c r="N4516" s="3">
        <f t="shared" si="567"/>
        <v>188.00049999999217</v>
      </c>
      <c r="O4516">
        <v>0</v>
      </c>
      <c r="P4516">
        <v>0.2</v>
      </c>
      <c r="Q4516">
        <f t="shared" si="561"/>
        <v>0</v>
      </c>
      <c r="R4516" t="str">
        <f t="shared" si="562"/>
        <v/>
      </c>
      <c r="S4516">
        <f t="shared" si="563"/>
        <v>19</v>
      </c>
      <c r="T4516">
        <f t="shared" si="564"/>
        <v>19</v>
      </c>
      <c r="U4516">
        <f t="shared" si="565"/>
        <v>19</v>
      </c>
      <c r="V4516">
        <f t="shared" si="566"/>
        <v>0</v>
      </c>
    </row>
    <row r="4517" spans="1:22" x14ac:dyDescent="0.35">
      <c r="A4517">
        <v>1999</v>
      </c>
      <c r="B4517">
        <v>7</v>
      </c>
      <c r="C4517">
        <v>8</v>
      </c>
      <c r="D4517">
        <v>1</v>
      </c>
      <c r="E4517">
        <v>30</v>
      </c>
      <c r="F4517">
        <v>0</v>
      </c>
      <c r="G4517">
        <v>0</v>
      </c>
      <c r="H4517">
        <v>0</v>
      </c>
      <c r="I4517">
        <v>19</v>
      </c>
      <c r="J4517">
        <v>11</v>
      </c>
      <c r="K4517">
        <v>3.8</v>
      </c>
      <c r="L4517" s="1" t="s">
        <v>257</v>
      </c>
      <c r="M4517">
        <f t="shared" si="560"/>
        <v>19</v>
      </c>
      <c r="N4517" s="3">
        <f t="shared" si="567"/>
        <v>188.04216666665883</v>
      </c>
      <c r="O4517">
        <v>0</v>
      </c>
      <c r="P4517">
        <v>0.2</v>
      </c>
      <c r="Q4517">
        <f t="shared" si="561"/>
        <v>4.1666666666666664E-2</v>
      </c>
      <c r="R4517" t="str">
        <f t="shared" si="562"/>
        <v/>
      </c>
      <c r="S4517">
        <f t="shared" si="563"/>
        <v>19</v>
      </c>
      <c r="T4517">
        <f t="shared" si="564"/>
        <v>19</v>
      </c>
      <c r="U4517">
        <f t="shared" si="565"/>
        <v>19</v>
      </c>
      <c r="V4517">
        <f t="shared" si="566"/>
        <v>0</v>
      </c>
    </row>
    <row r="4518" spans="1:22" x14ac:dyDescent="0.35">
      <c r="A4518">
        <v>1999</v>
      </c>
      <c r="B4518">
        <v>7</v>
      </c>
      <c r="C4518">
        <v>8</v>
      </c>
      <c r="D4518">
        <v>2</v>
      </c>
      <c r="E4518">
        <v>30</v>
      </c>
      <c r="F4518">
        <v>0</v>
      </c>
      <c r="G4518">
        <v>0</v>
      </c>
      <c r="H4518">
        <v>0</v>
      </c>
      <c r="I4518">
        <v>19</v>
      </c>
      <c r="J4518">
        <v>11</v>
      </c>
      <c r="K4518" s="1" t="s">
        <v>116</v>
      </c>
      <c r="L4518">
        <v>67.8</v>
      </c>
      <c r="M4518">
        <f t="shared" si="560"/>
        <v>19</v>
      </c>
      <c r="N4518" s="3">
        <f t="shared" si="567"/>
        <v>188.08383333332549</v>
      </c>
      <c r="O4518">
        <v>0</v>
      </c>
      <c r="P4518">
        <v>0.2</v>
      </c>
      <c r="Q4518">
        <f t="shared" si="561"/>
        <v>8.3333333333333329E-2</v>
      </c>
      <c r="R4518" t="str">
        <f t="shared" si="562"/>
        <v/>
      </c>
      <c r="S4518">
        <f t="shared" si="563"/>
        <v>19</v>
      </c>
      <c r="T4518">
        <f t="shared" si="564"/>
        <v>19</v>
      </c>
      <c r="U4518">
        <f t="shared" si="565"/>
        <v>19</v>
      </c>
      <c r="V4518">
        <f t="shared" si="566"/>
        <v>0</v>
      </c>
    </row>
    <row r="4519" spans="1:22" x14ac:dyDescent="0.35">
      <c r="A4519">
        <v>1999</v>
      </c>
      <c r="B4519">
        <v>7</v>
      </c>
      <c r="C4519">
        <v>8</v>
      </c>
      <c r="D4519">
        <v>3</v>
      </c>
      <c r="E4519">
        <v>30</v>
      </c>
      <c r="F4519">
        <v>0</v>
      </c>
      <c r="G4519">
        <v>0</v>
      </c>
      <c r="H4519">
        <v>0</v>
      </c>
      <c r="I4519">
        <v>19</v>
      </c>
      <c r="J4519">
        <v>10</v>
      </c>
      <c r="K4519">
        <v>3</v>
      </c>
      <c r="L4519">
        <v>70.84</v>
      </c>
      <c r="M4519">
        <f t="shared" si="560"/>
        <v>19</v>
      </c>
      <c r="N4519" s="3">
        <f t="shared" si="567"/>
        <v>188.12549999999214</v>
      </c>
      <c r="O4519">
        <v>0</v>
      </c>
      <c r="P4519">
        <v>0.2</v>
      </c>
      <c r="Q4519">
        <f t="shared" si="561"/>
        <v>0.125</v>
      </c>
      <c r="R4519" t="str">
        <f t="shared" si="562"/>
        <v/>
      </c>
      <c r="S4519">
        <f t="shared" si="563"/>
        <v>19</v>
      </c>
      <c r="T4519">
        <f t="shared" si="564"/>
        <v>19</v>
      </c>
      <c r="U4519">
        <f t="shared" si="565"/>
        <v>19</v>
      </c>
      <c r="V4519">
        <f t="shared" si="566"/>
        <v>0</v>
      </c>
    </row>
    <row r="4520" spans="1:22" x14ac:dyDescent="0.35">
      <c r="A4520">
        <v>1999</v>
      </c>
      <c r="B4520">
        <v>7</v>
      </c>
      <c r="C4520">
        <v>8</v>
      </c>
      <c r="D4520">
        <v>4</v>
      </c>
      <c r="E4520">
        <v>30</v>
      </c>
      <c r="F4520">
        <v>0</v>
      </c>
      <c r="G4520">
        <v>0</v>
      </c>
      <c r="H4520">
        <v>0</v>
      </c>
      <c r="I4520">
        <v>19</v>
      </c>
      <c r="J4520">
        <v>10</v>
      </c>
      <c r="K4520" s="1" t="s">
        <v>105</v>
      </c>
      <c r="L4520">
        <v>65.75</v>
      </c>
      <c r="M4520">
        <f t="shared" si="560"/>
        <v>19</v>
      </c>
      <c r="N4520" s="3">
        <f t="shared" si="567"/>
        <v>188.1671666666588</v>
      </c>
      <c r="O4520">
        <v>0</v>
      </c>
      <c r="P4520">
        <v>0.2</v>
      </c>
      <c r="Q4520">
        <f t="shared" si="561"/>
        <v>0.16666666666666666</v>
      </c>
      <c r="R4520" t="str">
        <f t="shared" si="562"/>
        <v/>
      </c>
      <c r="S4520">
        <f t="shared" si="563"/>
        <v>19</v>
      </c>
      <c r="T4520">
        <f t="shared" si="564"/>
        <v>19</v>
      </c>
      <c r="U4520">
        <f t="shared" si="565"/>
        <v>19</v>
      </c>
      <c r="V4520">
        <f t="shared" si="566"/>
        <v>11.442346245932232</v>
      </c>
    </row>
    <row r="4521" spans="1:22" x14ac:dyDescent="0.35">
      <c r="A4521">
        <v>1999</v>
      </c>
      <c r="B4521">
        <v>7</v>
      </c>
      <c r="C4521">
        <v>8</v>
      </c>
      <c r="D4521">
        <v>5</v>
      </c>
      <c r="E4521">
        <v>30</v>
      </c>
      <c r="F4521">
        <v>162</v>
      </c>
      <c r="G4521">
        <v>47</v>
      </c>
      <c r="H4521">
        <v>68</v>
      </c>
      <c r="I4521">
        <v>21</v>
      </c>
      <c r="J4521">
        <v>10</v>
      </c>
      <c r="K4521">
        <v>3</v>
      </c>
      <c r="L4521">
        <v>58.54</v>
      </c>
      <c r="M4521">
        <f t="shared" si="560"/>
        <v>22.782653134413007</v>
      </c>
      <c r="N4521" s="3">
        <f t="shared" si="567"/>
        <v>188.20883333332546</v>
      </c>
      <c r="O4521" s="1" t="s">
        <v>2264</v>
      </c>
      <c r="P4521">
        <v>0.2</v>
      </c>
      <c r="Q4521">
        <f t="shared" si="561"/>
        <v>0.20833333333333334</v>
      </c>
      <c r="R4521">
        <f t="shared" si="562"/>
        <v>0.31215941919747947</v>
      </c>
      <c r="S4521">
        <f t="shared" si="563"/>
        <v>23.078273716006162</v>
      </c>
      <c r="T4521">
        <f t="shared" si="564"/>
        <v>22.131255739251987</v>
      </c>
      <c r="U4521">
        <f t="shared" si="565"/>
        <v>22.782653134413007</v>
      </c>
      <c r="V4521">
        <f t="shared" si="566"/>
        <v>22.002042348845084</v>
      </c>
    </row>
    <row r="4522" spans="1:22" x14ac:dyDescent="0.35">
      <c r="A4522">
        <v>1999</v>
      </c>
      <c r="B4522">
        <v>7</v>
      </c>
      <c r="C4522">
        <v>8</v>
      </c>
      <c r="D4522">
        <v>6</v>
      </c>
      <c r="E4522">
        <v>30</v>
      </c>
      <c r="F4522">
        <v>0</v>
      </c>
      <c r="G4522">
        <v>50</v>
      </c>
      <c r="H4522">
        <v>50</v>
      </c>
      <c r="I4522">
        <v>24</v>
      </c>
      <c r="J4522">
        <v>10</v>
      </c>
      <c r="K4522">
        <v>3.1</v>
      </c>
      <c r="L4522" s="1" t="s">
        <v>285</v>
      </c>
      <c r="M4522">
        <f t="shared" si="560"/>
        <v>25.855483718662423</v>
      </c>
      <c r="N4522" s="3">
        <f t="shared" si="567"/>
        <v>188.25049999999212</v>
      </c>
      <c r="O4522" s="1" t="s">
        <v>1502</v>
      </c>
      <c r="P4522">
        <v>0.2</v>
      </c>
      <c r="Q4522">
        <f t="shared" si="561"/>
        <v>0.25</v>
      </c>
      <c r="R4522">
        <f t="shared" si="562"/>
        <v>0.31185812444280053</v>
      </c>
      <c r="S4522">
        <f t="shared" si="563"/>
        <v>26.163345658791183</v>
      </c>
      <c r="T4522">
        <f t="shared" si="564"/>
        <v>25.176159768800922</v>
      </c>
      <c r="U4522">
        <f t="shared" si="565"/>
        <v>25.855483718662423</v>
      </c>
      <c r="V4522">
        <f t="shared" si="566"/>
        <v>55.870144726446902</v>
      </c>
    </row>
    <row r="4523" spans="1:22" x14ac:dyDescent="0.35">
      <c r="A4523">
        <v>1999</v>
      </c>
      <c r="B4523">
        <v>7</v>
      </c>
      <c r="C4523">
        <v>8</v>
      </c>
      <c r="D4523">
        <v>7</v>
      </c>
      <c r="E4523">
        <v>30</v>
      </c>
      <c r="F4523">
        <v>753</v>
      </c>
      <c r="G4523">
        <v>86</v>
      </c>
      <c r="H4523">
        <v>462</v>
      </c>
      <c r="I4523">
        <v>26</v>
      </c>
      <c r="J4523">
        <v>10</v>
      </c>
      <c r="K4523" s="1" t="s">
        <v>114</v>
      </c>
      <c r="L4523">
        <v>42.62</v>
      </c>
      <c r="M4523">
        <f t="shared" si="560"/>
        <v>40.01973142224935</v>
      </c>
      <c r="N4523" s="3">
        <f t="shared" si="567"/>
        <v>188.29216666665877</v>
      </c>
      <c r="O4523" s="1" t="s">
        <v>2265</v>
      </c>
      <c r="P4523">
        <v>0.2</v>
      </c>
      <c r="Q4523">
        <f t="shared" si="561"/>
        <v>0.29166666666666669</v>
      </c>
      <c r="R4523">
        <f t="shared" si="562"/>
        <v>0.31246311027375906</v>
      </c>
      <c r="S4523">
        <f t="shared" si="563"/>
        <v>42.343386747705935</v>
      </c>
      <c r="T4523">
        <f t="shared" si="564"/>
        <v>34.90681183996481</v>
      </c>
      <c r="U4523">
        <f t="shared" si="565"/>
        <v>40.01973142224935</v>
      </c>
      <c r="V4523">
        <f t="shared" si="566"/>
        <v>294.05278302964768</v>
      </c>
    </row>
    <row r="4524" spans="1:22" x14ac:dyDescent="0.35">
      <c r="A4524">
        <v>1999</v>
      </c>
      <c r="B4524">
        <v>7</v>
      </c>
      <c r="C4524">
        <v>8</v>
      </c>
      <c r="D4524">
        <v>8</v>
      </c>
      <c r="E4524">
        <v>30</v>
      </c>
      <c r="F4524">
        <v>824</v>
      </c>
      <c r="G4524">
        <v>99</v>
      </c>
      <c r="H4524">
        <v>645</v>
      </c>
      <c r="I4524">
        <v>28</v>
      </c>
      <c r="J4524">
        <v>10</v>
      </c>
      <c r="K4524">
        <v>2.5</v>
      </c>
      <c r="L4524">
        <v>38.99</v>
      </c>
      <c r="M4524">
        <f t="shared" si="560"/>
        <v>51.612419150985538</v>
      </c>
      <c r="N4524" s="3">
        <f t="shared" si="567"/>
        <v>188.33383333332543</v>
      </c>
      <c r="O4524" s="1" t="s">
        <v>2266</v>
      </c>
      <c r="P4524">
        <v>0.2</v>
      </c>
      <c r="Q4524">
        <f t="shared" si="561"/>
        <v>0.33333333333333331</v>
      </c>
      <c r="R4524">
        <f t="shared" si="562"/>
        <v>0.31370242142013482</v>
      </c>
      <c r="S4524">
        <f t="shared" si="563"/>
        <v>55.517069350569884</v>
      </c>
      <c r="T4524">
        <f t="shared" si="564"/>
        <v>43.07008159093467</v>
      </c>
      <c r="U4524">
        <f t="shared" si="565"/>
        <v>51.612419150985538</v>
      </c>
      <c r="V4524">
        <f t="shared" si="566"/>
        <v>282.27730582352933</v>
      </c>
    </row>
    <row r="4525" spans="1:22" x14ac:dyDescent="0.35">
      <c r="A4525">
        <v>1999</v>
      </c>
      <c r="B4525">
        <v>7</v>
      </c>
      <c r="C4525">
        <v>8</v>
      </c>
      <c r="D4525">
        <v>9</v>
      </c>
      <c r="E4525">
        <v>30</v>
      </c>
      <c r="F4525">
        <v>7</v>
      </c>
      <c r="G4525">
        <v>141</v>
      </c>
      <c r="H4525">
        <v>146</v>
      </c>
      <c r="I4525">
        <v>29</v>
      </c>
      <c r="J4525">
        <v>9</v>
      </c>
      <c r="K4525">
        <v>2.2000000000000002</v>
      </c>
      <c r="L4525">
        <v>36.020000000000003</v>
      </c>
      <c r="M4525">
        <f t="shared" si="560"/>
        <v>34.83945949740886</v>
      </c>
      <c r="N4525" s="3">
        <f t="shared" si="567"/>
        <v>188.37549999999209</v>
      </c>
      <c r="O4525" s="1" t="s">
        <v>2267</v>
      </c>
      <c r="P4525">
        <v>0.2</v>
      </c>
      <c r="Q4525">
        <f t="shared" si="561"/>
        <v>0.375</v>
      </c>
      <c r="R4525">
        <f t="shared" si="562"/>
        <v>0.31465851642557974</v>
      </c>
      <c r="S4525">
        <f t="shared" si="563"/>
        <v>35.803339134063819</v>
      </c>
      <c r="T4525">
        <f t="shared" si="564"/>
        <v>32.740082980681024</v>
      </c>
      <c r="U4525">
        <f t="shared" si="565"/>
        <v>34.83945949740886</v>
      </c>
      <c r="V4525">
        <f t="shared" si="566"/>
        <v>71.584160200096846</v>
      </c>
    </row>
    <row r="4526" spans="1:22" x14ac:dyDescent="0.35">
      <c r="A4526">
        <v>1999</v>
      </c>
      <c r="B4526">
        <v>7</v>
      </c>
      <c r="C4526">
        <v>8</v>
      </c>
      <c r="D4526">
        <v>10</v>
      </c>
      <c r="E4526">
        <v>30</v>
      </c>
      <c r="F4526">
        <v>11</v>
      </c>
      <c r="G4526">
        <v>165</v>
      </c>
      <c r="H4526">
        <v>175</v>
      </c>
      <c r="I4526">
        <v>29</v>
      </c>
      <c r="J4526">
        <v>9</v>
      </c>
      <c r="K4526">
        <v>2</v>
      </c>
      <c r="L4526">
        <v>33.83</v>
      </c>
      <c r="M4526">
        <f t="shared" si="560"/>
        <v>36.09714590079988</v>
      </c>
      <c r="N4526" s="3">
        <f t="shared" si="567"/>
        <v>188.41716666665874</v>
      </c>
      <c r="O4526" s="1" t="s">
        <v>2268</v>
      </c>
      <c r="P4526">
        <v>0.2</v>
      </c>
      <c r="Q4526">
        <f t="shared" si="561"/>
        <v>0.41666666666666669</v>
      </c>
      <c r="R4526">
        <f t="shared" si="562"/>
        <v>0.31530904661041276</v>
      </c>
      <c r="S4526">
        <f t="shared" si="563"/>
        <v>37.267139349680164</v>
      </c>
      <c r="T4526">
        <f t="shared" si="564"/>
        <v>33.556514927521114</v>
      </c>
      <c r="U4526">
        <f t="shared" si="565"/>
        <v>36.09714590079988</v>
      </c>
      <c r="V4526">
        <f t="shared" si="566"/>
        <v>54.116920492021151</v>
      </c>
    </row>
    <row r="4527" spans="1:22" x14ac:dyDescent="0.35">
      <c r="A4527">
        <v>1999</v>
      </c>
      <c r="B4527">
        <v>7</v>
      </c>
      <c r="C4527">
        <v>8</v>
      </c>
      <c r="D4527">
        <v>11</v>
      </c>
      <c r="E4527">
        <v>30</v>
      </c>
      <c r="F4527">
        <v>0</v>
      </c>
      <c r="G4527">
        <v>67</v>
      </c>
      <c r="H4527">
        <v>67</v>
      </c>
      <c r="I4527">
        <v>29</v>
      </c>
      <c r="J4527">
        <v>9</v>
      </c>
      <c r="K4527">
        <v>1.9</v>
      </c>
      <c r="L4527">
        <v>34.07</v>
      </c>
      <c r="M4527">
        <f t="shared" si="560"/>
        <v>31.730928317833303</v>
      </c>
      <c r="N4527" s="3">
        <f t="shared" si="567"/>
        <v>188.4588333333254</v>
      </c>
      <c r="O4527" s="1" t="s">
        <v>1434</v>
      </c>
      <c r="P4527">
        <v>0.2</v>
      </c>
      <c r="Q4527">
        <f t="shared" si="561"/>
        <v>0.45833333333333331</v>
      </c>
      <c r="R4527">
        <f t="shared" si="562"/>
        <v>0.31563834665908874</v>
      </c>
      <c r="S4527">
        <f t="shared" si="563"/>
        <v>32.180840765242948</v>
      </c>
      <c r="T4527">
        <f t="shared" si="564"/>
        <v>30.755435860636787</v>
      </c>
      <c r="U4527">
        <f t="shared" si="565"/>
        <v>31.730928317833303</v>
      </c>
      <c r="V4527">
        <f t="shared" si="566"/>
        <v>39.262393591978764</v>
      </c>
    </row>
    <row r="4528" spans="1:22" x14ac:dyDescent="0.35">
      <c r="A4528">
        <v>1999</v>
      </c>
      <c r="B4528">
        <v>7</v>
      </c>
      <c r="C4528">
        <v>8</v>
      </c>
      <c r="D4528">
        <v>12</v>
      </c>
      <c r="E4528">
        <v>30</v>
      </c>
      <c r="F4528">
        <v>2</v>
      </c>
      <c r="G4528">
        <v>114</v>
      </c>
      <c r="H4528">
        <v>116</v>
      </c>
      <c r="I4528">
        <v>28</v>
      </c>
      <c r="J4528">
        <v>10</v>
      </c>
      <c r="K4528" s="1" t="s">
        <v>88</v>
      </c>
      <c r="L4528">
        <v>37.159999999999997</v>
      </c>
      <c r="M4528">
        <f t="shared" si="560"/>
        <v>32.805914426449824</v>
      </c>
      <c r="N4528" s="3">
        <f t="shared" si="567"/>
        <v>188.50049999999206</v>
      </c>
      <c r="O4528" s="1" t="s">
        <v>2269</v>
      </c>
      <c r="P4528">
        <v>0.2</v>
      </c>
      <c r="Q4528">
        <f t="shared" si="561"/>
        <v>0.5</v>
      </c>
      <c r="R4528">
        <f t="shared" si="562"/>
        <v>0.31630517852557094</v>
      </c>
      <c r="S4528">
        <f t="shared" si="563"/>
        <v>33.596622863391104</v>
      </c>
      <c r="T4528">
        <f t="shared" si="564"/>
        <v>31.096795194975751</v>
      </c>
      <c r="U4528">
        <f t="shared" si="565"/>
        <v>32.805914426449824</v>
      </c>
      <c r="V4528">
        <f t="shared" si="566"/>
        <v>73.656812073769402</v>
      </c>
    </row>
    <row r="4529" spans="1:22" x14ac:dyDescent="0.35">
      <c r="A4529">
        <v>1999</v>
      </c>
      <c r="B4529">
        <v>7</v>
      </c>
      <c r="C4529">
        <v>8</v>
      </c>
      <c r="D4529">
        <v>13</v>
      </c>
      <c r="E4529">
        <v>30</v>
      </c>
      <c r="F4529">
        <v>14</v>
      </c>
      <c r="G4529">
        <v>195</v>
      </c>
      <c r="H4529">
        <v>207</v>
      </c>
      <c r="I4529">
        <v>27</v>
      </c>
      <c r="J4529">
        <v>10</v>
      </c>
      <c r="K4529">
        <v>1.1000000000000001</v>
      </c>
      <c r="L4529">
        <v>43.88</v>
      </c>
      <c r="M4529">
        <f t="shared" si="560"/>
        <v>36.05236739485543</v>
      </c>
      <c r="N4529" s="3">
        <f t="shared" si="567"/>
        <v>188.54216666665872</v>
      </c>
      <c r="O4529" s="1" t="s">
        <v>2270</v>
      </c>
      <c r="P4529">
        <v>0.2</v>
      </c>
      <c r="Q4529">
        <f t="shared" si="561"/>
        <v>0.54166666666666663</v>
      </c>
      <c r="R4529">
        <f t="shared" si="562"/>
        <v>0.3183739360325204</v>
      </c>
      <c r="S4529">
        <f t="shared" si="563"/>
        <v>37.53544906449671</v>
      </c>
      <c r="T4529">
        <f t="shared" si="564"/>
        <v>32.877147923005687</v>
      </c>
      <c r="U4529">
        <f t="shared" si="565"/>
        <v>36.05236739485543</v>
      </c>
      <c r="V4529">
        <f t="shared" si="566"/>
        <v>54.839891560747816</v>
      </c>
    </row>
    <row r="4530" spans="1:22" x14ac:dyDescent="0.35">
      <c r="A4530">
        <v>1999</v>
      </c>
      <c r="B4530">
        <v>7</v>
      </c>
      <c r="C4530">
        <v>8</v>
      </c>
      <c r="D4530">
        <v>14</v>
      </c>
      <c r="E4530">
        <v>30</v>
      </c>
      <c r="F4530">
        <v>0</v>
      </c>
      <c r="G4530">
        <v>31</v>
      </c>
      <c r="H4530">
        <v>31</v>
      </c>
      <c r="I4530">
        <v>25</v>
      </c>
      <c r="J4530">
        <v>11</v>
      </c>
      <c r="K4530">
        <v>0.5</v>
      </c>
      <c r="L4530">
        <v>49.14</v>
      </c>
      <c r="M4530">
        <f t="shared" si="560"/>
        <v>26.410092085584573</v>
      </c>
      <c r="N4530" s="3">
        <f t="shared" si="567"/>
        <v>188.58383333332537</v>
      </c>
      <c r="O4530" s="1" t="s">
        <v>443</v>
      </c>
      <c r="P4530">
        <v>0.2</v>
      </c>
      <c r="Q4530">
        <f t="shared" si="561"/>
        <v>0.58333333333333337</v>
      </c>
      <c r="R4530">
        <f t="shared" si="562"/>
        <v>0.32055096609132061</v>
      </c>
      <c r="S4530">
        <f t="shared" si="563"/>
        <v>26.640055591514919</v>
      </c>
      <c r="T4530">
        <f t="shared" si="564"/>
        <v>25.922654833893017</v>
      </c>
      <c r="U4530">
        <f t="shared" si="565"/>
        <v>26.410092085584573</v>
      </c>
      <c r="V4530">
        <f t="shared" si="566"/>
        <v>47.749120680032263</v>
      </c>
    </row>
    <row r="4531" spans="1:22" x14ac:dyDescent="0.35">
      <c r="A4531">
        <v>1999</v>
      </c>
      <c r="B4531">
        <v>7</v>
      </c>
      <c r="C4531">
        <v>8</v>
      </c>
      <c r="D4531">
        <v>15</v>
      </c>
      <c r="E4531">
        <v>30</v>
      </c>
      <c r="F4531">
        <v>9</v>
      </c>
      <c r="G4531">
        <v>176</v>
      </c>
      <c r="H4531">
        <v>182</v>
      </c>
      <c r="I4531">
        <v>24</v>
      </c>
      <c r="J4531">
        <v>12</v>
      </c>
      <c r="K4531" s="1" t="s">
        <v>102</v>
      </c>
      <c r="L4531">
        <v>58.49</v>
      </c>
      <c r="M4531">
        <f t="shared" si="560"/>
        <v>32.405641171216345</v>
      </c>
      <c r="N4531" s="3">
        <f t="shared" si="567"/>
        <v>188.62549999999203</v>
      </c>
      <c r="O4531" s="1" t="s">
        <v>2271</v>
      </c>
      <c r="P4531">
        <v>0.2</v>
      </c>
      <c r="Q4531">
        <f t="shared" si="561"/>
        <v>0.625</v>
      </c>
      <c r="R4531">
        <f t="shared" si="562"/>
        <v>0.32130207611436218</v>
      </c>
      <c r="S4531">
        <f t="shared" si="563"/>
        <v>33.774268164611541</v>
      </c>
      <c r="T4531">
        <f t="shared" si="564"/>
        <v>29.51464118072596</v>
      </c>
      <c r="U4531">
        <f t="shared" si="565"/>
        <v>32.405641171216345</v>
      </c>
      <c r="V4531">
        <f t="shared" si="566"/>
        <v>65.040315101717056</v>
      </c>
    </row>
    <row r="4532" spans="1:22" x14ac:dyDescent="0.35">
      <c r="A4532">
        <v>1999</v>
      </c>
      <c r="B4532">
        <v>7</v>
      </c>
      <c r="C4532">
        <v>8</v>
      </c>
      <c r="D4532">
        <v>16</v>
      </c>
      <c r="E4532">
        <v>30</v>
      </c>
      <c r="F4532">
        <v>0</v>
      </c>
      <c r="G4532">
        <v>116</v>
      </c>
      <c r="H4532">
        <v>116</v>
      </c>
      <c r="I4532">
        <v>22</v>
      </c>
      <c r="J4532">
        <v>13</v>
      </c>
      <c r="K4532">
        <v>0.5</v>
      </c>
      <c r="L4532">
        <v>65.11</v>
      </c>
      <c r="M4532">
        <f t="shared" si="560"/>
        <v>27.276473610574524</v>
      </c>
      <c r="N4532" s="3">
        <f t="shared" si="567"/>
        <v>188.66716666665869</v>
      </c>
      <c r="O4532" s="1" t="s">
        <v>1517</v>
      </c>
      <c r="P4532">
        <v>0.2</v>
      </c>
      <c r="Q4532">
        <f t="shared" si="561"/>
        <v>0.66666666666666663</v>
      </c>
      <c r="R4532">
        <f t="shared" si="562"/>
        <v>0.320550966091319</v>
      </c>
      <c r="S4532">
        <f t="shared" si="563"/>
        <v>28.136982213410651</v>
      </c>
      <c r="T4532">
        <f t="shared" si="564"/>
        <v>25.452514862309346</v>
      </c>
      <c r="U4532">
        <f t="shared" si="565"/>
        <v>27.276473610574524</v>
      </c>
      <c r="V4532">
        <f t="shared" si="566"/>
        <v>46.46266285281655</v>
      </c>
    </row>
    <row r="4533" spans="1:22" x14ac:dyDescent="0.35">
      <c r="A4533">
        <v>1999</v>
      </c>
      <c r="B4533">
        <v>7</v>
      </c>
      <c r="C4533">
        <v>8</v>
      </c>
      <c r="D4533">
        <v>17</v>
      </c>
      <c r="E4533">
        <v>30</v>
      </c>
      <c r="F4533">
        <v>0</v>
      </c>
      <c r="G4533">
        <v>104</v>
      </c>
      <c r="H4533">
        <v>104</v>
      </c>
      <c r="I4533">
        <v>21</v>
      </c>
      <c r="J4533">
        <v>13</v>
      </c>
      <c r="K4533" s="1" t="s">
        <v>96</v>
      </c>
      <c r="L4533">
        <v>76.23</v>
      </c>
      <c r="M4533">
        <f t="shared" si="560"/>
        <v>25.693662163940498</v>
      </c>
      <c r="N4533" s="3">
        <f t="shared" si="567"/>
        <v>188.70883333332534</v>
      </c>
      <c r="O4533" s="1" t="s">
        <v>1247</v>
      </c>
      <c r="P4533">
        <v>0.2</v>
      </c>
      <c r="Q4533">
        <f t="shared" si="561"/>
        <v>0.70833333333333337</v>
      </c>
      <c r="R4533">
        <f t="shared" si="562"/>
        <v>0.32018027495670098</v>
      </c>
      <c r="S4533">
        <f t="shared" si="563"/>
        <v>26.45972724392017</v>
      </c>
      <c r="T4533">
        <f t="shared" si="564"/>
        <v>24.067121765386961</v>
      </c>
      <c r="U4533">
        <f t="shared" si="565"/>
        <v>25.693662163940498</v>
      </c>
      <c r="V4533">
        <f t="shared" si="566"/>
        <v>31.045506542563786</v>
      </c>
    </row>
    <row r="4534" spans="1:22" x14ac:dyDescent="0.35">
      <c r="A4534">
        <v>1999</v>
      </c>
      <c r="B4534">
        <v>7</v>
      </c>
      <c r="C4534">
        <v>8</v>
      </c>
      <c r="D4534">
        <v>18</v>
      </c>
      <c r="E4534">
        <v>30</v>
      </c>
      <c r="F4534">
        <v>0</v>
      </c>
      <c r="G4534">
        <v>43</v>
      </c>
      <c r="H4534">
        <v>43</v>
      </c>
      <c r="I4534">
        <v>19</v>
      </c>
      <c r="J4534">
        <v>14</v>
      </c>
      <c r="K4534" s="1" t="s">
        <v>96</v>
      </c>
      <c r="L4534" s="1" t="s">
        <v>286</v>
      </c>
      <c r="M4534">
        <f t="shared" si="560"/>
        <v>20.940648779321553</v>
      </c>
      <c r="N4534" s="3">
        <f t="shared" si="567"/>
        <v>188.750499999992</v>
      </c>
      <c r="O4534" s="1" t="s">
        <v>445</v>
      </c>
      <c r="P4534">
        <v>0.2</v>
      </c>
      <c r="Q4534">
        <f t="shared" si="561"/>
        <v>0.75</v>
      </c>
      <c r="R4534">
        <f t="shared" si="562"/>
        <v>0.32018027495669832</v>
      </c>
      <c r="S4534">
        <f t="shared" si="563"/>
        <v>21.257387225851605</v>
      </c>
      <c r="T4534">
        <f t="shared" si="564"/>
        <v>20.268136883765763</v>
      </c>
      <c r="U4534">
        <f t="shared" si="565"/>
        <v>20.940648779321553</v>
      </c>
      <c r="V4534">
        <f t="shared" si="566"/>
        <v>9.0813386485050529</v>
      </c>
    </row>
    <row r="4535" spans="1:22" x14ac:dyDescent="0.35">
      <c r="A4535">
        <v>1999</v>
      </c>
      <c r="B4535">
        <v>7</v>
      </c>
      <c r="C4535">
        <v>8</v>
      </c>
      <c r="D4535">
        <v>19</v>
      </c>
      <c r="E4535">
        <v>30</v>
      </c>
      <c r="F4535">
        <v>0</v>
      </c>
      <c r="G4535">
        <v>0</v>
      </c>
      <c r="H4535">
        <v>0</v>
      </c>
      <c r="I4535">
        <v>18</v>
      </c>
      <c r="J4535">
        <v>14</v>
      </c>
      <c r="K4535">
        <v>1</v>
      </c>
      <c r="L4535">
        <v>90.67</v>
      </c>
      <c r="M4535">
        <f t="shared" si="560"/>
        <v>18</v>
      </c>
      <c r="N4535" s="3">
        <f t="shared" si="567"/>
        <v>188.79216666665866</v>
      </c>
      <c r="O4535">
        <v>0</v>
      </c>
      <c r="P4535">
        <v>0.2</v>
      </c>
      <c r="Q4535">
        <f t="shared" si="561"/>
        <v>0.79166666666666663</v>
      </c>
      <c r="R4535" t="str">
        <f t="shared" si="562"/>
        <v/>
      </c>
      <c r="S4535">
        <f t="shared" si="563"/>
        <v>18</v>
      </c>
      <c r="T4535">
        <f t="shared" si="564"/>
        <v>18</v>
      </c>
      <c r="U4535">
        <f t="shared" si="565"/>
        <v>18</v>
      </c>
      <c r="V4535">
        <f t="shared" si="566"/>
        <v>0</v>
      </c>
    </row>
    <row r="4536" spans="1:22" x14ac:dyDescent="0.35">
      <c r="A4536">
        <v>1999</v>
      </c>
      <c r="B4536">
        <v>7</v>
      </c>
      <c r="C4536">
        <v>8</v>
      </c>
      <c r="D4536">
        <v>20</v>
      </c>
      <c r="E4536">
        <v>30</v>
      </c>
      <c r="F4536">
        <v>0</v>
      </c>
      <c r="G4536">
        <v>0</v>
      </c>
      <c r="H4536">
        <v>0</v>
      </c>
      <c r="I4536">
        <v>18</v>
      </c>
      <c r="J4536">
        <v>14</v>
      </c>
      <c r="K4536" s="1" t="s">
        <v>88</v>
      </c>
      <c r="L4536">
        <v>91.26</v>
      </c>
      <c r="M4536">
        <f t="shared" si="560"/>
        <v>18</v>
      </c>
      <c r="N4536" s="3">
        <f t="shared" si="567"/>
        <v>188.83383333332532</v>
      </c>
      <c r="O4536">
        <v>0</v>
      </c>
      <c r="P4536">
        <v>0.2</v>
      </c>
      <c r="Q4536">
        <f t="shared" si="561"/>
        <v>0.83333333333333337</v>
      </c>
      <c r="R4536" t="str">
        <f t="shared" si="562"/>
        <v/>
      </c>
      <c r="S4536">
        <f t="shared" si="563"/>
        <v>18</v>
      </c>
      <c r="T4536">
        <f t="shared" si="564"/>
        <v>18</v>
      </c>
      <c r="U4536">
        <f t="shared" si="565"/>
        <v>18</v>
      </c>
      <c r="V4536">
        <f t="shared" si="566"/>
        <v>0</v>
      </c>
    </row>
    <row r="4537" spans="1:22" x14ac:dyDescent="0.35">
      <c r="A4537">
        <v>1999</v>
      </c>
      <c r="B4537">
        <v>7</v>
      </c>
      <c r="C4537">
        <v>8</v>
      </c>
      <c r="D4537">
        <v>21</v>
      </c>
      <c r="E4537">
        <v>30</v>
      </c>
      <c r="F4537">
        <v>0</v>
      </c>
      <c r="G4537">
        <v>0</v>
      </c>
      <c r="H4537">
        <v>0</v>
      </c>
      <c r="I4537">
        <v>18</v>
      </c>
      <c r="J4537">
        <v>14</v>
      </c>
      <c r="K4537">
        <v>2.2000000000000002</v>
      </c>
      <c r="L4537">
        <v>95.92</v>
      </c>
      <c r="M4537">
        <f t="shared" si="560"/>
        <v>18</v>
      </c>
      <c r="N4537" s="3">
        <f t="shared" si="567"/>
        <v>188.87549999999197</v>
      </c>
      <c r="O4537">
        <v>0</v>
      </c>
      <c r="P4537">
        <v>0.2</v>
      </c>
      <c r="Q4537">
        <f t="shared" si="561"/>
        <v>0.875</v>
      </c>
      <c r="R4537" t="str">
        <f t="shared" si="562"/>
        <v/>
      </c>
      <c r="S4537">
        <f t="shared" si="563"/>
        <v>18</v>
      </c>
      <c r="T4537">
        <f t="shared" si="564"/>
        <v>18</v>
      </c>
      <c r="U4537">
        <f t="shared" si="565"/>
        <v>18</v>
      </c>
      <c r="V4537">
        <f t="shared" si="566"/>
        <v>0</v>
      </c>
    </row>
    <row r="4538" spans="1:22" x14ac:dyDescent="0.35">
      <c r="A4538">
        <v>1999</v>
      </c>
      <c r="B4538">
        <v>7</v>
      </c>
      <c r="C4538">
        <v>8</v>
      </c>
      <c r="D4538">
        <v>22</v>
      </c>
      <c r="E4538">
        <v>30</v>
      </c>
      <c r="F4538">
        <v>0</v>
      </c>
      <c r="G4538">
        <v>0</v>
      </c>
      <c r="H4538">
        <v>0</v>
      </c>
      <c r="I4538">
        <v>18</v>
      </c>
      <c r="J4538">
        <v>13</v>
      </c>
      <c r="K4538" s="1" t="s">
        <v>92</v>
      </c>
      <c r="L4538">
        <v>92.4</v>
      </c>
      <c r="M4538">
        <f t="shared" si="560"/>
        <v>18</v>
      </c>
      <c r="N4538" s="3">
        <f t="shared" si="567"/>
        <v>188.91716666665863</v>
      </c>
      <c r="O4538">
        <v>0</v>
      </c>
      <c r="P4538">
        <v>0.2</v>
      </c>
      <c r="Q4538">
        <f t="shared" si="561"/>
        <v>0.91666666666666663</v>
      </c>
      <c r="R4538" t="str">
        <f t="shared" si="562"/>
        <v/>
      </c>
      <c r="S4538">
        <f t="shared" si="563"/>
        <v>18</v>
      </c>
      <c r="T4538">
        <f t="shared" si="564"/>
        <v>18</v>
      </c>
      <c r="U4538">
        <f t="shared" si="565"/>
        <v>18</v>
      </c>
      <c r="V4538">
        <f t="shared" si="566"/>
        <v>0</v>
      </c>
    </row>
    <row r="4539" spans="1:22" x14ac:dyDescent="0.35">
      <c r="A4539">
        <v>1999</v>
      </c>
      <c r="B4539">
        <v>7</v>
      </c>
      <c r="C4539">
        <v>8</v>
      </c>
      <c r="D4539">
        <v>23</v>
      </c>
      <c r="E4539">
        <v>30</v>
      </c>
      <c r="F4539">
        <v>0</v>
      </c>
      <c r="G4539">
        <v>0</v>
      </c>
      <c r="H4539">
        <v>0</v>
      </c>
      <c r="I4539">
        <v>17</v>
      </c>
      <c r="J4539">
        <v>13</v>
      </c>
      <c r="K4539" s="1" t="s">
        <v>92</v>
      </c>
      <c r="L4539">
        <v>88.78</v>
      </c>
      <c r="M4539">
        <f t="shared" si="560"/>
        <v>17</v>
      </c>
      <c r="N4539" s="3">
        <f t="shared" si="567"/>
        <v>188.95883333332529</v>
      </c>
      <c r="O4539">
        <v>0</v>
      </c>
      <c r="P4539">
        <v>0.2</v>
      </c>
      <c r="Q4539">
        <f t="shared" si="561"/>
        <v>0.95833333333333337</v>
      </c>
      <c r="R4539" t="str">
        <f t="shared" si="562"/>
        <v/>
      </c>
      <c r="S4539">
        <f t="shared" si="563"/>
        <v>17</v>
      </c>
      <c r="T4539">
        <f t="shared" si="564"/>
        <v>17</v>
      </c>
      <c r="U4539">
        <f t="shared" si="565"/>
        <v>17</v>
      </c>
      <c r="V4539">
        <f t="shared" si="566"/>
        <v>0</v>
      </c>
    </row>
    <row r="4540" spans="1:22" x14ac:dyDescent="0.35">
      <c r="A4540">
        <v>1999</v>
      </c>
      <c r="B4540">
        <v>7</v>
      </c>
      <c r="C4540">
        <v>9</v>
      </c>
      <c r="D4540">
        <v>0</v>
      </c>
      <c r="E4540">
        <v>30</v>
      </c>
      <c r="F4540">
        <v>0</v>
      </c>
      <c r="G4540">
        <v>0</v>
      </c>
      <c r="H4540">
        <v>0</v>
      </c>
      <c r="I4540">
        <v>17</v>
      </c>
      <c r="J4540">
        <v>12</v>
      </c>
      <c r="K4540">
        <v>2</v>
      </c>
      <c r="L4540">
        <v>91.84</v>
      </c>
      <c r="M4540">
        <f t="shared" si="560"/>
        <v>17</v>
      </c>
      <c r="N4540" s="3">
        <f t="shared" si="567"/>
        <v>189.00049999999194</v>
      </c>
      <c r="O4540">
        <v>0</v>
      </c>
      <c r="P4540">
        <v>0.2</v>
      </c>
      <c r="Q4540">
        <f t="shared" si="561"/>
        <v>0</v>
      </c>
      <c r="R4540" t="str">
        <f t="shared" si="562"/>
        <v/>
      </c>
      <c r="S4540">
        <f t="shared" si="563"/>
        <v>17</v>
      </c>
      <c r="T4540">
        <f t="shared" si="564"/>
        <v>17</v>
      </c>
      <c r="U4540">
        <f t="shared" si="565"/>
        <v>17</v>
      </c>
      <c r="V4540">
        <f t="shared" si="566"/>
        <v>0</v>
      </c>
    </row>
    <row r="4541" spans="1:22" x14ac:dyDescent="0.35">
      <c r="A4541">
        <v>1999</v>
      </c>
      <c r="B4541">
        <v>7</v>
      </c>
      <c r="C4541">
        <v>9</v>
      </c>
      <c r="D4541">
        <v>1</v>
      </c>
      <c r="E4541">
        <v>30</v>
      </c>
      <c r="F4541">
        <v>0</v>
      </c>
      <c r="G4541">
        <v>0</v>
      </c>
      <c r="H4541">
        <v>0</v>
      </c>
      <c r="I4541">
        <v>16</v>
      </c>
      <c r="J4541">
        <v>12</v>
      </c>
      <c r="K4541">
        <v>1.6</v>
      </c>
      <c r="L4541">
        <v>88.2</v>
      </c>
      <c r="M4541">
        <f t="shared" si="560"/>
        <v>16</v>
      </c>
      <c r="N4541" s="3">
        <f t="shared" si="567"/>
        <v>189.0421666666586</v>
      </c>
      <c r="O4541">
        <v>0</v>
      </c>
      <c r="P4541">
        <v>0.2</v>
      </c>
      <c r="Q4541">
        <f t="shared" si="561"/>
        <v>4.1666666666666664E-2</v>
      </c>
      <c r="R4541" t="str">
        <f t="shared" si="562"/>
        <v/>
      </c>
      <c r="S4541">
        <f t="shared" si="563"/>
        <v>16</v>
      </c>
      <c r="T4541">
        <f t="shared" si="564"/>
        <v>16</v>
      </c>
      <c r="U4541">
        <f t="shared" si="565"/>
        <v>16</v>
      </c>
      <c r="V4541">
        <f t="shared" si="566"/>
        <v>0</v>
      </c>
    </row>
    <row r="4542" spans="1:22" x14ac:dyDescent="0.35">
      <c r="A4542">
        <v>1999</v>
      </c>
      <c r="B4542">
        <v>7</v>
      </c>
      <c r="C4542">
        <v>9</v>
      </c>
      <c r="D4542">
        <v>2</v>
      </c>
      <c r="E4542">
        <v>30</v>
      </c>
      <c r="F4542">
        <v>0</v>
      </c>
      <c r="G4542">
        <v>0</v>
      </c>
      <c r="H4542">
        <v>0</v>
      </c>
      <c r="I4542">
        <v>15</v>
      </c>
      <c r="J4542">
        <v>10</v>
      </c>
      <c r="K4542">
        <v>1.3</v>
      </c>
      <c r="L4542">
        <v>86.48</v>
      </c>
      <c r="M4542">
        <f t="shared" si="560"/>
        <v>15</v>
      </c>
      <c r="N4542" s="3">
        <f t="shared" si="567"/>
        <v>189.08383333332526</v>
      </c>
      <c r="O4542">
        <v>0</v>
      </c>
      <c r="P4542">
        <v>0.2</v>
      </c>
      <c r="Q4542">
        <f t="shared" si="561"/>
        <v>8.3333333333333329E-2</v>
      </c>
      <c r="R4542" t="str">
        <f t="shared" si="562"/>
        <v/>
      </c>
      <c r="S4542">
        <f t="shared" si="563"/>
        <v>15</v>
      </c>
      <c r="T4542">
        <f t="shared" si="564"/>
        <v>15</v>
      </c>
      <c r="U4542">
        <f t="shared" si="565"/>
        <v>15</v>
      </c>
      <c r="V4542">
        <f t="shared" si="566"/>
        <v>0</v>
      </c>
    </row>
    <row r="4543" spans="1:22" x14ac:dyDescent="0.35">
      <c r="A4543">
        <v>1999</v>
      </c>
      <c r="B4543">
        <v>7</v>
      </c>
      <c r="C4543">
        <v>9</v>
      </c>
      <c r="D4543">
        <v>3</v>
      </c>
      <c r="E4543">
        <v>30</v>
      </c>
      <c r="F4543">
        <v>0</v>
      </c>
      <c r="G4543">
        <v>0</v>
      </c>
      <c r="H4543">
        <v>0</v>
      </c>
      <c r="I4543">
        <v>14</v>
      </c>
      <c r="J4543">
        <v>8</v>
      </c>
      <c r="K4543">
        <v>2.1</v>
      </c>
      <c r="L4543">
        <v>80.680000000000007</v>
      </c>
      <c r="M4543">
        <f t="shared" si="560"/>
        <v>14</v>
      </c>
      <c r="N4543" s="3">
        <f t="shared" si="567"/>
        <v>189.12549999999192</v>
      </c>
      <c r="O4543">
        <v>0</v>
      </c>
      <c r="P4543">
        <v>0.2</v>
      </c>
      <c r="Q4543">
        <f t="shared" si="561"/>
        <v>0.125</v>
      </c>
      <c r="R4543" t="str">
        <f t="shared" si="562"/>
        <v/>
      </c>
      <c r="S4543">
        <f t="shared" si="563"/>
        <v>14</v>
      </c>
      <c r="T4543">
        <f t="shared" si="564"/>
        <v>14</v>
      </c>
      <c r="U4543">
        <f t="shared" si="565"/>
        <v>14</v>
      </c>
      <c r="V4543">
        <f t="shared" si="566"/>
        <v>0</v>
      </c>
    </row>
    <row r="4544" spans="1:22" x14ac:dyDescent="0.35">
      <c r="A4544">
        <v>1999</v>
      </c>
      <c r="B4544">
        <v>7</v>
      </c>
      <c r="C4544">
        <v>9</v>
      </c>
      <c r="D4544">
        <v>4</v>
      </c>
      <c r="E4544">
        <v>30</v>
      </c>
      <c r="F4544">
        <v>0</v>
      </c>
      <c r="G4544">
        <v>0</v>
      </c>
      <c r="H4544">
        <v>0</v>
      </c>
      <c r="I4544">
        <v>14</v>
      </c>
      <c r="J4544">
        <v>5</v>
      </c>
      <c r="K4544">
        <v>3.8</v>
      </c>
      <c r="L4544">
        <v>65.92</v>
      </c>
      <c r="M4544">
        <f t="shared" si="560"/>
        <v>14</v>
      </c>
      <c r="N4544" s="3">
        <f t="shared" si="567"/>
        <v>189.16716666665857</v>
      </c>
      <c r="O4544">
        <v>0</v>
      </c>
      <c r="P4544">
        <v>0.2</v>
      </c>
      <c r="Q4544">
        <f t="shared" si="561"/>
        <v>0.16666666666666666</v>
      </c>
      <c r="R4544" t="str">
        <f t="shared" si="562"/>
        <v/>
      </c>
      <c r="S4544">
        <f t="shared" si="563"/>
        <v>14</v>
      </c>
      <c r="T4544">
        <f t="shared" si="564"/>
        <v>14</v>
      </c>
      <c r="U4544">
        <f t="shared" si="565"/>
        <v>14</v>
      </c>
      <c r="V4544">
        <f t="shared" si="566"/>
        <v>11.718467804767091</v>
      </c>
    </row>
    <row r="4545" spans="1:22" x14ac:dyDescent="0.35">
      <c r="A4545">
        <v>1999</v>
      </c>
      <c r="B4545">
        <v>7</v>
      </c>
      <c r="C4545">
        <v>9</v>
      </c>
      <c r="D4545">
        <v>5</v>
      </c>
      <c r="E4545">
        <v>30</v>
      </c>
      <c r="F4545">
        <v>426</v>
      </c>
      <c r="G4545">
        <v>36</v>
      </c>
      <c r="H4545">
        <v>93</v>
      </c>
      <c r="I4545">
        <v>16</v>
      </c>
      <c r="J4545">
        <v>4</v>
      </c>
      <c r="K4545" s="1" t="s">
        <v>128</v>
      </c>
      <c r="L4545">
        <v>54.44</v>
      </c>
      <c r="M4545">
        <f t="shared" si="560"/>
        <v>17.181807289033742</v>
      </c>
      <c r="N4545" s="3">
        <f t="shared" si="567"/>
        <v>189.20883333332523</v>
      </c>
      <c r="O4545" s="1" t="s">
        <v>2272</v>
      </c>
      <c r="P4545">
        <v>0.2</v>
      </c>
      <c r="Q4545">
        <f t="shared" si="561"/>
        <v>0.20833333333333334</v>
      </c>
      <c r="R4545">
        <f t="shared" si="562"/>
        <v>0.30578091850018052</v>
      </c>
      <c r="S4545">
        <f t="shared" si="563"/>
        <v>17.379621915526073</v>
      </c>
      <c r="T4545">
        <f t="shared" si="564"/>
        <v>16.732705726436876</v>
      </c>
      <c r="U4545">
        <f t="shared" si="565"/>
        <v>17.181807289033742</v>
      </c>
      <c r="V4545">
        <f t="shared" si="566"/>
        <v>40.413429817631197</v>
      </c>
    </row>
    <row r="4546" spans="1:22" x14ac:dyDescent="0.35">
      <c r="A4546">
        <v>1999</v>
      </c>
      <c r="B4546">
        <v>7</v>
      </c>
      <c r="C4546">
        <v>9</v>
      </c>
      <c r="D4546">
        <v>6</v>
      </c>
      <c r="E4546">
        <v>30</v>
      </c>
      <c r="F4546">
        <v>686</v>
      </c>
      <c r="G4546">
        <v>61</v>
      </c>
      <c r="H4546">
        <v>280</v>
      </c>
      <c r="I4546">
        <v>17</v>
      </c>
      <c r="J4546">
        <v>4</v>
      </c>
      <c r="K4546">
        <v>6</v>
      </c>
      <c r="L4546">
        <v>49.59</v>
      </c>
      <c r="M4546">
        <f t="shared" si="560"/>
        <v>21.183321820425764</v>
      </c>
      <c r="N4546" s="3">
        <f t="shared" si="567"/>
        <v>189.25049999999189</v>
      </c>
      <c r="O4546" s="1" t="s">
        <v>2273</v>
      </c>
      <c r="P4546">
        <v>0.2</v>
      </c>
      <c r="Q4546">
        <f t="shared" si="561"/>
        <v>0.25</v>
      </c>
      <c r="R4546">
        <f t="shared" si="562"/>
        <v>0.30404281987626947</v>
      </c>
      <c r="S4546">
        <f t="shared" si="563"/>
        <v>21.884619388457935</v>
      </c>
      <c r="T4546">
        <f t="shared" si="564"/>
        <v>19.57804438590545</v>
      </c>
      <c r="U4546">
        <f t="shared" si="565"/>
        <v>21.183321820425764</v>
      </c>
      <c r="V4546">
        <f t="shared" si="566"/>
        <v>79.989716034806918</v>
      </c>
    </row>
    <row r="4547" spans="1:22" x14ac:dyDescent="0.35">
      <c r="A4547">
        <v>1999</v>
      </c>
      <c r="B4547">
        <v>7</v>
      </c>
      <c r="C4547">
        <v>9</v>
      </c>
      <c r="D4547">
        <v>7</v>
      </c>
      <c r="E4547">
        <v>30</v>
      </c>
      <c r="F4547">
        <v>127</v>
      </c>
      <c r="G4547">
        <v>221</v>
      </c>
      <c r="H4547">
        <v>285</v>
      </c>
      <c r="I4547">
        <v>19</v>
      </c>
      <c r="J4547">
        <v>5</v>
      </c>
      <c r="K4547" s="1" t="s">
        <v>107</v>
      </c>
      <c r="L4547">
        <v>45.13</v>
      </c>
      <c r="M4547">
        <f t="shared" si="560"/>
        <v>26.90928620985337</v>
      </c>
      <c r="N4547" s="3">
        <f t="shared" si="567"/>
        <v>189.29216666665855</v>
      </c>
      <c r="O4547" s="1" t="s">
        <v>2274</v>
      </c>
      <c r="P4547">
        <v>0.2</v>
      </c>
      <c r="Q4547">
        <f t="shared" si="561"/>
        <v>0.29166666666666669</v>
      </c>
      <c r="R4547">
        <f t="shared" si="562"/>
        <v>0.30380128562001918</v>
      </c>
      <c r="S4547">
        <f t="shared" si="563"/>
        <v>28.235431324070213</v>
      </c>
      <c r="T4547">
        <f t="shared" si="564"/>
        <v>23.870258505560404</v>
      </c>
      <c r="U4547">
        <f t="shared" si="565"/>
        <v>26.90928620985337</v>
      </c>
      <c r="V4547">
        <f t="shared" si="566"/>
        <v>230.03394116301138</v>
      </c>
    </row>
    <row r="4548" spans="1:22" x14ac:dyDescent="0.35">
      <c r="A4548">
        <v>1999</v>
      </c>
      <c r="B4548">
        <v>7</v>
      </c>
      <c r="C4548">
        <v>9</v>
      </c>
      <c r="D4548">
        <v>8</v>
      </c>
      <c r="E4548">
        <v>30</v>
      </c>
      <c r="F4548">
        <v>832</v>
      </c>
      <c r="G4548">
        <v>115</v>
      </c>
      <c r="H4548">
        <v>666</v>
      </c>
      <c r="I4548">
        <v>21</v>
      </c>
      <c r="J4548">
        <v>4</v>
      </c>
      <c r="K4548" s="1" t="s">
        <v>111</v>
      </c>
      <c r="L4548">
        <v>40.57</v>
      </c>
      <c r="M4548">
        <f t="shared" si="560"/>
        <v>40.182017960907551</v>
      </c>
      <c r="N4548" s="3">
        <f t="shared" si="567"/>
        <v>189.3338333333252</v>
      </c>
      <c r="O4548" s="1" t="s">
        <v>2275</v>
      </c>
      <c r="P4548">
        <v>0.2</v>
      </c>
      <c r="Q4548">
        <f t="shared" si="561"/>
        <v>0.33333333333333331</v>
      </c>
      <c r="R4548">
        <f t="shared" si="562"/>
        <v>0.30502564770369267</v>
      </c>
      <c r="S4548">
        <f t="shared" si="563"/>
        <v>43.395137310185163</v>
      </c>
      <c r="T4548">
        <f t="shared" si="564"/>
        <v>32.861205578651251</v>
      </c>
      <c r="U4548">
        <f t="shared" si="565"/>
        <v>40.182017960907551</v>
      </c>
      <c r="V4548">
        <f t="shared" si="566"/>
        <v>544.54129865589755</v>
      </c>
    </row>
    <row r="4549" spans="1:22" x14ac:dyDescent="0.35">
      <c r="A4549">
        <v>1999</v>
      </c>
      <c r="B4549">
        <v>7</v>
      </c>
      <c r="C4549">
        <v>9</v>
      </c>
      <c r="D4549">
        <v>9</v>
      </c>
      <c r="E4549">
        <v>30</v>
      </c>
      <c r="F4549">
        <v>931</v>
      </c>
      <c r="G4549">
        <v>93</v>
      </c>
      <c r="H4549">
        <v>835</v>
      </c>
      <c r="I4549">
        <v>22</v>
      </c>
      <c r="J4549">
        <v>3</v>
      </c>
      <c r="K4549">
        <v>4.9000000000000004</v>
      </c>
      <c r="L4549">
        <v>33.64</v>
      </c>
      <c r="M4549">
        <f t="shared" ref="M4549:M4612" si="568">+I4549+O4549*EXP(-2.98-0.0471*K4549*1.7)+1*O4549/1000</f>
        <v>49.39379684267923</v>
      </c>
      <c r="N4549" s="3">
        <f t="shared" si="567"/>
        <v>189.37549999999186</v>
      </c>
      <c r="O4549" s="1" t="s">
        <v>2276</v>
      </c>
      <c r="P4549">
        <v>0.2</v>
      </c>
      <c r="Q4549">
        <f t="shared" ref="Q4549:Q4612" si="569">+D4549/24</f>
        <v>0.375</v>
      </c>
      <c r="R4549">
        <f t="shared" ref="R4549:R4612" si="570">+IF(O4549&gt;100,IF(I4549&gt;0,(S4549-M4549)/(S4549-T4549),""),"")</f>
        <v>0.30681331889857832</v>
      </c>
      <c r="S4549">
        <f t="shared" ref="S4549:S4612" si="571">I4549+O4549*EXP(-2.81-0.0455*K4549*1.7)</f>
        <v>53.973727374185636</v>
      </c>
      <c r="T4549">
        <f t="shared" ref="T4549:T4612" si="572">I4549+O4549*EXP(-3.47-0.0594*K4549*1.7)+3*O4549/1000</f>
        <v>39.046309790269177</v>
      </c>
      <c r="U4549">
        <f t="shared" ref="U4549:U4612" si="573">+I4549+O4549*EXP(-2.98-0.0471*K4549*1.7)+1*O4549/1000</f>
        <v>49.39379684267923</v>
      </c>
      <c r="V4549">
        <f t="shared" ref="V4549:V4612" si="574">+IF((SIN(23.45*PI()/180*SIN(2*PI()*(284+N4549)/365.25))*SIN($F$2*PI()/180)*COS($AU$2*PI()/180)+SIN(23.45*PI()/180*SIN(2*PI()*(284+N4549)/365.25))*COS($F$2*PI()/180)*SIN($AU$2*PI()/180)*COS($AV$2*PI()/180)+COS(23.45*PI()/180*SIN(2*PI()*(284+N4549)/365.25))*COS($F$2*PI()/180)*COS($AU$2*PI()/180)*COS(Q4549*2*PI()-PI())-COS(23.45*PI()/180*SIN(2*PI()*(284+N4549)/365.25))*SIN($F$2*PI()/180)*SIN($AU$2*PI()/180)*COS($AV$2*PI()/180)*COS(Q4549*2*PI()-PI())-COS(23.45*PI()/180*SIN(2*PI()*(284+N4549)/365.25))*SIN($AU$2*PI()/180)*SIN($AV$2*PI()/180)*SIN(Q4549*2*PI()-PI()))&gt;0,(F4550+F4549)*COS(ACOS(SIN(23.45*PI()/180*SIN(2*PI()*(284+N4549)/365.25))*SIN($F$2*PI()/180)*COS($AU$2*PI()/180)+SIN(23.45*PI()/180*SIN(2*PI()*(284+N4549)/365.25))*COS($F$2*PI()/180)*SIN($AU$2*PI()/180)*COS($AV$2*PI()/180)+COS(23.45*PI()/180*SIN(2*PI()*(284+N4549)/365.25))*COS($F$2*PI()/180)*COS($AU$2*PI()/180)*COS(Q4549*2*PI()-PI())-COS(23.45*PI()/180*SIN(2*PI()*(284+N4549)/365.25))*SIN($F$2*PI()/180)*SIN($AU$2*PI()/180)*COS($AV$2*PI()/180)*COS(Q4549*2*PI()-PI())-COS(23.45*PI()/180*SIN(2*PI()*(284+N4549)/365.25))*SIN($AU$2*PI()/180)*SIN($AV$2*PI()/180)*SIN(Q4549*2*PI()-PI())))/2+(G4550+G4549)*(1+COS($AU$2))/4+(H4550+H4549)*P4549*(1-COS($AU$2))/4,(G4550+G4549)*(1+COS($AU$2))/4+(H4550+H4549)*P4549*(1-COS($AU$2))/4)</f>
        <v>772.42498325225154</v>
      </c>
    </row>
    <row r="4550" spans="1:22" x14ac:dyDescent="0.35">
      <c r="A4550">
        <v>1999</v>
      </c>
      <c r="B4550">
        <v>7</v>
      </c>
      <c r="C4550">
        <v>9</v>
      </c>
      <c r="D4550">
        <v>10</v>
      </c>
      <c r="E4550">
        <v>30</v>
      </c>
      <c r="F4550">
        <v>958</v>
      </c>
      <c r="G4550">
        <v>96</v>
      </c>
      <c r="H4550">
        <v>952</v>
      </c>
      <c r="I4550">
        <v>24</v>
      </c>
      <c r="J4550">
        <v>2</v>
      </c>
      <c r="K4550">
        <v>4.4000000000000004</v>
      </c>
      <c r="L4550">
        <v>30.39</v>
      </c>
      <c r="M4550">
        <f t="shared" si="568"/>
        <v>57.847391529272159</v>
      </c>
      <c r="N4550" s="3">
        <f t="shared" ref="N4550:N4613" si="575">+N4549+1/24</f>
        <v>189.41716666665852</v>
      </c>
      <c r="O4550" s="1" t="s">
        <v>2277</v>
      </c>
      <c r="P4550">
        <v>0.2</v>
      </c>
      <c r="Q4550">
        <f t="shared" si="569"/>
        <v>0.41666666666666669</v>
      </c>
      <c r="R4550">
        <f t="shared" si="570"/>
        <v>0.30814672301248197</v>
      </c>
      <c r="S4550">
        <f t="shared" si="571"/>
        <v>63.496495668907833</v>
      </c>
      <c r="T4550">
        <f t="shared" si="572"/>
        <v>45.163981584677742</v>
      </c>
      <c r="U4550">
        <f t="shared" si="573"/>
        <v>57.847391529272159</v>
      </c>
      <c r="V4550">
        <f t="shared" si="574"/>
        <v>940.23356891273613</v>
      </c>
    </row>
    <row r="4551" spans="1:22" x14ac:dyDescent="0.35">
      <c r="A4551">
        <v>1999</v>
      </c>
      <c r="B4551">
        <v>7</v>
      </c>
      <c r="C4551">
        <v>9</v>
      </c>
      <c r="D4551">
        <v>11</v>
      </c>
      <c r="E4551">
        <v>30</v>
      </c>
      <c r="F4551">
        <v>970</v>
      </c>
      <c r="G4551">
        <v>97</v>
      </c>
      <c r="H4551">
        <v>1014</v>
      </c>
      <c r="I4551">
        <v>25</v>
      </c>
      <c r="J4551">
        <v>2</v>
      </c>
      <c r="K4551" s="1" t="s">
        <v>104</v>
      </c>
      <c r="L4551">
        <v>28.14</v>
      </c>
      <c r="M4551">
        <f t="shared" si="568"/>
        <v>62.625536790985706</v>
      </c>
      <c r="N4551" s="3">
        <f t="shared" si="575"/>
        <v>189.45883333332517</v>
      </c>
      <c r="O4551" s="1" t="s">
        <v>2278</v>
      </c>
      <c r="P4551">
        <v>0.2</v>
      </c>
      <c r="Q4551">
        <f t="shared" si="569"/>
        <v>0.45833333333333331</v>
      </c>
      <c r="R4551">
        <f t="shared" si="570"/>
        <v>0.30897081934445281</v>
      </c>
      <c r="S4551">
        <f t="shared" si="571"/>
        <v>68.897780072948905</v>
      </c>
      <c r="T4551">
        <f t="shared" si="572"/>
        <v>48.597341037084306</v>
      </c>
      <c r="U4551">
        <f t="shared" si="573"/>
        <v>62.625536790985706</v>
      </c>
      <c r="V4551">
        <f t="shared" si="574"/>
        <v>833.34005691539051</v>
      </c>
    </row>
    <row r="4552" spans="1:22" x14ac:dyDescent="0.35">
      <c r="A4552">
        <v>1999</v>
      </c>
      <c r="B4552">
        <v>7</v>
      </c>
      <c r="C4552">
        <v>9</v>
      </c>
      <c r="D4552">
        <v>12</v>
      </c>
      <c r="E4552">
        <v>30</v>
      </c>
      <c r="F4552">
        <v>405</v>
      </c>
      <c r="G4552">
        <v>498</v>
      </c>
      <c r="H4552">
        <v>883</v>
      </c>
      <c r="I4552">
        <v>26</v>
      </c>
      <c r="J4552">
        <v>2</v>
      </c>
      <c r="K4552" s="1" t="s">
        <v>104</v>
      </c>
      <c r="L4552">
        <v>26.32</v>
      </c>
      <c r="M4552">
        <f t="shared" si="568"/>
        <v>57.510533375859424</v>
      </c>
      <c r="N4552" s="3">
        <f t="shared" si="575"/>
        <v>189.50049999999183</v>
      </c>
      <c r="O4552" s="1" t="s">
        <v>2279</v>
      </c>
      <c r="P4552">
        <v>0.2</v>
      </c>
      <c r="Q4552">
        <f t="shared" si="569"/>
        <v>0.5</v>
      </c>
      <c r="R4552">
        <f t="shared" si="570"/>
        <v>0.30897081934445303</v>
      </c>
      <c r="S4552">
        <f t="shared" si="571"/>
        <v>62.763394813444613</v>
      </c>
      <c r="T4552">
        <f t="shared" si="572"/>
        <v>45.762237717993834</v>
      </c>
      <c r="U4552">
        <f t="shared" si="573"/>
        <v>57.510533375859424</v>
      </c>
      <c r="V4552">
        <f t="shared" si="574"/>
        <v>504.25294397810092</v>
      </c>
    </row>
    <row r="4553" spans="1:22" x14ac:dyDescent="0.35">
      <c r="A4553">
        <v>1999</v>
      </c>
      <c r="B4553">
        <v>7</v>
      </c>
      <c r="C4553">
        <v>9</v>
      </c>
      <c r="D4553">
        <v>13</v>
      </c>
      <c r="E4553">
        <v>30</v>
      </c>
      <c r="F4553">
        <v>158</v>
      </c>
      <c r="G4553">
        <v>477</v>
      </c>
      <c r="H4553">
        <v>621</v>
      </c>
      <c r="I4553">
        <v>26</v>
      </c>
      <c r="J4553">
        <v>2</v>
      </c>
      <c r="K4553">
        <v>4.2</v>
      </c>
      <c r="L4553">
        <v>24.72</v>
      </c>
      <c r="M4553">
        <f t="shared" si="568"/>
        <v>47.487435677194242</v>
      </c>
      <c r="N4553" s="3">
        <f t="shared" si="575"/>
        <v>189.54216666665849</v>
      </c>
      <c r="O4553" s="1" t="s">
        <v>2280</v>
      </c>
      <c r="P4553">
        <v>0.2</v>
      </c>
      <c r="Q4553">
        <f t="shared" si="569"/>
        <v>0.54166666666666663</v>
      </c>
      <c r="R4553">
        <f t="shared" si="570"/>
        <v>0.30869405767176938</v>
      </c>
      <c r="S4553">
        <f t="shared" si="571"/>
        <v>51.070885522358978</v>
      </c>
      <c r="T4553">
        <f t="shared" si="572"/>
        <v>39.462466908175692</v>
      </c>
      <c r="U4553">
        <f t="shared" si="573"/>
        <v>47.487435677194242</v>
      </c>
      <c r="V4553">
        <f t="shared" si="574"/>
        <v>480.49195933073878</v>
      </c>
    </row>
    <row r="4554" spans="1:22" x14ac:dyDescent="0.35">
      <c r="A4554">
        <v>1999</v>
      </c>
      <c r="B4554">
        <v>7</v>
      </c>
      <c r="C4554">
        <v>9</v>
      </c>
      <c r="D4554">
        <v>14</v>
      </c>
      <c r="E4554">
        <v>30</v>
      </c>
      <c r="F4554">
        <v>440</v>
      </c>
      <c r="G4554">
        <v>362</v>
      </c>
      <c r="H4554">
        <v>722</v>
      </c>
      <c r="I4554">
        <v>26</v>
      </c>
      <c r="J4554">
        <v>2</v>
      </c>
      <c r="K4554">
        <v>4.3</v>
      </c>
      <c r="L4554">
        <v>24.62</v>
      </c>
      <c r="M4554">
        <f t="shared" si="568"/>
        <v>50.797987993203684</v>
      </c>
      <c r="N4554" s="3">
        <f t="shared" si="575"/>
        <v>189.58383333332515</v>
      </c>
      <c r="O4554" s="1" t="s">
        <v>2281</v>
      </c>
      <c r="P4554">
        <v>0.2</v>
      </c>
      <c r="Q4554">
        <f t="shared" si="569"/>
        <v>0.58333333333333337</v>
      </c>
      <c r="R4554">
        <f t="shared" si="570"/>
        <v>0.30841936735502512</v>
      </c>
      <c r="S4554">
        <f t="shared" si="571"/>
        <v>54.935169668139395</v>
      </c>
      <c r="T4554">
        <f t="shared" si="572"/>
        <v>41.521026093383426</v>
      </c>
      <c r="U4554">
        <f t="shared" si="573"/>
        <v>50.797987993203684</v>
      </c>
      <c r="V4554">
        <f t="shared" si="574"/>
        <v>558.13805230865842</v>
      </c>
    </row>
    <row r="4555" spans="1:22" x14ac:dyDescent="0.35">
      <c r="A4555">
        <v>1999</v>
      </c>
      <c r="B4555">
        <v>7</v>
      </c>
      <c r="C4555">
        <v>9</v>
      </c>
      <c r="D4555">
        <v>15</v>
      </c>
      <c r="E4555">
        <v>30</v>
      </c>
      <c r="F4555">
        <v>508</v>
      </c>
      <c r="G4555">
        <v>241</v>
      </c>
      <c r="H4555">
        <v>593</v>
      </c>
      <c r="I4555">
        <v>25</v>
      </c>
      <c r="J4555">
        <v>2</v>
      </c>
      <c r="K4555">
        <v>4.4000000000000004</v>
      </c>
      <c r="L4555">
        <v>26.18</v>
      </c>
      <c r="M4555">
        <f t="shared" si="568"/>
        <v>44.308636056558441</v>
      </c>
      <c r="N4555" s="3">
        <f t="shared" si="575"/>
        <v>189.6254999999918</v>
      </c>
      <c r="O4555" s="1" t="s">
        <v>2282</v>
      </c>
      <c r="P4555">
        <v>0.2</v>
      </c>
      <c r="Q4555">
        <f t="shared" si="569"/>
        <v>0.625</v>
      </c>
      <c r="R4555">
        <f t="shared" si="570"/>
        <v>0.30814672301248236</v>
      </c>
      <c r="S4555">
        <f t="shared" si="571"/>
        <v>47.531232863863096</v>
      </c>
      <c r="T4555">
        <f t="shared" si="572"/>
        <v>37.073238127459184</v>
      </c>
      <c r="U4555">
        <f t="shared" si="573"/>
        <v>44.308636056558441</v>
      </c>
      <c r="V4555">
        <f t="shared" si="574"/>
        <v>299.25778006550371</v>
      </c>
    </row>
    <row r="4556" spans="1:22" x14ac:dyDescent="0.35">
      <c r="A4556">
        <v>1999</v>
      </c>
      <c r="B4556">
        <v>7</v>
      </c>
      <c r="C4556">
        <v>9</v>
      </c>
      <c r="D4556">
        <v>16</v>
      </c>
      <c r="E4556">
        <v>30</v>
      </c>
      <c r="F4556">
        <v>35</v>
      </c>
      <c r="G4556">
        <v>209</v>
      </c>
      <c r="H4556">
        <v>228</v>
      </c>
      <c r="I4556">
        <v>24</v>
      </c>
      <c r="J4556">
        <v>2</v>
      </c>
      <c r="K4556">
        <v>4.2</v>
      </c>
      <c r="L4556">
        <v>28.04</v>
      </c>
      <c r="M4556">
        <f t="shared" si="568"/>
        <v>31.629599510881935</v>
      </c>
      <c r="N4556" s="3">
        <f t="shared" si="575"/>
        <v>189.66716666665846</v>
      </c>
      <c r="O4556" s="1" t="s">
        <v>2283</v>
      </c>
      <c r="P4556">
        <v>0.2</v>
      </c>
      <c r="Q4556">
        <f t="shared" si="569"/>
        <v>0.66666666666666663</v>
      </c>
      <c r="R4556">
        <f t="shared" si="570"/>
        <v>0.30869405767176933</v>
      </c>
      <c r="S4556">
        <f t="shared" si="571"/>
        <v>32.901984340634165</v>
      </c>
      <c r="T4556">
        <f t="shared" si="572"/>
        <v>28.780153038312363</v>
      </c>
      <c r="U4556">
        <f t="shared" si="573"/>
        <v>31.629599510881935</v>
      </c>
      <c r="V4556">
        <f t="shared" si="574"/>
        <v>87.480361465668921</v>
      </c>
    </row>
    <row r="4557" spans="1:22" x14ac:dyDescent="0.35">
      <c r="A4557">
        <v>1999</v>
      </c>
      <c r="B4557">
        <v>7</v>
      </c>
      <c r="C4557">
        <v>9</v>
      </c>
      <c r="D4557">
        <v>17</v>
      </c>
      <c r="E4557">
        <v>30</v>
      </c>
      <c r="F4557">
        <v>25</v>
      </c>
      <c r="G4557">
        <v>130</v>
      </c>
      <c r="H4557">
        <v>139</v>
      </c>
      <c r="I4557">
        <v>22</v>
      </c>
      <c r="J4557">
        <v>2</v>
      </c>
      <c r="K4557">
        <v>3.6</v>
      </c>
      <c r="L4557">
        <v>32.01</v>
      </c>
      <c r="M4557">
        <f t="shared" si="568"/>
        <v>26.791312005589958</v>
      </c>
      <c r="N4557" s="3">
        <f t="shared" si="575"/>
        <v>189.70883333332512</v>
      </c>
      <c r="O4557" s="1" t="s">
        <v>2284</v>
      </c>
      <c r="P4557">
        <v>0.2</v>
      </c>
      <c r="Q4557">
        <f t="shared" si="569"/>
        <v>0.70833333333333337</v>
      </c>
      <c r="R4557">
        <f t="shared" si="570"/>
        <v>0.31038660365132664</v>
      </c>
      <c r="S4557">
        <f t="shared" si="571"/>
        <v>27.588270813746291</v>
      </c>
      <c r="T4557">
        <f t="shared" si="572"/>
        <v>25.020638065486324</v>
      </c>
      <c r="U4557">
        <f t="shared" si="573"/>
        <v>26.791312005589958</v>
      </c>
      <c r="V4557">
        <f t="shared" si="574"/>
        <v>84.380718372186536</v>
      </c>
    </row>
    <row r="4558" spans="1:22" x14ac:dyDescent="0.35">
      <c r="A4558">
        <v>1999</v>
      </c>
      <c r="B4558">
        <v>7</v>
      </c>
      <c r="C4558">
        <v>9</v>
      </c>
      <c r="D4558">
        <v>18</v>
      </c>
      <c r="E4558">
        <v>30</v>
      </c>
      <c r="F4558">
        <v>324</v>
      </c>
      <c r="G4558">
        <v>50</v>
      </c>
      <c r="H4558">
        <v>105</v>
      </c>
      <c r="I4558">
        <v>19</v>
      </c>
      <c r="J4558">
        <v>3</v>
      </c>
      <c r="K4558">
        <v>2.2000000000000002</v>
      </c>
      <c r="L4558">
        <v>40.57</v>
      </c>
      <c r="M4558">
        <f t="shared" si="568"/>
        <v>21.059924182072749</v>
      </c>
      <c r="N4558" s="3">
        <f t="shared" si="575"/>
        <v>189.75049999999177</v>
      </c>
      <c r="O4558" s="1" t="s">
        <v>2285</v>
      </c>
      <c r="P4558">
        <v>0.2</v>
      </c>
      <c r="Q4558">
        <f t="shared" si="569"/>
        <v>0.75</v>
      </c>
      <c r="R4558">
        <f t="shared" si="570"/>
        <v>0.31465851642558101</v>
      </c>
      <c r="S4558">
        <f t="shared" si="571"/>
        <v>21.399941776686443</v>
      </c>
      <c r="T4558">
        <f t="shared" si="572"/>
        <v>20.319349398395893</v>
      </c>
      <c r="U4558">
        <f t="shared" si="573"/>
        <v>21.059924182072749</v>
      </c>
      <c r="V4558">
        <f t="shared" si="574"/>
        <v>14.530779674611818</v>
      </c>
    </row>
    <row r="4559" spans="1:22" x14ac:dyDescent="0.35">
      <c r="A4559">
        <v>1999</v>
      </c>
      <c r="B4559">
        <v>7</v>
      </c>
      <c r="C4559">
        <v>9</v>
      </c>
      <c r="D4559">
        <v>19</v>
      </c>
      <c r="E4559">
        <v>30</v>
      </c>
      <c r="F4559">
        <v>0</v>
      </c>
      <c r="G4559">
        <v>0</v>
      </c>
      <c r="H4559">
        <v>0</v>
      </c>
      <c r="I4559">
        <v>17</v>
      </c>
      <c r="J4559">
        <v>5</v>
      </c>
      <c r="K4559">
        <v>1.4</v>
      </c>
      <c r="L4559">
        <v>51.36</v>
      </c>
      <c r="M4559">
        <f t="shared" si="568"/>
        <v>17</v>
      </c>
      <c r="N4559" s="3">
        <f t="shared" si="575"/>
        <v>189.79216666665843</v>
      </c>
      <c r="O4559">
        <v>0</v>
      </c>
      <c r="P4559">
        <v>0.2</v>
      </c>
      <c r="Q4559">
        <f t="shared" si="569"/>
        <v>0.79166666666666663</v>
      </c>
      <c r="R4559" t="str">
        <f t="shared" si="570"/>
        <v/>
      </c>
      <c r="S4559">
        <f t="shared" si="571"/>
        <v>17</v>
      </c>
      <c r="T4559">
        <f t="shared" si="572"/>
        <v>17</v>
      </c>
      <c r="U4559">
        <f t="shared" si="573"/>
        <v>17</v>
      </c>
      <c r="V4559">
        <f t="shared" si="574"/>
        <v>0</v>
      </c>
    </row>
    <row r="4560" spans="1:22" x14ac:dyDescent="0.35">
      <c r="A4560">
        <v>1999</v>
      </c>
      <c r="B4560">
        <v>7</v>
      </c>
      <c r="C4560">
        <v>9</v>
      </c>
      <c r="D4560">
        <v>20</v>
      </c>
      <c r="E4560">
        <v>30</v>
      </c>
      <c r="F4560">
        <v>0</v>
      </c>
      <c r="G4560">
        <v>0</v>
      </c>
      <c r="H4560">
        <v>0</v>
      </c>
      <c r="I4560">
        <v>15</v>
      </c>
      <c r="J4560">
        <v>5</v>
      </c>
      <c r="K4560">
        <v>1.4</v>
      </c>
      <c r="L4560">
        <v>59.04</v>
      </c>
      <c r="M4560">
        <f t="shared" si="568"/>
        <v>15</v>
      </c>
      <c r="N4560" s="3">
        <f t="shared" si="575"/>
        <v>189.83383333332509</v>
      </c>
      <c r="O4560">
        <v>0</v>
      </c>
      <c r="P4560">
        <v>0.2</v>
      </c>
      <c r="Q4560">
        <f t="shared" si="569"/>
        <v>0.83333333333333337</v>
      </c>
      <c r="R4560" t="str">
        <f t="shared" si="570"/>
        <v/>
      </c>
      <c r="S4560">
        <f t="shared" si="571"/>
        <v>15</v>
      </c>
      <c r="T4560">
        <f t="shared" si="572"/>
        <v>15</v>
      </c>
      <c r="U4560">
        <f t="shared" si="573"/>
        <v>15</v>
      </c>
      <c r="V4560">
        <f t="shared" si="574"/>
        <v>0</v>
      </c>
    </row>
    <row r="4561" spans="1:22" x14ac:dyDescent="0.35">
      <c r="A4561">
        <v>1999</v>
      </c>
      <c r="B4561">
        <v>7</v>
      </c>
      <c r="C4561">
        <v>9</v>
      </c>
      <c r="D4561">
        <v>21</v>
      </c>
      <c r="E4561">
        <v>30</v>
      </c>
      <c r="F4561">
        <v>0</v>
      </c>
      <c r="G4561">
        <v>0</v>
      </c>
      <c r="H4561">
        <v>0</v>
      </c>
      <c r="I4561">
        <v>14</v>
      </c>
      <c r="J4561">
        <v>5</v>
      </c>
      <c r="K4561">
        <v>1.3</v>
      </c>
      <c r="L4561">
        <v>63.84</v>
      </c>
      <c r="M4561">
        <f t="shared" si="568"/>
        <v>14</v>
      </c>
      <c r="N4561" s="3">
        <f t="shared" si="575"/>
        <v>189.87549999999175</v>
      </c>
      <c r="O4561">
        <v>0</v>
      </c>
      <c r="P4561">
        <v>0.2</v>
      </c>
      <c r="Q4561">
        <f t="shared" si="569"/>
        <v>0.875</v>
      </c>
      <c r="R4561" t="str">
        <f t="shared" si="570"/>
        <v/>
      </c>
      <c r="S4561">
        <f t="shared" si="571"/>
        <v>14</v>
      </c>
      <c r="T4561">
        <f t="shared" si="572"/>
        <v>14</v>
      </c>
      <c r="U4561">
        <f t="shared" si="573"/>
        <v>14</v>
      </c>
      <c r="V4561">
        <f t="shared" si="574"/>
        <v>0</v>
      </c>
    </row>
    <row r="4562" spans="1:22" x14ac:dyDescent="0.35">
      <c r="A4562">
        <v>1999</v>
      </c>
      <c r="B4562">
        <v>7</v>
      </c>
      <c r="C4562">
        <v>9</v>
      </c>
      <c r="D4562">
        <v>22</v>
      </c>
      <c r="E4562">
        <v>30</v>
      </c>
      <c r="F4562">
        <v>0</v>
      </c>
      <c r="G4562">
        <v>0</v>
      </c>
      <c r="H4562">
        <v>0</v>
      </c>
      <c r="I4562">
        <v>14</v>
      </c>
      <c r="J4562">
        <v>5</v>
      </c>
      <c r="K4562" s="1" t="s">
        <v>94</v>
      </c>
      <c r="L4562">
        <v>69.06</v>
      </c>
      <c r="M4562">
        <f t="shared" si="568"/>
        <v>14</v>
      </c>
      <c r="N4562" s="3">
        <f t="shared" si="575"/>
        <v>189.9171666666584</v>
      </c>
      <c r="O4562">
        <v>0</v>
      </c>
      <c r="P4562">
        <v>0.2</v>
      </c>
      <c r="Q4562">
        <f t="shared" si="569"/>
        <v>0.91666666666666663</v>
      </c>
      <c r="R4562" t="str">
        <f t="shared" si="570"/>
        <v/>
      </c>
      <c r="S4562">
        <f t="shared" si="571"/>
        <v>14</v>
      </c>
      <c r="T4562">
        <f t="shared" si="572"/>
        <v>14</v>
      </c>
      <c r="U4562">
        <f t="shared" si="573"/>
        <v>14</v>
      </c>
      <c r="V4562">
        <f t="shared" si="574"/>
        <v>0</v>
      </c>
    </row>
    <row r="4563" spans="1:22" x14ac:dyDescent="0.35">
      <c r="A4563">
        <v>1999</v>
      </c>
      <c r="B4563">
        <v>7</v>
      </c>
      <c r="C4563">
        <v>9</v>
      </c>
      <c r="D4563">
        <v>23</v>
      </c>
      <c r="E4563">
        <v>30</v>
      </c>
      <c r="F4563">
        <v>0</v>
      </c>
      <c r="G4563">
        <v>0</v>
      </c>
      <c r="H4563">
        <v>0</v>
      </c>
      <c r="I4563">
        <v>13</v>
      </c>
      <c r="J4563">
        <v>5</v>
      </c>
      <c r="K4563">
        <v>1.1000000000000001</v>
      </c>
      <c r="L4563">
        <v>69.37</v>
      </c>
      <c r="M4563">
        <f t="shared" si="568"/>
        <v>13</v>
      </c>
      <c r="N4563" s="3">
        <f t="shared" si="575"/>
        <v>189.95883333332506</v>
      </c>
      <c r="O4563">
        <v>0</v>
      </c>
      <c r="P4563">
        <v>0.2</v>
      </c>
      <c r="Q4563">
        <f t="shared" si="569"/>
        <v>0.95833333333333337</v>
      </c>
      <c r="R4563" t="str">
        <f t="shared" si="570"/>
        <v/>
      </c>
      <c r="S4563">
        <f t="shared" si="571"/>
        <v>13</v>
      </c>
      <c r="T4563">
        <f t="shared" si="572"/>
        <v>13</v>
      </c>
      <c r="U4563">
        <f t="shared" si="573"/>
        <v>13</v>
      </c>
      <c r="V4563">
        <f t="shared" si="574"/>
        <v>0</v>
      </c>
    </row>
    <row r="4564" spans="1:22" x14ac:dyDescent="0.35">
      <c r="A4564">
        <v>1999</v>
      </c>
      <c r="B4564">
        <v>7</v>
      </c>
      <c r="C4564">
        <v>10</v>
      </c>
      <c r="D4564">
        <v>0</v>
      </c>
      <c r="E4564">
        <v>30</v>
      </c>
      <c r="F4564">
        <v>0</v>
      </c>
      <c r="G4564">
        <v>0</v>
      </c>
      <c r="H4564">
        <v>0</v>
      </c>
      <c r="I4564">
        <v>13</v>
      </c>
      <c r="J4564">
        <v>5</v>
      </c>
      <c r="K4564">
        <v>1</v>
      </c>
      <c r="L4564">
        <v>69.64</v>
      </c>
      <c r="M4564">
        <f t="shared" si="568"/>
        <v>13</v>
      </c>
      <c r="N4564" s="3">
        <f t="shared" si="575"/>
        <v>190.00049999999172</v>
      </c>
      <c r="O4564">
        <v>0</v>
      </c>
      <c r="P4564">
        <v>0.2</v>
      </c>
      <c r="Q4564">
        <f t="shared" si="569"/>
        <v>0</v>
      </c>
      <c r="R4564" t="str">
        <f t="shared" si="570"/>
        <v/>
      </c>
      <c r="S4564">
        <f t="shared" si="571"/>
        <v>13</v>
      </c>
      <c r="T4564">
        <f t="shared" si="572"/>
        <v>13</v>
      </c>
      <c r="U4564">
        <f t="shared" si="573"/>
        <v>13</v>
      </c>
      <c r="V4564">
        <f t="shared" si="574"/>
        <v>0</v>
      </c>
    </row>
    <row r="4565" spans="1:22" x14ac:dyDescent="0.35">
      <c r="A4565">
        <v>1999</v>
      </c>
      <c r="B4565">
        <v>7</v>
      </c>
      <c r="C4565">
        <v>10</v>
      </c>
      <c r="D4565">
        <v>1</v>
      </c>
      <c r="E4565">
        <v>30</v>
      </c>
      <c r="F4565">
        <v>0</v>
      </c>
      <c r="G4565">
        <v>0</v>
      </c>
      <c r="H4565">
        <v>0</v>
      </c>
      <c r="I4565">
        <v>13</v>
      </c>
      <c r="J4565">
        <v>5</v>
      </c>
      <c r="K4565">
        <v>0.9</v>
      </c>
      <c r="L4565">
        <v>74.17</v>
      </c>
      <c r="M4565">
        <f t="shared" si="568"/>
        <v>13</v>
      </c>
      <c r="N4565" s="3">
        <f t="shared" si="575"/>
        <v>190.04216666665837</v>
      </c>
      <c r="O4565">
        <v>0</v>
      </c>
      <c r="P4565">
        <v>0.2</v>
      </c>
      <c r="Q4565">
        <f t="shared" si="569"/>
        <v>4.1666666666666664E-2</v>
      </c>
      <c r="R4565" t="str">
        <f t="shared" si="570"/>
        <v/>
      </c>
      <c r="S4565">
        <f t="shared" si="571"/>
        <v>13</v>
      </c>
      <c r="T4565">
        <f t="shared" si="572"/>
        <v>13</v>
      </c>
      <c r="U4565">
        <f t="shared" si="573"/>
        <v>13</v>
      </c>
      <c r="V4565">
        <f t="shared" si="574"/>
        <v>0</v>
      </c>
    </row>
    <row r="4566" spans="1:22" x14ac:dyDescent="0.35">
      <c r="A4566">
        <v>1999</v>
      </c>
      <c r="B4566">
        <v>7</v>
      </c>
      <c r="C4566">
        <v>10</v>
      </c>
      <c r="D4566">
        <v>2</v>
      </c>
      <c r="E4566">
        <v>30</v>
      </c>
      <c r="F4566">
        <v>0</v>
      </c>
      <c r="G4566">
        <v>0</v>
      </c>
      <c r="H4566">
        <v>0</v>
      </c>
      <c r="I4566">
        <v>12</v>
      </c>
      <c r="J4566">
        <v>5</v>
      </c>
      <c r="K4566">
        <v>0.9</v>
      </c>
      <c r="L4566">
        <v>79.38</v>
      </c>
      <c r="M4566">
        <f t="shared" si="568"/>
        <v>12</v>
      </c>
      <c r="N4566" s="3">
        <f t="shared" si="575"/>
        <v>190.08383333332503</v>
      </c>
      <c r="O4566">
        <v>0</v>
      </c>
      <c r="P4566">
        <v>0.2</v>
      </c>
      <c r="Q4566">
        <f t="shared" si="569"/>
        <v>8.3333333333333329E-2</v>
      </c>
      <c r="R4566" t="str">
        <f t="shared" si="570"/>
        <v/>
      </c>
      <c r="S4566">
        <f t="shared" si="571"/>
        <v>12</v>
      </c>
      <c r="T4566">
        <f t="shared" si="572"/>
        <v>12</v>
      </c>
      <c r="U4566">
        <f t="shared" si="573"/>
        <v>12</v>
      </c>
      <c r="V4566">
        <f t="shared" si="574"/>
        <v>0</v>
      </c>
    </row>
    <row r="4567" spans="1:22" x14ac:dyDescent="0.35">
      <c r="A4567">
        <v>1999</v>
      </c>
      <c r="B4567">
        <v>7</v>
      </c>
      <c r="C4567">
        <v>10</v>
      </c>
      <c r="D4567">
        <v>3</v>
      </c>
      <c r="E4567">
        <v>30</v>
      </c>
      <c r="F4567">
        <v>0</v>
      </c>
      <c r="G4567">
        <v>0</v>
      </c>
      <c r="H4567">
        <v>0</v>
      </c>
      <c r="I4567">
        <v>11</v>
      </c>
      <c r="J4567">
        <v>5</v>
      </c>
      <c r="K4567">
        <v>0.9</v>
      </c>
      <c r="L4567">
        <v>84.99</v>
      </c>
      <c r="M4567">
        <f t="shared" si="568"/>
        <v>11</v>
      </c>
      <c r="N4567" s="3">
        <f t="shared" si="575"/>
        <v>190.12549999999169</v>
      </c>
      <c r="O4567">
        <v>0</v>
      </c>
      <c r="P4567">
        <v>0.2</v>
      </c>
      <c r="Q4567">
        <f t="shared" si="569"/>
        <v>0.125</v>
      </c>
      <c r="R4567" t="str">
        <f t="shared" si="570"/>
        <v/>
      </c>
      <c r="S4567">
        <f t="shared" si="571"/>
        <v>11</v>
      </c>
      <c r="T4567">
        <f t="shared" si="572"/>
        <v>11</v>
      </c>
      <c r="U4567">
        <f t="shared" si="573"/>
        <v>11</v>
      </c>
      <c r="V4567">
        <f t="shared" si="574"/>
        <v>0</v>
      </c>
    </row>
    <row r="4568" spans="1:22" x14ac:dyDescent="0.35">
      <c r="A4568">
        <v>1999</v>
      </c>
      <c r="B4568">
        <v>7</v>
      </c>
      <c r="C4568">
        <v>10</v>
      </c>
      <c r="D4568">
        <v>4</v>
      </c>
      <c r="E4568">
        <v>30</v>
      </c>
      <c r="F4568">
        <v>0</v>
      </c>
      <c r="G4568">
        <v>0</v>
      </c>
      <c r="H4568">
        <v>0</v>
      </c>
      <c r="I4568">
        <v>11</v>
      </c>
      <c r="J4568">
        <v>5</v>
      </c>
      <c r="K4568">
        <v>1.3</v>
      </c>
      <c r="L4568">
        <v>79.25</v>
      </c>
      <c r="M4568">
        <f t="shared" si="568"/>
        <v>11</v>
      </c>
      <c r="N4568" s="3">
        <f t="shared" si="575"/>
        <v>190.16716666665835</v>
      </c>
      <c r="O4568">
        <v>0</v>
      </c>
      <c r="P4568">
        <v>0.2</v>
      </c>
      <c r="Q4568">
        <f t="shared" si="569"/>
        <v>0.16666666666666666</v>
      </c>
      <c r="R4568" t="str">
        <f t="shared" si="570"/>
        <v/>
      </c>
      <c r="S4568">
        <f t="shared" si="571"/>
        <v>11</v>
      </c>
      <c r="T4568">
        <f t="shared" si="572"/>
        <v>11</v>
      </c>
      <c r="U4568">
        <f t="shared" si="573"/>
        <v>11</v>
      </c>
      <c r="V4568">
        <f t="shared" si="574"/>
        <v>11.507273882708834</v>
      </c>
    </row>
    <row r="4569" spans="1:22" x14ac:dyDescent="0.35">
      <c r="A4569">
        <v>1999</v>
      </c>
      <c r="B4569">
        <v>7</v>
      </c>
      <c r="C4569">
        <v>10</v>
      </c>
      <c r="D4569">
        <v>5</v>
      </c>
      <c r="E4569">
        <v>30</v>
      </c>
      <c r="F4569">
        <v>438</v>
      </c>
      <c r="G4569">
        <v>35</v>
      </c>
      <c r="H4569">
        <v>92</v>
      </c>
      <c r="I4569">
        <v>13</v>
      </c>
      <c r="J4569">
        <v>5</v>
      </c>
      <c r="K4569">
        <v>1.8</v>
      </c>
      <c r="L4569">
        <v>71.25</v>
      </c>
      <c r="M4569">
        <f t="shared" si="568"/>
        <v>14.511818996350256</v>
      </c>
      <c r="N4569" s="3">
        <f t="shared" si="575"/>
        <v>190.208833333325</v>
      </c>
      <c r="O4569" s="1" t="s">
        <v>2286</v>
      </c>
      <c r="P4569">
        <v>0.2</v>
      </c>
      <c r="Q4569">
        <f t="shared" si="569"/>
        <v>0.20833333333333334</v>
      </c>
      <c r="R4569">
        <f t="shared" si="570"/>
        <v>0.31597037971416275</v>
      </c>
      <c r="S4569">
        <f t="shared" si="571"/>
        <v>14.760722520089711</v>
      </c>
      <c r="T4569">
        <f t="shared" si="572"/>
        <v>13.972979301992426</v>
      </c>
      <c r="U4569">
        <f t="shared" si="573"/>
        <v>14.511818996350256</v>
      </c>
      <c r="V4569">
        <f t="shared" si="574"/>
        <v>40.063243493000122</v>
      </c>
    </row>
    <row r="4570" spans="1:22" x14ac:dyDescent="0.35">
      <c r="A4570">
        <v>1999</v>
      </c>
      <c r="B4570">
        <v>7</v>
      </c>
      <c r="C4570">
        <v>10</v>
      </c>
      <c r="D4570">
        <v>6</v>
      </c>
      <c r="E4570">
        <v>30</v>
      </c>
      <c r="F4570">
        <v>693</v>
      </c>
      <c r="G4570">
        <v>60</v>
      </c>
      <c r="H4570">
        <v>280</v>
      </c>
      <c r="I4570">
        <v>16</v>
      </c>
      <c r="J4570">
        <v>6</v>
      </c>
      <c r="K4570">
        <v>1.5</v>
      </c>
      <c r="L4570">
        <v>59.75</v>
      </c>
      <c r="M4570">
        <f t="shared" si="568"/>
        <v>21.916735840501492</v>
      </c>
      <c r="N4570" s="3">
        <f t="shared" si="575"/>
        <v>190.25049999999166</v>
      </c>
      <c r="O4570" s="1" t="s">
        <v>2287</v>
      </c>
      <c r="P4570">
        <v>0.2</v>
      </c>
      <c r="Q4570">
        <f t="shared" si="569"/>
        <v>0.25</v>
      </c>
      <c r="R4570">
        <f t="shared" si="570"/>
        <v>0.31698320636141869</v>
      </c>
      <c r="S4570">
        <f t="shared" si="571"/>
        <v>22.888872819997694</v>
      </c>
      <c r="T4570">
        <f t="shared" si="572"/>
        <v>19.822032179904639</v>
      </c>
      <c r="U4570">
        <f t="shared" si="573"/>
        <v>21.916735840501492</v>
      </c>
      <c r="V4570">
        <f t="shared" si="574"/>
        <v>73.848323078320504</v>
      </c>
    </row>
    <row r="4571" spans="1:22" x14ac:dyDescent="0.35">
      <c r="A4571">
        <v>1999</v>
      </c>
      <c r="B4571">
        <v>7</v>
      </c>
      <c r="C4571">
        <v>10</v>
      </c>
      <c r="D4571">
        <v>7</v>
      </c>
      <c r="E4571">
        <v>30</v>
      </c>
      <c r="F4571">
        <v>814</v>
      </c>
      <c r="G4571">
        <v>76</v>
      </c>
      <c r="H4571">
        <v>481</v>
      </c>
      <c r="I4571">
        <v>19</v>
      </c>
      <c r="J4571">
        <v>5</v>
      </c>
      <c r="K4571">
        <v>1.1000000000000001</v>
      </c>
      <c r="L4571">
        <v>47.8</v>
      </c>
      <c r="M4571">
        <f t="shared" si="568"/>
        <v>35.688233927669984</v>
      </c>
      <c r="N4571" s="3">
        <f t="shared" si="575"/>
        <v>190.29216666665832</v>
      </c>
      <c r="O4571" s="1" t="s">
        <v>2288</v>
      </c>
      <c r="P4571">
        <v>0.2</v>
      </c>
      <c r="Q4571">
        <f t="shared" si="569"/>
        <v>0.29166666666666669</v>
      </c>
      <c r="R4571">
        <f t="shared" si="570"/>
        <v>0.31837393603252034</v>
      </c>
      <c r="S4571">
        <f t="shared" si="571"/>
        <v>38.422326873442245</v>
      </c>
      <c r="T4571">
        <f t="shared" si="572"/>
        <v>29.834648560814962</v>
      </c>
      <c r="U4571">
        <f t="shared" si="573"/>
        <v>35.688233927669984</v>
      </c>
      <c r="V4571">
        <f t="shared" si="574"/>
        <v>308.93595934692024</v>
      </c>
    </row>
    <row r="4572" spans="1:22" x14ac:dyDescent="0.35">
      <c r="A4572">
        <v>1999</v>
      </c>
      <c r="B4572">
        <v>7</v>
      </c>
      <c r="C4572">
        <v>10</v>
      </c>
      <c r="D4572">
        <v>8</v>
      </c>
      <c r="E4572">
        <v>30</v>
      </c>
      <c r="F4572">
        <v>882</v>
      </c>
      <c r="G4572">
        <v>88</v>
      </c>
      <c r="H4572">
        <v>671</v>
      </c>
      <c r="I4572">
        <v>22</v>
      </c>
      <c r="J4572">
        <v>5</v>
      </c>
      <c r="K4572">
        <v>1.5</v>
      </c>
      <c r="L4572">
        <v>37.51</v>
      </c>
      <c r="M4572">
        <f t="shared" si="568"/>
        <v>48.572714863083107</v>
      </c>
      <c r="N4572" s="3">
        <f t="shared" si="575"/>
        <v>190.33383333332498</v>
      </c>
      <c r="O4572">
        <v>577.10976875989604</v>
      </c>
      <c r="P4572">
        <v>0.2</v>
      </c>
      <c r="Q4572">
        <f t="shared" si="569"/>
        <v>0.33333333333333331</v>
      </c>
      <c r="R4572">
        <f t="shared" si="570"/>
        <v>0.31698320636141775</v>
      </c>
      <c r="S4572">
        <f t="shared" si="571"/>
        <v>52.938689525528382</v>
      </c>
      <c r="T4572">
        <f t="shared" si="572"/>
        <v>39.165169115531391</v>
      </c>
      <c r="U4572">
        <f t="shared" si="573"/>
        <v>48.572714863083107</v>
      </c>
      <c r="V4572">
        <f t="shared" si="574"/>
        <v>551.26232126487025</v>
      </c>
    </row>
    <row r="4573" spans="1:22" x14ac:dyDescent="0.35">
      <c r="A4573">
        <v>1999</v>
      </c>
      <c r="B4573">
        <v>7</v>
      </c>
      <c r="C4573">
        <v>10</v>
      </c>
      <c r="D4573">
        <v>9</v>
      </c>
      <c r="E4573">
        <v>30</v>
      </c>
      <c r="F4573">
        <v>923</v>
      </c>
      <c r="G4573">
        <v>96</v>
      </c>
      <c r="H4573">
        <v>830</v>
      </c>
      <c r="I4573">
        <v>24</v>
      </c>
      <c r="J4573">
        <v>4</v>
      </c>
      <c r="K4573">
        <v>2.2000000000000002</v>
      </c>
      <c r="L4573">
        <v>32.18</v>
      </c>
      <c r="M4573">
        <f t="shared" si="568"/>
        <v>57.686936984089392</v>
      </c>
      <c r="N4573" s="3">
        <f t="shared" si="575"/>
        <v>190.37549999999163</v>
      </c>
      <c r="O4573" s="1" t="s">
        <v>2289</v>
      </c>
      <c r="P4573">
        <v>0.2</v>
      </c>
      <c r="Q4573">
        <f t="shared" si="569"/>
        <v>0.375</v>
      </c>
      <c r="R4573">
        <f t="shared" si="570"/>
        <v>0.31465851642557913</v>
      </c>
      <c r="S4573">
        <f t="shared" si="571"/>
        <v>63.247409249484932</v>
      </c>
      <c r="T4573">
        <f t="shared" si="572"/>
        <v>45.575959169058891</v>
      </c>
      <c r="U4573">
        <f t="shared" si="573"/>
        <v>57.686936984089392</v>
      </c>
      <c r="V4573">
        <f t="shared" si="574"/>
        <v>766.54137712615216</v>
      </c>
    </row>
    <row r="4574" spans="1:22" x14ac:dyDescent="0.35">
      <c r="A4574">
        <v>1999</v>
      </c>
      <c r="B4574">
        <v>7</v>
      </c>
      <c r="C4574">
        <v>10</v>
      </c>
      <c r="D4574">
        <v>10</v>
      </c>
      <c r="E4574">
        <v>30</v>
      </c>
      <c r="F4574">
        <v>945</v>
      </c>
      <c r="G4574">
        <v>102</v>
      </c>
      <c r="H4574">
        <v>946</v>
      </c>
      <c r="I4574">
        <v>26</v>
      </c>
      <c r="J4574">
        <v>4</v>
      </c>
      <c r="K4574" s="1" t="s">
        <v>114</v>
      </c>
      <c r="L4574">
        <v>27.93</v>
      </c>
      <c r="M4574">
        <f t="shared" si="568"/>
        <v>63.82747569833726</v>
      </c>
      <c r="N4574" s="3">
        <f t="shared" si="575"/>
        <v>190.41716666665829</v>
      </c>
      <c r="O4574" s="1" t="s">
        <v>2290</v>
      </c>
      <c r="P4574">
        <v>0.2</v>
      </c>
      <c r="Q4574">
        <f t="shared" si="569"/>
        <v>0.41666666666666669</v>
      </c>
      <c r="R4574">
        <f t="shared" si="570"/>
        <v>0.31246311027375995</v>
      </c>
      <c r="S4574">
        <f t="shared" si="571"/>
        <v>70.097069081240932</v>
      </c>
      <c r="T4574">
        <f t="shared" si="572"/>
        <v>50.032001632444626</v>
      </c>
      <c r="U4574">
        <f t="shared" si="573"/>
        <v>63.82747569833726</v>
      </c>
      <c r="V4574">
        <f t="shared" si="574"/>
        <v>929.76318174877531</v>
      </c>
    </row>
    <row r="4575" spans="1:22" x14ac:dyDescent="0.35">
      <c r="A4575">
        <v>1999</v>
      </c>
      <c r="B4575">
        <v>7</v>
      </c>
      <c r="C4575">
        <v>10</v>
      </c>
      <c r="D4575">
        <v>11</v>
      </c>
      <c r="E4575">
        <v>30</v>
      </c>
      <c r="F4575">
        <v>952</v>
      </c>
      <c r="G4575">
        <v>107</v>
      </c>
      <c r="H4575">
        <v>1007</v>
      </c>
      <c r="I4575">
        <v>27</v>
      </c>
      <c r="J4575">
        <v>3</v>
      </c>
      <c r="K4575">
        <v>3.5</v>
      </c>
      <c r="L4575">
        <v>25.64</v>
      </c>
      <c r="M4575">
        <f t="shared" si="568"/>
        <v>66.147693604069048</v>
      </c>
      <c r="N4575" s="3">
        <f t="shared" si="575"/>
        <v>190.45883333332495</v>
      </c>
      <c r="O4575" s="1" t="s">
        <v>2291</v>
      </c>
      <c r="P4575">
        <v>0.2</v>
      </c>
      <c r="Q4575">
        <f t="shared" si="569"/>
        <v>0.45833333333333331</v>
      </c>
      <c r="R4575">
        <f t="shared" si="570"/>
        <v>0.31067634039943254</v>
      </c>
      <c r="S4575">
        <f t="shared" si="571"/>
        <v>72.656193008719498</v>
      </c>
      <c r="T4575">
        <f t="shared" si="572"/>
        <v>51.706739966101068</v>
      </c>
      <c r="U4575">
        <f t="shared" si="573"/>
        <v>66.147693604069048</v>
      </c>
      <c r="V4575">
        <f t="shared" si="574"/>
        <v>1023.8873603930285</v>
      </c>
    </row>
    <row r="4576" spans="1:22" x14ac:dyDescent="0.35">
      <c r="A4576">
        <v>1999</v>
      </c>
      <c r="B4576">
        <v>7</v>
      </c>
      <c r="C4576">
        <v>10</v>
      </c>
      <c r="D4576">
        <v>12</v>
      </c>
      <c r="E4576">
        <v>30</v>
      </c>
      <c r="F4576">
        <v>946</v>
      </c>
      <c r="G4576">
        <v>112</v>
      </c>
      <c r="H4576">
        <v>1010</v>
      </c>
      <c r="I4576">
        <v>28</v>
      </c>
      <c r="J4576">
        <v>3</v>
      </c>
      <c r="K4576">
        <v>4</v>
      </c>
      <c r="L4576">
        <v>25.01</v>
      </c>
      <c r="M4576">
        <f t="shared" si="568"/>
        <v>65.843169238879</v>
      </c>
      <c r="N4576" s="3">
        <f t="shared" si="575"/>
        <v>190.5004999999916</v>
      </c>
      <c r="O4576" s="1" t="s">
        <v>2292</v>
      </c>
      <c r="P4576">
        <v>0.2</v>
      </c>
      <c r="Q4576">
        <f t="shared" si="569"/>
        <v>0.5</v>
      </c>
      <c r="R4576">
        <f t="shared" si="570"/>
        <v>0.30924967799712183</v>
      </c>
      <c r="S4576">
        <f t="shared" si="571"/>
        <v>72.14905398983791</v>
      </c>
      <c r="T4576">
        <f t="shared" si="572"/>
        <v>51.758136231088947</v>
      </c>
      <c r="U4576">
        <f t="shared" si="573"/>
        <v>65.843169238879</v>
      </c>
      <c r="V4576">
        <f t="shared" si="574"/>
        <v>1039.8075636083981</v>
      </c>
    </row>
    <row r="4577" spans="1:22" x14ac:dyDescent="0.35">
      <c r="A4577">
        <v>1999</v>
      </c>
      <c r="B4577">
        <v>7</v>
      </c>
      <c r="C4577">
        <v>10</v>
      </c>
      <c r="D4577">
        <v>13</v>
      </c>
      <c r="E4577">
        <v>30</v>
      </c>
      <c r="F4577">
        <v>928</v>
      </c>
      <c r="G4577">
        <v>113</v>
      </c>
      <c r="H4577">
        <v>955</v>
      </c>
      <c r="I4577">
        <v>28</v>
      </c>
      <c r="J4577">
        <v>3</v>
      </c>
      <c r="K4577">
        <v>4.3</v>
      </c>
      <c r="L4577">
        <v>23.1</v>
      </c>
      <c r="M4577">
        <f t="shared" si="568"/>
        <v>62.396438922267237</v>
      </c>
      <c r="N4577" s="3">
        <f t="shared" si="575"/>
        <v>190.54216666665826</v>
      </c>
      <c r="O4577" s="1" t="s">
        <v>2293</v>
      </c>
      <c r="P4577">
        <v>0.2</v>
      </c>
      <c r="Q4577">
        <f t="shared" si="569"/>
        <v>0.54166666666666663</v>
      </c>
      <c r="R4577">
        <f t="shared" si="570"/>
        <v>0.3084193673550259</v>
      </c>
      <c r="S4577">
        <f t="shared" si="571"/>
        <v>68.134981776278252</v>
      </c>
      <c r="T4577">
        <f t="shared" si="572"/>
        <v>49.528683140676364</v>
      </c>
      <c r="U4577">
        <f t="shared" si="573"/>
        <v>62.396438922267237</v>
      </c>
      <c r="V4577">
        <f t="shared" si="574"/>
        <v>975.30374509414378</v>
      </c>
    </row>
    <row r="4578" spans="1:22" x14ac:dyDescent="0.35">
      <c r="A4578">
        <v>1999</v>
      </c>
      <c r="B4578">
        <v>7</v>
      </c>
      <c r="C4578">
        <v>10</v>
      </c>
      <c r="D4578">
        <v>14</v>
      </c>
      <c r="E4578">
        <v>30</v>
      </c>
      <c r="F4578">
        <v>894</v>
      </c>
      <c r="G4578">
        <v>113</v>
      </c>
      <c r="H4578">
        <v>845</v>
      </c>
      <c r="I4578">
        <v>28</v>
      </c>
      <c r="J4578">
        <v>3</v>
      </c>
      <c r="K4578">
        <v>4.3</v>
      </c>
      <c r="L4578">
        <v>24.11</v>
      </c>
      <c r="M4578">
        <f t="shared" si="568"/>
        <v>57.381832391484132</v>
      </c>
      <c r="N4578" s="3">
        <f t="shared" si="575"/>
        <v>190.58383333332492</v>
      </c>
      <c r="O4578" s="1" t="s">
        <v>2294</v>
      </c>
      <c r="P4578">
        <v>0.2</v>
      </c>
      <c r="Q4578">
        <f t="shared" si="569"/>
        <v>0.58333333333333337</v>
      </c>
      <c r="R4578">
        <f t="shared" si="570"/>
        <v>0.30841936735502534</v>
      </c>
      <c r="S4578">
        <f t="shared" si="571"/>
        <v>62.283761474577318</v>
      </c>
      <c r="T4578">
        <f t="shared" si="572"/>
        <v>46.390047908105615</v>
      </c>
      <c r="U4578">
        <f t="shared" si="573"/>
        <v>57.381832391484132</v>
      </c>
      <c r="V4578">
        <f t="shared" si="574"/>
        <v>835.4292442132006</v>
      </c>
    </row>
    <row r="4579" spans="1:22" x14ac:dyDescent="0.35">
      <c r="A4579">
        <v>1999</v>
      </c>
      <c r="B4579">
        <v>7</v>
      </c>
      <c r="C4579">
        <v>10</v>
      </c>
      <c r="D4579">
        <v>15</v>
      </c>
      <c r="E4579">
        <v>30</v>
      </c>
      <c r="F4579">
        <v>837</v>
      </c>
      <c r="G4579">
        <v>112</v>
      </c>
      <c r="H4579">
        <v>690</v>
      </c>
      <c r="I4579">
        <v>27</v>
      </c>
      <c r="J4579">
        <v>2</v>
      </c>
      <c r="K4579">
        <v>4</v>
      </c>
      <c r="L4579">
        <v>25.23</v>
      </c>
      <c r="M4579">
        <f t="shared" si="568"/>
        <v>49.987729884005297</v>
      </c>
      <c r="N4579" s="3">
        <f t="shared" si="575"/>
        <v>190.62549999999158</v>
      </c>
      <c r="O4579" s="1" t="s">
        <v>2295</v>
      </c>
      <c r="P4579">
        <v>0.2</v>
      </c>
      <c r="Q4579">
        <f t="shared" si="569"/>
        <v>0.625</v>
      </c>
      <c r="R4579">
        <f t="shared" si="570"/>
        <v>0.30924967799712189</v>
      </c>
      <c r="S4579">
        <f t="shared" si="571"/>
        <v>53.818222367858517</v>
      </c>
      <c r="T4579">
        <f t="shared" si="572"/>
        <v>41.43181502004272</v>
      </c>
      <c r="U4579">
        <f t="shared" si="573"/>
        <v>49.987729884005297</v>
      </c>
      <c r="V4579">
        <f t="shared" si="574"/>
        <v>583.52850836775656</v>
      </c>
    </row>
    <row r="4580" spans="1:22" x14ac:dyDescent="0.35">
      <c r="A4580">
        <v>1999</v>
      </c>
      <c r="B4580">
        <v>7</v>
      </c>
      <c r="C4580">
        <v>10</v>
      </c>
      <c r="D4580">
        <v>16</v>
      </c>
      <c r="E4580">
        <v>30</v>
      </c>
      <c r="F4580">
        <v>582</v>
      </c>
      <c r="G4580">
        <v>150</v>
      </c>
      <c r="H4580">
        <v>460</v>
      </c>
      <c r="I4580">
        <v>26</v>
      </c>
      <c r="J4580">
        <v>2</v>
      </c>
      <c r="K4580">
        <v>3.7</v>
      </c>
      <c r="L4580">
        <v>26.82</v>
      </c>
      <c r="M4580">
        <f t="shared" si="568"/>
        <v>40.168022422981529</v>
      </c>
      <c r="N4580" s="3">
        <f t="shared" si="575"/>
        <v>190.66716666665823</v>
      </c>
      <c r="O4580" s="1" t="s">
        <v>2296</v>
      </c>
      <c r="P4580">
        <v>0.2</v>
      </c>
      <c r="Q4580">
        <f t="shared" si="569"/>
        <v>0.66666666666666663</v>
      </c>
      <c r="R4580">
        <f t="shared" si="570"/>
        <v>0.31009909581560163</v>
      </c>
      <c r="S4580">
        <f t="shared" si="571"/>
        <v>42.52574357609096</v>
      </c>
      <c r="T4580">
        <f t="shared" si="572"/>
        <v>34.922621912971266</v>
      </c>
      <c r="U4580">
        <f t="shared" si="573"/>
        <v>40.168022422981529</v>
      </c>
      <c r="V4580">
        <f t="shared" si="574"/>
        <v>363.37673641712234</v>
      </c>
    </row>
    <row r="4581" spans="1:22" x14ac:dyDescent="0.35">
      <c r="A4581">
        <v>1999</v>
      </c>
      <c r="B4581">
        <v>7</v>
      </c>
      <c r="C4581">
        <v>10</v>
      </c>
      <c r="D4581">
        <v>17</v>
      </c>
      <c r="E4581">
        <v>30</v>
      </c>
      <c r="F4581">
        <v>608</v>
      </c>
      <c r="G4581">
        <v>88</v>
      </c>
      <c r="H4581">
        <v>303</v>
      </c>
      <c r="I4581">
        <v>24</v>
      </c>
      <c r="J4581">
        <v>3</v>
      </c>
      <c r="K4581">
        <v>3</v>
      </c>
      <c r="L4581">
        <v>29.14</v>
      </c>
      <c r="M4581">
        <f t="shared" si="568"/>
        <v>31.170936568406255</v>
      </c>
      <c r="N4581" s="3">
        <f t="shared" si="575"/>
        <v>190.70883333332489</v>
      </c>
      <c r="O4581" s="1" t="s">
        <v>2297</v>
      </c>
      <c r="P4581">
        <v>0.2</v>
      </c>
      <c r="Q4581">
        <f t="shared" si="569"/>
        <v>0.70833333333333337</v>
      </c>
      <c r="R4581">
        <f t="shared" si="570"/>
        <v>0.31215941919748347</v>
      </c>
      <c r="S4581">
        <f t="shared" si="571"/>
        <v>32.360105901462148</v>
      </c>
      <c r="T4581">
        <f t="shared" si="572"/>
        <v>28.550612226361537</v>
      </c>
      <c r="U4581">
        <f t="shared" si="573"/>
        <v>31.170936568406255</v>
      </c>
      <c r="V4581">
        <f t="shared" si="574"/>
        <v>151.26218748335504</v>
      </c>
    </row>
    <row r="4582" spans="1:22" x14ac:dyDescent="0.35">
      <c r="A4582">
        <v>1999</v>
      </c>
      <c r="B4582">
        <v>7</v>
      </c>
      <c r="C4582">
        <v>10</v>
      </c>
      <c r="D4582">
        <v>18</v>
      </c>
      <c r="E4582">
        <v>30</v>
      </c>
      <c r="F4582">
        <v>250</v>
      </c>
      <c r="G4582">
        <v>54</v>
      </c>
      <c r="H4582">
        <v>96</v>
      </c>
      <c r="I4582">
        <v>21</v>
      </c>
      <c r="J4582">
        <v>5</v>
      </c>
      <c r="K4582">
        <v>2.1</v>
      </c>
      <c r="L4582">
        <v>40.270000000000003</v>
      </c>
      <c r="M4582">
        <f t="shared" si="568"/>
        <v>23.220126510288534</v>
      </c>
      <c r="N4582" s="3">
        <f t="shared" si="575"/>
        <v>190.75049999999155</v>
      </c>
      <c r="O4582" s="1" t="s">
        <v>2298</v>
      </c>
      <c r="P4582">
        <v>0.2</v>
      </c>
      <c r="Q4582">
        <f t="shared" si="569"/>
        <v>0.75</v>
      </c>
      <c r="R4582">
        <f t="shared" si="570"/>
        <v>0.3149824471982498</v>
      </c>
      <c r="S4582">
        <f t="shared" si="571"/>
        <v>23.586357347929603</v>
      </c>
      <c r="T4582">
        <f t="shared" si="572"/>
        <v>22.423654978643089</v>
      </c>
      <c r="U4582">
        <f t="shared" si="573"/>
        <v>23.220126510288534</v>
      </c>
      <c r="V4582">
        <f t="shared" si="574"/>
        <v>14.436935609534181</v>
      </c>
    </row>
    <row r="4583" spans="1:22" x14ac:dyDescent="0.35">
      <c r="A4583">
        <v>1999</v>
      </c>
      <c r="B4583">
        <v>7</v>
      </c>
      <c r="C4583">
        <v>10</v>
      </c>
      <c r="D4583">
        <v>19</v>
      </c>
      <c r="E4583">
        <v>30</v>
      </c>
      <c r="F4583">
        <v>0</v>
      </c>
      <c r="G4583">
        <v>0</v>
      </c>
      <c r="H4583">
        <v>0</v>
      </c>
      <c r="I4583">
        <v>18</v>
      </c>
      <c r="J4583">
        <v>6</v>
      </c>
      <c r="K4583">
        <v>2.2000000000000002</v>
      </c>
      <c r="L4583">
        <v>53.74</v>
      </c>
      <c r="M4583">
        <f t="shared" si="568"/>
        <v>18</v>
      </c>
      <c r="N4583" s="3">
        <f t="shared" si="575"/>
        <v>190.7921666666582</v>
      </c>
      <c r="O4583">
        <v>0</v>
      </c>
      <c r="P4583">
        <v>0.2</v>
      </c>
      <c r="Q4583">
        <f t="shared" si="569"/>
        <v>0.79166666666666663</v>
      </c>
      <c r="R4583" t="str">
        <f t="shared" si="570"/>
        <v/>
      </c>
      <c r="S4583">
        <f t="shared" si="571"/>
        <v>18</v>
      </c>
      <c r="T4583">
        <f t="shared" si="572"/>
        <v>18</v>
      </c>
      <c r="U4583">
        <f t="shared" si="573"/>
        <v>18</v>
      </c>
      <c r="V4583">
        <f t="shared" si="574"/>
        <v>0</v>
      </c>
    </row>
    <row r="4584" spans="1:22" x14ac:dyDescent="0.35">
      <c r="A4584">
        <v>1999</v>
      </c>
      <c r="B4584">
        <v>7</v>
      </c>
      <c r="C4584">
        <v>10</v>
      </c>
      <c r="D4584">
        <v>20</v>
      </c>
      <c r="E4584">
        <v>30</v>
      </c>
      <c r="F4584">
        <v>0</v>
      </c>
      <c r="G4584">
        <v>0</v>
      </c>
      <c r="H4584">
        <v>0</v>
      </c>
      <c r="I4584">
        <v>17</v>
      </c>
      <c r="J4584">
        <v>6</v>
      </c>
      <c r="K4584" s="1" t="s">
        <v>105</v>
      </c>
      <c r="L4584">
        <v>62.59</v>
      </c>
      <c r="M4584">
        <f t="shared" si="568"/>
        <v>17</v>
      </c>
      <c r="N4584" s="3">
        <f t="shared" si="575"/>
        <v>190.83383333332486</v>
      </c>
      <c r="O4584">
        <v>0</v>
      </c>
      <c r="P4584">
        <v>0.2</v>
      </c>
      <c r="Q4584">
        <f t="shared" si="569"/>
        <v>0.83333333333333337</v>
      </c>
      <c r="R4584" t="str">
        <f t="shared" si="570"/>
        <v/>
      </c>
      <c r="S4584">
        <f t="shared" si="571"/>
        <v>17</v>
      </c>
      <c r="T4584">
        <f t="shared" si="572"/>
        <v>17</v>
      </c>
      <c r="U4584">
        <f t="shared" si="573"/>
        <v>17</v>
      </c>
      <c r="V4584">
        <f t="shared" si="574"/>
        <v>0</v>
      </c>
    </row>
    <row r="4585" spans="1:22" x14ac:dyDescent="0.35">
      <c r="A4585">
        <v>1999</v>
      </c>
      <c r="B4585">
        <v>7</v>
      </c>
      <c r="C4585">
        <v>10</v>
      </c>
      <c r="D4585">
        <v>21</v>
      </c>
      <c r="E4585">
        <v>30</v>
      </c>
      <c r="F4585">
        <v>0</v>
      </c>
      <c r="G4585">
        <v>0</v>
      </c>
      <c r="H4585">
        <v>0</v>
      </c>
      <c r="I4585">
        <v>16</v>
      </c>
      <c r="J4585">
        <v>7</v>
      </c>
      <c r="K4585">
        <v>3.2</v>
      </c>
      <c r="L4585">
        <v>63.58</v>
      </c>
      <c r="M4585">
        <f t="shared" si="568"/>
        <v>16</v>
      </c>
      <c r="N4585" s="3">
        <f t="shared" si="575"/>
        <v>190.87549999999152</v>
      </c>
      <c r="O4585">
        <v>0</v>
      </c>
      <c r="P4585">
        <v>0.2</v>
      </c>
      <c r="Q4585">
        <f t="shared" si="569"/>
        <v>0.875</v>
      </c>
      <c r="R4585" t="str">
        <f t="shared" si="570"/>
        <v/>
      </c>
      <c r="S4585">
        <f t="shared" si="571"/>
        <v>16</v>
      </c>
      <c r="T4585">
        <f t="shared" si="572"/>
        <v>16</v>
      </c>
      <c r="U4585">
        <f t="shared" si="573"/>
        <v>16</v>
      </c>
      <c r="V4585">
        <f t="shared" si="574"/>
        <v>0</v>
      </c>
    </row>
    <row r="4586" spans="1:22" x14ac:dyDescent="0.35">
      <c r="A4586">
        <v>1999</v>
      </c>
      <c r="B4586">
        <v>7</v>
      </c>
      <c r="C4586">
        <v>10</v>
      </c>
      <c r="D4586">
        <v>22</v>
      </c>
      <c r="E4586">
        <v>30</v>
      </c>
      <c r="F4586">
        <v>0</v>
      </c>
      <c r="G4586">
        <v>0</v>
      </c>
      <c r="H4586">
        <v>0</v>
      </c>
      <c r="I4586">
        <v>15</v>
      </c>
      <c r="J4586">
        <v>7</v>
      </c>
      <c r="K4586" s="1" t="s">
        <v>112</v>
      </c>
      <c r="L4586">
        <v>67.78</v>
      </c>
      <c r="M4586">
        <f t="shared" si="568"/>
        <v>15</v>
      </c>
      <c r="N4586" s="3">
        <f t="shared" si="575"/>
        <v>190.91716666665818</v>
      </c>
      <c r="O4586">
        <v>0</v>
      </c>
      <c r="P4586">
        <v>0.2</v>
      </c>
      <c r="Q4586">
        <f t="shared" si="569"/>
        <v>0.91666666666666663</v>
      </c>
      <c r="R4586" t="str">
        <f t="shared" si="570"/>
        <v/>
      </c>
      <c r="S4586">
        <f t="shared" si="571"/>
        <v>15</v>
      </c>
      <c r="T4586">
        <f t="shared" si="572"/>
        <v>15</v>
      </c>
      <c r="U4586">
        <f t="shared" si="573"/>
        <v>15</v>
      </c>
      <c r="V4586">
        <f t="shared" si="574"/>
        <v>0</v>
      </c>
    </row>
    <row r="4587" spans="1:22" x14ac:dyDescent="0.35">
      <c r="A4587">
        <v>1999</v>
      </c>
      <c r="B4587">
        <v>7</v>
      </c>
      <c r="C4587">
        <v>10</v>
      </c>
      <c r="D4587">
        <v>23</v>
      </c>
      <c r="E4587">
        <v>30</v>
      </c>
      <c r="F4587">
        <v>0</v>
      </c>
      <c r="G4587">
        <v>0</v>
      </c>
      <c r="H4587">
        <v>0</v>
      </c>
      <c r="I4587">
        <v>15</v>
      </c>
      <c r="J4587">
        <v>6</v>
      </c>
      <c r="K4587">
        <v>3.6</v>
      </c>
      <c r="L4587">
        <v>66.930000000000007</v>
      </c>
      <c r="M4587">
        <f t="shared" si="568"/>
        <v>15</v>
      </c>
      <c r="N4587" s="3">
        <f t="shared" si="575"/>
        <v>190.95883333332483</v>
      </c>
      <c r="O4587">
        <v>0</v>
      </c>
      <c r="P4587">
        <v>0.2</v>
      </c>
      <c r="Q4587">
        <f t="shared" si="569"/>
        <v>0.95833333333333337</v>
      </c>
      <c r="R4587" t="str">
        <f t="shared" si="570"/>
        <v/>
      </c>
      <c r="S4587">
        <f t="shared" si="571"/>
        <v>15</v>
      </c>
      <c r="T4587">
        <f t="shared" si="572"/>
        <v>15</v>
      </c>
      <c r="U4587">
        <f t="shared" si="573"/>
        <v>15</v>
      </c>
      <c r="V4587">
        <f t="shared" si="574"/>
        <v>0</v>
      </c>
    </row>
    <row r="4588" spans="1:22" x14ac:dyDescent="0.35">
      <c r="A4588">
        <v>1999</v>
      </c>
      <c r="B4588">
        <v>7</v>
      </c>
      <c r="C4588">
        <v>11</v>
      </c>
      <c r="D4588">
        <v>0</v>
      </c>
      <c r="E4588">
        <v>30</v>
      </c>
      <c r="F4588">
        <v>0</v>
      </c>
      <c r="G4588">
        <v>0</v>
      </c>
      <c r="H4588">
        <v>0</v>
      </c>
      <c r="I4588">
        <v>15</v>
      </c>
      <c r="J4588">
        <v>6</v>
      </c>
      <c r="K4588">
        <v>3.9</v>
      </c>
      <c r="L4588">
        <v>69.28</v>
      </c>
      <c r="M4588">
        <f t="shared" si="568"/>
        <v>15</v>
      </c>
      <c r="N4588" s="3">
        <f t="shared" si="575"/>
        <v>191.00049999999149</v>
      </c>
      <c r="O4588">
        <v>0</v>
      </c>
      <c r="P4588">
        <v>0.2</v>
      </c>
      <c r="Q4588">
        <f t="shared" si="569"/>
        <v>0</v>
      </c>
      <c r="R4588" t="str">
        <f t="shared" si="570"/>
        <v/>
      </c>
      <c r="S4588">
        <f t="shared" si="571"/>
        <v>15</v>
      </c>
      <c r="T4588">
        <f t="shared" si="572"/>
        <v>15</v>
      </c>
      <c r="U4588">
        <f t="shared" si="573"/>
        <v>15</v>
      </c>
      <c r="V4588">
        <f t="shared" si="574"/>
        <v>0</v>
      </c>
    </row>
    <row r="4589" spans="1:22" x14ac:dyDescent="0.35">
      <c r="A4589">
        <v>1999</v>
      </c>
      <c r="B4589">
        <v>7</v>
      </c>
      <c r="C4589">
        <v>11</v>
      </c>
      <c r="D4589">
        <v>1</v>
      </c>
      <c r="E4589">
        <v>30</v>
      </c>
      <c r="F4589">
        <v>0</v>
      </c>
      <c r="G4589">
        <v>0</v>
      </c>
      <c r="H4589">
        <v>0</v>
      </c>
      <c r="I4589">
        <v>14</v>
      </c>
      <c r="J4589">
        <v>6</v>
      </c>
      <c r="K4589">
        <v>3.8</v>
      </c>
      <c r="L4589">
        <v>68.010000000000005</v>
      </c>
      <c r="M4589">
        <f t="shared" si="568"/>
        <v>14</v>
      </c>
      <c r="N4589" s="3">
        <f t="shared" si="575"/>
        <v>191.04216666665815</v>
      </c>
      <c r="O4589">
        <v>0</v>
      </c>
      <c r="P4589">
        <v>0.2</v>
      </c>
      <c r="Q4589">
        <f t="shared" si="569"/>
        <v>4.1666666666666664E-2</v>
      </c>
      <c r="R4589" t="str">
        <f t="shared" si="570"/>
        <v/>
      </c>
      <c r="S4589">
        <f t="shared" si="571"/>
        <v>14</v>
      </c>
      <c r="T4589">
        <f t="shared" si="572"/>
        <v>14</v>
      </c>
      <c r="U4589">
        <f t="shared" si="573"/>
        <v>14</v>
      </c>
      <c r="V4589">
        <f t="shared" si="574"/>
        <v>0</v>
      </c>
    </row>
    <row r="4590" spans="1:22" x14ac:dyDescent="0.35">
      <c r="A4590">
        <v>1999</v>
      </c>
      <c r="B4590">
        <v>7</v>
      </c>
      <c r="C4590">
        <v>11</v>
      </c>
      <c r="D4590">
        <v>2</v>
      </c>
      <c r="E4590">
        <v>30</v>
      </c>
      <c r="F4590">
        <v>0</v>
      </c>
      <c r="G4590">
        <v>0</v>
      </c>
      <c r="H4590">
        <v>0</v>
      </c>
      <c r="I4590">
        <v>14</v>
      </c>
      <c r="J4590">
        <v>6</v>
      </c>
      <c r="K4590">
        <v>3.6</v>
      </c>
      <c r="L4590">
        <v>72.400000000000006</v>
      </c>
      <c r="M4590">
        <f t="shared" si="568"/>
        <v>14</v>
      </c>
      <c r="N4590" s="3">
        <f t="shared" si="575"/>
        <v>191.0838333333248</v>
      </c>
      <c r="O4590">
        <v>0</v>
      </c>
      <c r="P4590">
        <v>0.2</v>
      </c>
      <c r="Q4590">
        <f t="shared" si="569"/>
        <v>8.3333333333333329E-2</v>
      </c>
      <c r="R4590" t="str">
        <f t="shared" si="570"/>
        <v/>
      </c>
      <c r="S4590">
        <f t="shared" si="571"/>
        <v>14</v>
      </c>
      <c r="T4590">
        <f t="shared" si="572"/>
        <v>14</v>
      </c>
      <c r="U4590">
        <f t="shared" si="573"/>
        <v>14</v>
      </c>
      <c r="V4590">
        <f t="shared" si="574"/>
        <v>0</v>
      </c>
    </row>
    <row r="4591" spans="1:22" x14ac:dyDescent="0.35">
      <c r="A4591">
        <v>1999</v>
      </c>
      <c r="B4591">
        <v>7</v>
      </c>
      <c r="C4591">
        <v>11</v>
      </c>
      <c r="D4591">
        <v>3</v>
      </c>
      <c r="E4591">
        <v>30</v>
      </c>
      <c r="F4591">
        <v>0</v>
      </c>
      <c r="G4591">
        <v>0</v>
      </c>
      <c r="H4591">
        <v>0</v>
      </c>
      <c r="I4591">
        <v>13</v>
      </c>
      <c r="J4591">
        <v>6</v>
      </c>
      <c r="K4591">
        <v>3.2</v>
      </c>
      <c r="L4591">
        <v>72.41</v>
      </c>
      <c r="M4591">
        <f t="shared" si="568"/>
        <v>13</v>
      </c>
      <c r="N4591" s="3">
        <f t="shared" si="575"/>
        <v>191.12549999999146</v>
      </c>
      <c r="O4591">
        <v>0</v>
      </c>
      <c r="P4591">
        <v>0.2</v>
      </c>
      <c r="Q4591">
        <f t="shared" si="569"/>
        <v>0.125</v>
      </c>
      <c r="R4591" t="str">
        <f t="shared" si="570"/>
        <v/>
      </c>
      <c r="S4591">
        <f t="shared" si="571"/>
        <v>13</v>
      </c>
      <c r="T4591">
        <f t="shared" si="572"/>
        <v>13</v>
      </c>
      <c r="U4591">
        <f t="shared" si="573"/>
        <v>13</v>
      </c>
      <c r="V4591">
        <f t="shared" si="574"/>
        <v>0</v>
      </c>
    </row>
    <row r="4592" spans="1:22" x14ac:dyDescent="0.35">
      <c r="A4592">
        <v>1999</v>
      </c>
      <c r="B4592">
        <v>7</v>
      </c>
      <c r="C4592">
        <v>11</v>
      </c>
      <c r="D4592">
        <v>4</v>
      </c>
      <c r="E4592">
        <v>30</v>
      </c>
      <c r="F4592">
        <v>0</v>
      </c>
      <c r="G4592">
        <v>0</v>
      </c>
      <c r="H4592">
        <v>0</v>
      </c>
      <c r="I4592">
        <v>14</v>
      </c>
      <c r="J4592">
        <v>5</v>
      </c>
      <c r="K4592">
        <v>3</v>
      </c>
      <c r="L4592">
        <v>71.040000000000006</v>
      </c>
      <c r="M4592">
        <f t="shared" si="568"/>
        <v>14</v>
      </c>
      <c r="N4592" s="3">
        <f t="shared" si="575"/>
        <v>191.16716666665812</v>
      </c>
      <c r="O4592">
        <v>0</v>
      </c>
      <c r="P4592">
        <v>0.2</v>
      </c>
      <c r="Q4592">
        <f t="shared" si="569"/>
        <v>0.16666666666666666</v>
      </c>
      <c r="R4592" t="str">
        <f t="shared" si="570"/>
        <v/>
      </c>
      <c r="S4592">
        <f t="shared" si="571"/>
        <v>14</v>
      </c>
      <c r="T4592">
        <f t="shared" si="572"/>
        <v>14</v>
      </c>
      <c r="U4592">
        <f t="shared" si="573"/>
        <v>14</v>
      </c>
      <c r="V4592">
        <f t="shared" si="574"/>
        <v>11.429661726825348</v>
      </c>
    </row>
    <row r="4593" spans="1:22" x14ac:dyDescent="0.35">
      <c r="A4593">
        <v>1999</v>
      </c>
      <c r="B4593">
        <v>7</v>
      </c>
      <c r="C4593">
        <v>11</v>
      </c>
      <c r="D4593">
        <v>5</v>
      </c>
      <c r="E4593">
        <v>30</v>
      </c>
      <c r="F4593">
        <v>409</v>
      </c>
      <c r="G4593">
        <v>36</v>
      </c>
      <c r="H4593">
        <v>89</v>
      </c>
      <c r="I4593">
        <v>16</v>
      </c>
      <c r="J4593">
        <v>5</v>
      </c>
      <c r="K4593" s="1" t="s">
        <v>114</v>
      </c>
      <c r="L4593">
        <v>61.39</v>
      </c>
      <c r="M4593">
        <f t="shared" si="568"/>
        <v>17.420121003909554</v>
      </c>
      <c r="N4593" s="3">
        <f t="shared" si="575"/>
        <v>191.20883333332478</v>
      </c>
      <c r="O4593" s="1" t="s">
        <v>2299</v>
      </c>
      <c r="P4593">
        <v>0.2</v>
      </c>
      <c r="Q4593">
        <f t="shared" si="569"/>
        <v>0.20833333333333334</v>
      </c>
      <c r="R4593">
        <f t="shared" si="570"/>
        <v>0.31246311027376222</v>
      </c>
      <c r="S4593">
        <f t="shared" si="571"/>
        <v>17.655494395463283</v>
      </c>
      <c r="T4593">
        <f t="shared" si="572"/>
        <v>16.902210619508072</v>
      </c>
      <c r="U4593">
        <f t="shared" si="573"/>
        <v>17.420121003909554</v>
      </c>
      <c r="V4593">
        <f t="shared" si="574"/>
        <v>39.969399427922482</v>
      </c>
    </row>
    <row r="4594" spans="1:22" x14ac:dyDescent="0.35">
      <c r="A4594">
        <v>1999</v>
      </c>
      <c r="B4594">
        <v>7</v>
      </c>
      <c r="C4594">
        <v>11</v>
      </c>
      <c r="D4594">
        <v>6</v>
      </c>
      <c r="E4594">
        <v>30</v>
      </c>
      <c r="F4594">
        <v>670</v>
      </c>
      <c r="G4594">
        <v>63</v>
      </c>
      <c r="H4594">
        <v>274</v>
      </c>
      <c r="I4594">
        <v>19</v>
      </c>
      <c r="J4594">
        <v>5</v>
      </c>
      <c r="K4594" s="1" t="s">
        <v>114</v>
      </c>
      <c r="L4594">
        <v>45.55</v>
      </c>
      <c r="M4594">
        <f t="shared" si="568"/>
        <v>24.300031358972685</v>
      </c>
      <c r="N4594" s="3">
        <f t="shared" si="575"/>
        <v>191.25049999999143</v>
      </c>
      <c r="O4594" s="1" t="s">
        <v>2300</v>
      </c>
      <c r="P4594">
        <v>0.2</v>
      </c>
      <c r="Q4594">
        <f t="shared" si="569"/>
        <v>0.25</v>
      </c>
      <c r="R4594">
        <f t="shared" si="570"/>
        <v>0.31246311027375923</v>
      </c>
      <c r="S4594">
        <f t="shared" si="571"/>
        <v>25.178468022375462</v>
      </c>
      <c r="T4594">
        <f t="shared" si="572"/>
        <v>22.367138830160901</v>
      </c>
      <c r="U4594">
        <f t="shared" si="573"/>
        <v>24.300031358972685</v>
      </c>
      <c r="V4594">
        <f t="shared" si="574"/>
        <v>74.160634948165225</v>
      </c>
    </row>
    <row r="4595" spans="1:22" x14ac:dyDescent="0.35">
      <c r="A4595">
        <v>1999</v>
      </c>
      <c r="B4595">
        <v>7</v>
      </c>
      <c r="C4595">
        <v>11</v>
      </c>
      <c r="D4595">
        <v>7</v>
      </c>
      <c r="E4595">
        <v>30</v>
      </c>
      <c r="F4595">
        <v>790</v>
      </c>
      <c r="G4595">
        <v>82</v>
      </c>
      <c r="H4595">
        <v>474</v>
      </c>
      <c r="I4595">
        <v>22</v>
      </c>
      <c r="J4595">
        <v>4</v>
      </c>
      <c r="K4595">
        <v>3.2</v>
      </c>
      <c r="L4595">
        <v>35.020000000000003</v>
      </c>
      <c r="M4595">
        <f t="shared" si="568"/>
        <v>36.037423691845142</v>
      </c>
      <c r="N4595" s="3">
        <f t="shared" si="575"/>
        <v>191.29216666665809</v>
      </c>
      <c r="O4595">
        <v>348.21898347316198</v>
      </c>
      <c r="P4595">
        <v>0.2</v>
      </c>
      <c r="Q4595">
        <f t="shared" si="569"/>
        <v>0.29166666666666669</v>
      </c>
      <c r="R4595">
        <f t="shared" si="570"/>
        <v>0.31155919737316579</v>
      </c>
      <c r="S4595">
        <f t="shared" si="571"/>
        <v>38.367727238002956</v>
      </c>
      <c r="T4595">
        <f t="shared" si="572"/>
        <v>30.888238377442292</v>
      </c>
      <c r="U4595">
        <f t="shared" si="573"/>
        <v>36.037423691845142</v>
      </c>
      <c r="V4595">
        <f t="shared" si="574"/>
        <v>303.67360602484229</v>
      </c>
    </row>
    <row r="4596" spans="1:22" x14ac:dyDescent="0.35">
      <c r="A4596">
        <v>1999</v>
      </c>
      <c r="B4596">
        <v>7</v>
      </c>
      <c r="C4596">
        <v>11</v>
      </c>
      <c r="D4596">
        <v>8</v>
      </c>
      <c r="E4596">
        <v>30</v>
      </c>
      <c r="F4596">
        <v>854</v>
      </c>
      <c r="G4596">
        <v>97</v>
      </c>
      <c r="H4596">
        <v>660</v>
      </c>
      <c r="I4596">
        <v>24</v>
      </c>
      <c r="J4596">
        <v>4</v>
      </c>
      <c r="K4596">
        <v>3.1</v>
      </c>
      <c r="L4596">
        <v>30.88</v>
      </c>
      <c r="M4596">
        <f t="shared" si="568"/>
        <v>47.140012899293644</v>
      </c>
      <c r="N4596" s="3">
        <f t="shared" si="575"/>
        <v>191.33383333332475</v>
      </c>
      <c r="O4596">
        <v>569.55695794506596</v>
      </c>
      <c r="P4596">
        <v>0.2</v>
      </c>
      <c r="Q4596">
        <f t="shared" si="569"/>
        <v>0.33333333333333331</v>
      </c>
      <c r="R4596">
        <f t="shared" si="570"/>
        <v>0.31185812444280375</v>
      </c>
      <c r="S4596">
        <f t="shared" si="571"/>
        <v>50.979404856295901</v>
      </c>
      <c r="T4596">
        <f t="shared" si="572"/>
        <v>38.668063075920323</v>
      </c>
      <c r="U4596">
        <f t="shared" si="573"/>
        <v>47.140012899293644</v>
      </c>
      <c r="V4596">
        <f t="shared" si="574"/>
        <v>538.14470309403737</v>
      </c>
    </row>
    <row r="4597" spans="1:22" x14ac:dyDescent="0.35">
      <c r="A4597">
        <v>1999</v>
      </c>
      <c r="B4597">
        <v>7</v>
      </c>
      <c r="C4597">
        <v>11</v>
      </c>
      <c r="D4597">
        <v>9</v>
      </c>
      <c r="E4597">
        <v>30</v>
      </c>
      <c r="F4597">
        <v>887</v>
      </c>
      <c r="G4597">
        <v>110</v>
      </c>
      <c r="H4597">
        <v>815</v>
      </c>
      <c r="I4597">
        <v>26</v>
      </c>
      <c r="J4597">
        <v>4</v>
      </c>
      <c r="K4597">
        <v>3</v>
      </c>
      <c r="L4597">
        <v>29.34</v>
      </c>
      <c r="M4597">
        <f t="shared" si="568"/>
        <v>57.084914266050831</v>
      </c>
      <c r="N4597" s="3">
        <f t="shared" si="575"/>
        <v>191.3754999999914</v>
      </c>
      <c r="O4597" s="1" t="s">
        <v>2301</v>
      </c>
      <c r="P4597">
        <v>0.2</v>
      </c>
      <c r="Q4597">
        <f t="shared" si="569"/>
        <v>0.375</v>
      </c>
      <c r="R4597">
        <f t="shared" si="570"/>
        <v>0.31215941919748319</v>
      </c>
      <c r="S4597">
        <f t="shared" si="571"/>
        <v>62.239781613326052</v>
      </c>
      <c r="T4597">
        <f t="shared" si="572"/>
        <v>45.726208643054512</v>
      </c>
      <c r="U4597">
        <f t="shared" si="573"/>
        <v>57.084914266050831</v>
      </c>
      <c r="V4597">
        <f t="shared" si="574"/>
        <v>743.05587723488964</v>
      </c>
    </row>
    <row r="4598" spans="1:22" x14ac:dyDescent="0.35">
      <c r="A4598">
        <v>1999</v>
      </c>
      <c r="B4598">
        <v>7</v>
      </c>
      <c r="C4598">
        <v>11</v>
      </c>
      <c r="D4598">
        <v>10</v>
      </c>
      <c r="E4598">
        <v>30</v>
      </c>
      <c r="F4598">
        <v>900</v>
      </c>
      <c r="G4598">
        <v>124</v>
      </c>
      <c r="H4598">
        <v>926</v>
      </c>
      <c r="I4598">
        <v>27</v>
      </c>
      <c r="J4598">
        <v>4</v>
      </c>
      <c r="K4598">
        <v>3</v>
      </c>
      <c r="L4598">
        <v>27.64</v>
      </c>
      <c r="M4598">
        <f t="shared" si="568"/>
        <v>63.768541051587185</v>
      </c>
      <c r="N4598" s="3">
        <f t="shared" si="575"/>
        <v>191.41716666665806</v>
      </c>
      <c r="O4598" s="1" t="s">
        <v>2302</v>
      </c>
      <c r="P4598">
        <v>0.2</v>
      </c>
      <c r="Q4598">
        <f t="shared" si="569"/>
        <v>0.41666666666666669</v>
      </c>
      <c r="R4598">
        <f t="shared" si="570"/>
        <v>0.31215941919748319</v>
      </c>
      <c r="S4598">
        <f t="shared" si="571"/>
        <v>69.865934470515697</v>
      </c>
      <c r="T4598">
        <f t="shared" si="572"/>
        <v>50.332987380198738</v>
      </c>
      <c r="U4598">
        <f t="shared" si="573"/>
        <v>63.768541051587185</v>
      </c>
      <c r="V4598">
        <f t="shared" si="574"/>
        <v>718.84396811762156</v>
      </c>
    </row>
    <row r="4599" spans="1:22" x14ac:dyDescent="0.35">
      <c r="A4599">
        <v>1999</v>
      </c>
      <c r="B4599">
        <v>7</v>
      </c>
      <c r="C4599">
        <v>11</v>
      </c>
      <c r="D4599">
        <v>11</v>
      </c>
      <c r="E4599">
        <v>30</v>
      </c>
      <c r="F4599">
        <v>372</v>
      </c>
      <c r="G4599">
        <v>471</v>
      </c>
      <c r="H4599">
        <v>823</v>
      </c>
      <c r="I4599">
        <v>28</v>
      </c>
      <c r="J4599">
        <v>4</v>
      </c>
      <c r="K4599">
        <v>3</v>
      </c>
      <c r="L4599">
        <v>25.83</v>
      </c>
      <c r="M4599">
        <f t="shared" si="568"/>
        <v>59.970077270394377</v>
      </c>
      <c r="N4599" s="3">
        <f t="shared" si="575"/>
        <v>191.45883333332472</v>
      </c>
      <c r="O4599" s="1" t="s">
        <v>2303</v>
      </c>
      <c r="P4599">
        <v>0.2</v>
      </c>
      <c r="Q4599">
        <f t="shared" si="569"/>
        <v>0.45833333333333331</v>
      </c>
      <c r="R4599">
        <f t="shared" si="570"/>
        <v>0.31215941919748319</v>
      </c>
      <c r="S4599">
        <f t="shared" si="571"/>
        <v>65.271732793729967</v>
      </c>
      <c r="T4599">
        <f t="shared" si="572"/>
        <v>48.287925170800051</v>
      </c>
      <c r="U4599">
        <f t="shared" si="573"/>
        <v>59.970077270394377</v>
      </c>
      <c r="V4599">
        <f t="shared" si="574"/>
        <v>582.99460590355761</v>
      </c>
    </row>
    <row r="4600" spans="1:22" x14ac:dyDescent="0.35">
      <c r="A4600">
        <v>1999</v>
      </c>
      <c r="B4600">
        <v>7</v>
      </c>
      <c r="C4600">
        <v>11</v>
      </c>
      <c r="D4600">
        <v>12</v>
      </c>
      <c r="E4600">
        <v>30</v>
      </c>
      <c r="F4600">
        <v>370</v>
      </c>
      <c r="G4600">
        <v>478</v>
      </c>
      <c r="H4600">
        <v>830</v>
      </c>
      <c r="I4600">
        <v>27</v>
      </c>
      <c r="J4600">
        <v>4</v>
      </c>
      <c r="K4600" s="1" t="s">
        <v>114</v>
      </c>
      <c r="L4600">
        <v>27.51</v>
      </c>
      <c r="M4600">
        <f t="shared" si="568"/>
        <v>59.509408745941045</v>
      </c>
      <c r="N4600" s="3">
        <f t="shared" si="575"/>
        <v>191.50049999999138</v>
      </c>
      <c r="O4600" s="1" t="s">
        <v>2304</v>
      </c>
      <c r="P4600">
        <v>0.2</v>
      </c>
      <c r="Q4600">
        <f t="shared" si="569"/>
        <v>0.5</v>
      </c>
      <c r="R4600">
        <f t="shared" si="570"/>
        <v>0.31246311027376028</v>
      </c>
      <c r="S4600">
        <f t="shared" si="571"/>
        <v>64.897576213975981</v>
      </c>
      <c r="T4600">
        <f t="shared" si="572"/>
        <v>47.653404691410749</v>
      </c>
      <c r="U4600">
        <f t="shared" si="573"/>
        <v>59.509408745941045</v>
      </c>
      <c r="V4600">
        <f t="shared" si="574"/>
        <v>614.0523049149067</v>
      </c>
    </row>
    <row r="4601" spans="1:22" x14ac:dyDescent="0.35">
      <c r="A4601">
        <v>1999</v>
      </c>
      <c r="B4601">
        <v>7</v>
      </c>
      <c r="C4601">
        <v>11</v>
      </c>
      <c r="D4601">
        <v>13</v>
      </c>
      <c r="E4601">
        <v>30</v>
      </c>
      <c r="F4601">
        <v>419</v>
      </c>
      <c r="G4601">
        <v>450</v>
      </c>
      <c r="H4601">
        <v>830</v>
      </c>
      <c r="I4601">
        <v>26</v>
      </c>
      <c r="J4601">
        <v>4</v>
      </c>
      <c r="K4601" s="1" t="s">
        <v>92</v>
      </c>
      <c r="L4601">
        <v>29.93</v>
      </c>
      <c r="M4601">
        <f t="shared" si="568"/>
        <v>59.669540904007505</v>
      </c>
      <c r="N4601" s="3">
        <f t="shared" si="575"/>
        <v>191.54216666665803</v>
      </c>
      <c r="O4601" s="1" t="s">
        <v>2305</v>
      </c>
      <c r="P4601">
        <v>0.2</v>
      </c>
      <c r="Q4601">
        <f t="shared" si="569"/>
        <v>0.54166666666666663</v>
      </c>
      <c r="R4601">
        <f t="shared" si="570"/>
        <v>0.31401853463280088</v>
      </c>
      <c r="S4601">
        <f t="shared" si="571"/>
        <v>65.233957114216977</v>
      </c>
      <c r="T4601">
        <f t="shared" si="572"/>
        <v>47.513932349703474</v>
      </c>
      <c r="U4601">
        <f t="shared" si="573"/>
        <v>59.669540904007505</v>
      </c>
      <c r="V4601">
        <f t="shared" si="574"/>
        <v>517.56244323115914</v>
      </c>
    </row>
    <row r="4602" spans="1:22" x14ac:dyDescent="0.35">
      <c r="A4602">
        <v>1999</v>
      </c>
      <c r="B4602">
        <v>7</v>
      </c>
      <c r="C4602">
        <v>11</v>
      </c>
      <c r="D4602">
        <v>14</v>
      </c>
      <c r="E4602">
        <v>30</v>
      </c>
      <c r="F4602">
        <v>239</v>
      </c>
      <c r="G4602">
        <v>411</v>
      </c>
      <c r="H4602">
        <v>606</v>
      </c>
      <c r="I4602">
        <v>24</v>
      </c>
      <c r="J4602">
        <v>5</v>
      </c>
      <c r="K4602">
        <v>1.9</v>
      </c>
      <c r="L4602">
        <v>33.79</v>
      </c>
      <c r="M4602">
        <f t="shared" si="568"/>
        <v>49.005248362184396</v>
      </c>
      <c r="N4602" s="3">
        <f t="shared" si="575"/>
        <v>191.58383333332469</v>
      </c>
      <c r="O4602" s="1" t="s">
        <v>2306</v>
      </c>
      <c r="P4602">
        <v>0.2</v>
      </c>
      <c r="Q4602">
        <f t="shared" si="569"/>
        <v>0.58333333333333337</v>
      </c>
      <c r="R4602">
        <f t="shared" si="570"/>
        <v>0.31563834665908841</v>
      </c>
      <c r="S4602">
        <f t="shared" si="571"/>
        <v>53.124789843830513</v>
      </c>
      <c r="T4602">
        <f t="shared" si="572"/>
        <v>40.073329128585065</v>
      </c>
      <c r="U4602">
        <f t="shared" si="573"/>
        <v>49.005248362184396</v>
      </c>
      <c r="V4602">
        <f t="shared" si="574"/>
        <v>206.83173829411803</v>
      </c>
    </row>
    <row r="4603" spans="1:22" x14ac:dyDescent="0.35">
      <c r="A4603">
        <v>1999</v>
      </c>
      <c r="B4603">
        <v>7</v>
      </c>
      <c r="C4603">
        <v>11</v>
      </c>
      <c r="D4603">
        <v>15</v>
      </c>
      <c r="E4603">
        <v>30</v>
      </c>
      <c r="F4603">
        <v>0</v>
      </c>
      <c r="G4603">
        <v>48</v>
      </c>
      <c r="H4603">
        <v>48</v>
      </c>
      <c r="I4603">
        <v>22</v>
      </c>
      <c r="J4603">
        <v>6</v>
      </c>
      <c r="K4603" s="1" t="s">
        <v>88</v>
      </c>
      <c r="L4603">
        <v>41.34</v>
      </c>
      <c r="M4603">
        <f t="shared" si="568"/>
        <v>23.987361581953252</v>
      </c>
      <c r="N4603" s="3">
        <f t="shared" si="575"/>
        <v>191.62549999999135</v>
      </c>
      <c r="O4603" s="1" t="s">
        <v>444</v>
      </c>
      <c r="P4603">
        <v>0.2</v>
      </c>
      <c r="Q4603">
        <f t="shared" si="569"/>
        <v>0.625</v>
      </c>
      <c r="R4603">
        <f t="shared" si="570"/>
        <v>0.31630517852557077</v>
      </c>
      <c r="S4603">
        <f t="shared" si="571"/>
        <v>24.314338600406789</v>
      </c>
      <c r="T4603">
        <f t="shared" si="572"/>
        <v>23.280599538726825</v>
      </c>
      <c r="U4603">
        <f t="shared" si="573"/>
        <v>23.987361581953252</v>
      </c>
      <c r="V4603">
        <f t="shared" si="574"/>
        <v>31.4678943866803</v>
      </c>
    </row>
    <row r="4604" spans="1:22" x14ac:dyDescent="0.35">
      <c r="A4604">
        <v>1999</v>
      </c>
      <c r="B4604">
        <v>7</v>
      </c>
      <c r="C4604">
        <v>11</v>
      </c>
      <c r="D4604">
        <v>16</v>
      </c>
      <c r="E4604">
        <v>30</v>
      </c>
      <c r="F4604">
        <v>0</v>
      </c>
      <c r="G4604">
        <v>101</v>
      </c>
      <c r="H4604">
        <v>101</v>
      </c>
      <c r="I4604">
        <v>21</v>
      </c>
      <c r="J4604">
        <v>7</v>
      </c>
      <c r="K4604" s="1" t="s">
        <v>88</v>
      </c>
      <c r="L4604">
        <v>51.15</v>
      </c>
      <c r="M4604">
        <f t="shared" si="568"/>
        <v>25.181739995359973</v>
      </c>
      <c r="N4604" s="3">
        <f t="shared" si="575"/>
        <v>191.66716666665801</v>
      </c>
      <c r="O4604" s="1" t="s">
        <v>860</v>
      </c>
      <c r="P4604">
        <v>0.2</v>
      </c>
      <c r="Q4604">
        <f t="shared" si="569"/>
        <v>0.66666666666666663</v>
      </c>
      <c r="R4604">
        <f t="shared" si="570"/>
        <v>0.3163051785255695</v>
      </c>
      <c r="S4604">
        <f t="shared" si="571"/>
        <v>25.869754138355955</v>
      </c>
      <c r="T4604">
        <f t="shared" si="572"/>
        <v>23.694594862737695</v>
      </c>
      <c r="U4604">
        <f t="shared" si="573"/>
        <v>25.181739995359973</v>
      </c>
      <c r="V4604">
        <f t="shared" si="574"/>
        <v>44.139529710175722</v>
      </c>
    </row>
    <row r="4605" spans="1:22" x14ac:dyDescent="0.35">
      <c r="A4605">
        <v>1999</v>
      </c>
      <c r="B4605">
        <v>7</v>
      </c>
      <c r="C4605">
        <v>11</v>
      </c>
      <c r="D4605">
        <v>17</v>
      </c>
      <c r="E4605">
        <v>30</v>
      </c>
      <c r="F4605">
        <v>0</v>
      </c>
      <c r="G4605">
        <v>108</v>
      </c>
      <c r="H4605">
        <v>108</v>
      </c>
      <c r="I4605">
        <v>19</v>
      </c>
      <c r="J4605">
        <v>8</v>
      </c>
      <c r="K4605">
        <v>1.4</v>
      </c>
      <c r="L4605">
        <v>58.74</v>
      </c>
      <c r="M4605">
        <f t="shared" si="568"/>
        <v>23.577877152364291</v>
      </c>
      <c r="N4605" s="3">
        <f t="shared" si="575"/>
        <v>191.70883333332466</v>
      </c>
      <c r="O4605" s="1" t="s">
        <v>1354</v>
      </c>
      <c r="P4605">
        <v>0.2</v>
      </c>
      <c r="Q4605">
        <f t="shared" si="569"/>
        <v>0.70833333333333337</v>
      </c>
      <c r="R4605">
        <f t="shared" si="570"/>
        <v>0.31732650285251479</v>
      </c>
      <c r="S4605">
        <f t="shared" si="571"/>
        <v>24.329509252120339</v>
      </c>
      <c r="T4605">
        <f t="shared" si="572"/>
        <v>21.960869718392559</v>
      </c>
      <c r="U4605">
        <f t="shared" si="573"/>
        <v>23.577877152364291</v>
      </c>
      <c r="V4605">
        <f t="shared" si="574"/>
        <v>28.933567321981215</v>
      </c>
    </row>
    <row r="4606" spans="1:22" x14ac:dyDescent="0.35">
      <c r="A4606">
        <v>1999</v>
      </c>
      <c r="B4606">
        <v>7</v>
      </c>
      <c r="C4606">
        <v>11</v>
      </c>
      <c r="D4606">
        <v>18</v>
      </c>
      <c r="E4606">
        <v>30</v>
      </c>
      <c r="F4606">
        <v>0</v>
      </c>
      <c r="G4606">
        <v>29</v>
      </c>
      <c r="H4606">
        <v>29</v>
      </c>
      <c r="I4606">
        <v>18</v>
      </c>
      <c r="J4606">
        <v>9</v>
      </c>
      <c r="K4606">
        <v>0.8</v>
      </c>
      <c r="L4606">
        <v>69.91</v>
      </c>
      <c r="M4606">
        <f t="shared" si="568"/>
        <v>19.288438102677961</v>
      </c>
      <c r="N4606" s="3">
        <f t="shared" si="575"/>
        <v>191.75049999999132</v>
      </c>
      <c r="O4606" s="1" t="s">
        <v>611</v>
      </c>
      <c r="P4606">
        <v>0.2</v>
      </c>
      <c r="Q4606">
        <f t="shared" si="569"/>
        <v>0.75</v>
      </c>
      <c r="R4606">
        <f t="shared" si="570"/>
        <v>0.31944842838348425</v>
      </c>
      <c r="S4606">
        <f t="shared" si="571"/>
        <v>19.499053282763555</v>
      </c>
      <c r="T4606">
        <f t="shared" si="572"/>
        <v>18.839744419823216</v>
      </c>
      <c r="U4606">
        <f t="shared" si="573"/>
        <v>19.288438102677961</v>
      </c>
      <c r="V4606">
        <f t="shared" si="574"/>
        <v>6.1246237396894543</v>
      </c>
    </row>
    <row r="4607" spans="1:22" x14ac:dyDescent="0.35">
      <c r="A4607">
        <v>1999</v>
      </c>
      <c r="B4607">
        <v>7</v>
      </c>
      <c r="C4607">
        <v>11</v>
      </c>
      <c r="D4607">
        <v>19</v>
      </c>
      <c r="E4607">
        <v>30</v>
      </c>
      <c r="F4607">
        <v>0</v>
      </c>
      <c r="G4607">
        <v>0</v>
      </c>
      <c r="H4607">
        <v>0</v>
      </c>
      <c r="I4607">
        <v>16</v>
      </c>
      <c r="J4607">
        <v>10</v>
      </c>
      <c r="K4607" s="1" t="s">
        <v>97</v>
      </c>
      <c r="L4607">
        <v>83.64</v>
      </c>
      <c r="M4607">
        <f t="shared" si="568"/>
        <v>16</v>
      </c>
      <c r="N4607" s="3">
        <f t="shared" si="575"/>
        <v>191.79216666665798</v>
      </c>
      <c r="O4607">
        <v>0</v>
      </c>
      <c r="P4607">
        <v>0.2</v>
      </c>
      <c r="Q4607">
        <f t="shared" si="569"/>
        <v>0.79166666666666663</v>
      </c>
      <c r="R4607" t="str">
        <f t="shared" si="570"/>
        <v/>
      </c>
      <c r="S4607">
        <f t="shared" si="571"/>
        <v>16</v>
      </c>
      <c r="T4607">
        <f t="shared" si="572"/>
        <v>16</v>
      </c>
      <c r="U4607">
        <f t="shared" si="573"/>
        <v>16</v>
      </c>
      <c r="V4607">
        <f t="shared" si="574"/>
        <v>0</v>
      </c>
    </row>
    <row r="4608" spans="1:22" x14ac:dyDescent="0.35">
      <c r="A4608">
        <v>1999</v>
      </c>
      <c r="B4608">
        <v>7</v>
      </c>
      <c r="C4608">
        <v>11</v>
      </c>
      <c r="D4608">
        <v>20</v>
      </c>
      <c r="E4608">
        <v>30</v>
      </c>
      <c r="F4608">
        <v>0</v>
      </c>
      <c r="G4608">
        <v>0</v>
      </c>
      <c r="H4608">
        <v>0</v>
      </c>
      <c r="I4608">
        <v>14</v>
      </c>
      <c r="J4608">
        <v>10</v>
      </c>
      <c r="K4608">
        <v>0.8</v>
      </c>
      <c r="L4608">
        <v>87.66</v>
      </c>
      <c r="M4608">
        <f t="shared" si="568"/>
        <v>14</v>
      </c>
      <c r="N4608" s="3">
        <f t="shared" si="575"/>
        <v>191.83383333332463</v>
      </c>
      <c r="O4608">
        <v>0</v>
      </c>
      <c r="P4608">
        <v>0.2</v>
      </c>
      <c r="Q4608">
        <f t="shared" si="569"/>
        <v>0.83333333333333337</v>
      </c>
      <c r="R4608" t="str">
        <f t="shared" si="570"/>
        <v/>
      </c>
      <c r="S4608">
        <f t="shared" si="571"/>
        <v>14</v>
      </c>
      <c r="T4608">
        <f t="shared" si="572"/>
        <v>14</v>
      </c>
      <c r="U4608">
        <f t="shared" si="573"/>
        <v>14</v>
      </c>
      <c r="V4608">
        <f t="shared" si="574"/>
        <v>0</v>
      </c>
    </row>
    <row r="4609" spans="1:22" x14ac:dyDescent="0.35">
      <c r="A4609">
        <v>1999</v>
      </c>
      <c r="B4609">
        <v>7</v>
      </c>
      <c r="C4609">
        <v>11</v>
      </c>
      <c r="D4609">
        <v>21</v>
      </c>
      <c r="E4609">
        <v>30</v>
      </c>
      <c r="F4609">
        <v>0</v>
      </c>
      <c r="G4609">
        <v>0</v>
      </c>
      <c r="H4609">
        <v>0</v>
      </c>
      <c r="I4609">
        <v>14</v>
      </c>
      <c r="J4609">
        <v>9</v>
      </c>
      <c r="K4609">
        <v>0.9</v>
      </c>
      <c r="L4609">
        <v>92.54</v>
      </c>
      <c r="M4609">
        <f t="shared" si="568"/>
        <v>14</v>
      </c>
      <c r="N4609" s="3">
        <f t="shared" si="575"/>
        <v>191.87549999999129</v>
      </c>
      <c r="O4609">
        <v>0</v>
      </c>
      <c r="P4609">
        <v>0.2</v>
      </c>
      <c r="Q4609">
        <f t="shared" si="569"/>
        <v>0.875</v>
      </c>
      <c r="R4609" t="str">
        <f t="shared" si="570"/>
        <v/>
      </c>
      <c r="S4609">
        <f t="shared" si="571"/>
        <v>14</v>
      </c>
      <c r="T4609">
        <f t="shared" si="572"/>
        <v>14</v>
      </c>
      <c r="U4609">
        <f t="shared" si="573"/>
        <v>14</v>
      </c>
      <c r="V4609">
        <f t="shared" si="574"/>
        <v>0</v>
      </c>
    </row>
    <row r="4610" spans="1:22" x14ac:dyDescent="0.35">
      <c r="A4610">
        <v>1999</v>
      </c>
      <c r="B4610">
        <v>7</v>
      </c>
      <c r="C4610">
        <v>11</v>
      </c>
      <c r="D4610">
        <v>22</v>
      </c>
      <c r="E4610">
        <v>30</v>
      </c>
      <c r="F4610">
        <v>0</v>
      </c>
      <c r="G4610">
        <v>0</v>
      </c>
      <c r="H4610">
        <v>0</v>
      </c>
      <c r="I4610">
        <v>13</v>
      </c>
      <c r="J4610">
        <v>9</v>
      </c>
      <c r="K4610">
        <v>1</v>
      </c>
      <c r="L4610">
        <v>91.71</v>
      </c>
      <c r="M4610">
        <f t="shared" si="568"/>
        <v>13</v>
      </c>
      <c r="N4610" s="3">
        <f t="shared" si="575"/>
        <v>191.91716666665795</v>
      </c>
      <c r="O4610">
        <v>0</v>
      </c>
      <c r="P4610">
        <v>0.2</v>
      </c>
      <c r="Q4610">
        <f t="shared" si="569"/>
        <v>0.91666666666666663</v>
      </c>
      <c r="R4610" t="str">
        <f t="shared" si="570"/>
        <v/>
      </c>
      <c r="S4610">
        <f t="shared" si="571"/>
        <v>13</v>
      </c>
      <c r="T4610">
        <f t="shared" si="572"/>
        <v>13</v>
      </c>
      <c r="U4610">
        <f t="shared" si="573"/>
        <v>13</v>
      </c>
      <c r="V4610">
        <f t="shared" si="574"/>
        <v>0</v>
      </c>
    </row>
    <row r="4611" spans="1:22" x14ac:dyDescent="0.35">
      <c r="A4611">
        <v>1999</v>
      </c>
      <c r="B4611">
        <v>7</v>
      </c>
      <c r="C4611">
        <v>11</v>
      </c>
      <c r="D4611">
        <v>23</v>
      </c>
      <c r="E4611">
        <v>30</v>
      </c>
      <c r="F4611">
        <v>0</v>
      </c>
      <c r="G4611">
        <v>0</v>
      </c>
      <c r="H4611">
        <v>0</v>
      </c>
      <c r="I4611">
        <v>13</v>
      </c>
      <c r="J4611">
        <v>9</v>
      </c>
      <c r="K4611">
        <v>1.1000000000000001</v>
      </c>
      <c r="L4611">
        <v>90.93</v>
      </c>
      <c r="M4611">
        <f t="shared" si="568"/>
        <v>13</v>
      </c>
      <c r="N4611" s="3">
        <f t="shared" si="575"/>
        <v>191.95883333332461</v>
      </c>
      <c r="O4611">
        <v>0</v>
      </c>
      <c r="P4611">
        <v>0.2</v>
      </c>
      <c r="Q4611">
        <f t="shared" si="569"/>
        <v>0.95833333333333337</v>
      </c>
      <c r="R4611" t="str">
        <f t="shared" si="570"/>
        <v/>
      </c>
      <c r="S4611">
        <f t="shared" si="571"/>
        <v>13</v>
      </c>
      <c r="T4611">
        <f t="shared" si="572"/>
        <v>13</v>
      </c>
      <c r="U4611">
        <f t="shared" si="573"/>
        <v>13</v>
      </c>
      <c r="V4611">
        <f t="shared" si="574"/>
        <v>0</v>
      </c>
    </row>
    <row r="4612" spans="1:22" x14ac:dyDescent="0.35">
      <c r="A4612">
        <v>1999</v>
      </c>
      <c r="B4612">
        <v>7</v>
      </c>
      <c r="C4612">
        <v>12</v>
      </c>
      <c r="D4612">
        <v>0</v>
      </c>
      <c r="E4612">
        <v>30</v>
      </c>
      <c r="F4612">
        <v>0</v>
      </c>
      <c r="G4612">
        <v>0</v>
      </c>
      <c r="H4612">
        <v>0</v>
      </c>
      <c r="I4612">
        <v>13</v>
      </c>
      <c r="J4612">
        <v>9</v>
      </c>
      <c r="K4612">
        <v>1.3</v>
      </c>
      <c r="L4612">
        <v>95.83</v>
      </c>
      <c r="M4612">
        <f t="shared" si="568"/>
        <v>13</v>
      </c>
      <c r="N4612" s="3">
        <f t="shared" si="575"/>
        <v>192.00049999999126</v>
      </c>
      <c r="O4612">
        <v>0</v>
      </c>
      <c r="P4612">
        <v>0.2</v>
      </c>
      <c r="Q4612">
        <f t="shared" si="569"/>
        <v>0</v>
      </c>
      <c r="R4612" t="str">
        <f t="shared" si="570"/>
        <v/>
      </c>
      <c r="S4612">
        <f t="shared" si="571"/>
        <v>13</v>
      </c>
      <c r="T4612">
        <f t="shared" si="572"/>
        <v>13</v>
      </c>
      <c r="U4612">
        <f t="shared" si="573"/>
        <v>13</v>
      </c>
      <c r="V4612">
        <f t="shared" si="574"/>
        <v>0</v>
      </c>
    </row>
    <row r="4613" spans="1:22" x14ac:dyDescent="0.35">
      <c r="A4613">
        <v>1999</v>
      </c>
      <c r="B4613">
        <v>7</v>
      </c>
      <c r="C4613">
        <v>12</v>
      </c>
      <c r="D4613">
        <v>1</v>
      </c>
      <c r="E4613">
        <v>30</v>
      </c>
      <c r="F4613">
        <v>0</v>
      </c>
      <c r="G4613">
        <v>0</v>
      </c>
      <c r="H4613">
        <v>0</v>
      </c>
      <c r="I4613">
        <v>12</v>
      </c>
      <c r="J4613">
        <v>8</v>
      </c>
      <c r="K4613">
        <v>1.6</v>
      </c>
      <c r="L4613">
        <v>93.26</v>
      </c>
      <c r="M4613">
        <f t="shared" ref="M4613:M4676" si="576">+I4613+O4613*EXP(-2.98-0.0471*K4613*1.7)+1*O4613/1000</f>
        <v>12</v>
      </c>
      <c r="N4613" s="3">
        <f t="shared" si="575"/>
        <v>192.04216666665792</v>
      </c>
      <c r="O4613">
        <v>0</v>
      </c>
      <c r="P4613">
        <v>0.2</v>
      </c>
      <c r="Q4613">
        <f t="shared" ref="Q4613:Q4676" si="577">+D4613/24</f>
        <v>4.1666666666666664E-2</v>
      </c>
      <c r="R4613" t="str">
        <f t="shared" ref="R4613:R4676" si="578">+IF(O4613&gt;100,IF(I4613&gt;0,(S4613-M4613)/(S4613-T4613),""),"")</f>
        <v/>
      </c>
      <c r="S4613">
        <f t="shared" ref="S4613:S4676" si="579">I4613+O4613*EXP(-2.81-0.0455*K4613*1.7)</f>
        <v>12</v>
      </c>
      <c r="T4613">
        <f t="shared" ref="T4613:T4676" si="580">I4613+O4613*EXP(-3.47-0.0594*K4613*1.7)+3*O4613/1000</f>
        <v>12</v>
      </c>
      <c r="U4613">
        <f t="shared" ref="U4613:U4676" si="581">+I4613+O4613*EXP(-2.98-0.0471*K4613*1.7)+1*O4613/1000</f>
        <v>12</v>
      </c>
      <c r="V4613">
        <f t="shared" ref="V4613:V4676" si="582">+IF((SIN(23.45*PI()/180*SIN(2*PI()*(284+N4613)/365.25))*SIN($F$2*PI()/180)*COS($AU$2*PI()/180)+SIN(23.45*PI()/180*SIN(2*PI()*(284+N4613)/365.25))*COS($F$2*PI()/180)*SIN($AU$2*PI()/180)*COS($AV$2*PI()/180)+COS(23.45*PI()/180*SIN(2*PI()*(284+N4613)/365.25))*COS($F$2*PI()/180)*COS($AU$2*PI()/180)*COS(Q4613*2*PI()-PI())-COS(23.45*PI()/180*SIN(2*PI()*(284+N4613)/365.25))*SIN($F$2*PI()/180)*SIN($AU$2*PI()/180)*COS($AV$2*PI()/180)*COS(Q4613*2*PI()-PI())-COS(23.45*PI()/180*SIN(2*PI()*(284+N4613)/365.25))*SIN($AU$2*PI()/180)*SIN($AV$2*PI()/180)*SIN(Q4613*2*PI()-PI()))&gt;0,(F4614+F4613)*COS(ACOS(SIN(23.45*PI()/180*SIN(2*PI()*(284+N4613)/365.25))*SIN($F$2*PI()/180)*COS($AU$2*PI()/180)+SIN(23.45*PI()/180*SIN(2*PI()*(284+N4613)/365.25))*COS($F$2*PI()/180)*SIN($AU$2*PI()/180)*COS($AV$2*PI()/180)+COS(23.45*PI()/180*SIN(2*PI()*(284+N4613)/365.25))*COS($F$2*PI()/180)*COS($AU$2*PI()/180)*COS(Q4613*2*PI()-PI())-COS(23.45*PI()/180*SIN(2*PI()*(284+N4613)/365.25))*SIN($F$2*PI()/180)*SIN($AU$2*PI()/180)*COS($AV$2*PI()/180)*COS(Q4613*2*PI()-PI())-COS(23.45*PI()/180*SIN(2*PI()*(284+N4613)/365.25))*SIN($AU$2*PI()/180)*SIN($AV$2*PI()/180)*SIN(Q4613*2*PI()-PI())))/2+(G4614+G4613)*(1+COS($AU$2))/4+(H4614+H4613)*P4613*(1-COS($AU$2))/4,(G4614+G4613)*(1+COS($AU$2))/4+(H4614+H4613)*P4613*(1-COS($AU$2))/4)</f>
        <v>0</v>
      </c>
    </row>
    <row r="4614" spans="1:22" x14ac:dyDescent="0.35">
      <c r="A4614">
        <v>1999</v>
      </c>
      <c r="B4614">
        <v>7</v>
      </c>
      <c r="C4614">
        <v>12</v>
      </c>
      <c r="D4614">
        <v>2</v>
      </c>
      <c r="E4614">
        <v>30</v>
      </c>
      <c r="F4614">
        <v>0</v>
      </c>
      <c r="G4614">
        <v>0</v>
      </c>
      <c r="H4614">
        <v>0</v>
      </c>
      <c r="I4614">
        <v>12</v>
      </c>
      <c r="J4614">
        <v>8</v>
      </c>
      <c r="K4614" s="1" t="s">
        <v>88</v>
      </c>
      <c r="L4614">
        <v>95.99</v>
      </c>
      <c r="M4614">
        <f t="shared" si="576"/>
        <v>12</v>
      </c>
      <c r="N4614" s="3">
        <f t="shared" ref="N4614:N4677" si="583">+N4613+1/24</f>
        <v>192.08383333332458</v>
      </c>
      <c r="O4614">
        <v>0</v>
      </c>
      <c r="P4614">
        <v>0.2</v>
      </c>
      <c r="Q4614">
        <f t="shared" si="577"/>
        <v>8.3333333333333329E-2</v>
      </c>
      <c r="R4614" t="str">
        <f t="shared" si="578"/>
        <v/>
      </c>
      <c r="S4614">
        <f t="shared" si="579"/>
        <v>12</v>
      </c>
      <c r="T4614">
        <f t="shared" si="580"/>
        <v>12</v>
      </c>
      <c r="U4614">
        <f t="shared" si="581"/>
        <v>12</v>
      </c>
      <c r="V4614">
        <f t="shared" si="582"/>
        <v>0</v>
      </c>
    </row>
    <row r="4615" spans="1:22" x14ac:dyDescent="0.35">
      <c r="A4615">
        <v>1999</v>
      </c>
      <c r="B4615">
        <v>7</v>
      </c>
      <c r="C4615">
        <v>12</v>
      </c>
      <c r="D4615">
        <v>3</v>
      </c>
      <c r="E4615">
        <v>30</v>
      </c>
      <c r="F4615">
        <v>0</v>
      </c>
      <c r="G4615">
        <v>0</v>
      </c>
      <c r="H4615">
        <v>0</v>
      </c>
      <c r="I4615">
        <v>11</v>
      </c>
      <c r="J4615">
        <v>7</v>
      </c>
      <c r="K4615">
        <v>1.9</v>
      </c>
      <c r="L4615">
        <v>92.2</v>
      </c>
      <c r="M4615">
        <f t="shared" si="576"/>
        <v>11</v>
      </c>
      <c r="N4615" s="3">
        <f t="shared" si="583"/>
        <v>192.12549999999123</v>
      </c>
      <c r="O4615">
        <v>0</v>
      </c>
      <c r="P4615">
        <v>0.2</v>
      </c>
      <c r="Q4615">
        <f t="shared" si="577"/>
        <v>0.125</v>
      </c>
      <c r="R4615" t="str">
        <f t="shared" si="578"/>
        <v/>
      </c>
      <c r="S4615">
        <f t="shared" si="579"/>
        <v>11</v>
      </c>
      <c r="T4615">
        <f t="shared" si="580"/>
        <v>11</v>
      </c>
      <c r="U4615">
        <f t="shared" si="581"/>
        <v>11</v>
      </c>
      <c r="V4615">
        <f t="shared" si="582"/>
        <v>0</v>
      </c>
    </row>
    <row r="4616" spans="1:22" x14ac:dyDescent="0.35">
      <c r="A4616">
        <v>1999</v>
      </c>
      <c r="B4616">
        <v>7</v>
      </c>
      <c r="C4616">
        <v>12</v>
      </c>
      <c r="D4616">
        <v>4</v>
      </c>
      <c r="E4616">
        <v>30</v>
      </c>
      <c r="F4616">
        <v>0</v>
      </c>
      <c r="G4616">
        <v>0</v>
      </c>
      <c r="H4616">
        <v>0</v>
      </c>
      <c r="I4616">
        <v>12</v>
      </c>
      <c r="J4616">
        <v>7</v>
      </c>
      <c r="K4616" s="1" t="s">
        <v>92</v>
      </c>
      <c r="L4616">
        <v>83.43</v>
      </c>
      <c r="M4616">
        <f t="shared" si="576"/>
        <v>12</v>
      </c>
      <c r="N4616" s="3">
        <f t="shared" si="583"/>
        <v>192.16716666665789</v>
      </c>
      <c r="O4616">
        <v>0</v>
      </c>
      <c r="P4616">
        <v>0.2</v>
      </c>
      <c r="Q4616">
        <f t="shared" si="577"/>
        <v>0.16666666666666666</v>
      </c>
      <c r="R4616" t="str">
        <f t="shared" si="578"/>
        <v/>
      </c>
      <c r="S4616">
        <f t="shared" si="579"/>
        <v>12</v>
      </c>
      <c r="T4616">
        <f t="shared" si="580"/>
        <v>12</v>
      </c>
      <c r="U4616">
        <f t="shared" si="581"/>
        <v>12</v>
      </c>
      <c r="V4616">
        <f t="shared" si="582"/>
        <v>11.418840454029247</v>
      </c>
    </row>
    <row r="4617" spans="1:22" x14ac:dyDescent="0.35">
      <c r="A4617">
        <v>1999</v>
      </c>
      <c r="B4617">
        <v>7</v>
      </c>
      <c r="C4617">
        <v>12</v>
      </c>
      <c r="D4617">
        <v>5</v>
      </c>
      <c r="E4617">
        <v>30</v>
      </c>
      <c r="F4617">
        <v>374</v>
      </c>
      <c r="G4617">
        <v>38</v>
      </c>
      <c r="H4617">
        <v>85</v>
      </c>
      <c r="I4617">
        <v>15</v>
      </c>
      <c r="J4617">
        <v>7</v>
      </c>
      <c r="K4617">
        <v>3</v>
      </c>
      <c r="L4617">
        <v>74.7</v>
      </c>
      <c r="M4617">
        <f t="shared" si="576"/>
        <v>16.476779244759644</v>
      </c>
      <c r="N4617" s="3">
        <f t="shared" si="583"/>
        <v>192.20883333332455</v>
      </c>
      <c r="O4617" s="1" t="s">
        <v>2307</v>
      </c>
      <c r="P4617">
        <v>0.2</v>
      </c>
      <c r="Q4617">
        <f t="shared" si="577"/>
        <v>0.20833333333333334</v>
      </c>
      <c r="R4617">
        <f t="shared" si="578"/>
        <v>0.31215941919748313</v>
      </c>
      <c r="S4617">
        <f t="shared" si="579"/>
        <v>16.721676208051555</v>
      </c>
      <c r="T4617">
        <f t="shared" si="580"/>
        <v>15.937150903892848</v>
      </c>
      <c r="U4617">
        <f t="shared" si="581"/>
        <v>16.476779244759644</v>
      </c>
      <c r="V4617">
        <f t="shared" si="582"/>
        <v>40.225741687475924</v>
      </c>
    </row>
    <row r="4618" spans="1:22" x14ac:dyDescent="0.35">
      <c r="A4618">
        <v>1999</v>
      </c>
      <c r="B4618">
        <v>7</v>
      </c>
      <c r="C4618">
        <v>12</v>
      </c>
      <c r="D4618">
        <v>6</v>
      </c>
      <c r="E4618">
        <v>30</v>
      </c>
      <c r="F4618">
        <v>649</v>
      </c>
      <c r="G4618">
        <v>67</v>
      </c>
      <c r="H4618">
        <v>270</v>
      </c>
      <c r="I4618">
        <v>19</v>
      </c>
      <c r="J4618">
        <v>7</v>
      </c>
      <c r="K4618">
        <v>3</v>
      </c>
      <c r="L4618">
        <v>58.48</v>
      </c>
      <c r="M4618">
        <f t="shared" si="576"/>
        <v>24.30411312097306</v>
      </c>
      <c r="N4618" s="3">
        <f t="shared" si="583"/>
        <v>192.25049999999121</v>
      </c>
      <c r="O4618" s="1" t="s">
        <v>2308</v>
      </c>
      <c r="P4618">
        <v>0.2</v>
      </c>
      <c r="Q4618">
        <f t="shared" si="577"/>
        <v>0.25</v>
      </c>
      <c r="R4618">
        <f t="shared" si="578"/>
        <v>0.31215941919748219</v>
      </c>
      <c r="S4618">
        <f t="shared" si="579"/>
        <v>25.183703757754046</v>
      </c>
      <c r="T4618">
        <f t="shared" si="580"/>
        <v>22.365942759087758</v>
      </c>
      <c r="U4618">
        <f t="shared" si="581"/>
        <v>24.30411312097306</v>
      </c>
      <c r="V4618">
        <f t="shared" si="582"/>
        <v>74.489178727203949</v>
      </c>
    </row>
    <row r="4619" spans="1:22" x14ac:dyDescent="0.35">
      <c r="A4619">
        <v>1999</v>
      </c>
      <c r="B4619">
        <v>7</v>
      </c>
      <c r="C4619">
        <v>12</v>
      </c>
      <c r="D4619">
        <v>7</v>
      </c>
      <c r="E4619">
        <v>30</v>
      </c>
      <c r="F4619">
        <v>784</v>
      </c>
      <c r="G4619">
        <v>84</v>
      </c>
      <c r="H4619">
        <v>471</v>
      </c>
      <c r="I4619">
        <v>22</v>
      </c>
      <c r="J4619">
        <v>6</v>
      </c>
      <c r="K4619" s="1" t="s">
        <v>105</v>
      </c>
      <c r="L4619">
        <v>44.65</v>
      </c>
      <c r="M4619">
        <f t="shared" si="576"/>
        <v>36.464248451204924</v>
      </c>
      <c r="N4619" s="3">
        <f t="shared" si="583"/>
        <v>192.29216666665786</v>
      </c>
      <c r="O4619" s="1" t="s">
        <v>2309</v>
      </c>
      <c r="P4619">
        <v>0.2</v>
      </c>
      <c r="Q4619">
        <f t="shared" si="577"/>
        <v>0.29166666666666669</v>
      </c>
      <c r="R4619">
        <f t="shared" si="578"/>
        <v>0.3127692266158113</v>
      </c>
      <c r="S4619">
        <f t="shared" si="579"/>
        <v>38.860251351378963</v>
      </c>
      <c r="T4619">
        <f t="shared" si="580"/>
        <v>31.199641878704853</v>
      </c>
      <c r="U4619">
        <f t="shared" si="581"/>
        <v>36.464248451204924</v>
      </c>
      <c r="V4619">
        <f t="shared" si="582"/>
        <v>303.73194987225276</v>
      </c>
    </row>
    <row r="4620" spans="1:22" x14ac:dyDescent="0.35">
      <c r="A4620">
        <v>1999</v>
      </c>
      <c r="B4620">
        <v>7</v>
      </c>
      <c r="C4620">
        <v>12</v>
      </c>
      <c r="D4620">
        <v>8</v>
      </c>
      <c r="E4620">
        <v>30</v>
      </c>
      <c r="F4620">
        <v>859</v>
      </c>
      <c r="G4620">
        <v>96</v>
      </c>
      <c r="H4620">
        <v>661</v>
      </c>
      <c r="I4620">
        <v>24</v>
      </c>
      <c r="J4620">
        <v>5</v>
      </c>
      <c r="K4620">
        <v>3</v>
      </c>
      <c r="L4620" s="1" t="s">
        <v>237</v>
      </c>
      <c r="M4620">
        <f t="shared" si="576"/>
        <v>47.400991037811224</v>
      </c>
      <c r="N4620" s="3">
        <f t="shared" si="583"/>
        <v>192.33383333332452</v>
      </c>
      <c r="O4620" s="1" t="s">
        <v>2310</v>
      </c>
      <c r="P4620">
        <v>0.2</v>
      </c>
      <c r="Q4620">
        <f t="shared" si="577"/>
        <v>0.33333333333333331</v>
      </c>
      <c r="R4620">
        <f t="shared" si="578"/>
        <v>0.31215941919748336</v>
      </c>
      <c r="S4620">
        <f t="shared" si="579"/>
        <v>51.281619549836343</v>
      </c>
      <c r="T4620">
        <f t="shared" si="580"/>
        <v>38.850059669305899</v>
      </c>
      <c r="U4620">
        <f t="shared" si="581"/>
        <v>47.400991037811224</v>
      </c>
      <c r="V4620">
        <f t="shared" si="582"/>
        <v>543.14923723301445</v>
      </c>
    </row>
    <row r="4621" spans="1:22" x14ac:dyDescent="0.35">
      <c r="A4621">
        <v>1999</v>
      </c>
      <c r="B4621">
        <v>7</v>
      </c>
      <c r="C4621">
        <v>12</v>
      </c>
      <c r="D4621">
        <v>9</v>
      </c>
      <c r="E4621">
        <v>30</v>
      </c>
      <c r="F4621">
        <v>904</v>
      </c>
      <c r="G4621">
        <v>104</v>
      </c>
      <c r="H4621">
        <v>821</v>
      </c>
      <c r="I4621">
        <v>26</v>
      </c>
      <c r="J4621">
        <v>5</v>
      </c>
      <c r="K4621">
        <v>3.2</v>
      </c>
      <c r="L4621">
        <v>31.75</v>
      </c>
      <c r="M4621">
        <f t="shared" si="576"/>
        <v>56.902335256772396</v>
      </c>
      <c r="N4621" s="3">
        <f t="shared" si="583"/>
        <v>192.37549999999118</v>
      </c>
      <c r="O4621" s="1" t="s">
        <v>2311</v>
      </c>
      <c r="P4621">
        <v>0.2</v>
      </c>
      <c r="Q4621">
        <f t="shared" si="577"/>
        <v>0.375</v>
      </c>
      <c r="R4621">
        <f t="shared" si="578"/>
        <v>0.31155919737316506</v>
      </c>
      <c r="S4621">
        <f t="shared" si="579"/>
        <v>62.032323708659654</v>
      </c>
      <c r="T4621">
        <f t="shared" si="580"/>
        <v>45.5667900471934</v>
      </c>
      <c r="U4621">
        <f t="shared" si="581"/>
        <v>56.902335256772396</v>
      </c>
      <c r="V4621">
        <f t="shared" si="582"/>
        <v>756.79171245994974</v>
      </c>
    </row>
    <row r="4622" spans="1:22" x14ac:dyDescent="0.35">
      <c r="A4622">
        <v>1999</v>
      </c>
      <c r="B4622">
        <v>7</v>
      </c>
      <c r="C4622">
        <v>12</v>
      </c>
      <c r="D4622">
        <v>10</v>
      </c>
      <c r="E4622">
        <v>30</v>
      </c>
      <c r="F4622">
        <v>928</v>
      </c>
      <c r="G4622">
        <v>110</v>
      </c>
      <c r="H4622">
        <v>937</v>
      </c>
      <c r="I4622">
        <v>27</v>
      </c>
      <c r="J4622">
        <v>4</v>
      </c>
      <c r="K4622" s="1" t="s">
        <v>112</v>
      </c>
      <c r="L4622">
        <v>29.18</v>
      </c>
      <c r="M4622">
        <f t="shared" si="576"/>
        <v>63.404403427618377</v>
      </c>
      <c r="N4622" s="3">
        <f t="shared" si="583"/>
        <v>192.41716666665783</v>
      </c>
      <c r="O4622" s="1" t="s">
        <v>2312</v>
      </c>
      <c r="P4622">
        <v>0.2</v>
      </c>
      <c r="Q4622">
        <f t="shared" si="577"/>
        <v>0.41666666666666669</v>
      </c>
      <c r="R4622">
        <f t="shared" si="578"/>
        <v>0.31126260965370578</v>
      </c>
      <c r="S4622">
        <f t="shared" si="579"/>
        <v>69.450852645461808</v>
      </c>
      <c r="T4622">
        <f t="shared" si="580"/>
        <v>50.025296763339028</v>
      </c>
      <c r="U4622">
        <f t="shared" si="581"/>
        <v>63.404403427618377</v>
      </c>
      <c r="V4622">
        <f t="shared" si="582"/>
        <v>919.64942872400604</v>
      </c>
    </row>
    <row r="4623" spans="1:22" x14ac:dyDescent="0.35">
      <c r="A4623">
        <v>1999</v>
      </c>
      <c r="B4623">
        <v>7</v>
      </c>
      <c r="C4623">
        <v>12</v>
      </c>
      <c r="D4623">
        <v>11</v>
      </c>
      <c r="E4623">
        <v>30</v>
      </c>
      <c r="F4623">
        <v>938</v>
      </c>
      <c r="G4623">
        <v>114</v>
      </c>
      <c r="H4623">
        <v>1000</v>
      </c>
      <c r="I4623">
        <v>28</v>
      </c>
      <c r="J4623">
        <v>4</v>
      </c>
      <c r="K4623" s="1" t="s">
        <v>112</v>
      </c>
      <c r="L4623">
        <v>26.93</v>
      </c>
      <c r="M4623">
        <f t="shared" si="576"/>
        <v>67.54962711580113</v>
      </c>
      <c r="N4623" s="3">
        <f t="shared" si="583"/>
        <v>192.45883333332449</v>
      </c>
      <c r="O4623" s="1" t="s">
        <v>2313</v>
      </c>
      <c r="P4623">
        <v>0.2</v>
      </c>
      <c r="Q4623">
        <f t="shared" si="577"/>
        <v>0.45833333333333331</v>
      </c>
      <c r="R4623">
        <f t="shared" si="578"/>
        <v>0.31126260965370545</v>
      </c>
      <c r="S4623">
        <f t="shared" si="579"/>
        <v>74.118470151940926</v>
      </c>
      <c r="T4623">
        <f t="shared" si="580"/>
        <v>53.014608549521192</v>
      </c>
      <c r="U4623">
        <f t="shared" si="581"/>
        <v>67.54962711580113</v>
      </c>
      <c r="V4623">
        <f t="shared" si="582"/>
        <v>1015.8158447752115</v>
      </c>
    </row>
    <row r="4624" spans="1:22" x14ac:dyDescent="0.35">
      <c r="A4624">
        <v>1999</v>
      </c>
      <c r="B4624">
        <v>7</v>
      </c>
      <c r="C4624">
        <v>12</v>
      </c>
      <c r="D4624">
        <v>12</v>
      </c>
      <c r="E4624">
        <v>30</v>
      </c>
      <c r="F4624">
        <v>937</v>
      </c>
      <c r="G4624">
        <v>116</v>
      </c>
      <c r="H4624">
        <v>1005</v>
      </c>
      <c r="I4624">
        <v>29</v>
      </c>
      <c r="J4624">
        <v>4</v>
      </c>
      <c r="K4624" s="1" t="s">
        <v>112</v>
      </c>
      <c r="L4624">
        <v>24.95</v>
      </c>
      <c r="M4624">
        <f t="shared" si="576"/>
        <v>68.841102397446392</v>
      </c>
      <c r="N4624" s="3">
        <f t="shared" si="583"/>
        <v>192.50049999999115</v>
      </c>
      <c r="O4624">
        <v>996.06384882129805</v>
      </c>
      <c r="P4624">
        <v>0.2</v>
      </c>
      <c r="Q4624">
        <f t="shared" si="577"/>
        <v>0.5</v>
      </c>
      <c r="R4624">
        <f t="shared" si="578"/>
        <v>0.31126260965370561</v>
      </c>
      <c r="S4624">
        <f t="shared" si="579"/>
        <v>75.458356898211036</v>
      </c>
      <c r="T4624">
        <f t="shared" si="580"/>
        <v>54.198962754704198</v>
      </c>
      <c r="U4624">
        <f t="shared" si="581"/>
        <v>68.841102397446392</v>
      </c>
      <c r="V4624">
        <f t="shared" si="582"/>
        <v>1035.9614657165273</v>
      </c>
    </row>
    <row r="4625" spans="1:22" x14ac:dyDescent="0.35">
      <c r="A4625">
        <v>1999</v>
      </c>
      <c r="B4625">
        <v>7</v>
      </c>
      <c r="C4625">
        <v>12</v>
      </c>
      <c r="D4625">
        <v>13</v>
      </c>
      <c r="E4625">
        <v>30</v>
      </c>
      <c r="F4625">
        <v>925</v>
      </c>
      <c r="G4625">
        <v>114</v>
      </c>
      <c r="H4625">
        <v>952</v>
      </c>
      <c r="I4625">
        <v>29</v>
      </c>
      <c r="J4625">
        <v>4</v>
      </c>
      <c r="K4625" s="1" t="s">
        <v>112</v>
      </c>
      <c r="L4625">
        <v>23.25</v>
      </c>
      <c r="M4625">
        <f t="shared" si="576"/>
        <v>66.189565094398105</v>
      </c>
      <c r="N4625" s="3">
        <f t="shared" si="583"/>
        <v>192.54216666665781</v>
      </c>
      <c r="O4625" s="1" t="s">
        <v>2314</v>
      </c>
      <c r="P4625">
        <v>0.2</v>
      </c>
      <c r="Q4625">
        <f t="shared" si="577"/>
        <v>0.54166666666666663</v>
      </c>
      <c r="R4625">
        <f t="shared" si="578"/>
        <v>0.31126260965370589</v>
      </c>
      <c r="S4625">
        <f t="shared" si="579"/>
        <v>72.366422716143006</v>
      </c>
      <c r="T4625">
        <f t="shared" si="580"/>
        <v>52.521900983780284</v>
      </c>
      <c r="U4625">
        <f t="shared" si="581"/>
        <v>66.189565094398105</v>
      </c>
      <c r="V4625">
        <f t="shared" si="582"/>
        <v>977.65379825935725</v>
      </c>
    </row>
    <row r="4626" spans="1:22" x14ac:dyDescent="0.35">
      <c r="A4626">
        <v>1999</v>
      </c>
      <c r="B4626">
        <v>7</v>
      </c>
      <c r="C4626">
        <v>12</v>
      </c>
      <c r="D4626">
        <v>14</v>
      </c>
      <c r="E4626">
        <v>30</v>
      </c>
      <c r="F4626">
        <v>900</v>
      </c>
      <c r="G4626">
        <v>110</v>
      </c>
      <c r="H4626">
        <v>845</v>
      </c>
      <c r="I4626">
        <v>29</v>
      </c>
      <c r="J4626">
        <v>4</v>
      </c>
      <c r="K4626" s="1" t="s">
        <v>116</v>
      </c>
      <c r="L4626">
        <v>23.08</v>
      </c>
      <c r="M4626">
        <f t="shared" si="576"/>
        <v>60.664670715932729</v>
      </c>
      <c r="N4626" s="3">
        <f t="shared" si="583"/>
        <v>192.58383333332446</v>
      </c>
      <c r="O4626" s="1" t="s">
        <v>2315</v>
      </c>
      <c r="P4626">
        <v>0.2</v>
      </c>
      <c r="Q4626">
        <f t="shared" si="577"/>
        <v>0.58333333333333337</v>
      </c>
      <c r="R4626">
        <f t="shared" si="578"/>
        <v>0.31096833324542245</v>
      </c>
      <c r="S4626">
        <f t="shared" si="579"/>
        <v>65.926515235690246</v>
      </c>
      <c r="T4626">
        <f t="shared" si="580"/>
        <v>49.005678104647828</v>
      </c>
      <c r="U4626">
        <f t="shared" si="581"/>
        <v>60.664670715932729</v>
      </c>
      <c r="V4626">
        <f t="shared" si="582"/>
        <v>846.21748861338699</v>
      </c>
    </row>
    <row r="4627" spans="1:22" x14ac:dyDescent="0.35">
      <c r="A4627">
        <v>1999</v>
      </c>
      <c r="B4627">
        <v>7</v>
      </c>
      <c r="C4627">
        <v>12</v>
      </c>
      <c r="D4627">
        <v>15</v>
      </c>
      <c r="E4627">
        <v>30</v>
      </c>
      <c r="F4627">
        <v>859</v>
      </c>
      <c r="G4627">
        <v>101</v>
      </c>
      <c r="H4627">
        <v>693</v>
      </c>
      <c r="I4627">
        <v>28</v>
      </c>
      <c r="J4627">
        <v>4</v>
      </c>
      <c r="K4627" s="1" t="s">
        <v>116</v>
      </c>
      <c r="L4627">
        <v>24.32</v>
      </c>
      <c r="M4627">
        <f t="shared" si="576"/>
        <v>52.281987093063783</v>
      </c>
      <c r="N4627" s="3">
        <f t="shared" si="583"/>
        <v>192.62549999999112</v>
      </c>
      <c r="O4627">
        <v>611.82916153641804</v>
      </c>
      <c r="P4627">
        <v>0.2</v>
      </c>
      <c r="Q4627">
        <f t="shared" si="577"/>
        <v>0.625</v>
      </c>
      <c r="R4627">
        <f t="shared" si="578"/>
        <v>0.31096833324542256</v>
      </c>
      <c r="S4627">
        <f t="shared" si="579"/>
        <v>56.317021654473933</v>
      </c>
      <c r="T4627">
        <f t="shared" si="580"/>
        <v>43.341312779880525</v>
      </c>
      <c r="U4627">
        <f t="shared" si="581"/>
        <v>52.281987093063783</v>
      </c>
      <c r="V4627">
        <f t="shared" si="582"/>
        <v>654.33937363274561</v>
      </c>
    </row>
    <row r="4628" spans="1:22" x14ac:dyDescent="0.35">
      <c r="A4628">
        <v>1999</v>
      </c>
      <c r="B4628">
        <v>7</v>
      </c>
      <c r="C4628">
        <v>12</v>
      </c>
      <c r="D4628">
        <v>16</v>
      </c>
      <c r="E4628">
        <v>30</v>
      </c>
      <c r="F4628">
        <v>793</v>
      </c>
      <c r="G4628">
        <v>88</v>
      </c>
      <c r="H4628">
        <v>509</v>
      </c>
      <c r="I4628">
        <v>27</v>
      </c>
      <c r="J4628">
        <v>4</v>
      </c>
      <c r="K4628">
        <v>3.2</v>
      </c>
      <c r="L4628">
        <v>25.71</v>
      </c>
      <c r="M4628">
        <f t="shared" si="576"/>
        <v>42.84032707107027</v>
      </c>
      <c r="N4628" s="3">
        <f t="shared" si="583"/>
        <v>192.66716666665778</v>
      </c>
      <c r="O4628" s="1" t="s">
        <v>2316</v>
      </c>
      <c r="P4628">
        <v>0.2</v>
      </c>
      <c r="Q4628">
        <f t="shared" si="577"/>
        <v>0.66666666666666663</v>
      </c>
      <c r="R4628">
        <f t="shared" si="578"/>
        <v>0.31155919737316501</v>
      </c>
      <c r="S4628">
        <f t="shared" si="579"/>
        <v>45.469924293205736</v>
      </c>
      <c r="T4628">
        <f t="shared" si="580"/>
        <v>37.029803621736974</v>
      </c>
      <c r="U4628">
        <f t="shared" si="581"/>
        <v>42.84032707107027</v>
      </c>
      <c r="V4628">
        <f t="shared" si="582"/>
        <v>421.52109262454093</v>
      </c>
    </row>
    <row r="4629" spans="1:22" x14ac:dyDescent="0.35">
      <c r="A4629">
        <v>1999</v>
      </c>
      <c r="B4629">
        <v>7</v>
      </c>
      <c r="C4629">
        <v>12</v>
      </c>
      <c r="D4629">
        <v>17</v>
      </c>
      <c r="E4629">
        <v>30</v>
      </c>
      <c r="F4629">
        <v>676</v>
      </c>
      <c r="G4629">
        <v>71</v>
      </c>
      <c r="H4629">
        <v>309</v>
      </c>
      <c r="I4629">
        <v>25</v>
      </c>
      <c r="J4629">
        <v>4</v>
      </c>
      <c r="K4629" s="1" t="s">
        <v>92</v>
      </c>
      <c r="L4629">
        <v>29.23</v>
      </c>
      <c r="M4629">
        <f t="shared" si="576"/>
        <v>32.341287446092807</v>
      </c>
      <c r="N4629" s="3">
        <f t="shared" si="583"/>
        <v>192.70883333332443</v>
      </c>
      <c r="O4629" s="1" t="s">
        <v>2317</v>
      </c>
      <c r="P4629">
        <v>0.2</v>
      </c>
      <c r="Q4629">
        <f t="shared" si="577"/>
        <v>0.70833333333333337</v>
      </c>
      <c r="R4629">
        <f t="shared" si="578"/>
        <v>0.31401853463280027</v>
      </c>
      <c r="S4629">
        <f t="shared" si="579"/>
        <v>33.554549574771961</v>
      </c>
      <c r="T4629">
        <f t="shared" si="580"/>
        <v>29.69088550762417</v>
      </c>
      <c r="U4629">
        <f t="shared" si="581"/>
        <v>32.341287446092807</v>
      </c>
      <c r="V4629">
        <f t="shared" si="582"/>
        <v>151.09513740615753</v>
      </c>
    </row>
    <row r="4630" spans="1:22" x14ac:dyDescent="0.35">
      <c r="A4630">
        <v>1999</v>
      </c>
      <c r="B4630">
        <v>7</v>
      </c>
      <c r="C4630">
        <v>12</v>
      </c>
      <c r="D4630">
        <v>18</v>
      </c>
      <c r="E4630">
        <v>30</v>
      </c>
      <c r="F4630">
        <v>197</v>
      </c>
      <c r="G4630">
        <v>56</v>
      </c>
      <c r="H4630">
        <v>89</v>
      </c>
      <c r="I4630">
        <v>22</v>
      </c>
      <c r="J4630">
        <v>7</v>
      </c>
      <c r="K4630">
        <v>1.4</v>
      </c>
      <c r="L4630">
        <v>43.13</v>
      </c>
      <c r="M4630">
        <f t="shared" si="576"/>
        <v>24.417921318610979</v>
      </c>
      <c r="N4630" s="3">
        <f t="shared" si="583"/>
        <v>192.75049999999109</v>
      </c>
      <c r="O4630" s="1" t="s">
        <v>2318</v>
      </c>
      <c r="P4630">
        <v>0.2</v>
      </c>
      <c r="Q4630">
        <f t="shared" si="577"/>
        <v>0.75</v>
      </c>
      <c r="R4630">
        <f t="shared" si="578"/>
        <v>0.31732650285251318</v>
      </c>
      <c r="S4630">
        <f t="shared" si="579"/>
        <v>24.814914775898025</v>
      </c>
      <c r="T4630">
        <f t="shared" si="580"/>
        <v>23.563858044996604</v>
      </c>
      <c r="U4630">
        <f t="shared" si="581"/>
        <v>24.417921318610979</v>
      </c>
      <c r="V4630">
        <f t="shared" si="582"/>
        <v>14.209509778281781</v>
      </c>
    </row>
    <row r="4631" spans="1:22" x14ac:dyDescent="0.35">
      <c r="A4631">
        <v>1999</v>
      </c>
      <c r="B4631">
        <v>7</v>
      </c>
      <c r="C4631">
        <v>12</v>
      </c>
      <c r="D4631">
        <v>19</v>
      </c>
      <c r="E4631">
        <v>30</v>
      </c>
      <c r="F4631">
        <v>0</v>
      </c>
      <c r="G4631">
        <v>0</v>
      </c>
      <c r="H4631">
        <v>0</v>
      </c>
      <c r="I4631">
        <v>19</v>
      </c>
      <c r="J4631">
        <v>7</v>
      </c>
      <c r="K4631">
        <v>1.1000000000000001</v>
      </c>
      <c r="L4631">
        <v>53.27</v>
      </c>
      <c r="M4631">
        <f t="shared" si="576"/>
        <v>19</v>
      </c>
      <c r="N4631" s="3">
        <f t="shared" si="583"/>
        <v>192.79216666665775</v>
      </c>
      <c r="O4631">
        <v>0</v>
      </c>
      <c r="P4631">
        <v>0.2</v>
      </c>
      <c r="Q4631">
        <f t="shared" si="577"/>
        <v>0.79166666666666663</v>
      </c>
      <c r="R4631" t="str">
        <f t="shared" si="578"/>
        <v/>
      </c>
      <c r="S4631">
        <f t="shared" si="579"/>
        <v>19</v>
      </c>
      <c r="T4631">
        <f t="shared" si="580"/>
        <v>19</v>
      </c>
      <c r="U4631">
        <f t="shared" si="581"/>
        <v>19</v>
      </c>
      <c r="V4631">
        <f t="shared" si="582"/>
        <v>0</v>
      </c>
    </row>
    <row r="4632" spans="1:22" x14ac:dyDescent="0.35">
      <c r="A4632">
        <v>1999</v>
      </c>
      <c r="B4632">
        <v>7</v>
      </c>
      <c r="C4632">
        <v>12</v>
      </c>
      <c r="D4632">
        <v>20</v>
      </c>
      <c r="E4632">
        <v>30</v>
      </c>
      <c r="F4632">
        <v>0</v>
      </c>
      <c r="G4632">
        <v>0</v>
      </c>
      <c r="H4632">
        <v>0</v>
      </c>
      <c r="I4632">
        <v>18</v>
      </c>
      <c r="J4632">
        <v>6</v>
      </c>
      <c r="K4632">
        <v>1.3</v>
      </c>
      <c r="L4632">
        <v>54.29</v>
      </c>
      <c r="M4632">
        <f t="shared" si="576"/>
        <v>18</v>
      </c>
      <c r="N4632" s="3">
        <f t="shared" si="583"/>
        <v>192.83383333332441</v>
      </c>
      <c r="O4632">
        <v>0</v>
      </c>
      <c r="P4632">
        <v>0.2</v>
      </c>
      <c r="Q4632">
        <f t="shared" si="577"/>
        <v>0.83333333333333337</v>
      </c>
      <c r="R4632" t="str">
        <f t="shared" si="578"/>
        <v/>
      </c>
      <c r="S4632">
        <f t="shared" si="579"/>
        <v>18</v>
      </c>
      <c r="T4632">
        <f t="shared" si="580"/>
        <v>18</v>
      </c>
      <c r="U4632">
        <f t="shared" si="581"/>
        <v>18</v>
      </c>
      <c r="V4632">
        <f t="shared" si="582"/>
        <v>0</v>
      </c>
    </row>
    <row r="4633" spans="1:22" x14ac:dyDescent="0.35">
      <c r="A4633">
        <v>1999</v>
      </c>
      <c r="B4633">
        <v>7</v>
      </c>
      <c r="C4633">
        <v>12</v>
      </c>
      <c r="D4633">
        <v>21</v>
      </c>
      <c r="E4633">
        <v>30</v>
      </c>
      <c r="F4633">
        <v>0</v>
      </c>
      <c r="G4633">
        <v>0</v>
      </c>
      <c r="H4633">
        <v>0</v>
      </c>
      <c r="I4633">
        <v>17</v>
      </c>
      <c r="J4633">
        <v>6</v>
      </c>
      <c r="K4633" s="1" t="s">
        <v>88</v>
      </c>
      <c r="L4633">
        <v>56.18</v>
      </c>
      <c r="M4633">
        <f t="shared" si="576"/>
        <v>17</v>
      </c>
      <c r="N4633" s="3">
        <f t="shared" si="583"/>
        <v>192.87549999999106</v>
      </c>
      <c r="O4633">
        <v>0</v>
      </c>
      <c r="P4633">
        <v>0.2</v>
      </c>
      <c r="Q4633">
        <f t="shared" si="577"/>
        <v>0.875</v>
      </c>
      <c r="R4633" t="str">
        <f t="shared" si="578"/>
        <v/>
      </c>
      <c r="S4633">
        <f t="shared" si="579"/>
        <v>17</v>
      </c>
      <c r="T4633">
        <f t="shared" si="580"/>
        <v>17</v>
      </c>
      <c r="U4633">
        <f t="shared" si="581"/>
        <v>17</v>
      </c>
      <c r="V4633">
        <f t="shared" si="582"/>
        <v>0</v>
      </c>
    </row>
    <row r="4634" spans="1:22" x14ac:dyDescent="0.35">
      <c r="A4634">
        <v>1999</v>
      </c>
      <c r="B4634">
        <v>7</v>
      </c>
      <c r="C4634">
        <v>12</v>
      </c>
      <c r="D4634">
        <v>22</v>
      </c>
      <c r="E4634">
        <v>30</v>
      </c>
      <c r="F4634">
        <v>0</v>
      </c>
      <c r="G4634">
        <v>0</v>
      </c>
      <c r="H4634">
        <v>0</v>
      </c>
      <c r="I4634">
        <v>16</v>
      </c>
      <c r="J4634">
        <v>6</v>
      </c>
      <c r="K4634">
        <v>2</v>
      </c>
      <c r="L4634">
        <v>59.26</v>
      </c>
      <c r="M4634">
        <f t="shared" si="576"/>
        <v>16</v>
      </c>
      <c r="N4634" s="3">
        <f t="shared" si="583"/>
        <v>192.91716666665772</v>
      </c>
      <c r="O4634">
        <v>0</v>
      </c>
      <c r="P4634">
        <v>0.2</v>
      </c>
      <c r="Q4634">
        <f t="shared" si="577"/>
        <v>0.91666666666666663</v>
      </c>
      <c r="R4634" t="str">
        <f t="shared" si="578"/>
        <v/>
      </c>
      <c r="S4634">
        <f t="shared" si="579"/>
        <v>16</v>
      </c>
      <c r="T4634">
        <f t="shared" si="580"/>
        <v>16</v>
      </c>
      <c r="U4634">
        <f t="shared" si="581"/>
        <v>16</v>
      </c>
      <c r="V4634">
        <f t="shared" si="582"/>
        <v>0</v>
      </c>
    </row>
    <row r="4635" spans="1:22" x14ac:dyDescent="0.35">
      <c r="A4635">
        <v>1999</v>
      </c>
      <c r="B4635">
        <v>7</v>
      </c>
      <c r="C4635">
        <v>12</v>
      </c>
      <c r="D4635">
        <v>23</v>
      </c>
      <c r="E4635">
        <v>30</v>
      </c>
      <c r="F4635">
        <v>0</v>
      </c>
      <c r="G4635">
        <v>0</v>
      </c>
      <c r="H4635">
        <v>0</v>
      </c>
      <c r="I4635">
        <v>16</v>
      </c>
      <c r="J4635">
        <v>6</v>
      </c>
      <c r="K4635" s="1" t="s">
        <v>100</v>
      </c>
      <c r="L4635" s="1" t="s">
        <v>181</v>
      </c>
      <c r="M4635">
        <f t="shared" si="576"/>
        <v>16</v>
      </c>
      <c r="N4635" s="3">
        <f t="shared" si="583"/>
        <v>192.95883333332438</v>
      </c>
      <c r="O4635">
        <v>0</v>
      </c>
      <c r="P4635">
        <v>0.2</v>
      </c>
      <c r="Q4635">
        <f t="shared" si="577"/>
        <v>0.95833333333333337</v>
      </c>
      <c r="R4635" t="str">
        <f t="shared" si="578"/>
        <v/>
      </c>
      <c r="S4635">
        <f t="shared" si="579"/>
        <v>16</v>
      </c>
      <c r="T4635">
        <f t="shared" si="580"/>
        <v>16</v>
      </c>
      <c r="U4635">
        <f t="shared" si="581"/>
        <v>16</v>
      </c>
      <c r="V4635">
        <f t="shared" si="582"/>
        <v>0</v>
      </c>
    </row>
    <row r="4636" spans="1:22" x14ac:dyDescent="0.35">
      <c r="A4636">
        <v>1999</v>
      </c>
      <c r="B4636">
        <v>7</v>
      </c>
      <c r="C4636">
        <v>13</v>
      </c>
      <c r="D4636">
        <v>0</v>
      </c>
      <c r="E4636">
        <v>30</v>
      </c>
      <c r="F4636">
        <v>0</v>
      </c>
      <c r="G4636">
        <v>0</v>
      </c>
      <c r="H4636">
        <v>0</v>
      </c>
      <c r="I4636">
        <v>15</v>
      </c>
      <c r="J4636">
        <v>5</v>
      </c>
      <c r="K4636" s="1" t="s">
        <v>92</v>
      </c>
      <c r="L4636">
        <v>62.3</v>
      </c>
      <c r="M4636">
        <f t="shared" si="576"/>
        <v>15</v>
      </c>
      <c r="N4636" s="3">
        <f t="shared" si="583"/>
        <v>193.00049999999104</v>
      </c>
      <c r="O4636">
        <v>0</v>
      </c>
      <c r="P4636">
        <v>0.2</v>
      </c>
      <c r="Q4636">
        <f t="shared" si="577"/>
        <v>0</v>
      </c>
      <c r="R4636" t="str">
        <f t="shared" si="578"/>
        <v/>
      </c>
      <c r="S4636">
        <f t="shared" si="579"/>
        <v>15</v>
      </c>
      <c r="T4636">
        <f t="shared" si="580"/>
        <v>15</v>
      </c>
      <c r="U4636">
        <f t="shared" si="581"/>
        <v>15</v>
      </c>
      <c r="V4636">
        <f t="shared" si="582"/>
        <v>0</v>
      </c>
    </row>
    <row r="4637" spans="1:22" x14ac:dyDescent="0.35">
      <c r="A4637">
        <v>1999</v>
      </c>
      <c r="B4637">
        <v>7</v>
      </c>
      <c r="C4637">
        <v>13</v>
      </c>
      <c r="D4637">
        <v>1</v>
      </c>
      <c r="E4637">
        <v>30</v>
      </c>
      <c r="F4637">
        <v>0</v>
      </c>
      <c r="G4637">
        <v>0</v>
      </c>
      <c r="H4637">
        <v>0</v>
      </c>
      <c r="I4637">
        <v>15</v>
      </c>
      <c r="J4637">
        <v>5</v>
      </c>
      <c r="K4637" s="1" t="s">
        <v>92</v>
      </c>
      <c r="L4637">
        <v>66.260000000000005</v>
      </c>
      <c r="M4637">
        <f t="shared" si="576"/>
        <v>15</v>
      </c>
      <c r="N4637" s="3">
        <f t="shared" si="583"/>
        <v>193.04216666665769</v>
      </c>
      <c r="O4637">
        <v>0</v>
      </c>
      <c r="P4637">
        <v>0.2</v>
      </c>
      <c r="Q4637">
        <f t="shared" si="577"/>
        <v>4.1666666666666664E-2</v>
      </c>
      <c r="R4637" t="str">
        <f t="shared" si="578"/>
        <v/>
      </c>
      <c r="S4637">
        <f t="shared" si="579"/>
        <v>15</v>
      </c>
      <c r="T4637">
        <f t="shared" si="580"/>
        <v>15</v>
      </c>
      <c r="U4637">
        <f t="shared" si="581"/>
        <v>15</v>
      </c>
      <c r="V4637">
        <f t="shared" si="582"/>
        <v>0</v>
      </c>
    </row>
    <row r="4638" spans="1:22" x14ac:dyDescent="0.35">
      <c r="A4638">
        <v>1999</v>
      </c>
      <c r="B4638">
        <v>7</v>
      </c>
      <c r="C4638">
        <v>13</v>
      </c>
      <c r="D4638">
        <v>2</v>
      </c>
      <c r="E4638">
        <v>30</v>
      </c>
      <c r="F4638">
        <v>0</v>
      </c>
      <c r="G4638">
        <v>0</v>
      </c>
      <c r="H4638">
        <v>0</v>
      </c>
      <c r="I4638">
        <v>14</v>
      </c>
      <c r="J4638">
        <v>5</v>
      </c>
      <c r="K4638">
        <v>2.5</v>
      </c>
      <c r="L4638">
        <v>65.760000000000005</v>
      </c>
      <c r="M4638">
        <f t="shared" si="576"/>
        <v>14</v>
      </c>
      <c r="N4638" s="3">
        <f t="shared" si="583"/>
        <v>193.08383333332435</v>
      </c>
      <c r="O4638">
        <v>0</v>
      </c>
      <c r="P4638">
        <v>0.2</v>
      </c>
      <c r="Q4638">
        <f t="shared" si="577"/>
        <v>8.3333333333333329E-2</v>
      </c>
      <c r="R4638" t="str">
        <f t="shared" si="578"/>
        <v/>
      </c>
      <c r="S4638">
        <f t="shared" si="579"/>
        <v>14</v>
      </c>
      <c r="T4638">
        <f t="shared" si="580"/>
        <v>14</v>
      </c>
      <c r="U4638">
        <f t="shared" si="581"/>
        <v>14</v>
      </c>
      <c r="V4638">
        <f t="shared" si="582"/>
        <v>0</v>
      </c>
    </row>
    <row r="4639" spans="1:22" x14ac:dyDescent="0.35">
      <c r="A4639">
        <v>1999</v>
      </c>
      <c r="B4639">
        <v>7</v>
      </c>
      <c r="C4639">
        <v>13</v>
      </c>
      <c r="D4639">
        <v>3</v>
      </c>
      <c r="E4639">
        <v>30</v>
      </c>
      <c r="F4639">
        <v>0</v>
      </c>
      <c r="G4639">
        <v>0</v>
      </c>
      <c r="H4639">
        <v>0</v>
      </c>
      <c r="I4639">
        <v>14</v>
      </c>
      <c r="J4639">
        <v>5</v>
      </c>
      <c r="K4639" s="1" t="s">
        <v>100</v>
      </c>
      <c r="L4639">
        <v>67.44</v>
      </c>
      <c r="M4639">
        <f t="shared" si="576"/>
        <v>14</v>
      </c>
      <c r="N4639" s="3">
        <f t="shared" si="583"/>
        <v>193.12549999999101</v>
      </c>
      <c r="O4639">
        <v>0</v>
      </c>
      <c r="P4639">
        <v>0.2</v>
      </c>
      <c r="Q4639">
        <f t="shared" si="577"/>
        <v>0.125</v>
      </c>
      <c r="R4639" t="str">
        <f t="shared" si="578"/>
        <v/>
      </c>
      <c r="S4639">
        <f t="shared" si="579"/>
        <v>14</v>
      </c>
      <c r="T4639">
        <f t="shared" si="580"/>
        <v>14</v>
      </c>
      <c r="U4639">
        <f t="shared" si="581"/>
        <v>14</v>
      </c>
      <c r="V4639">
        <f t="shared" si="582"/>
        <v>0</v>
      </c>
    </row>
    <row r="4640" spans="1:22" x14ac:dyDescent="0.35">
      <c r="A4640">
        <v>1999</v>
      </c>
      <c r="B4640">
        <v>7</v>
      </c>
      <c r="C4640">
        <v>13</v>
      </c>
      <c r="D4640">
        <v>4</v>
      </c>
      <c r="E4640">
        <v>30</v>
      </c>
      <c r="F4640">
        <v>0</v>
      </c>
      <c r="G4640">
        <v>0</v>
      </c>
      <c r="H4640">
        <v>0</v>
      </c>
      <c r="I4640">
        <v>15</v>
      </c>
      <c r="J4640">
        <v>4</v>
      </c>
      <c r="K4640">
        <v>2.2000000000000002</v>
      </c>
      <c r="L4640">
        <v>58.8</v>
      </c>
      <c r="M4640">
        <f t="shared" si="576"/>
        <v>15</v>
      </c>
      <c r="N4640" s="3">
        <f t="shared" si="583"/>
        <v>193.16716666665766</v>
      </c>
      <c r="O4640">
        <v>0</v>
      </c>
      <c r="P4640">
        <v>0.2</v>
      </c>
      <c r="Q4640">
        <f t="shared" si="577"/>
        <v>0.16666666666666666</v>
      </c>
      <c r="R4640" t="str">
        <f t="shared" si="578"/>
        <v/>
      </c>
      <c r="S4640">
        <f t="shared" si="579"/>
        <v>15</v>
      </c>
      <c r="T4640">
        <f t="shared" si="580"/>
        <v>15</v>
      </c>
      <c r="U4640">
        <f t="shared" si="581"/>
        <v>15</v>
      </c>
      <c r="V4640">
        <f t="shared" si="582"/>
        <v>11.146266285281655</v>
      </c>
    </row>
    <row r="4641" spans="1:22" x14ac:dyDescent="0.35">
      <c r="A4641">
        <v>1999</v>
      </c>
      <c r="B4641">
        <v>7</v>
      </c>
      <c r="C4641">
        <v>13</v>
      </c>
      <c r="D4641">
        <v>5</v>
      </c>
      <c r="E4641">
        <v>30</v>
      </c>
      <c r="F4641">
        <v>416</v>
      </c>
      <c r="G4641">
        <v>35</v>
      </c>
      <c r="H4641">
        <v>87</v>
      </c>
      <c r="I4641">
        <v>18</v>
      </c>
      <c r="J4641">
        <v>4</v>
      </c>
      <c r="K4641">
        <v>2.7</v>
      </c>
      <c r="L4641">
        <v>45.3</v>
      </c>
      <c r="M4641">
        <f t="shared" si="576"/>
        <v>19.402992605618216</v>
      </c>
      <c r="N4641" s="3">
        <f t="shared" si="583"/>
        <v>193.20883333332432</v>
      </c>
      <c r="O4641" s="1" t="s">
        <v>2319</v>
      </c>
      <c r="P4641">
        <v>0.2</v>
      </c>
      <c r="Q4641">
        <f t="shared" si="577"/>
        <v>0.20833333333333334</v>
      </c>
      <c r="R4641">
        <f t="shared" si="578"/>
        <v>0.3130777974814698</v>
      </c>
      <c r="S4641">
        <f t="shared" si="579"/>
        <v>19.635267133627085</v>
      </c>
      <c r="T4641">
        <f t="shared" si="580"/>
        <v>18.893360393904935</v>
      </c>
      <c r="U4641">
        <f t="shared" si="581"/>
        <v>19.402992605618216</v>
      </c>
      <c r="V4641">
        <f t="shared" si="582"/>
        <v>39.830407025349665</v>
      </c>
    </row>
    <row r="4642" spans="1:22" x14ac:dyDescent="0.35">
      <c r="A4642">
        <v>1999</v>
      </c>
      <c r="B4642">
        <v>7</v>
      </c>
      <c r="C4642">
        <v>13</v>
      </c>
      <c r="D4642">
        <v>6</v>
      </c>
      <c r="E4642">
        <v>30</v>
      </c>
      <c r="F4642">
        <v>684</v>
      </c>
      <c r="G4642">
        <v>63</v>
      </c>
      <c r="H4642">
        <v>276</v>
      </c>
      <c r="I4642">
        <v>23</v>
      </c>
      <c r="J4642">
        <v>3</v>
      </c>
      <c r="K4642">
        <v>3</v>
      </c>
      <c r="L4642">
        <v>31.9</v>
      </c>
      <c r="M4642">
        <f t="shared" si="576"/>
        <v>28.29294234145928</v>
      </c>
      <c r="N4642" s="3">
        <f t="shared" si="583"/>
        <v>193.25049999999098</v>
      </c>
      <c r="O4642" s="1" t="s">
        <v>2320</v>
      </c>
      <c r="P4642">
        <v>0.2</v>
      </c>
      <c r="Q4642">
        <f t="shared" si="577"/>
        <v>0.25</v>
      </c>
      <c r="R4642">
        <f t="shared" si="578"/>
        <v>0.31215941919748358</v>
      </c>
      <c r="S4642">
        <f t="shared" si="579"/>
        <v>29.170680507743928</v>
      </c>
      <c r="T4642">
        <f t="shared" si="580"/>
        <v>26.358853882293431</v>
      </c>
      <c r="U4642">
        <f t="shared" si="581"/>
        <v>28.29294234145928</v>
      </c>
      <c r="V4642">
        <f t="shared" si="582"/>
        <v>74.388060779417643</v>
      </c>
    </row>
    <row r="4643" spans="1:22" x14ac:dyDescent="0.35">
      <c r="A4643">
        <v>1999</v>
      </c>
      <c r="B4643">
        <v>7</v>
      </c>
      <c r="C4643">
        <v>13</v>
      </c>
      <c r="D4643">
        <v>7</v>
      </c>
      <c r="E4643">
        <v>30</v>
      </c>
      <c r="F4643">
        <v>810</v>
      </c>
      <c r="G4643">
        <v>80</v>
      </c>
      <c r="H4643">
        <v>479</v>
      </c>
      <c r="I4643">
        <v>26</v>
      </c>
      <c r="J4643">
        <v>1</v>
      </c>
      <c r="K4643" s="1" t="s">
        <v>105</v>
      </c>
      <c r="L4643">
        <v>23.41</v>
      </c>
      <c r="M4643">
        <f t="shared" si="576"/>
        <v>40.680387773874664</v>
      </c>
      <c r="N4643" s="3">
        <f t="shared" si="583"/>
        <v>193.29216666665764</v>
      </c>
      <c r="O4643" s="1" t="s">
        <v>2321</v>
      </c>
      <c r="P4643">
        <v>0.2</v>
      </c>
      <c r="Q4643">
        <f t="shared" si="577"/>
        <v>0.29166666666666669</v>
      </c>
      <c r="R4643">
        <f t="shared" si="578"/>
        <v>0.31276922661581052</v>
      </c>
      <c r="S4643">
        <f t="shared" si="579"/>
        <v>43.112194155004197</v>
      </c>
      <c r="T4643">
        <f t="shared" si="580"/>
        <v>35.337112164228174</v>
      </c>
      <c r="U4643">
        <f t="shared" si="581"/>
        <v>40.680387773874664</v>
      </c>
      <c r="V4643">
        <f t="shared" si="582"/>
        <v>309.698378382182</v>
      </c>
    </row>
    <row r="4644" spans="1:22" x14ac:dyDescent="0.35">
      <c r="A4644">
        <v>1999</v>
      </c>
      <c r="B4644">
        <v>7</v>
      </c>
      <c r="C4644">
        <v>13</v>
      </c>
      <c r="D4644">
        <v>8</v>
      </c>
      <c r="E4644">
        <v>30</v>
      </c>
      <c r="F4644">
        <v>879</v>
      </c>
      <c r="G4644">
        <v>93</v>
      </c>
      <c r="H4644">
        <v>670</v>
      </c>
      <c r="I4644">
        <v>29</v>
      </c>
      <c r="J4644">
        <v>0</v>
      </c>
      <c r="K4644">
        <v>2.7</v>
      </c>
      <c r="L4644">
        <v>18.87</v>
      </c>
      <c r="M4644">
        <f t="shared" si="576"/>
        <v>53.316910271132066</v>
      </c>
      <c r="N4644" s="3">
        <f t="shared" si="583"/>
        <v>193.33383333332429</v>
      </c>
      <c r="O4644" s="1" t="s">
        <v>2322</v>
      </c>
      <c r="P4644">
        <v>0.2</v>
      </c>
      <c r="Q4644">
        <f t="shared" si="577"/>
        <v>0.33333333333333331</v>
      </c>
      <c r="R4644">
        <f t="shared" si="578"/>
        <v>0.31307779748147041</v>
      </c>
      <c r="S4644">
        <f t="shared" si="579"/>
        <v>57.342732526533332</v>
      </c>
      <c r="T4644">
        <f t="shared" si="580"/>
        <v>44.483876715656052</v>
      </c>
      <c r="U4644">
        <f t="shared" si="581"/>
        <v>53.316910271132066</v>
      </c>
      <c r="V4644">
        <f t="shared" si="582"/>
        <v>551.94168557015382</v>
      </c>
    </row>
    <row r="4645" spans="1:22" x14ac:dyDescent="0.35">
      <c r="A4645">
        <v>1999</v>
      </c>
      <c r="B4645">
        <v>7</v>
      </c>
      <c r="C4645">
        <v>13</v>
      </c>
      <c r="D4645">
        <v>9</v>
      </c>
      <c r="E4645">
        <v>30</v>
      </c>
      <c r="F4645">
        <v>917</v>
      </c>
      <c r="G4645">
        <v>103</v>
      </c>
      <c r="H4645">
        <v>830</v>
      </c>
      <c r="I4645">
        <v>30</v>
      </c>
      <c r="J4645">
        <v>0</v>
      </c>
      <c r="K4645" s="1" t="s">
        <v>100</v>
      </c>
      <c r="L4645" s="1" t="s">
        <v>287</v>
      </c>
      <c r="M4645">
        <f t="shared" si="576"/>
        <v>63.547920728404634</v>
      </c>
      <c r="N4645" s="3">
        <f t="shared" si="583"/>
        <v>193.37549999999095</v>
      </c>
      <c r="O4645" s="1" t="s">
        <v>2323</v>
      </c>
      <c r="P4645">
        <v>0.2</v>
      </c>
      <c r="Q4645">
        <f t="shared" si="577"/>
        <v>0.375</v>
      </c>
      <c r="R4645">
        <f t="shared" si="578"/>
        <v>0.3143372226612029</v>
      </c>
      <c r="S4645">
        <f t="shared" si="579"/>
        <v>69.08887007548374</v>
      </c>
      <c r="T4645">
        <f t="shared" si="580"/>
        <v>51.461465658758904</v>
      </c>
      <c r="U4645">
        <f t="shared" si="581"/>
        <v>63.547920728404634</v>
      </c>
      <c r="V4645">
        <f t="shared" si="582"/>
        <v>765.95747590001065</v>
      </c>
    </row>
    <row r="4646" spans="1:22" x14ac:dyDescent="0.35">
      <c r="A4646">
        <v>1999</v>
      </c>
      <c r="B4646">
        <v>7</v>
      </c>
      <c r="C4646">
        <v>13</v>
      </c>
      <c r="D4646">
        <v>10</v>
      </c>
      <c r="E4646">
        <v>30</v>
      </c>
      <c r="F4646">
        <v>937</v>
      </c>
      <c r="G4646">
        <v>112</v>
      </c>
      <c r="H4646">
        <v>945</v>
      </c>
      <c r="I4646">
        <v>31</v>
      </c>
      <c r="J4646">
        <v>0</v>
      </c>
      <c r="K4646">
        <v>2</v>
      </c>
      <c r="L4646">
        <v>15.5</v>
      </c>
      <c r="M4646">
        <f t="shared" si="576"/>
        <v>71.750797591196658</v>
      </c>
      <c r="N4646" s="3">
        <f t="shared" si="583"/>
        <v>193.41716666665761</v>
      </c>
      <c r="O4646">
        <v>920.36583443138102</v>
      </c>
      <c r="P4646">
        <v>0.2</v>
      </c>
      <c r="Q4646">
        <f t="shared" si="577"/>
        <v>0.41666666666666669</v>
      </c>
      <c r="R4646">
        <f t="shared" si="578"/>
        <v>0.31530904661041176</v>
      </c>
      <c r="S4646">
        <f t="shared" si="579"/>
        <v>78.468732784409013</v>
      </c>
      <c r="T4646">
        <f t="shared" si="580"/>
        <v>57.162857594875128</v>
      </c>
      <c r="U4646">
        <f t="shared" si="581"/>
        <v>71.750797591196658</v>
      </c>
      <c r="V4646">
        <f t="shared" si="582"/>
        <v>796.93406398144054</v>
      </c>
    </row>
    <row r="4647" spans="1:22" x14ac:dyDescent="0.35">
      <c r="A4647">
        <v>1999</v>
      </c>
      <c r="B4647">
        <v>7</v>
      </c>
      <c r="C4647">
        <v>13</v>
      </c>
      <c r="D4647">
        <v>11</v>
      </c>
      <c r="E4647">
        <v>30</v>
      </c>
      <c r="F4647">
        <v>525</v>
      </c>
      <c r="G4647">
        <v>427</v>
      </c>
      <c r="H4647">
        <v>923</v>
      </c>
      <c r="I4647">
        <v>32</v>
      </c>
      <c r="J4647">
        <v>0</v>
      </c>
      <c r="K4647">
        <v>1.9</v>
      </c>
      <c r="L4647">
        <v>14.63</v>
      </c>
      <c r="M4647">
        <f t="shared" si="576"/>
        <v>71.519768856644902</v>
      </c>
      <c r="N4647" s="3">
        <f t="shared" si="583"/>
        <v>193.45883333332426</v>
      </c>
      <c r="O4647" s="1" t="s">
        <v>2324</v>
      </c>
      <c r="P4647">
        <v>0.2</v>
      </c>
      <c r="Q4647">
        <f t="shared" si="577"/>
        <v>0.45833333333333331</v>
      </c>
      <c r="R4647">
        <f t="shared" si="578"/>
        <v>0.31563834665908896</v>
      </c>
      <c r="S4647">
        <f t="shared" si="579"/>
        <v>78.030535108270058</v>
      </c>
      <c r="T4647">
        <f t="shared" si="580"/>
        <v>57.40323706118825</v>
      </c>
      <c r="U4647">
        <f t="shared" si="581"/>
        <v>71.519768856644902</v>
      </c>
      <c r="V4647">
        <f t="shared" si="582"/>
        <v>700.66146476019799</v>
      </c>
    </row>
    <row r="4648" spans="1:22" x14ac:dyDescent="0.35">
      <c r="A4648">
        <v>1999</v>
      </c>
      <c r="B4648">
        <v>7</v>
      </c>
      <c r="C4648">
        <v>13</v>
      </c>
      <c r="D4648">
        <v>12</v>
      </c>
      <c r="E4648">
        <v>30</v>
      </c>
      <c r="F4648">
        <v>466</v>
      </c>
      <c r="G4648">
        <v>468</v>
      </c>
      <c r="H4648">
        <v>910</v>
      </c>
      <c r="I4648">
        <v>33</v>
      </c>
      <c r="J4648">
        <v>0</v>
      </c>
      <c r="K4648">
        <v>2.1</v>
      </c>
      <c r="L4648">
        <v>13.85</v>
      </c>
      <c r="M4648">
        <f t="shared" si="576"/>
        <v>71.246952010973644</v>
      </c>
      <c r="N4648" s="3">
        <f t="shared" si="583"/>
        <v>193.50049999999092</v>
      </c>
      <c r="O4648" s="1" t="s">
        <v>2325</v>
      </c>
      <c r="P4648">
        <v>0.2</v>
      </c>
      <c r="Q4648">
        <f t="shared" si="577"/>
        <v>0.5</v>
      </c>
      <c r="R4648">
        <f t="shared" si="578"/>
        <v>0.31498244719824819</v>
      </c>
      <c r="S4648">
        <f t="shared" si="579"/>
        <v>77.556147999258172</v>
      </c>
      <c r="T4648">
        <f t="shared" si="580"/>
        <v>57.525838233096643</v>
      </c>
      <c r="U4648">
        <f t="shared" si="581"/>
        <v>71.246952010973644</v>
      </c>
      <c r="V4648">
        <f t="shared" si="582"/>
        <v>664.87365179838469</v>
      </c>
    </row>
    <row r="4649" spans="1:22" x14ac:dyDescent="0.35">
      <c r="A4649">
        <v>1999</v>
      </c>
      <c r="B4649">
        <v>7</v>
      </c>
      <c r="C4649">
        <v>13</v>
      </c>
      <c r="D4649">
        <v>13</v>
      </c>
      <c r="E4649">
        <v>30</v>
      </c>
      <c r="F4649">
        <v>421</v>
      </c>
      <c r="G4649">
        <v>451</v>
      </c>
      <c r="H4649">
        <v>832</v>
      </c>
      <c r="I4649">
        <v>33</v>
      </c>
      <c r="J4649">
        <v>0</v>
      </c>
      <c r="K4649" s="1" t="s">
        <v>100</v>
      </c>
      <c r="L4649">
        <v>13.97</v>
      </c>
      <c r="M4649">
        <f t="shared" si="576"/>
        <v>67.087275760792537</v>
      </c>
      <c r="N4649" s="3">
        <f t="shared" si="583"/>
        <v>193.54216666665758</v>
      </c>
      <c r="O4649" s="1" t="s">
        <v>2326</v>
      </c>
      <c r="P4649">
        <v>0.2</v>
      </c>
      <c r="Q4649">
        <f t="shared" si="577"/>
        <v>0.54166666666666663</v>
      </c>
      <c r="R4649">
        <f t="shared" si="578"/>
        <v>0.31433722266120273</v>
      </c>
      <c r="S4649">
        <f t="shared" si="579"/>
        <v>72.717307794657145</v>
      </c>
      <c r="T4649">
        <f t="shared" si="580"/>
        <v>54.806504911688556</v>
      </c>
      <c r="U4649">
        <f t="shared" si="581"/>
        <v>67.087275760792537</v>
      </c>
      <c r="V4649">
        <f t="shared" si="582"/>
        <v>584.30740411329748</v>
      </c>
    </row>
    <row r="4650" spans="1:22" x14ac:dyDescent="0.35">
      <c r="A4650">
        <v>1999</v>
      </c>
      <c r="B4650">
        <v>7</v>
      </c>
      <c r="C4650">
        <v>13</v>
      </c>
      <c r="D4650">
        <v>14</v>
      </c>
      <c r="E4650">
        <v>30</v>
      </c>
      <c r="F4650">
        <v>388</v>
      </c>
      <c r="G4650">
        <v>361</v>
      </c>
      <c r="H4650">
        <v>678</v>
      </c>
      <c r="I4650">
        <v>32</v>
      </c>
      <c r="J4650">
        <v>0</v>
      </c>
      <c r="K4650">
        <v>2.5</v>
      </c>
      <c r="L4650">
        <v>15.02</v>
      </c>
      <c r="M4650">
        <f t="shared" si="576"/>
        <v>58.858162227591308</v>
      </c>
      <c r="N4650" s="3">
        <f t="shared" si="583"/>
        <v>193.58383333332424</v>
      </c>
      <c r="O4650" s="1" t="s">
        <v>2327</v>
      </c>
      <c r="P4650">
        <v>0.2</v>
      </c>
      <c r="Q4650">
        <f t="shared" si="577"/>
        <v>0.58333333333333337</v>
      </c>
      <c r="R4650">
        <f t="shared" si="578"/>
        <v>0.3137024214201351</v>
      </c>
      <c r="S4650">
        <f t="shared" si="579"/>
        <v>63.299542326421886</v>
      </c>
      <c r="T4650">
        <f t="shared" si="580"/>
        <v>49.141602203663538</v>
      </c>
      <c r="U4650">
        <f t="shared" si="581"/>
        <v>58.858162227591308</v>
      </c>
      <c r="V4650">
        <f t="shared" si="582"/>
        <v>536.80140397529635</v>
      </c>
    </row>
    <row r="4651" spans="1:22" x14ac:dyDescent="0.35">
      <c r="A4651">
        <v>1999</v>
      </c>
      <c r="B4651">
        <v>7</v>
      </c>
      <c r="C4651">
        <v>13</v>
      </c>
      <c r="D4651">
        <v>15</v>
      </c>
      <c r="E4651">
        <v>30</v>
      </c>
      <c r="F4651">
        <v>505</v>
      </c>
      <c r="G4651">
        <v>255</v>
      </c>
      <c r="H4651">
        <v>603</v>
      </c>
      <c r="I4651">
        <v>31</v>
      </c>
      <c r="J4651">
        <v>0</v>
      </c>
      <c r="K4651" s="1" t="s">
        <v>100</v>
      </c>
      <c r="L4651">
        <v>16.25</v>
      </c>
      <c r="M4651">
        <f t="shared" si="576"/>
        <v>54.305568397342981</v>
      </c>
      <c r="N4651" s="3">
        <f t="shared" si="583"/>
        <v>193.62549999999089</v>
      </c>
      <c r="O4651" s="1" t="s">
        <v>2328</v>
      </c>
      <c r="P4651">
        <v>0.2</v>
      </c>
      <c r="Q4651">
        <f t="shared" si="577"/>
        <v>0.625</v>
      </c>
      <c r="R4651">
        <f t="shared" si="578"/>
        <v>0.31433722266120323</v>
      </c>
      <c r="S4651">
        <f t="shared" si="579"/>
        <v>58.154837478428774</v>
      </c>
      <c r="T4651">
        <f t="shared" si="580"/>
        <v>45.909170075448039</v>
      </c>
      <c r="U4651">
        <f t="shared" si="581"/>
        <v>54.305568397342981</v>
      </c>
      <c r="V4651">
        <f t="shared" si="582"/>
        <v>324.94395016063089</v>
      </c>
    </row>
    <row r="4652" spans="1:22" x14ac:dyDescent="0.35">
      <c r="A4652">
        <v>1999</v>
      </c>
      <c r="B4652">
        <v>7</v>
      </c>
      <c r="C4652">
        <v>13</v>
      </c>
      <c r="D4652">
        <v>16</v>
      </c>
      <c r="E4652">
        <v>30</v>
      </c>
      <c r="F4652">
        <v>85</v>
      </c>
      <c r="G4652">
        <v>233</v>
      </c>
      <c r="H4652">
        <v>278</v>
      </c>
      <c r="I4652">
        <v>30</v>
      </c>
      <c r="J4652">
        <v>1</v>
      </c>
      <c r="K4652">
        <v>1.8</v>
      </c>
      <c r="L4652">
        <v>17.760000000000002</v>
      </c>
      <c r="M4652">
        <f t="shared" si="576"/>
        <v>41.081577132926284</v>
      </c>
      <c r="N4652" s="3">
        <f t="shared" si="583"/>
        <v>193.66716666665755</v>
      </c>
      <c r="O4652" s="1" t="s">
        <v>2329</v>
      </c>
      <c r="P4652">
        <v>0.2</v>
      </c>
      <c r="Q4652">
        <f t="shared" si="577"/>
        <v>0.66666666666666663</v>
      </c>
      <c r="R4652">
        <f t="shared" si="578"/>
        <v>0.31597037971416253</v>
      </c>
      <c r="S4652">
        <f t="shared" si="579"/>
        <v>42.90603072402066</v>
      </c>
      <c r="T4652">
        <f t="shared" si="580"/>
        <v>37.131902172018926</v>
      </c>
      <c r="U4652">
        <f t="shared" si="581"/>
        <v>41.081577132926284</v>
      </c>
      <c r="V4652">
        <f t="shared" si="582"/>
        <v>132.77103993760778</v>
      </c>
    </row>
    <row r="4653" spans="1:22" x14ac:dyDescent="0.35">
      <c r="A4653">
        <v>1999</v>
      </c>
      <c r="B4653">
        <v>7</v>
      </c>
      <c r="C4653">
        <v>13</v>
      </c>
      <c r="D4653">
        <v>17</v>
      </c>
      <c r="E4653">
        <v>30</v>
      </c>
      <c r="F4653">
        <v>118</v>
      </c>
      <c r="G4653">
        <v>143</v>
      </c>
      <c r="H4653">
        <v>185</v>
      </c>
      <c r="I4653">
        <v>27</v>
      </c>
      <c r="J4653">
        <v>3</v>
      </c>
      <c r="K4653">
        <v>1.1000000000000001</v>
      </c>
      <c r="L4653">
        <v>24.29</v>
      </c>
      <c r="M4653">
        <f t="shared" si="576"/>
        <v>34.090765782281927</v>
      </c>
      <c r="N4653" s="3">
        <f t="shared" si="583"/>
        <v>193.70883333332421</v>
      </c>
      <c r="O4653" s="1" t="s">
        <v>2330</v>
      </c>
      <c r="P4653">
        <v>0.2</v>
      </c>
      <c r="Q4653">
        <f t="shared" si="577"/>
        <v>0.70833333333333337</v>
      </c>
      <c r="R4653">
        <f t="shared" si="578"/>
        <v>0.31837393603252095</v>
      </c>
      <c r="S4653">
        <f t="shared" si="579"/>
        <v>35.252471256299522</v>
      </c>
      <c r="T4653">
        <f t="shared" si="580"/>
        <v>31.603600093997688</v>
      </c>
      <c r="U4653">
        <f t="shared" si="581"/>
        <v>34.090765782281927</v>
      </c>
      <c r="V4653">
        <f t="shared" si="582"/>
        <v>51.201504190255505</v>
      </c>
    </row>
    <row r="4654" spans="1:22" x14ac:dyDescent="0.35">
      <c r="A4654">
        <v>1999</v>
      </c>
      <c r="B4654">
        <v>7</v>
      </c>
      <c r="C4654">
        <v>13</v>
      </c>
      <c r="D4654">
        <v>18</v>
      </c>
      <c r="E4654">
        <v>30</v>
      </c>
      <c r="F4654">
        <v>0</v>
      </c>
      <c r="G4654">
        <v>18</v>
      </c>
      <c r="H4654">
        <v>18</v>
      </c>
      <c r="I4654">
        <v>24</v>
      </c>
      <c r="J4654">
        <v>8</v>
      </c>
      <c r="K4654">
        <v>0.9</v>
      </c>
      <c r="L4654">
        <v>43.01</v>
      </c>
      <c r="M4654">
        <f t="shared" si="576"/>
        <v>24.793473528535085</v>
      </c>
      <c r="N4654" s="3">
        <f t="shared" si="583"/>
        <v>193.75049999999086</v>
      </c>
      <c r="O4654" s="1" t="s">
        <v>562</v>
      </c>
      <c r="P4654">
        <v>0.2</v>
      </c>
      <c r="Q4654">
        <f t="shared" si="577"/>
        <v>0.75</v>
      </c>
      <c r="R4654">
        <f t="shared" si="578"/>
        <v>0.31908719757693055</v>
      </c>
      <c r="S4654">
        <f t="shared" si="579"/>
        <v>24.923277621456336</v>
      </c>
      <c r="T4654">
        <f t="shared" si="580"/>
        <v>24.516479436173594</v>
      </c>
      <c r="U4654">
        <f t="shared" si="581"/>
        <v>24.793473528535085</v>
      </c>
      <c r="V4654">
        <f t="shared" si="582"/>
        <v>3.8014905970486268</v>
      </c>
    </row>
    <row r="4655" spans="1:22" x14ac:dyDescent="0.35">
      <c r="A4655">
        <v>1999</v>
      </c>
      <c r="B4655">
        <v>7</v>
      </c>
      <c r="C4655">
        <v>13</v>
      </c>
      <c r="D4655">
        <v>19</v>
      </c>
      <c r="E4655">
        <v>30</v>
      </c>
      <c r="F4655">
        <v>0</v>
      </c>
      <c r="G4655">
        <v>0</v>
      </c>
      <c r="H4655">
        <v>0</v>
      </c>
      <c r="I4655">
        <v>22</v>
      </c>
      <c r="J4655">
        <v>9</v>
      </c>
      <c r="K4655">
        <v>1.1000000000000001</v>
      </c>
      <c r="L4655">
        <v>49.18</v>
      </c>
      <c r="M4655">
        <f t="shared" si="576"/>
        <v>22</v>
      </c>
      <c r="N4655" s="3">
        <f t="shared" si="583"/>
        <v>193.79216666665752</v>
      </c>
      <c r="O4655">
        <v>0</v>
      </c>
      <c r="P4655">
        <v>0.2</v>
      </c>
      <c r="Q4655">
        <f t="shared" si="577"/>
        <v>0.79166666666666663</v>
      </c>
      <c r="R4655" t="str">
        <f t="shared" si="578"/>
        <v/>
      </c>
      <c r="S4655">
        <f t="shared" si="579"/>
        <v>22</v>
      </c>
      <c r="T4655">
        <f t="shared" si="580"/>
        <v>22</v>
      </c>
      <c r="U4655">
        <f t="shared" si="581"/>
        <v>22</v>
      </c>
      <c r="V4655">
        <f t="shared" si="582"/>
        <v>0</v>
      </c>
    </row>
    <row r="4656" spans="1:22" x14ac:dyDescent="0.35">
      <c r="A4656">
        <v>1999</v>
      </c>
      <c r="B4656">
        <v>7</v>
      </c>
      <c r="C4656">
        <v>13</v>
      </c>
      <c r="D4656">
        <v>20</v>
      </c>
      <c r="E4656">
        <v>30</v>
      </c>
      <c r="F4656">
        <v>0</v>
      </c>
      <c r="G4656">
        <v>0</v>
      </c>
      <c r="H4656">
        <v>0</v>
      </c>
      <c r="I4656">
        <v>21</v>
      </c>
      <c r="J4656">
        <v>9</v>
      </c>
      <c r="K4656">
        <v>1.5</v>
      </c>
      <c r="L4656">
        <v>53.48</v>
      </c>
      <c r="M4656">
        <f t="shared" si="576"/>
        <v>21</v>
      </c>
      <c r="N4656" s="3">
        <f t="shared" si="583"/>
        <v>193.83383333332418</v>
      </c>
      <c r="O4656">
        <v>0</v>
      </c>
      <c r="P4656">
        <v>0.2</v>
      </c>
      <c r="Q4656">
        <f t="shared" si="577"/>
        <v>0.83333333333333337</v>
      </c>
      <c r="R4656" t="str">
        <f t="shared" si="578"/>
        <v/>
      </c>
      <c r="S4656">
        <f t="shared" si="579"/>
        <v>21</v>
      </c>
      <c r="T4656">
        <f t="shared" si="580"/>
        <v>21</v>
      </c>
      <c r="U4656">
        <f t="shared" si="581"/>
        <v>21</v>
      </c>
      <c r="V4656">
        <f t="shared" si="582"/>
        <v>0</v>
      </c>
    </row>
    <row r="4657" spans="1:22" x14ac:dyDescent="0.35">
      <c r="A4657">
        <v>1999</v>
      </c>
      <c r="B4657">
        <v>7</v>
      </c>
      <c r="C4657">
        <v>13</v>
      </c>
      <c r="D4657">
        <v>21</v>
      </c>
      <c r="E4657">
        <v>30</v>
      </c>
      <c r="F4657">
        <v>0</v>
      </c>
      <c r="G4657">
        <v>0</v>
      </c>
      <c r="H4657">
        <v>0</v>
      </c>
      <c r="I4657">
        <v>21</v>
      </c>
      <c r="J4657">
        <v>9</v>
      </c>
      <c r="K4657">
        <v>1.9</v>
      </c>
      <c r="L4657">
        <v>56.07</v>
      </c>
      <c r="M4657">
        <f t="shared" si="576"/>
        <v>21</v>
      </c>
      <c r="N4657" s="3">
        <f t="shared" si="583"/>
        <v>193.87549999999084</v>
      </c>
      <c r="O4657">
        <v>0</v>
      </c>
      <c r="P4657">
        <v>0.2</v>
      </c>
      <c r="Q4657">
        <f t="shared" si="577"/>
        <v>0.875</v>
      </c>
      <c r="R4657" t="str">
        <f t="shared" si="578"/>
        <v/>
      </c>
      <c r="S4657">
        <f t="shared" si="579"/>
        <v>21</v>
      </c>
      <c r="T4657">
        <f t="shared" si="580"/>
        <v>21</v>
      </c>
      <c r="U4657">
        <f t="shared" si="581"/>
        <v>21</v>
      </c>
      <c r="V4657">
        <f t="shared" si="582"/>
        <v>0</v>
      </c>
    </row>
    <row r="4658" spans="1:22" x14ac:dyDescent="0.35">
      <c r="A4658">
        <v>1999</v>
      </c>
      <c r="B4658">
        <v>7</v>
      </c>
      <c r="C4658">
        <v>13</v>
      </c>
      <c r="D4658">
        <v>22</v>
      </c>
      <c r="E4658">
        <v>30</v>
      </c>
      <c r="F4658">
        <v>0</v>
      </c>
      <c r="G4658">
        <v>0</v>
      </c>
      <c r="H4658">
        <v>0</v>
      </c>
      <c r="I4658">
        <v>20</v>
      </c>
      <c r="J4658">
        <v>8</v>
      </c>
      <c r="K4658">
        <v>2.6</v>
      </c>
      <c r="L4658">
        <v>54.77</v>
      </c>
      <c r="M4658">
        <f t="shared" si="576"/>
        <v>20</v>
      </c>
      <c r="N4658" s="3">
        <f t="shared" si="583"/>
        <v>193.91716666665749</v>
      </c>
      <c r="O4658">
        <v>0</v>
      </c>
      <c r="P4658">
        <v>0.2</v>
      </c>
      <c r="Q4658">
        <f t="shared" si="577"/>
        <v>0.91666666666666663</v>
      </c>
      <c r="R4658" t="str">
        <f t="shared" si="578"/>
        <v/>
      </c>
      <c r="S4658">
        <f t="shared" si="579"/>
        <v>20</v>
      </c>
      <c r="T4658">
        <f t="shared" si="580"/>
        <v>20</v>
      </c>
      <c r="U4658">
        <f t="shared" si="581"/>
        <v>20</v>
      </c>
      <c r="V4658">
        <f t="shared" si="582"/>
        <v>0</v>
      </c>
    </row>
    <row r="4659" spans="1:22" x14ac:dyDescent="0.35">
      <c r="A4659">
        <v>1999</v>
      </c>
      <c r="B4659">
        <v>7</v>
      </c>
      <c r="C4659">
        <v>13</v>
      </c>
      <c r="D4659">
        <v>23</v>
      </c>
      <c r="E4659">
        <v>30</v>
      </c>
      <c r="F4659">
        <v>0</v>
      </c>
      <c r="G4659">
        <v>0</v>
      </c>
      <c r="H4659">
        <v>0</v>
      </c>
      <c r="I4659">
        <v>19</v>
      </c>
      <c r="J4659">
        <v>8</v>
      </c>
      <c r="K4659">
        <v>3.5</v>
      </c>
      <c r="L4659">
        <v>58.21</v>
      </c>
      <c r="M4659">
        <f t="shared" si="576"/>
        <v>19</v>
      </c>
      <c r="N4659" s="3">
        <f t="shared" si="583"/>
        <v>193.95883333332415</v>
      </c>
      <c r="O4659">
        <v>0</v>
      </c>
      <c r="P4659">
        <v>0.2</v>
      </c>
      <c r="Q4659">
        <f t="shared" si="577"/>
        <v>0.95833333333333337</v>
      </c>
      <c r="R4659" t="str">
        <f t="shared" si="578"/>
        <v/>
      </c>
      <c r="S4659">
        <f t="shared" si="579"/>
        <v>19</v>
      </c>
      <c r="T4659">
        <f t="shared" si="580"/>
        <v>19</v>
      </c>
      <c r="U4659">
        <f t="shared" si="581"/>
        <v>19</v>
      </c>
      <c r="V4659">
        <f t="shared" si="582"/>
        <v>0</v>
      </c>
    </row>
    <row r="4660" spans="1:22" x14ac:dyDescent="0.35">
      <c r="A4660">
        <v>1999</v>
      </c>
      <c r="B4660">
        <v>7</v>
      </c>
      <c r="C4660">
        <v>14</v>
      </c>
      <c r="D4660">
        <v>0</v>
      </c>
      <c r="E4660">
        <v>30</v>
      </c>
      <c r="F4660">
        <v>0</v>
      </c>
      <c r="G4660">
        <v>0</v>
      </c>
      <c r="H4660">
        <v>0</v>
      </c>
      <c r="I4660">
        <v>19</v>
      </c>
      <c r="J4660">
        <v>8</v>
      </c>
      <c r="K4660" s="1" t="s">
        <v>104</v>
      </c>
      <c r="L4660" s="1" t="s">
        <v>181</v>
      </c>
      <c r="M4660">
        <f t="shared" si="576"/>
        <v>19</v>
      </c>
      <c r="N4660" s="3">
        <f t="shared" si="583"/>
        <v>194.00049999999081</v>
      </c>
      <c r="O4660">
        <v>0</v>
      </c>
      <c r="P4660">
        <v>0.2</v>
      </c>
      <c r="Q4660">
        <f t="shared" si="577"/>
        <v>0</v>
      </c>
      <c r="R4660" t="str">
        <f t="shared" si="578"/>
        <v/>
      </c>
      <c r="S4660">
        <f t="shared" si="579"/>
        <v>19</v>
      </c>
      <c r="T4660">
        <f t="shared" si="580"/>
        <v>19</v>
      </c>
      <c r="U4660">
        <f t="shared" si="581"/>
        <v>19</v>
      </c>
      <c r="V4660">
        <f t="shared" si="582"/>
        <v>0</v>
      </c>
    </row>
    <row r="4661" spans="1:22" x14ac:dyDescent="0.35">
      <c r="A4661">
        <v>1999</v>
      </c>
      <c r="B4661">
        <v>7</v>
      </c>
      <c r="C4661">
        <v>14</v>
      </c>
      <c r="D4661">
        <v>1</v>
      </c>
      <c r="E4661">
        <v>30</v>
      </c>
      <c r="F4661">
        <v>0</v>
      </c>
      <c r="G4661">
        <v>0</v>
      </c>
      <c r="H4661">
        <v>0</v>
      </c>
      <c r="I4661">
        <v>19</v>
      </c>
      <c r="J4661">
        <v>9</v>
      </c>
      <c r="K4661">
        <v>4.3</v>
      </c>
      <c r="L4661">
        <v>63.53</v>
      </c>
      <c r="M4661">
        <f t="shared" si="576"/>
        <v>19</v>
      </c>
      <c r="N4661" s="3">
        <f t="shared" si="583"/>
        <v>194.04216666665747</v>
      </c>
      <c r="O4661">
        <v>0</v>
      </c>
      <c r="P4661">
        <v>0.2</v>
      </c>
      <c r="Q4661">
        <f t="shared" si="577"/>
        <v>4.1666666666666664E-2</v>
      </c>
      <c r="R4661" t="str">
        <f t="shared" si="578"/>
        <v/>
      </c>
      <c r="S4661">
        <f t="shared" si="579"/>
        <v>19</v>
      </c>
      <c r="T4661">
        <f t="shared" si="580"/>
        <v>19</v>
      </c>
      <c r="U4661">
        <f t="shared" si="581"/>
        <v>19</v>
      </c>
      <c r="V4661">
        <f t="shared" si="582"/>
        <v>0</v>
      </c>
    </row>
    <row r="4662" spans="1:22" x14ac:dyDescent="0.35">
      <c r="A4662">
        <v>1999</v>
      </c>
      <c r="B4662">
        <v>7</v>
      </c>
      <c r="C4662">
        <v>14</v>
      </c>
      <c r="D4662">
        <v>2</v>
      </c>
      <c r="E4662">
        <v>30</v>
      </c>
      <c r="F4662">
        <v>0</v>
      </c>
      <c r="G4662">
        <v>0</v>
      </c>
      <c r="H4662">
        <v>0</v>
      </c>
      <c r="I4662">
        <v>19</v>
      </c>
      <c r="J4662">
        <v>9</v>
      </c>
      <c r="K4662" s="1" t="s">
        <v>104</v>
      </c>
      <c r="L4662">
        <v>63.76</v>
      </c>
      <c r="M4662">
        <f t="shared" si="576"/>
        <v>19</v>
      </c>
      <c r="N4662" s="3">
        <f t="shared" si="583"/>
        <v>194.08383333332412</v>
      </c>
      <c r="O4662">
        <v>0</v>
      </c>
      <c r="P4662">
        <v>0.2</v>
      </c>
      <c r="Q4662">
        <f t="shared" si="577"/>
        <v>8.3333333333333329E-2</v>
      </c>
      <c r="R4662" t="str">
        <f t="shared" si="578"/>
        <v/>
      </c>
      <c r="S4662">
        <f t="shared" si="579"/>
        <v>19</v>
      </c>
      <c r="T4662">
        <f t="shared" si="580"/>
        <v>19</v>
      </c>
      <c r="U4662">
        <f t="shared" si="581"/>
        <v>19</v>
      </c>
      <c r="V4662">
        <f t="shared" si="582"/>
        <v>0</v>
      </c>
    </row>
    <row r="4663" spans="1:22" x14ac:dyDescent="0.35">
      <c r="A4663">
        <v>1999</v>
      </c>
      <c r="B4663">
        <v>7</v>
      </c>
      <c r="C4663">
        <v>14</v>
      </c>
      <c r="D4663">
        <v>3</v>
      </c>
      <c r="E4663">
        <v>30</v>
      </c>
      <c r="F4663">
        <v>0</v>
      </c>
      <c r="G4663">
        <v>0</v>
      </c>
      <c r="H4663">
        <v>0</v>
      </c>
      <c r="I4663">
        <v>18</v>
      </c>
      <c r="J4663">
        <v>9</v>
      </c>
      <c r="K4663">
        <v>3.7</v>
      </c>
      <c r="L4663" s="1" t="s">
        <v>230</v>
      </c>
      <c r="M4663">
        <f t="shared" si="576"/>
        <v>18</v>
      </c>
      <c r="N4663" s="3">
        <f t="shared" si="583"/>
        <v>194.12549999999078</v>
      </c>
      <c r="O4663">
        <v>0</v>
      </c>
      <c r="P4663">
        <v>0.2</v>
      </c>
      <c r="Q4663">
        <f t="shared" si="577"/>
        <v>0.125</v>
      </c>
      <c r="R4663" t="str">
        <f t="shared" si="578"/>
        <v/>
      </c>
      <c r="S4663">
        <f t="shared" si="579"/>
        <v>18</v>
      </c>
      <c r="T4663">
        <f t="shared" si="580"/>
        <v>18</v>
      </c>
      <c r="U4663">
        <f t="shared" si="581"/>
        <v>18</v>
      </c>
      <c r="V4663">
        <f t="shared" si="582"/>
        <v>0</v>
      </c>
    </row>
    <row r="4664" spans="1:22" x14ac:dyDescent="0.35">
      <c r="A4664">
        <v>1999</v>
      </c>
      <c r="B4664">
        <v>7</v>
      </c>
      <c r="C4664">
        <v>14</v>
      </c>
      <c r="D4664">
        <v>4</v>
      </c>
      <c r="E4664">
        <v>30</v>
      </c>
      <c r="F4664">
        <v>0</v>
      </c>
      <c r="G4664">
        <v>0</v>
      </c>
      <c r="H4664">
        <v>0</v>
      </c>
      <c r="I4664">
        <v>18</v>
      </c>
      <c r="J4664">
        <v>10</v>
      </c>
      <c r="K4664">
        <v>3.5</v>
      </c>
      <c r="L4664">
        <v>67.98</v>
      </c>
      <c r="M4664">
        <f t="shared" si="576"/>
        <v>18</v>
      </c>
      <c r="N4664" s="3">
        <f t="shared" si="583"/>
        <v>194.16716666665744</v>
      </c>
      <c r="O4664">
        <v>0</v>
      </c>
      <c r="P4664">
        <v>0.2</v>
      </c>
      <c r="Q4664">
        <f t="shared" si="577"/>
        <v>0.16666666666666666</v>
      </c>
      <c r="R4664" t="str">
        <f t="shared" si="578"/>
        <v/>
      </c>
      <c r="S4664">
        <f t="shared" si="579"/>
        <v>18</v>
      </c>
      <c r="T4664">
        <f t="shared" si="580"/>
        <v>18</v>
      </c>
      <c r="U4664">
        <f t="shared" si="581"/>
        <v>18</v>
      </c>
      <c r="V4664">
        <f t="shared" si="582"/>
        <v>11.592159921301153</v>
      </c>
    </row>
    <row r="4665" spans="1:22" x14ac:dyDescent="0.35">
      <c r="A4665">
        <v>1999</v>
      </c>
      <c r="B4665">
        <v>7</v>
      </c>
      <c r="C4665">
        <v>14</v>
      </c>
      <c r="D4665">
        <v>5</v>
      </c>
      <c r="E4665">
        <v>30</v>
      </c>
      <c r="F4665">
        <v>210</v>
      </c>
      <c r="G4665">
        <v>46</v>
      </c>
      <c r="H4665">
        <v>72</v>
      </c>
      <c r="I4665">
        <v>20</v>
      </c>
      <c r="J4665">
        <v>10</v>
      </c>
      <c r="K4665">
        <v>3.6</v>
      </c>
      <c r="L4665">
        <v>66.010000000000005</v>
      </c>
      <c r="M4665">
        <f t="shared" si="576"/>
        <v>21.671028065899947</v>
      </c>
      <c r="N4665" s="3">
        <f t="shared" si="583"/>
        <v>194.20883333332409</v>
      </c>
      <c r="O4665" s="1" t="s">
        <v>2331</v>
      </c>
      <c r="P4665">
        <v>0.2</v>
      </c>
      <c r="Q4665">
        <f t="shared" si="577"/>
        <v>0.20833333333333334</v>
      </c>
      <c r="R4665">
        <f t="shared" si="578"/>
        <v>0.31038660365132337</v>
      </c>
      <c r="S4665">
        <f t="shared" si="579"/>
        <v>21.948977098282239</v>
      </c>
      <c r="T4665">
        <f t="shared" si="580"/>
        <v>21.053484093389123</v>
      </c>
      <c r="U4665">
        <f t="shared" si="581"/>
        <v>21.671028065899947</v>
      </c>
      <c r="V4665">
        <f t="shared" si="582"/>
        <v>41.509316231553917</v>
      </c>
    </row>
    <row r="4666" spans="1:22" x14ac:dyDescent="0.35">
      <c r="A4666">
        <v>1999</v>
      </c>
      <c r="B4666">
        <v>7</v>
      </c>
      <c r="C4666">
        <v>14</v>
      </c>
      <c r="D4666">
        <v>6</v>
      </c>
      <c r="E4666">
        <v>30</v>
      </c>
      <c r="F4666">
        <v>373</v>
      </c>
      <c r="G4666">
        <v>102</v>
      </c>
      <c r="H4666">
        <v>218</v>
      </c>
      <c r="I4666">
        <v>22</v>
      </c>
      <c r="J4666">
        <v>10</v>
      </c>
      <c r="K4666" s="1" t="s">
        <v>112</v>
      </c>
      <c r="L4666">
        <v>58.86</v>
      </c>
      <c r="M4666">
        <f t="shared" si="576"/>
        <v>27.285189421337741</v>
      </c>
      <c r="N4666" s="3">
        <f t="shared" si="583"/>
        <v>194.25049999999075</v>
      </c>
      <c r="O4666">
        <v>132.134549497423</v>
      </c>
      <c r="P4666">
        <v>0.2</v>
      </c>
      <c r="Q4666">
        <f t="shared" si="577"/>
        <v>0.25</v>
      </c>
      <c r="R4666">
        <f t="shared" si="578"/>
        <v>0.31126260965370578</v>
      </c>
      <c r="S4666">
        <f t="shared" si="579"/>
        <v>28.16301260847883</v>
      </c>
      <c r="T4666">
        <f t="shared" si="580"/>
        <v>25.342811402437061</v>
      </c>
      <c r="U4666">
        <f t="shared" si="581"/>
        <v>27.285189421337741</v>
      </c>
      <c r="V4666">
        <f t="shared" si="582"/>
        <v>79.267521737418178</v>
      </c>
    </row>
    <row r="4667" spans="1:22" x14ac:dyDescent="0.35">
      <c r="A4667">
        <v>1999</v>
      </c>
      <c r="B4667">
        <v>7</v>
      </c>
      <c r="C4667">
        <v>14</v>
      </c>
      <c r="D4667">
        <v>7</v>
      </c>
      <c r="E4667">
        <v>30</v>
      </c>
      <c r="F4667">
        <v>559</v>
      </c>
      <c r="G4667">
        <v>140</v>
      </c>
      <c r="H4667">
        <v>414</v>
      </c>
      <c r="I4667">
        <v>24</v>
      </c>
      <c r="J4667">
        <v>9</v>
      </c>
      <c r="K4667">
        <v>2.5</v>
      </c>
      <c r="L4667">
        <v>46.25</v>
      </c>
      <c r="M4667">
        <f t="shared" si="576"/>
        <v>37.665203543698595</v>
      </c>
      <c r="N4667" s="3">
        <f t="shared" si="583"/>
        <v>194.29216666665741</v>
      </c>
      <c r="O4667" s="1" t="s">
        <v>2332</v>
      </c>
      <c r="P4667">
        <v>0.2</v>
      </c>
      <c r="Q4667">
        <f t="shared" si="577"/>
        <v>0.29166666666666669</v>
      </c>
      <c r="R4667">
        <f t="shared" si="578"/>
        <v>0.31370242142013544</v>
      </c>
      <c r="S4667">
        <f t="shared" si="579"/>
        <v>39.924939803802907</v>
      </c>
      <c r="T4667">
        <f t="shared" si="580"/>
        <v>32.721500793436164</v>
      </c>
      <c r="U4667">
        <f t="shared" si="581"/>
        <v>37.665203543698595</v>
      </c>
      <c r="V4667">
        <f t="shared" si="582"/>
        <v>245.89637449994856</v>
      </c>
    </row>
    <row r="4668" spans="1:22" x14ac:dyDescent="0.35">
      <c r="A4668">
        <v>1999</v>
      </c>
      <c r="B4668">
        <v>7</v>
      </c>
      <c r="C4668">
        <v>14</v>
      </c>
      <c r="D4668">
        <v>8</v>
      </c>
      <c r="E4668">
        <v>30</v>
      </c>
      <c r="F4668">
        <v>484</v>
      </c>
      <c r="G4668">
        <v>229</v>
      </c>
      <c r="H4668">
        <v>546</v>
      </c>
      <c r="I4668">
        <v>26</v>
      </c>
      <c r="J4668">
        <v>8</v>
      </c>
      <c r="K4668">
        <v>1.6</v>
      </c>
      <c r="L4668">
        <v>38.47</v>
      </c>
      <c r="M4668">
        <f t="shared" si="576"/>
        <v>48.015007247352834</v>
      </c>
      <c r="N4668" s="3">
        <f t="shared" si="583"/>
        <v>194.33383333332407</v>
      </c>
      <c r="O4668" s="1" t="s">
        <v>2333</v>
      </c>
      <c r="P4668">
        <v>0.2</v>
      </c>
      <c r="Q4668">
        <f t="shared" si="577"/>
        <v>0.33333333333333331</v>
      </c>
      <c r="R4668">
        <f t="shared" si="578"/>
        <v>0.31664277623061515</v>
      </c>
      <c r="S4668">
        <f t="shared" si="579"/>
        <v>51.634634443575763</v>
      </c>
      <c r="T4668">
        <f t="shared" si="580"/>
        <v>40.203370356923408</v>
      </c>
      <c r="U4668">
        <f t="shared" si="581"/>
        <v>48.015007247352834</v>
      </c>
      <c r="V4668">
        <f t="shared" si="582"/>
        <v>310.31570132699665</v>
      </c>
    </row>
    <row r="4669" spans="1:22" x14ac:dyDescent="0.35">
      <c r="A4669">
        <v>1999</v>
      </c>
      <c r="B4669">
        <v>7</v>
      </c>
      <c r="C4669">
        <v>14</v>
      </c>
      <c r="D4669">
        <v>9</v>
      </c>
      <c r="E4669">
        <v>30</v>
      </c>
      <c r="F4669">
        <v>146</v>
      </c>
      <c r="G4669">
        <v>400</v>
      </c>
      <c r="H4669">
        <v>516</v>
      </c>
      <c r="I4669">
        <v>27</v>
      </c>
      <c r="J4669">
        <v>8</v>
      </c>
      <c r="K4669" s="1" t="s">
        <v>94</v>
      </c>
      <c r="L4669" s="1" t="s">
        <v>267</v>
      </c>
      <c r="M4669">
        <f t="shared" si="576"/>
        <v>49.341976386946271</v>
      </c>
      <c r="N4669" s="3">
        <f t="shared" si="583"/>
        <v>194.37549999999072</v>
      </c>
      <c r="O4669" s="1" t="s">
        <v>2334</v>
      </c>
      <c r="P4669">
        <v>0.2</v>
      </c>
      <c r="Q4669">
        <f t="shared" si="577"/>
        <v>0.375</v>
      </c>
      <c r="R4669">
        <f t="shared" si="578"/>
        <v>0.31802183271232515</v>
      </c>
      <c r="S4669">
        <f t="shared" si="579"/>
        <v>53.005015496513522</v>
      </c>
      <c r="T4669">
        <f t="shared" si="580"/>
        <v>41.486815383250395</v>
      </c>
      <c r="U4669">
        <f t="shared" si="581"/>
        <v>49.341976386946271</v>
      </c>
      <c r="V4669">
        <f t="shared" si="582"/>
        <v>182.96058419784146</v>
      </c>
    </row>
    <row r="4670" spans="1:22" x14ac:dyDescent="0.35">
      <c r="A4670">
        <v>1999</v>
      </c>
      <c r="B4670">
        <v>7</v>
      </c>
      <c r="C4670">
        <v>14</v>
      </c>
      <c r="D4670">
        <v>10</v>
      </c>
      <c r="E4670">
        <v>30</v>
      </c>
      <c r="F4670">
        <v>12</v>
      </c>
      <c r="G4670">
        <v>177</v>
      </c>
      <c r="H4670">
        <v>189</v>
      </c>
      <c r="I4670">
        <v>28</v>
      </c>
      <c r="J4670">
        <v>8</v>
      </c>
      <c r="K4670">
        <v>1.8</v>
      </c>
      <c r="L4670">
        <v>35.869999999999997</v>
      </c>
      <c r="M4670">
        <f t="shared" si="576"/>
        <v>35.744539208986048</v>
      </c>
      <c r="N4670" s="3">
        <f t="shared" si="583"/>
        <v>194.41716666665738</v>
      </c>
      <c r="O4670" s="1" t="s">
        <v>2335</v>
      </c>
      <c r="P4670">
        <v>0.2</v>
      </c>
      <c r="Q4670">
        <f t="shared" si="577"/>
        <v>0.41666666666666669</v>
      </c>
      <c r="R4670">
        <f t="shared" si="578"/>
        <v>0.3159703797141627</v>
      </c>
      <c r="S4670">
        <f t="shared" si="579"/>
        <v>37.019588076283391</v>
      </c>
      <c r="T4670">
        <f t="shared" si="580"/>
        <v>32.984245053146871</v>
      </c>
      <c r="U4670">
        <f t="shared" si="581"/>
        <v>35.744539208986048</v>
      </c>
      <c r="V4670">
        <f t="shared" si="582"/>
        <v>319.21209662536938</v>
      </c>
    </row>
    <row r="4671" spans="1:22" x14ac:dyDescent="0.35">
      <c r="A4671">
        <v>1999</v>
      </c>
      <c r="B4671">
        <v>7</v>
      </c>
      <c r="C4671">
        <v>14</v>
      </c>
      <c r="D4671">
        <v>11</v>
      </c>
      <c r="E4671">
        <v>30</v>
      </c>
      <c r="F4671">
        <v>371</v>
      </c>
      <c r="G4671">
        <v>482</v>
      </c>
      <c r="H4671">
        <v>831</v>
      </c>
      <c r="I4671">
        <v>27</v>
      </c>
      <c r="J4671">
        <v>8</v>
      </c>
      <c r="K4671">
        <v>2.5</v>
      </c>
      <c r="L4671" s="1" t="s">
        <v>284</v>
      </c>
      <c r="M4671">
        <f t="shared" si="576"/>
        <v>60.668935638642708</v>
      </c>
      <c r="N4671" s="3">
        <f t="shared" si="583"/>
        <v>194.45883333332404</v>
      </c>
      <c r="O4671" s="1" t="s">
        <v>2336</v>
      </c>
      <c r="P4671">
        <v>0.2</v>
      </c>
      <c r="Q4671">
        <f t="shared" si="577"/>
        <v>0.45833333333333331</v>
      </c>
      <c r="R4671">
        <f t="shared" si="578"/>
        <v>0.31370242142013527</v>
      </c>
      <c r="S4671">
        <f t="shared" si="579"/>
        <v>66.236574236813695</v>
      </c>
      <c r="T4671">
        <f t="shared" si="580"/>
        <v>48.488421152861683</v>
      </c>
      <c r="U4671">
        <f t="shared" si="581"/>
        <v>60.668935638642708</v>
      </c>
      <c r="V4671">
        <f t="shared" si="582"/>
        <v>531.19892352882391</v>
      </c>
    </row>
    <row r="4672" spans="1:22" x14ac:dyDescent="0.35">
      <c r="A4672">
        <v>1999</v>
      </c>
      <c r="B4672">
        <v>7</v>
      </c>
      <c r="C4672">
        <v>14</v>
      </c>
      <c r="D4672">
        <v>12</v>
      </c>
      <c r="E4672">
        <v>30</v>
      </c>
      <c r="F4672">
        <v>258</v>
      </c>
      <c r="G4672">
        <v>495</v>
      </c>
      <c r="H4672">
        <v>739</v>
      </c>
      <c r="I4672">
        <v>27</v>
      </c>
      <c r="J4672">
        <v>8</v>
      </c>
      <c r="K4672" s="1" t="s">
        <v>105</v>
      </c>
      <c r="L4672">
        <v>35.200000000000003</v>
      </c>
      <c r="M4672">
        <f t="shared" si="576"/>
        <v>56.018853498608536</v>
      </c>
      <c r="N4672" s="3">
        <f t="shared" si="583"/>
        <v>194.50049999999069</v>
      </c>
      <c r="O4672" s="1" t="s">
        <v>2337</v>
      </c>
      <c r="P4672">
        <v>0.2</v>
      </c>
      <c r="Q4672">
        <f t="shared" si="577"/>
        <v>0.5</v>
      </c>
      <c r="R4672">
        <f t="shared" si="578"/>
        <v>0.31276922661581003</v>
      </c>
      <c r="S4672">
        <f t="shared" si="579"/>
        <v>60.825826870017906</v>
      </c>
      <c r="T4672">
        <f t="shared" si="580"/>
        <v>45.456752925559762</v>
      </c>
      <c r="U4672">
        <f t="shared" si="581"/>
        <v>56.018853498608536</v>
      </c>
      <c r="V4672">
        <f t="shared" si="582"/>
        <v>583.23574449331602</v>
      </c>
    </row>
    <row r="4673" spans="1:22" x14ac:dyDescent="0.35">
      <c r="A4673">
        <v>1999</v>
      </c>
      <c r="B4673">
        <v>7</v>
      </c>
      <c r="C4673">
        <v>14</v>
      </c>
      <c r="D4673">
        <v>13</v>
      </c>
      <c r="E4673">
        <v>30</v>
      </c>
      <c r="F4673">
        <v>473</v>
      </c>
      <c r="G4673">
        <v>430</v>
      </c>
      <c r="H4673">
        <v>858</v>
      </c>
      <c r="I4673">
        <v>27</v>
      </c>
      <c r="J4673">
        <v>8</v>
      </c>
      <c r="K4673" s="1" t="s">
        <v>92</v>
      </c>
      <c r="L4673">
        <v>34.69</v>
      </c>
      <c r="M4673">
        <f t="shared" si="576"/>
        <v>62.014250301138595</v>
      </c>
      <c r="N4673" s="3">
        <f t="shared" si="583"/>
        <v>194.54216666665735</v>
      </c>
      <c r="O4673" s="1" t="s">
        <v>2338</v>
      </c>
      <c r="P4673">
        <v>0.2</v>
      </c>
      <c r="Q4673">
        <f t="shared" si="577"/>
        <v>0.54166666666666663</v>
      </c>
      <c r="R4673">
        <f t="shared" si="578"/>
        <v>0.31401853463280094</v>
      </c>
      <c r="S4673">
        <f t="shared" si="579"/>
        <v>67.800900689971115</v>
      </c>
      <c r="T4673">
        <f t="shared" si="580"/>
        <v>49.373165538607623</v>
      </c>
      <c r="U4673">
        <f t="shared" si="581"/>
        <v>62.014250301138595</v>
      </c>
      <c r="V4673">
        <f t="shared" si="582"/>
        <v>417.20544600628403</v>
      </c>
    </row>
    <row r="4674" spans="1:22" x14ac:dyDescent="0.35">
      <c r="A4674">
        <v>1999</v>
      </c>
      <c r="B4674">
        <v>7</v>
      </c>
      <c r="C4674">
        <v>14</v>
      </c>
      <c r="D4674">
        <v>14</v>
      </c>
      <c r="E4674">
        <v>30</v>
      </c>
      <c r="F4674">
        <v>29</v>
      </c>
      <c r="G4674">
        <v>325</v>
      </c>
      <c r="H4674">
        <v>349</v>
      </c>
      <c r="I4674">
        <v>27</v>
      </c>
      <c r="J4674">
        <v>8</v>
      </c>
      <c r="K4674">
        <v>2.2000000000000002</v>
      </c>
      <c r="L4674">
        <v>36.590000000000003</v>
      </c>
      <c r="M4674">
        <f t="shared" si="576"/>
        <v>40.922219157494837</v>
      </c>
      <c r="N4674" s="3">
        <f t="shared" si="583"/>
        <v>194.58383333332401</v>
      </c>
      <c r="O4674" s="1" t="s">
        <v>2339</v>
      </c>
      <c r="P4674">
        <v>0.2</v>
      </c>
      <c r="Q4674">
        <f t="shared" si="577"/>
        <v>0.58333333333333337</v>
      </c>
      <c r="R4674">
        <f t="shared" si="578"/>
        <v>0.31465851642557924</v>
      </c>
      <c r="S4674">
        <f t="shared" si="579"/>
        <v>43.220264644223768</v>
      </c>
      <c r="T4674">
        <f t="shared" si="580"/>
        <v>35.916964823090694</v>
      </c>
      <c r="U4674">
        <f t="shared" si="581"/>
        <v>40.922219157494837</v>
      </c>
      <c r="V4674">
        <f t="shared" si="582"/>
        <v>130.37837927198024</v>
      </c>
    </row>
    <row r="4675" spans="1:22" x14ac:dyDescent="0.35">
      <c r="A4675">
        <v>1999</v>
      </c>
      <c r="B4675">
        <v>7</v>
      </c>
      <c r="C4675">
        <v>14</v>
      </c>
      <c r="D4675">
        <v>15</v>
      </c>
      <c r="E4675">
        <v>30</v>
      </c>
      <c r="F4675">
        <v>12</v>
      </c>
      <c r="G4675">
        <v>203</v>
      </c>
      <c r="H4675">
        <v>212</v>
      </c>
      <c r="I4675">
        <v>26</v>
      </c>
      <c r="J4675">
        <v>8</v>
      </c>
      <c r="K4675">
        <v>2.6</v>
      </c>
      <c r="L4675">
        <v>38.840000000000003</v>
      </c>
      <c r="M4675">
        <f t="shared" si="576"/>
        <v>34.141919508253757</v>
      </c>
      <c r="N4675" s="3">
        <f t="shared" si="583"/>
        <v>194.62549999999067</v>
      </c>
      <c r="O4675" s="1" t="s">
        <v>2340</v>
      </c>
      <c r="P4675">
        <v>0.2</v>
      </c>
      <c r="Q4675">
        <f t="shared" si="577"/>
        <v>0.625</v>
      </c>
      <c r="R4675">
        <f t="shared" si="578"/>
        <v>0.31338885244836234</v>
      </c>
      <c r="S4675">
        <f t="shared" si="579"/>
        <v>35.489091547806609</v>
      </c>
      <c r="T4675">
        <f t="shared" si="580"/>
        <v>31.190368000277655</v>
      </c>
      <c r="U4675">
        <f t="shared" si="581"/>
        <v>34.141919508253757</v>
      </c>
      <c r="V4675">
        <f t="shared" si="582"/>
        <v>82.455666216911197</v>
      </c>
    </row>
    <row r="4676" spans="1:22" x14ac:dyDescent="0.35">
      <c r="A4676">
        <v>1999</v>
      </c>
      <c r="B4676">
        <v>7</v>
      </c>
      <c r="C4676">
        <v>14</v>
      </c>
      <c r="D4676">
        <v>16</v>
      </c>
      <c r="E4676">
        <v>30</v>
      </c>
      <c r="F4676">
        <v>6</v>
      </c>
      <c r="G4676">
        <v>155</v>
      </c>
      <c r="H4676">
        <v>159</v>
      </c>
      <c r="I4676">
        <v>25</v>
      </c>
      <c r="J4676">
        <v>8</v>
      </c>
      <c r="K4676">
        <v>2.5</v>
      </c>
      <c r="L4676">
        <v>42.26</v>
      </c>
      <c r="M4676">
        <f t="shared" si="576"/>
        <v>31.13023226383509</v>
      </c>
      <c r="N4676" s="3">
        <f t="shared" si="583"/>
        <v>194.66716666665732</v>
      </c>
      <c r="O4676" s="1" t="s">
        <v>2341</v>
      </c>
      <c r="P4676">
        <v>0.2</v>
      </c>
      <c r="Q4676">
        <f t="shared" si="577"/>
        <v>0.66666666666666663</v>
      </c>
      <c r="R4676">
        <f t="shared" si="578"/>
        <v>0.31370242142013421</v>
      </c>
      <c r="S4676">
        <f t="shared" si="579"/>
        <v>32.143953580546636</v>
      </c>
      <c r="T4676">
        <f t="shared" si="580"/>
        <v>28.912479267653485</v>
      </c>
      <c r="U4676">
        <f t="shared" si="581"/>
        <v>31.13023226383509</v>
      </c>
      <c r="V4676">
        <f t="shared" si="582"/>
        <v>37.373550796196412</v>
      </c>
    </row>
    <row r="4677" spans="1:22" x14ac:dyDescent="0.35">
      <c r="A4677">
        <v>1999</v>
      </c>
      <c r="B4677">
        <v>7</v>
      </c>
      <c r="C4677">
        <v>14</v>
      </c>
      <c r="D4677">
        <v>17</v>
      </c>
      <c r="E4677">
        <v>30</v>
      </c>
      <c r="F4677">
        <v>0</v>
      </c>
      <c r="G4677">
        <v>14</v>
      </c>
      <c r="H4677">
        <v>14</v>
      </c>
      <c r="I4677">
        <v>23</v>
      </c>
      <c r="J4677">
        <v>10</v>
      </c>
      <c r="K4677">
        <v>1.8</v>
      </c>
      <c r="L4677">
        <v>50.14</v>
      </c>
      <c r="M4677">
        <f t="shared" ref="M4677:M4740" si="584">+I4677+O4677*EXP(-2.98-0.0471*K4677*1.7)+1*O4677/1000</f>
        <v>23.575126406619052</v>
      </c>
      <c r="N4677" s="3">
        <f t="shared" si="583"/>
        <v>194.70883333332398</v>
      </c>
      <c r="O4677" s="1" t="s">
        <v>1438</v>
      </c>
      <c r="P4677">
        <v>0.2</v>
      </c>
      <c r="Q4677">
        <f t="shared" ref="Q4677:Q4740" si="585">+D4677/24</f>
        <v>0.70833333333333337</v>
      </c>
      <c r="R4677">
        <f t="shared" ref="R4677:R4740" si="586">+IF(O4677&gt;100,IF(I4677&gt;0,(S4677-M4677)/(S4677-T4677),""),"")</f>
        <v>0.31597037971416675</v>
      </c>
      <c r="S4677">
        <f t="shared" ref="S4677:S4740" si="587">I4677+O4677*EXP(-2.81-0.0455*K4677*1.7)</f>
        <v>23.669814322003553</v>
      </c>
      <c r="T4677">
        <f t="shared" ref="T4677:T4740" si="588">I4677+O4677*EXP(-3.47-0.0594*K4677*1.7)+3*O4677/1000</f>
        <v>23.370140930243991</v>
      </c>
      <c r="U4677">
        <f t="shared" ref="U4677:U4740" si="589">+I4677+O4677*EXP(-2.98-0.0471*K4677*1.7)+1*O4677/1000</f>
        <v>23.575126406619052</v>
      </c>
      <c r="V4677">
        <f t="shared" ref="V4677:V4740" si="590">+IF((SIN(23.45*PI()/180*SIN(2*PI()*(284+N4677)/365.25))*SIN($F$2*PI()/180)*COS($AU$2*PI()/180)+SIN(23.45*PI()/180*SIN(2*PI()*(284+N4677)/365.25))*COS($F$2*PI()/180)*SIN($AU$2*PI()/180)*COS($AV$2*PI()/180)+COS(23.45*PI()/180*SIN(2*PI()*(284+N4677)/365.25))*COS($F$2*PI()/180)*COS($AU$2*PI()/180)*COS(Q4677*2*PI()-PI())-COS(23.45*PI()/180*SIN(2*PI()*(284+N4677)/365.25))*SIN($F$2*PI()/180)*SIN($AU$2*PI()/180)*COS($AV$2*PI()/180)*COS(Q4677*2*PI()-PI())-COS(23.45*PI()/180*SIN(2*PI()*(284+N4677)/365.25))*SIN($AU$2*PI()/180)*SIN($AV$2*PI()/180)*SIN(Q4677*2*PI()-PI()))&gt;0,(F4678+F4677)*COS(ACOS(SIN(23.45*PI()/180*SIN(2*PI()*(284+N4677)/365.25))*SIN($F$2*PI()/180)*COS($AU$2*PI()/180)+SIN(23.45*PI()/180*SIN(2*PI()*(284+N4677)/365.25))*COS($F$2*PI()/180)*SIN($AU$2*PI()/180)*COS($AV$2*PI()/180)+COS(23.45*PI()/180*SIN(2*PI()*(284+N4677)/365.25))*COS($F$2*PI()/180)*COS($AU$2*PI()/180)*COS(Q4677*2*PI()-PI())-COS(23.45*PI()/180*SIN(2*PI()*(284+N4677)/365.25))*SIN($F$2*PI()/180)*SIN($AU$2*PI()/180)*COS($AV$2*PI()/180)*COS(Q4677*2*PI()-PI())-COS(23.45*PI()/180*SIN(2*PI()*(284+N4677)/365.25))*SIN($AU$2*PI()/180)*SIN($AV$2*PI()/180)*SIN(Q4677*2*PI()-PI())))/2+(G4678+G4677)*(1+COS($AU$2))/4+(H4678+H4677)*P4677*(1-COS($AU$2))/4,(G4678+G4677)*(1+COS($AU$2))/4+(H4678+H4677)*P4677*(1-COS($AU$2))/4)</f>
        <v>11.40447179114588</v>
      </c>
    </row>
    <row r="4678" spans="1:22" x14ac:dyDescent="0.35">
      <c r="A4678">
        <v>1999</v>
      </c>
      <c r="B4678">
        <v>7</v>
      </c>
      <c r="C4678">
        <v>14</v>
      </c>
      <c r="D4678">
        <v>18</v>
      </c>
      <c r="E4678">
        <v>30</v>
      </c>
      <c r="F4678">
        <v>0</v>
      </c>
      <c r="G4678">
        <v>40</v>
      </c>
      <c r="H4678">
        <v>40</v>
      </c>
      <c r="I4678">
        <v>21</v>
      </c>
      <c r="J4678">
        <v>12</v>
      </c>
      <c r="K4678" s="1" t="s">
        <v>94</v>
      </c>
      <c r="L4678">
        <v>64.73</v>
      </c>
      <c r="M4678">
        <f t="shared" si="584"/>
        <v>22.722290727890872</v>
      </c>
      <c r="N4678" s="3">
        <f t="shared" ref="N4678:N4741" si="591">+N4677+1/24</f>
        <v>194.75049999999064</v>
      </c>
      <c r="O4678" s="1" t="s">
        <v>1508</v>
      </c>
      <c r="P4678">
        <v>0.2</v>
      </c>
      <c r="Q4678">
        <f t="shared" si="585"/>
        <v>0.75</v>
      </c>
      <c r="R4678">
        <f t="shared" si="586"/>
        <v>0.31802183271232692</v>
      </c>
      <c r="S4678">
        <f t="shared" si="587"/>
        <v>23.004665849278762</v>
      </c>
      <c r="T4678">
        <f t="shared" si="588"/>
        <v>22.116754730159723</v>
      </c>
      <c r="U4678">
        <f t="shared" si="589"/>
        <v>22.722290727890872</v>
      </c>
      <c r="V4678">
        <f t="shared" si="590"/>
        <v>8.4477568823302818</v>
      </c>
    </row>
    <row r="4679" spans="1:22" x14ac:dyDescent="0.35">
      <c r="A4679">
        <v>1999</v>
      </c>
      <c r="B4679">
        <v>7</v>
      </c>
      <c r="C4679">
        <v>14</v>
      </c>
      <c r="D4679">
        <v>19</v>
      </c>
      <c r="E4679">
        <v>30</v>
      </c>
      <c r="F4679">
        <v>0</v>
      </c>
      <c r="G4679">
        <v>0</v>
      </c>
      <c r="H4679">
        <v>0</v>
      </c>
      <c r="I4679">
        <v>19</v>
      </c>
      <c r="J4679">
        <v>12</v>
      </c>
      <c r="K4679" s="1" t="s">
        <v>94</v>
      </c>
      <c r="L4679" s="1" t="s">
        <v>273</v>
      </c>
      <c r="M4679">
        <f t="shared" si="584"/>
        <v>19</v>
      </c>
      <c r="N4679" s="3">
        <f t="shared" si="591"/>
        <v>194.79216666665729</v>
      </c>
      <c r="O4679">
        <v>0</v>
      </c>
      <c r="P4679">
        <v>0.2</v>
      </c>
      <c r="Q4679">
        <f t="shared" si="585"/>
        <v>0.79166666666666663</v>
      </c>
      <c r="R4679" t="str">
        <f t="shared" si="586"/>
        <v/>
      </c>
      <c r="S4679">
        <f t="shared" si="587"/>
        <v>19</v>
      </c>
      <c r="T4679">
        <f t="shared" si="588"/>
        <v>19</v>
      </c>
      <c r="U4679">
        <f t="shared" si="589"/>
        <v>19</v>
      </c>
      <c r="V4679">
        <f t="shared" si="590"/>
        <v>0</v>
      </c>
    </row>
    <row r="4680" spans="1:22" x14ac:dyDescent="0.35">
      <c r="A4680">
        <v>1999</v>
      </c>
      <c r="B4680">
        <v>7</v>
      </c>
      <c r="C4680">
        <v>14</v>
      </c>
      <c r="D4680">
        <v>20</v>
      </c>
      <c r="E4680">
        <v>30</v>
      </c>
      <c r="F4680">
        <v>0</v>
      </c>
      <c r="G4680">
        <v>0</v>
      </c>
      <c r="H4680">
        <v>0</v>
      </c>
      <c r="I4680">
        <v>19</v>
      </c>
      <c r="J4680">
        <v>12</v>
      </c>
      <c r="K4680">
        <v>1.3</v>
      </c>
      <c r="L4680">
        <v>80.680000000000007</v>
      </c>
      <c r="M4680">
        <f t="shared" si="584"/>
        <v>19</v>
      </c>
      <c r="N4680" s="3">
        <f t="shared" si="591"/>
        <v>194.83383333332395</v>
      </c>
      <c r="O4680">
        <v>0</v>
      </c>
      <c r="P4680">
        <v>0.2</v>
      </c>
      <c r="Q4680">
        <f t="shared" si="585"/>
        <v>0.83333333333333337</v>
      </c>
      <c r="R4680" t="str">
        <f t="shared" si="586"/>
        <v/>
      </c>
      <c r="S4680">
        <f t="shared" si="587"/>
        <v>19</v>
      </c>
      <c r="T4680">
        <f t="shared" si="588"/>
        <v>19</v>
      </c>
      <c r="U4680">
        <f t="shared" si="589"/>
        <v>19</v>
      </c>
      <c r="V4680">
        <f t="shared" si="590"/>
        <v>0</v>
      </c>
    </row>
    <row r="4681" spans="1:22" x14ac:dyDescent="0.35">
      <c r="A4681">
        <v>1999</v>
      </c>
      <c r="B4681">
        <v>7</v>
      </c>
      <c r="C4681">
        <v>14</v>
      </c>
      <c r="D4681">
        <v>21</v>
      </c>
      <c r="E4681">
        <v>30</v>
      </c>
      <c r="F4681">
        <v>0</v>
      </c>
      <c r="G4681">
        <v>0</v>
      </c>
      <c r="H4681">
        <v>0</v>
      </c>
      <c r="I4681">
        <v>18</v>
      </c>
      <c r="J4681">
        <v>12</v>
      </c>
      <c r="K4681">
        <v>1.3</v>
      </c>
      <c r="L4681">
        <v>80.2</v>
      </c>
      <c r="M4681">
        <f t="shared" si="584"/>
        <v>18</v>
      </c>
      <c r="N4681" s="3">
        <f t="shared" si="591"/>
        <v>194.87549999999061</v>
      </c>
      <c r="O4681">
        <v>0</v>
      </c>
      <c r="P4681">
        <v>0.2</v>
      </c>
      <c r="Q4681">
        <f t="shared" si="585"/>
        <v>0.875</v>
      </c>
      <c r="R4681" t="str">
        <f t="shared" si="586"/>
        <v/>
      </c>
      <c r="S4681">
        <f t="shared" si="587"/>
        <v>18</v>
      </c>
      <c r="T4681">
        <f t="shared" si="588"/>
        <v>18</v>
      </c>
      <c r="U4681">
        <f t="shared" si="589"/>
        <v>18</v>
      </c>
      <c r="V4681">
        <f t="shared" si="590"/>
        <v>0</v>
      </c>
    </row>
    <row r="4682" spans="1:22" x14ac:dyDescent="0.35">
      <c r="A4682">
        <v>1999</v>
      </c>
      <c r="B4682">
        <v>7</v>
      </c>
      <c r="C4682">
        <v>14</v>
      </c>
      <c r="D4682">
        <v>22</v>
      </c>
      <c r="E4682">
        <v>30</v>
      </c>
      <c r="F4682">
        <v>0</v>
      </c>
      <c r="G4682">
        <v>0</v>
      </c>
      <c r="H4682">
        <v>0</v>
      </c>
      <c r="I4682">
        <v>18</v>
      </c>
      <c r="J4682">
        <v>12</v>
      </c>
      <c r="K4682">
        <v>1.3</v>
      </c>
      <c r="L4682">
        <v>83.87</v>
      </c>
      <c r="M4682">
        <f t="shared" si="584"/>
        <v>18</v>
      </c>
      <c r="N4682" s="3">
        <f t="shared" si="591"/>
        <v>194.91716666665727</v>
      </c>
      <c r="O4682">
        <v>0</v>
      </c>
      <c r="P4682">
        <v>0.2</v>
      </c>
      <c r="Q4682">
        <f t="shared" si="585"/>
        <v>0.91666666666666663</v>
      </c>
      <c r="R4682" t="str">
        <f t="shared" si="586"/>
        <v/>
      </c>
      <c r="S4682">
        <f t="shared" si="587"/>
        <v>18</v>
      </c>
      <c r="T4682">
        <f t="shared" si="588"/>
        <v>18</v>
      </c>
      <c r="U4682">
        <f t="shared" si="589"/>
        <v>18</v>
      </c>
      <c r="V4682">
        <f t="shared" si="590"/>
        <v>0</v>
      </c>
    </row>
    <row r="4683" spans="1:22" x14ac:dyDescent="0.35">
      <c r="A4683">
        <v>1999</v>
      </c>
      <c r="B4683">
        <v>7</v>
      </c>
      <c r="C4683">
        <v>14</v>
      </c>
      <c r="D4683">
        <v>23</v>
      </c>
      <c r="E4683">
        <v>30</v>
      </c>
      <c r="F4683">
        <v>0</v>
      </c>
      <c r="G4683">
        <v>0</v>
      </c>
      <c r="H4683">
        <v>0</v>
      </c>
      <c r="I4683">
        <v>17</v>
      </c>
      <c r="J4683">
        <v>11</v>
      </c>
      <c r="K4683">
        <v>1.5</v>
      </c>
      <c r="L4683" s="1" t="s">
        <v>288</v>
      </c>
      <c r="M4683">
        <f t="shared" si="584"/>
        <v>17</v>
      </c>
      <c r="N4683" s="3">
        <f t="shared" si="591"/>
        <v>194.95883333332392</v>
      </c>
      <c r="O4683">
        <v>0</v>
      </c>
      <c r="P4683">
        <v>0.2</v>
      </c>
      <c r="Q4683">
        <f t="shared" si="585"/>
        <v>0.95833333333333337</v>
      </c>
      <c r="R4683" t="str">
        <f t="shared" si="586"/>
        <v/>
      </c>
      <c r="S4683">
        <f t="shared" si="587"/>
        <v>17</v>
      </c>
      <c r="T4683">
        <f t="shared" si="588"/>
        <v>17</v>
      </c>
      <c r="U4683">
        <f t="shared" si="589"/>
        <v>17</v>
      </c>
      <c r="V4683">
        <f t="shared" si="590"/>
        <v>0</v>
      </c>
    </row>
    <row r="4684" spans="1:22" x14ac:dyDescent="0.35">
      <c r="A4684">
        <v>1999</v>
      </c>
      <c r="B4684">
        <v>7</v>
      </c>
      <c r="C4684">
        <v>15</v>
      </c>
      <c r="D4684">
        <v>0</v>
      </c>
      <c r="E4684">
        <v>30</v>
      </c>
      <c r="F4684">
        <v>0</v>
      </c>
      <c r="G4684">
        <v>0</v>
      </c>
      <c r="H4684">
        <v>0</v>
      </c>
      <c r="I4684">
        <v>16</v>
      </c>
      <c r="J4684">
        <v>11</v>
      </c>
      <c r="K4684">
        <v>1.6</v>
      </c>
      <c r="L4684">
        <v>85.05</v>
      </c>
      <c r="M4684">
        <f t="shared" si="584"/>
        <v>16</v>
      </c>
      <c r="N4684" s="3">
        <f t="shared" si="591"/>
        <v>195.00049999999058</v>
      </c>
      <c r="O4684">
        <v>0</v>
      </c>
      <c r="P4684">
        <v>0.2</v>
      </c>
      <c r="Q4684">
        <f t="shared" si="585"/>
        <v>0</v>
      </c>
      <c r="R4684" t="str">
        <f t="shared" si="586"/>
        <v/>
      </c>
      <c r="S4684">
        <f t="shared" si="587"/>
        <v>16</v>
      </c>
      <c r="T4684">
        <f t="shared" si="588"/>
        <v>16</v>
      </c>
      <c r="U4684">
        <f t="shared" si="589"/>
        <v>16</v>
      </c>
      <c r="V4684">
        <f t="shared" si="590"/>
        <v>0</v>
      </c>
    </row>
    <row r="4685" spans="1:22" x14ac:dyDescent="0.35">
      <c r="A4685">
        <v>1999</v>
      </c>
      <c r="B4685">
        <v>7</v>
      </c>
      <c r="C4685">
        <v>15</v>
      </c>
      <c r="D4685">
        <v>1</v>
      </c>
      <c r="E4685">
        <v>30</v>
      </c>
      <c r="F4685">
        <v>0</v>
      </c>
      <c r="G4685">
        <v>0</v>
      </c>
      <c r="H4685">
        <v>0</v>
      </c>
      <c r="I4685">
        <v>16</v>
      </c>
      <c r="J4685">
        <v>11</v>
      </c>
      <c r="K4685">
        <v>1.6</v>
      </c>
      <c r="L4685" s="1" t="s">
        <v>289</v>
      </c>
      <c r="M4685">
        <f t="shared" si="584"/>
        <v>16</v>
      </c>
      <c r="N4685" s="3">
        <f t="shared" si="591"/>
        <v>195.04216666665724</v>
      </c>
      <c r="O4685">
        <v>0</v>
      </c>
      <c r="P4685">
        <v>0.2</v>
      </c>
      <c r="Q4685">
        <f t="shared" si="585"/>
        <v>4.1666666666666664E-2</v>
      </c>
      <c r="R4685" t="str">
        <f t="shared" si="586"/>
        <v/>
      </c>
      <c r="S4685">
        <f t="shared" si="587"/>
        <v>16</v>
      </c>
      <c r="T4685">
        <f t="shared" si="588"/>
        <v>16</v>
      </c>
      <c r="U4685">
        <f t="shared" si="589"/>
        <v>16</v>
      </c>
      <c r="V4685">
        <f t="shared" si="590"/>
        <v>0</v>
      </c>
    </row>
    <row r="4686" spans="1:22" x14ac:dyDescent="0.35">
      <c r="A4686">
        <v>1999</v>
      </c>
      <c r="B4686">
        <v>7</v>
      </c>
      <c r="C4686">
        <v>15</v>
      </c>
      <c r="D4686">
        <v>2</v>
      </c>
      <c r="E4686">
        <v>30</v>
      </c>
      <c r="F4686">
        <v>0</v>
      </c>
      <c r="G4686">
        <v>0</v>
      </c>
      <c r="H4686">
        <v>0</v>
      </c>
      <c r="I4686">
        <v>15</v>
      </c>
      <c r="J4686">
        <v>10</v>
      </c>
      <c r="K4686">
        <v>1.4</v>
      </c>
      <c r="L4686">
        <v>85.87</v>
      </c>
      <c r="M4686">
        <f t="shared" si="584"/>
        <v>15</v>
      </c>
      <c r="N4686" s="3">
        <f t="shared" si="591"/>
        <v>195.08383333332389</v>
      </c>
      <c r="O4686">
        <v>0</v>
      </c>
      <c r="P4686">
        <v>0.2</v>
      </c>
      <c r="Q4686">
        <f t="shared" si="585"/>
        <v>8.3333333333333329E-2</v>
      </c>
      <c r="R4686" t="str">
        <f t="shared" si="586"/>
        <v/>
      </c>
      <c r="S4686">
        <f t="shared" si="587"/>
        <v>15</v>
      </c>
      <c r="T4686">
        <f t="shared" si="588"/>
        <v>15</v>
      </c>
      <c r="U4686">
        <f t="shared" si="589"/>
        <v>15</v>
      </c>
      <c r="V4686">
        <f t="shared" si="590"/>
        <v>0</v>
      </c>
    </row>
    <row r="4687" spans="1:22" x14ac:dyDescent="0.35">
      <c r="A4687">
        <v>1999</v>
      </c>
      <c r="B4687">
        <v>7</v>
      </c>
      <c r="C4687">
        <v>15</v>
      </c>
      <c r="D4687">
        <v>3</v>
      </c>
      <c r="E4687">
        <v>30</v>
      </c>
      <c r="F4687">
        <v>0</v>
      </c>
      <c r="G4687">
        <v>0</v>
      </c>
      <c r="H4687">
        <v>0</v>
      </c>
      <c r="I4687">
        <v>15</v>
      </c>
      <c r="J4687">
        <v>10</v>
      </c>
      <c r="K4687">
        <v>1.4</v>
      </c>
      <c r="L4687">
        <v>83.95</v>
      </c>
      <c r="M4687">
        <f t="shared" si="584"/>
        <v>15</v>
      </c>
      <c r="N4687" s="3">
        <f t="shared" si="591"/>
        <v>195.12549999999055</v>
      </c>
      <c r="O4687">
        <v>0</v>
      </c>
      <c r="P4687">
        <v>0.2</v>
      </c>
      <c r="Q4687">
        <f t="shared" si="585"/>
        <v>0.125</v>
      </c>
      <c r="R4687" t="str">
        <f t="shared" si="586"/>
        <v/>
      </c>
      <c r="S4687">
        <f t="shared" si="587"/>
        <v>15</v>
      </c>
      <c r="T4687">
        <f t="shared" si="588"/>
        <v>15</v>
      </c>
      <c r="U4687">
        <f t="shared" si="589"/>
        <v>15</v>
      </c>
      <c r="V4687">
        <f t="shared" si="590"/>
        <v>0</v>
      </c>
    </row>
    <row r="4688" spans="1:22" x14ac:dyDescent="0.35">
      <c r="A4688">
        <v>1999</v>
      </c>
      <c r="B4688">
        <v>7</v>
      </c>
      <c r="C4688">
        <v>15</v>
      </c>
      <c r="D4688">
        <v>4</v>
      </c>
      <c r="E4688">
        <v>30</v>
      </c>
      <c r="F4688">
        <v>0</v>
      </c>
      <c r="G4688">
        <v>0</v>
      </c>
      <c r="H4688">
        <v>0</v>
      </c>
      <c r="I4688">
        <v>16</v>
      </c>
      <c r="J4688">
        <v>10</v>
      </c>
      <c r="K4688">
        <v>1.9</v>
      </c>
      <c r="L4688">
        <v>82.31</v>
      </c>
      <c r="M4688">
        <f t="shared" si="584"/>
        <v>16</v>
      </c>
      <c r="N4688" s="3">
        <f t="shared" si="591"/>
        <v>195.16716666665721</v>
      </c>
      <c r="O4688">
        <v>0</v>
      </c>
      <c r="P4688">
        <v>0.2</v>
      </c>
      <c r="Q4688">
        <f t="shared" si="585"/>
        <v>0.16666666666666666</v>
      </c>
      <c r="R4688" t="str">
        <f t="shared" si="586"/>
        <v/>
      </c>
      <c r="S4688">
        <f t="shared" si="587"/>
        <v>16</v>
      </c>
      <c r="T4688">
        <f t="shared" si="588"/>
        <v>16</v>
      </c>
      <c r="U4688">
        <f t="shared" si="589"/>
        <v>16</v>
      </c>
      <c r="V4688">
        <f t="shared" si="590"/>
        <v>10.213057168369041</v>
      </c>
    </row>
    <row r="4689" spans="1:22" x14ac:dyDescent="0.35">
      <c r="A4689">
        <v>1999</v>
      </c>
      <c r="B4689">
        <v>7</v>
      </c>
      <c r="C4689">
        <v>15</v>
      </c>
      <c r="D4689">
        <v>5</v>
      </c>
      <c r="E4689">
        <v>30</v>
      </c>
      <c r="F4689">
        <v>352</v>
      </c>
      <c r="G4689">
        <v>34</v>
      </c>
      <c r="H4689">
        <v>76</v>
      </c>
      <c r="I4689">
        <v>18</v>
      </c>
      <c r="J4689">
        <v>10</v>
      </c>
      <c r="K4689" s="1" t="s">
        <v>105</v>
      </c>
      <c r="L4689">
        <v>73.38</v>
      </c>
      <c r="M4689">
        <f t="shared" si="584"/>
        <v>19.342074777362477</v>
      </c>
      <c r="N4689" s="3">
        <f t="shared" si="591"/>
        <v>195.20883333332387</v>
      </c>
      <c r="O4689" s="1" t="s">
        <v>2342</v>
      </c>
      <c r="P4689">
        <v>0.2</v>
      </c>
      <c r="Q4689">
        <f t="shared" si="585"/>
        <v>0.20833333333333334</v>
      </c>
      <c r="R4689">
        <f t="shared" si="586"/>
        <v>0.31276922661581052</v>
      </c>
      <c r="S4689">
        <f t="shared" si="587"/>
        <v>19.564389477615226</v>
      </c>
      <c r="T4689">
        <f t="shared" si="588"/>
        <v>18.853594804308607</v>
      </c>
      <c r="U4689">
        <f t="shared" si="589"/>
        <v>19.342074777362477</v>
      </c>
      <c r="V4689">
        <f t="shared" si="590"/>
        <v>38.289164283010344</v>
      </c>
    </row>
    <row r="4690" spans="1:22" x14ac:dyDescent="0.35">
      <c r="A4690">
        <v>1999</v>
      </c>
      <c r="B4690">
        <v>7</v>
      </c>
      <c r="C4690">
        <v>15</v>
      </c>
      <c r="D4690">
        <v>6</v>
      </c>
      <c r="E4690">
        <v>30</v>
      </c>
      <c r="F4690">
        <v>103</v>
      </c>
      <c r="G4690">
        <v>122</v>
      </c>
      <c r="H4690">
        <v>154</v>
      </c>
      <c r="I4690">
        <v>20</v>
      </c>
      <c r="J4690">
        <v>10</v>
      </c>
      <c r="K4690" s="1" t="s">
        <v>112</v>
      </c>
      <c r="L4690">
        <v>60.24</v>
      </c>
      <c r="M4690">
        <f t="shared" si="584"/>
        <v>24.886216137635991</v>
      </c>
      <c r="N4690" s="3">
        <f t="shared" si="591"/>
        <v>195.25049999999052</v>
      </c>
      <c r="O4690" s="1" t="s">
        <v>2343</v>
      </c>
      <c r="P4690">
        <v>0.2</v>
      </c>
      <c r="Q4690">
        <f t="shared" si="585"/>
        <v>0.25</v>
      </c>
      <c r="R4690">
        <f t="shared" si="586"/>
        <v>0.31126260965370578</v>
      </c>
      <c r="S4690">
        <f t="shared" si="587"/>
        <v>25.697773393404923</v>
      </c>
      <c r="T4690">
        <f t="shared" si="588"/>
        <v>23.090466153155838</v>
      </c>
      <c r="U4690">
        <f t="shared" si="589"/>
        <v>24.886216137635991</v>
      </c>
      <c r="V4690">
        <f t="shared" si="590"/>
        <v>79.242690006807322</v>
      </c>
    </row>
    <row r="4691" spans="1:22" x14ac:dyDescent="0.35">
      <c r="A4691">
        <v>1999</v>
      </c>
      <c r="B4691">
        <v>7</v>
      </c>
      <c r="C4691">
        <v>15</v>
      </c>
      <c r="D4691">
        <v>7</v>
      </c>
      <c r="E4691">
        <v>30</v>
      </c>
      <c r="F4691">
        <v>145</v>
      </c>
      <c r="G4691">
        <v>218</v>
      </c>
      <c r="H4691">
        <v>289</v>
      </c>
      <c r="I4691">
        <v>23</v>
      </c>
      <c r="J4691">
        <v>9</v>
      </c>
      <c r="K4691">
        <v>3.5</v>
      </c>
      <c r="L4691">
        <v>46.28</v>
      </c>
      <c r="M4691">
        <f t="shared" si="584"/>
        <v>32.812870081598035</v>
      </c>
      <c r="N4691" s="3">
        <f t="shared" si="591"/>
        <v>195.29216666665718</v>
      </c>
      <c r="O4691" s="1" t="s">
        <v>2344</v>
      </c>
      <c r="P4691">
        <v>0.2</v>
      </c>
      <c r="Q4691">
        <f t="shared" si="585"/>
        <v>0.29166666666666669</v>
      </c>
      <c r="R4691">
        <f t="shared" si="586"/>
        <v>0.31067634039943287</v>
      </c>
      <c r="S4691">
        <f t="shared" si="587"/>
        <v>34.444308697878476</v>
      </c>
      <c r="T4691">
        <f t="shared" si="588"/>
        <v>29.19306035955017</v>
      </c>
      <c r="U4691">
        <f t="shared" si="589"/>
        <v>32.812870081598035</v>
      </c>
      <c r="V4691">
        <f t="shared" si="590"/>
        <v>84.231933926879748</v>
      </c>
    </row>
    <row r="4692" spans="1:22" x14ac:dyDescent="0.35">
      <c r="A4692">
        <v>1999</v>
      </c>
      <c r="B4692">
        <v>7</v>
      </c>
      <c r="C4692">
        <v>15</v>
      </c>
      <c r="D4692">
        <v>8</v>
      </c>
      <c r="E4692">
        <v>30</v>
      </c>
      <c r="F4692">
        <v>0</v>
      </c>
      <c r="G4692">
        <v>74</v>
      </c>
      <c r="H4692">
        <v>74</v>
      </c>
      <c r="I4692">
        <v>25</v>
      </c>
      <c r="J4692">
        <v>7</v>
      </c>
      <c r="K4692">
        <v>3.5</v>
      </c>
      <c r="L4692" s="1" t="s">
        <v>267</v>
      </c>
      <c r="M4692">
        <f t="shared" si="584"/>
        <v>27.661687381151417</v>
      </c>
      <c r="N4692" s="3">
        <f t="shared" si="591"/>
        <v>195.33383333332384</v>
      </c>
      <c r="O4692">
        <v>67.591553515440594</v>
      </c>
      <c r="P4692">
        <v>0.2</v>
      </c>
      <c r="Q4692">
        <f t="shared" si="585"/>
        <v>0.33333333333333331</v>
      </c>
      <c r="R4692" t="str">
        <f t="shared" si="586"/>
        <v/>
      </c>
      <c r="S4692">
        <f t="shared" si="587"/>
        <v>28.104206189814743</v>
      </c>
      <c r="T4692">
        <f t="shared" si="588"/>
        <v>26.679833776729193</v>
      </c>
      <c r="U4692">
        <f t="shared" si="589"/>
        <v>27.661687381151417</v>
      </c>
      <c r="V4692">
        <f t="shared" si="590"/>
        <v>79.297219139666566</v>
      </c>
    </row>
    <row r="4693" spans="1:22" x14ac:dyDescent="0.35">
      <c r="A4693">
        <v>1999</v>
      </c>
      <c r="B4693">
        <v>7</v>
      </c>
      <c r="C4693">
        <v>15</v>
      </c>
      <c r="D4693">
        <v>9</v>
      </c>
      <c r="E4693">
        <v>30</v>
      </c>
      <c r="F4693">
        <v>20</v>
      </c>
      <c r="G4693">
        <v>274</v>
      </c>
      <c r="H4693">
        <v>290</v>
      </c>
      <c r="I4693">
        <v>27</v>
      </c>
      <c r="J4693">
        <v>5</v>
      </c>
      <c r="K4693" s="1" t="s">
        <v>116</v>
      </c>
      <c r="L4693">
        <v>31.03</v>
      </c>
      <c r="M4693">
        <f t="shared" si="584"/>
        <v>37.523559038854771</v>
      </c>
      <c r="N4693" s="3">
        <f t="shared" si="591"/>
        <v>195.3754999999905</v>
      </c>
      <c r="O4693" s="1" t="s">
        <v>2345</v>
      </c>
      <c r="P4693">
        <v>0.2</v>
      </c>
      <c r="Q4693">
        <f t="shared" si="585"/>
        <v>0.375</v>
      </c>
      <c r="R4693">
        <f t="shared" si="586"/>
        <v>0.31096833324542311</v>
      </c>
      <c r="S4693">
        <f t="shared" si="587"/>
        <v>39.272300781780288</v>
      </c>
      <c r="T4693">
        <f t="shared" si="588"/>
        <v>33.648764376401765</v>
      </c>
      <c r="U4693">
        <f t="shared" si="589"/>
        <v>37.523559038854771</v>
      </c>
      <c r="V4693">
        <f t="shared" si="590"/>
        <v>262.59212364205393</v>
      </c>
    </row>
    <row r="4694" spans="1:22" x14ac:dyDescent="0.35">
      <c r="A4694">
        <v>1999</v>
      </c>
      <c r="B4694">
        <v>7</v>
      </c>
      <c r="C4694">
        <v>15</v>
      </c>
      <c r="D4694">
        <v>10</v>
      </c>
      <c r="E4694">
        <v>30</v>
      </c>
      <c r="F4694">
        <v>257</v>
      </c>
      <c r="G4694">
        <v>455</v>
      </c>
      <c r="H4694">
        <v>683</v>
      </c>
      <c r="I4694">
        <v>28</v>
      </c>
      <c r="J4694">
        <v>5</v>
      </c>
      <c r="K4694" s="1" t="s">
        <v>112</v>
      </c>
      <c r="L4694">
        <v>27.94</v>
      </c>
      <c r="M4694">
        <f t="shared" si="584"/>
        <v>53.612083342185514</v>
      </c>
      <c r="N4694" s="3">
        <f t="shared" si="591"/>
        <v>195.41716666665715</v>
      </c>
      <c r="O4694" s="1" t="s">
        <v>2346</v>
      </c>
      <c r="P4694">
        <v>0.2</v>
      </c>
      <c r="Q4694">
        <f t="shared" si="585"/>
        <v>0.41666666666666669</v>
      </c>
      <c r="R4694">
        <f t="shared" si="586"/>
        <v>0.31126260965370611</v>
      </c>
      <c r="S4694">
        <f t="shared" si="587"/>
        <v>57.866023709581057</v>
      </c>
      <c r="T4694">
        <f t="shared" si="588"/>
        <v>44.199299100003806</v>
      </c>
      <c r="U4694">
        <f t="shared" si="589"/>
        <v>53.612083342185514</v>
      </c>
      <c r="V4694">
        <f t="shared" si="590"/>
        <v>266.11200188954996</v>
      </c>
    </row>
    <row r="4695" spans="1:22" x14ac:dyDescent="0.35">
      <c r="A4695">
        <v>1999</v>
      </c>
      <c r="B4695">
        <v>7</v>
      </c>
      <c r="C4695">
        <v>15</v>
      </c>
      <c r="D4695">
        <v>11</v>
      </c>
      <c r="E4695">
        <v>30</v>
      </c>
      <c r="F4695">
        <v>15</v>
      </c>
      <c r="G4695">
        <v>204</v>
      </c>
      <c r="H4695">
        <v>218</v>
      </c>
      <c r="I4695">
        <v>29</v>
      </c>
      <c r="J4695">
        <v>4</v>
      </c>
      <c r="K4695" s="1" t="s">
        <v>112</v>
      </c>
      <c r="L4695">
        <v>25.87</v>
      </c>
      <c r="M4695">
        <f t="shared" si="584"/>
        <v>37.020303498821235</v>
      </c>
      <c r="N4695" s="3">
        <f t="shared" si="591"/>
        <v>195.45883333332381</v>
      </c>
      <c r="O4695" s="1" t="s">
        <v>2347</v>
      </c>
      <c r="P4695">
        <v>0.2</v>
      </c>
      <c r="Q4695">
        <f t="shared" si="585"/>
        <v>0.45833333333333331</v>
      </c>
      <c r="R4695">
        <f t="shared" si="586"/>
        <v>0.31126260965370506</v>
      </c>
      <c r="S4695">
        <f t="shared" si="587"/>
        <v>38.352404927532575</v>
      </c>
      <c r="T4695">
        <f t="shared" si="588"/>
        <v>34.072734361918002</v>
      </c>
      <c r="U4695">
        <f t="shared" si="589"/>
        <v>37.020303498821235</v>
      </c>
      <c r="V4695">
        <f t="shared" si="590"/>
        <v>103.62806329981686</v>
      </c>
    </row>
    <row r="4696" spans="1:22" x14ac:dyDescent="0.35">
      <c r="A4696">
        <v>1999</v>
      </c>
      <c r="B4696">
        <v>7</v>
      </c>
      <c r="C4696">
        <v>15</v>
      </c>
      <c r="D4696">
        <v>12</v>
      </c>
      <c r="E4696">
        <v>30</v>
      </c>
      <c r="F4696">
        <v>15</v>
      </c>
      <c r="G4696">
        <v>213</v>
      </c>
      <c r="H4696">
        <v>228</v>
      </c>
      <c r="I4696">
        <v>29</v>
      </c>
      <c r="J4696">
        <v>4</v>
      </c>
      <c r="K4696">
        <v>3.2</v>
      </c>
      <c r="L4696">
        <v>24.47</v>
      </c>
      <c r="M4696">
        <f t="shared" si="584"/>
        <v>37.420015876803582</v>
      </c>
      <c r="N4696" s="3">
        <f t="shared" si="591"/>
        <v>195.50049999999047</v>
      </c>
      <c r="O4696" s="1" t="s">
        <v>2348</v>
      </c>
      <c r="P4696">
        <v>0.2</v>
      </c>
      <c r="Q4696">
        <f t="shared" si="585"/>
        <v>0.5</v>
      </c>
      <c r="R4696">
        <f t="shared" si="586"/>
        <v>0.31155919737316495</v>
      </c>
      <c r="S4696">
        <f t="shared" si="587"/>
        <v>38.817793224495887</v>
      </c>
      <c r="T4696">
        <f t="shared" si="588"/>
        <v>34.331399115519737</v>
      </c>
      <c r="U4696">
        <f t="shared" si="589"/>
        <v>37.420015876803582</v>
      </c>
      <c r="V4696">
        <f t="shared" si="590"/>
        <v>70.989820995584722</v>
      </c>
    </row>
    <row r="4697" spans="1:22" x14ac:dyDescent="0.35">
      <c r="A4697">
        <v>1999</v>
      </c>
      <c r="B4697">
        <v>7</v>
      </c>
      <c r="C4697">
        <v>15</v>
      </c>
      <c r="D4697">
        <v>13</v>
      </c>
      <c r="E4697">
        <v>30</v>
      </c>
      <c r="F4697">
        <v>0</v>
      </c>
      <c r="G4697">
        <v>85</v>
      </c>
      <c r="H4697">
        <v>85</v>
      </c>
      <c r="I4697">
        <v>28</v>
      </c>
      <c r="J4697">
        <v>5</v>
      </c>
      <c r="K4697">
        <v>3</v>
      </c>
      <c r="L4697">
        <v>26.52</v>
      </c>
      <c r="M4697">
        <f t="shared" si="584"/>
        <v>31.179056215509558</v>
      </c>
      <c r="N4697" s="3">
        <f t="shared" si="591"/>
        <v>195.54216666665712</v>
      </c>
      <c r="O4697" s="1" t="s">
        <v>1436</v>
      </c>
      <c r="P4697">
        <v>0.2</v>
      </c>
      <c r="Q4697">
        <f t="shared" si="585"/>
        <v>0.54166666666666663</v>
      </c>
      <c r="R4697">
        <f t="shared" si="586"/>
        <v>0.31215941919748286</v>
      </c>
      <c r="S4697">
        <f t="shared" si="587"/>
        <v>31.70624483633777</v>
      </c>
      <c r="T4697">
        <f t="shared" si="588"/>
        <v>30.017400648379134</v>
      </c>
      <c r="U4697">
        <f t="shared" si="589"/>
        <v>31.179056215509558</v>
      </c>
      <c r="V4697">
        <f t="shared" si="590"/>
        <v>303.29421929765886</v>
      </c>
    </row>
    <row r="4698" spans="1:22" x14ac:dyDescent="0.35">
      <c r="A4698">
        <v>1999</v>
      </c>
      <c r="B4698">
        <v>7</v>
      </c>
      <c r="C4698">
        <v>15</v>
      </c>
      <c r="D4698">
        <v>14</v>
      </c>
      <c r="E4698">
        <v>30</v>
      </c>
      <c r="F4698">
        <v>413</v>
      </c>
      <c r="G4698">
        <v>358</v>
      </c>
      <c r="H4698">
        <v>695</v>
      </c>
      <c r="I4698">
        <v>27</v>
      </c>
      <c r="J4698">
        <v>5</v>
      </c>
      <c r="K4698" s="1" t="s">
        <v>92</v>
      </c>
      <c r="L4698">
        <v>28.91</v>
      </c>
      <c r="M4698">
        <f t="shared" si="584"/>
        <v>54.820850809807688</v>
      </c>
      <c r="N4698" s="3">
        <f t="shared" si="591"/>
        <v>195.58383333332378</v>
      </c>
      <c r="O4698" s="1" t="s">
        <v>2349</v>
      </c>
      <c r="P4698">
        <v>0.2</v>
      </c>
      <c r="Q4698">
        <f t="shared" si="585"/>
        <v>0.58333333333333337</v>
      </c>
      <c r="R4698">
        <f t="shared" si="586"/>
        <v>0.31401853463280083</v>
      </c>
      <c r="S4698">
        <f t="shared" si="587"/>
        <v>59.418679858599006</v>
      </c>
      <c r="T4698">
        <f t="shared" si="588"/>
        <v>44.77677646213926</v>
      </c>
      <c r="U4698">
        <f t="shared" si="589"/>
        <v>54.820850809807688</v>
      </c>
      <c r="V4698">
        <f t="shared" si="590"/>
        <v>343.32653124876845</v>
      </c>
    </row>
    <row r="4699" spans="1:22" x14ac:dyDescent="0.35">
      <c r="A4699">
        <v>1999</v>
      </c>
      <c r="B4699">
        <v>7</v>
      </c>
      <c r="C4699">
        <v>15</v>
      </c>
      <c r="D4699">
        <v>15</v>
      </c>
      <c r="E4699">
        <v>30</v>
      </c>
      <c r="F4699">
        <v>38</v>
      </c>
      <c r="G4699">
        <v>284</v>
      </c>
      <c r="H4699">
        <v>310</v>
      </c>
      <c r="I4699">
        <v>26</v>
      </c>
      <c r="J4699">
        <v>5</v>
      </c>
      <c r="K4699" s="1" t="s">
        <v>88</v>
      </c>
      <c r="L4699">
        <v>31.35</v>
      </c>
      <c r="M4699">
        <f t="shared" si="584"/>
        <v>38.805190876265698</v>
      </c>
      <c r="N4699" s="3">
        <f t="shared" si="591"/>
        <v>195.62549999999044</v>
      </c>
      <c r="O4699" s="1" t="s">
        <v>2350</v>
      </c>
      <c r="P4699">
        <v>0.2</v>
      </c>
      <c r="Q4699">
        <f t="shared" si="585"/>
        <v>0.625</v>
      </c>
      <c r="R4699">
        <f t="shared" si="586"/>
        <v>0.31630517852556955</v>
      </c>
      <c r="S4699">
        <f t="shared" si="587"/>
        <v>40.912005847165275</v>
      </c>
      <c r="T4699">
        <f t="shared" si="588"/>
        <v>34.251302469748815</v>
      </c>
      <c r="U4699">
        <f t="shared" si="589"/>
        <v>38.805190876265698</v>
      </c>
      <c r="V4699">
        <f t="shared" si="590"/>
        <v>124.14352098945361</v>
      </c>
    </row>
    <row r="4700" spans="1:22" x14ac:dyDescent="0.35">
      <c r="A4700">
        <v>1999</v>
      </c>
      <c r="B4700">
        <v>7</v>
      </c>
      <c r="C4700">
        <v>15</v>
      </c>
      <c r="D4700">
        <v>16</v>
      </c>
      <c r="E4700">
        <v>30</v>
      </c>
      <c r="F4700">
        <v>24</v>
      </c>
      <c r="G4700">
        <v>194</v>
      </c>
      <c r="H4700">
        <v>207</v>
      </c>
      <c r="I4700">
        <v>25</v>
      </c>
      <c r="J4700">
        <v>6</v>
      </c>
      <c r="K4700">
        <v>1</v>
      </c>
      <c r="L4700">
        <v>34.020000000000003</v>
      </c>
      <c r="M4700">
        <f t="shared" si="584"/>
        <v>33.941238572578385</v>
      </c>
      <c r="N4700" s="3">
        <f t="shared" si="591"/>
        <v>195.6671666666571</v>
      </c>
      <c r="O4700" s="1" t="s">
        <v>2351</v>
      </c>
      <c r="P4700">
        <v>0.2</v>
      </c>
      <c r="Q4700">
        <f t="shared" si="585"/>
        <v>0.66666666666666663</v>
      </c>
      <c r="R4700">
        <f t="shared" si="586"/>
        <v>0.31872904563218135</v>
      </c>
      <c r="S4700">
        <f t="shared" si="587"/>
        <v>35.405030102334514</v>
      </c>
      <c r="T4700">
        <f t="shared" si="588"/>
        <v>30.812441037058772</v>
      </c>
      <c r="U4700">
        <f t="shared" si="589"/>
        <v>33.941238572578385</v>
      </c>
      <c r="V4700">
        <f t="shared" si="590"/>
        <v>62.694011906306656</v>
      </c>
    </row>
    <row r="4701" spans="1:22" x14ac:dyDescent="0.35">
      <c r="A4701">
        <v>1999</v>
      </c>
      <c r="B4701">
        <v>7</v>
      </c>
      <c r="C4701">
        <v>15</v>
      </c>
      <c r="D4701">
        <v>17</v>
      </c>
      <c r="E4701">
        <v>30</v>
      </c>
      <c r="F4701">
        <v>0</v>
      </c>
      <c r="G4701">
        <v>72</v>
      </c>
      <c r="H4701">
        <v>72</v>
      </c>
      <c r="I4701">
        <v>23</v>
      </c>
      <c r="J4701">
        <v>7</v>
      </c>
      <c r="K4701" s="1" t="s">
        <v>97</v>
      </c>
      <c r="L4701">
        <v>40.340000000000003</v>
      </c>
      <c r="M4701">
        <f t="shared" si="584"/>
        <v>26.224068370720161</v>
      </c>
      <c r="N4701" s="3">
        <f t="shared" si="591"/>
        <v>195.70883333332375</v>
      </c>
      <c r="O4701" s="1" t="s">
        <v>583</v>
      </c>
      <c r="P4701">
        <v>0.2</v>
      </c>
      <c r="Q4701">
        <f t="shared" si="585"/>
        <v>0.70833333333333337</v>
      </c>
      <c r="R4701">
        <f t="shared" si="586"/>
        <v>0.31981277502835587</v>
      </c>
      <c r="S4701">
        <f t="shared" si="587"/>
        <v>26.750687111974745</v>
      </c>
      <c r="T4701">
        <f t="shared" si="588"/>
        <v>25.104040128570496</v>
      </c>
      <c r="U4701">
        <f t="shared" si="589"/>
        <v>26.224068370720161</v>
      </c>
      <c r="V4701">
        <f t="shared" si="590"/>
        <v>25.132076724932588</v>
      </c>
    </row>
    <row r="4702" spans="1:22" x14ac:dyDescent="0.35">
      <c r="A4702">
        <v>1999</v>
      </c>
      <c r="B4702">
        <v>7</v>
      </c>
      <c r="C4702">
        <v>15</v>
      </c>
      <c r="D4702">
        <v>18</v>
      </c>
      <c r="E4702">
        <v>30</v>
      </c>
      <c r="F4702">
        <v>0</v>
      </c>
      <c r="G4702">
        <v>47</v>
      </c>
      <c r="H4702">
        <v>47</v>
      </c>
      <c r="I4702">
        <v>21</v>
      </c>
      <c r="J4702">
        <v>9</v>
      </c>
      <c r="K4702" s="1" t="s">
        <v>97</v>
      </c>
      <c r="L4702">
        <v>52.8</v>
      </c>
      <c r="M4702">
        <f t="shared" si="584"/>
        <v>23.104600186442322</v>
      </c>
      <c r="N4702" s="3">
        <f t="shared" si="591"/>
        <v>195.75049999999041</v>
      </c>
      <c r="O4702" s="1" t="s">
        <v>1437</v>
      </c>
      <c r="P4702">
        <v>0.2</v>
      </c>
      <c r="Q4702">
        <f t="shared" si="585"/>
        <v>0.75</v>
      </c>
      <c r="R4702">
        <f t="shared" si="586"/>
        <v>0.31981277502835631</v>
      </c>
      <c r="S4702">
        <f t="shared" si="587"/>
        <v>23.448365198094621</v>
      </c>
      <c r="T4702">
        <f t="shared" si="588"/>
        <v>22.373470639483514</v>
      </c>
      <c r="U4702">
        <f t="shared" si="589"/>
        <v>23.104600186442322</v>
      </c>
      <c r="V4702">
        <f t="shared" si="590"/>
        <v>9.9261143367380811</v>
      </c>
    </row>
    <row r="4703" spans="1:22" x14ac:dyDescent="0.35">
      <c r="A4703">
        <v>1999</v>
      </c>
      <c r="B4703">
        <v>7</v>
      </c>
      <c r="C4703">
        <v>15</v>
      </c>
      <c r="D4703">
        <v>19</v>
      </c>
      <c r="E4703">
        <v>30</v>
      </c>
      <c r="F4703">
        <v>0</v>
      </c>
      <c r="G4703">
        <v>0</v>
      </c>
      <c r="H4703">
        <v>0</v>
      </c>
      <c r="I4703">
        <v>19</v>
      </c>
      <c r="J4703">
        <v>10</v>
      </c>
      <c r="K4703" s="1" t="s">
        <v>96</v>
      </c>
      <c r="L4703">
        <v>64.400000000000006</v>
      </c>
      <c r="M4703">
        <f t="shared" si="584"/>
        <v>19</v>
      </c>
      <c r="N4703" s="3">
        <f t="shared" si="591"/>
        <v>195.79216666665707</v>
      </c>
      <c r="O4703">
        <v>0</v>
      </c>
      <c r="P4703">
        <v>0.2</v>
      </c>
      <c r="Q4703">
        <f t="shared" si="585"/>
        <v>0.79166666666666663</v>
      </c>
      <c r="R4703" t="str">
        <f t="shared" si="586"/>
        <v/>
      </c>
      <c r="S4703">
        <f t="shared" si="587"/>
        <v>19</v>
      </c>
      <c r="T4703">
        <f t="shared" si="588"/>
        <v>19</v>
      </c>
      <c r="U4703">
        <f t="shared" si="589"/>
        <v>19</v>
      </c>
      <c r="V4703">
        <f t="shared" si="590"/>
        <v>0</v>
      </c>
    </row>
    <row r="4704" spans="1:22" x14ac:dyDescent="0.35">
      <c r="A4704">
        <v>1999</v>
      </c>
      <c r="B4704">
        <v>7</v>
      </c>
      <c r="C4704">
        <v>15</v>
      </c>
      <c r="D4704">
        <v>20</v>
      </c>
      <c r="E4704">
        <v>30</v>
      </c>
      <c r="F4704">
        <v>0</v>
      </c>
      <c r="G4704">
        <v>0</v>
      </c>
      <c r="H4704">
        <v>0</v>
      </c>
      <c r="I4704">
        <v>18</v>
      </c>
      <c r="J4704">
        <v>10</v>
      </c>
      <c r="K4704" s="1" t="s">
        <v>96</v>
      </c>
      <c r="L4704">
        <v>74.39</v>
      </c>
      <c r="M4704">
        <f t="shared" si="584"/>
        <v>18</v>
      </c>
      <c r="N4704" s="3">
        <f t="shared" si="591"/>
        <v>195.83383333332372</v>
      </c>
      <c r="O4704">
        <v>0</v>
      </c>
      <c r="P4704">
        <v>0.2</v>
      </c>
      <c r="Q4704">
        <f t="shared" si="585"/>
        <v>0.83333333333333337</v>
      </c>
      <c r="R4704" t="str">
        <f t="shared" si="586"/>
        <v/>
      </c>
      <c r="S4704">
        <f t="shared" si="587"/>
        <v>18</v>
      </c>
      <c r="T4704">
        <f t="shared" si="588"/>
        <v>18</v>
      </c>
      <c r="U4704">
        <f t="shared" si="589"/>
        <v>18</v>
      </c>
      <c r="V4704">
        <f t="shared" si="590"/>
        <v>0</v>
      </c>
    </row>
    <row r="4705" spans="1:22" x14ac:dyDescent="0.35">
      <c r="A4705">
        <v>1999</v>
      </c>
      <c r="B4705">
        <v>7</v>
      </c>
      <c r="C4705">
        <v>15</v>
      </c>
      <c r="D4705">
        <v>21</v>
      </c>
      <c r="E4705">
        <v>30</v>
      </c>
      <c r="F4705">
        <v>0</v>
      </c>
      <c r="G4705">
        <v>0</v>
      </c>
      <c r="H4705">
        <v>0</v>
      </c>
      <c r="I4705">
        <v>17</v>
      </c>
      <c r="J4705">
        <v>10</v>
      </c>
      <c r="K4705" s="1" t="s">
        <v>97</v>
      </c>
      <c r="L4705">
        <v>74.010000000000005</v>
      </c>
      <c r="M4705">
        <f t="shared" si="584"/>
        <v>17</v>
      </c>
      <c r="N4705" s="3">
        <f t="shared" si="591"/>
        <v>195.87549999999038</v>
      </c>
      <c r="O4705">
        <v>0</v>
      </c>
      <c r="P4705">
        <v>0.2</v>
      </c>
      <c r="Q4705">
        <f t="shared" si="585"/>
        <v>0.875</v>
      </c>
      <c r="R4705" t="str">
        <f t="shared" si="586"/>
        <v/>
      </c>
      <c r="S4705">
        <f t="shared" si="587"/>
        <v>17</v>
      </c>
      <c r="T4705">
        <f t="shared" si="588"/>
        <v>17</v>
      </c>
      <c r="U4705">
        <f t="shared" si="589"/>
        <v>17</v>
      </c>
      <c r="V4705">
        <f t="shared" si="590"/>
        <v>0</v>
      </c>
    </row>
    <row r="4706" spans="1:22" x14ac:dyDescent="0.35">
      <c r="A4706">
        <v>1999</v>
      </c>
      <c r="B4706">
        <v>7</v>
      </c>
      <c r="C4706">
        <v>15</v>
      </c>
      <c r="D4706">
        <v>22</v>
      </c>
      <c r="E4706">
        <v>30</v>
      </c>
      <c r="F4706">
        <v>0</v>
      </c>
      <c r="G4706">
        <v>0</v>
      </c>
      <c r="H4706">
        <v>0</v>
      </c>
      <c r="I4706">
        <v>16</v>
      </c>
      <c r="J4706">
        <v>9</v>
      </c>
      <c r="K4706">
        <v>0.8</v>
      </c>
      <c r="L4706">
        <v>76.040000000000006</v>
      </c>
      <c r="M4706">
        <f t="shared" si="584"/>
        <v>16</v>
      </c>
      <c r="N4706" s="3">
        <f t="shared" si="591"/>
        <v>195.91716666665704</v>
      </c>
      <c r="O4706">
        <v>0</v>
      </c>
      <c r="P4706">
        <v>0.2</v>
      </c>
      <c r="Q4706">
        <f t="shared" si="585"/>
        <v>0.91666666666666663</v>
      </c>
      <c r="R4706" t="str">
        <f t="shared" si="586"/>
        <v/>
      </c>
      <c r="S4706">
        <f t="shared" si="587"/>
        <v>16</v>
      </c>
      <c r="T4706">
        <f t="shared" si="588"/>
        <v>16</v>
      </c>
      <c r="U4706">
        <f t="shared" si="589"/>
        <v>16</v>
      </c>
      <c r="V4706">
        <f t="shared" si="590"/>
        <v>0</v>
      </c>
    </row>
    <row r="4707" spans="1:22" x14ac:dyDescent="0.35">
      <c r="A4707">
        <v>1999</v>
      </c>
      <c r="B4707">
        <v>7</v>
      </c>
      <c r="C4707">
        <v>15</v>
      </c>
      <c r="D4707">
        <v>23</v>
      </c>
      <c r="E4707">
        <v>30</v>
      </c>
      <c r="F4707">
        <v>0</v>
      </c>
      <c r="G4707">
        <v>0</v>
      </c>
      <c r="H4707">
        <v>0</v>
      </c>
      <c r="I4707">
        <v>15</v>
      </c>
      <c r="J4707">
        <v>9</v>
      </c>
      <c r="K4707">
        <v>1</v>
      </c>
      <c r="L4707">
        <v>79.22</v>
      </c>
      <c r="M4707">
        <f t="shared" si="584"/>
        <v>15</v>
      </c>
      <c r="N4707" s="3">
        <f t="shared" si="591"/>
        <v>195.9588333333237</v>
      </c>
      <c r="O4707">
        <v>0</v>
      </c>
      <c r="P4707">
        <v>0.2</v>
      </c>
      <c r="Q4707">
        <f t="shared" si="585"/>
        <v>0.95833333333333337</v>
      </c>
      <c r="R4707" t="str">
        <f t="shared" si="586"/>
        <v/>
      </c>
      <c r="S4707">
        <f t="shared" si="587"/>
        <v>15</v>
      </c>
      <c r="T4707">
        <f t="shared" si="588"/>
        <v>15</v>
      </c>
      <c r="U4707">
        <f t="shared" si="589"/>
        <v>15</v>
      </c>
      <c r="V4707">
        <f t="shared" si="590"/>
        <v>0</v>
      </c>
    </row>
    <row r="4708" spans="1:22" x14ac:dyDescent="0.35">
      <c r="A4708">
        <v>1999</v>
      </c>
      <c r="B4708">
        <v>7</v>
      </c>
      <c r="C4708">
        <v>16</v>
      </c>
      <c r="D4708">
        <v>0</v>
      </c>
      <c r="E4708">
        <v>30</v>
      </c>
      <c r="F4708">
        <v>0</v>
      </c>
      <c r="G4708">
        <v>0</v>
      </c>
      <c r="H4708">
        <v>0</v>
      </c>
      <c r="I4708">
        <v>14</v>
      </c>
      <c r="J4708">
        <v>9</v>
      </c>
      <c r="K4708">
        <v>1.1000000000000001</v>
      </c>
      <c r="L4708">
        <v>82.62</v>
      </c>
      <c r="M4708">
        <f t="shared" si="584"/>
        <v>14</v>
      </c>
      <c r="N4708" s="3">
        <f t="shared" si="591"/>
        <v>196.00049999999035</v>
      </c>
      <c r="O4708">
        <v>0</v>
      </c>
      <c r="P4708">
        <v>0.2</v>
      </c>
      <c r="Q4708">
        <f t="shared" si="585"/>
        <v>0</v>
      </c>
      <c r="R4708" t="str">
        <f t="shared" si="586"/>
        <v/>
      </c>
      <c r="S4708">
        <f t="shared" si="587"/>
        <v>14</v>
      </c>
      <c r="T4708">
        <f t="shared" si="588"/>
        <v>14</v>
      </c>
      <c r="U4708">
        <f t="shared" si="589"/>
        <v>14</v>
      </c>
      <c r="V4708">
        <f t="shared" si="590"/>
        <v>0</v>
      </c>
    </row>
    <row r="4709" spans="1:22" x14ac:dyDescent="0.35">
      <c r="A4709">
        <v>1999</v>
      </c>
      <c r="B4709">
        <v>7</v>
      </c>
      <c r="C4709">
        <v>16</v>
      </c>
      <c r="D4709">
        <v>1</v>
      </c>
      <c r="E4709">
        <v>30</v>
      </c>
      <c r="F4709">
        <v>0</v>
      </c>
      <c r="G4709">
        <v>0</v>
      </c>
      <c r="H4709">
        <v>0</v>
      </c>
      <c r="I4709">
        <v>14</v>
      </c>
      <c r="J4709">
        <v>8</v>
      </c>
      <c r="K4709">
        <v>1.1000000000000001</v>
      </c>
      <c r="L4709">
        <v>85.28</v>
      </c>
      <c r="M4709">
        <f t="shared" si="584"/>
        <v>14</v>
      </c>
      <c r="N4709" s="3">
        <f t="shared" si="591"/>
        <v>196.04216666665701</v>
      </c>
      <c r="O4709">
        <v>0</v>
      </c>
      <c r="P4709">
        <v>0.2</v>
      </c>
      <c r="Q4709">
        <f t="shared" si="585"/>
        <v>4.1666666666666664E-2</v>
      </c>
      <c r="R4709" t="str">
        <f t="shared" si="586"/>
        <v/>
      </c>
      <c r="S4709">
        <f t="shared" si="587"/>
        <v>14</v>
      </c>
      <c r="T4709">
        <f t="shared" si="588"/>
        <v>14</v>
      </c>
      <c r="U4709">
        <f t="shared" si="589"/>
        <v>14</v>
      </c>
      <c r="V4709">
        <f t="shared" si="590"/>
        <v>0</v>
      </c>
    </row>
    <row r="4710" spans="1:22" x14ac:dyDescent="0.35">
      <c r="A4710">
        <v>1999</v>
      </c>
      <c r="B4710">
        <v>7</v>
      </c>
      <c r="C4710">
        <v>16</v>
      </c>
      <c r="D4710">
        <v>2</v>
      </c>
      <c r="E4710">
        <v>30</v>
      </c>
      <c r="F4710">
        <v>0</v>
      </c>
      <c r="G4710">
        <v>0</v>
      </c>
      <c r="H4710">
        <v>0</v>
      </c>
      <c r="I4710">
        <v>13</v>
      </c>
      <c r="J4710">
        <v>8</v>
      </c>
      <c r="K4710">
        <v>1.1000000000000001</v>
      </c>
      <c r="L4710">
        <v>82.49</v>
      </c>
      <c r="M4710">
        <f t="shared" si="584"/>
        <v>13</v>
      </c>
      <c r="N4710" s="3">
        <f t="shared" si="591"/>
        <v>196.08383333332367</v>
      </c>
      <c r="O4710">
        <v>0</v>
      </c>
      <c r="P4710">
        <v>0.2</v>
      </c>
      <c r="Q4710">
        <f t="shared" si="585"/>
        <v>8.3333333333333329E-2</v>
      </c>
      <c r="R4710" t="str">
        <f t="shared" si="586"/>
        <v/>
      </c>
      <c r="S4710">
        <f t="shared" si="587"/>
        <v>13</v>
      </c>
      <c r="T4710">
        <f t="shared" si="588"/>
        <v>13</v>
      </c>
      <c r="U4710">
        <f t="shared" si="589"/>
        <v>13</v>
      </c>
      <c r="V4710">
        <f t="shared" si="590"/>
        <v>0</v>
      </c>
    </row>
    <row r="4711" spans="1:22" x14ac:dyDescent="0.35">
      <c r="A4711">
        <v>1999</v>
      </c>
      <c r="B4711">
        <v>7</v>
      </c>
      <c r="C4711">
        <v>16</v>
      </c>
      <c r="D4711">
        <v>3</v>
      </c>
      <c r="E4711">
        <v>30</v>
      </c>
      <c r="F4711">
        <v>0</v>
      </c>
      <c r="G4711">
        <v>0</v>
      </c>
      <c r="H4711">
        <v>0</v>
      </c>
      <c r="I4711">
        <v>13</v>
      </c>
      <c r="J4711">
        <v>7</v>
      </c>
      <c r="K4711">
        <v>1.1000000000000001</v>
      </c>
      <c r="L4711" s="1" t="s">
        <v>207</v>
      </c>
      <c r="M4711">
        <f t="shared" si="584"/>
        <v>13</v>
      </c>
      <c r="N4711" s="3">
        <f t="shared" si="591"/>
        <v>196.12549999999032</v>
      </c>
      <c r="O4711">
        <v>0</v>
      </c>
      <c r="P4711">
        <v>0.2</v>
      </c>
      <c r="Q4711">
        <f t="shared" si="585"/>
        <v>0.125</v>
      </c>
      <c r="R4711" t="str">
        <f t="shared" si="586"/>
        <v/>
      </c>
      <c r="S4711">
        <f t="shared" si="587"/>
        <v>13</v>
      </c>
      <c r="T4711">
        <f t="shared" si="588"/>
        <v>13</v>
      </c>
      <c r="U4711">
        <f t="shared" si="589"/>
        <v>13</v>
      </c>
      <c r="V4711">
        <f t="shared" si="590"/>
        <v>0</v>
      </c>
    </row>
    <row r="4712" spans="1:22" x14ac:dyDescent="0.35">
      <c r="A4712">
        <v>1999</v>
      </c>
      <c r="B4712">
        <v>7</v>
      </c>
      <c r="C4712">
        <v>16</v>
      </c>
      <c r="D4712">
        <v>4</v>
      </c>
      <c r="E4712">
        <v>30</v>
      </c>
      <c r="F4712">
        <v>0</v>
      </c>
      <c r="G4712">
        <v>0</v>
      </c>
      <c r="H4712">
        <v>0</v>
      </c>
      <c r="I4712">
        <v>14</v>
      </c>
      <c r="J4712">
        <v>7</v>
      </c>
      <c r="K4712">
        <v>1.1000000000000001</v>
      </c>
      <c r="L4712">
        <v>73.67</v>
      </c>
      <c r="M4712">
        <f t="shared" si="584"/>
        <v>14</v>
      </c>
      <c r="N4712" s="3">
        <f t="shared" si="591"/>
        <v>196.16716666665698</v>
      </c>
      <c r="O4712">
        <v>0</v>
      </c>
      <c r="P4712">
        <v>0.2</v>
      </c>
      <c r="Q4712">
        <f t="shared" si="585"/>
        <v>0.16666666666666666</v>
      </c>
      <c r="R4712" t="str">
        <f t="shared" si="586"/>
        <v/>
      </c>
      <c r="S4712">
        <f t="shared" si="587"/>
        <v>14</v>
      </c>
      <c r="T4712">
        <f t="shared" si="588"/>
        <v>14</v>
      </c>
      <c r="U4712">
        <f t="shared" si="589"/>
        <v>14</v>
      </c>
      <c r="V4712">
        <f t="shared" si="590"/>
        <v>1.4783574544077993</v>
      </c>
    </row>
    <row r="4713" spans="1:22" x14ac:dyDescent="0.35">
      <c r="A4713">
        <v>1999</v>
      </c>
      <c r="B4713">
        <v>7</v>
      </c>
      <c r="C4713">
        <v>16</v>
      </c>
      <c r="D4713">
        <v>5</v>
      </c>
      <c r="E4713">
        <v>30</v>
      </c>
      <c r="F4713">
        <v>0</v>
      </c>
      <c r="G4713">
        <v>7</v>
      </c>
      <c r="H4713">
        <v>7</v>
      </c>
      <c r="I4713">
        <v>16</v>
      </c>
      <c r="J4713">
        <v>8</v>
      </c>
      <c r="K4713">
        <v>1.8</v>
      </c>
      <c r="L4713">
        <v>69.14</v>
      </c>
      <c r="M4713">
        <f t="shared" si="584"/>
        <v>16.287563203309528</v>
      </c>
      <c r="N4713" s="3">
        <f t="shared" si="591"/>
        <v>196.20883333332364</v>
      </c>
      <c r="O4713" s="1" t="s">
        <v>1056</v>
      </c>
      <c r="P4713">
        <v>0.2</v>
      </c>
      <c r="Q4713">
        <f t="shared" si="585"/>
        <v>0.20833333333333334</v>
      </c>
      <c r="R4713">
        <f t="shared" si="586"/>
        <v>0.31597037971416242</v>
      </c>
      <c r="S4713">
        <f t="shared" si="587"/>
        <v>16.334907161001777</v>
      </c>
      <c r="T4713">
        <f t="shared" si="588"/>
        <v>16.185070465121999</v>
      </c>
      <c r="U4713">
        <f t="shared" si="589"/>
        <v>16.287563203309528</v>
      </c>
      <c r="V4713">
        <f t="shared" si="590"/>
        <v>31.146445387815955</v>
      </c>
    </row>
    <row r="4714" spans="1:22" x14ac:dyDescent="0.35">
      <c r="A4714">
        <v>1999</v>
      </c>
      <c r="B4714">
        <v>7</v>
      </c>
      <c r="C4714">
        <v>16</v>
      </c>
      <c r="D4714">
        <v>6</v>
      </c>
      <c r="E4714">
        <v>30</v>
      </c>
      <c r="F4714">
        <v>311</v>
      </c>
      <c r="G4714">
        <v>108</v>
      </c>
      <c r="H4714">
        <v>203</v>
      </c>
      <c r="I4714">
        <v>19</v>
      </c>
      <c r="J4714">
        <v>8</v>
      </c>
      <c r="K4714">
        <v>2.7</v>
      </c>
      <c r="L4714">
        <v>63.13</v>
      </c>
      <c r="M4714">
        <f t="shared" si="584"/>
        <v>24.486683646186766</v>
      </c>
      <c r="N4714" s="3">
        <f t="shared" si="591"/>
        <v>196.2504999999903</v>
      </c>
      <c r="O4714" s="1" t="s">
        <v>2352</v>
      </c>
      <c r="P4714">
        <v>0.2</v>
      </c>
      <c r="Q4714">
        <f t="shared" si="585"/>
        <v>0.25</v>
      </c>
      <c r="R4714">
        <f t="shared" si="586"/>
        <v>0.31307779748147047</v>
      </c>
      <c r="S4714">
        <f t="shared" si="587"/>
        <v>25.395039719589199</v>
      </c>
      <c r="T4714">
        <f t="shared" si="588"/>
        <v>22.493664787512788</v>
      </c>
      <c r="U4714">
        <f t="shared" si="589"/>
        <v>24.486683646186766</v>
      </c>
      <c r="V4714">
        <f t="shared" si="590"/>
        <v>59.802027904651574</v>
      </c>
    </row>
    <row r="4715" spans="1:22" x14ac:dyDescent="0.35">
      <c r="A4715">
        <v>1999</v>
      </c>
      <c r="B4715">
        <v>7</v>
      </c>
      <c r="C4715">
        <v>16</v>
      </c>
      <c r="D4715">
        <v>7</v>
      </c>
      <c r="E4715">
        <v>30</v>
      </c>
      <c r="F4715">
        <v>4</v>
      </c>
      <c r="G4715">
        <v>142</v>
      </c>
      <c r="H4715">
        <v>144</v>
      </c>
      <c r="I4715">
        <v>20</v>
      </c>
      <c r="J4715">
        <v>8</v>
      </c>
      <c r="K4715" s="1" t="s">
        <v>114</v>
      </c>
      <c r="L4715">
        <v>55.64</v>
      </c>
      <c r="M4715">
        <f t="shared" si="584"/>
        <v>25.409593312847733</v>
      </c>
      <c r="N4715" s="3">
        <f t="shared" si="591"/>
        <v>196.29216666665695</v>
      </c>
      <c r="O4715" s="1" t="s">
        <v>2353</v>
      </c>
      <c r="P4715">
        <v>0.2</v>
      </c>
      <c r="Q4715">
        <f t="shared" si="585"/>
        <v>0.29166666666666669</v>
      </c>
      <c r="R4715">
        <f t="shared" si="586"/>
        <v>0.31246311027375973</v>
      </c>
      <c r="S4715">
        <f t="shared" si="587"/>
        <v>26.306188970165699</v>
      </c>
      <c r="T4715">
        <f t="shared" si="588"/>
        <v>23.436744137038268</v>
      </c>
      <c r="U4715">
        <f t="shared" si="589"/>
        <v>25.409593312847733</v>
      </c>
      <c r="V4715">
        <f t="shared" si="590"/>
        <v>187.44729496916258</v>
      </c>
    </row>
    <row r="4716" spans="1:22" x14ac:dyDescent="0.35">
      <c r="A4716">
        <v>1999</v>
      </c>
      <c r="B4716">
        <v>7</v>
      </c>
      <c r="C4716">
        <v>16</v>
      </c>
      <c r="D4716">
        <v>8</v>
      </c>
      <c r="E4716">
        <v>30</v>
      </c>
      <c r="F4716">
        <v>784</v>
      </c>
      <c r="G4716">
        <v>121</v>
      </c>
      <c r="H4716">
        <v>632</v>
      </c>
      <c r="I4716">
        <v>21</v>
      </c>
      <c r="J4716">
        <v>9</v>
      </c>
      <c r="K4716">
        <v>2.7</v>
      </c>
      <c r="L4716">
        <v>54.26</v>
      </c>
      <c r="M4716">
        <f t="shared" si="584"/>
        <v>44.163594658676864</v>
      </c>
      <c r="N4716" s="3">
        <f t="shared" si="591"/>
        <v>196.33383333332361</v>
      </c>
      <c r="O4716" s="1" t="s">
        <v>2354</v>
      </c>
      <c r="P4716">
        <v>0.2</v>
      </c>
      <c r="Q4716">
        <f t="shared" si="585"/>
        <v>0.33333333333333331</v>
      </c>
      <c r="R4716">
        <f t="shared" si="586"/>
        <v>0.31307779748147124</v>
      </c>
      <c r="S4716">
        <f t="shared" si="587"/>
        <v>47.998478032108586</v>
      </c>
      <c r="T4716">
        <f t="shared" si="588"/>
        <v>35.749499010660472</v>
      </c>
      <c r="U4716">
        <f t="shared" si="589"/>
        <v>44.163594658676864</v>
      </c>
      <c r="V4716">
        <f t="shared" si="590"/>
        <v>400.67129550969696</v>
      </c>
    </row>
    <row r="4717" spans="1:22" x14ac:dyDescent="0.35">
      <c r="A4717">
        <v>1999</v>
      </c>
      <c r="B4717">
        <v>7</v>
      </c>
      <c r="C4717">
        <v>16</v>
      </c>
      <c r="D4717">
        <v>9</v>
      </c>
      <c r="E4717">
        <v>30</v>
      </c>
      <c r="F4717">
        <v>254</v>
      </c>
      <c r="G4717">
        <v>390</v>
      </c>
      <c r="H4717">
        <v>590</v>
      </c>
      <c r="I4717">
        <v>22</v>
      </c>
      <c r="J4717">
        <v>9</v>
      </c>
      <c r="K4717">
        <v>2.5</v>
      </c>
      <c r="L4717">
        <v>52.16</v>
      </c>
      <c r="M4717">
        <f t="shared" si="584"/>
        <v>45.220549268072908</v>
      </c>
      <c r="N4717" s="3">
        <f t="shared" si="591"/>
        <v>196.37549999999027</v>
      </c>
      <c r="O4717" s="1" t="s">
        <v>2355</v>
      </c>
      <c r="P4717">
        <v>0.2</v>
      </c>
      <c r="Q4717">
        <f t="shared" si="585"/>
        <v>0.375</v>
      </c>
      <c r="R4717">
        <f t="shared" si="586"/>
        <v>0.3137024214201351</v>
      </c>
      <c r="S4717">
        <f t="shared" si="587"/>
        <v>49.060398194787169</v>
      </c>
      <c r="T4717">
        <f t="shared" si="588"/>
        <v>36.819979681818054</v>
      </c>
      <c r="U4717">
        <f t="shared" si="589"/>
        <v>45.220549268072908</v>
      </c>
      <c r="V4717">
        <f t="shared" si="590"/>
        <v>369.65959425942157</v>
      </c>
    </row>
    <row r="4718" spans="1:22" x14ac:dyDescent="0.35">
      <c r="A4718">
        <v>1999</v>
      </c>
      <c r="B4718">
        <v>7</v>
      </c>
      <c r="C4718">
        <v>16</v>
      </c>
      <c r="D4718">
        <v>10</v>
      </c>
      <c r="E4718">
        <v>30</v>
      </c>
      <c r="F4718">
        <v>236</v>
      </c>
      <c r="G4718">
        <v>457</v>
      </c>
      <c r="H4718">
        <v>667</v>
      </c>
      <c r="I4718">
        <v>23</v>
      </c>
      <c r="J4718">
        <v>10</v>
      </c>
      <c r="K4718" s="1" t="s">
        <v>100</v>
      </c>
      <c r="L4718">
        <v>49.41</v>
      </c>
      <c r="M4718">
        <f t="shared" si="584"/>
        <v>49.987287612268986</v>
      </c>
      <c r="N4718" s="3">
        <f t="shared" si="591"/>
        <v>196.41716666665693</v>
      </c>
      <c r="O4718" s="1" t="s">
        <v>2356</v>
      </c>
      <c r="P4718">
        <v>0.2</v>
      </c>
      <c r="Q4718">
        <f t="shared" si="585"/>
        <v>0.41666666666666669</v>
      </c>
      <c r="R4718">
        <f t="shared" si="586"/>
        <v>0.31433722266120262</v>
      </c>
      <c r="S4718">
        <f t="shared" si="587"/>
        <v>54.444648617895425</v>
      </c>
      <c r="T4718">
        <f t="shared" si="588"/>
        <v>40.264460322376095</v>
      </c>
      <c r="U4718">
        <f t="shared" si="589"/>
        <v>49.987287612268986</v>
      </c>
      <c r="V4718">
        <f t="shared" si="590"/>
        <v>293.76542687580934</v>
      </c>
    </row>
    <row r="4719" spans="1:22" x14ac:dyDescent="0.35">
      <c r="A4719">
        <v>1999</v>
      </c>
      <c r="B4719">
        <v>7</v>
      </c>
      <c r="C4719">
        <v>16</v>
      </c>
      <c r="D4719">
        <v>11</v>
      </c>
      <c r="E4719">
        <v>30</v>
      </c>
      <c r="F4719">
        <v>24</v>
      </c>
      <c r="G4719">
        <v>358</v>
      </c>
      <c r="H4719">
        <v>382</v>
      </c>
      <c r="I4719">
        <v>24</v>
      </c>
      <c r="J4719">
        <v>10</v>
      </c>
      <c r="K4719" s="1" t="s">
        <v>100</v>
      </c>
      <c r="L4719">
        <v>49.79</v>
      </c>
      <c r="M4719">
        <f t="shared" si="584"/>
        <v>39.126809545375131</v>
      </c>
      <c r="N4719" s="3">
        <f t="shared" si="591"/>
        <v>196.45883333332358</v>
      </c>
      <c r="O4719" s="1" t="s">
        <v>2357</v>
      </c>
      <c r="P4719">
        <v>0.2</v>
      </c>
      <c r="Q4719">
        <f t="shared" si="585"/>
        <v>0.45833333333333331</v>
      </c>
      <c r="R4719">
        <f t="shared" si="586"/>
        <v>0.31433722266120268</v>
      </c>
      <c r="S4719">
        <f t="shared" si="587"/>
        <v>41.625232209253355</v>
      </c>
      <c r="T4719">
        <f t="shared" si="588"/>
        <v>33.677008188164194</v>
      </c>
      <c r="U4719">
        <f t="shared" si="589"/>
        <v>39.126809545375131</v>
      </c>
      <c r="V4719">
        <f t="shared" si="590"/>
        <v>152.958173021047</v>
      </c>
    </row>
    <row r="4720" spans="1:22" x14ac:dyDescent="0.35">
      <c r="A4720">
        <v>1999</v>
      </c>
      <c r="B4720">
        <v>7</v>
      </c>
      <c r="C4720">
        <v>16</v>
      </c>
      <c r="D4720">
        <v>12</v>
      </c>
      <c r="E4720">
        <v>30</v>
      </c>
      <c r="F4720">
        <v>17</v>
      </c>
      <c r="G4720">
        <v>265</v>
      </c>
      <c r="H4720">
        <v>282</v>
      </c>
      <c r="I4720">
        <v>24</v>
      </c>
      <c r="J4720">
        <v>10</v>
      </c>
      <c r="K4720" s="1" t="s">
        <v>92</v>
      </c>
      <c r="L4720">
        <v>50.24</v>
      </c>
      <c r="M4720">
        <f t="shared" si="584"/>
        <v>35.084104689221427</v>
      </c>
      <c r="N4720" s="3">
        <f t="shared" si="591"/>
        <v>196.50049999999024</v>
      </c>
      <c r="O4720" s="1" t="s">
        <v>2358</v>
      </c>
      <c r="P4720">
        <v>0.2</v>
      </c>
      <c r="Q4720">
        <f t="shared" si="585"/>
        <v>0.5</v>
      </c>
      <c r="R4720">
        <f t="shared" si="586"/>
        <v>0.31401853463280061</v>
      </c>
      <c r="S4720">
        <f t="shared" si="587"/>
        <v>36.915925680906568</v>
      </c>
      <c r="T4720">
        <f t="shared" si="588"/>
        <v>31.082445202350765</v>
      </c>
      <c r="U4720">
        <f t="shared" si="589"/>
        <v>35.084104689221427</v>
      </c>
      <c r="V4720">
        <f t="shared" si="590"/>
        <v>94.895164013607172</v>
      </c>
    </row>
    <row r="4721" spans="1:22" x14ac:dyDescent="0.35">
      <c r="A4721">
        <v>1999</v>
      </c>
      <c r="B4721">
        <v>7</v>
      </c>
      <c r="C4721">
        <v>16</v>
      </c>
      <c r="D4721">
        <v>13</v>
      </c>
      <c r="E4721">
        <v>30</v>
      </c>
      <c r="F4721">
        <v>5</v>
      </c>
      <c r="G4721">
        <v>128</v>
      </c>
      <c r="H4721">
        <v>134</v>
      </c>
      <c r="I4721">
        <v>23</v>
      </c>
      <c r="J4721">
        <v>10</v>
      </c>
      <c r="K4721">
        <v>2.6</v>
      </c>
      <c r="L4721">
        <v>51.24</v>
      </c>
      <c r="M4721">
        <f t="shared" si="584"/>
        <v>28.13053662266589</v>
      </c>
      <c r="N4721" s="3">
        <f t="shared" si="591"/>
        <v>196.5421666666569</v>
      </c>
      <c r="O4721" s="1" t="s">
        <v>2359</v>
      </c>
      <c r="P4721">
        <v>0.2</v>
      </c>
      <c r="Q4721">
        <f t="shared" si="585"/>
        <v>0.54166666666666663</v>
      </c>
      <c r="R4721">
        <f t="shared" si="586"/>
        <v>0.31338885244836406</v>
      </c>
      <c r="S4721">
        <f t="shared" si="587"/>
        <v>28.979441537403847</v>
      </c>
      <c r="T4721">
        <f t="shared" si="588"/>
        <v>26.270650499988665</v>
      </c>
      <c r="U4721">
        <f t="shared" si="589"/>
        <v>28.13053662266589</v>
      </c>
      <c r="V4721">
        <f t="shared" si="590"/>
        <v>51.466053985331399</v>
      </c>
    </row>
    <row r="4722" spans="1:22" x14ac:dyDescent="0.35">
      <c r="A4722">
        <v>1999</v>
      </c>
      <c r="B4722">
        <v>7</v>
      </c>
      <c r="C4722">
        <v>16</v>
      </c>
      <c r="D4722">
        <v>14</v>
      </c>
      <c r="E4722">
        <v>30</v>
      </c>
      <c r="F4722">
        <v>0</v>
      </c>
      <c r="G4722">
        <v>103</v>
      </c>
      <c r="H4722">
        <v>103</v>
      </c>
      <c r="I4722">
        <v>22</v>
      </c>
      <c r="J4722">
        <v>10</v>
      </c>
      <c r="K4722" s="1" t="s">
        <v>114</v>
      </c>
      <c r="L4722">
        <v>55.76</v>
      </c>
      <c r="M4722">
        <f t="shared" si="584"/>
        <v>25.882480725915741</v>
      </c>
      <c r="N4722" s="3">
        <f t="shared" si="591"/>
        <v>196.58383333332355</v>
      </c>
      <c r="O4722" s="1" t="s">
        <v>2112</v>
      </c>
      <c r="P4722">
        <v>0.2</v>
      </c>
      <c r="Q4722">
        <f t="shared" si="585"/>
        <v>0.58333333333333337</v>
      </c>
      <c r="R4722">
        <f t="shared" si="586"/>
        <v>0.31246311027375867</v>
      </c>
      <c r="S4722">
        <f t="shared" si="587"/>
        <v>26.525970015620636</v>
      </c>
      <c r="T4722">
        <f t="shared" si="588"/>
        <v>24.466561181274994</v>
      </c>
      <c r="U4722">
        <f t="shared" si="589"/>
        <v>25.882480725915741</v>
      </c>
      <c r="V4722">
        <f t="shared" si="590"/>
        <v>28.088791633748187</v>
      </c>
    </row>
    <row r="4723" spans="1:22" x14ac:dyDescent="0.35">
      <c r="A4723">
        <v>1999</v>
      </c>
      <c r="B4723">
        <v>7</v>
      </c>
      <c r="C4723">
        <v>16</v>
      </c>
      <c r="D4723">
        <v>15</v>
      </c>
      <c r="E4723">
        <v>30</v>
      </c>
      <c r="F4723">
        <v>0</v>
      </c>
      <c r="G4723">
        <v>30</v>
      </c>
      <c r="H4723">
        <v>30</v>
      </c>
      <c r="I4723">
        <v>21</v>
      </c>
      <c r="J4723">
        <v>11</v>
      </c>
      <c r="K4723">
        <v>3.2</v>
      </c>
      <c r="L4723">
        <v>60.64</v>
      </c>
      <c r="M4723">
        <f t="shared" si="584"/>
        <v>22.104630240519469</v>
      </c>
      <c r="N4723" s="3">
        <f t="shared" si="591"/>
        <v>196.62549999999021</v>
      </c>
      <c r="O4723" s="1" t="s">
        <v>645</v>
      </c>
      <c r="P4723">
        <v>0.2</v>
      </c>
      <c r="Q4723">
        <f t="shared" si="585"/>
        <v>0.625</v>
      </c>
      <c r="R4723">
        <f t="shared" si="586"/>
        <v>0.31155919737316473</v>
      </c>
      <c r="S4723">
        <f t="shared" si="587"/>
        <v>22.288006038186037</v>
      </c>
      <c r="T4723">
        <f t="shared" si="588"/>
        <v>21.69943154186991</v>
      </c>
      <c r="U4723">
        <f t="shared" si="589"/>
        <v>22.104630240519469</v>
      </c>
      <c r="V4723">
        <f t="shared" si="590"/>
        <v>18.373871219068363</v>
      </c>
    </row>
    <row r="4724" spans="1:22" x14ac:dyDescent="0.35">
      <c r="A4724">
        <v>1999</v>
      </c>
      <c r="B4724">
        <v>7</v>
      </c>
      <c r="C4724">
        <v>16</v>
      </c>
      <c r="D4724">
        <v>16</v>
      </c>
      <c r="E4724">
        <v>30</v>
      </c>
      <c r="F4724">
        <v>0</v>
      </c>
      <c r="G4724">
        <v>57</v>
      </c>
      <c r="H4724">
        <v>57</v>
      </c>
      <c r="I4724">
        <v>20</v>
      </c>
      <c r="J4724">
        <v>11</v>
      </c>
      <c r="K4724">
        <v>3.2</v>
      </c>
      <c r="L4724">
        <v>66.45</v>
      </c>
      <c r="M4724">
        <f t="shared" si="584"/>
        <v>22.098797456986993</v>
      </c>
      <c r="N4724" s="3">
        <f t="shared" si="591"/>
        <v>196.66716666665687</v>
      </c>
      <c r="O4724" s="1" t="s">
        <v>1228</v>
      </c>
      <c r="P4724">
        <v>0.2</v>
      </c>
      <c r="Q4724">
        <f t="shared" si="585"/>
        <v>0.66666666666666663</v>
      </c>
      <c r="R4724">
        <f t="shared" si="586"/>
        <v>0.31155919737316434</v>
      </c>
      <c r="S4724">
        <f t="shared" si="587"/>
        <v>22.447211472553469</v>
      </c>
      <c r="T4724">
        <f t="shared" si="588"/>
        <v>21.328919929552832</v>
      </c>
      <c r="U4724">
        <f t="shared" si="589"/>
        <v>22.098797456986993</v>
      </c>
      <c r="V4724">
        <f t="shared" si="590"/>
        <v>14.361186699961479</v>
      </c>
    </row>
    <row r="4725" spans="1:22" x14ac:dyDescent="0.35">
      <c r="A4725">
        <v>1999</v>
      </c>
      <c r="B4725">
        <v>7</v>
      </c>
      <c r="C4725">
        <v>16</v>
      </c>
      <c r="D4725">
        <v>17</v>
      </c>
      <c r="E4725">
        <v>30</v>
      </c>
      <c r="F4725">
        <v>0</v>
      </c>
      <c r="G4725">
        <v>11</v>
      </c>
      <c r="H4725">
        <v>11</v>
      </c>
      <c r="I4725">
        <v>19</v>
      </c>
      <c r="J4725">
        <v>12</v>
      </c>
      <c r="K4725" s="1" t="s">
        <v>114</v>
      </c>
      <c r="L4725">
        <v>78.19</v>
      </c>
      <c r="M4725">
        <f t="shared" si="584"/>
        <v>19.414633863932746</v>
      </c>
      <c r="N4725" s="3">
        <f t="shared" si="591"/>
        <v>196.70883333332353</v>
      </c>
      <c r="O4725" s="1" t="s">
        <v>1397</v>
      </c>
      <c r="P4725">
        <v>0.2</v>
      </c>
      <c r="Q4725">
        <f t="shared" si="585"/>
        <v>0.70833333333333337</v>
      </c>
      <c r="R4725">
        <f t="shared" si="586"/>
        <v>0.31246311027376666</v>
      </c>
      <c r="S4725">
        <f t="shared" si="587"/>
        <v>19.483356021085697</v>
      </c>
      <c r="T4725">
        <f t="shared" si="588"/>
        <v>19.263419155281795</v>
      </c>
      <c r="U4725">
        <f t="shared" si="589"/>
        <v>19.414633863932746</v>
      </c>
      <c r="V4725">
        <f t="shared" si="590"/>
        <v>7.8141751161555106</v>
      </c>
    </row>
    <row r="4726" spans="1:22" x14ac:dyDescent="0.35">
      <c r="A4726">
        <v>1999</v>
      </c>
      <c r="B4726">
        <v>7</v>
      </c>
      <c r="C4726">
        <v>16</v>
      </c>
      <c r="D4726">
        <v>18</v>
      </c>
      <c r="E4726">
        <v>30</v>
      </c>
      <c r="F4726">
        <v>0</v>
      </c>
      <c r="G4726">
        <v>26</v>
      </c>
      <c r="H4726">
        <v>26</v>
      </c>
      <c r="I4726">
        <v>17</v>
      </c>
      <c r="J4726">
        <v>12</v>
      </c>
      <c r="K4726" s="1" t="s">
        <v>100</v>
      </c>
      <c r="L4726">
        <v>86.65</v>
      </c>
      <c r="M4726">
        <f t="shared" si="584"/>
        <v>18.027107484908836</v>
      </c>
      <c r="N4726" s="3">
        <f t="shared" si="591"/>
        <v>196.75049999999018</v>
      </c>
      <c r="O4726" s="1" t="s">
        <v>2360</v>
      </c>
      <c r="P4726">
        <v>0.2</v>
      </c>
      <c r="Q4726">
        <f t="shared" si="585"/>
        <v>0.75</v>
      </c>
      <c r="R4726">
        <f t="shared" si="586"/>
        <v>0.31433722266120245</v>
      </c>
      <c r="S4726">
        <f t="shared" si="587"/>
        <v>18.19674990757818</v>
      </c>
      <c r="T4726">
        <f t="shared" si="588"/>
        <v>17.65706701150517</v>
      </c>
      <c r="U4726">
        <f t="shared" si="589"/>
        <v>18.027107484908836</v>
      </c>
      <c r="V4726">
        <f t="shared" si="590"/>
        <v>5.4910419735146831</v>
      </c>
    </row>
    <row r="4727" spans="1:22" x14ac:dyDescent="0.35">
      <c r="A4727">
        <v>1999</v>
      </c>
      <c r="B4727">
        <v>7</v>
      </c>
      <c r="C4727">
        <v>16</v>
      </c>
      <c r="D4727">
        <v>19</v>
      </c>
      <c r="E4727">
        <v>30</v>
      </c>
      <c r="F4727">
        <v>0</v>
      </c>
      <c r="G4727">
        <v>0</v>
      </c>
      <c r="H4727">
        <v>0</v>
      </c>
      <c r="I4727">
        <v>16</v>
      </c>
      <c r="J4727">
        <v>13</v>
      </c>
      <c r="K4727" s="1" t="s">
        <v>88</v>
      </c>
      <c r="L4727">
        <v>94.92</v>
      </c>
      <c r="M4727">
        <f t="shared" si="584"/>
        <v>16</v>
      </c>
      <c r="N4727" s="3">
        <f t="shared" si="591"/>
        <v>196.79216666665684</v>
      </c>
      <c r="O4727">
        <v>0</v>
      </c>
      <c r="P4727">
        <v>0.2</v>
      </c>
      <c r="Q4727">
        <f t="shared" si="585"/>
        <v>0.79166666666666663</v>
      </c>
      <c r="R4727" t="str">
        <f t="shared" si="586"/>
        <v/>
      </c>
      <c r="S4727">
        <f t="shared" si="587"/>
        <v>16</v>
      </c>
      <c r="T4727">
        <f t="shared" si="588"/>
        <v>16</v>
      </c>
      <c r="U4727">
        <f t="shared" si="589"/>
        <v>16</v>
      </c>
      <c r="V4727">
        <f t="shared" si="590"/>
        <v>0</v>
      </c>
    </row>
    <row r="4728" spans="1:22" x14ac:dyDescent="0.35">
      <c r="A4728">
        <v>1999</v>
      </c>
      <c r="B4728">
        <v>7</v>
      </c>
      <c r="C4728">
        <v>16</v>
      </c>
      <c r="D4728">
        <v>20</v>
      </c>
      <c r="E4728">
        <v>30</v>
      </c>
      <c r="F4728">
        <v>0</v>
      </c>
      <c r="G4728">
        <v>0</v>
      </c>
      <c r="H4728">
        <v>0</v>
      </c>
      <c r="I4728">
        <v>16</v>
      </c>
      <c r="J4728">
        <v>13</v>
      </c>
      <c r="K4728">
        <v>1.4</v>
      </c>
      <c r="L4728">
        <v>100</v>
      </c>
      <c r="M4728">
        <f t="shared" si="584"/>
        <v>16</v>
      </c>
      <c r="N4728" s="3">
        <f t="shared" si="591"/>
        <v>196.8338333333235</v>
      </c>
      <c r="O4728">
        <v>0</v>
      </c>
      <c r="P4728">
        <v>0.2</v>
      </c>
      <c r="Q4728">
        <f t="shared" si="585"/>
        <v>0.83333333333333337</v>
      </c>
      <c r="R4728" t="str">
        <f t="shared" si="586"/>
        <v/>
      </c>
      <c r="S4728">
        <f t="shared" si="587"/>
        <v>16</v>
      </c>
      <c r="T4728">
        <f t="shared" si="588"/>
        <v>16</v>
      </c>
      <c r="U4728">
        <f t="shared" si="589"/>
        <v>16</v>
      </c>
      <c r="V4728">
        <f t="shared" si="590"/>
        <v>0</v>
      </c>
    </row>
    <row r="4729" spans="1:22" x14ac:dyDescent="0.35">
      <c r="A4729">
        <v>1999</v>
      </c>
      <c r="B4729">
        <v>7</v>
      </c>
      <c r="C4729">
        <v>16</v>
      </c>
      <c r="D4729">
        <v>21</v>
      </c>
      <c r="E4729">
        <v>30</v>
      </c>
      <c r="F4729">
        <v>0</v>
      </c>
      <c r="G4729">
        <v>0</v>
      </c>
      <c r="H4729">
        <v>0</v>
      </c>
      <c r="I4729">
        <v>15</v>
      </c>
      <c r="J4729">
        <v>12</v>
      </c>
      <c r="K4729">
        <v>1.3</v>
      </c>
      <c r="L4729">
        <v>99.05</v>
      </c>
      <c r="M4729">
        <f t="shared" si="584"/>
        <v>15</v>
      </c>
      <c r="N4729" s="3">
        <f t="shared" si="591"/>
        <v>196.87549999999015</v>
      </c>
      <c r="O4729">
        <v>0</v>
      </c>
      <c r="P4729">
        <v>0.2</v>
      </c>
      <c r="Q4729">
        <f t="shared" si="585"/>
        <v>0.875</v>
      </c>
      <c r="R4729" t="str">
        <f t="shared" si="586"/>
        <v/>
      </c>
      <c r="S4729">
        <f t="shared" si="587"/>
        <v>15</v>
      </c>
      <c r="T4729">
        <f t="shared" si="588"/>
        <v>15</v>
      </c>
      <c r="U4729">
        <f t="shared" si="589"/>
        <v>15</v>
      </c>
      <c r="V4729">
        <f t="shared" si="590"/>
        <v>0</v>
      </c>
    </row>
    <row r="4730" spans="1:22" x14ac:dyDescent="0.35">
      <c r="A4730">
        <v>1999</v>
      </c>
      <c r="B4730">
        <v>7</v>
      </c>
      <c r="C4730">
        <v>16</v>
      </c>
      <c r="D4730">
        <v>22</v>
      </c>
      <c r="E4730">
        <v>30</v>
      </c>
      <c r="F4730">
        <v>0</v>
      </c>
      <c r="G4730">
        <v>0</v>
      </c>
      <c r="H4730">
        <v>0</v>
      </c>
      <c r="I4730">
        <v>15</v>
      </c>
      <c r="J4730">
        <v>11</v>
      </c>
      <c r="K4730" s="1" t="s">
        <v>94</v>
      </c>
      <c r="L4730">
        <v>100</v>
      </c>
      <c r="M4730">
        <f t="shared" si="584"/>
        <v>15</v>
      </c>
      <c r="N4730" s="3">
        <f t="shared" si="591"/>
        <v>196.91716666665681</v>
      </c>
      <c r="O4730">
        <v>0</v>
      </c>
      <c r="P4730">
        <v>0.2</v>
      </c>
      <c r="Q4730">
        <f t="shared" si="585"/>
        <v>0.91666666666666663</v>
      </c>
      <c r="R4730" t="str">
        <f t="shared" si="586"/>
        <v/>
      </c>
      <c r="S4730">
        <f t="shared" si="587"/>
        <v>15</v>
      </c>
      <c r="T4730">
        <f t="shared" si="588"/>
        <v>15</v>
      </c>
      <c r="U4730">
        <f t="shared" si="589"/>
        <v>15</v>
      </c>
      <c r="V4730">
        <f t="shared" si="590"/>
        <v>0</v>
      </c>
    </row>
    <row r="4731" spans="1:22" x14ac:dyDescent="0.35">
      <c r="A4731">
        <v>1999</v>
      </c>
      <c r="B4731">
        <v>7</v>
      </c>
      <c r="C4731">
        <v>16</v>
      </c>
      <c r="D4731">
        <v>23</v>
      </c>
      <c r="E4731">
        <v>30</v>
      </c>
      <c r="F4731">
        <v>0</v>
      </c>
      <c r="G4731">
        <v>0</v>
      </c>
      <c r="H4731">
        <v>0</v>
      </c>
      <c r="I4731">
        <v>14</v>
      </c>
      <c r="J4731">
        <v>11</v>
      </c>
      <c r="K4731">
        <v>1</v>
      </c>
      <c r="L4731">
        <v>100</v>
      </c>
      <c r="M4731">
        <f t="shared" si="584"/>
        <v>14</v>
      </c>
      <c r="N4731" s="3">
        <f t="shared" si="591"/>
        <v>196.95883333332347</v>
      </c>
      <c r="O4731">
        <v>0</v>
      </c>
      <c r="P4731">
        <v>0.2</v>
      </c>
      <c r="Q4731">
        <f t="shared" si="585"/>
        <v>0.95833333333333337</v>
      </c>
      <c r="R4731" t="str">
        <f t="shared" si="586"/>
        <v/>
      </c>
      <c r="S4731">
        <f t="shared" si="587"/>
        <v>14</v>
      </c>
      <c r="T4731">
        <f t="shared" si="588"/>
        <v>14</v>
      </c>
      <c r="U4731">
        <f t="shared" si="589"/>
        <v>14</v>
      </c>
      <c r="V4731">
        <f t="shared" si="590"/>
        <v>0</v>
      </c>
    </row>
    <row r="4732" spans="1:22" x14ac:dyDescent="0.35">
      <c r="A4732">
        <v>1999</v>
      </c>
      <c r="B4732">
        <v>7</v>
      </c>
      <c r="C4732">
        <v>17</v>
      </c>
      <c r="D4732">
        <v>0</v>
      </c>
      <c r="E4732">
        <v>30</v>
      </c>
      <c r="F4732">
        <v>0</v>
      </c>
      <c r="G4732">
        <v>0</v>
      </c>
      <c r="H4732">
        <v>0</v>
      </c>
      <c r="I4732">
        <v>14</v>
      </c>
      <c r="J4732">
        <v>11</v>
      </c>
      <c r="K4732">
        <v>0.8</v>
      </c>
      <c r="L4732">
        <v>100</v>
      </c>
      <c r="M4732">
        <f t="shared" si="584"/>
        <v>14</v>
      </c>
      <c r="N4732" s="3">
        <f t="shared" si="591"/>
        <v>197.00049999999013</v>
      </c>
      <c r="O4732">
        <v>0</v>
      </c>
      <c r="P4732">
        <v>0.2</v>
      </c>
      <c r="Q4732">
        <f t="shared" si="585"/>
        <v>0</v>
      </c>
      <c r="R4732" t="str">
        <f t="shared" si="586"/>
        <v/>
      </c>
      <c r="S4732">
        <f t="shared" si="587"/>
        <v>14</v>
      </c>
      <c r="T4732">
        <f t="shared" si="588"/>
        <v>14</v>
      </c>
      <c r="U4732">
        <f t="shared" si="589"/>
        <v>14</v>
      </c>
      <c r="V4732">
        <f t="shared" si="590"/>
        <v>0</v>
      </c>
    </row>
    <row r="4733" spans="1:22" x14ac:dyDescent="0.35">
      <c r="A4733">
        <v>1999</v>
      </c>
      <c r="B4733">
        <v>7</v>
      </c>
      <c r="C4733">
        <v>17</v>
      </c>
      <c r="D4733">
        <v>1</v>
      </c>
      <c r="E4733">
        <v>30</v>
      </c>
      <c r="F4733">
        <v>0</v>
      </c>
      <c r="G4733">
        <v>0</v>
      </c>
      <c r="H4733">
        <v>0</v>
      </c>
      <c r="I4733">
        <v>14</v>
      </c>
      <c r="J4733">
        <v>11</v>
      </c>
      <c r="K4733" s="1" t="s">
        <v>96</v>
      </c>
      <c r="L4733">
        <v>100</v>
      </c>
      <c r="M4733">
        <f t="shared" si="584"/>
        <v>14</v>
      </c>
      <c r="N4733" s="3">
        <f t="shared" si="591"/>
        <v>197.04216666665678</v>
      </c>
      <c r="O4733">
        <v>0</v>
      </c>
      <c r="P4733">
        <v>0.2</v>
      </c>
      <c r="Q4733">
        <f t="shared" si="585"/>
        <v>4.1666666666666664E-2</v>
      </c>
      <c r="R4733" t="str">
        <f t="shared" si="586"/>
        <v/>
      </c>
      <c r="S4733">
        <f t="shared" si="587"/>
        <v>14</v>
      </c>
      <c r="T4733">
        <f t="shared" si="588"/>
        <v>14</v>
      </c>
      <c r="U4733">
        <f t="shared" si="589"/>
        <v>14</v>
      </c>
      <c r="V4733">
        <f t="shared" si="590"/>
        <v>0</v>
      </c>
    </row>
    <row r="4734" spans="1:22" x14ac:dyDescent="0.35">
      <c r="A4734">
        <v>1999</v>
      </c>
      <c r="B4734">
        <v>7</v>
      </c>
      <c r="C4734">
        <v>17</v>
      </c>
      <c r="D4734">
        <v>2</v>
      </c>
      <c r="E4734">
        <v>30</v>
      </c>
      <c r="F4734">
        <v>0</v>
      </c>
      <c r="G4734">
        <v>0</v>
      </c>
      <c r="H4734">
        <v>0</v>
      </c>
      <c r="I4734">
        <v>14</v>
      </c>
      <c r="J4734">
        <v>11</v>
      </c>
      <c r="K4734" s="1" t="s">
        <v>96</v>
      </c>
      <c r="L4734">
        <v>100</v>
      </c>
      <c r="M4734">
        <f t="shared" si="584"/>
        <v>14</v>
      </c>
      <c r="N4734" s="3">
        <f t="shared" si="591"/>
        <v>197.08383333332344</v>
      </c>
      <c r="O4734">
        <v>0</v>
      </c>
      <c r="P4734">
        <v>0.2</v>
      </c>
      <c r="Q4734">
        <f t="shared" si="585"/>
        <v>8.3333333333333329E-2</v>
      </c>
      <c r="R4734" t="str">
        <f t="shared" si="586"/>
        <v/>
      </c>
      <c r="S4734">
        <f t="shared" si="587"/>
        <v>14</v>
      </c>
      <c r="T4734">
        <f t="shared" si="588"/>
        <v>14</v>
      </c>
      <c r="U4734">
        <f t="shared" si="589"/>
        <v>14</v>
      </c>
      <c r="V4734">
        <f t="shared" si="590"/>
        <v>0</v>
      </c>
    </row>
    <row r="4735" spans="1:22" x14ac:dyDescent="0.35">
      <c r="A4735">
        <v>1999</v>
      </c>
      <c r="B4735">
        <v>7</v>
      </c>
      <c r="C4735">
        <v>17</v>
      </c>
      <c r="D4735">
        <v>3</v>
      </c>
      <c r="E4735">
        <v>30</v>
      </c>
      <c r="F4735">
        <v>0</v>
      </c>
      <c r="G4735">
        <v>0</v>
      </c>
      <c r="H4735">
        <v>0</v>
      </c>
      <c r="I4735">
        <v>13</v>
      </c>
      <c r="J4735">
        <v>11</v>
      </c>
      <c r="K4735" s="1" t="s">
        <v>97</v>
      </c>
      <c r="L4735">
        <v>100</v>
      </c>
      <c r="M4735">
        <f t="shared" si="584"/>
        <v>13</v>
      </c>
      <c r="N4735" s="3">
        <f t="shared" si="591"/>
        <v>197.1254999999901</v>
      </c>
      <c r="O4735">
        <v>0</v>
      </c>
      <c r="P4735">
        <v>0.2</v>
      </c>
      <c r="Q4735">
        <f t="shared" si="585"/>
        <v>0.125</v>
      </c>
      <c r="R4735" t="str">
        <f t="shared" si="586"/>
        <v/>
      </c>
      <c r="S4735">
        <f t="shared" si="587"/>
        <v>13</v>
      </c>
      <c r="T4735">
        <f t="shared" si="588"/>
        <v>13</v>
      </c>
      <c r="U4735">
        <f t="shared" si="589"/>
        <v>13</v>
      </c>
      <c r="V4735">
        <f t="shared" si="590"/>
        <v>0</v>
      </c>
    </row>
    <row r="4736" spans="1:22" x14ac:dyDescent="0.35">
      <c r="A4736">
        <v>1999</v>
      </c>
      <c r="B4736">
        <v>7</v>
      </c>
      <c r="C4736">
        <v>17</v>
      </c>
      <c r="D4736">
        <v>4</v>
      </c>
      <c r="E4736">
        <v>30</v>
      </c>
      <c r="F4736">
        <v>0</v>
      </c>
      <c r="G4736">
        <v>0</v>
      </c>
      <c r="H4736">
        <v>0</v>
      </c>
      <c r="I4736">
        <v>14</v>
      </c>
      <c r="J4736">
        <v>11</v>
      </c>
      <c r="K4736">
        <v>1</v>
      </c>
      <c r="L4736">
        <v>100</v>
      </c>
      <c r="M4736">
        <f t="shared" si="584"/>
        <v>14</v>
      </c>
      <c r="N4736" s="3">
        <f t="shared" si="591"/>
        <v>197.16716666665675</v>
      </c>
      <c r="O4736">
        <v>0</v>
      </c>
      <c r="P4736">
        <v>0.2</v>
      </c>
      <c r="Q4736">
        <f t="shared" si="585"/>
        <v>0.16666666666666666</v>
      </c>
      <c r="R4736" t="str">
        <f t="shared" si="586"/>
        <v/>
      </c>
      <c r="S4736">
        <f t="shared" si="587"/>
        <v>14</v>
      </c>
      <c r="T4736">
        <f t="shared" si="588"/>
        <v>14</v>
      </c>
      <c r="U4736">
        <f t="shared" si="589"/>
        <v>14</v>
      </c>
      <c r="V4736">
        <f t="shared" si="590"/>
        <v>10.480220700718583</v>
      </c>
    </row>
    <row r="4737" spans="1:22" x14ac:dyDescent="0.35">
      <c r="A4737">
        <v>1999</v>
      </c>
      <c r="B4737">
        <v>7</v>
      </c>
      <c r="C4737">
        <v>17</v>
      </c>
      <c r="D4737">
        <v>5</v>
      </c>
      <c r="E4737">
        <v>30</v>
      </c>
      <c r="F4737">
        <v>290</v>
      </c>
      <c r="G4737">
        <v>38</v>
      </c>
      <c r="H4737">
        <v>72</v>
      </c>
      <c r="I4737">
        <v>16</v>
      </c>
      <c r="J4737">
        <v>11</v>
      </c>
      <c r="K4737">
        <v>1.6</v>
      </c>
      <c r="L4737">
        <v>89.89</v>
      </c>
      <c r="M4737">
        <f t="shared" si="584"/>
        <v>17.630535960146482</v>
      </c>
      <c r="N4737" s="3">
        <f t="shared" si="591"/>
        <v>197.20883333332341</v>
      </c>
      <c r="O4737" s="1" t="s">
        <v>1715</v>
      </c>
      <c r="P4737">
        <v>0.2</v>
      </c>
      <c r="Q4737">
        <f t="shared" si="585"/>
        <v>0.20833333333333334</v>
      </c>
      <c r="R4737">
        <f t="shared" si="586"/>
        <v>0.31664277623061515</v>
      </c>
      <c r="S4737">
        <f t="shared" si="587"/>
        <v>17.89862273565619</v>
      </c>
      <c r="T4737">
        <f t="shared" si="588"/>
        <v>17.051969043754319</v>
      </c>
      <c r="U4737">
        <f t="shared" si="589"/>
        <v>17.630535960146482</v>
      </c>
      <c r="V4737">
        <f t="shared" si="590"/>
        <v>38.460441401437166</v>
      </c>
    </row>
    <row r="4738" spans="1:22" x14ac:dyDescent="0.35">
      <c r="A4738">
        <v>1999</v>
      </c>
      <c r="B4738">
        <v>7</v>
      </c>
      <c r="C4738">
        <v>17</v>
      </c>
      <c r="D4738">
        <v>6</v>
      </c>
      <c r="E4738">
        <v>30</v>
      </c>
      <c r="F4738">
        <v>573</v>
      </c>
      <c r="G4738">
        <v>73</v>
      </c>
      <c r="H4738">
        <v>247</v>
      </c>
      <c r="I4738">
        <v>18</v>
      </c>
      <c r="J4738">
        <v>12</v>
      </c>
      <c r="K4738">
        <v>2.1</v>
      </c>
      <c r="L4738">
        <v>82.83</v>
      </c>
      <c r="M4738">
        <f t="shared" si="584"/>
        <v>23.531327183228903</v>
      </c>
      <c r="N4738" s="3">
        <f t="shared" si="591"/>
        <v>197.25049999999007</v>
      </c>
      <c r="O4738" s="1" t="s">
        <v>2361</v>
      </c>
      <c r="P4738">
        <v>0.2</v>
      </c>
      <c r="Q4738">
        <f t="shared" si="585"/>
        <v>0.25</v>
      </c>
      <c r="R4738">
        <f t="shared" si="586"/>
        <v>0.31498244719824803</v>
      </c>
      <c r="S4738">
        <f t="shared" si="587"/>
        <v>24.443771847167199</v>
      </c>
      <c r="T4738">
        <f t="shared" si="588"/>
        <v>21.546960700849549</v>
      </c>
      <c r="U4738">
        <f t="shared" si="589"/>
        <v>23.531327183228903</v>
      </c>
      <c r="V4738">
        <f t="shared" si="590"/>
        <v>72.752794869466214</v>
      </c>
    </row>
    <row r="4739" spans="1:22" x14ac:dyDescent="0.35">
      <c r="A4739">
        <v>1999</v>
      </c>
      <c r="B4739">
        <v>7</v>
      </c>
      <c r="C4739">
        <v>17</v>
      </c>
      <c r="D4739">
        <v>7</v>
      </c>
      <c r="E4739">
        <v>30</v>
      </c>
      <c r="F4739">
        <v>724</v>
      </c>
      <c r="G4739">
        <v>92</v>
      </c>
      <c r="H4739">
        <v>443</v>
      </c>
      <c r="I4739">
        <v>21</v>
      </c>
      <c r="J4739">
        <v>12</v>
      </c>
      <c r="K4739">
        <v>2.2000000000000002</v>
      </c>
      <c r="L4739">
        <v>64.12</v>
      </c>
      <c r="M4739">
        <f t="shared" si="584"/>
        <v>35.556367550059306</v>
      </c>
      <c r="N4739" s="3">
        <f t="shared" si="591"/>
        <v>197.29216666665673</v>
      </c>
      <c r="O4739" s="1" t="s">
        <v>2362</v>
      </c>
      <c r="P4739">
        <v>0.2</v>
      </c>
      <c r="Q4739">
        <f t="shared" si="585"/>
        <v>0.29166666666666669</v>
      </c>
      <c r="R4739">
        <f t="shared" si="586"/>
        <v>0.31465851642557974</v>
      </c>
      <c r="S4739">
        <f t="shared" si="587"/>
        <v>37.959087574300078</v>
      </c>
      <c r="T4739">
        <f t="shared" si="588"/>
        <v>30.323127004934584</v>
      </c>
      <c r="U4739">
        <f t="shared" si="589"/>
        <v>35.556367550059306</v>
      </c>
      <c r="V4739">
        <f t="shared" si="590"/>
        <v>289.62846797927278</v>
      </c>
    </row>
    <row r="4740" spans="1:22" x14ac:dyDescent="0.35">
      <c r="A4740">
        <v>1999</v>
      </c>
      <c r="B4740">
        <v>7</v>
      </c>
      <c r="C4740">
        <v>17</v>
      </c>
      <c r="D4740">
        <v>8</v>
      </c>
      <c r="E4740">
        <v>30</v>
      </c>
      <c r="F4740">
        <v>812</v>
      </c>
      <c r="G4740">
        <v>102</v>
      </c>
      <c r="H4740">
        <v>631</v>
      </c>
      <c r="I4740">
        <v>24</v>
      </c>
      <c r="J4740">
        <v>11</v>
      </c>
      <c r="K4740">
        <v>1.9</v>
      </c>
      <c r="L4740">
        <v>49.72</v>
      </c>
      <c r="M4740">
        <f t="shared" si="584"/>
        <v>48.600694050821282</v>
      </c>
      <c r="N4740" s="3">
        <f t="shared" si="591"/>
        <v>197.33383333332338</v>
      </c>
      <c r="O4740" s="1" t="s">
        <v>2363</v>
      </c>
      <c r="P4740">
        <v>0.2</v>
      </c>
      <c r="Q4740">
        <f t="shared" si="585"/>
        <v>0.33333333333333331</v>
      </c>
      <c r="R4740">
        <f t="shared" si="586"/>
        <v>0.31563834665908841</v>
      </c>
      <c r="S4740">
        <f t="shared" si="587"/>
        <v>52.653586393730606</v>
      </c>
      <c r="T4740">
        <f t="shared" si="588"/>
        <v>39.813282337497753</v>
      </c>
      <c r="U4740">
        <f t="shared" si="589"/>
        <v>48.600694050821282</v>
      </c>
      <c r="V4740">
        <f t="shared" si="590"/>
        <v>521.67082782095713</v>
      </c>
    </row>
    <row r="4741" spans="1:22" x14ac:dyDescent="0.35">
      <c r="A4741">
        <v>1999</v>
      </c>
      <c r="B4741">
        <v>7</v>
      </c>
      <c r="C4741">
        <v>17</v>
      </c>
      <c r="D4741">
        <v>9</v>
      </c>
      <c r="E4741">
        <v>30</v>
      </c>
      <c r="F4741">
        <v>861</v>
      </c>
      <c r="G4741">
        <v>111</v>
      </c>
      <c r="H4741">
        <v>789</v>
      </c>
      <c r="I4741">
        <v>25</v>
      </c>
      <c r="J4741">
        <v>10</v>
      </c>
      <c r="K4741">
        <v>1.8</v>
      </c>
      <c r="L4741">
        <v>44.43</v>
      </c>
      <c r="M4741">
        <f t="shared" ref="M4741:M4804" si="592">+I4741+O4741*EXP(-2.98-0.0471*K4741*1.7)+1*O4741/1000</f>
        <v>58.417347634323214</v>
      </c>
      <c r="N4741" s="3">
        <f t="shared" si="591"/>
        <v>197.37549999999004</v>
      </c>
      <c r="O4741" s="1" t="s">
        <v>2364</v>
      </c>
      <c r="P4741">
        <v>0.2</v>
      </c>
      <c r="Q4741">
        <f t="shared" ref="Q4741:Q4804" si="593">+D4741/24</f>
        <v>0.375</v>
      </c>
      <c r="R4741">
        <f t="shared" ref="R4741:R4804" si="594">+IF(O4741&gt;100,IF(I4741&gt;0,(S4741-M4741)/(S4741-T4741),""),"")</f>
        <v>0.31597037971416214</v>
      </c>
      <c r="S4741">
        <f t="shared" ref="S4741:S4804" si="595">I4741+O4741*EXP(-2.81-0.0455*K4741*1.7)</f>
        <v>63.919127675643942</v>
      </c>
      <c r="T4741">
        <f t="shared" ref="T4741:T4804" si="596">I4741+O4741*EXP(-3.47-0.0594*K4741*1.7)+3*O4741/1000</f>
        <v>46.506799196316763</v>
      </c>
      <c r="U4741">
        <f t="shared" ref="U4741:U4804" si="597">+I4741+O4741*EXP(-2.98-0.0471*K4741*1.7)+1*O4741/1000</f>
        <v>58.417347634323214</v>
      </c>
      <c r="V4741">
        <f t="shared" ref="V4741:V4804" si="598">+IF((SIN(23.45*PI()/180*SIN(2*PI()*(284+N4741)/365.25))*SIN($F$2*PI()/180)*COS($AU$2*PI()/180)+SIN(23.45*PI()/180*SIN(2*PI()*(284+N4741)/365.25))*COS($F$2*PI()/180)*SIN($AU$2*PI()/180)*COS($AV$2*PI()/180)+COS(23.45*PI()/180*SIN(2*PI()*(284+N4741)/365.25))*COS($F$2*PI()/180)*COS($AU$2*PI()/180)*COS(Q4741*2*PI()-PI())-COS(23.45*PI()/180*SIN(2*PI()*(284+N4741)/365.25))*SIN($F$2*PI()/180)*SIN($AU$2*PI()/180)*COS($AV$2*PI()/180)*COS(Q4741*2*PI()-PI())-COS(23.45*PI()/180*SIN(2*PI()*(284+N4741)/365.25))*SIN($AU$2*PI()/180)*SIN($AV$2*PI()/180)*SIN(Q4741*2*PI()-PI()))&gt;0,(F4742+F4741)*COS(ACOS(SIN(23.45*PI()/180*SIN(2*PI()*(284+N4741)/365.25))*SIN($F$2*PI()/180)*COS($AU$2*PI()/180)+SIN(23.45*PI()/180*SIN(2*PI()*(284+N4741)/365.25))*COS($F$2*PI()/180)*SIN($AU$2*PI()/180)*COS($AV$2*PI()/180)+COS(23.45*PI()/180*SIN(2*PI()*(284+N4741)/365.25))*COS($F$2*PI()/180)*COS($AU$2*PI()/180)*COS(Q4741*2*PI()-PI())-COS(23.45*PI()/180*SIN(2*PI()*(284+N4741)/365.25))*SIN($F$2*PI()/180)*SIN($AU$2*PI()/180)*COS($AV$2*PI()/180)*COS(Q4741*2*PI()-PI())-COS(23.45*PI()/180*SIN(2*PI()*(284+N4741)/365.25))*SIN($AU$2*PI()/180)*SIN($AV$2*PI()/180)*SIN(Q4741*2*PI()-PI())))/2+(G4742+G4741)*(1+COS($AU$2))/4+(H4742+H4741)*P4741*(1-COS($AU$2))/4,(G4742+G4741)*(1+COS($AU$2))/4+(H4742+H4741)*P4741*(1-COS($AU$2))/4)</f>
        <v>729.22894819751764</v>
      </c>
    </row>
    <row r="4742" spans="1:22" x14ac:dyDescent="0.35">
      <c r="A4742">
        <v>1999</v>
      </c>
      <c r="B4742">
        <v>7</v>
      </c>
      <c r="C4742">
        <v>17</v>
      </c>
      <c r="D4742">
        <v>10</v>
      </c>
      <c r="E4742">
        <v>30</v>
      </c>
      <c r="F4742">
        <v>885</v>
      </c>
      <c r="G4742">
        <v>120</v>
      </c>
      <c r="H4742">
        <v>903</v>
      </c>
      <c r="I4742">
        <v>27</v>
      </c>
      <c r="J4742">
        <v>9</v>
      </c>
      <c r="K4742" s="1" t="s">
        <v>100</v>
      </c>
      <c r="L4742">
        <v>40.49</v>
      </c>
      <c r="M4742">
        <f t="shared" si="592"/>
        <v>65.268184484095983</v>
      </c>
      <c r="N4742" s="3">
        <f t="shared" ref="N4742:N4805" si="599">+N4741+1/24</f>
        <v>197.4171666666567</v>
      </c>
      <c r="O4742" s="1" t="s">
        <v>2365</v>
      </c>
      <c r="P4742">
        <v>0.2</v>
      </c>
      <c r="Q4742">
        <f t="shared" si="593"/>
        <v>0.41666666666666669</v>
      </c>
      <c r="R4742">
        <f t="shared" si="594"/>
        <v>0.31433722266120279</v>
      </c>
      <c r="S4742">
        <f t="shared" si="595"/>
        <v>71.58875718210885</v>
      </c>
      <c r="T4742">
        <f t="shared" si="596"/>
        <v>51.481139495274249</v>
      </c>
      <c r="U4742">
        <f t="shared" si="597"/>
        <v>65.268184484095983</v>
      </c>
      <c r="V4742">
        <f t="shared" si="598"/>
        <v>728.61846137125076</v>
      </c>
    </row>
    <row r="4743" spans="1:22" x14ac:dyDescent="0.35">
      <c r="A4743">
        <v>1999</v>
      </c>
      <c r="B4743">
        <v>7</v>
      </c>
      <c r="C4743">
        <v>17</v>
      </c>
      <c r="D4743">
        <v>11</v>
      </c>
      <c r="E4743">
        <v>30</v>
      </c>
      <c r="F4743">
        <v>395</v>
      </c>
      <c r="G4743">
        <v>491</v>
      </c>
      <c r="H4743">
        <v>862</v>
      </c>
      <c r="I4743">
        <v>28</v>
      </c>
      <c r="J4743">
        <v>9</v>
      </c>
      <c r="K4743" s="1" t="s">
        <v>105</v>
      </c>
      <c r="L4743">
        <v>37.72</v>
      </c>
      <c r="M4743">
        <f t="shared" si="592"/>
        <v>62.219680242732402</v>
      </c>
      <c r="N4743" s="3">
        <f t="shared" si="599"/>
        <v>197.45883333332335</v>
      </c>
      <c r="O4743" s="1" t="s">
        <v>2366</v>
      </c>
      <c r="P4743">
        <v>0.2</v>
      </c>
      <c r="Q4743">
        <f t="shared" si="593"/>
        <v>0.45833333333333331</v>
      </c>
      <c r="R4743">
        <f t="shared" si="594"/>
        <v>0.31276922661581041</v>
      </c>
      <c r="S4743">
        <f t="shared" si="595"/>
        <v>67.888170616166548</v>
      </c>
      <c r="T4743">
        <f t="shared" si="596"/>
        <v>49.764615320245355</v>
      </c>
      <c r="U4743">
        <f t="shared" si="597"/>
        <v>62.219680242732402</v>
      </c>
      <c r="V4743">
        <f t="shared" si="598"/>
        <v>377.48747647006712</v>
      </c>
    </row>
    <row r="4744" spans="1:22" x14ac:dyDescent="0.35">
      <c r="A4744">
        <v>1999</v>
      </c>
      <c r="B4744">
        <v>7</v>
      </c>
      <c r="C4744">
        <v>17</v>
      </c>
      <c r="D4744">
        <v>12</v>
      </c>
      <c r="E4744">
        <v>30</v>
      </c>
      <c r="F4744">
        <v>18</v>
      </c>
      <c r="G4744">
        <v>284</v>
      </c>
      <c r="H4744">
        <v>301</v>
      </c>
      <c r="I4744">
        <v>28</v>
      </c>
      <c r="J4744">
        <v>9</v>
      </c>
      <c r="K4744">
        <v>3.2</v>
      </c>
      <c r="L4744" s="1" t="s">
        <v>284</v>
      </c>
      <c r="M4744">
        <f t="shared" si="592"/>
        <v>39.150136229544493</v>
      </c>
      <c r="N4744" s="3">
        <f t="shared" si="599"/>
        <v>197.50049999999001</v>
      </c>
      <c r="O4744" s="1" t="s">
        <v>2367</v>
      </c>
      <c r="P4744">
        <v>0.2</v>
      </c>
      <c r="Q4744">
        <f t="shared" si="593"/>
        <v>0.5</v>
      </c>
      <c r="R4744">
        <f t="shared" si="594"/>
        <v>0.31155919737316529</v>
      </c>
      <c r="S4744">
        <f t="shared" si="595"/>
        <v>41.001131295750611</v>
      </c>
      <c r="T4744">
        <f t="shared" si="596"/>
        <v>35.060061085619353</v>
      </c>
      <c r="U4744">
        <f t="shared" si="597"/>
        <v>39.150136229544493</v>
      </c>
      <c r="V4744">
        <f t="shared" si="598"/>
        <v>378.72822499489831</v>
      </c>
    </row>
    <row r="4745" spans="1:22" x14ac:dyDescent="0.35">
      <c r="A4745">
        <v>1999</v>
      </c>
      <c r="B4745">
        <v>7</v>
      </c>
      <c r="C4745">
        <v>17</v>
      </c>
      <c r="D4745">
        <v>13</v>
      </c>
      <c r="E4745">
        <v>30</v>
      </c>
      <c r="F4745">
        <v>404</v>
      </c>
      <c r="G4745">
        <v>448</v>
      </c>
      <c r="H4745">
        <v>813</v>
      </c>
      <c r="I4745">
        <v>28</v>
      </c>
      <c r="J4745">
        <v>9</v>
      </c>
      <c r="K4745" s="1" t="s">
        <v>116</v>
      </c>
      <c r="L4745">
        <v>37.909999999999997</v>
      </c>
      <c r="M4745">
        <f t="shared" si="592"/>
        <v>58.637703411689202</v>
      </c>
      <c r="N4745" s="3">
        <f t="shared" si="599"/>
        <v>197.54216666665667</v>
      </c>
      <c r="O4745">
        <v>771.97308103049897</v>
      </c>
      <c r="P4745">
        <v>0.2</v>
      </c>
      <c r="Q4745">
        <f t="shared" si="593"/>
        <v>0.54166666666666663</v>
      </c>
      <c r="R4745">
        <f t="shared" si="594"/>
        <v>0.31096833324542278</v>
      </c>
      <c r="S4745">
        <f t="shared" si="595"/>
        <v>63.728892681932791</v>
      </c>
      <c r="T4745">
        <f t="shared" si="596"/>
        <v>47.356842135469222</v>
      </c>
      <c r="U4745">
        <f t="shared" si="597"/>
        <v>58.637703411689202</v>
      </c>
      <c r="V4745">
        <f t="shared" si="598"/>
        <v>385.73094375345113</v>
      </c>
    </row>
    <row r="4746" spans="1:22" x14ac:dyDescent="0.35">
      <c r="A4746">
        <v>1999</v>
      </c>
      <c r="B4746">
        <v>7</v>
      </c>
      <c r="C4746">
        <v>17</v>
      </c>
      <c r="D4746">
        <v>14</v>
      </c>
      <c r="E4746">
        <v>30</v>
      </c>
      <c r="F4746">
        <v>29</v>
      </c>
      <c r="G4746">
        <v>323</v>
      </c>
      <c r="H4746">
        <v>347</v>
      </c>
      <c r="I4746">
        <v>27</v>
      </c>
      <c r="J4746">
        <v>9</v>
      </c>
      <c r="K4746" s="1" t="s">
        <v>116</v>
      </c>
      <c r="L4746">
        <v>40.93</v>
      </c>
      <c r="M4746">
        <f t="shared" si="592"/>
        <v>39.607218910550827</v>
      </c>
      <c r="N4746" s="3">
        <f t="shared" si="599"/>
        <v>197.58383333332333</v>
      </c>
      <c r="O4746" s="1" t="s">
        <v>2368</v>
      </c>
      <c r="P4746">
        <v>0.2</v>
      </c>
      <c r="Q4746">
        <f t="shared" si="593"/>
        <v>0.58333333333333337</v>
      </c>
      <c r="R4746">
        <f t="shared" si="594"/>
        <v>0.31096833324542311</v>
      </c>
      <c r="S4746">
        <f t="shared" si="595"/>
        <v>41.702210717949804</v>
      </c>
      <c r="T4746">
        <f t="shared" si="596"/>
        <v>34.965216678927952</v>
      </c>
      <c r="U4746">
        <f t="shared" si="597"/>
        <v>39.607218910550827</v>
      </c>
      <c r="V4746">
        <f t="shared" si="598"/>
        <v>121.89738716982306</v>
      </c>
    </row>
    <row r="4747" spans="1:22" x14ac:dyDescent="0.35">
      <c r="A4747">
        <v>1999</v>
      </c>
      <c r="B4747">
        <v>7</v>
      </c>
      <c r="C4747">
        <v>17</v>
      </c>
      <c r="D4747">
        <v>15</v>
      </c>
      <c r="E4747">
        <v>30</v>
      </c>
      <c r="F4747">
        <v>9</v>
      </c>
      <c r="G4747">
        <v>171</v>
      </c>
      <c r="H4747">
        <v>178</v>
      </c>
      <c r="I4747">
        <v>26</v>
      </c>
      <c r="J4747">
        <v>10</v>
      </c>
      <c r="K4747" s="1" t="s">
        <v>112</v>
      </c>
      <c r="L4747">
        <v>44.2</v>
      </c>
      <c r="M4747">
        <f t="shared" si="592"/>
        <v>32.467820977093893</v>
      </c>
      <c r="N4747" s="3">
        <f t="shared" si="599"/>
        <v>197.62549999998998</v>
      </c>
      <c r="O4747" s="1" t="s">
        <v>2369</v>
      </c>
      <c r="P4747">
        <v>0.2</v>
      </c>
      <c r="Q4747">
        <f t="shared" si="593"/>
        <v>0.625</v>
      </c>
      <c r="R4747">
        <f t="shared" si="594"/>
        <v>0.31126260965370489</v>
      </c>
      <c r="S4747">
        <f t="shared" si="595"/>
        <v>33.542068798950289</v>
      </c>
      <c r="T4747">
        <f t="shared" si="596"/>
        <v>30.09080999516544</v>
      </c>
      <c r="U4747">
        <f t="shared" si="597"/>
        <v>32.467820977093893</v>
      </c>
      <c r="V4747">
        <f t="shared" si="598"/>
        <v>56.0572389287044</v>
      </c>
    </row>
    <row r="4748" spans="1:22" x14ac:dyDescent="0.35">
      <c r="A4748">
        <v>1999</v>
      </c>
      <c r="B4748">
        <v>7</v>
      </c>
      <c r="C4748">
        <v>17</v>
      </c>
      <c r="D4748">
        <v>16</v>
      </c>
      <c r="E4748">
        <v>30</v>
      </c>
      <c r="F4748">
        <v>0</v>
      </c>
      <c r="G4748">
        <v>78</v>
      </c>
      <c r="H4748">
        <v>78</v>
      </c>
      <c r="I4748">
        <v>25</v>
      </c>
      <c r="J4748">
        <v>10</v>
      </c>
      <c r="K4748">
        <v>3.1</v>
      </c>
      <c r="L4748" s="1" t="s">
        <v>225</v>
      </c>
      <c r="M4748">
        <f t="shared" si="592"/>
        <v>27.894554601113381</v>
      </c>
      <c r="N4748" s="3">
        <f t="shared" si="599"/>
        <v>197.66716666665664</v>
      </c>
      <c r="O4748" s="1" t="s">
        <v>2370</v>
      </c>
      <c r="P4748">
        <v>0.2</v>
      </c>
      <c r="Q4748">
        <f t="shared" si="593"/>
        <v>0.66666666666666663</v>
      </c>
      <c r="R4748">
        <f t="shared" si="594"/>
        <v>0.31185812444280214</v>
      </c>
      <c r="S4748">
        <f t="shared" si="595"/>
        <v>28.374819227714248</v>
      </c>
      <c r="T4748">
        <f t="shared" si="596"/>
        <v>26.834809239329442</v>
      </c>
      <c r="U4748">
        <f t="shared" si="597"/>
        <v>27.894554601113381</v>
      </c>
      <c r="V4748">
        <f t="shared" si="598"/>
        <v>118.32555312259667</v>
      </c>
    </row>
    <row r="4749" spans="1:22" x14ac:dyDescent="0.35">
      <c r="A4749">
        <v>1999</v>
      </c>
      <c r="B4749">
        <v>7</v>
      </c>
      <c r="C4749">
        <v>17</v>
      </c>
      <c r="D4749">
        <v>17</v>
      </c>
      <c r="E4749">
        <v>30</v>
      </c>
      <c r="F4749">
        <v>289</v>
      </c>
      <c r="G4749">
        <v>129</v>
      </c>
      <c r="H4749">
        <v>230</v>
      </c>
      <c r="I4749">
        <v>23</v>
      </c>
      <c r="J4749">
        <v>11</v>
      </c>
      <c r="K4749" s="1" t="s">
        <v>114</v>
      </c>
      <c r="L4749">
        <v>53.05</v>
      </c>
      <c r="M4749">
        <f t="shared" si="592"/>
        <v>29.770312130994938</v>
      </c>
      <c r="N4749" s="3">
        <f t="shared" si="599"/>
        <v>197.7088333333233</v>
      </c>
      <c r="O4749" s="1" t="s">
        <v>2371</v>
      </c>
      <c r="P4749">
        <v>0.2</v>
      </c>
      <c r="Q4749">
        <f t="shared" si="593"/>
        <v>0.70833333333333337</v>
      </c>
      <c r="R4749">
        <f t="shared" si="594"/>
        <v>0.31246311027376017</v>
      </c>
      <c r="S4749">
        <f t="shared" si="595"/>
        <v>30.892435755504838</v>
      </c>
      <c r="T4749">
        <f t="shared" si="596"/>
        <v>27.301216223935921</v>
      </c>
      <c r="U4749">
        <f t="shared" si="597"/>
        <v>29.770312130994938</v>
      </c>
      <c r="V4749">
        <f t="shared" si="598"/>
        <v>125.13268437572202</v>
      </c>
    </row>
    <row r="4750" spans="1:22" x14ac:dyDescent="0.35">
      <c r="A4750">
        <v>1999</v>
      </c>
      <c r="B4750">
        <v>7</v>
      </c>
      <c r="C4750">
        <v>17</v>
      </c>
      <c r="D4750">
        <v>18</v>
      </c>
      <c r="E4750">
        <v>30</v>
      </c>
      <c r="F4750">
        <v>350</v>
      </c>
      <c r="G4750">
        <v>45</v>
      </c>
      <c r="H4750">
        <v>101</v>
      </c>
      <c r="I4750">
        <v>20</v>
      </c>
      <c r="J4750">
        <v>12</v>
      </c>
      <c r="K4750">
        <v>2.5</v>
      </c>
      <c r="L4750">
        <v>69.27</v>
      </c>
      <c r="M4750">
        <f t="shared" si="592"/>
        <v>21.818927745387509</v>
      </c>
      <c r="N4750" s="3">
        <f t="shared" si="599"/>
        <v>197.75049999998996</v>
      </c>
      <c r="O4750" s="1" t="s">
        <v>2372</v>
      </c>
      <c r="P4750">
        <v>0.2</v>
      </c>
      <c r="Q4750">
        <f t="shared" si="593"/>
        <v>0.75</v>
      </c>
      <c r="R4750">
        <f t="shared" si="594"/>
        <v>0.31370242142013477</v>
      </c>
      <c r="S4750">
        <f t="shared" si="595"/>
        <v>22.119713384446452</v>
      </c>
      <c r="T4750">
        <f t="shared" si="596"/>
        <v>21.160888655911418</v>
      </c>
      <c r="U4750">
        <f t="shared" si="597"/>
        <v>21.818927745387509</v>
      </c>
      <c r="V4750">
        <f t="shared" si="598"/>
        <v>13.547011583805968</v>
      </c>
    </row>
    <row r="4751" spans="1:22" x14ac:dyDescent="0.35">
      <c r="A4751">
        <v>1999</v>
      </c>
      <c r="B4751">
        <v>7</v>
      </c>
      <c r="C4751">
        <v>17</v>
      </c>
      <c r="D4751">
        <v>19</v>
      </c>
      <c r="E4751">
        <v>30</v>
      </c>
      <c r="F4751">
        <v>0</v>
      </c>
      <c r="G4751">
        <v>0</v>
      </c>
      <c r="H4751">
        <v>0</v>
      </c>
      <c r="I4751">
        <v>18</v>
      </c>
      <c r="J4751">
        <v>12</v>
      </c>
      <c r="K4751" s="1" t="s">
        <v>100</v>
      </c>
      <c r="L4751">
        <v>81.77</v>
      </c>
      <c r="M4751">
        <f t="shared" si="592"/>
        <v>18</v>
      </c>
      <c r="N4751" s="3">
        <f t="shared" si="599"/>
        <v>197.79216666665661</v>
      </c>
      <c r="O4751">
        <v>0</v>
      </c>
      <c r="P4751">
        <v>0.2</v>
      </c>
      <c r="Q4751">
        <f t="shared" si="593"/>
        <v>0.79166666666666663</v>
      </c>
      <c r="R4751" t="str">
        <f t="shared" si="594"/>
        <v/>
      </c>
      <c r="S4751">
        <f t="shared" si="595"/>
        <v>18</v>
      </c>
      <c r="T4751">
        <f t="shared" si="596"/>
        <v>18</v>
      </c>
      <c r="U4751">
        <f t="shared" si="597"/>
        <v>18</v>
      </c>
      <c r="V4751">
        <f t="shared" si="598"/>
        <v>0</v>
      </c>
    </row>
    <row r="4752" spans="1:22" x14ac:dyDescent="0.35">
      <c r="A4752">
        <v>1999</v>
      </c>
      <c r="B4752">
        <v>7</v>
      </c>
      <c r="C4752">
        <v>17</v>
      </c>
      <c r="D4752">
        <v>20</v>
      </c>
      <c r="E4752">
        <v>30</v>
      </c>
      <c r="F4752">
        <v>0</v>
      </c>
      <c r="G4752">
        <v>0</v>
      </c>
      <c r="H4752">
        <v>0</v>
      </c>
      <c r="I4752">
        <v>18</v>
      </c>
      <c r="J4752">
        <v>13</v>
      </c>
      <c r="K4752">
        <v>2.2000000000000002</v>
      </c>
      <c r="L4752">
        <v>83.29</v>
      </c>
      <c r="M4752">
        <f t="shared" si="592"/>
        <v>18</v>
      </c>
      <c r="N4752" s="3">
        <f t="shared" si="599"/>
        <v>197.83383333332327</v>
      </c>
      <c r="O4752">
        <v>0</v>
      </c>
      <c r="P4752">
        <v>0.2</v>
      </c>
      <c r="Q4752">
        <f t="shared" si="593"/>
        <v>0.83333333333333337</v>
      </c>
      <c r="R4752" t="str">
        <f t="shared" si="594"/>
        <v/>
      </c>
      <c r="S4752">
        <f t="shared" si="595"/>
        <v>18</v>
      </c>
      <c r="T4752">
        <f t="shared" si="596"/>
        <v>18</v>
      </c>
      <c r="U4752">
        <f t="shared" si="597"/>
        <v>18</v>
      </c>
      <c r="V4752">
        <f t="shared" si="598"/>
        <v>0</v>
      </c>
    </row>
    <row r="4753" spans="1:22" x14ac:dyDescent="0.35">
      <c r="A4753">
        <v>1999</v>
      </c>
      <c r="B4753">
        <v>7</v>
      </c>
      <c r="C4753">
        <v>17</v>
      </c>
      <c r="D4753">
        <v>21</v>
      </c>
      <c r="E4753">
        <v>30</v>
      </c>
      <c r="F4753">
        <v>0</v>
      </c>
      <c r="G4753">
        <v>0</v>
      </c>
      <c r="H4753">
        <v>0</v>
      </c>
      <c r="I4753">
        <v>18</v>
      </c>
      <c r="J4753">
        <v>13</v>
      </c>
      <c r="K4753">
        <v>2.1</v>
      </c>
      <c r="L4753">
        <v>89.74</v>
      </c>
      <c r="M4753">
        <f t="shared" si="592"/>
        <v>18</v>
      </c>
      <c r="N4753" s="3">
        <f t="shared" si="599"/>
        <v>197.87549999998993</v>
      </c>
      <c r="O4753">
        <v>0</v>
      </c>
      <c r="P4753">
        <v>0.2</v>
      </c>
      <c r="Q4753">
        <f t="shared" si="593"/>
        <v>0.875</v>
      </c>
      <c r="R4753" t="str">
        <f t="shared" si="594"/>
        <v/>
      </c>
      <c r="S4753">
        <f t="shared" si="595"/>
        <v>18</v>
      </c>
      <c r="T4753">
        <f t="shared" si="596"/>
        <v>18</v>
      </c>
      <c r="U4753">
        <f t="shared" si="597"/>
        <v>18</v>
      </c>
      <c r="V4753">
        <f t="shared" si="598"/>
        <v>0</v>
      </c>
    </row>
    <row r="4754" spans="1:22" x14ac:dyDescent="0.35">
      <c r="A4754">
        <v>1999</v>
      </c>
      <c r="B4754">
        <v>7</v>
      </c>
      <c r="C4754">
        <v>17</v>
      </c>
      <c r="D4754">
        <v>22</v>
      </c>
      <c r="E4754">
        <v>30</v>
      </c>
      <c r="F4754">
        <v>0</v>
      </c>
      <c r="G4754">
        <v>0</v>
      </c>
      <c r="H4754">
        <v>0</v>
      </c>
      <c r="I4754">
        <v>17</v>
      </c>
      <c r="J4754">
        <v>13</v>
      </c>
      <c r="K4754">
        <v>2</v>
      </c>
      <c r="L4754">
        <v>89.45</v>
      </c>
      <c r="M4754">
        <f t="shared" si="592"/>
        <v>17</v>
      </c>
      <c r="N4754" s="3">
        <f t="shared" si="599"/>
        <v>197.91716666665658</v>
      </c>
      <c r="O4754">
        <v>0</v>
      </c>
      <c r="P4754">
        <v>0.2</v>
      </c>
      <c r="Q4754">
        <f t="shared" si="593"/>
        <v>0.91666666666666663</v>
      </c>
      <c r="R4754" t="str">
        <f t="shared" si="594"/>
        <v/>
      </c>
      <c r="S4754">
        <f t="shared" si="595"/>
        <v>17</v>
      </c>
      <c r="T4754">
        <f t="shared" si="596"/>
        <v>17</v>
      </c>
      <c r="U4754">
        <f t="shared" si="597"/>
        <v>17</v>
      </c>
      <c r="V4754">
        <f t="shared" si="598"/>
        <v>0</v>
      </c>
    </row>
    <row r="4755" spans="1:22" x14ac:dyDescent="0.35">
      <c r="A4755">
        <v>1999</v>
      </c>
      <c r="B4755">
        <v>7</v>
      </c>
      <c r="C4755">
        <v>17</v>
      </c>
      <c r="D4755">
        <v>23</v>
      </c>
      <c r="E4755">
        <v>30</v>
      </c>
      <c r="F4755">
        <v>0</v>
      </c>
      <c r="G4755">
        <v>0</v>
      </c>
      <c r="H4755">
        <v>0</v>
      </c>
      <c r="I4755">
        <v>17</v>
      </c>
      <c r="J4755">
        <v>12</v>
      </c>
      <c r="K4755" s="1" t="s">
        <v>88</v>
      </c>
      <c r="L4755">
        <v>93.54</v>
      </c>
      <c r="M4755">
        <f t="shared" si="592"/>
        <v>17</v>
      </c>
      <c r="N4755" s="3">
        <f t="shared" si="599"/>
        <v>197.95883333332324</v>
      </c>
      <c r="O4755">
        <v>0</v>
      </c>
      <c r="P4755">
        <v>0.2</v>
      </c>
      <c r="Q4755">
        <f t="shared" si="593"/>
        <v>0.95833333333333337</v>
      </c>
      <c r="R4755" t="str">
        <f t="shared" si="594"/>
        <v/>
      </c>
      <c r="S4755">
        <f t="shared" si="595"/>
        <v>17</v>
      </c>
      <c r="T4755">
        <f t="shared" si="596"/>
        <v>17</v>
      </c>
      <c r="U4755">
        <f t="shared" si="597"/>
        <v>17</v>
      </c>
      <c r="V4755">
        <f t="shared" si="598"/>
        <v>0</v>
      </c>
    </row>
    <row r="4756" spans="1:22" x14ac:dyDescent="0.35">
      <c r="A4756">
        <v>1999</v>
      </c>
      <c r="B4756">
        <v>7</v>
      </c>
      <c r="C4756">
        <v>18</v>
      </c>
      <c r="D4756">
        <v>0</v>
      </c>
      <c r="E4756">
        <v>30</v>
      </c>
      <c r="F4756">
        <v>0</v>
      </c>
      <c r="G4756">
        <v>0</v>
      </c>
      <c r="H4756">
        <v>0</v>
      </c>
      <c r="I4756">
        <v>16</v>
      </c>
      <c r="J4756">
        <v>12</v>
      </c>
      <c r="K4756">
        <v>1.5</v>
      </c>
      <c r="L4756">
        <v>90.06</v>
      </c>
      <c r="M4756">
        <f t="shared" si="592"/>
        <v>16</v>
      </c>
      <c r="N4756" s="3">
        <f t="shared" si="599"/>
        <v>198.0004999999899</v>
      </c>
      <c r="O4756">
        <v>0</v>
      </c>
      <c r="P4756">
        <v>0.2</v>
      </c>
      <c r="Q4756">
        <f t="shared" si="593"/>
        <v>0</v>
      </c>
      <c r="R4756" t="str">
        <f t="shared" si="594"/>
        <v/>
      </c>
      <c r="S4756">
        <f t="shared" si="595"/>
        <v>16</v>
      </c>
      <c r="T4756">
        <f t="shared" si="596"/>
        <v>16</v>
      </c>
      <c r="U4756">
        <f t="shared" si="597"/>
        <v>16</v>
      </c>
      <c r="V4756">
        <f t="shared" si="598"/>
        <v>0</v>
      </c>
    </row>
    <row r="4757" spans="1:22" x14ac:dyDescent="0.35">
      <c r="A4757">
        <v>1999</v>
      </c>
      <c r="B4757">
        <v>7</v>
      </c>
      <c r="C4757">
        <v>18</v>
      </c>
      <c r="D4757">
        <v>1</v>
      </c>
      <c r="E4757">
        <v>30</v>
      </c>
      <c r="F4757">
        <v>0</v>
      </c>
      <c r="G4757">
        <v>0</v>
      </c>
      <c r="H4757">
        <v>0</v>
      </c>
      <c r="I4757">
        <v>16</v>
      </c>
      <c r="J4757">
        <v>11</v>
      </c>
      <c r="K4757">
        <v>1.4</v>
      </c>
      <c r="L4757">
        <v>85.17</v>
      </c>
      <c r="M4757">
        <f t="shared" si="592"/>
        <v>16</v>
      </c>
      <c r="N4757" s="3">
        <f t="shared" si="599"/>
        <v>198.04216666665656</v>
      </c>
      <c r="O4757">
        <v>0</v>
      </c>
      <c r="P4757">
        <v>0.2</v>
      </c>
      <c r="Q4757">
        <f t="shared" si="593"/>
        <v>4.1666666666666664E-2</v>
      </c>
      <c r="R4757" t="str">
        <f t="shared" si="594"/>
        <v/>
      </c>
      <c r="S4757">
        <f t="shared" si="595"/>
        <v>16</v>
      </c>
      <c r="T4757">
        <f t="shared" si="596"/>
        <v>16</v>
      </c>
      <c r="U4757">
        <f t="shared" si="597"/>
        <v>16</v>
      </c>
      <c r="V4757">
        <f t="shared" si="598"/>
        <v>0</v>
      </c>
    </row>
    <row r="4758" spans="1:22" x14ac:dyDescent="0.35">
      <c r="A4758">
        <v>1999</v>
      </c>
      <c r="B4758">
        <v>7</v>
      </c>
      <c r="C4758">
        <v>18</v>
      </c>
      <c r="D4758">
        <v>2</v>
      </c>
      <c r="E4758">
        <v>30</v>
      </c>
      <c r="F4758">
        <v>0</v>
      </c>
      <c r="G4758">
        <v>0</v>
      </c>
      <c r="H4758">
        <v>0</v>
      </c>
      <c r="I4758">
        <v>16</v>
      </c>
      <c r="J4758">
        <v>10</v>
      </c>
      <c r="K4758">
        <v>1.4</v>
      </c>
      <c r="L4758">
        <v>79.89</v>
      </c>
      <c r="M4758">
        <f t="shared" si="592"/>
        <v>16</v>
      </c>
      <c r="N4758" s="3">
        <f t="shared" si="599"/>
        <v>198.08383333332321</v>
      </c>
      <c r="O4758">
        <v>0</v>
      </c>
      <c r="P4758">
        <v>0.2</v>
      </c>
      <c r="Q4758">
        <f t="shared" si="593"/>
        <v>8.3333333333333329E-2</v>
      </c>
      <c r="R4758" t="str">
        <f t="shared" si="594"/>
        <v/>
      </c>
      <c r="S4758">
        <f t="shared" si="595"/>
        <v>16</v>
      </c>
      <c r="T4758">
        <f t="shared" si="596"/>
        <v>16</v>
      </c>
      <c r="U4758">
        <f t="shared" si="597"/>
        <v>16</v>
      </c>
      <c r="V4758">
        <f t="shared" si="598"/>
        <v>0</v>
      </c>
    </row>
    <row r="4759" spans="1:22" x14ac:dyDescent="0.35">
      <c r="A4759">
        <v>1999</v>
      </c>
      <c r="B4759">
        <v>7</v>
      </c>
      <c r="C4759">
        <v>18</v>
      </c>
      <c r="D4759">
        <v>3</v>
      </c>
      <c r="E4759">
        <v>30</v>
      </c>
      <c r="F4759">
        <v>0</v>
      </c>
      <c r="G4759">
        <v>0</v>
      </c>
      <c r="H4759">
        <v>0</v>
      </c>
      <c r="I4759">
        <v>16</v>
      </c>
      <c r="J4759">
        <v>9</v>
      </c>
      <c r="K4759">
        <v>1.5</v>
      </c>
      <c r="L4759">
        <v>79.239999999999995</v>
      </c>
      <c r="M4759">
        <f t="shared" si="592"/>
        <v>16</v>
      </c>
      <c r="N4759" s="3">
        <f t="shared" si="599"/>
        <v>198.12549999998987</v>
      </c>
      <c r="O4759">
        <v>0</v>
      </c>
      <c r="P4759">
        <v>0.2</v>
      </c>
      <c r="Q4759">
        <f t="shared" si="593"/>
        <v>0.125</v>
      </c>
      <c r="R4759" t="str">
        <f t="shared" si="594"/>
        <v/>
      </c>
      <c r="S4759">
        <f t="shared" si="595"/>
        <v>16</v>
      </c>
      <c r="T4759">
        <f t="shared" si="596"/>
        <v>16</v>
      </c>
      <c r="U4759">
        <f t="shared" si="597"/>
        <v>16</v>
      </c>
      <c r="V4759">
        <f t="shared" si="598"/>
        <v>0</v>
      </c>
    </row>
    <row r="4760" spans="1:22" x14ac:dyDescent="0.35">
      <c r="A4760">
        <v>1999</v>
      </c>
      <c r="B4760">
        <v>7</v>
      </c>
      <c r="C4760">
        <v>18</v>
      </c>
      <c r="D4760">
        <v>4</v>
      </c>
      <c r="E4760">
        <v>30</v>
      </c>
      <c r="F4760">
        <v>0</v>
      </c>
      <c r="G4760">
        <v>0</v>
      </c>
      <c r="H4760">
        <v>0</v>
      </c>
      <c r="I4760">
        <v>16</v>
      </c>
      <c r="J4760">
        <v>8</v>
      </c>
      <c r="K4760">
        <v>1.8</v>
      </c>
      <c r="L4760">
        <v>73.25</v>
      </c>
      <c r="M4760">
        <f t="shared" si="592"/>
        <v>16</v>
      </c>
      <c r="N4760" s="3">
        <f t="shared" si="599"/>
        <v>198.16716666665653</v>
      </c>
      <c r="O4760">
        <v>0</v>
      </c>
      <c r="P4760">
        <v>0.2</v>
      </c>
      <c r="Q4760">
        <f t="shared" si="593"/>
        <v>0.16666666666666666</v>
      </c>
      <c r="R4760" t="str">
        <f t="shared" si="594"/>
        <v/>
      </c>
      <c r="S4760">
        <f t="shared" si="595"/>
        <v>16</v>
      </c>
      <c r="T4760">
        <f t="shared" si="596"/>
        <v>16</v>
      </c>
      <c r="U4760">
        <f t="shared" si="597"/>
        <v>16</v>
      </c>
      <c r="V4760">
        <f t="shared" si="598"/>
        <v>7.3917872720389965</v>
      </c>
    </row>
    <row r="4761" spans="1:22" x14ac:dyDescent="0.35">
      <c r="A4761">
        <v>1999</v>
      </c>
      <c r="B4761">
        <v>7</v>
      </c>
      <c r="C4761">
        <v>18</v>
      </c>
      <c r="D4761">
        <v>5</v>
      </c>
      <c r="E4761">
        <v>30</v>
      </c>
      <c r="F4761">
        <v>0</v>
      </c>
      <c r="G4761">
        <v>35</v>
      </c>
      <c r="H4761">
        <v>35</v>
      </c>
      <c r="I4761">
        <v>18</v>
      </c>
      <c r="J4761">
        <v>7</v>
      </c>
      <c r="K4761">
        <v>2.5</v>
      </c>
      <c r="L4761">
        <v>61.76</v>
      </c>
      <c r="M4761">
        <f t="shared" si="592"/>
        <v>19.361187238732647</v>
      </c>
      <c r="N4761" s="3">
        <f t="shared" si="599"/>
        <v>198.20883333332318</v>
      </c>
      <c r="O4761" s="1" t="s">
        <v>584</v>
      </c>
      <c r="P4761">
        <v>0.2</v>
      </c>
      <c r="Q4761">
        <f t="shared" si="593"/>
        <v>0.20833333333333334</v>
      </c>
      <c r="R4761">
        <f t="shared" si="594"/>
        <v>0.31370242142013477</v>
      </c>
      <c r="S4761">
        <f t="shared" si="595"/>
        <v>19.586278958026782</v>
      </c>
      <c r="T4761">
        <f t="shared" si="596"/>
        <v>18.868746341366887</v>
      </c>
      <c r="U4761">
        <f t="shared" si="597"/>
        <v>19.361187238732647</v>
      </c>
      <c r="V4761">
        <f t="shared" si="598"/>
        <v>36.289164283010344</v>
      </c>
    </row>
    <row r="4762" spans="1:22" x14ac:dyDescent="0.35">
      <c r="A4762">
        <v>1999</v>
      </c>
      <c r="B4762">
        <v>7</v>
      </c>
      <c r="C4762">
        <v>18</v>
      </c>
      <c r="D4762">
        <v>6</v>
      </c>
      <c r="E4762">
        <v>30</v>
      </c>
      <c r="F4762">
        <v>190</v>
      </c>
      <c r="G4762">
        <v>117</v>
      </c>
      <c r="H4762">
        <v>175</v>
      </c>
      <c r="I4762">
        <v>20</v>
      </c>
      <c r="J4762">
        <v>7</v>
      </c>
      <c r="K4762">
        <v>2.7</v>
      </c>
      <c r="L4762">
        <v>49.39</v>
      </c>
      <c r="M4762">
        <f t="shared" si="592"/>
        <v>25.301532503893174</v>
      </c>
      <c r="N4762" s="3">
        <f t="shared" si="599"/>
        <v>198.25049999998984</v>
      </c>
      <c r="O4762" s="1" t="s">
        <v>2373</v>
      </c>
      <c r="P4762">
        <v>0.2</v>
      </c>
      <c r="Q4762">
        <f t="shared" si="593"/>
        <v>0.25</v>
      </c>
      <c r="R4762">
        <f t="shared" si="594"/>
        <v>0.31307779748146969</v>
      </c>
      <c r="S4762">
        <f t="shared" si="595"/>
        <v>26.179235604489953</v>
      </c>
      <c r="T4762">
        <f t="shared" si="596"/>
        <v>23.375769157308472</v>
      </c>
      <c r="U4762">
        <f t="shared" si="597"/>
        <v>25.301532503893174</v>
      </c>
      <c r="V4762">
        <f t="shared" si="598"/>
        <v>47.693636074156252</v>
      </c>
    </row>
    <row r="4763" spans="1:22" x14ac:dyDescent="0.35">
      <c r="A4763">
        <v>1999</v>
      </c>
      <c r="B4763">
        <v>7</v>
      </c>
      <c r="C4763">
        <v>18</v>
      </c>
      <c r="D4763">
        <v>7</v>
      </c>
      <c r="E4763">
        <v>30</v>
      </c>
      <c r="F4763">
        <v>0</v>
      </c>
      <c r="G4763">
        <v>89</v>
      </c>
      <c r="H4763">
        <v>89</v>
      </c>
      <c r="I4763">
        <v>23</v>
      </c>
      <c r="J4763">
        <v>6</v>
      </c>
      <c r="K4763" s="1" t="s">
        <v>92</v>
      </c>
      <c r="L4763">
        <v>38.619999999999997</v>
      </c>
      <c r="M4763">
        <f t="shared" si="592"/>
        <v>26.488477089569361</v>
      </c>
      <c r="N4763" s="3">
        <f t="shared" si="599"/>
        <v>198.2921666666565</v>
      </c>
      <c r="O4763" s="1" t="s">
        <v>2374</v>
      </c>
      <c r="P4763">
        <v>0.2</v>
      </c>
      <c r="Q4763">
        <f t="shared" si="593"/>
        <v>0.29166666666666669</v>
      </c>
      <c r="R4763">
        <f t="shared" si="594"/>
        <v>0.31401853463280055</v>
      </c>
      <c r="S4763">
        <f t="shared" si="595"/>
        <v>27.065002279547038</v>
      </c>
      <c r="T4763">
        <f t="shared" si="596"/>
        <v>25.229043167605319</v>
      </c>
      <c r="U4763">
        <f t="shared" si="597"/>
        <v>26.488477089569361</v>
      </c>
      <c r="V4763">
        <f t="shared" si="598"/>
        <v>79.065682890318698</v>
      </c>
    </row>
    <row r="4764" spans="1:22" x14ac:dyDescent="0.35">
      <c r="A4764">
        <v>1999</v>
      </c>
      <c r="B4764">
        <v>7</v>
      </c>
      <c r="C4764">
        <v>18</v>
      </c>
      <c r="D4764">
        <v>8</v>
      </c>
      <c r="E4764">
        <v>30</v>
      </c>
      <c r="F4764">
        <v>33</v>
      </c>
      <c r="G4764">
        <v>259</v>
      </c>
      <c r="H4764">
        <v>281</v>
      </c>
      <c r="I4764">
        <v>26</v>
      </c>
      <c r="J4764">
        <v>5</v>
      </c>
      <c r="K4764">
        <v>2.5</v>
      </c>
      <c r="L4764">
        <v>30.58</v>
      </c>
      <c r="M4764">
        <f t="shared" si="592"/>
        <v>36.866635766132653</v>
      </c>
      <c r="N4764" s="3">
        <f t="shared" si="599"/>
        <v>198.33383333332316</v>
      </c>
      <c r="O4764" s="1" t="s">
        <v>2375</v>
      </c>
      <c r="P4764">
        <v>0.2</v>
      </c>
      <c r="Q4764">
        <f t="shared" si="593"/>
        <v>0.33333333333333331</v>
      </c>
      <c r="R4764">
        <f t="shared" si="594"/>
        <v>0.31370242142013532</v>
      </c>
      <c r="S4764">
        <f t="shared" si="595"/>
        <v>38.663588939025544</v>
      </c>
      <c r="T4764">
        <f t="shared" si="596"/>
        <v>32.935379495317527</v>
      </c>
      <c r="U4764">
        <f t="shared" si="597"/>
        <v>36.866635766132653</v>
      </c>
      <c r="V4764">
        <f t="shared" si="598"/>
        <v>227.12612733331093</v>
      </c>
    </row>
    <row r="4765" spans="1:22" x14ac:dyDescent="0.35">
      <c r="A4765">
        <v>1999</v>
      </c>
      <c r="B4765">
        <v>7</v>
      </c>
      <c r="C4765">
        <v>18</v>
      </c>
      <c r="D4765">
        <v>9</v>
      </c>
      <c r="E4765">
        <v>30</v>
      </c>
      <c r="F4765">
        <v>285</v>
      </c>
      <c r="G4765">
        <v>381</v>
      </c>
      <c r="H4765">
        <v>606</v>
      </c>
      <c r="I4765">
        <v>27</v>
      </c>
      <c r="J4765">
        <v>5</v>
      </c>
      <c r="K4765" s="1" t="s">
        <v>105</v>
      </c>
      <c r="L4765">
        <v>28.77</v>
      </c>
      <c r="M4765">
        <f t="shared" si="592"/>
        <v>50.315683216280597</v>
      </c>
      <c r="N4765" s="3">
        <f t="shared" si="599"/>
        <v>198.37549999998981</v>
      </c>
      <c r="O4765" s="1" t="s">
        <v>2376</v>
      </c>
      <c r="P4765">
        <v>0.2</v>
      </c>
      <c r="Q4765">
        <f t="shared" si="593"/>
        <v>0.375</v>
      </c>
      <c r="R4765">
        <f t="shared" si="594"/>
        <v>0.31276922661581019</v>
      </c>
      <c r="S4765">
        <f t="shared" si="595"/>
        <v>54.177926373552523</v>
      </c>
      <c r="T4765">
        <f t="shared" si="596"/>
        <v>41.829386847903763</v>
      </c>
      <c r="U4765">
        <f t="shared" si="597"/>
        <v>50.315683216280597</v>
      </c>
      <c r="V4765">
        <f t="shared" si="598"/>
        <v>251.91688070773961</v>
      </c>
    </row>
    <row r="4766" spans="1:22" x14ac:dyDescent="0.35">
      <c r="A4766">
        <v>1999</v>
      </c>
      <c r="B4766">
        <v>7</v>
      </c>
      <c r="C4766">
        <v>18</v>
      </c>
      <c r="D4766">
        <v>10</v>
      </c>
      <c r="E4766">
        <v>30</v>
      </c>
      <c r="F4766">
        <v>17</v>
      </c>
      <c r="G4766">
        <v>258</v>
      </c>
      <c r="H4766">
        <v>274</v>
      </c>
      <c r="I4766">
        <v>28</v>
      </c>
      <c r="J4766">
        <v>5</v>
      </c>
      <c r="K4766">
        <v>3</v>
      </c>
      <c r="L4766">
        <v>27.62</v>
      </c>
      <c r="M4766">
        <f t="shared" si="592"/>
        <v>38.260842560443024</v>
      </c>
      <c r="N4766" s="3">
        <f t="shared" si="599"/>
        <v>198.41716666665647</v>
      </c>
      <c r="O4766" s="1" t="s">
        <v>2377</v>
      </c>
      <c r="P4766">
        <v>0.2</v>
      </c>
      <c r="Q4766">
        <f t="shared" si="593"/>
        <v>0.41666666666666669</v>
      </c>
      <c r="R4766">
        <f t="shared" si="594"/>
        <v>0.31215941919748336</v>
      </c>
      <c r="S4766">
        <f t="shared" si="595"/>
        <v>39.962416572121306</v>
      </c>
      <c r="T4766">
        <f t="shared" si="596"/>
        <v>34.51143894007425</v>
      </c>
      <c r="U4766">
        <f t="shared" si="597"/>
        <v>38.260842560443024</v>
      </c>
      <c r="V4766">
        <f t="shared" si="598"/>
        <v>178.66604951656447</v>
      </c>
    </row>
    <row r="4767" spans="1:22" x14ac:dyDescent="0.35">
      <c r="A4767">
        <v>1999</v>
      </c>
      <c r="B4767">
        <v>7</v>
      </c>
      <c r="C4767">
        <v>18</v>
      </c>
      <c r="D4767">
        <v>11</v>
      </c>
      <c r="E4767">
        <v>30</v>
      </c>
      <c r="F4767">
        <v>50</v>
      </c>
      <c r="G4767">
        <v>438</v>
      </c>
      <c r="H4767">
        <v>486</v>
      </c>
      <c r="I4767">
        <v>29</v>
      </c>
      <c r="J4767">
        <v>6</v>
      </c>
      <c r="K4767">
        <v>3</v>
      </c>
      <c r="L4767">
        <v>28.44</v>
      </c>
      <c r="M4767">
        <f t="shared" si="592"/>
        <v>47.324731955211121</v>
      </c>
      <c r="N4767" s="3">
        <f t="shared" si="599"/>
        <v>198.45883333332313</v>
      </c>
      <c r="O4767" s="1" t="s">
        <v>2378</v>
      </c>
      <c r="P4767">
        <v>0.2</v>
      </c>
      <c r="Q4767">
        <f t="shared" si="593"/>
        <v>0.45833333333333331</v>
      </c>
      <c r="R4767">
        <f t="shared" si="594"/>
        <v>0.31215941919748302</v>
      </c>
      <c r="S4767">
        <f t="shared" si="595"/>
        <v>50.363555276228098</v>
      </c>
      <c r="T4767">
        <f t="shared" si="596"/>
        <v>40.628711045580324</v>
      </c>
      <c r="U4767">
        <f t="shared" si="597"/>
        <v>47.324731955211121</v>
      </c>
      <c r="V4767">
        <f t="shared" si="598"/>
        <v>201.93044278728115</v>
      </c>
    </row>
    <row r="4768" spans="1:22" x14ac:dyDescent="0.35">
      <c r="A4768">
        <v>1999</v>
      </c>
      <c r="B4768">
        <v>7</v>
      </c>
      <c r="C4768">
        <v>18</v>
      </c>
      <c r="D4768">
        <v>12</v>
      </c>
      <c r="E4768">
        <v>30</v>
      </c>
      <c r="F4768">
        <v>22</v>
      </c>
      <c r="G4768">
        <v>341</v>
      </c>
      <c r="H4768">
        <v>362</v>
      </c>
      <c r="I4768">
        <v>28</v>
      </c>
      <c r="J4768">
        <v>6</v>
      </c>
      <c r="K4768" s="1" t="s">
        <v>114</v>
      </c>
      <c r="L4768">
        <v>29.5</v>
      </c>
      <c r="M4768">
        <f t="shared" si="592"/>
        <v>41.721972047116836</v>
      </c>
      <c r="N4768" s="3">
        <f t="shared" si="599"/>
        <v>198.50049999998978</v>
      </c>
      <c r="O4768" s="1" t="s">
        <v>2379</v>
      </c>
      <c r="P4768">
        <v>0.2</v>
      </c>
      <c r="Q4768">
        <f t="shared" si="593"/>
        <v>0.5</v>
      </c>
      <c r="R4768">
        <f t="shared" si="594"/>
        <v>0.31246311027375995</v>
      </c>
      <c r="S4768">
        <f t="shared" si="595"/>
        <v>43.996276201934506</v>
      </c>
      <c r="T4768">
        <f t="shared" si="596"/>
        <v>36.717643684882901</v>
      </c>
      <c r="U4768">
        <f t="shared" si="597"/>
        <v>41.721972047116836</v>
      </c>
      <c r="V4768">
        <f t="shared" si="598"/>
        <v>193.90327828143668</v>
      </c>
    </row>
    <row r="4769" spans="1:22" x14ac:dyDescent="0.35">
      <c r="A4769">
        <v>1999</v>
      </c>
      <c r="B4769">
        <v>7</v>
      </c>
      <c r="C4769">
        <v>18</v>
      </c>
      <c r="D4769">
        <v>13</v>
      </c>
      <c r="E4769">
        <v>30</v>
      </c>
      <c r="F4769">
        <v>45</v>
      </c>
      <c r="G4769">
        <v>408</v>
      </c>
      <c r="H4769">
        <v>449</v>
      </c>
      <c r="I4769">
        <v>28</v>
      </c>
      <c r="J4769">
        <v>7</v>
      </c>
      <c r="K4769">
        <v>2.7</v>
      </c>
      <c r="L4769">
        <v>32.53</v>
      </c>
      <c r="M4769">
        <f t="shared" si="592"/>
        <v>45.317750228126634</v>
      </c>
      <c r="N4769" s="3">
        <f t="shared" si="599"/>
        <v>198.54216666665644</v>
      </c>
      <c r="O4769" s="1" t="s">
        <v>2380</v>
      </c>
      <c r="P4769">
        <v>0.2</v>
      </c>
      <c r="Q4769">
        <f t="shared" si="593"/>
        <v>0.54166666666666663</v>
      </c>
      <c r="R4769">
        <f t="shared" si="594"/>
        <v>0.31307779748147085</v>
      </c>
      <c r="S4769">
        <f t="shared" si="595"/>
        <v>48.184816130188992</v>
      </c>
      <c r="T4769">
        <f t="shared" si="596"/>
        <v>39.027137351539601</v>
      </c>
      <c r="U4769">
        <f t="shared" si="597"/>
        <v>45.317750228126634</v>
      </c>
      <c r="V4769">
        <f t="shared" si="598"/>
        <v>375.32868765712976</v>
      </c>
    </row>
    <row r="4770" spans="1:22" x14ac:dyDescent="0.35">
      <c r="A4770">
        <v>1999</v>
      </c>
      <c r="B4770">
        <v>7</v>
      </c>
      <c r="C4770">
        <v>18</v>
      </c>
      <c r="D4770">
        <v>14</v>
      </c>
      <c r="E4770">
        <v>30</v>
      </c>
      <c r="F4770">
        <v>371</v>
      </c>
      <c r="G4770">
        <v>365</v>
      </c>
      <c r="H4770">
        <v>666</v>
      </c>
      <c r="I4770">
        <v>27</v>
      </c>
      <c r="J4770">
        <v>7</v>
      </c>
      <c r="K4770">
        <v>2.5</v>
      </c>
      <c r="L4770">
        <v>35.58</v>
      </c>
      <c r="M4770">
        <f t="shared" si="592"/>
        <v>53.533745837883245</v>
      </c>
      <c r="N4770" s="3">
        <f t="shared" si="599"/>
        <v>198.5838333333231</v>
      </c>
      <c r="O4770" s="1" t="s">
        <v>2381</v>
      </c>
      <c r="P4770">
        <v>0.2</v>
      </c>
      <c r="Q4770">
        <f t="shared" si="593"/>
        <v>0.58333333333333337</v>
      </c>
      <c r="R4770">
        <f t="shared" si="594"/>
        <v>0.31370242142013466</v>
      </c>
      <c r="S4770">
        <f t="shared" si="595"/>
        <v>57.921479060774416</v>
      </c>
      <c r="T4770">
        <f t="shared" si="596"/>
        <v>43.934550929879379</v>
      </c>
      <c r="U4770">
        <f t="shared" si="597"/>
        <v>53.533745837883245</v>
      </c>
      <c r="V4770">
        <f t="shared" si="598"/>
        <v>255.20229575772646</v>
      </c>
    </row>
    <row r="4771" spans="1:22" x14ac:dyDescent="0.35">
      <c r="A4771">
        <v>1999</v>
      </c>
      <c r="B4771">
        <v>7</v>
      </c>
      <c r="C4771">
        <v>18</v>
      </c>
      <c r="D4771">
        <v>15</v>
      </c>
      <c r="E4771">
        <v>30</v>
      </c>
      <c r="F4771">
        <v>0</v>
      </c>
      <c r="G4771">
        <v>31</v>
      </c>
      <c r="H4771">
        <v>31</v>
      </c>
      <c r="I4771">
        <v>26</v>
      </c>
      <c r="J4771">
        <v>8</v>
      </c>
      <c r="K4771" s="1" t="s">
        <v>92</v>
      </c>
      <c r="L4771">
        <v>38.72</v>
      </c>
      <c r="M4771">
        <f t="shared" si="592"/>
        <v>27.215087525580337</v>
      </c>
      <c r="N4771" s="3">
        <f t="shared" si="599"/>
        <v>198.62549999998976</v>
      </c>
      <c r="O4771" s="1" t="s">
        <v>443</v>
      </c>
      <c r="P4771">
        <v>0.2</v>
      </c>
      <c r="Q4771">
        <f t="shared" si="593"/>
        <v>0.625</v>
      </c>
      <c r="R4771">
        <f t="shared" si="594"/>
        <v>0.31401853463280177</v>
      </c>
      <c r="S4771">
        <f t="shared" si="595"/>
        <v>27.415899670404023</v>
      </c>
      <c r="T4771">
        <f t="shared" si="596"/>
        <v>26.776408294334434</v>
      </c>
      <c r="U4771">
        <f t="shared" si="597"/>
        <v>27.215087525580337</v>
      </c>
      <c r="V4771">
        <f t="shared" si="598"/>
        <v>42.512896626885706</v>
      </c>
    </row>
    <row r="4772" spans="1:22" x14ac:dyDescent="0.35">
      <c r="A4772">
        <v>1999</v>
      </c>
      <c r="B4772">
        <v>7</v>
      </c>
      <c r="C4772">
        <v>18</v>
      </c>
      <c r="D4772">
        <v>16</v>
      </c>
      <c r="E4772">
        <v>30</v>
      </c>
      <c r="F4772">
        <v>7</v>
      </c>
      <c r="G4772">
        <v>158</v>
      </c>
      <c r="H4772">
        <v>162</v>
      </c>
      <c r="I4772">
        <v>24</v>
      </c>
      <c r="J4772">
        <v>8</v>
      </c>
      <c r="K4772">
        <v>2</v>
      </c>
      <c r="L4772">
        <v>42.58</v>
      </c>
      <c r="M4772">
        <f t="shared" si="592"/>
        <v>30.513884249973358</v>
      </c>
      <c r="N4772" s="3">
        <f t="shared" si="599"/>
        <v>198.66716666665641</v>
      </c>
      <c r="O4772" s="1" t="s">
        <v>2382</v>
      </c>
      <c r="P4772">
        <v>0.2</v>
      </c>
      <c r="Q4772">
        <f t="shared" si="593"/>
        <v>0.66666666666666663</v>
      </c>
      <c r="R4772">
        <f t="shared" si="594"/>
        <v>0.31530904661041226</v>
      </c>
      <c r="S4772">
        <f t="shared" si="595"/>
        <v>31.587724636765227</v>
      </c>
      <c r="T4772">
        <f t="shared" si="596"/>
        <v>28.182048845551162</v>
      </c>
      <c r="U4772">
        <f t="shared" si="597"/>
        <v>30.513884249973358</v>
      </c>
      <c r="V4772">
        <f t="shared" si="598"/>
        <v>36.557002640512422</v>
      </c>
    </row>
    <row r="4773" spans="1:22" x14ac:dyDescent="0.35">
      <c r="A4773">
        <v>1999</v>
      </c>
      <c r="B4773">
        <v>7</v>
      </c>
      <c r="C4773">
        <v>18</v>
      </c>
      <c r="D4773">
        <v>17</v>
      </c>
      <c r="E4773">
        <v>30</v>
      </c>
      <c r="F4773">
        <v>0</v>
      </c>
      <c r="G4773">
        <v>6</v>
      </c>
      <c r="H4773">
        <v>6</v>
      </c>
      <c r="I4773">
        <v>23</v>
      </c>
      <c r="J4773">
        <v>9</v>
      </c>
      <c r="K4773">
        <v>1.3</v>
      </c>
      <c r="L4773">
        <v>51.43</v>
      </c>
      <c r="M4773">
        <f t="shared" si="592"/>
        <v>23.256327017635755</v>
      </c>
      <c r="N4773" s="3">
        <f t="shared" si="599"/>
        <v>198.70883333332307</v>
      </c>
      <c r="O4773">
        <v>5.4803962309816701</v>
      </c>
      <c r="P4773">
        <v>0.2</v>
      </c>
      <c r="Q4773">
        <f t="shared" si="593"/>
        <v>0.70833333333333337</v>
      </c>
      <c r="R4773" t="str">
        <f t="shared" si="594"/>
        <v/>
      </c>
      <c r="S4773">
        <f t="shared" si="595"/>
        <v>23.298382936162309</v>
      </c>
      <c r="T4773">
        <f t="shared" si="596"/>
        <v>23.165995360773792</v>
      </c>
      <c r="U4773">
        <f t="shared" si="597"/>
        <v>23.256327017635755</v>
      </c>
      <c r="V4773">
        <f t="shared" si="598"/>
        <v>10.137308258796338</v>
      </c>
    </row>
    <row r="4774" spans="1:22" x14ac:dyDescent="0.35">
      <c r="A4774">
        <v>1999</v>
      </c>
      <c r="B4774">
        <v>7</v>
      </c>
      <c r="C4774">
        <v>18</v>
      </c>
      <c r="D4774">
        <v>18</v>
      </c>
      <c r="E4774">
        <v>30</v>
      </c>
      <c r="F4774">
        <v>0</v>
      </c>
      <c r="G4774">
        <v>42</v>
      </c>
      <c r="H4774">
        <v>42</v>
      </c>
      <c r="I4774">
        <v>21</v>
      </c>
      <c r="J4774">
        <v>11</v>
      </c>
      <c r="K4774">
        <v>0.5</v>
      </c>
      <c r="L4774">
        <v>65.45</v>
      </c>
      <c r="M4774">
        <f t="shared" si="592"/>
        <v>22.910447341759742</v>
      </c>
      <c r="N4774" s="3">
        <f t="shared" si="599"/>
        <v>198.75049999998973</v>
      </c>
      <c r="O4774" s="1" t="s">
        <v>858</v>
      </c>
      <c r="P4774">
        <v>0.2</v>
      </c>
      <c r="Q4774">
        <f t="shared" si="593"/>
        <v>0.75</v>
      </c>
      <c r="R4774">
        <f t="shared" si="594"/>
        <v>0.32055096609131828</v>
      </c>
      <c r="S4774">
        <f t="shared" si="595"/>
        <v>23.222010801407304</v>
      </c>
      <c r="T4774">
        <f t="shared" si="596"/>
        <v>22.250048484629247</v>
      </c>
      <c r="U4774">
        <f t="shared" si="597"/>
        <v>22.910447341759742</v>
      </c>
      <c r="V4774">
        <f t="shared" si="598"/>
        <v>8.8701447264467959</v>
      </c>
    </row>
    <row r="4775" spans="1:22" x14ac:dyDescent="0.35">
      <c r="A4775">
        <v>1999</v>
      </c>
      <c r="B4775">
        <v>7</v>
      </c>
      <c r="C4775">
        <v>18</v>
      </c>
      <c r="D4775">
        <v>19</v>
      </c>
      <c r="E4775">
        <v>30</v>
      </c>
      <c r="F4775">
        <v>0</v>
      </c>
      <c r="G4775">
        <v>0</v>
      </c>
      <c r="H4775">
        <v>0</v>
      </c>
      <c r="I4775">
        <v>19</v>
      </c>
      <c r="J4775">
        <v>12</v>
      </c>
      <c r="K4775" s="1" t="s">
        <v>96</v>
      </c>
      <c r="L4775">
        <v>73.150000000000006</v>
      </c>
      <c r="M4775">
        <f t="shared" si="592"/>
        <v>19</v>
      </c>
      <c r="N4775" s="3">
        <f t="shared" si="599"/>
        <v>198.79216666665639</v>
      </c>
      <c r="O4775">
        <v>0</v>
      </c>
      <c r="P4775">
        <v>0.2</v>
      </c>
      <c r="Q4775">
        <f t="shared" si="593"/>
        <v>0.79166666666666663</v>
      </c>
      <c r="R4775" t="str">
        <f t="shared" si="594"/>
        <v/>
      </c>
      <c r="S4775">
        <f t="shared" si="595"/>
        <v>19</v>
      </c>
      <c r="T4775">
        <f t="shared" si="596"/>
        <v>19</v>
      </c>
      <c r="U4775">
        <f t="shared" si="597"/>
        <v>19</v>
      </c>
      <c r="V4775">
        <f t="shared" si="598"/>
        <v>0</v>
      </c>
    </row>
    <row r="4776" spans="1:22" x14ac:dyDescent="0.35">
      <c r="A4776">
        <v>1999</v>
      </c>
      <c r="B4776">
        <v>7</v>
      </c>
      <c r="C4776">
        <v>18</v>
      </c>
      <c r="D4776">
        <v>20</v>
      </c>
      <c r="E4776">
        <v>30</v>
      </c>
      <c r="F4776">
        <v>0</v>
      </c>
      <c r="G4776">
        <v>0</v>
      </c>
      <c r="H4776">
        <v>0</v>
      </c>
      <c r="I4776">
        <v>18</v>
      </c>
      <c r="J4776">
        <v>12</v>
      </c>
      <c r="K4776">
        <v>1.5</v>
      </c>
      <c r="L4776">
        <v>84</v>
      </c>
      <c r="M4776">
        <f t="shared" si="592"/>
        <v>18</v>
      </c>
      <c r="N4776" s="3">
        <f t="shared" si="599"/>
        <v>198.83383333332304</v>
      </c>
      <c r="O4776">
        <v>0</v>
      </c>
      <c r="P4776">
        <v>0.2</v>
      </c>
      <c r="Q4776">
        <f t="shared" si="593"/>
        <v>0.83333333333333337</v>
      </c>
      <c r="R4776" t="str">
        <f t="shared" si="594"/>
        <v/>
      </c>
      <c r="S4776">
        <f t="shared" si="595"/>
        <v>18</v>
      </c>
      <c r="T4776">
        <f t="shared" si="596"/>
        <v>18</v>
      </c>
      <c r="U4776">
        <f t="shared" si="597"/>
        <v>18</v>
      </c>
      <c r="V4776">
        <f t="shared" si="598"/>
        <v>0</v>
      </c>
    </row>
    <row r="4777" spans="1:22" x14ac:dyDescent="0.35">
      <c r="A4777">
        <v>1999</v>
      </c>
      <c r="B4777">
        <v>7</v>
      </c>
      <c r="C4777">
        <v>18</v>
      </c>
      <c r="D4777">
        <v>21</v>
      </c>
      <c r="E4777">
        <v>30</v>
      </c>
      <c r="F4777">
        <v>0</v>
      </c>
      <c r="G4777">
        <v>0</v>
      </c>
      <c r="H4777">
        <v>0</v>
      </c>
      <c r="I4777">
        <v>17</v>
      </c>
      <c r="J4777">
        <v>12</v>
      </c>
      <c r="K4777" s="1" t="s">
        <v>100</v>
      </c>
      <c r="L4777">
        <v>89.47</v>
      </c>
      <c r="M4777">
        <f t="shared" si="592"/>
        <v>17</v>
      </c>
      <c r="N4777" s="3">
        <f t="shared" si="599"/>
        <v>198.8754999999897</v>
      </c>
      <c r="O4777">
        <v>0</v>
      </c>
      <c r="P4777">
        <v>0.2</v>
      </c>
      <c r="Q4777">
        <f t="shared" si="593"/>
        <v>0.875</v>
      </c>
      <c r="R4777" t="str">
        <f t="shared" si="594"/>
        <v/>
      </c>
      <c r="S4777">
        <f t="shared" si="595"/>
        <v>17</v>
      </c>
      <c r="T4777">
        <f t="shared" si="596"/>
        <v>17</v>
      </c>
      <c r="U4777">
        <f t="shared" si="597"/>
        <v>17</v>
      </c>
      <c r="V4777">
        <f t="shared" si="598"/>
        <v>0</v>
      </c>
    </row>
    <row r="4778" spans="1:22" x14ac:dyDescent="0.35">
      <c r="A4778">
        <v>1999</v>
      </c>
      <c r="B4778">
        <v>7</v>
      </c>
      <c r="C4778">
        <v>18</v>
      </c>
      <c r="D4778">
        <v>22</v>
      </c>
      <c r="E4778">
        <v>30</v>
      </c>
      <c r="F4778">
        <v>0</v>
      </c>
      <c r="G4778">
        <v>0</v>
      </c>
      <c r="H4778">
        <v>0</v>
      </c>
      <c r="I4778">
        <v>16</v>
      </c>
      <c r="J4778">
        <v>11</v>
      </c>
      <c r="K4778" s="1" t="s">
        <v>105</v>
      </c>
      <c r="L4778">
        <v>87.15</v>
      </c>
      <c r="M4778">
        <f t="shared" si="592"/>
        <v>16</v>
      </c>
      <c r="N4778" s="3">
        <f t="shared" si="599"/>
        <v>198.91716666665636</v>
      </c>
      <c r="O4778">
        <v>0</v>
      </c>
      <c r="P4778">
        <v>0.2</v>
      </c>
      <c r="Q4778">
        <f t="shared" si="593"/>
        <v>0.91666666666666663</v>
      </c>
      <c r="R4778" t="str">
        <f t="shared" si="594"/>
        <v/>
      </c>
      <c r="S4778">
        <f t="shared" si="595"/>
        <v>16</v>
      </c>
      <c r="T4778">
        <f t="shared" si="596"/>
        <v>16</v>
      </c>
      <c r="U4778">
        <f t="shared" si="597"/>
        <v>16</v>
      </c>
      <c r="V4778">
        <f t="shared" si="598"/>
        <v>0</v>
      </c>
    </row>
    <row r="4779" spans="1:22" x14ac:dyDescent="0.35">
      <c r="A4779">
        <v>1999</v>
      </c>
      <c r="B4779">
        <v>7</v>
      </c>
      <c r="C4779">
        <v>18</v>
      </c>
      <c r="D4779">
        <v>23</v>
      </c>
      <c r="E4779">
        <v>30</v>
      </c>
      <c r="F4779">
        <v>0</v>
      </c>
      <c r="G4779">
        <v>0</v>
      </c>
      <c r="H4779">
        <v>0</v>
      </c>
      <c r="I4779">
        <v>15</v>
      </c>
      <c r="J4779">
        <v>11</v>
      </c>
      <c r="K4779" s="1" t="s">
        <v>105</v>
      </c>
      <c r="L4779">
        <v>90.37</v>
      </c>
      <c r="M4779">
        <f t="shared" si="592"/>
        <v>15</v>
      </c>
      <c r="N4779" s="3">
        <f t="shared" si="599"/>
        <v>198.95883333332301</v>
      </c>
      <c r="O4779">
        <v>0</v>
      </c>
      <c r="P4779">
        <v>0.2</v>
      </c>
      <c r="Q4779">
        <f t="shared" si="593"/>
        <v>0.95833333333333337</v>
      </c>
      <c r="R4779" t="str">
        <f t="shared" si="594"/>
        <v/>
      </c>
      <c r="S4779">
        <f t="shared" si="595"/>
        <v>15</v>
      </c>
      <c r="T4779">
        <f t="shared" si="596"/>
        <v>15</v>
      </c>
      <c r="U4779">
        <f t="shared" si="597"/>
        <v>15</v>
      </c>
      <c r="V4779">
        <f t="shared" si="598"/>
        <v>0</v>
      </c>
    </row>
    <row r="4780" spans="1:22" x14ac:dyDescent="0.35">
      <c r="A4780">
        <v>1999</v>
      </c>
      <c r="B4780">
        <v>7</v>
      </c>
      <c r="C4780">
        <v>19</v>
      </c>
      <c r="D4780">
        <v>0</v>
      </c>
      <c r="E4780">
        <v>30</v>
      </c>
      <c r="F4780">
        <v>0</v>
      </c>
      <c r="G4780">
        <v>0</v>
      </c>
      <c r="H4780">
        <v>0</v>
      </c>
      <c r="I4780">
        <v>15</v>
      </c>
      <c r="J4780">
        <v>11</v>
      </c>
      <c r="K4780">
        <v>2.6</v>
      </c>
      <c r="L4780">
        <v>88.11</v>
      </c>
      <c r="M4780">
        <f t="shared" si="592"/>
        <v>15</v>
      </c>
      <c r="N4780" s="3">
        <f t="shared" si="599"/>
        <v>199.00049999998967</v>
      </c>
      <c r="O4780">
        <v>0</v>
      </c>
      <c r="P4780">
        <v>0.2</v>
      </c>
      <c r="Q4780">
        <f t="shared" si="593"/>
        <v>0</v>
      </c>
      <c r="R4780" t="str">
        <f t="shared" si="594"/>
        <v/>
      </c>
      <c r="S4780">
        <f t="shared" si="595"/>
        <v>15</v>
      </c>
      <c r="T4780">
        <f t="shared" si="596"/>
        <v>15</v>
      </c>
      <c r="U4780">
        <f t="shared" si="597"/>
        <v>15</v>
      </c>
      <c r="V4780">
        <f t="shared" si="598"/>
        <v>0</v>
      </c>
    </row>
    <row r="4781" spans="1:22" x14ac:dyDescent="0.35">
      <c r="A4781">
        <v>1999</v>
      </c>
      <c r="B4781">
        <v>7</v>
      </c>
      <c r="C4781">
        <v>19</v>
      </c>
      <c r="D4781">
        <v>1</v>
      </c>
      <c r="E4781">
        <v>30</v>
      </c>
      <c r="F4781">
        <v>0</v>
      </c>
      <c r="G4781">
        <v>0</v>
      </c>
      <c r="H4781">
        <v>0</v>
      </c>
      <c r="I4781">
        <v>15</v>
      </c>
      <c r="J4781">
        <v>10</v>
      </c>
      <c r="K4781">
        <v>2.1</v>
      </c>
      <c r="L4781">
        <v>86.17</v>
      </c>
      <c r="M4781">
        <f t="shared" si="592"/>
        <v>15</v>
      </c>
      <c r="N4781" s="3">
        <f t="shared" si="599"/>
        <v>199.04216666665633</v>
      </c>
      <c r="O4781">
        <v>0</v>
      </c>
      <c r="P4781">
        <v>0.2</v>
      </c>
      <c r="Q4781">
        <f t="shared" si="593"/>
        <v>4.1666666666666664E-2</v>
      </c>
      <c r="R4781" t="str">
        <f t="shared" si="594"/>
        <v/>
      </c>
      <c r="S4781">
        <f t="shared" si="595"/>
        <v>15</v>
      </c>
      <c r="T4781">
        <f t="shared" si="596"/>
        <v>15</v>
      </c>
      <c r="U4781">
        <f t="shared" si="597"/>
        <v>15</v>
      </c>
      <c r="V4781">
        <f t="shared" si="598"/>
        <v>0</v>
      </c>
    </row>
    <row r="4782" spans="1:22" x14ac:dyDescent="0.35">
      <c r="A4782">
        <v>1999</v>
      </c>
      <c r="B4782">
        <v>7</v>
      </c>
      <c r="C4782">
        <v>19</v>
      </c>
      <c r="D4782">
        <v>2</v>
      </c>
      <c r="E4782">
        <v>30</v>
      </c>
      <c r="F4782">
        <v>0</v>
      </c>
      <c r="G4782">
        <v>0</v>
      </c>
      <c r="H4782">
        <v>0</v>
      </c>
      <c r="I4782">
        <v>15</v>
      </c>
      <c r="J4782">
        <v>10</v>
      </c>
      <c r="K4782">
        <v>1.3</v>
      </c>
      <c r="L4782">
        <v>84.95</v>
      </c>
      <c r="M4782">
        <f t="shared" si="592"/>
        <v>15</v>
      </c>
      <c r="N4782" s="3">
        <f t="shared" si="599"/>
        <v>199.08383333332299</v>
      </c>
      <c r="O4782">
        <v>0</v>
      </c>
      <c r="P4782">
        <v>0.2</v>
      </c>
      <c r="Q4782">
        <f t="shared" si="593"/>
        <v>8.3333333333333329E-2</v>
      </c>
      <c r="R4782" t="str">
        <f t="shared" si="594"/>
        <v/>
      </c>
      <c r="S4782">
        <f t="shared" si="595"/>
        <v>15</v>
      </c>
      <c r="T4782">
        <f t="shared" si="596"/>
        <v>15</v>
      </c>
      <c r="U4782">
        <f t="shared" si="597"/>
        <v>15</v>
      </c>
      <c r="V4782">
        <f t="shared" si="598"/>
        <v>0</v>
      </c>
    </row>
    <row r="4783" spans="1:22" x14ac:dyDescent="0.35">
      <c r="A4783">
        <v>1999</v>
      </c>
      <c r="B4783">
        <v>7</v>
      </c>
      <c r="C4783">
        <v>19</v>
      </c>
      <c r="D4783">
        <v>3</v>
      </c>
      <c r="E4783">
        <v>30</v>
      </c>
      <c r="F4783">
        <v>0</v>
      </c>
      <c r="G4783">
        <v>0</v>
      </c>
      <c r="H4783">
        <v>0</v>
      </c>
      <c r="I4783">
        <v>15</v>
      </c>
      <c r="J4783">
        <v>10</v>
      </c>
      <c r="K4783">
        <v>0.9</v>
      </c>
      <c r="L4783">
        <v>84.67</v>
      </c>
      <c r="M4783">
        <f t="shared" si="592"/>
        <v>15</v>
      </c>
      <c r="N4783" s="3">
        <f t="shared" si="599"/>
        <v>199.12549999998964</v>
      </c>
      <c r="O4783">
        <v>0</v>
      </c>
      <c r="P4783">
        <v>0.2</v>
      </c>
      <c r="Q4783">
        <f t="shared" si="593"/>
        <v>0.125</v>
      </c>
      <c r="R4783" t="str">
        <f t="shared" si="594"/>
        <v/>
      </c>
      <c r="S4783">
        <f t="shared" si="595"/>
        <v>15</v>
      </c>
      <c r="T4783">
        <f t="shared" si="596"/>
        <v>15</v>
      </c>
      <c r="U4783">
        <f t="shared" si="597"/>
        <v>15</v>
      </c>
      <c r="V4783">
        <f t="shared" si="598"/>
        <v>0</v>
      </c>
    </row>
    <row r="4784" spans="1:22" x14ac:dyDescent="0.35">
      <c r="A4784">
        <v>1999</v>
      </c>
      <c r="B4784">
        <v>7</v>
      </c>
      <c r="C4784">
        <v>19</v>
      </c>
      <c r="D4784">
        <v>4</v>
      </c>
      <c r="E4784">
        <v>30</v>
      </c>
      <c r="F4784">
        <v>0</v>
      </c>
      <c r="G4784">
        <v>0</v>
      </c>
      <c r="H4784">
        <v>0</v>
      </c>
      <c r="I4784">
        <v>15</v>
      </c>
      <c r="J4784">
        <v>10</v>
      </c>
      <c r="K4784">
        <v>0.8</v>
      </c>
      <c r="L4784">
        <v>84.25</v>
      </c>
      <c r="M4784">
        <f t="shared" si="592"/>
        <v>15</v>
      </c>
      <c r="N4784" s="3">
        <f t="shared" si="599"/>
        <v>199.1671666666563</v>
      </c>
      <c r="O4784">
        <v>0</v>
      </c>
      <c r="P4784">
        <v>0.2</v>
      </c>
      <c r="Q4784">
        <f t="shared" si="593"/>
        <v>0.16666666666666666</v>
      </c>
      <c r="R4784" t="str">
        <f t="shared" si="594"/>
        <v/>
      </c>
      <c r="S4784">
        <f t="shared" si="595"/>
        <v>15</v>
      </c>
      <c r="T4784">
        <f t="shared" si="596"/>
        <v>15</v>
      </c>
      <c r="U4784">
        <f t="shared" si="597"/>
        <v>15</v>
      </c>
      <c r="V4784">
        <f t="shared" si="598"/>
        <v>10.19141462277684</v>
      </c>
    </row>
    <row r="4785" spans="1:22" x14ac:dyDescent="0.35">
      <c r="A4785">
        <v>1999</v>
      </c>
      <c r="B4785">
        <v>7</v>
      </c>
      <c r="C4785">
        <v>19</v>
      </c>
      <c r="D4785">
        <v>5</v>
      </c>
      <c r="E4785">
        <v>30</v>
      </c>
      <c r="F4785">
        <v>270</v>
      </c>
      <c r="G4785">
        <v>38</v>
      </c>
      <c r="H4785">
        <v>68</v>
      </c>
      <c r="I4785">
        <v>17</v>
      </c>
      <c r="J4785">
        <v>10</v>
      </c>
      <c r="K4785">
        <v>1</v>
      </c>
      <c r="L4785">
        <v>75.62</v>
      </c>
      <c r="M4785">
        <f t="shared" si="592"/>
        <v>18.703496734110203</v>
      </c>
      <c r="N4785" s="3">
        <f t="shared" si="599"/>
        <v>199.20883333332296</v>
      </c>
      <c r="O4785" s="1" t="s">
        <v>2383</v>
      </c>
      <c r="P4785">
        <v>0.2</v>
      </c>
      <c r="Q4785">
        <f t="shared" si="593"/>
        <v>0.20833333333333334</v>
      </c>
      <c r="R4785">
        <f t="shared" si="594"/>
        <v>0.31872904563218296</v>
      </c>
      <c r="S4785">
        <f t="shared" si="595"/>
        <v>18.982380254566216</v>
      </c>
      <c r="T4785">
        <f t="shared" si="596"/>
        <v>18.10739404205188</v>
      </c>
      <c r="U4785">
        <f t="shared" si="597"/>
        <v>18.703496734110203</v>
      </c>
      <c r="V4785">
        <f t="shared" si="598"/>
        <v>37.816038362466301</v>
      </c>
    </row>
    <row r="4786" spans="1:22" x14ac:dyDescent="0.35">
      <c r="A4786">
        <v>1999</v>
      </c>
      <c r="B4786">
        <v>7</v>
      </c>
      <c r="C4786">
        <v>19</v>
      </c>
      <c r="D4786">
        <v>6</v>
      </c>
      <c r="E4786">
        <v>30</v>
      </c>
      <c r="F4786">
        <v>574</v>
      </c>
      <c r="G4786">
        <v>72</v>
      </c>
      <c r="H4786">
        <v>244</v>
      </c>
      <c r="I4786">
        <v>20</v>
      </c>
      <c r="J4786">
        <v>10</v>
      </c>
      <c r="K4786" s="1" t="s">
        <v>88</v>
      </c>
      <c r="L4786">
        <v>63.18</v>
      </c>
      <c r="M4786">
        <f t="shared" si="592"/>
        <v>25.657067656817755</v>
      </c>
      <c r="N4786" s="3">
        <f t="shared" si="599"/>
        <v>199.25049999998961</v>
      </c>
      <c r="O4786" s="1" t="s">
        <v>2384</v>
      </c>
      <c r="P4786">
        <v>0.2</v>
      </c>
      <c r="Q4786">
        <f t="shared" si="593"/>
        <v>0.25</v>
      </c>
      <c r="R4786">
        <f t="shared" si="594"/>
        <v>0.31630517852556878</v>
      </c>
      <c r="S4786">
        <f t="shared" si="595"/>
        <v>26.587814800373891</v>
      </c>
      <c r="T4786">
        <f t="shared" si="596"/>
        <v>23.645254239415834</v>
      </c>
      <c r="U4786">
        <f t="shared" si="597"/>
        <v>25.657067656817755</v>
      </c>
      <c r="V4786">
        <f t="shared" si="598"/>
        <v>72.047011583806153</v>
      </c>
    </row>
    <row r="4787" spans="1:22" x14ac:dyDescent="0.35">
      <c r="A4787">
        <v>1999</v>
      </c>
      <c r="B4787">
        <v>7</v>
      </c>
      <c r="C4787">
        <v>19</v>
      </c>
      <c r="D4787">
        <v>7</v>
      </c>
      <c r="E4787">
        <v>30</v>
      </c>
      <c r="F4787">
        <v>729</v>
      </c>
      <c r="G4787">
        <v>90</v>
      </c>
      <c r="H4787">
        <v>442</v>
      </c>
      <c r="I4787">
        <v>23</v>
      </c>
      <c r="J4787">
        <v>11</v>
      </c>
      <c r="K4787">
        <v>2.6</v>
      </c>
      <c r="L4787">
        <v>52.97</v>
      </c>
      <c r="M4787">
        <f t="shared" si="592"/>
        <v>37.107987726682751</v>
      </c>
      <c r="N4787" s="3">
        <f t="shared" si="599"/>
        <v>199.29216666665627</v>
      </c>
      <c r="O4787" s="1" t="s">
        <v>2385</v>
      </c>
      <c r="P4787">
        <v>0.2</v>
      </c>
      <c r="Q4787">
        <f t="shared" si="593"/>
        <v>0.29166666666666669</v>
      </c>
      <c r="R4787">
        <f t="shared" si="594"/>
        <v>0.31338885244836301</v>
      </c>
      <c r="S4787">
        <f t="shared" si="595"/>
        <v>39.442312768888698</v>
      </c>
      <c r="T4787">
        <f t="shared" si="596"/>
        <v>31.993659046942501</v>
      </c>
      <c r="U4787">
        <f t="shared" si="597"/>
        <v>37.107987726682751</v>
      </c>
      <c r="V4787">
        <f t="shared" si="598"/>
        <v>290.11712256202907</v>
      </c>
    </row>
    <row r="4788" spans="1:22" x14ac:dyDescent="0.35">
      <c r="A4788">
        <v>1999</v>
      </c>
      <c r="B4788">
        <v>7</v>
      </c>
      <c r="C4788">
        <v>19</v>
      </c>
      <c r="D4788">
        <v>8</v>
      </c>
      <c r="E4788">
        <v>30</v>
      </c>
      <c r="F4788">
        <v>811</v>
      </c>
      <c r="G4788">
        <v>103</v>
      </c>
      <c r="H4788">
        <v>628</v>
      </c>
      <c r="I4788">
        <v>24</v>
      </c>
      <c r="J4788">
        <v>10</v>
      </c>
      <c r="K4788">
        <v>3.2</v>
      </c>
      <c r="L4788">
        <v>47.72</v>
      </c>
      <c r="M4788">
        <f t="shared" si="592"/>
        <v>46.258836593266878</v>
      </c>
      <c r="N4788" s="3">
        <f t="shared" si="599"/>
        <v>199.33383333332293</v>
      </c>
      <c r="O4788" s="1" t="s">
        <v>2386</v>
      </c>
      <c r="P4788">
        <v>0.2</v>
      </c>
      <c r="Q4788">
        <f t="shared" si="593"/>
        <v>0.33333333333333331</v>
      </c>
      <c r="R4788">
        <f t="shared" si="594"/>
        <v>0.31155919737316523</v>
      </c>
      <c r="S4788">
        <f t="shared" si="595"/>
        <v>49.953948102707898</v>
      </c>
      <c r="T4788">
        <f t="shared" si="596"/>
        <v>38.093885743466238</v>
      </c>
      <c r="U4788">
        <f t="shared" si="597"/>
        <v>46.258836593266878</v>
      </c>
      <c r="V4788">
        <f t="shared" si="598"/>
        <v>521.82253621394034</v>
      </c>
    </row>
    <row r="4789" spans="1:22" x14ac:dyDescent="0.35">
      <c r="A4789">
        <v>1999</v>
      </c>
      <c r="B4789">
        <v>7</v>
      </c>
      <c r="C4789">
        <v>19</v>
      </c>
      <c r="D4789">
        <v>9</v>
      </c>
      <c r="E4789">
        <v>30</v>
      </c>
      <c r="F4789">
        <v>860</v>
      </c>
      <c r="G4789">
        <v>111</v>
      </c>
      <c r="H4789">
        <v>786</v>
      </c>
      <c r="I4789">
        <v>25</v>
      </c>
      <c r="J4789">
        <v>10</v>
      </c>
      <c r="K4789">
        <v>3.5</v>
      </c>
      <c r="L4789">
        <v>43.83</v>
      </c>
      <c r="M4789">
        <f t="shared" si="592"/>
        <v>54.271680879141854</v>
      </c>
      <c r="N4789" s="3">
        <f t="shared" si="599"/>
        <v>199.37549999998959</v>
      </c>
      <c r="O4789" s="1" t="s">
        <v>2387</v>
      </c>
      <c r="P4789">
        <v>0.2</v>
      </c>
      <c r="Q4789">
        <f t="shared" si="593"/>
        <v>0.375</v>
      </c>
      <c r="R4789">
        <f t="shared" si="594"/>
        <v>0.31067634039943276</v>
      </c>
      <c r="S4789">
        <f t="shared" si="595"/>
        <v>59.138243887983087</v>
      </c>
      <c r="T4789">
        <f t="shared" si="596"/>
        <v>43.473829267338488</v>
      </c>
      <c r="U4789">
        <f t="shared" si="597"/>
        <v>54.271680879141854</v>
      </c>
      <c r="V4789">
        <f t="shared" si="598"/>
        <v>551.18127567723241</v>
      </c>
    </row>
    <row r="4790" spans="1:22" x14ac:dyDescent="0.35">
      <c r="A4790">
        <v>1999</v>
      </c>
      <c r="B4790">
        <v>7</v>
      </c>
      <c r="C4790">
        <v>19</v>
      </c>
      <c r="D4790">
        <v>10</v>
      </c>
      <c r="E4790">
        <v>30</v>
      </c>
      <c r="F4790">
        <v>253</v>
      </c>
      <c r="G4790">
        <v>452</v>
      </c>
      <c r="H4790">
        <v>676</v>
      </c>
      <c r="I4790">
        <v>26</v>
      </c>
      <c r="J4790">
        <v>9</v>
      </c>
      <c r="K4790">
        <v>3.6</v>
      </c>
      <c r="L4790">
        <v>40.98</v>
      </c>
      <c r="M4790">
        <f t="shared" si="592"/>
        <v>50.808168933618212</v>
      </c>
      <c r="N4790" s="3">
        <f t="shared" si="599"/>
        <v>199.41716666665624</v>
      </c>
      <c r="O4790" s="1" t="s">
        <v>2388</v>
      </c>
      <c r="P4790">
        <v>0.2</v>
      </c>
      <c r="Q4790">
        <f t="shared" si="593"/>
        <v>0.41666666666666669</v>
      </c>
      <c r="R4790">
        <f t="shared" si="594"/>
        <v>0.31038660365132503</v>
      </c>
      <c r="S4790">
        <f t="shared" si="595"/>
        <v>54.934614617558339</v>
      </c>
      <c r="T4790">
        <f t="shared" si="596"/>
        <v>41.640079236851001</v>
      </c>
      <c r="U4790">
        <f t="shared" si="597"/>
        <v>50.808168933618212</v>
      </c>
      <c r="V4790">
        <f t="shared" si="598"/>
        <v>531.53765606774368</v>
      </c>
    </row>
    <row r="4791" spans="1:22" x14ac:dyDescent="0.35">
      <c r="A4791">
        <v>1999</v>
      </c>
      <c r="B4791">
        <v>7</v>
      </c>
      <c r="C4791">
        <v>19</v>
      </c>
      <c r="D4791">
        <v>11</v>
      </c>
      <c r="E4791">
        <v>30</v>
      </c>
      <c r="F4791">
        <v>468</v>
      </c>
      <c r="G4791">
        <v>458</v>
      </c>
      <c r="H4791">
        <v>897</v>
      </c>
      <c r="I4791">
        <v>26</v>
      </c>
      <c r="J4791">
        <v>10</v>
      </c>
      <c r="K4791">
        <v>3.7</v>
      </c>
      <c r="L4791">
        <v>41.17</v>
      </c>
      <c r="M4791">
        <f t="shared" si="592"/>
        <v>59.447810068444333</v>
      </c>
      <c r="N4791" s="3">
        <f t="shared" si="599"/>
        <v>199.4588333333229</v>
      </c>
      <c r="O4791" s="1" t="s">
        <v>2389</v>
      </c>
      <c r="P4791">
        <v>0.2</v>
      </c>
      <c r="Q4791">
        <f t="shared" si="593"/>
        <v>0.45833333333333331</v>
      </c>
      <c r="R4791">
        <f t="shared" si="594"/>
        <v>0.3100990958156018</v>
      </c>
      <c r="S4791">
        <f t="shared" si="595"/>
        <v>65.013908636699028</v>
      </c>
      <c r="T4791">
        <f t="shared" si="596"/>
        <v>47.064489746537106</v>
      </c>
      <c r="U4791">
        <f t="shared" si="597"/>
        <v>59.447810068444333</v>
      </c>
      <c r="V4791">
        <f t="shared" si="598"/>
        <v>439.33723546692954</v>
      </c>
    </row>
    <row r="4792" spans="1:22" x14ac:dyDescent="0.35">
      <c r="A4792">
        <v>1999</v>
      </c>
      <c r="B4792">
        <v>7</v>
      </c>
      <c r="C4792">
        <v>19</v>
      </c>
      <c r="D4792">
        <v>12</v>
      </c>
      <c r="E4792">
        <v>30</v>
      </c>
      <c r="F4792">
        <v>39</v>
      </c>
      <c r="G4792">
        <v>377</v>
      </c>
      <c r="H4792">
        <v>414</v>
      </c>
      <c r="I4792">
        <v>26</v>
      </c>
      <c r="J4792">
        <v>10</v>
      </c>
      <c r="K4792">
        <v>3.7</v>
      </c>
      <c r="L4792">
        <v>44</v>
      </c>
      <c r="M4792">
        <f t="shared" si="592"/>
        <v>40.797838661696851</v>
      </c>
      <c r="N4792" s="3">
        <f t="shared" si="599"/>
        <v>199.50049999998956</v>
      </c>
      <c r="O4792" s="1" t="s">
        <v>2390</v>
      </c>
      <c r="P4792">
        <v>0.2</v>
      </c>
      <c r="Q4792">
        <f t="shared" si="593"/>
        <v>0.5</v>
      </c>
      <c r="R4792">
        <f t="shared" si="594"/>
        <v>0.31009909581560241</v>
      </c>
      <c r="S4792">
        <f t="shared" si="595"/>
        <v>43.260368448238594</v>
      </c>
      <c r="T4792">
        <f t="shared" si="596"/>
        <v>35.319262460602744</v>
      </c>
      <c r="U4792">
        <f t="shared" si="597"/>
        <v>40.797838661696851</v>
      </c>
      <c r="V4792">
        <f t="shared" si="598"/>
        <v>112.95963742274645</v>
      </c>
    </row>
    <row r="4793" spans="1:22" x14ac:dyDescent="0.35">
      <c r="A4793">
        <v>1999</v>
      </c>
      <c r="B4793">
        <v>7</v>
      </c>
      <c r="C4793">
        <v>19</v>
      </c>
      <c r="D4793">
        <v>13</v>
      </c>
      <c r="E4793">
        <v>30</v>
      </c>
      <c r="F4793">
        <v>0</v>
      </c>
      <c r="G4793">
        <v>59</v>
      </c>
      <c r="H4793">
        <v>59</v>
      </c>
      <c r="I4793">
        <v>25</v>
      </c>
      <c r="J4793">
        <v>10</v>
      </c>
      <c r="K4793">
        <v>3.6</v>
      </c>
      <c r="L4793">
        <v>44.33</v>
      </c>
      <c r="M4793">
        <f t="shared" si="592"/>
        <v>27.105661676415224</v>
      </c>
      <c r="N4793" s="3">
        <f t="shared" si="599"/>
        <v>199.54216666665621</v>
      </c>
      <c r="O4793" s="1" t="s">
        <v>1433</v>
      </c>
      <c r="P4793">
        <v>0.2</v>
      </c>
      <c r="Q4793">
        <f t="shared" si="593"/>
        <v>0.54166666666666663</v>
      </c>
      <c r="R4793">
        <f t="shared" si="594"/>
        <v>0.3103866036513242</v>
      </c>
      <c r="S4793">
        <f t="shared" si="595"/>
        <v>27.455905120811764</v>
      </c>
      <c r="T4793">
        <f t="shared" si="596"/>
        <v>26.327494808393805</v>
      </c>
      <c r="U4793">
        <f t="shared" si="597"/>
        <v>27.105661676415224</v>
      </c>
      <c r="V4793">
        <f t="shared" si="598"/>
        <v>308.3334854489288</v>
      </c>
    </row>
    <row r="4794" spans="1:22" x14ac:dyDescent="0.35">
      <c r="A4794">
        <v>1999</v>
      </c>
      <c r="B4794">
        <v>7</v>
      </c>
      <c r="C4794">
        <v>19</v>
      </c>
      <c r="D4794">
        <v>14</v>
      </c>
      <c r="E4794">
        <v>30</v>
      </c>
      <c r="F4794">
        <v>433</v>
      </c>
      <c r="G4794">
        <v>356</v>
      </c>
      <c r="H4794">
        <v>708</v>
      </c>
      <c r="I4794">
        <v>25</v>
      </c>
      <c r="J4794">
        <v>10</v>
      </c>
      <c r="K4794" s="1" t="s">
        <v>116</v>
      </c>
      <c r="L4794">
        <v>47.69</v>
      </c>
      <c r="M4794">
        <f t="shared" si="592"/>
        <v>51.347233150192984</v>
      </c>
      <c r="N4794" s="3">
        <f t="shared" si="599"/>
        <v>199.58383333332287</v>
      </c>
      <c r="O4794">
        <v>663.86682050794002</v>
      </c>
      <c r="P4794">
        <v>0.2</v>
      </c>
      <c r="Q4794">
        <f t="shared" si="593"/>
        <v>0.58333333333333337</v>
      </c>
      <c r="R4794">
        <f t="shared" si="594"/>
        <v>0.31096833324542272</v>
      </c>
      <c r="S4794">
        <f t="shared" si="595"/>
        <v>55.725457879129124</v>
      </c>
      <c r="T4794">
        <f t="shared" si="596"/>
        <v>41.646131269751336</v>
      </c>
      <c r="U4794">
        <f t="shared" si="597"/>
        <v>51.347233150192984</v>
      </c>
      <c r="V4794">
        <f t="shared" si="598"/>
        <v>448.6070577377123</v>
      </c>
    </row>
    <row r="4795" spans="1:22" x14ac:dyDescent="0.35">
      <c r="A4795">
        <v>1999</v>
      </c>
      <c r="B4795">
        <v>7</v>
      </c>
      <c r="C4795">
        <v>19</v>
      </c>
      <c r="D4795">
        <v>15</v>
      </c>
      <c r="E4795">
        <v>30</v>
      </c>
      <c r="F4795">
        <v>229</v>
      </c>
      <c r="G4795">
        <v>327</v>
      </c>
      <c r="H4795">
        <v>483</v>
      </c>
      <c r="I4795">
        <v>24</v>
      </c>
      <c r="J4795">
        <v>10</v>
      </c>
      <c r="K4795">
        <v>3</v>
      </c>
      <c r="L4795">
        <v>48.58</v>
      </c>
      <c r="M4795">
        <f t="shared" si="592"/>
        <v>41.962214806486038</v>
      </c>
      <c r="N4795" s="3">
        <f t="shared" si="599"/>
        <v>199.62549999998953</v>
      </c>
      <c r="O4795" s="1" t="s">
        <v>2391</v>
      </c>
      <c r="P4795">
        <v>0.2</v>
      </c>
      <c r="Q4795">
        <f t="shared" si="593"/>
        <v>0.625</v>
      </c>
      <c r="R4795">
        <f t="shared" si="594"/>
        <v>0.3121594191974828</v>
      </c>
      <c r="S4795">
        <f t="shared" si="595"/>
        <v>44.940921255479623</v>
      </c>
      <c r="T4795">
        <f t="shared" si="596"/>
        <v>35.398660904498023</v>
      </c>
      <c r="U4795">
        <f t="shared" si="597"/>
        <v>41.962214806486038</v>
      </c>
      <c r="V4795">
        <f t="shared" si="598"/>
        <v>358.13288789567906</v>
      </c>
    </row>
    <row r="4796" spans="1:22" x14ac:dyDescent="0.35">
      <c r="A4796">
        <v>1999</v>
      </c>
      <c r="B4796">
        <v>7</v>
      </c>
      <c r="C4796">
        <v>19</v>
      </c>
      <c r="D4796">
        <v>16</v>
      </c>
      <c r="E4796">
        <v>30</v>
      </c>
      <c r="F4796">
        <v>441</v>
      </c>
      <c r="G4796">
        <v>189</v>
      </c>
      <c r="H4796">
        <v>420</v>
      </c>
      <c r="I4796">
        <v>23</v>
      </c>
      <c r="J4796">
        <v>11</v>
      </c>
      <c r="K4796" s="1" t="s">
        <v>92</v>
      </c>
      <c r="L4796">
        <v>52.88</v>
      </c>
      <c r="M4796">
        <f t="shared" si="592"/>
        <v>37.966637096601417</v>
      </c>
      <c r="N4796" s="3">
        <f t="shared" si="599"/>
        <v>199.66716666665619</v>
      </c>
      <c r="O4796" s="1" t="s">
        <v>2392</v>
      </c>
      <c r="P4796">
        <v>0.2</v>
      </c>
      <c r="Q4796">
        <f t="shared" si="593"/>
        <v>0.66666666666666663</v>
      </c>
      <c r="R4796">
        <f t="shared" si="594"/>
        <v>0.31401853463280072</v>
      </c>
      <c r="S4796">
        <f t="shared" si="595"/>
        <v>40.440107058965495</v>
      </c>
      <c r="T4796">
        <f t="shared" si="596"/>
        <v>32.563279134599682</v>
      </c>
      <c r="U4796">
        <f t="shared" si="597"/>
        <v>37.966637096601417</v>
      </c>
      <c r="V4796">
        <f t="shared" si="598"/>
        <v>285.2773376722065</v>
      </c>
    </row>
    <row r="4797" spans="1:22" x14ac:dyDescent="0.35">
      <c r="A4797">
        <v>1999</v>
      </c>
      <c r="B4797">
        <v>7</v>
      </c>
      <c r="C4797">
        <v>19</v>
      </c>
      <c r="D4797">
        <v>17</v>
      </c>
      <c r="E4797">
        <v>30</v>
      </c>
      <c r="F4797">
        <v>393</v>
      </c>
      <c r="G4797">
        <v>115</v>
      </c>
      <c r="H4797">
        <v>249</v>
      </c>
      <c r="I4797">
        <v>22</v>
      </c>
      <c r="J4797">
        <v>11</v>
      </c>
      <c r="K4797" s="1" t="s">
        <v>94</v>
      </c>
      <c r="L4797">
        <v>63.13</v>
      </c>
      <c r="M4797">
        <f t="shared" si="592"/>
        <v>29.928112327823325</v>
      </c>
      <c r="N4797" s="3">
        <f t="shared" si="599"/>
        <v>199.70883333332284</v>
      </c>
      <c r="O4797" s="1" t="s">
        <v>2393</v>
      </c>
      <c r="P4797">
        <v>0.2</v>
      </c>
      <c r="Q4797">
        <f t="shared" si="593"/>
        <v>0.70833333333333337</v>
      </c>
      <c r="R4797">
        <f t="shared" si="594"/>
        <v>0.31802183271232537</v>
      </c>
      <c r="S4797">
        <f t="shared" si="595"/>
        <v>31.227951922087101</v>
      </c>
      <c r="T4797">
        <f t="shared" si="596"/>
        <v>27.14068664480163</v>
      </c>
      <c r="U4797">
        <f t="shared" si="597"/>
        <v>29.928112327823325</v>
      </c>
      <c r="V4797">
        <f t="shared" si="598"/>
        <v>85.68546847050348</v>
      </c>
    </row>
    <row r="4798" spans="1:22" x14ac:dyDescent="0.35">
      <c r="A4798">
        <v>1999</v>
      </c>
      <c r="B4798">
        <v>7</v>
      </c>
      <c r="C4798">
        <v>19</v>
      </c>
      <c r="D4798">
        <v>18</v>
      </c>
      <c r="E4798">
        <v>30</v>
      </c>
      <c r="F4798">
        <v>0</v>
      </c>
      <c r="G4798">
        <v>20</v>
      </c>
      <c r="H4798">
        <v>20</v>
      </c>
      <c r="I4798">
        <v>19</v>
      </c>
      <c r="J4798">
        <v>12</v>
      </c>
      <c r="K4798" s="1" t="s">
        <v>97</v>
      </c>
      <c r="L4798">
        <v>75.37</v>
      </c>
      <c r="M4798">
        <f t="shared" si="592"/>
        <v>19.895574547422264</v>
      </c>
      <c r="N4798" s="3">
        <f t="shared" si="599"/>
        <v>199.7504999999895</v>
      </c>
      <c r="O4798" s="1" t="s">
        <v>411</v>
      </c>
      <c r="P4798">
        <v>0.2</v>
      </c>
      <c r="Q4798">
        <f t="shared" si="593"/>
        <v>0.75</v>
      </c>
      <c r="R4798">
        <f t="shared" si="594"/>
        <v>0.31981277502835692</v>
      </c>
      <c r="S4798">
        <f t="shared" si="595"/>
        <v>20.041857531104093</v>
      </c>
      <c r="T4798">
        <f t="shared" si="596"/>
        <v>19.584455591269581</v>
      </c>
      <c r="U4798">
        <f t="shared" si="597"/>
        <v>19.895574547422264</v>
      </c>
      <c r="V4798">
        <f t="shared" si="598"/>
        <v>4.2238784411651409</v>
      </c>
    </row>
    <row r="4799" spans="1:22" x14ac:dyDescent="0.35">
      <c r="A4799">
        <v>1999</v>
      </c>
      <c r="B4799">
        <v>7</v>
      </c>
      <c r="C4799">
        <v>19</v>
      </c>
      <c r="D4799">
        <v>19</v>
      </c>
      <c r="E4799">
        <v>30</v>
      </c>
      <c r="F4799">
        <v>0</v>
      </c>
      <c r="G4799">
        <v>0</v>
      </c>
      <c r="H4799">
        <v>0</v>
      </c>
      <c r="I4799">
        <v>17</v>
      </c>
      <c r="J4799">
        <v>13</v>
      </c>
      <c r="K4799">
        <v>1.5</v>
      </c>
      <c r="L4799">
        <v>91.44</v>
      </c>
      <c r="M4799">
        <f t="shared" si="592"/>
        <v>17</v>
      </c>
      <c r="N4799" s="3">
        <f t="shared" si="599"/>
        <v>199.79216666665616</v>
      </c>
      <c r="O4799">
        <v>0</v>
      </c>
      <c r="P4799">
        <v>0.2</v>
      </c>
      <c r="Q4799">
        <f t="shared" si="593"/>
        <v>0.79166666666666663</v>
      </c>
      <c r="R4799" t="str">
        <f t="shared" si="594"/>
        <v/>
      </c>
      <c r="S4799">
        <f t="shared" si="595"/>
        <v>17</v>
      </c>
      <c r="T4799">
        <f t="shared" si="596"/>
        <v>17</v>
      </c>
      <c r="U4799">
        <f t="shared" si="597"/>
        <v>17</v>
      </c>
      <c r="V4799">
        <f t="shared" si="598"/>
        <v>0</v>
      </c>
    </row>
    <row r="4800" spans="1:22" x14ac:dyDescent="0.35">
      <c r="A4800">
        <v>1999</v>
      </c>
      <c r="B4800">
        <v>7</v>
      </c>
      <c r="C4800">
        <v>19</v>
      </c>
      <c r="D4800">
        <v>20</v>
      </c>
      <c r="E4800">
        <v>30</v>
      </c>
      <c r="F4800">
        <v>0</v>
      </c>
      <c r="G4800">
        <v>0</v>
      </c>
      <c r="H4800">
        <v>0</v>
      </c>
      <c r="I4800">
        <v>16</v>
      </c>
      <c r="J4800">
        <v>13</v>
      </c>
      <c r="K4800">
        <v>2.1</v>
      </c>
      <c r="L4800">
        <v>96.01</v>
      </c>
      <c r="M4800">
        <f t="shared" si="592"/>
        <v>16</v>
      </c>
      <c r="N4800" s="3">
        <f t="shared" si="599"/>
        <v>199.83383333332281</v>
      </c>
      <c r="O4800">
        <v>0</v>
      </c>
      <c r="P4800">
        <v>0.2</v>
      </c>
      <c r="Q4800">
        <f t="shared" si="593"/>
        <v>0.83333333333333337</v>
      </c>
      <c r="R4800" t="str">
        <f t="shared" si="594"/>
        <v/>
      </c>
      <c r="S4800">
        <f t="shared" si="595"/>
        <v>16</v>
      </c>
      <c r="T4800">
        <f t="shared" si="596"/>
        <v>16</v>
      </c>
      <c r="U4800">
        <f t="shared" si="597"/>
        <v>16</v>
      </c>
      <c r="V4800">
        <f t="shared" si="598"/>
        <v>0</v>
      </c>
    </row>
    <row r="4801" spans="1:22" x14ac:dyDescent="0.35">
      <c r="A4801">
        <v>1999</v>
      </c>
      <c r="B4801">
        <v>7</v>
      </c>
      <c r="C4801">
        <v>19</v>
      </c>
      <c r="D4801">
        <v>21</v>
      </c>
      <c r="E4801">
        <v>30</v>
      </c>
      <c r="F4801">
        <v>0</v>
      </c>
      <c r="G4801">
        <v>0</v>
      </c>
      <c r="H4801">
        <v>0</v>
      </c>
      <c r="I4801">
        <v>16</v>
      </c>
      <c r="J4801">
        <v>13</v>
      </c>
      <c r="K4801">
        <v>1.8</v>
      </c>
      <c r="L4801">
        <v>100</v>
      </c>
      <c r="M4801">
        <f t="shared" si="592"/>
        <v>16</v>
      </c>
      <c r="N4801" s="3">
        <f t="shared" si="599"/>
        <v>199.87549999998947</v>
      </c>
      <c r="O4801">
        <v>0</v>
      </c>
      <c r="P4801">
        <v>0.2</v>
      </c>
      <c r="Q4801">
        <f t="shared" si="593"/>
        <v>0.875</v>
      </c>
      <c r="R4801" t="str">
        <f t="shared" si="594"/>
        <v/>
      </c>
      <c r="S4801">
        <f t="shared" si="595"/>
        <v>16</v>
      </c>
      <c r="T4801">
        <f t="shared" si="596"/>
        <v>16</v>
      </c>
      <c r="U4801">
        <f t="shared" si="597"/>
        <v>16</v>
      </c>
      <c r="V4801">
        <f t="shared" si="598"/>
        <v>0</v>
      </c>
    </row>
    <row r="4802" spans="1:22" x14ac:dyDescent="0.35">
      <c r="A4802">
        <v>1999</v>
      </c>
      <c r="B4802">
        <v>7</v>
      </c>
      <c r="C4802">
        <v>19</v>
      </c>
      <c r="D4802">
        <v>22</v>
      </c>
      <c r="E4802">
        <v>30</v>
      </c>
      <c r="F4802">
        <v>0</v>
      </c>
      <c r="G4802">
        <v>0</v>
      </c>
      <c r="H4802">
        <v>0</v>
      </c>
      <c r="I4802">
        <v>15</v>
      </c>
      <c r="J4802">
        <v>13</v>
      </c>
      <c r="K4802">
        <v>1.1000000000000001</v>
      </c>
      <c r="L4802">
        <v>100</v>
      </c>
      <c r="M4802">
        <f t="shared" si="592"/>
        <v>15</v>
      </c>
      <c r="N4802" s="3">
        <f t="shared" si="599"/>
        <v>199.91716666665613</v>
      </c>
      <c r="O4802">
        <v>0</v>
      </c>
      <c r="P4802">
        <v>0.2</v>
      </c>
      <c r="Q4802">
        <f t="shared" si="593"/>
        <v>0.91666666666666663</v>
      </c>
      <c r="R4802" t="str">
        <f t="shared" si="594"/>
        <v/>
      </c>
      <c r="S4802">
        <f t="shared" si="595"/>
        <v>15</v>
      </c>
      <c r="T4802">
        <f t="shared" si="596"/>
        <v>15</v>
      </c>
      <c r="U4802">
        <f t="shared" si="597"/>
        <v>15</v>
      </c>
      <c r="V4802">
        <f t="shared" si="598"/>
        <v>0</v>
      </c>
    </row>
    <row r="4803" spans="1:22" x14ac:dyDescent="0.35">
      <c r="A4803">
        <v>1999</v>
      </c>
      <c r="B4803">
        <v>7</v>
      </c>
      <c r="C4803">
        <v>19</v>
      </c>
      <c r="D4803">
        <v>23</v>
      </c>
      <c r="E4803">
        <v>30</v>
      </c>
      <c r="F4803">
        <v>0</v>
      </c>
      <c r="G4803">
        <v>0</v>
      </c>
      <c r="H4803">
        <v>0</v>
      </c>
      <c r="I4803">
        <v>15</v>
      </c>
      <c r="J4803">
        <v>11</v>
      </c>
      <c r="K4803" s="1" t="s">
        <v>97</v>
      </c>
      <c r="L4803">
        <v>100</v>
      </c>
      <c r="M4803">
        <f t="shared" si="592"/>
        <v>15</v>
      </c>
      <c r="N4803" s="3">
        <f t="shared" si="599"/>
        <v>199.95883333332279</v>
      </c>
      <c r="O4803">
        <v>0</v>
      </c>
      <c r="P4803">
        <v>0.2</v>
      </c>
      <c r="Q4803">
        <f t="shared" si="593"/>
        <v>0.95833333333333337</v>
      </c>
      <c r="R4803" t="str">
        <f t="shared" si="594"/>
        <v/>
      </c>
      <c r="S4803">
        <f t="shared" si="595"/>
        <v>15</v>
      </c>
      <c r="T4803">
        <f t="shared" si="596"/>
        <v>15</v>
      </c>
      <c r="U4803">
        <f t="shared" si="597"/>
        <v>15</v>
      </c>
      <c r="V4803">
        <f t="shared" si="598"/>
        <v>0</v>
      </c>
    </row>
    <row r="4804" spans="1:22" x14ac:dyDescent="0.35">
      <c r="A4804">
        <v>1999</v>
      </c>
      <c r="B4804">
        <v>7</v>
      </c>
      <c r="C4804">
        <v>20</v>
      </c>
      <c r="D4804">
        <v>0</v>
      </c>
      <c r="E4804">
        <v>30</v>
      </c>
      <c r="F4804">
        <v>0</v>
      </c>
      <c r="G4804">
        <v>0</v>
      </c>
      <c r="H4804">
        <v>0</v>
      </c>
      <c r="I4804">
        <v>14</v>
      </c>
      <c r="J4804">
        <v>11</v>
      </c>
      <c r="K4804">
        <v>0.8</v>
      </c>
      <c r="L4804">
        <v>100</v>
      </c>
      <c r="M4804">
        <f t="shared" si="592"/>
        <v>14</v>
      </c>
      <c r="N4804" s="3">
        <f t="shared" si="599"/>
        <v>200.00049999998944</v>
      </c>
      <c r="O4804">
        <v>0</v>
      </c>
      <c r="P4804">
        <v>0.2</v>
      </c>
      <c r="Q4804">
        <f t="shared" si="593"/>
        <v>0</v>
      </c>
      <c r="R4804" t="str">
        <f t="shared" si="594"/>
        <v/>
      </c>
      <c r="S4804">
        <f t="shared" si="595"/>
        <v>14</v>
      </c>
      <c r="T4804">
        <f t="shared" si="596"/>
        <v>14</v>
      </c>
      <c r="U4804">
        <f t="shared" si="597"/>
        <v>14</v>
      </c>
      <c r="V4804">
        <f t="shared" si="598"/>
        <v>0</v>
      </c>
    </row>
    <row r="4805" spans="1:22" x14ac:dyDescent="0.35">
      <c r="A4805">
        <v>1999</v>
      </c>
      <c r="B4805">
        <v>7</v>
      </c>
      <c r="C4805">
        <v>20</v>
      </c>
      <c r="D4805">
        <v>1</v>
      </c>
      <c r="E4805">
        <v>30</v>
      </c>
      <c r="F4805">
        <v>0</v>
      </c>
      <c r="G4805">
        <v>0</v>
      </c>
      <c r="H4805">
        <v>0</v>
      </c>
      <c r="I4805">
        <v>14</v>
      </c>
      <c r="J4805">
        <v>11</v>
      </c>
      <c r="K4805">
        <v>0.9</v>
      </c>
      <c r="L4805">
        <v>100</v>
      </c>
      <c r="M4805">
        <f t="shared" ref="M4805:M4868" si="600">+I4805+O4805*EXP(-2.98-0.0471*K4805*1.7)+1*O4805/1000</f>
        <v>14</v>
      </c>
      <c r="N4805" s="3">
        <f t="shared" si="599"/>
        <v>200.0421666666561</v>
      </c>
      <c r="O4805">
        <v>0</v>
      </c>
      <c r="P4805">
        <v>0.2</v>
      </c>
      <c r="Q4805">
        <f t="shared" ref="Q4805:Q4868" si="601">+D4805/24</f>
        <v>4.1666666666666664E-2</v>
      </c>
      <c r="R4805" t="str">
        <f t="shared" ref="R4805:R4868" si="602">+IF(O4805&gt;100,IF(I4805&gt;0,(S4805-M4805)/(S4805-T4805),""),"")</f>
        <v/>
      </c>
      <c r="S4805">
        <f t="shared" ref="S4805:S4868" si="603">I4805+O4805*EXP(-2.81-0.0455*K4805*1.7)</f>
        <v>14</v>
      </c>
      <c r="T4805">
        <f t="shared" ref="T4805:T4868" si="604">I4805+O4805*EXP(-3.47-0.0594*K4805*1.7)+3*O4805/1000</f>
        <v>14</v>
      </c>
      <c r="U4805">
        <f t="shared" ref="U4805:U4868" si="605">+I4805+O4805*EXP(-2.98-0.0471*K4805*1.7)+1*O4805/1000</f>
        <v>14</v>
      </c>
      <c r="V4805">
        <f t="shared" ref="V4805:V4868" si="606">+IF((SIN(23.45*PI()/180*SIN(2*PI()*(284+N4805)/365.25))*SIN($F$2*PI()/180)*COS($AU$2*PI()/180)+SIN(23.45*PI()/180*SIN(2*PI()*(284+N4805)/365.25))*COS($F$2*PI()/180)*SIN($AU$2*PI()/180)*COS($AV$2*PI()/180)+COS(23.45*PI()/180*SIN(2*PI()*(284+N4805)/365.25))*COS($F$2*PI()/180)*COS($AU$2*PI()/180)*COS(Q4805*2*PI()-PI())-COS(23.45*PI()/180*SIN(2*PI()*(284+N4805)/365.25))*SIN($F$2*PI()/180)*SIN($AU$2*PI()/180)*COS($AV$2*PI()/180)*COS(Q4805*2*PI()-PI())-COS(23.45*PI()/180*SIN(2*PI()*(284+N4805)/365.25))*SIN($AU$2*PI()/180)*SIN($AV$2*PI()/180)*SIN(Q4805*2*PI()-PI()))&gt;0,(F4806+F4805)*COS(ACOS(SIN(23.45*PI()/180*SIN(2*PI()*(284+N4805)/365.25))*SIN($F$2*PI()/180)*COS($AU$2*PI()/180)+SIN(23.45*PI()/180*SIN(2*PI()*(284+N4805)/365.25))*COS($F$2*PI()/180)*SIN($AU$2*PI()/180)*COS($AV$2*PI()/180)+COS(23.45*PI()/180*SIN(2*PI()*(284+N4805)/365.25))*COS($F$2*PI()/180)*COS($AU$2*PI()/180)*COS(Q4805*2*PI()-PI())-COS(23.45*PI()/180*SIN(2*PI()*(284+N4805)/365.25))*SIN($F$2*PI()/180)*SIN($AU$2*PI()/180)*COS($AV$2*PI()/180)*COS(Q4805*2*PI()-PI())-COS(23.45*PI()/180*SIN(2*PI()*(284+N4805)/365.25))*SIN($AU$2*PI()/180)*SIN($AV$2*PI()/180)*SIN(Q4805*2*PI()-PI())))/2+(G4806+G4805)*(1+COS($AU$2))/4+(H4806+H4805)*P4805*(1-COS($AU$2))/4,(G4806+G4805)*(1+COS($AU$2))/4+(H4806+H4805)*P4805*(1-COS($AU$2))/4)</f>
        <v>0</v>
      </c>
    </row>
    <row r="4806" spans="1:22" x14ac:dyDescent="0.35">
      <c r="A4806">
        <v>1999</v>
      </c>
      <c r="B4806">
        <v>7</v>
      </c>
      <c r="C4806">
        <v>20</v>
      </c>
      <c r="D4806">
        <v>2</v>
      </c>
      <c r="E4806">
        <v>30</v>
      </c>
      <c r="F4806">
        <v>0</v>
      </c>
      <c r="G4806">
        <v>0</v>
      </c>
      <c r="H4806">
        <v>0</v>
      </c>
      <c r="I4806">
        <v>14</v>
      </c>
      <c r="J4806">
        <v>11</v>
      </c>
      <c r="K4806">
        <v>1</v>
      </c>
      <c r="L4806">
        <v>96.99</v>
      </c>
      <c r="M4806">
        <f t="shared" si="600"/>
        <v>14</v>
      </c>
      <c r="N4806" s="3">
        <f t="shared" ref="N4806:N4869" si="607">+N4805+1/24</f>
        <v>200.08383333332276</v>
      </c>
      <c r="O4806">
        <v>0</v>
      </c>
      <c r="P4806">
        <v>0.2</v>
      </c>
      <c r="Q4806">
        <f t="shared" si="601"/>
        <v>8.3333333333333329E-2</v>
      </c>
      <c r="R4806" t="str">
        <f t="shared" si="602"/>
        <v/>
      </c>
      <c r="S4806">
        <f t="shared" si="603"/>
        <v>14</v>
      </c>
      <c r="T4806">
        <f t="shared" si="604"/>
        <v>14</v>
      </c>
      <c r="U4806">
        <f t="shared" si="605"/>
        <v>14</v>
      </c>
      <c r="V4806">
        <f t="shared" si="606"/>
        <v>0</v>
      </c>
    </row>
    <row r="4807" spans="1:22" x14ac:dyDescent="0.35">
      <c r="A4807">
        <v>1999</v>
      </c>
      <c r="B4807">
        <v>7</v>
      </c>
      <c r="C4807">
        <v>20</v>
      </c>
      <c r="D4807">
        <v>3</v>
      </c>
      <c r="E4807">
        <v>30</v>
      </c>
      <c r="F4807">
        <v>0</v>
      </c>
      <c r="G4807">
        <v>0</v>
      </c>
      <c r="H4807">
        <v>0</v>
      </c>
      <c r="I4807">
        <v>14</v>
      </c>
      <c r="J4807">
        <v>11</v>
      </c>
      <c r="K4807" s="1" t="s">
        <v>94</v>
      </c>
      <c r="L4807">
        <v>100</v>
      </c>
      <c r="M4807">
        <f t="shared" si="600"/>
        <v>14</v>
      </c>
      <c r="N4807" s="3">
        <f t="shared" si="607"/>
        <v>200.12549999998942</v>
      </c>
      <c r="O4807">
        <v>0</v>
      </c>
      <c r="P4807">
        <v>0.2</v>
      </c>
      <c r="Q4807">
        <f t="shared" si="601"/>
        <v>0.125</v>
      </c>
      <c r="R4807" t="str">
        <f t="shared" si="602"/>
        <v/>
      </c>
      <c r="S4807">
        <f t="shared" si="603"/>
        <v>14</v>
      </c>
      <c r="T4807">
        <f t="shared" si="604"/>
        <v>14</v>
      </c>
      <c r="U4807">
        <f t="shared" si="605"/>
        <v>14</v>
      </c>
      <c r="V4807">
        <f t="shared" si="606"/>
        <v>0</v>
      </c>
    </row>
    <row r="4808" spans="1:22" x14ac:dyDescent="0.35">
      <c r="A4808">
        <v>1999</v>
      </c>
      <c r="B4808">
        <v>7</v>
      </c>
      <c r="C4808">
        <v>20</v>
      </c>
      <c r="D4808">
        <v>4</v>
      </c>
      <c r="E4808">
        <v>30</v>
      </c>
      <c r="F4808">
        <v>0</v>
      </c>
      <c r="G4808">
        <v>0</v>
      </c>
      <c r="H4808">
        <v>0</v>
      </c>
      <c r="I4808">
        <v>14</v>
      </c>
      <c r="J4808">
        <v>10</v>
      </c>
      <c r="K4808" s="1" t="s">
        <v>88</v>
      </c>
      <c r="L4808">
        <v>97.43</v>
      </c>
      <c r="M4808">
        <f t="shared" si="600"/>
        <v>14</v>
      </c>
      <c r="N4808" s="3">
        <f t="shared" si="607"/>
        <v>200.16716666665607</v>
      </c>
      <c r="O4808">
        <v>0</v>
      </c>
      <c r="P4808">
        <v>0.2</v>
      </c>
      <c r="Q4808">
        <f t="shared" si="601"/>
        <v>0.16666666666666666</v>
      </c>
      <c r="R4808" t="str">
        <f t="shared" si="602"/>
        <v/>
      </c>
      <c r="S4808">
        <f t="shared" si="603"/>
        <v>14</v>
      </c>
      <c r="T4808">
        <f t="shared" si="604"/>
        <v>14</v>
      </c>
      <c r="U4808">
        <f t="shared" si="605"/>
        <v>14</v>
      </c>
      <c r="V4808">
        <f t="shared" si="606"/>
        <v>9.7076465319709904</v>
      </c>
    </row>
    <row r="4809" spans="1:22" x14ac:dyDescent="0.35">
      <c r="A4809">
        <v>1999</v>
      </c>
      <c r="B4809">
        <v>7</v>
      </c>
      <c r="C4809">
        <v>20</v>
      </c>
      <c r="D4809">
        <v>5</v>
      </c>
      <c r="E4809">
        <v>30</v>
      </c>
      <c r="F4809">
        <v>324</v>
      </c>
      <c r="G4809">
        <v>34</v>
      </c>
      <c r="H4809">
        <v>69</v>
      </c>
      <c r="I4809">
        <v>16</v>
      </c>
      <c r="J4809">
        <v>10</v>
      </c>
      <c r="K4809" s="1" t="s">
        <v>100</v>
      </c>
      <c r="L4809">
        <v>84.67</v>
      </c>
      <c r="M4809">
        <f t="shared" si="600"/>
        <v>17.386837360758474</v>
      </c>
      <c r="N4809" s="3">
        <f t="shared" si="607"/>
        <v>200.20883333332273</v>
      </c>
      <c r="O4809" s="1" t="s">
        <v>2394</v>
      </c>
      <c r="P4809">
        <v>0.2</v>
      </c>
      <c r="Q4809">
        <f t="shared" si="601"/>
        <v>0.20833333333333334</v>
      </c>
      <c r="R4809">
        <f t="shared" si="602"/>
        <v>0.31433722266120256</v>
      </c>
      <c r="S4809">
        <f t="shared" si="603"/>
        <v>17.615894643646747</v>
      </c>
      <c r="T4809">
        <f t="shared" si="604"/>
        <v>16.887195442995111</v>
      </c>
      <c r="U4809">
        <f t="shared" si="605"/>
        <v>17.386837360758474</v>
      </c>
      <c r="V4809">
        <f t="shared" si="606"/>
        <v>36.509137129019621</v>
      </c>
    </row>
    <row r="4810" spans="1:22" x14ac:dyDescent="0.35">
      <c r="A4810">
        <v>1999</v>
      </c>
      <c r="B4810">
        <v>7</v>
      </c>
      <c r="C4810">
        <v>20</v>
      </c>
      <c r="D4810">
        <v>6</v>
      </c>
      <c r="E4810">
        <v>30</v>
      </c>
      <c r="F4810">
        <v>617</v>
      </c>
      <c r="G4810">
        <v>64</v>
      </c>
      <c r="H4810">
        <v>248</v>
      </c>
      <c r="I4810">
        <v>19</v>
      </c>
      <c r="J4810">
        <v>10</v>
      </c>
      <c r="K4810">
        <v>2.6</v>
      </c>
      <c r="L4810">
        <v>65.150000000000006</v>
      </c>
      <c r="M4810">
        <f t="shared" si="600"/>
        <v>24.145810933585881</v>
      </c>
      <c r="N4810" s="3">
        <f t="shared" si="607"/>
        <v>200.25049999998939</v>
      </c>
      <c r="O4810" s="1" t="s">
        <v>2395</v>
      </c>
      <c r="P4810">
        <v>0.2</v>
      </c>
      <c r="Q4810">
        <f t="shared" si="601"/>
        <v>0.25</v>
      </c>
      <c r="R4810">
        <f t="shared" si="602"/>
        <v>0.31338885244836473</v>
      </c>
      <c r="S4810">
        <f t="shared" si="603"/>
        <v>24.997243154639506</v>
      </c>
      <c r="T4810">
        <f t="shared" si="604"/>
        <v>22.28038767493188</v>
      </c>
      <c r="U4810">
        <f t="shared" si="605"/>
        <v>24.145810933585881</v>
      </c>
      <c r="V4810">
        <f t="shared" si="606"/>
        <v>70.406155934922566</v>
      </c>
    </row>
    <row r="4811" spans="1:22" x14ac:dyDescent="0.35">
      <c r="A4811">
        <v>1999</v>
      </c>
      <c r="B4811">
        <v>7</v>
      </c>
      <c r="C4811">
        <v>20</v>
      </c>
      <c r="D4811">
        <v>7</v>
      </c>
      <c r="E4811">
        <v>30</v>
      </c>
      <c r="F4811">
        <v>763</v>
      </c>
      <c r="G4811">
        <v>81</v>
      </c>
      <c r="H4811">
        <v>448</v>
      </c>
      <c r="I4811">
        <v>22</v>
      </c>
      <c r="J4811">
        <v>9</v>
      </c>
      <c r="K4811">
        <v>2.6</v>
      </c>
      <c r="L4811">
        <v>50.66</v>
      </c>
      <c r="M4811">
        <f t="shared" si="600"/>
        <v>36.260243430203893</v>
      </c>
      <c r="N4811" s="3">
        <f t="shared" si="607"/>
        <v>200.29216666665604</v>
      </c>
      <c r="O4811" s="1" t="s">
        <v>2396</v>
      </c>
      <c r="P4811">
        <v>0.2</v>
      </c>
      <c r="Q4811">
        <f t="shared" si="601"/>
        <v>0.29166666666666669</v>
      </c>
      <c r="R4811">
        <f t="shared" si="602"/>
        <v>0.31338885244836412</v>
      </c>
      <c r="S4811">
        <f t="shared" si="603"/>
        <v>38.619760888822</v>
      </c>
      <c r="T4811">
        <f t="shared" si="604"/>
        <v>31.090720081581175</v>
      </c>
      <c r="U4811">
        <f t="shared" si="605"/>
        <v>36.260243430203893</v>
      </c>
      <c r="V4811">
        <f t="shared" si="606"/>
        <v>296.85842145107176</v>
      </c>
    </row>
    <row r="4812" spans="1:22" x14ac:dyDescent="0.35">
      <c r="A4812">
        <v>1999</v>
      </c>
      <c r="B4812">
        <v>7</v>
      </c>
      <c r="C4812">
        <v>20</v>
      </c>
      <c r="D4812">
        <v>8</v>
      </c>
      <c r="E4812">
        <v>30</v>
      </c>
      <c r="F4812">
        <v>842</v>
      </c>
      <c r="G4812">
        <v>94</v>
      </c>
      <c r="H4812">
        <v>638</v>
      </c>
      <c r="I4812">
        <v>25</v>
      </c>
      <c r="J4812">
        <v>8</v>
      </c>
      <c r="K4812">
        <v>2.7</v>
      </c>
      <c r="L4812">
        <v>41.72</v>
      </c>
      <c r="M4812">
        <f t="shared" si="600"/>
        <v>48.549768775031268</v>
      </c>
      <c r="N4812" s="3">
        <f t="shared" si="607"/>
        <v>200.3338333333227</v>
      </c>
      <c r="O4812" s="1" t="s">
        <v>2397</v>
      </c>
      <c r="P4812">
        <v>0.2</v>
      </c>
      <c r="Q4812">
        <f t="shared" si="601"/>
        <v>0.33333333333333331</v>
      </c>
      <c r="R4812">
        <f t="shared" si="602"/>
        <v>0.31307779748147041</v>
      </c>
      <c r="S4812">
        <f t="shared" si="603"/>
        <v>52.448585778794509</v>
      </c>
      <c r="T4812">
        <f t="shared" si="604"/>
        <v>39.995396714839906</v>
      </c>
      <c r="U4812">
        <f t="shared" si="605"/>
        <v>48.549768775031268</v>
      </c>
      <c r="V4812">
        <f t="shared" si="606"/>
        <v>534.9809014579298</v>
      </c>
    </row>
    <row r="4813" spans="1:22" x14ac:dyDescent="0.35">
      <c r="A4813">
        <v>1999</v>
      </c>
      <c r="B4813">
        <v>7</v>
      </c>
      <c r="C4813">
        <v>20</v>
      </c>
      <c r="D4813">
        <v>9</v>
      </c>
      <c r="E4813">
        <v>30</v>
      </c>
      <c r="F4813">
        <v>886</v>
      </c>
      <c r="G4813">
        <v>104</v>
      </c>
      <c r="H4813">
        <v>798</v>
      </c>
      <c r="I4813">
        <v>26</v>
      </c>
      <c r="J4813">
        <v>7</v>
      </c>
      <c r="K4813" s="1" t="s">
        <v>105</v>
      </c>
      <c r="L4813">
        <v>35.51</v>
      </c>
      <c r="M4813">
        <f t="shared" si="600"/>
        <v>57.482527345599522</v>
      </c>
      <c r="N4813" s="3">
        <f t="shared" si="607"/>
        <v>200.37549999998936</v>
      </c>
      <c r="O4813" s="1" t="s">
        <v>2398</v>
      </c>
      <c r="P4813">
        <v>0.2</v>
      </c>
      <c r="Q4813">
        <f t="shared" si="601"/>
        <v>0.375</v>
      </c>
      <c r="R4813">
        <f t="shared" si="602"/>
        <v>0.31276922661581025</v>
      </c>
      <c r="S4813">
        <f t="shared" si="603"/>
        <v>62.697608314329763</v>
      </c>
      <c r="T4813">
        <f t="shared" si="604"/>
        <v>46.023714193869566</v>
      </c>
      <c r="U4813">
        <f t="shared" si="605"/>
        <v>57.482527345599522</v>
      </c>
      <c r="V4813">
        <f t="shared" si="606"/>
        <v>746.31024413049226</v>
      </c>
    </row>
    <row r="4814" spans="1:22" x14ac:dyDescent="0.35">
      <c r="A4814">
        <v>1999</v>
      </c>
      <c r="B4814">
        <v>7</v>
      </c>
      <c r="C4814">
        <v>20</v>
      </c>
      <c r="D4814">
        <v>10</v>
      </c>
      <c r="E4814">
        <v>30</v>
      </c>
      <c r="F4814">
        <v>907</v>
      </c>
      <c r="G4814">
        <v>113</v>
      </c>
      <c r="H4814">
        <v>914</v>
      </c>
      <c r="I4814">
        <v>27</v>
      </c>
      <c r="J4814">
        <v>7</v>
      </c>
      <c r="K4814" s="1" t="s">
        <v>114</v>
      </c>
      <c r="L4814">
        <v>32.72</v>
      </c>
      <c r="M4814">
        <f t="shared" si="600"/>
        <v>64.145063124101441</v>
      </c>
      <c r="N4814" s="3">
        <f t="shared" si="607"/>
        <v>200.41716666665602</v>
      </c>
      <c r="O4814" s="1" t="s">
        <v>2399</v>
      </c>
      <c r="P4814">
        <v>0.2</v>
      </c>
      <c r="Q4814">
        <f t="shared" si="601"/>
        <v>0.41666666666666669</v>
      </c>
      <c r="R4814">
        <f t="shared" si="602"/>
        <v>0.31246311027376011</v>
      </c>
      <c r="S4814">
        <f t="shared" si="603"/>
        <v>70.301552228148168</v>
      </c>
      <c r="T4814">
        <f t="shared" si="604"/>
        <v>50.598461201969727</v>
      </c>
      <c r="U4814">
        <f t="shared" si="605"/>
        <v>64.145063124101441</v>
      </c>
      <c r="V4814">
        <f t="shared" si="606"/>
        <v>904.6527668773266</v>
      </c>
    </row>
    <row r="4815" spans="1:22" x14ac:dyDescent="0.35">
      <c r="A4815">
        <v>1999</v>
      </c>
      <c r="B4815">
        <v>7</v>
      </c>
      <c r="C4815">
        <v>20</v>
      </c>
      <c r="D4815">
        <v>11</v>
      </c>
      <c r="E4815">
        <v>30</v>
      </c>
      <c r="F4815">
        <v>910</v>
      </c>
      <c r="G4815">
        <v>123</v>
      </c>
      <c r="H4815">
        <v>975</v>
      </c>
      <c r="I4815">
        <v>28</v>
      </c>
      <c r="J4815">
        <v>7</v>
      </c>
      <c r="K4815">
        <v>3</v>
      </c>
      <c r="L4815">
        <v>30.6</v>
      </c>
      <c r="M4815">
        <f t="shared" si="600"/>
        <v>68.021618483573874</v>
      </c>
      <c r="N4815" s="3">
        <f t="shared" si="607"/>
        <v>200.45883333332267</v>
      </c>
      <c r="O4815" s="1" t="s">
        <v>2400</v>
      </c>
      <c r="P4815">
        <v>0.2</v>
      </c>
      <c r="Q4815">
        <f t="shared" si="601"/>
        <v>0.45833333333333331</v>
      </c>
      <c r="R4815">
        <f t="shared" si="602"/>
        <v>0.3121594191974833</v>
      </c>
      <c r="S4815">
        <f t="shared" si="603"/>
        <v>74.658475595044095</v>
      </c>
      <c r="T4815">
        <f t="shared" si="604"/>
        <v>53.397361230683025</v>
      </c>
      <c r="U4815">
        <f t="shared" si="605"/>
        <v>68.021618483573874</v>
      </c>
      <c r="V4815">
        <f t="shared" si="606"/>
        <v>726.8930477192132</v>
      </c>
    </row>
    <row r="4816" spans="1:22" x14ac:dyDescent="0.35">
      <c r="A4816">
        <v>1999</v>
      </c>
      <c r="B4816">
        <v>7</v>
      </c>
      <c r="C4816">
        <v>20</v>
      </c>
      <c r="D4816">
        <v>12</v>
      </c>
      <c r="E4816">
        <v>30</v>
      </c>
      <c r="F4816">
        <v>239</v>
      </c>
      <c r="G4816">
        <v>494</v>
      </c>
      <c r="H4816">
        <v>720</v>
      </c>
      <c r="I4816">
        <v>28</v>
      </c>
      <c r="J4816">
        <v>7</v>
      </c>
      <c r="K4816">
        <v>3.1</v>
      </c>
      <c r="L4816">
        <v>30.55</v>
      </c>
      <c r="M4816">
        <f t="shared" si="600"/>
        <v>55.638958762858501</v>
      </c>
      <c r="N4816" s="3">
        <f t="shared" si="607"/>
        <v>200.50049999998933</v>
      </c>
      <c r="O4816" s="1" t="s">
        <v>2401</v>
      </c>
      <c r="P4816">
        <v>0.2</v>
      </c>
      <c r="Q4816">
        <f t="shared" si="601"/>
        <v>0.5</v>
      </c>
      <c r="R4816">
        <f t="shared" si="602"/>
        <v>0.31185812444280364</v>
      </c>
      <c r="S4816">
        <f t="shared" si="603"/>
        <v>60.224816015223091</v>
      </c>
      <c r="T4816">
        <f t="shared" si="604"/>
        <v>45.519868819897866</v>
      </c>
      <c r="U4816">
        <f t="shared" si="605"/>
        <v>55.638958762858501</v>
      </c>
      <c r="V4816">
        <f t="shared" si="606"/>
        <v>728.6937885350959</v>
      </c>
    </row>
    <row r="4817" spans="1:22" x14ac:dyDescent="0.35">
      <c r="A4817">
        <v>1999</v>
      </c>
      <c r="B4817">
        <v>7</v>
      </c>
      <c r="C4817">
        <v>20</v>
      </c>
      <c r="D4817">
        <v>13</v>
      </c>
      <c r="E4817">
        <v>30</v>
      </c>
      <c r="F4817">
        <v>880</v>
      </c>
      <c r="G4817">
        <v>132</v>
      </c>
      <c r="H4817">
        <v>923</v>
      </c>
      <c r="I4817">
        <v>28</v>
      </c>
      <c r="J4817">
        <v>7</v>
      </c>
      <c r="K4817">
        <v>3</v>
      </c>
      <c r="L4817">
        <v>32.69</v>
      </c>
      <c r="M4817">
        <f t="shared" si="600"/>
        <v>65.411859207292679</v>
      </c>
      <c r="N4817" s="3">
        <f t="shared" si="607"/>
        <v>200.54216666665599</v>
      </c>
      <c r="O4817" s="1" t="s">
        <v>2402</v>
      </c>
      <c r="P4817">
        <v>0.2</v>
      </c>
      <c r="Q4817">
        <f t="shared" si="601"/>
        <v>0.54166666666666663</v>
      </c>
      <c r="R4817">
        <f t="shared" si="602"/>
        <v>0.31215941919748358</v>
      </c>
      <c r="S4817">
        <f t="shared" si="603"/>
        <v>71.615935235231234</v>
      </c>
      <c r="T4817">
        <f t="shared" si="604"/>
        <v>51.741231329488677</v>
      </c>
      <c r="U4817">
        <f t="shared" si="605"/>
        <v>65.411859207292679</v>
      </c>
      <c r="V4817">
        <f t="shared" si="606"/>
        <v>662.34930193906803</v>
      </c>
    </row>
    <row r="4818" spans="1:22" x14ac:dyDescent="0.35">
      <c r="A4818">
        <v>1999</v>
      </c>
      <c r="B4818">
        <v>7</v>
      </c>
      <c r="C4818">
        <v>20</v>
      </c>
      <c r="D4818">
        <v>14</v>
      </c>
      <c r="E4818">
        <v>30</v>
      </c>
      <c r="F4818">
        <v>182</v>
      </c>
      <c r="G4818">
        <v>413</v>
      </c>
      <c r="H4818">
        <v>560</v>
      </c>
      <c r="I4818">
        <v>27</v>
      </c>
      <c r="J4818">
        <v>7</v>
      </c>
      <c r="K4818">
        <v>2.7</v>
      </c>
      <c r="L4818">
        <v>32.99</v>
      </c>
      <c r="M4818">
        <f t="shared" si="600"/>
        <v>48.787391822691347</v>
      </c>
      <c r="N4818" s="3">
        <f t="shared" si="607"/>
        <v>200.58383333332264</v>
      </c>
      <c r="O4818">
        <v>519.76411856266498</v>
      </c>
      <c r="P4818">
        <v>0.2</v>
      </c>
      <c r="Q4818">
        <f t="shared" si="601"/>
        <v>0.58333333333333337</v>
      </c>
      <c r="R4818">
        <f t="shared" si="602"/>
        <v>0.31307779748147124</v>
      </c>
      <c r="S4818">
        <f t="shared" si="603"/>
        <v>52.39443588828</v>
      </c>
      <c r="T4818">
        <f t="shared" si="604"/>
        <v>40.873197095222096</v>
      </c>
      <c r="U4818">
        <f t="shared" si="605"/>
        <v>48.787391822691347</v>
      </c>
      <c r="V4818">
        <f t="shared" si="606"/>
        <v>444.67106554750387</v>
      </c>
    </row>
    <row r="4819" spans="1:22" x14ac:dyDescent="0.35">
      <c r="A4819">
        <v>1999</v>
      </c>
      <c r="B4819">
        <v>7</v>
      </c>
      <c r="C4819">
        <v>20</v>
      </c>
      <c r="D4819">
        <v>15</v>
      </c>
      <c r="E4819">
        <v>30</v>
      </c>
      <c r="F4819">
        <v>483</v>
      </c>
      <c r="G4819">
        <v>255</v>
      </c>
      <c r="H4819">
        <v>584</v>
      </c>
      <c r="I4819">
        <v>26</v>
      </c>
      <c r="J4819">
        <v>7</v>
      </c>
      <c r="K4819" s="1" t="s">
        <v>92</v>
      </c>
      <c r="L4819">
        <v>35.22</v>
      </c>
      <c r="M4819">
        <f t="shared" si="600"/>
        <v>48.684695910699816</v>
      </c>
      <c r="N4819" s="3">
        <f t="shared" si="607"/>
        <v>200.6254999999893</v>
      </c>
      <c r="O4819" s="1" t="s">
        <v>2403</v>
      </c>
      <c r="P4819">
        <v>0.2</v>
      </c>
      <c r="Q4819">
        <f t="shared" si="601"/>
        <v>0.625</v>
      </c>
      <c r="R4819">
        <f t="shared" si="602"/>
        <v>0.31401853463280144</v>
      </c>
      <c r="S4819">
        <f t="shared" si="603"/>
        <v>52.433695340452857</v>
      </c>
      <c r="T4819">
        <f t="shared" si="604"/>
        <v>40.494911427149951</v>
      </c>
      <c r="U4819">
        <f t="shared" si="605"/>
        <v>48.684695910699816</v>
      </c>
      <c r="V4819">
        <f t="shared" si="606"/>
        <v>353.72040453034526</v>
      </c>
    </row>
    <row r="4820" spans="1:22" x14ac:dyDescent="0.35">
      <c r="A4820">
        <v>1999</v>
      </c>
      <c r="B4820">
        <v>7</v>
      </c>
      <c r="C4820">
        <v>20</v>
      </c>
      <c r="D4820">
        <v>16</v>
      </c>
      <c r="E4820">
        <v>30</v>
      </c>
      <c r="F4820">
        <v>182</v>
      </c>
      <c r="G4820">
        <v>234</v>
      </c>
      <c r="H4820">
        <v>329</v>
      </c>
      <c r="I4820">
        <v>25</v>
      </c>
      <c r="J4820">
        <v>7</v>
      </c>
      <c r="K4820">
        <v>2</v>
      </c>
      <c r="L4820">
        <v>37.71</v>
      </c>
      <c r="M4820">
        <f t="shared" si="600"/>
        <v>37.687230902856292</v>
      </c>
      <c r="N4820" s="3">
        <f t="shared" si="607"/>
        <v>200.66716666665596</v>
      </c>
      <c r="O4820" s="1" t="s">
        <v>2404</v>
      </c>
      <c r="P4820">
        <v>0.2</v>
      </c>
      <c r="Q4820">
        <f t="shared" si="601"/>
        <v>0.66666666666666663</v>
      </c>
      <c r="R4820">
        <f t="shared" si="602"/>
        <v>0.31530904661041259</v>
      </c>
      <c r="S4820">
        <f t="shared" si="603"/>
        <v>39.778772664608766</v>
      </c>
      <c r="T4820">
        <f t="shared" si="604"/>
        <v>33.145465487930366</v>
      </c>
      <c r="U4820">
        <f t="shared" si="605"/>
        <v>37.687230902856292</v>
      </c>
      <c r="V4820">
        <f t="shared" si="606"/>
        <v>113.81846759044674</v>
      </c>
    </row>
    <row r="4821" spans="1:22" x14ac:dyDescent="0.35">
      <c r="A4821">
        <v>1999</v>
      </c>
      <c r="B4821">
        <v>7</v>
      </c>
      <c r="C4821">
        <v>20</v>
      </c>
      <c r="D4821">
        <v>17</v>
      </c>
      <c r="E4821">
        <v>30</v>
      </c>
      <c r="F4821">
        <v>0</v>
      </c>
      <c r="G4821">
        <v>71</v>
      </c>
      <c r="H4821">
        <v>71</v>
      </c>
      <c r="I4821">
        <v>24</v>
      </c>
      <c r="J4821">
        <v>8</v>
      </c>
      <c r="K4821">
        <v>1.4</v>
      </c>
      <c r="L4821">
        <v>44.71</v>
      </c>
      <c r="M4821">
        <f t="shared" si="600"/>
        <v>27.009530350165413</v>
      </c>
      <c r="N4821" s="3">
        <f t="shared" si="607"/>
        <v>200.70883333332262</v>
      </c>
      <c r="O4821" s="1" t="s">
        <v>2405</v>
      </c>
      <c r="P4821">
        <v>0.2</v>
      </c>
      <c r="Q4821">
        <f t="shared" si="601"/>
        <v>0.70833333333333337</v>
      </c>
      <c r="R4821">
        <f t="shared" si="602"/>
        <v>0.31732650285251385</v>
      </c>
      <c r="S4821">
        <f t="shared" si="603"/>
        <v>27.503658860190221</v>
      </c>
      <c r="T4821">
        <f t="shared" si="604"/>
        <v>25.946497685239549</v>
      </c>
      <c r="U4821">
        <f t="shared" si="605"/>
        <v>27.009530350165413</v>
      </c>
      <c r="V4821">
        <f t="shared" si="606"/>
        <v>15.628350232311021</v>
      </c>
    </row>
    <row r="4822" spans="1:22" x14ac:dyDescent="0.35">
      <c r="A4822">
        <v>1999</v>
      </c>
      <c r="B4822">
        <v>7</v>
      </c>
      <c r="C4822">
        <v>20</v>
      </c>
      <c r="D4822">
        <v>18</v>
      </c>
      <c r="E4822">
        <v>30</v>
      </c>
      <c r="F4822">
        <v>0</v>
      </c>
      <c r="G4822">
        <v>3</v>
      </c>
      <c r="H4822">
        <v>3</v>
      </c>
      <c r="I4822">
        <v>21</v>
      </c>
      <c r="J4822">
        <v>11</v>
      </c>
      <c r="K4822">
        <v>1</v>
      </c>
      <c r="L4822" s="1" t="s">
        <v>248</v>
      </c>
      <c r="M4822">
        <f t="shared" si="600"/>
        <v>21.131212778801597</v>
      </c>
      <c r="N4822" s="3">
        <f t="shared" si="607"/>
        <v>200.75049999998927</v>
      </c>
      <c r="O4822" s="1" t="s">
        <v>402</v>
      </c>
      <c r="P4822">
        <v>0.2</v>
      </c>
      <c r="Q4822">
        <f t="shared" si="601"/>
        <v>0.75</v>
      </c>
      <c r="R4822">
        <f t="shared" si="602"/>
        <v>0.31872904563220333</v>
      </c>
      <c r="S4822">
        <f t="shared" si="603"/>
        <v>21.152693936322056</v>
      </c>
      <c r="T4822">
        <f t="shared" si="604"/>
        <v>21.085297639013003</v>
      </c>
      <c r="U4822">
        <f t="shared" si="605"/>
        <v>21.131212778801597</v>
      </c>
      <c r="V4822">
        <f t="shared" si="606"/>
        <v>0.63358176617477113</v>
      </c>
    </row>
    <row r="4823" spans="1:22" x14ac:dyDescent="0.35">
      <c r="A4823">
        <v>1999</v>
      </c>
      <c r="B4823">
        <v>7</v>
      </c>
      <c r="C4823">
        <v>20</v>
      </c>
      <c r="D4823">
        <v>19</v>
      </c>
      <c r="E4823">
        <v>30</v>
      </c>
      <c r="F4823">
        <v>0</v>
      </c>
      <c r="G4823">
        <v>0</v>
      </c>
      <c r="H4823">
        <v>0</v>
      </c>
      <c r="I4823">
        <v>19</v>
      </c>
      <c r="J4823">
        <v>11</v>
      </c>
      <c r="K4823">
        <v>0.9</v>
      </c>
      <c r="L4823">
        <v>73.19</v>
      </c>
      <c r="M4823">
        <f t="shared" si="600"/>
        <v>19</v>
      </c>
      <c r="N4823" s="3">
        <f t="shared" si="607"/>
        <v>200.79216666665593</v>
      </c>
      <c r="O4823">
        <v>0</v>
      </c>
      <c r="P4823">
        <v>0.2</v>
      </c>
      <c r="Q4823">
        <f t="shared" si="601"/>
        <v>0.79166666666666663</v>
      </c>
      <c r="R4823" t="str">
        <f t="shared" si="602"/>
        <v/>
      </c>
      <c r="S4823">
        <f t="shared" si="603"/>
        <v>19</v>
      </c>
      <c r="T4823">
        <f t="shared" si="604"/>
        <v>19</v>
      </c>
      <c r="U4823">
        <f t="shared" si="605"/>
        <v>19</v>
      </c>
      <c r="V4823">
        <f t="shared" si="606"/>
        <v>0</v>
      </c>
    </row>
    <row r="4824" spans="1:22" x14ac:dyDescent="0.35">
      <c r="A4824">
        <v>1999</v>
      </c>
      <c r="B4824">
        <v>7</v>
      </c>
      <c r="C4824">
        <v>20</v>
      </c>
      <c r="D4824">
        <v>20</v>
      </c>
      <c r="E4824">
        <v>30</v>
      </c>
      <c r="F4824">
        <v>0</v>
      </c>
      <c r="G4824">
        <v>0</v>
      </c>
      <c r="H4824">
        <v>0</v>
      </c>
      <c r="I4824">
        <v>18</v>
      </c>
      <c r="J4824">
        <v>10</v>
      </c>
      <c r="K4824">
        <v>1</v>
      </c>
      <c r="L4824">
        <v>74.89</v>
      </c>
      <c r="M4824">
        <f t="shared" si="600"/>
        <v>18</v>
      </c>
      <c r="N4824" s="3">
        <f t="shared" si="607"/>
        <v>200.83383333332259</v>
      </c>
      <c r="O4824">
        <v>0</v>
      </c>
      <c r="P4824">
        <v>0.2</v>
      </c>
      <c r="Q4824">
        <f t="shared" si="601"/>
        <v>0.83333333333333337</v>
      </c>
      <c r="R4824" t="str">
        <f t="shared" si="602"/>
        <v/>
      </c>
      <c r="S4824">
        <f t="shared" si="603"/>
        <v>18</v>
      </c>
      <c r="T4824">
        <f t="shared" si="604"/>
        <v>18</v>
      </c>
      <c r="U4824">
        <f t="shared" si="605"/>
        <v>18</v>
      </c>
      <c r="V4824">
        <f t="shared" si="606"/>
        <v>0</v>
      </c>
    </row>
    <row r="4825" spans="1:22" x14ac:dyDescent="0.35">
      <c r="A4825">
        <v>1999</v>
      </c>
      <c r="B4825">
        <v>7</v>
      </c>
      <c r="C4825">
        <v>20</v>
      </c>
      <c r="D4825">
        <v>21</v>
      </c>
      <c r="E4825">
        <v>30</v>
      </c>
      <c r="F4825">
        <v>0</v>
      </c>
      <c r="G4825">
        <v>0</v>
      </c>
      <c r="H4825">
        <v>0</v>
      </c>
      <c r="I4825">
        <v>17</v>
      </c>
      <c r="J4825">
        <v>10</v>
      </c>
      <c r="K4825">
        <v>1.1000000000000001</v>
      </c>
      <c r="L4825">
        <v>73.06</v>
      </c>
      <c r="M4825">
        <f t="shared" si="600"/>
        <v>17</v>
      </c>
      <c r="N4825" s="3">
        <f t="shared" si="607"/>
        <v>200.87549999998924</v>
      </c>
      <c r="O4825">
        <v>0</v>
      </c>
      <c r="P4825">
        <v>0.2</v>
      </c>
      <c r="Q4825">
        <f t="shared" si="601"/>
        <v>0.875</v>
      </c>
      <c r="R4825" t="str">
        <f t="shared" si="602"/>
        <v/>
      </c>
      <c r="S4825">
        <f t="shared" si="603"/>
        <v>17</v>
      </c>
      <c r="T4825">
        <f t="shared" si="604"/>
        <v>17</v>
      </c>
      <c r="U4825">
        <f t="shared" si="605"/>
        <v>17</v>
      </c>
      <c r="V4825">
        <f t="shared" si="606"/>
        <v>0</v>
      </c>
    </row>
    <row r="4826" spans="1:22" x14ac:dyDescent="0.35">
      <c r="A4826">
        <v>1999</v>
      </c>
      <c r="B4826">
        <v>7</v>
      </c>
      <c r="C4826">
        <v>20</v>
      </c>
      <c r="D4826">
        <v>22</v>
      </c>
      <c r="E4826">
        <v>30</v>
      </c>
      <c r="F4826">
        <v>0</v>
      </c>
      <c r="G4826">
        <v>0</v>
      </c>
      <c r="H4826">
        <v>0</v>
      </c>
      <c r="I4826">
        <v>16</v>
      </c>
      <c r="J4826">
        <v>10</v>
      </c>
      <c r="K4826">
        <v>1.1000000000000001</v>
      </c>
      <c r="L4826">
        <v>76.87</v>
      </c>
      <c r="M4826">
        <f t="shared" si="600"/>
        <v>16</v>
      </c>
      <c r="N4826" s="3">
        <f t="shared" si="607"/>
        <v>200.9171666666559</v>
      </c>
      <c r="O4826">
        <v>0</v>
      </c>
      <c r="P4826">
        <v>0.2</v>
      </c>
      <c r="Q4826">
        <f t="shared" si="601"/>
        <v>0.91666666666666663</v>
      </c>
      <c r="R4826" t="str">
        <f t="shared" si="602"/>
        <v/>
      </c>
      <c r="S4826">
        <f t="shared" si="603"/>
        <v>16</v>
      </c>
      <c r="T4826">
        <f t="shared" si="604"/>
        <v>16</v>
      </c>
      <c r="U4826">
        <f t="shared" si="605"/>
        <v>16</v>
      </c>
      <c r="V4826">
        <f t="shared" si="606"/>
        <v>0</v>
      </c>
    </row>
    <row r="4827" spans="1:22" x14ac:dyDescent="0.35">
      <c r="A4827">
        <v>1999</v>
      </c>
      <c r="B4827">
        <v>7</v>
      </c>
      <c r="C4827">
        <v>20</v>
      </c>
      <c r="D4827">
        <v>23</v>
      </c>
      <c r="E4827">
        <v>30</v>
      </c>
      <c r="F4827">
        <v>0</v>
      </c>
      <c r="G4827">
        <v>0</v>
      </c>
      <c r="H4827">
        <v>0</v>
      </c>
      <c r="I4827">
        <v>16</v>
      </c>
      <c r="J4827">
        <v>9</v>
      </c>
      <c r="K4827" s="1" t="s">
        <v>94</v>
      </c>
      <c r="L4827">
        <v>81.11</v>
      </c>
      <c r="M4827">
        <f t="shared" si="600"/>
        <v>16</v>
      </c>
      <c r="N4827" s="3">
        <f t="shared" si="607"/>
        <v>200.95883333332256</v>
      </c>
      <c r="O4827">
        <v>0</v>
      </c>
      <c r="P4827">
        <v>0.2</v>
      </c>
      <c r="Q4827">
        <f t="shared" si="601"/>
        <v>0.95833333333333337</v>
      </c>
      <c r="R4827" t="str">
        <f t="shared" si="602"/>
        <v/>
      </c>
      <c r="S4827">
        <f t="shared" si="603"/>
        <v>16</v>
      </c>
      <c r="T4827">
        <f t="shared" si="604"/>
        <v>16</v>
      </c>
      <c r="U4827">
        <f t="shared" si="605"/>
        <v>16</v>
      </c>
      <c r="V4827">
        <f t="shared" si="606"/>
        <v>0</v>
      </c>
    </row>
    <row r="4828" spans="1:22" x14ac:dyDescent="0.35">
      <c r="A4828">
        <v>1999</v>
      </c>
      <c r="B4828">
        <v>7</v>
      </c>
      <c r="C4828">
        <v>21</v>
      </c>
      <c r="D4828">
        <v>0</v>
      </c>
      <c r="E4828">
        <v>30</v>
      </c>
      <c r="F4828">
        <v>0</v>
      </c>
      <c r="G4828">
        <v>0</v>
      </c>
      <c r="H4828">
        <v>0</v>
      </c>
      <c r="I4828">
        <v>15</v>
      </c>
      <c r="J4828">
        <v>9</v>
      </c>
      <c r="K4828">
        <v>1.3</v>
      </c>
      <c r="L4828">
        <v>80.64</v>
      </c>
      <c r="M4828">
        <f t="shared" si="600"/>
        <v>15</v>
      </c>
      <c r="N4828" s="3">
        <f t="shared" si="607"/>
        <v>201.00049999998922</v>
      </c>
      <c r="O4828">
        <v>0</v>
      </c>
      <c r="P4828">
        <v>0.2</v>
      </c>
      <c r="Q4828">
        <f t="shared" si="601"/>
        <v>0</v>
      </c>
      <c r="R4828" t="str">
        <f t="shared" si="602"/>
        <v/>
      </c>
      <c r="S4828">
        <f t="shared" si="603"/>
        <v>15</v>
      </c>
      <c r="T4828">
        <f t="shared" si="604"/>
        <v>15</v>
      </c>
      <c r="U4828">
        <f t="shared" si="605"/>
        <v>15</v>
      </c>
      <c r="V4828">
        <f t="shared" si="606"/>
        <v>0</v>
      </c>
    </row>
    <row r="4829" spans="1:22" x14ac:dyDescent="0.35">
      <c r="A4829">
        <v>1999</v>
      </c>
      <c r="B4829">
        <v>7</v>
      </c>
      <c r="C4829">
        <v>21</v>
      </c>
      <c r="D4829">
        <v>1</v>
      </c>
      <c r="E4829">
        <v>30</v>
      </c>
      <c r="F4829">
        <v>0</v>
      </c>
      <c r="G4829">
        <v>0</v>
      </c>
      <c r="H4829">
        <v>0</v>
      </c>
      <c r="I4829">
        <v>15</v>
      </c>
      <c r="J4829">
        <v>9</v>
      </c>
      <c r="K4829">
        <v>1.4</v>
      </c>
      <c r="L4829">
        <v>80.790000000000006</v>
      </c>
      <c r="M4829">
        <f t="shared" si="600"/>
        <v>15</v>
      </c>
      <c r="N4829" s="3">
        <f t="shared" si="607"/>
        <v>201.04216666665587</v>
      </c>
      <c r="O4829">
        <v>0</v>
      </c>
      <c r="P4829">
        <v>0.2</v>
      </c>
      <c r="Q4829">
        <f t="shared" si="601"/>
        <v>4.1666666666666664E-2</v>
      </c>
      <c r="R4829" t="str">
        <f t="shared" si="602"/>
        <v/>
      </c>
      <c r="S4829">
        <f t="shared" si="603"/>
        <v>15</v>
      </c>
      <c r="T4829">
        <f t="shared" si="604"/>
        <v>15</v>
      </c>
      <c r="U4829">
        <f t="shared" si="605"/>
        <v>15</v>
      </c>
      <c r="V4829">
        <f t="shared" si="606"/>
        <v>0</v>
      </c>
    </row>
    <row r="4830" spans="1:22" x14ac:dyDescent="0.35">
      <c r="A4830">
        <v>1999</v>
      </c>
      <c r="B4830">
        <v>7</v>
      </c>
      <c r="C4830">
        <v>21</v>
      </c>
      <c r="D4830">
        <v>2</v>
      </c>
      <c r="E4830">
        <v>30</v>
      </c>
      <c r="F4830">
        <v>0</v>
      </c>
      <c r="G4830">
        <v>0</v>
      </c>
      <c r="H4830">
        <v>0</v>
      </c>
      <c r="I4830">
        <v>15</v>
      </c>
      <c r="J4830">
        <v>9</v>
      </c>
      <c r="K4830">
        <v>1.4</v>
      </c>
      <c r="L4830">
        <v>86</v>
      </c>
      <c r="M4830">
        <f t="shared" si="600"/>
        <v>15</v>
      </c>
      <c r="N4830" s="3">
        <f t="shared" si="607"/>
        <v>201.08383333332253</v>
      </c>
      <c r="O4830">
        <v>0</v>
      </c>
      <c r="P4830">
        <v>0.2</v>
      </c>
      <c r="Q4830">
        <f t="shared" si="601"/>
        <v>8.3333333333333329E-2</v>
      </c>
      <c r="R4830" t="str">
        <f t="shared" si="602"/>
        <v/>
      </c>
      <c r="S4830">
        <f t="shared" si="603"/>
        <v>15</v>
      </c>
      <c r="T4830">
        <f t="shared" si="604"/>
        <v>15</v>
      </c>
      <c r="U4830">
        <f t="shared" si="605"/>
        <v>15</v>
      </c>
      <c r="V4830">
        <f t="shared" si="606"/>
        <v>0</v>
      </c>
    </row>
    <row r="4831" spans="1:22" x14ac:dyDescent="0.35">
      <c r="A4831">
        <v>1999</v>
      </c>
      <c r="B4831">
        <v>7</v>
      </c>
      <c r="C4831">
        <v>21</v>
      </c>
      <c r="D4831">
        <v>3</v>
      </c>
      <c r="E4831">
        <v>30</v>
      </c>
      <c r="F4831">
        <v>0</v>
      </c>
      <c r="G4831">
        <v>0</v>
      </c>
      <c r="H4831">
        <v>0</v>
      </c>
      <c r="I4831">
        <v>15</v>
      </c>
      <c r="J4831">
        <v>9</v>
      </c>
      <c r="K4831">
        <v>1.4</v>
      </c>
      <c r="L4831" s="1" t="s">
        <v>290</v>
      </c>
      <c r="M4831">
        <f t="shared" si="600"/>
        <v>15</v>
      </c>
      <c r="N4831" s="3">
        <f t="shared" si="607"/>
        <v>201.12549999998919</v>
      </c>
      <c r="O4831">
        <v>0</v>
      </c>
      <c r="P4831">
        <v>0.2</v>
      </c>
      <c r="Q4831">
        <f t="shared" si="601"/>
        <v>0.125</v>
      </c>
      <c r="R4831" t="str">
        <f t="shared" si="602"/>
        <v/>
      </c>
      <c r="S4831">
        <f t="shared" si="603"/>
        <v>15</v>
      </c>
      <c r="T4831">
        <f t="shared" si="604"/>
        <v>15</v>
      </c>
      <c r="U4831">
        <f t="shared" si="605"/>
        <v>15</v>
      </c>
      <c r="V4831">
        <f t="shared" si="606"/>
        <v>0</v>
      </c>
    </row>
    <row r="4832" spans="1:22" x14ac:dyDescent="0.35">
      <c r="A4832">
        <v>1999</v>
      </c>
      <c r="B4832">
        <v>7</v>
      </c>
      <c r="C4832">
        <v>21</v>
      </c>
      <c r="D4832">
        <v>4</v>
      </c>
      <c r="E4832">
        <v>30</v>
      </c>
      <c r="F4832">
        <v>0</v>
      </c>
      <c r="G4832">
        <v>0</v>
      </c>
      <c r="H4832">
        <v>0</v>
      </c>
      <c r="I4832">
        <v>16</v>
      </c>
      <c r="J4832">
        <v>9</v>
      </c>
      <c r="K4832" s="1" t="s">
        <v>94</v>
      </c>
      <c r="L4832">
        <v>78.06</v>
      </c>
      <c r="M4832">
        <f t="shared" si="600"/>
        <v>16</v>
      </c>
      <c r="N4832" s="3">
        <f t="shared" si="607"/>
        <v>201.16716666665585</v>
      </c>
      <c r="O4832">
        <v>0</v>
      </c>
      <c r="P4832">
        <v>0.2</v>
      </c>
      <c r="Q4832">
        <f t="shared" si="601"/>
        <v>0.16666666666666666</v>
      </c>
      <c r="R4832" t="str">
        <f t="shared" si="602"/>
        <v/>
      </c>
      <c r="S4832">
        <f t="shared" si="603"/>
        <v>16</v>
      </c>
      <c r="T4832">
        <f t="shared" si="604"/>
        <v>16</v>
      </c>
      <c r="U4832">
        <f t="shared" si="605"/>
        <v>16</v>
      </c>
      <c r="V4832">
        <f t="shared" si="606"/>
        <v>9.6408556488836048</v>
      </c>
    </row>
    <row r="4833" spans="1:22" x14ac:dyDescent="0.35">
      <c r="A4833">
        <v>1999</v>
      </c>
      <c r="B4833">
        <v>7</v>
      </c>
      <c r="C4833">
        <v>21</v>
      </c>
      <c r="D4833">
        <v>5</v>
      </c>
      <c r="E4833">
        <v>30</v>
      </c>
      <c r="F4833">
        <v>347</v>
      </c>
      <c r="G4833">
        <v>33</v>
      </c>
      <c r="H4833">
        <v>70</v>
      </c>
      <c r="I4833">
        <v>19</v>
      </c>
      <c r="J4833">
        <v>10</v>
      </c>
      <c r="K4833">
        <v>1.4</v>
      </c>
      <c r="L4833" s="1" t="s">
        <v>291</v>
      </c>
      <c r="M4833">
        <f t="shared" si="600"/>
        <v>20.448361489448757</v>
      </c>
      <c r="N4833" s="3">
        <f t="shared" si="607"/>
        <v>201.2088333333225</v>
      </c>
      <c r="O4833" s="1" t="s">
        <v>2406</v>
      </c>
      <c r="P4833">
        <v>0.2</v>
      </c>
      <c r="Q4833">
        <f t="shared" si="601"/>
        <v>0.20833333333333334</v>
      </c>
      <c r="R4833">
        <f t="shared" si="602"/>
        <v>0.31732650285251313</v>
      </c>
      <c r="S4833">
        <f t="shared" si="603"/>
        <v>20.686164940980419</v>
      </c>
      <c r="T4833">
        <f t="shared" si="604"/>
        <v>19.936768185922151</v>
      </c>
      <c r="U4833">
        <f t="shared" si="605"/>
        <v>20.448361489448757</v>
      </c>
      <c r="V4833">
        <f t="shared" si="606"/>
        <v>36.519958401815714</v>
      </c>
    </row>
    <row r="4834" spans="1:22" x14ac:dyDescent="0.35">
      <c r="A4834">
        <v>1999</v>
      </c>
      <c r="B4834">
        <v>7</v>
      </c>
      <c r="C4834">
        <v>21</v>
      </c>
      <c r="D4834">
        <v>6</v>
      </c>
      <c r="E4834">
        <v>30</v>
      </c>
      <c r="F4834">
        <v>638</v>
      </c>
      <c r="G4834">
        <v>63</v>
      </c>
      <c r="H4834">
        <v>251</v>
      </c>
      <c r="I4834">
        <v>23</v>
      </c>
      <c r="J4834">
        <v>10</v>
      </c>
      <c r="K4834">
        <v>1</v>
      </c>
      <c r="L4834">
        <v>51.98</v>
      </c>
      <c r="M4834">
        <f t="shared" si="600"/>
        <v>28.885828380817298</v>
      </c>
      <c r="N4834" s="3">
        <f t="shared" si="607"/>
        <v>201.25049999998916</v>
      </c>
      <c r="O4834" s="1" t="s">
        <v>2407</v>
      </c>
      <c r="P4834">
        <v>0.2</v>
      </c>
      <c r="Q4834">
        <f t="shared" si="601"/>
        <v>0.25</v>
      </c>
      <c r="R4834">
        <f t="shared" si="602"/>
        <v>0.31872904563218019</v>
      </c>
      <c r="S4834">
        <f t="shared" si="603"/>
        <v>29.849411407878176</v>
      </c>
      <c r="T4834">
        <f t="shared" si="604"/>
        <v>26.826207089772595</v>
      </c>
      <c r="U4834">
        <f t="shared" si="605"/>
        <v>28.885828380817298</v>
      </c>
      <c r="V4834">
        <f t="shared" si="606"/>
        <v>70.772574168747781</v>
      </c>
    </row>
    <row r="4835" spans="1:22" x14ac:dyDescent="0.35">
      <c r="A4835">
        <v>1999</v>
      </c>
      <c r="B4835">
        <v>7</v>
      </c>
      <c r="C4835">
        <v>21</v>
      </c>
      <c r="D4835">
        <v>7</v>
      </c>
      <c r="E4835">
        <v>30</v>
      </c>
      <c r="F4835">
        <v>774</v>
      </c>
      <c r="G4835">
        <v>81</v>
      </c>
      <c r="H4835">
        <v>452</v>
      </c>
      <c r="I4835">
        <v>26</v>
      </c>
      <c r="J4835">
        <v>8</v>
      </c>
      <c r="K4835">
        <v>1</v>
      </c>
      <c r="L4835">
        <v>36.6</v>
      </c>
      <c r="M4835">
        <f t="shared" si="600"/>
        <v>42.351094954296158</v>
      </c>
      <c r="N4835" s="3">
        <f t="shared" si="607"/>
        <v>201.29216666665582</v>
      </c>
      <c r="O4835" s="1" t="s">
        <v>2408</v>
      </c>
      <c r="P4835">
        <v>0.2</v>
      </c>
      <c r="Q4835">
        <f t="shared" si="601"/>
        <v>0.29166666666666669</v>
      </c>
      <c r="R4835">
        <f t="shared" si="602"/>
        <v>0.31872904563218091</v>
      </c>
      <c r="S4835">
        <f t="shared" si="603"/>
        <v>45.027971776456027</v>
      </c>
      <c r="T4835">
        <f t="shared" si="604"/>
        <v>36.629374727196094</v>
      </c>
      <c r="U4835">
        <f t="shared" si="605"/>
        <v>42.351094954296158</v>
      </c>
      <c r="V4835">
        <f t="shared" si="606"/>
        <v>299.47092052260729</v>
      </c>
    </row>
    <row r="4836" spans="1:22" x14ac:dyDescent="0.35">
      <c r="A4836">
        <v>1999</v>
      </c>
      <c r="B4836">
        <v>7</v>
      </c>
      <c r="C4836">
        <v>21</v>
      </c>
      <c r="D4836">
        <v>8</v>
      </c>
      <c r="E4836">
        <v>30</v>
      </c>
      <c r="F4836">
        <v>847</v>
      </c>
      <c r="G4836">
        <v>94</v>
      </c>
      <c r="H4836">
        <v>640</v>
      </c>
      <c r="I4836">
        <v>28</v>
      </c>
      <c r="J4836">
        <v>7</v>
      </c>
      <c r="K4836">
        <v>2.2000000000000002</v>
      </c>
      <c r="L4836">
        <v>32.53</v>
      </c>
      <c r="M4836">
        <f t="shared" si="600"/>
        <v>52.629042394044546</v>
      </c>
      <c r="N4836" s="3">
        <f t="shared" si="607"/>
        <v>201.33383333332247</v>
      </c>
      <c r="O4836" s="1" t="s">
        <v>2409</v>
      </c>
      <c r="P4836">
        <v>0.2</v>
      </c>
      <c r="Q4836">
        <f t="shared" si="601"/>
        <v>0.33333333333333331</v>
      </c>
      <c r="R4836">
        <f t="shared" si="602"/>
        <v>0.31465851642557957</v>
      </c>
      <c r="S4836">
        <f t="shared" si="603"/>
        <v>56.694389956514179</v>
      </c>
      <c r="T4836">
        <f t="shared" si="604"/>
        <v>43.774518571335463</v>
      </c>
      <c r="U4836">
        <f t="shared" si="605"/>
        <v>52.629042394044546</v>
      </c>
      <c r="V4836">
        <f t="shared" si="606"/>
        <v>537.05351118748854</v>
      </c>
    </row>
    <row r="4837" spans="1:22" x14ac:dyDescent="0.35">
      <c r="A4837">
        <v>1999</v>
      </c>
      <c r="B4837">
        <v>7</v>
      </c>
      <c r="C4837">
        <v>21</v>
      </c>
      <c r="D4837">
        <v>9</v>
      </c>
      <c r="E4837">
        <v>30</v>
      </c>
      <c r="F4837">
        <v>885</v>
      </c>
      <c r="G4837">
        <v>107</v>
      </c>
      <c r="H4837">
        <v>799</v>
      </c>
      <c r="I4837">
        <v>29</v>
      </c>
      <c r="J4837">
        <v>7</v>
      </c>
      <c r="K4837">
        <v>3</v>
      </c>
      <c r="L4837">
        <v>28.7</v>
      </c>
      <c r="M4837">
        <f t="shared" si="600"/>
        <v>60.102363762170739</v>
      </c>
      <c r="N4837" s="3">
        <f t="shared" si="607"/>
        <v>201.37549999998913</v>
      </c>
      <c r="O4837">
        <v>759.58227717318005</v>
      </c>
      <c r="P4837">
        <v>0.2</v>
      </c>
      <c r="Q4837">
        <f t="shared" si="601"/>
        <v>0.375</v>
      </c>
      <c r="R4837">
        <f t="shared" si="602"/>
        <v>0.31215941919748347</v>
      </c>
      <c r="S4837">
        <f t="shared" si="603"/>
        <v>65.260124790831256</v>
      </c>
      <c r="T4837">
        <f t="shared" si="604"/>
        <v>48.737281937265053</v>
      </c>
      <c r="U4837">
        <f t="shared" si="605"/>
        <v>60.102363762170739</v>
      </c>
      <c r="V4837">
        <f t="shared" si="606"/>
        <v>746.69876429802184</v>
      </c>
    </row>
    <row r="4838" spans="1:22" x14ac:dyDescent="0.35">
      <c r="A4838">
        <v>1999</v>
      </c>
      <c r="B4838">
        <v>7</v>
      </c>
      <c r="C4838">
        <v>21</v>
      </c>
      <c r="D4838">
        <v>10</v>
      </c>
      <c r="E4838">
        <v>30</v>
      </c>
      <c r="F4838">
        <v>904</v>
      </c>
      <c r="G4838">
        <v>117</v>
      </c>
      <c r="H4838">
        <v>913</v>
      </c>
      <c r="I4838">
        <v>30</v>
      </c>
      <c r="J4838">
        <v>7</v>
      </c>
      <c r="K4838">
        <v>3.7</v>
      </c>
      <c r="L4838">
        <v>27.17</v>
      </c>
      <c r="M4838">
        <f t="shared" si="600"/>
        <v>64.967204904282298</v>
      </c>
      <c r="N4838" s="3">
        <f t="shared" si="607"/>
        <v>201.41716666665579</v>
      </c>
      <c r="O4838" s="1" t="s">
        <v>2410</v>
      </c>
      <c r="P4838">
        <v>0.2</v>
      </c>
      <c r="Q4838">
        <f t="shared" si="601"/>
        <v>0.41666666666666669</v>
      </c>
      <c r="R4838">
        <f t="shared" si="602"/>
        <v>0.31009909581560197</v>
      </c>
      <c r="S4838">
        <f t="shared" si="603"/>
        <v>70.786148170084175</v>
      </c>
      <c r="T4838">
        <f t="shared" si="604"/>
        <v>52.021361866863003</v>
      </c>
      <c r="U4838">
        <f t="shared" si="605"/>
        <v>64.967204904282298</v>
      </c>
      <c r="V4838">
        <f t="shared" si="606"/>
        <v>903.96793149255336</v>
      </c>
    </row>
    <row r="4839" spans="1:22" x14ac:dyDescent="0.35">
      <c r="A4839">
        <v>1999</v>
      </c>
      <c r="B4839">
        <v>7</v>
      </c>
      <c r="C4839">
        <v>21</v>
      </c>
      <c r="D4839">
        <v>11</v>
      </c>
      <c r="E4839">
        <v>30</v>
      </c>
      <c r="F4839">
        <v>907</v>
      </c>
      <c r="G4839">
        <v>126</v>
      </c>
      <c r="H4839">
        <v>974</v>
      </c>
      <c r="I4839">
        <v>31</v>
      </c>
      <c r="J4839">
        <v>7</v>
      </c>
      <c r="K4839" s="1" t="s">
        <v>104</v>
      </c>
      <c r="L4839">
        <v>27.28</v>
      </c>
      <c r="M4839">
        <f t="shared" si="600"/>
        <v>67.762473714073664</v>
      </c>
      <c r="N4839" s="3">
        <f t="shared" si="607"/>
        <v>201.45883333332245</v>
      </c>
      <c r="O4839" s="1" t="s">
        <v>2411</v>
      </c>
      <c r="P4839">
        <v>0.2</v>
      </c>
      <c r="Q4839">
        <f t="shared" si="601"/>
        <v>0.45833333333333331</v>
      </c>
      <c r="R4839">
        <f t="shared" si="602"/>
        <v>0.30897081934445292</v>
      </c>
      <c r="S4839">
        <f t="shared" si="603"/>
        <v>73.890842860336321</v>
      </c>
      <c r="T4839">
        <f t="shared" si="604"/>
        <v>54.056059888710422</v>
      </c>
      <c r="U4839">
        <f t="shared" si="605"/>
        <v>67.762473714073664</v>
      </c>
      <c r="V4839">
        <f t="shared" si="606"/>
        <v>993.05442800438686</v>
      </c>
    </row>
    <row r="4840" spans="1:22" x14ac:dyDescent="0.35">
      <c r="A4840">
        <v>1999</v>
      </c>
      <c r="B4840">
        <v>7</v>
      </c>
      <c r="C4840">
        <v>21</v>
      </c>
      <c r="D4840">
        <v>12</v>
      </c>
      <c r="E4840">
        <v>30</v>
      </c>
      <c r="F4840">
        <v>899</v>
      </c>
      <c r="G4840">
        <v>131</v>
      </c>
      <c r="H4840">
        <v>978</v>
      </c>
      <c r="I4840">
        <v>31</v>
      </c>
      <c r="J4840">
        <v>7</v>
      </c>
      <c r="K4840">
        <v>4.4000000000000004</v>
      </c>
      <c r="L4840">
        <v>27.33</v>
      </c>
      <c r="M4840">
        <f t="shared" si="600"/>
        <v>67.060401046062907</v>
      </c>
      <c r="N4840" s="3">
        <f t="shared" si="607"/>
        <v>201.5004999999891</v>
      </c>
      <c r="O4840" s="1" t="s">
        <v>2412</v>
      </c>
      <c r="P4840">
        <v>0.2</v>
      </c>
      <c r="Q4840">
        <f t="shared" si="601"/>
        <v>0.5</v>
      </c>
      <c r="R4840">
        <f t="shared" si="602"/>
        <v>0.30814672301248197</v>
      </c>
      <c r="S4840">
        <f t="shared" si="603"/>
        <v>73.078854806378928</v>
      </c>
      <c r="T4840">
        <f t="shared" si="604"/>
        <v>53.547724630861097</v>
      </c>
      <c r="U4840">
        <f t="shared" si="605"/>
        <v>67.060401046062907</v>
      </c>
      <c r="V4840">
        <f t="shared" si="606"/>
        <v>1008.4087661035582</v>
      </c>
    </row>
    <row r="4841" spans="1:22" x14ac:dyDescent="0.35">
      <c r="A4841">
        <v>1999</v>
      </c>
      <c r="B4841">
        <v>7</v>
      </c>
      <c r="C4841">
        <v>21</v>
      </c>
      <c r="D4841">
        <v>13</v>
      </c>
      <c r="E4841">
        <v>30</v>
      </c>
      <c r="F4841">
        <v>885</v>
      </c>
      <c r="G4841">
        <v>129</v>
      </c>
      <c r="H4841">
        <v>924</v>
      </c>
      <c r="I4841">
        <v>30</v>
      </c>
      <c r="J4841">
        <v>7</v>
      </c>
      <c r="K4841" s="1" t="s">
        <v>106</v>
      </c>
      <c r="L4841">
        <v>27.43</v>
      </c>
      <c r="M4841">
        <f t="shared" si="600"/>
        <v>63.123840125669531</v>
      </c>
      <c r="N4841" s="3">
        <f t="shared" si="607"/>
        <v>201.54216666665576</v>
      </c>
      <c r="O4841" s="1" t="s">
        <v>2413</v>
      </c>
      <c r="P4841">
        <v>0.2</v>
      </c>
      <c r="Q4841">
        <f t="shared" si="601"/>
        <v>0.54166666666666663</v>
      </c>
      <c r="R4841">
        <f t="shared" si="602"/>
        <v>0.30760747190509691</v>
      </c>
      <c r="S4841">
        <f t="shared" si="603"/>
        <v>68.656218118656426</v>
      </c>
      <c r="T4841">
        <f t="shared" si="604"/>
        <v>50.671030832003829</v>
      </c>
      <c r="U4841">
        <f t="shared" si="605"/>
        <v>63.123840125669531</v>
      </c>
      <c r="V4841">
        <f t="shared" si="606"/>
        <v>679.59965857947236</v>
      </c>
    </row>
    <row r="4842" spans="1:22" x14ac:dyDescent="0.35">
      <c r="A4842">
        <v>1999</v>
      </c>
      <c r="B4842">
        <v>7</v>
      </c>
      <c r="C4842">
        <v>21</v>
      </c>
      <c r="D4842">
        <v>14</v>
      </c>
      <c r="E4842">
        <v>30</v>
      </c>
      <c r="F4842">
        <v>212</v>
      </c>
      <c r="G4842">
        <v>410</v>
      </c>
      <c r="H4842">
        <v>582</v>
      </c>
      <c r="I4842">
        <v>29</v>
      </c>
      <c r="J4842">
        <v>7</v>
      </c>
      <c r="K4842" s="1" t="s">
        <v>106</v>
      </c>
      <c r="L4842">
        <v>29.68</v>
      </c>
      <c r="M4842">
        <f t="shared" si="600"/>
        <v>48.545108943273107</v>
      </c>
      <c r="N4842" s="3">
        <f t="shared" si="607"/>
        <v>201.58383333332242</v>
      </c>
      <c r="O4842" s="1" t="s">
        <v>2414</v>
      </c>
      <c r="P4842">
        <v>0.2</v>
      </c>
      <c r="Q4842">
        <f t="shared" si="601"/>
        <v>0.58333333333333337</v>
      </c>
      <c r="R4842">
        <f t="shared" si="602"/>
        <v>0.30760747190509669</v>
      </c>
      <c r="S4842">
        <f t="shared" si="603"/>
        <v>51.809553228055734</v>
      </c>
      <c r="T4842">
        <f t="shared" si="604"/>
        <v>41.197183299051616</v>
      </c>
      <c r="U4842">
        <f t="shared" si="605"/>
        <v>48.545108943273107</v>
      </c>
      <c r="V4842">
        <f t="shared" si="606"/>
        <v>491.43754599560441</v>
      </c>
    </row>
    <row r="4843" spans="1:22" x14ac:dyDescent="0.35">
      <c r="A4843">
        <v>1999</v>
      </c>
      <c r="B4843">
        <v>7</v>
      </c>
      <c r="C4843">
        <v>21</v>
      </c>
      <c r="D4843">
        <v>15</v>
      </c>
      <c r="E4843">
        <v>30</v>
      </c>
      <c r="F4843">
        <v>567</v>
      </c>
      <c r="G4843">
        <v>231</v>
      </c>
      <c r="H4843">
        <v>617</v>
      </c>
      <c r="I4843">
        <v>28</v>
      </c>
      <c r="J4843">
        <v>8</v>
      </c>
      <c r="K4843">
        <v>4.5</v>
      </c>
      <c r="L4843">
        <v>32.43</v>
      </c>
      <c r="M4843">
        <f t="shared" si="600"/>
        <v>48.34877481798965</v>
      </c>
      <c r="N4843" s="3">
        <f t="shared" si="607"/>
        <v>201.62549999998907</v>
      </c>
      <c r="O4843" s="1" t="s">
        <v>2415</v>
      </c>
      <c r="P4843">
        <v>0.2</v>
      </c>
      <c r="Q4843">
        <f t="shared" si="601"/>
        <v>0.625</v>
      </c>
      <c r="R4843">
        <f t="shared" si="602"/>
        <v>0.30787609949978062</v>
      </c>
      <c r="S4843">
        <f t="shared" si="603"/>
        <v>51.746229395628994</v>
      </c>
      <c r="T4843">
        <f t="shared" si="604"/>
        <v>40.711093562872463</v>
      </c>
      <c r="U4843">
        <f t="shared" si="605"/>
        <v>48.34877481798965</v>
      </c>
      <c r="V4843">
        <f t="shared" si="606"/>
        <v>532.47728708135151</v>
      </c>
    </row>
    <row r="4844" spans="1:22" x14ac:dyDescent="0.35">
      <c r="A4844">
        <v>1999</v>
      </c>
      <c r="B4844">
        <v>7</v>
      </c>
      <c r="C4844">
        <v>21</v>
      </c>
      <c r="D4844">
        <v>16</v>
      </c>
      <c r="E4844">
        <v>30</v>
      </c>
      <c r="F4844">
        <v>656</v>
      </c>
      <c r="G4844">
        <v>125</v>
      </c>
      <c r="H4844">
        <v>466</v>
      </c>
      <c r="I4844">
        <v>27</v>
      </c>
      <c r="J4844">
        <v>8</v>
      </c>
      <c r="K4844" s="1" t="s">
        <v>104</v>
      </c>
      <c r="L4844">
        <v>35.86</v>
      </c>
      <c r="M4844">
        <f t="shared" si="600"/>
        <v>41.167347033804248</v>
      </c>
      <c r="N4844" s="3">
        <f t="shared" si="607"/>
        <v>201.66716666665573</v>
      </c>
      <c r="O4844" s="1" t="s">
        <v>2416</v>
      </c>
      <c r="P4844">
        <v>0.2</v>
      </c>
      <c r="Q4844">
        <f t="shared" si="601"/>
        <v>0.66666666666666663</v>
      </c>
      <c r="R4844">
        <f t="shared" si="602"/>
        <v>0.30897081934445292</v>
      </c>
      <c r="S4844">
        <f t="shared" si="603"/>
        <v>43.52906874822532</v>
      </c>
      <c r="T4844">
        <f t="shared" si="604"/>
        <v>35.885234552387779</v>
      </c>
      <c r="U4844">
        <f t="shared" si="605"/>
        <v>41.167347033804248</v>
      </c>
      <c r="V4844">
        <f t="shared" si="606"/>
        <v>345.03412905951996</v>
      </c>
    </row>
    <row r="4845" spans="1:22" x14ac:dyDescent="0.35">
      <c r="A4845">
        <v>1999</v>
      </c>
      <c r="B4845">
        <v>7</v>
      </c>
      <c r="C4845">
        <v>21</v>
      </c>
      <c r="D4845">
        <v>17</v>
      </c>
      <c r="E4845">
        <v>30</v>
      </c>
      <c r="F4845">
        <v>460</v>
      </c>
      <c r="G4845">
        <v>102</v>
      </c>
      <c r="H4845">
        <v>258</v>
      </c>
      <c r="I4845">
        <v>25</v>
      </c>
      <c r="J4845">
        <v>9</v>
      </c>
      <c r="K4845">
        <v>3</v>
      </c>
      <c r="L4845">
        <v>42.86</v>
      </c>
      <c r="M4845">
        <f t="shared" si="600"/>
        <v>31.855547770009704</v>
      </c>
      <c r="N4845" s="3">
        <f t="shared" si="607"/>
        <v>201.70883333332239</v>
      </c>
      <c r="O4845" s="1" t="s">
        <v>2417</v>
      </c>
      <c r="P4845">
        <v>0.2</v>
      </c>
      <c r="Q4845">
        <f t="shared" si="601"/>
        <v>0.70833333333333337</v>
      </c>
      <c r="R4845">
        <f t="shared" si="602"/>
        <v>0.31215941919748375</v>
      </c>
      <c r="S4845">
        <f t="shared" si="603"/>
        <v>32.992415610301748</v>
      </c>
      <c r="T4845">
        <f t="shared" si="604"/>
        <v>29.350469314992878</v>
      </c>
      <c r="U4845">
        <f t="shared" si="605"/>
        <v>31.855547770009704</v>
      </c>
      <c r="V4845">
        <f t="shared" si="606"/>
        <v>108.88838669506325</v>
      </c>
    </row>
    <row r="4846" spans="1:22" x14ac:dyDescent="0.35">
      <c r="A4846">
        <v>1999</v>
      </c>
      <c r="B4846">
        <v>7</v>
      </c>
      <c r="C4846">
        <v>21</v>
      </c>
      <c r="D4846">
        <v>18</v>
      </c>
      <c r="E4846">
        <v>30</v>
      </c>
      <c r="F4846">
        <v>69</v>
      </c>
      <c r="G4846">
        <v>53</v>
      </c>
      <c r="H4846">
        <v>64</v>
      </c>
      <c r="I4846">
        <v>23</v>
      </c>
      <c r="J4846">
        <v>10</v>
      </c>
      <c r="K4846">
        <v>1.8</v>
      </c>
      <c r="L4846">
        <v>56.08</v>
      </c>
      <c r="M4846">
        <f t="shared" si="600"/>
        <v>25.191545530433295</v>
      </c>
      <c r="N4846" s="3">
        <f t="shared" si="607"/>
        <v>201.75049999998905</v>
      </c>
      <c r="O4846" s="1" t="s">
        <v>2418</v>
      </c>
      <c r="P4846">
        <v>0.2</v>
      </c>
      <c r="Q4846">
        <f t="shared" si="601"/>
        <v>0.75</v>
      </c>
      <c r="R4846">
        <f t="shared" si="602"/>
        <v>0.31597037971416519</v>
      </c>
      <c r="S4846">
        <f t="shared" si="603"/>
        <v>25.552358171547858</v>
      </c>
      <c r="T4846">
        <f t="shared" si="604"/>
        <v>24.410438978233081</v>
      </c>
      <c r="U4846">
        <f t="shared" si="605"/>
        <v>25.191545530433295</v>
      </c>
      <c r="V4846">
        <f t="shared" si="606"/>
        <v>11.987494583427416</v>
      </c>
    </row>
    <row r="4847" spans="1:22" x14ac:dyDescent="0.35">
      <c r="A4847">
        <v>1999</v>
      </c>
      <c r="B4847">
        <v>7</v>
      </c>
      <c r="C4847">
        <v>21</v>
      </c>
      <c r="D4847">
        <v>19</v>
      </c>
      <c r="E4847">
        <v>30</v>
      </c>
      <c r="F4847">
        <v>0</v>
      </c>
      <c r="G4847">
        <v>0</v>
      </c>
      <c r="H4847">
        <v>0</v>
      </c>
      <c r="I4847">
        <v>21</v>
      </c>
      <c r="J4847">
        <v>11</v>
      </c>
      <c r="K4847">
        <v>1.1000000000000001</v>
      </c>
      <c r="L4847">
        <v>67.83</v>
      </c>
      <c r="M4847">
        <f t="shared" si="600"/>
        <v>21</v>
      </c>
      <c r="N4847" s="3">
        <f t="shared" si="607"/>
        <v>201.7921666666557</v>
      </c>
      <c r="O4847">
        <v>0</v>
      </c>
      <c r="P4847">
        <v>0.2</v>
      </c>
      <c r="Q4847">
        <f t="shared" si="601"/>
        <v>0.79166666666666663</v>
      </c>
      <c r="R4847" t="str">
        <f t="shared" si="602"/>
        <v/>
      </c>
      <c r="S4847">
        <f t="shared" si="603"/>
        <v>21</v>
      </c>
      <c r="T4847">
        <f t="shared" si="604"/>
        <v>21</v>
      </c>
      <c r="U4847">
        <f t="shared" si="605"/>
        <v>21</v>
      </c>
      <c r="V4847">
        <f t="shared" si="606"/>
        <v>0</v>
      </c>
    </row>
    <row r="4848" spans="1:22" x14ac:dyDescent="0.35">
      <c r="A4848">
        <v>1999</v>
      </c>
      <c r="B4848">
        <v>7</v>
      </c>
      <c r="C4848">
        <v>21</v>
      </c>
      <c r="D4848">
        <v>20</v>
      </c>
      <c r="E4848">
        <v>30</v>
      </c>
      <c r="F4848">
        <v>0</v>
      </c>
      <c r="G4848">
        <v>0</v>
      </c>
      <c r="H4848">
        <v>0</v>
      </c>
      <c r="I4848">
        <v>20</v>
      </c>
      <c r="J4848">
        <v>12</v>
      </c>
      <c r="K4848">
        <v>0.9</v>
      </c>
      <c r="L4848" s="1" t="s">
        <v>223</v>
      </c>
      <c r="M4848">
        <f t="shared" si="600"/>
        <v>20</v>
      </c>
      <c r="N4848" s="3">
        <f t="shared" si="607"/>
        <v>201.83383333332236</v>
      </c>
      <c r="O4848">
        <v>0</v>
      </c>
      <c r="P4848">
        <v>0.2</v>
      </c>
      <c r="Q4848">
        <f t="shared" si="601"/>
        <v>0.83333333333333337</v>
      </c>
      <c r="R4848" t="str">
        <f t="shared" si="602"/>
        <v/>
      </c>
      <c r="S4848">
        <f t="shared" si="603"/>
        <v>20</v>
      </c>
      <c r="T4848">
        <f t="shared" si="604"/>
        <v>20</v>
      </c>
      <c r="U4848">
        <f t="shared" si="605"/>
        <v>20</v>
      </c>
      <c r="V4848">
        <f t="shared" si="606"/>
        <v>0</v>
      </c>
    </row>
    <row r="4849" spans="1:22" x14ac:dyDescent="0.35">
      <c r="A4849">
        <v>1999</v>
      </c>
      <c r="B4849">
        <v>7</v>
      </c>
      <c r="C4849">
        <v>21</v>
      </c>
      <c r="D4849">
        <v>21</v>
      </c>
      <c r="E4849">
        <v>30</v>
      </c>
      <c r="F4849">
        <v>0</v>
      </c>
      <c r="G4849">
        <v>0</v>
      </c>
      <c r="H4849">
        <v>0</v>
      </c>
      <c r="I4849">
        <v>19</v>
      </c>
      <c r="J4849">
        <v>12</v>
      </c>
      <c r="K4849">
        <v>0.8</v>
      </c>
      <c r="L4849">
        <v>73.77</v>
      </c>
      <c r="M4849">
        <f t="shared" si="600"/>
        <v>19</v>
      </c>
      <c r="N4849" s="3">
        <f t="shared" si="607"/>
        <v>201.87549999998902</v>
      </c>
      <c r="O4849">
        <v>0</v>
      </c>
      <c r="P4849">
        <v>0.2</v>
      </c>
      <c r="Q4849">
        <f t="shared" si="601"/>
        <v>0.875</v>
      </c>
      <c r="R4849" t="str">
        <f t="shared" si="602"/>
        <v/>
      </c>
      <c r="S4849">
        <f t="shared" si="603"/>
        <v>19</v>
      </c>
      <c r="T4849">
        <f t="shared" si="604"/>
        <v>19</v>
      </c>
      <c r="U4849">
        <f t="shared" si="605"/>
        <v>19</v>
      </c>
      <c r="V4849">
        <f t="shared" si="606"/>
        <v>0</v>
      </c>
    </row>
    <row r="4850" spans="1:22" x14ac:dyDescent="0.35">
      <c r="A4850">
        <v>1999</v>
      </c>
      <c r="B4850">
        <v>7</v>
      </c>
      <c r="C4850">
        <v>21</v>
      </c>
      <c r="D4850">
        <v>22</v>
      </c>
      <c r="E4850">
        <v>30</v>
      </c>
      <c r="F4850">
        <v>0</v>
      </c>
      <c r="G4850">
        <v>0</v>
      </c>
      <c r="H4850">
        <v>0</v>
      </c>
      <c r="I4850">
        <v>19</v>
      </c>
      <c r="J4850">
        <v>12</v>
      </c>
      <c r="K4850">
        <v>0.9</v>
      </c>
      <c r="L4850">
        <v>77.89</v>
      </c>
      <c r="M4850">
        <f t="shared" si="600"/>
        <v>19</v>
      </c>
      <c r="N4850" s="3">
        <f t="shared" si="607"/>
        <v>201.91716666665567</v>
      </c>
      <c r="O4850">
        <v>0</v>
      </c>
      <c r="P4850">
        <v>0.2</v>
      </c>
      <c r="Q4850">
        <f t="shared" si="601"/>
        <v>0.91666666666666663</v>
      </c>
      <c r="R4850" t="str">
        <f t="shared" si="602"/>
        <v/>
      </c>
      <c r="S4850">
        <f t="shared" si="603"/>
        <v>19</v>
      </c>
      <c r="T4850">
        <f t="shared" si="604"/>
        <v>19</v>
      </c>
      <c r="U4850">
        <f t="shared" si="605"/>
        <v>19</v>
      </c>
      <c r="V4850">
        <f t="shared" si="606"/>
        <v>0</v>
      </c>
    </row>
    <row r="4851" spans="1:22" x14ac:dyDescent="0.35">
      <c r="A4851">
        <v>1999</v>
      </c>
      <c r="B4851">
        <v>7</v>
      </c>
      <c r="C4851">
        <v>21</v>
      </c>
      <c r="D4851">
        <v>23</v>
      </c>
      <c r="E4851">
        <v>30</v>
      </c>
      <c r="F4851">
        <v>0</v>
      </c>
      <c r="G4851">
        <v>0</v>
      </c>
      <c r="H4851">
        <v>0</v>
      </c>
      <c r="I4851">
        <v>18</v>
      </c>
      <c r="J4851">
        <v>11</v>
      </c>
      <c r="K4851" s="1" t="s">
        <v>94</v>
      </c>
      <c r="L4851">
        <v>76.7</v>
      </c>
      <c r="M4851">
        <f t="shared" si="600"/>
        <v>18</v>
      </c>
      <c r="N4851" s="3">
        <f t="shared" si="607"/>
        <v>201.95883333332233</v>
      </c>
      <c r="O4851">
        <v>0</v>
      </c>
      <c r="P4851">
        <v>0.2</v>
      </c>
      <c r="Q4851">
        <f t="shared" si="601"/>
        <v>0.95833333333333337</v>
      </c>
      <c r="R4851" t="str">
        <f t="shared" si="602"/>
        <v/>
      </c>
      <c r="S4851">
        <f t="shared" si="603"/>
        <v>18</v>
      </c>
      <c r="T4851">
        <f t="shared" si="604"/>
        <v>18</v>
      </c>
      <c r="U4851">
        <f t="shared" si="605"/>
        <v>18</v>
      </c>
      <c r="V4851">
        <f t="shared" si="606"/>
        <v>0</v>
      </c>
    </row>
    <row r="4852" spans="1:22" x14ac:dyDescent="0.35">
      <c r="A4852">
        <v>1999</v>
      </c>
      <c r="B4852">
        <v>7</v>
      </c>
      <c r="C4852">
        <v>22</v>
      </c>
      <c r="D4852">
        <v>0</v>
      </c>
      <c r="E4852">
        <v>30</v>
      </c>
      <c r="F4852">
        <v>0</v>
      </c>
      <c r="G4852">
        <v>0</v>
      </c>
      <c r="H4852">
        <v>0</v>
      </c>
      <c r="I4852">
        <v>18</v>
      </c>
      <c r="J4852">
        <v>11</v>
      </c>
      <c r="K4852" s="1" t="s">
        <v>88</v>
      </c>
      <c r="L4852">
        <v>80.790000000000006</v>
      </c>
      <c r="M4852">
        <f t="shared" si="600"/>
        <v>18</v>
      </c>
      <c r="N4852" s="3">
        <f t="shared" si="607"/>
        <v>202.00049999998899</v>
      </c>
      <c r="O4852">
        <v>0</v>
      </c>
      <c r="P4852">
        <v>0.2</v>
      </c>
      <c r="Q4852">
        <f t="shared" si="601"/>
        <v>0</v>
      </c>
      <c r="R4852" t="str">
        <f t="shared" si="602"/>
        <v/>
      </c>
      <c r="S4852">
        <f t="shared" si="603"/>
        <v>18</v>
      </c>
      <c r="T4852">
        <f t="shared" si="604"/>
        <v>18</v>
      </c>
      <c r="U4852">
        <f t="shared" si="605"/>
        <v>18</v>
      </c>
      <c r="V4852">
        <f t="shared" si="606"/>
        <v>0</v>
      </c>
    </row>
    <row r="4853" spans="1:22" x14ac:dyDescent="0.35">
      <c r="A4853">
        <v>1999</v>
      </c>
      <c r="B4853">
        <v>7</v>
      </c>
      <c r="C4853">
        <v>22</v>
      </c>
      <c r="D4853">
        <v>1</v>
      </c>
      <c r="E4853">
        <v>30</v>
      </c>
      <c r="F4853">
        <v>0</v>
      </c>
      <c r="G4853">
        <v>0</v>
      </c>
      <c r="H4853">
        <v>0</v>
      </c>
      <c r="I4853">
        <v>17</v>
      </c>
      <c r="J4853">
        <v>11</v>
      </c>
      <c r="K4853">
        <v>2</v>
      </c>
      <c r="L4853" s="1" t="s">
        <v>276</v>
      </c>
      <c r="M4853">
        <f t="shared" si="600"/>
        <v>17</v>
      </c>
      <c r="N4853" s="3">
        <f t="shared" si="607"/>
        <v>202.04216666665565</v>
      </c>
      <c r="O4853">
        <v>0</v>
      </c>
      <c r="P4853">
        <v>0.2</v>
      </c>
      <c r="Q4853">
        <f t="shared" si="601"/>
        <v>4.1666666666666664E-2</v>
      </c>
      <c r="R4853" t="str">
        <f t="shared" si="602"/>
        <v/>
      </c>
      <c r="S4853">
        <f t="shared" si="603"/>
        <v>17</v>
      </c>
      <c r="T4853">
        <f t="shared" si="604"/>
        <v>17</v>
      </c>
      <c r="U4853">
        <f t="shared" si="605"/>
        <v>17</v>
      </c>
      <c r="V4853">
        <f t="shared" si="606"/>
        <v>0</v>
      </c>
    </row>
    <row r="4854" spans="1:22" x14ac:dyDescent="0.35">
      <c r="A4854">
        <v>1999</v>
      </c>
      <c r="B4854">
        <v>7</v>
      </c>
      <c r="C4854">
        <v>22</v>
      </c>
      <c r="D4854">
        <v>2</v>
      </c>
      <c r="E4854">
        <v>30</v>
      </c>
      <c r="F4854">
        <v>0</v>
      </c>
      <c r="G4854">
        <v>0</v>
      </c>
      <c r="H4854">
        <v>0</v>
      </c>
      <c r="I4854">
        <v>16</v>
      </c>
      <c r="J4854">
        <v>11</v>
      </c>
      <c r="K4854" s="1" t="s">
        <v>100</v>
      </c>
      <c r="L4854" s="1" t="s">
        <v>292</v>
      </c>
      <c r="M4854">
        <f t="shared" si="600"/>
        <v>16</v>
      </c>
      <c r="N4854" s="3">
        <f t="shared" si="607"/>
        <v>202.0838333333223</v>
      </c>
      <c r="O4854">
        <v>0</v>
      </c>
      <c r="P4854">
        <v>0.2</v>
      </c>
      <c r="Q4854">
        <f t="shared" si="601"/>
        <v>8.3333333333333329E-2</v>
      </c>
      <c r="R4854" t="str">
        <f t="shared" si="602"/>
        <v/>
      </c>
      <c r="S4854">
        <f t="shared" si="603"/>
        <v>16</v>
      </c>
      <c r="T4854">
        <f t="shared" si="604"/>
        <v>16</v>
      </c>
      <c r="U4854">
        <f t="shared" si="605"/>
        <v>16</v>
      </c>
      <c r="V4854">
        <f t="shared" si="606"/>
        <v>0</v>
      </c>
    </row>
    <row r="4855" spans="1:22" x14ac:dyDescent="0.35">
      <c r="A4855">
        <v>1999</v>
      </c>
      <c r="B4855">
        <v>7</v>
      </c>
      <c r="C4855">
        <v>22</v>
      </c>
      <c r="D4855">
        <v>3</v>
      </c>
      <c r="E4855">
        <v>30</v>
      </c>
      <c r="F4855">
        <v>0</v>
      </c>
      <c r="G4855">
        <v>0</v>
      </c>
      <c r="H4855">
        <v>0</v>
      </c>
      <c r="I4855">
        <v>16</v>
      </c>
      <c r="J4855">
        <v>11</v>
      </c>
      <c r="K4855">
        <v>2.2000000000000002</v>
      </c>
      <c r="L4855">
        <v>84.45</v>
      </c>
      <c r="M4855">
        <f t="shared" si="600"/>
        <v>16</v>
      </c>
      <c r="N4855" s="3">
        <f t="shared" si="607"/>
        <v>202.12549999998896</v>
      </c>
      <c r="O4855">
        <v>0</v>
      </c>
      <c r="P4855">
        <v>0.2</v>
      </c>
      <c r="Q4855">
        <f t="shared" si="601"/>
        <v>0.125</v>
      </c>
      <c r="R4855" t="str">
        <f t="shared" si="602"/>
        <v/>
      </c>
      <c r="S4855">
        <f t="shared" si="603"/>
        <v>16</v>
      </c>
      <c r="T4855">
        <f t="shared" si="604"/>
        <v>16</v>
      </c>
      <c r="U4855">
        <f t="shared" si="605"/>
        <v>16</v>
      </c>
      <c r="V4855">
        <f t="shared" si="606"/>
        <v>0</v>
      </c>
    </row>
    <row r="4856" spans="1:22" x14ac:dyDescent="0.35">
      <c r="A4856">
        <v>1999</v>
      </c>
      <c r="B4856">
        <v>7</v>
      </c>
      <c r="C4856">
        <v>22</v>
      </c>
      <c r="D4856">
        <v>4</v>
      </c>
      <c r="E4856">
        <v>30</v>
      </c>
      <c r="F4856">
        <v>0</v>
      </c>
      <c r="G4856">
        <v>0</v>
      </c>
      <c r="H4856">
        <v>0</v>
      </c>
      <c r="I4856">
        <v>16</v>
      </c>
      <c r="J4856">
        <v>11</v>
      </c>
      <c r="K4856" s="1" t="s">
        <v>100</v>
      </c>
      <c r="L4856" s="1" t="s">
        <v>293</v>
      </c>
      <c r="M4856">
        <f t="shared" si="600"/>
        <v>16</v>
      </c>
      <c r="N4856" s="3">
        <f t="shared" si="607"/>
        <v>202.16716666665562</v>
      </c>
      <c r="O4856">
        <v>0</v>
      </c>
      <c r="P4856">
        <v>0.2</v>
      </c>
      <c r="Q4856">
        <f t="shared" si="601"/>
        <v>0.16666666666666666</v>
      </c>
      <c r="R4856" t="str">
        <f t="shared" si="602"/>
        <v/>
      </c>
      <c r="S4856">
        <f t="shared" si="603"/>
        <v>16</v>
      </c>
      <c r="T4856">
        <f t="shared" si="604"/>
        <v>16</v>
      </c>
      <c r="U4856">
        <f t="shared" si="605"/>
        <v>16</v>
      </c>
      <c r="V4856">
        <f t="shared" si="606"/>
        <v>9.2076465319709904</v>
      </c>
    </row>
    <row r="4857" spans="1:22" x14ac:dyDescent="0.35">
      <c r="A4857">
        <v>1999</v>
      </c>
      <c r="B4857">
        <v>7</v>
      </c>
      <c r="C4857">
        <v>22</v>
      </c>
      <c r="D4857">
        <v>5</v>
      </c>
      <c r="E4857">
        <v>30</v>
      </c>
      <c r="F4857">
        <v>294</v>
      </c>
      <c r="G4857">
        <v>33</v>
      </c>
      <c r="H4857">
        <v>64</v>
      </c>
      <c r="I4857">
        <v>18</v>
      </c>
      <c r="J4857">
        <v>10</v>
      </c>
      <c r="K4857">
        <v>2.7</v>
      </c>
      <c r="L4857">
        <v>71.05</v>
      </c>
      <c r="M4857">
        <f t="shared" si="600"/>
        <v>19.301006356774998</v>
      </c>
      <c r="N4857" s="3">
        <f t="shared" si="607"/>
        <v>202.20883333332227</v>
      </c>
      <c r="O4857" s="1" t="s">
        <v>2419</v>
      </c>
      <c r="P4857">
        <v>0.2</v>
      </c>
      <c r="Q4857">
        <f t="shared" si="601"/>
        <v>0.20833333333333334</v>
      </c>
      <c r="R4857">
        <f t="shared" si="602"/>
        <v>0.31307779748147135</v>
      </c>
      <c r="S4857">
        <f t="shared" si="603"/>
        <v>19.516396399635056</v>
      </c>
      <c r="T4857">
        <f t="shared" si="604"/>
        <v>18.828420297232569</v>
      </c>
      <c r="U4857">
        <f t="shared" si="605"/>
        <v>19.301006356774998</v>
      </c>
      <c r="V4857">
        <f t="shared" si="606"/>
        <v>35.770890024971109</v>
      </c>
    </row>
    <row r="4858" spans="1:22" x14ac:dyDescent="0.35">
      <c r="A4858">
        <v>1999</v>
      </c>
      <c r="B4858">
        <v>7</v>
      </c>
      <c r="C4858">
        <v>22</v>
      </c>
      <c r="D4858">
        <v>6</v>
      </c>
      <c r="E4858">
        <v>30</v>
      </c>
      <c r="F4858">
        <v>577</v>
      </c>
      <c r="G4858">
        <v>68</v>
      </c>
      <c r="H4858">
        <v>237</v>
      </c>
      <c r="I4858">
        <v>20</v>
      </c>
      <c r="J4858">
        <v>10</v>
      </c>
      <c r="K4858" s="1" t="s">
        <v>105</v>
      </c>
      <c r="L4858">
        <v>61.55</v>
      </c>
      <c r="M4858">
        <f t="shared" si="600"/>
        <v>25.039685024949264</v>
      </c>
      <c r="N4858" s="3">
        <f t="shared" si="607"/>
        <v>202.25049999998893</v>
      </c>
      <c r="O4858" s="1" t="s">
        <v>2420</v>
      </c>
      <c r="P4858">
        <v>0.2</v>
      </c>
      <c r="Q4858">
        <f t="shared" si="601"/>
        <v>0.25</v>
      </c>
      <c r="R4858">
        <f t="shared" si="602"/>
        <v>0.31276922661581164</v>
      </c>
      <c r="S4858">
        <f t="shared" si="603"/>
        <v>25.874508899585919</v>
      </c>
      <c r="T4858">
        <f t="shared" si="604"/>
        <v>23.205372029346105</v>
      </c>
      <c r="U4858">
        <f t="shared" si="605"/>
        <v>25.039685024949264</v>
      </c>
      <c r="V4858">
        <f t="shared" si="606"/>
        <v>70.263616142262322</v>
      </c>
    </row>
    <row r="4859" spans="1:22" x14ac:dyDescent="0.35">
      <c r="A4859">
        <v>1999</v>
      </c>
      <c r="B4859">
        <v>7</v>
      </c>
      <c r="C4859">
        <v>22</v>
      </c>
      <c r="D4859">
        <v>7</v>
      </c>
      <c r="E4859">
        <v>30</v>
      </c>
      <c r="F4859">
        <v>717</v>
      </c>
      <c r="G4859">
        <v>90</v>
      </c>
      <c r="H4859">
        <v>432</v>
      </c>
      <c r="I4859">
        <v>23</v>
      </c>
      <c r="J4859">
        <v>10</v>
      </c>
      <c r="K4859" s="1" t="s">
        <v>105</v>
      </c>
      <c r="L4859">
        <v>50.33</v>
      </c>
      <c r="M4859">
        <f t="shared" si="600"/>
        <v>36.730435935077104</v>
      </c>
      <c r="N4859" s="3">
        <f t="shared" si="607"/>
        <v>202.29216666665559</v>
      </c>
      <c r="O4859" s="1" t="s">
        <v>2421</v>
      </c>
      <c r="P4859">
        <v>0.2</v>
      </c>
      <c r="Q4859">
        <f t="shared" si="601"/>
        <v>0.29166666666666669</v>
      </c>
      <c r="R4859">
        <f t="shared" si="602"/>
        <v>0.31276922661581136</v>
      </c>
      <c r="S4859">
        <f t="shared" si="603"/>
        <v>39.004882784637275</v>
      </c>
      <c r="T4859">
        <f t="shared" si="604"/>
        <v>31.732917846878301</v>
      </c>
      <c r="U4859">
        <f t="shared" si="605"/>
        <v>36.730435935077104</v>
      </c>
      <c r="V4859">
        <f t="shared" si="606"/>
        <v>285.39595757314009</v>
      </c>
    </row>
    <row r="4860" spans="1:22" x14ac:dyDescent="0.35">
      <c r="A4860">
        <v>1999</v>
      </c>
      <c r="B4860">
        <v>7</v>
      </c>
      <c r="C4860">
        <v>22</v>
      </c>
      <c r="D4860">
        <v>8</v>
      </c>
      <c r="E4860">
        <v>30</v>
      </c>
      <c r="F4860">
        <v>784</v>
      </c>
      <c r="G4860">
        <v>110</v>
      </c>
      <c r="H4860">
        <v>615</v>
      </c>
      <c r="I4860">
        <v>24</v>
      </c>
      <c r="J4860">
        <v>10</v>
      </c>
      <c r="K4860" s="1" t="s">
        <v>114</v>
      </c>
      <c r="L4860">
        <v>47.56</v>
      </c>
      <c r="M4860">
        <f t="shared" si="600"/>
        <v>46.467034523390481</v>
      </c>
      <c r="N4860" s="3">
        <f t="shared" si="607"/>
        <v>202.33383333332225</v>
      </c>
      <c r="O4860" s="1" t="s">
        <v>2422</v>
      </c>
      <c r="P4860">
        <v>0.2</v>
      </c>
      <c r="Q4860">
        <f t="shared" si="601"/>
        <v>0.33333333333333331</v>
      </c>
      <c r="R4860">
        <f t="shared" si="602"/>
        <v>0.31246311027375928</v>
      </c>
      <c r="S4860">
        <f t="shared" si="603"/>
        <v>50.190760951889871</v>
      </c>
      <c r="T4860">
        <f t="shared" si="604"/>
        <v>38.273429573997262</v>
      </c>
      <c r="U4860">
        <f t="shared" si="605"/>
        <v>46.467034523390481</v>
      </c>
      <c r="V4860">
        <f t="shared" si="606"/>
        <v>509.45903437808988</v>
      </c>
    </row>
    <row r="4861" spans="1:22" x14ac:dyDescent="0.35">
      <c r="A4861">
        <v>1999</v>
      </c>
      <c r="B4861">
        <v>7</v>
      </c>
      <c r="C4861">
        <v>22</v>
      </c>
      <c r="D4861">
        <v>9</v>
      </c>
      <c r="E4861">
        <v>30</v>
      </c>
      <c r="F4861">
        <v>823</v>
      </c>
      <c r="G4861">
        <v>128</v>
      </c>
      <c r="H4861">
        <v>769</v>
      </c>
      <c r="I4861">
        <v>25</v>
      </c>
      <c r="J4861">
        <v>10</v>
      </c>
      <c r="K4861">
        <v>3</v>
      </c>
      <c r="L4861">
        <v>45.2</v>
      </c>
      <c r="M4861">
        <f t="shared" si="600"/>
        <v>55.013540550974035</v>
      </c>
      <c r="N4861" s="3">
        <f t="shared" si="607"/>
        <v>202.3754999999889</v>
      </c>
      <c r="O4861" s="1" t="s">
        <v>2423</v>
      </c>
      <c r="P4861">
        <v>0.2</v>
      </c>
      <c r="Q4861">
        <f t="shared" si="601"/>
        <v>0.375</v>
      </c>
      <c r="R4861">
        <f t="shared" si="602"/>
        <v>0.31215941919748319</v>
      </c>
      <c r="S4861">
        <f t="shared" si="603"/>
        <v>59.990740064479162</v>
      </c>
      <c r="T4861">
        <f t="shared" si="604"/>
        <v>44.046324463307208</v>
      </c>
      <c r="U4861">
        <f t="shared" si="605"/>
        <v>55.013540550974035</v>
      </c>
      <c r="V4861">
        <f t="shared" si="606"/>
        <v>707.76467399957789</v>
      </c>
    </row>
    <row r="4862" spans="1:22" x14ac:dyDescent="0.35">
      <c r="A4862">
        <v>1999</v>
      </c>
      <c r="B4862">
        <v>7</v>
      </c>
      <c r="C4862">
        <v>22</v>
      </c>
      <c r="D4862">
        <v>10</v>
      </c>
      <c r="E4862">
        <v>30</v>
      </c>
      <c r="F4862">
        <v>840</v>
      </c>
      <c r="G4862">
        <v>143</v>
      </c>
      <c r="H4862">
        <v>881</v>
      </c>
      <c r="I4862">
        <v>26</v>
      </c>
      <c r="J4862">
        <v>10</v>
      </c>
      <c r="K4862">
        <v>3</v>
      </c>
      <c r="L4862">
        <v>43.16</v>
      </c>
      <c r="M4862">
        <f t="shared" si="600"/>
        <v>61.631630170117226</v>
      </c>
      <c r="N4862" s="3">
        <f t="shared" si="607"/>
        <v>202.41716666665556</v>
      </c>
      <c r="O4862">
        <v>870.19607226538506</v>
      </c>
      <c r="P4862">
        <v>0.2</v>
      </c>
      <c r="Q4862">
        <f t="shared" si="601"/>
        <v>0.41666666666666669</v>
      </c>
      <c r="R4862">
        <f t="shared" si="602"/>
        <v>0.31215941919748336</v>
      </c>
      <c r="S4862">
        <f t="shared" si="603"/>
        <v>67.540487608875708</v>
      </c>
      <c r="T4862">
        <f t="shared" si="604"/>
        <v>48.611513900668221</v>
      </c>
      <c r="U4862">
        <f t="shared" si="605"/>
        <v>61.631630170117226</v>
      </c>
      <c r="V4862">
        <f t="shared" si="606"/>
        <v>852.54638840377174</v>
      </c>
    </row>
    <row r="4863" spans="1:22" x14ac:dyDescent="0.35">
      <c r="A4863">
        <v>1999</v>
      </c>
      <c r="B4863">
        <v>7</v>
      </c>
      <c r="C4863">
        <v>22</v>
      </c>
      <c r="D4863">
        <v>11</v>
      </c>
      <c r="E4863">
        <v>30</v>
      </c>
      <c r="F4863">
        <v>833</v>
      </c>
      <c r="G4863">
        <v>161</v>
      </c>
      <c r="H4863">
        <v>939</v>
      </c>
      <c r="I4863">
        <v>26</v>
      </c>
      <c r="J4863">
        <v>11</v>
      </c>
      <c r="K4863">
        <v>3</v>
      </c>
      <c r="L4863">
        <v>44.02</v>
      </c>
      <c r="M4863">
        <f t="shared" si="600"/>
        <v>64.520772607973896</v>
      </c>
      <c r="N4863" s="3">
        <f t="shared" si="607"/>
        <v>202.45883333332222</v>
      </c>
      <c r="O4863" s="1" t="s">
        <v>2424</v>
      </c>
      <c r="P4863">
        <v>0.2</v>
      </c>
      <c r="Q4863">
        <f t="shared" si="601"/>
        <v>0.45833333333333331</v>
      </c>
      <c r="R4863">
        <f t="shared" si="602"/>
        <v>0.31215941919748341</v>
      </c>
      <c r="S4863">
        <f t="shared" si="603"/>
        <v>70.908741743392255</v>
      </c>
      <c r="T4863">
        <f t="shared" si="604"/>
        <v>50.444937858054111</v>
      </c>
      <c r="U4863">
        <f t="shared" si="605"/>
        <v>64.520772607973896</v>
      </c>
      <c r="V4863">
        <f t="shared" si="606"/>
        <v>482.8389333428488</v>
      </c>
    </row>
    <row r="4864" spans="1:22" x14ac:dyDescent="0.35">
      <c r="A4864">
        <v>1999</v>
      </c>
      <c r="B4864">
        <v>7</v>
      </c>
      <c r="C4864">
        <v>22</v>
      </c>
      <c r="D4864">
        <v>12</v>
      </c>
      <c r="E4864">
        <v>30</v>
      </c>
      <c r="F4864">
        <v>0</v>
      </c>
      <c r="G4864">
        <v>74</v>
      </c>
      <c r="H4864">
        <v>74</v>
      </c>
      <c r="I4864">
        <v>26</v>
      </c>
      <c r="J4864">
        <v>11</v>
      </c>
      <c r="K4864" s="1" t="s">
        <v>105</v>
      </c>
      <c r="L4864">
        <v>48</v>
      </c>
      <c r="M4864">
        <f t="shared" si="600"/>
        <v>28.811235727484888</v>
      </c>
      <c r="N4864" s="3">
        <f t="shared" si="607"/>
        <v>202.50049999998888</v>
      </c>
      <c r="O4864">
        <v>67.591553515440594</v>
      </c>
      <c r="P4864">
        <v>0.2</v>
      </c>
      <c r="Q4864">
        <f t="shared" si="601"/>
        <v>0.5</v>
      </c>
      <c r="R4864" t="str">
        <f t="shared" si="602"/>
        <v/>
      </c>
      <c r="S4864">
        <f t="shared" si="603"/>
        <v>29.276916953775324</v>
      </c>
      <c r="T4864">
        <f t="shared" si="604"/>
        <v>27.788019752061629</v>
      </c>
      <c r="U4864">
        <f t="shared" si="605"/>
        <v>28.811235727484888</v>
      </c>
      <c r="V4864">
        <f t="shared" si="606"/>
        <v>31.890282230796814</v>
      </c>
    </row>
    <row r="4865" spans="1:22" x14ac:dyDescent="0.35">
      <c r="A4865">
        <v>1999</v>
      </c>
      <c r="B4865">
        <v>7</v>
      </c>
      <c r="C4865">
        <v>22</v>
      </c>
      <c r="D4865">
        <v>13</v>
      </c>
      <c r="E4865">
        <v>30</v>
      </c>
      <c r="F4865">
        <v>0</v>
      </c>
      <c r="G4865">
        <v>77</v>
      </c>
      <c r="H4865">
        <v>77</v>
      </c>
      <c r="I4865">
        <v>25</v>
      </c>
      <c r="J4865">
        <v>11</v>
      </c>
      <c r="K4865">
        <v>2.5</v>
      </c>
      <c r="L4865">
        <v>49.38</v>
      </c>
      <c r="M4865">
        <f t="shared" si="600"/>
        <v>27.994611925211824</v>
      </c>
      <c r="N4865" s="3">
        <f t="shared" si="607"/>
        <v>202.54216666665553</v>
      </c>
      <c r="O4865" s="1" t="s">
        <v>1435</v>
      </c>
      <c r="P4865">
        <v>0.2</v>
      </c>
      <c r="Q4865">
        <f t="shared" si="601"/>
        <v>0.54166666666666663</v>
      </c>
      <c r="R4865">
        <f t="shared" si="602"/>
        <v>0.31370242142013499</v>
      </c>
      <c r="S4865">
        <f t="shared" si="603"/>
        <v>28.489813707658922</v>
      </c>
      <c r="T4865">
        <f t="shared" si="604"/>
        <v>26.911241951007149</v>
      </c>
      <c r="U4865">
        <f t="shared" si="605"/>
        <v>27.994611925211824</v>
      </c>
      <c r="V4865">
        <f t="shared" si="606"/>
        <v>24.920882802874331</v>
      </c>
    </row>
    <row r="4866" spans="1:22" x14ac:dyDescent="0.35">
      <c r="A4866">
        <v>1999</v>
      </c>
      <c r="B4866">
        <v>7</v>
      </c>
      <c r="C4866">
        <v>22</v>
      </c>
      <c r="D4866">
        <v>14</v>
      </c>
      <c r="E4866">
        <v>30</v>
      </c>
      <c r="F4866">
        <v>0</v>
      </c>
      <c r="G4866">
        <v>41</v>
      </c>
      <c r="H4866">
        <v>41</v>
      </c>
      <c r="I4866">
        <v>24</v>
      </c>
      <c r="J4866">
        <v>12</v>
      </c>
      <c r="K4866">
        <v>2.2000000000000002</v>
      </c>
      <c r="L4866">
        <v>53.82</v>
      </c>
      <c r="M4866">
        <f t="shared" si="600"/>
        <v>25.632389187272747</v>
      </c>
      <c r="N4866" s="3">
        <f t="shared" si="607"/>
        <v>202.58383333332219</v>
      </c>
      <c r="O4866" s="1" t="s">
        <v>582</v>
      </c>
      <c r="P4866">
        <v>0.2</v>
      </c>
      <c r="Q4866">
        <f t="shared" si="601"/>
        <v>0.58333333333333337</v>
      </c>
      <c r="R4866">
        <f t="shared" si="602"/>
        <v>0.31465851642557952</v>
      </c>
      <c r="S4866">
        <f t="shared" si="603"/>
        <v>25.901836504683907</v>
      </c>
      <c r="T4866">
        <f t="shared" si="604"/>
        <v>25.04551988413921</v>
      </c>
      <c r="U4866">
        <f t="shared" si="605"/>
        <v>25.632389187272747</v>
      </c>
      <c r="V4866">
        <f t="shared" si="606"/>
        <v>36.842612430536185</v>
      </c>
    </row>
    <row r="4867" spans="1:22" x14ac:dyDescent="0.35">
      <c r="A4867">
        <v>1999</v>
      </c>
      <c r="B4867">
        <v>7</v>
      </c>
      <c r="C4867">
        <v>22</v>
      </c>
      <c r="D4867">
        <v>15</v>
      </c>
      <c r="E4867">
        <v>30</v>
      </c>
      <c r="F4867">
        <v>3</v>
      </c>
      <c r="G4867">
        <v>127</v>
      </c>
      <c r="H4867">
        <v>129</v>
      </c>
      <c r="I4867">
        <v>23</v>
      </c>
      <c r="J4867">
        <v>12</v>
      </c>
      <c r="K4867">
        <v>1.9</v>
      </c>
      <c r="L4867">
        <v>58.41</v>
      </c>
      <c r="M4867">
        <f t="shared" si="600"/>
        <v>28.258681243306977</v>
      </c>
      <c r="N4867" s="3">
        <f t="shared" si="607"/>
        <v>202.62549999998885</v>
      </c>
      <c r="O4867" s="1" t="s">
        <v>2425</v>
      </c>
      <c r="P4867">
        <v>0.2</v>
      </c>
      <c r="Q4867">
        <f t="shared" si="601"/>
        <v>0.625</v>
      </c>
      <c r="R4867">
        <f t="shared" si="602"/>
        <v>0.31563834665908785</v>
      </c>
      <c r="S4867">
        <f t="shared" si="603"/>
        <v>29.125033586894137</v>
      </c>
      <c r="T4867">
        <f t="shared" si="604"/>
        <v>26.38027094079245</v>
      </c>
      <c r="U4867">
        <f t="shared" si="605"/>
        <v>28.258681243306977</v>
      </c>
      <c r="V4867">
        <f t="shared" si="606"/>
        <v>63.304044093637089</v>
      </c>
    </row>
    <row r="4868" spans="1:22" x14ac:dyDescent="0.35">
      <c r="A4868">
        <v>1999</v>
      </c>
      <c r="B4868">
        <v>7</v>
      </c>
      <c r="C4868">
        <v>22</v>
      </c>
      <c r="D4868">
        <v>16</v>
      </c>
      <c r="E4868">
        <v>30</v>
      </c>
      <c r="F4868">
        <v>7</v>
      </c>
      <c r="G4868">
        <v>155</v>
      </c>
      <c r="H4868">
        <v>159</v>
      </c>
      <c r="I4868">
        <v>22</v>
      </c>
      <c r="J4868">
        <v>12</v>
      </c>
      <c r="K4868">
        <v>2.1</v>
      </c>
      <c r="L4868">
        <v>67.23</v>
      </c>
      <c r="M4868">
        <f t="shared" si="600"/>
        <v>28.34356631320172</v>
      </c>
      <c r="N4868" s="3">
        <f t="shared" si="607"/>
        <v>202.6671666666555</v>
      </c>
      <c r="O4868" s="1" t="s">
        <v>2426</v>
      </c>
      <c r="P4868">
        <v>0.2</v>
      </c>
      <c r="Q4868">
        <f t="shared" si="601"/>
        <v>0.66666666666666663</v>
      </c>
      <c r="R4868">
        <f t="shared" si="602"/>
        <v>0.31498244719824853</v>
      </c>
      <c r="S4868">
        <f t="shared" si="603"/>
        <v>29.38999749347423</v>
      </c>
      <c r="T4868">
        <f t="shared" si="604"/>
        <v>26.067808623648443</v>
      </c>
      <c r="U4868">
        <f t="shared" si="605"/>
        <v>28.34356631320172</v>
      </c>
      <c r="V4868">
        <f t="shared" si="606"/>
        <v>42.05615975338867</v>
      </c>
    </row>
    <row r="4869" spans="1:22" x14ac:dyDescent="0.35">
      <c r="A4869">
        <v>1999</v>
      </c>
      <c r="B4869">
        <v>7</v>
      </c>
      <c r="C4869">
        <v>22</v>
      </c>
      <c r="D4869">
        <v>17</v>
      </c>
      <c r="E4869">
        <v>30</v>
      </c>
      <c r="F4869">
        <v>0</v>
      </c>
      <c r="G4869">
        <v>35</v>
      </c>
      <c r="H4869">
        <v>35</v>
      </c>
      <c r="I4869">
        <v>20</v>
      </c>
      <c r="J4869">
        <v>13</v>
      </c>
      <c r="K4869">
        <v>2.5</v>
      </c>
      <c r="L4869">
        <v>73.42</v>
      </c>
      <c r="M4869">
        <f t="shared" ref="M4869:M4932" si="608">+I4869+O4869*EXP(-2.98-0.0471*K4869*1.7)+1*O4869/1000</f>
        <v>21.361187238732647</v>
      </c>
      <c r="N4869" s="3">
        <f t="shared" si="607"/>
        <v>202.70883333332216</v>
      </c>
      <c r="O4869" s="1" t="s">
        <v>584</v>
      </c>
      <c r="P4869">
        <v>0.2</v>
      </c>
      <c r="Q4869">
        <f t="shared" ref="Q4869:Q4932" si="609">+D4869/24</f>
        <v>0.70833333333333337</v>
      </c>
      <c r="R4869">
        <f t="shared" ref="R4869:R4932" si="610">+IF(O4869&gt;100,IF(I4869&gt;0,(S4869-M4869)/(S4869-T4869),""),"")</f>
        <v>0.31370242142013477</v>
      </c>
      <c r="S4869">
        <f t="shared" ref="S4869:S4932" si="611">I4869+O4869*EXP(-2.81-0.0455*K4869*1.7)</f>
        <v>21.586278958026782</v>
      </c>
      <c r="T4869">
        <f t="shared" ref="T4869:T4932" si="612">I4869+O4869*EXP(-3.47-0.0594*K4869*1.7)+3*O4869/1000</f>
        <v>20.868746341366887</v>
      </c>
      <c r="U4869">
        <f t="shared" ref="U4869:U4932" si="613">+I4869+O4869*EXP(-2.98-0.0471*K4869*1.7)+1*O4869/1000</f>
        <v>21.361187238732647</v>
      </c>
      <c r="V4869">
        <f t="shared" ref="V4869:V4932" si="614">+IF((SIN(23.45*PI()/180*SIN(2*PI()*(284+N4869)/365.25))*SIN($F$2*PI()/180)*COS($AU$2*PI()/180)+SIN(23.45*PI()/180*SIN(2*PI()*(284+N4869)/365.25))*COS($F$2*PI()/180)*SIN($AU$2*PI()/180)*COS($AV$2*PI()/180)+COS(23.45*PI()/180*SIN(2*PI()*(284+N4869)/365.25))*COS($F$2*PI()/180)*COS($AU$2*PI()/180)*COS(Q4869*2*PI()-PI())-COS(23.45*PI()/180*SIN(2*PI()*(284+N4869)/365.25))*SIN($F$2*PI()/180)*SIN($AU$2*PI()/180)*COS($AV$2*PI()/180)*COS(Q4869*2*PI()-PI())-COS(23.45*PI()/180*SIN(2*PI()*(284+N4869)/365.25))*SIN($AU$2*PI()/180)*SIN($AV$2*PI()/180)*SIN(Q4869*2*PI()-PI()))&gt;0,(F4870+F4869)*COS(ACOS(SIN(23.45*PI()/180*SIN(2*PI()*(284+N4869)/365.25))*SIN($F$2*PI()/180)*COS($AU$2*PI()/180)+SIN(23.45*PI()/180*SIN(2*PI()*(284+N4869)/365.25))*COS($F$2*PI()/180)*SIN($AU$2*PI()/180)*COS($AV$2*PI()/180)+COS(23.45*PI()/180*SIN(2*PI()*(284+N4869)/365.25))*COS($F$2*PI()/180)*COS($AU$2*PI()/180)*COS(Q4869*2*PI()-PI())-COS(23.45*PI()/180*SIN(2*PI()*(284+N4869)/365.25))*SIN($F$2*PI()/180)*SIN($AU$2*PI()/180)*COS($AV$2*PI()/180)*COS(Q4869*2*PI()-PI())-COS(23.45*PI()/180*SIN(2*PI()*(284+N4869)/365.25))*SIN($AU$2*PI()/180)*SIN($AV$2*PI()/180)*SIN(Q4869*2*PI()-PI())))/2+(G4870+G4869)*(1+COS($AU$2))/4+(H4870+H4869)*P4869*(1-COS($AU$2))/4,(G4870+G4869)*(1+COS($AU$2))/4+(H4870+H4869)*P4869*(1-COS($AU$2))/4)</f>
        <v>17.106707686718821</v>
      </c>
    </row>
    <row r="4870" spans="1:22" x14ac:dyDescent="0.35">
      <c r="A4870">
        <v>1999</v>
      </c>
      <c r="B4870">
        <v>7</v>
      </c>
      <c r="C4870">
        <v>22</v>
      </c>
      <c r="D4870">
        <v>18</v>
      </c>
      <c r="E4870">
        <v>30</v>
      </c>
      <c r="F4870">
        <v>0</v>
      </c>
      <c r="G4870">
        <v>46</v>
      </c>
      <c r="H4870">
        <v>46</v>
      </c>
      <c r="I4870">
        <v>18</v>
      </c>
      <c r="J4870">
        <v>13</v>
      </c>
      <c r="K4870" s="1" t="s">
        <v>105</v>
      </c>
      <c r="L4870">
        <v>85.93</v>
      </c>
      <c r="M4870">
        <f t="shared" si="608"/>
        <v>19.747524911679793</v>
      </c>
      <c r="N4870" s="3">
        <f t="shared" ref="N4870:N4933" si="615">+N4869+1/24</f>
        <v>202.75049999998882</v>
      </c>
      <c r="O4870">
        <v>42.0163711041928</v>
      </c>
      <c r="P4870">
        <v>0.2</v>
      </c>
      <c r="Q4870">
        <f t="shared" si="609"/>
        <v>0.75</v>
      </c>
      <c r="R4870" t="str">
        <f t="shared" si="610"/>
        <v/>
      </c>
      <c r="S4870">
        <f t="shared" si="611"/>
        <v>20.037002430725202</v>
      </c>
      <c r="T4870">
        <f t="shared" si="612"/>
        <v>19.111471737768042</v>
      </c>
      <c r="U4870">
        <f t="shared" si="613"/>
        <v>19.747524911679793</v>
      </c>
      <c r="V4870">
        <f t="shared" si="614"/>
        <v>9.714920414679824</v>
      </c>
    </row>
    <row r="4871" spans="1:22" x14ac:dyDescent="0.35">
      <c r="A4871">
        <v>1999</v>
      </c>
      <c r="B4871">
        <v>7</v>
      </c>
      <c r="C4871">
        <v>22</v>
      </c>
      <c r="D4871">
        <v>19</v>
      </c>
      <c r="E4871">
        <v>30</v>
      </c>
      <c r="F4871">
        <v>0</v>
      </c>
      <c r="G4871">
        <v>0</v>
      </c>
      <c r="H4871">
        <v>0</v>
      </c>
      <c r="I4871">
        <v>18</v>
      </c>
      <c r="J4871">
        <v>13</v>
      </c>
      <c r="K4871">
        <v>2.5</v>
      </c>
      <c r="L4871">
        <v>91.14</v>
      </c>
      <c r="M4871">
        <f t="shared" si="608"/>
        <v>18</v>
      </c>
      <c r="N4871" s="3">
        <f t="shared" si="615"/>
        <v>202.79216666665548</v>
      </c>
      <c r="O4871">
        <v>0</v>
      </c>
      <c r="P4871">
        <v>0.2</v>
      </c>
      <c r="Q4871">
        <f t="shared" si="609"/>
        <v>0.79166666666666663</v>
      </c>
      <c r="R4871" t="str">
        <f t="shared" si="610"/>
        <v/>
      </c>
      <c r="S4871">
        <f t="shared" si="611"/>
        <v>18</v>
      </c>
      <c r="T4871">
        <f t="shared" si="612"/>
        <v>18</v>
      </c>
      <c r="U4871">
        <f t="shared" si="613"/>
        <v>18</v>
      </c>
      <c r="V4871">
        <f t="shared" si="614"/>
        <v>0</v>
      </c>
    </row>
    <row r="4872" spans="1:22" x14ac:dyDescent="0.35">
      <c r="A4872">
        <v>1999</v>
      </c>
      <c r="B4872">
        <v>7</v>
      </c>
      <c r="C4872">
        <v>22</v>
      </c>
      <c r="D4872">
        <v>20</v>
      </c>
      <c r="E4872">
        <v>30</v>
      </c>
      <c r="F4872">
        <v>0</v>
      </c>
      <c r="G4872">
        <v>0</v>
      </c>
      <c r="H4872">
        <v>0</v>
      </c>
      <c r="I4872">
        <v>18</v>
      </c>
      <c r="J4872">
        <v>13</v>
      </c>
      <c r="K4872">
        <v>2.1</v>
      </c>
      <c r="L4872">
        <v>88.01</v>
      </c>
      <c r="M4872">
        <f t="shared" si="608"/>
        <v>18</v>
      </c>
      <c r="N4872" s="3">
        <f t="shared" si="615"/>
        <v>202.83383333332213</v>
      </c>
      <c r="O4872">
        <v>0</v>
      </c>
      <c r="P4872">
        <v>0.2</v>
      </c>
      <c r="Q4872">
        <f t="shared" si="609"/>
        <v>0.83333333333333337</v>
      </c>
      <c r="R4872" t="str">
        <f t="shared" si="610"/>
        <v/>
      </c>
      <c r="S4872">
        <f t="shared" si="611"/>
        <v>18</v>
      </c>
      <c r="T4872">
        <f t="shared" si="612"/>
        <v>18</v>
      </c>
      <c r="U4872">
        <f t="shared" si="613"/>
        <v>18</v>
      </c>
      <c r="V4872">
        <f t="shared" si="614"/>
        <v>0</v>
      </c>
    </row>
    <row r="4873" spans="1:22" x14ac:dyDescent="0.35">
      <c r="A4873">
        <v>1999</v>
      </c>
      <c r="B4873">
        <v>7</v>
      </c>
      <c r="C4873">
        <v>22</v>
      </c>
      <c r="D4873">
        <v>21</v>
      </c>
      <c r="E4873">
        <v>30</v>
      </c>
      <c r="F4873">
        <v>0</v>
      </c>
      <c r="G4873">
        <v>0</v>
      </c>
      <c r="H4873">
        <v>0</v>
      </c>
      <c r="I4873">
        <v>18</v>
      </c>
      <c r="J4873">
        <v>12</v>
      </c>
      <c r="K4873">
        <v>1.4</v>
      </c>
      <c r="L4873">
        <v>83.86</v>
      </c>
      <c r="M4873">
        <f t="shared" si="608"/>
        <v>18</v>
      </c>
      <c r="N4873" s="3">
        <f t="shared" si="615"/>
        <v>202.87549999998879</v>
      </c>
      <c r="O4873">
        <v>0</v>
      </c>
      <c r="P4873">
        <v>0.2</v>
      </c>
      <c r="Q4873">
        <f t="shared" si="609"/>
        <v>0.875</v>
      </c>
      <c r="R4873" t="str">
        <f t="shared" si="610"/>
        <v/>
      </c>
      <c r="S4873">
        <f t="shared" si="611"/>
        <v>18</v>
      </c>
      <c r="T4873">
        <f t="shared" si="612"/>
        <v>18</v>
      </c>
      <c r="U4873">
        <f t="shared" si="613"/>
        <v>18</v>
      </c>
      <c r="V4873">
        <f t="shared" si="614"/>
        <v>0</v>
      </c>
    </row>
    <row r="4874" spans="1:22" x14ac:dyDescent="0.35">
      <c r="A4874">
        <v>1999</v>
      </c>
      <c r="B4874">
        <v>7</v>
      </c>
      <c r="C4874">
        <v>22</v>
      </c>
      <c r="D4874">
        <v>22</v>
      </c>
      <c r="E4874">
        <v>30</v>
      </c>
      <c r="F4874">
        <v>0</v>
      </c>
      <c r="G4874">
        <v>0</v>
      </c>
      <c r="H4874">
        <v>0</v>
      </c>
      <c r="I4874">
        <v>17</v>
      </c>
      <c r="J4874">
        <v>11</v>
      </c>
      <c r="K4874">
        <v>1</v>
      </c>
      <c r="L4874">
        <v>80.260000000000005</v>
      </c>
      <c r="M4874">
        <f t="shared" si="608"/>
        <v>17</v>
      </c>
      <c r="N4874" s="3">
        <f t="shared" si="615"/>
        <v>202.91716666665545</v>
      </c>
      <c r="O4874">
        <v>0</v>
      </c>
      <c r="P4874">
        <v>0.2</v>
      </c>
      <c r="Q4874">
        <f t="shared" si="609"/>
        <v>0.91666666666666663</v>
      </c>
      <c r="R4874" t="str">
        <f t="shared" si="610"/>
        <v/>
      </c>
      <c r="S4874">
        <f t="shared" si="611"/>
        <v>17</v>
      </c>
      <c r="T4874">
        <f t="shared" si="612"/>
        <v>17</v>
      </c>
      <c r="U4874">
        <f t="shared" si="613"/>
        <v>17</v>
      </c>
      <c r="V4874">
        <f t="shared" si="614"/>
        <v>0</v>
      </c>
    </row>
    <row r="4875" spans="1:22" x14ac:dyDescent="0.35">
      <c r="A4875">
        <v>1999</v>
      </c>
      <c r="B4875">
        <v>7</v>
      </c>
      <c r="C4875">
        <v>22</v>
      </c>
      <c r="D4875">
        <v>23</v>
      </c>
      <c r="E4875">
        <v>30</v>
      </c>
      <c r="F4875">
        <v>0</v>
      </c>
      <c r="G4875">
        <v>0</v>
      </c>
      <c r="H4875">
        <v>0</v>
      </c>
      <c r="I4875">
        <v>17</v>
      </c>
      <c r="J4875">
        <v>11</v>
      </c>
      <c r="K4875">
        <v>1.1000000000000001</v>
      </c>
      <c r="L4875">
        <v>77.41</v>
      </c>
      <c r="M4875">
        <f t="shared" si="608"/>
        <v>17</v>
      </c>
      <c r="N4875" s="3">
        <f t="shared" si="615"/>
        <v>202.9588333333221</v>
      </c>
      <c r="O4875">
        <v>0</v>
      </c>
      <c r="P4875">
        <v>0.2</v>
      </c>
      <c r="Q4875">
        <f t="shared" si="609"/>
        <v>0.95833333333333337</v>
      </c>
      <c r="R4875" t="str">
        <f t="shared" si="610"/>
        <v/>
      </c>
      <c r="S4875">
        <f t="shared" si="611"/>
        <v>17</v>
      </c>
      <c r="T4875">
        <f t="shared" si="612"/>
        <v>17</v>
      </c>
      <c r="U4875">
        <f t="shared" si="613"/>
        <v>17</v>
      </c>
      <c r="V4875">
        <f t="shared" si="614"/>
        <v>0</v>
      </c>
    </row>
    <row r="4876" spans="1:22" x14ac:dyDescent="0.35">
      <c r="A4876">
        <v>1999</v>
      </c>
      <c r="B4876">
        <v>7</v>
      </c>
      <c r="C4876">
        <v>23</v>
      </c>
      <c r="D4876">
        <v>0</v>
      </c>
      <c r="E4876">
        <v>30</v>
      </c>
      <c r="F4876">
        <v>0</v>
      </c>
      <c r="G4876">
        <v>0</v>
      </c>
      <c r="H4876">
        <v>0</v>
      </c>
      <c r="I4876">
        <v>16</v>
      </c>
      <c r="J4876">
        <v>10</v>
      </c>
      <c r="K4876" s="1" t="s">
        <v>94</v>
      </c>
      <c r="L4876">
        <v>79.77</v>
      </c>
      <c r="M4876">
        <f t="shared" si="608"/>
        <v>16</v>
      </c>
      <c r="N4876" s="3">
        <f t="shared" si="615"/>
        <v>203.00049999998876</v>
      </c>
      <c r="O4876">
        <v>0</v>
      </c>
      <c r="P4876">
        <v>0.2</v>
      </c>
      <c r="Q4876">
        <f t="shared" si="609"/>
        <v>0</v>
      </c>
      <c r="R4876" t="str">
        <f t="shared" si="610"/>
        <v/>
      </c>
      <c r="S4876">
        <f t="shared" si="611"/>
        <v>16</v>
      </c>
      <c r="T4876">
        <f t="shared" si="612"/>
        <v>16</v>
      </c>
      <c r="U4876">
        <f t="shared" si="613"/>
        <v>16</v>
      </c>
      <c r="V4876">
        <f t="shared" si="614"/>
        <v>0</v>
      </c>
    </row>
    <row r="4877" spans="1:22" x14ac:dyDescent="0.35">
      <c r="A4877">
        <v>1999</v>
      </c>
      <c r="B4877">
        <v>7</v>
      </c>
      <c r="C4877">
        <v>23</v>
      </c>
      <c r="D4877">
        <v>1</v>
      </c>
      <c r="E4877">
        <v>30</v>
      </c>
      <c r="F4877">
        <v>0</v>
      </c>
      <c r="G4877">
        <v>0</v>
      </c>
      <c r="H4877">
        <v>0</v>
      </c>
      <c r="I4877">
        <v>16</v>
      </c>
      <c r="J4877">
        <v>10</v>
      </c>
      <c r="K4877">
        <v>1.3</v>
      </c>
      <c r="L4877">
        <v>82.5</v>
      </c>
      <c r="M4877">
        <f t="shared" si="608"/>
        <v>16</v>
      </c>
      <c r="N4877" s="3">
        <f t="shared" si="615"/>
        <v>203.04216666665542</v>
      </c>
      <c r="O4877">
        <v>0</v>
      </c>
      <c r="P4877">
        <v>0.2</v>
      </c>
      <c r="Q4877">
        <f t="shared" si="609"/>
        <v>4.1666666666666664E-2</v>
      </c>
      <c r="R4877" t="str">
        <f t="shared" si="610"/>
        <v/>
      </c>
      <c r="S4877">
        <f t="shared" si="611"/>
        <v>16</v>
      </c>
      <c r="T4877">
        <f t="shared" si="612"/>
        <v>16</v>
      </c>
      <c r="U4877">
        <f t="shared" si="613"/>
        <v>16</v>
      </c>
      <c r="V4877">
        <f t="shared" si="614"/>
        <v>0</v>
      </c>
    </row>
    <row r="4878" spans="1:22" x14ac:dyDescent="0.35">
      <c r="A4878">
        <v>1999</v>
      </c>
      <c r="B4878">
        <v>7</v>
      </c>
      <c r="C4878">
        <v>23</v>
      </c>
      <c r="D4878">
        <v>2</v>
      </c>
      <c r="E4878">
        <v>30</v>
      </c>
      <c r="F4878">
        <v>0</v>
      </c>
      <c r="G4878">
        <v>0</v>
      </c>
      <c r="H4878">
        <v>0</v>
      </c>
      <c r="I4878">
        <v>15</v>
      </c>
      <c r="J4878">
        <v>9</v>
      </c>
      <c r="K4878">
        <v>1.3</v>
      </c>
      <c r="L4878">
        <v>79.63</v>
      </c>
      <c r="M4878">
        <f t="shared" si="608"/>
        <v>15</v>
      </c>
      <c r="N4878" s="3">
        <f t="shared" si="615"/>
        <v>203.08383333332208</v>
      </c>
      <c r="O4878">
        <v>0</v>
      </c>
      <c r="P4878">
        <v>0.2</v>
      </c>
      <c r="Q4878">
        <f t="shared" si="609"/>
        <v>8.3333333333333329E-2</v>
      </c>
      <c r="R4878" t="str">
        <f t="shared" si="610"/>
        <v/>
      </c>
      <c r="S4878">
        <f t="shared" si="611"/>
        <v>15</v>
      </c>
      <c r="T4878">
        <f t="shared" si="612"/>
        <v>15</v>
      </c>
      <c r="U4878">
        <f t="shared" si="613"/>
        <v>15</v>
      </c>
      <c r="V4878">
        <f t="shared" si="614"/>
        <v>0</v>
      </c>
    </row>
    <row r="4879" spans="1:22" x14ac:dyDescent="0.35">
      <c r="A4879">
        <v>1999</v>
      </c>
      <c r="B4879">
        <v>7</v>
      </c>
      <c r="C4879">
        <v>23</v>
      </c>
      <c r="D4879">
        <v>3</v>
      </c>
      <c r="E4879">
        <v>30</v>
      </c>
      <c r="F4879">
        <v>0</v>
      </c>
      <c r="G4879">
        <v>0</v>
      </c>
      <c r="H4879">
        <v>0</v>
      </c>
      <c r="I4879">
        <v>15</v>
      </c>
      <c r="J4879">
        <v>9</v>
      </c>
      <c r="K4879">
        <v>1.3</v>
      </c>
      <c r="L4879">
        <v>77.58</v>
      </c>
      <c r="M4879">
        <f t="shared" si="608"/>
        <v>15</v>
      </c>
      <c r="N4879" s="3">
        <f t="shared" si="615"/>
        <v>203.12549999998873</v>
      </c>
      <c r="O4879">
        <v>0</v>
      </c>
      <c r="P4879">
        <v>0.2</v>
      </c>
      <c r="Q4879">
        <f t="shared" si="609"/>
        <v>0.125</v>
      </c>
      <c r="R4879" t="str">
        <f t="shared" si="610"/>
        <v/>
      </c>
      <c r="S4879">
        <f t="shared" si="611"/>
        <v>15</v>
      </c>
      <c r="T4879">
        <f t="shared" si="612"/>
        <v>15</v>
      </c>
      <c r="U4879">
        <f t="shared" si="613"/>
        <v>15</v>
      </c>
      <c r="V4879">
        <f t="shared" si="614"/>
        <v>0</v>
      </c>
    </row>
    <row r="4880" spans="1:22" x14ac:dyDescent="0.35">
      <c r="A4880">
        <v>1999</v>
      </c>
      <c r="B4880">
        <v>7</v>
      </c>
      <c r="C4880">
        <v>23</v>
      </c>
      <c r="D4880">
        <v>4</v>
      </c>
      <c r="E4880">
        <v>30</v>
      </c>
      <c r="F4880">
        <v>0</v>
      </c>
      <c r="G4880">
        <v>0</v>
      </c>
      <c r="H4880">
        <v>0</v>
      </c>
      <c r="I4880">
        <v>16</v>
      </c>
      <c r="J4880">
        <v>8</v>
      </c>
      <c r="K4880" s="1" t="s">
        <v>94</v>
      </c>
      <c r="L4880">
        <v>75.58</v>
      </c>
      <c r="M4880">
        <f t="shared" si="608"/>
        <v>16</v>
      </c>
      <c r="N4880" s="3">
        <f t="shared" si="615"/>
        <v>203.16716666665539</v>
      </c>
      <c r="O4880">
        <v>0</v>
      </c>
      <c r="P4880">
        <v>0.2</v>
      </c>
      <c r="Q4880">
        <f t="shared" si="609"/>
        <v>0.16666666666666666</v>
      </c>
      <c r="R4880" t="str">
        <f t="shared" si="610"/>
        <v/>
      </c>
      <c r="S4880">
        <f t="shared" si="611"/>
        <v>16</v>
      </c>
      <c r="T4880">
        <f t="shared" si="612"/>
        <v>16</v>
      </c>
      <c r="U4880">
        <f t="shared" si="613"/>
        <v>16</v>
      </c>
      <c r="V4880">
        <f t="shared" si="614"/>
        <v>9.2130571683690405</v>
      </c>
    </row>
    <row r="4881" spans="1:22" x14ac:dyDescent="0.35">
      <c r="A4881">
        <v>1999</v>
      </c>
      <c r="B4881">
        <v>7</v>
      </c>
      <c r="C4881">
        <v>23</v>
      </c>
      <c r="D4881">
        <v>5</v>
      </c>
      <c r="E4881">
        <v>30</v>
      </c>
      <c r="F4881">
        <v>323</v>
      </c>
      <c r="G4881">
        <v>32</v>
      </c>
      <c r="H4881">
        <v>66</v>
      </c>
      <c r="I4881">
        <v>18</v>
      </c>
      <c r="J4881">
        <v>9</v>
      </c>
      <c r="K4881">
        <v>1.6</v>
      </c>
      <c r="L4881">
        <v>64.900000000000006</v>
      </c>
      <c r="M4881">
        <f t="shared" si="608"/>
        <v>19.380162734900381</v>
      </c>
      <c r="N4881" s="3">
        <f t="shared" si="615"/>
        <v>203.20883333332205</v>
      </c>
      <c r="O4881" s="1" t="s">
        <v>2427</v>
      </c>
      <c r="P4881">
        <v>0.2</v>
      </c>
      <c r="Q4881">
        <f t="shared" si="609"/>
        <v>0.20833333333333334</v>
      </c>
      <c r="R4881">
        <f t="shared" si="610"/>
        <v>0.31664277623061182</v>
      </c>
      <c r="S4881">
        <f t="shared" si="611"/>
        <v>19.607084057901965</v>
      </c>
      <c r="T4881">
        <f t="shared" si="612"/>
        <v>18.890436339918605</v>
      </c>
      <c r="U4881">
        <f t="shared" si="613"/>
        <v>19.380162734900381</v>
      </c>
      <c r="V4881">
        <f t="shared" si="614"/>
        <v>35.936935609534181</v>
      </c>
    </row>
    <row r="4882" spans="1:22" x14ac:dyDescent="0.35">
      <c r="A4882">
        <v>1999</v>
      </c>
      <c r="B4882">
        <v>7</v>
      </c>
      <c r="C4882">
        <v>23</v>
      </c>
      <c r="D4882">
        <v>6</v>
      </c>
      <c r="E4882">
        <v>30</v>
      </c>
      <c r="F4882">
        <v>618</v>
      </c>
      <c r="G4882">
        <v>65</v>
      </c>
      <c r="H4882">
        <v>245</v>
      </c>
      <c r="I4882">
        <v>22</v>
      </c>
      <c r="J4882">
        <v>9</v>
      </c>
      <c r="K4882">
        <v>1.9</v>
      </c>
      <c r="L4882">
        <v>52.65</v>
      </c>
      <c r="M4882">
        <f t="shared" si="608"/>
        <v>27.470464570574361</v>
      </c>
      <c r="N4882" s="3">
        <f t="shared" si="615"/>
        <v>203.2504999999887</v>
      </c>
      <c r="O4882" s="1" t="s">
        <v>2428</v>
      </c>
      <c r="P4882">
        <v>0.2</v>
      </c>
      <c r="Q4882">
        <f t="shared" si="609"/>
        <v>0.25</v>
      </c>
      <c r="R4882">
        <f t="shared" si="610"/>
        <v>0.31563834665908824</v>
      </c>
      <c r="S4882">
        <f t="shared" si="611"/>
        <v>28.371707597475766</v>
      </c>
      <c r="T4882">
        <f t="shared" si="612"/>
        <v>25.516404886506965</v>
      </c>
      <c r="U4882">
        <f t="shared" si="613"/>
        <v>27.470464570574361</v>
      </c>
      <c r="V4882">
        <f t="shared" si="614"/>
        <v>70.740110350359487</v>
      </c>
    </row>
    <row r="4883" spans="1:22" x14ac:dyDescent="0.35">
      <c r="A4883">
        <v>1999</v>
      </c>
      <c r="B4883">
        <v>7</v>
      </c>
      <c r="C4883">
        <v>23</v>
      </c>
      <c r="D4883">
        <v>7</v>
      </c>
      <c r="E4883">
        <v>30</v>
      </c>
      <c r="F4883">
        <v>760</v>
      </c>
      <c r="G4883">
        <v>85</v>
      </c>
      <c r="H4883">
        <v>446</v>
      </c>
      <c r="I4883">
        <v>25</v>
      </c>
      <c r="J4883">
        <v>7</v>
      </c>
      <c r="K4883">
        <v>2</v>
      </c>
      <c r="L4883">
        <v>39.880000000000003</v>
      </c>
      <c r="M4883">
        <f t="shared" si="608"/>
        <v>40.081143055919874</v>
      </c>
      <c r="N4883" s="3">
        <f t="shared" si="615"/>
        <v>203.29216666665536</v>
      </c>
      <c r="O4883" s="1" t="s">
        <v>2429</v>
      </c>
      <c r="P4883">
        <v>0.2</v>
      </c>
      <c r="Q4883">
        <f t="shared" si="609"/>
        <v>0.29166666666666669</v>
      </c>
      <c r="R4883">
        <f t="shared" si="610"/>
        <v>0.31530904661041181</v>
      </c>
      <c r="S4883">
        <f t="shared" si="611"/>
        <v>42.567331000155868</v>
      </c>
      <c r="T4883">
        <f t="shared" si="612"/>
        <v>34.682406761658306</v>
      </c>
      <c r="U4883">
        <f t="shared" si="613"/>
        <v>40.081143055919874</v>
      </c>
      <c r="V4883">
        <f t="shared" si="614"/>
        <v>297.39734012439999</v>
      </c>
    </row>
    <row r="4884" spans="1:22" x14ac:dyDescent="0.35">
      <c r="A4884">
        <v>1999</v>
      </c>
      <c r="B4884">
        <v>7</v>
      </c>
      <c r="C4884">
        <v>23</v>
      </c>
      <c r="D4884">
        <v>8</v>
      </c>
      <c r="E4884">
        <v>30</v>
      </c>
      <c r="F4884">
        <v>836</v>
      </c>
      <c r="G4884">
        <v>99</v>
      </c>
      <c r="H4884">
        <v>635</v>
      </c>
      <c r="I4884">
        <v>27</v>
      </c>
      <c r="J4884">
        <v>6</v>
      </c>
      <c r="K4884">
        <v>2.5</v>
      </c>
      <c r="L4884">
        <v>31.22</v>
      </c>
      <c r="M4884">
        <f t="shared" si="608"/>
        <v>51.024636682992778</v>
      </c>
      <c r="N4884" s="3">
        <f t="shared" si="615"/>
        <v>203.33383333332202</v>
      </c>
      <c r="O4884" s="1" t="s">
        <v>2430</v>
      </c>
      <c r="P4884">
        <v>0.2</v>
      </c>
      <c r="Q4884">
        <f t="shared" si="609"/>
        <v>0.33333333333333331</v>
      </c>
      <c r="R4884">
        <f t="shared" si="610"/>
        <v>0.3137024214201351</v>
      </c>
      <c r="S4884">
        <f t="shared" si="611"/>
        <v>54.997452929365139</v>
      </c>
      <c r="T4884">
        <f t="shared" si="612"/>
        <v>42.333169917498772</v>
      </c>
      <c r="U4884">
        <f t="shared" si="613"/>
        <v>51.024636682992778</v>
      </c>
      <c r="V4884">
        <f t="shared" si="614"/>
        <v>446.98063191920187</v>
      </c>
    </row>
    <row r="4885" spans="1:22" x14ac:dyDescent="0.35">
      <c r="A4885">
        <v>1999</v>
      </c>
      <c r="B4885">
        <v>7</v>
      </c>
      <c r="C4885">
        <v>23</v>
      </c>
      <c r="D4885">
        <v>9</v>
      </c>
      <c r="E4885">
        <v>30</v>
      </c>
      <c r="F4885">
        <v>418</v>
      </c>
      <c r="G4885">
        <v>330</v>
      </c>
      <c r="H4885">
        <v>656</v>
      </c>
      <c r="I4885">
        <v>29</v>
      </c>
      <c r="J4885">
        <v>6</v>
      </c>
      <c r="K4885">
        <v>3.1</v>
      </c>
      <c r="L4885">
        <v>28.95</v>
      </c>
      <c r="M4885">
        <f t="shared" si="608"/>
        <v>53.973875589585255</v>
      </c>
      <c r="N4885" s="3">
        <f t="shared" si="615"/>
        <v>203.37549999998868</v>
      </c>
      <c r="O4885" s="1" t="s">
        <v>2431</v>
      </c>
      <c r="P4885">
        <v>0.2</v>
      </c>
      <c r="Q4885">
        <f t="shared" si="609"/>
        <v>0.375</v>
      </c>
      <c r="R4885">
        <f t="shared" si="610"/>
        <v>0.31185812444280431</v>
      </c>
      <c r="S4885">
        <f t="shared" si="611"/>
        <v>58.117542124738989</v>
      </c>
      <c r="T4885">
        <f t="shared" si="612"/>
        <v>44.830517640264816</v>
      </c>
      <c r="U4885">
        <f t="shared" si="613"/>
        <v>53.973875589585255</v>
      </c>
      <c r="V4885">
        <f t="shared" si="614"/>
        <v>612.7254434074365</v>
      </c>
    </row>
    <row r="4886" spans="1:22" x14ac:dyDescent="0.35">
      <c r="A4886">
        <v>1999</v>
      </c>
      <c r="B4886">
        <v>7</v>
      </c>
      <c r="C4886">
        <v>23</v>
      </c>
      <c r="D4886">
        <v>10</v>
      </c>
      <c r="E4886">
        <v>30</v>
      </c>
      <c r="F4886">
        <v>899</v>
      </c>
      <c r="G4886">
        <v>121</v>
      </c>
      <c r="H4886">
        <v>911</v>
      </c>
      <c r="I4886">
        <v>30</v>
      </c>
      <c r="J4886">
        <v>6</v>
      </c>
      <c r="K4886">
        <v>3.5</v>
      </c>
      <c r="L4886">
        <v>27.07</v>
      </c>
      <c r="M4886">
        <f t="shared" si="608"/>
        <v>65.559162925497887</v>
      </c>
      <c r="N4886" s="3">
        <f t="shared" si="615"/>
        <v>203.41716666665533</v>
      </c>
      <c r="O4886" s="1" t="s">
        <v>2432</v>
      </c>
      <c r="P4886">
        <v>0.2</v>
      </c>
      <c r="Q4886">
        <f t="shared" si="609"/>
        <v>0.41666666666666669</v>
      </c>
      <c r="R4886">
        <f t="shared" si="610"/>
        <v>0.31067634039943304</v>
      </c>
      <c r="S4886">
        <f t="shared" si="611"/>
        <v>71.471051198436044</v>
      </c>
      <c r="T4886">
        <f t="shared" si="612"/>
        <v>52.441960456162882</v>
      </c>
      <c r="U4886">
        <f t="shared" si="613"/>
        <v>65.559162925497887</v>
      </c>
      <c r="V4886">
        <f t="shared" si="614"/>
        <v>902.75971710862109</v>
      </c>
    </row>
    <row r="4887" spans="1:22" x14ac:dyDescent="0.35">
      <c r="A4887">
        <v>1999</v>
      </c>
      <c r="B4887">
        <v>7</v>
      </c>
      <c r="C4887">
        <v>23</v>
      </c>
      <c r="D4887">
        <v>11</v>
      </c>
      <c r="E4887">
        <v>30</v>
      </c>
      <c r="F4887">
        <v>902</v>
      </c>
      <c r="G4887">
        <v>131</v>
      </c>
      <c r="H4887">
        <v>972</v>
      </c>
      <c r="I4887">
        <v>31</v>
      </c>
      <c r="J4887">
        <v>6</v>
      </c>
      <c r="K4887">
        <v>3.8</v>
      </c>
      <c r="L4887">
        <v>25.32</v>
      </c>
      <c r="M4887">
        <f t="shared" si="608"/>
        <v>68.703260834677451</v>
      </c>
      <c r="N4887" s="3">
        <f t="shared" si="615"/>
        <v>203.45883333332199</v>
      </c>
      <c r="O4887" s="1" t="s">
        <v>2433</v>
      </c>
      <c r="P4887">
        <v>0.2</v>
      </c>
      <c r="Q4887">
        <f t="shared" si="609"/>
        <v>0.45833333333333331</v>
      </c>
      <c r="R4887">
        <f t="shared" si="610"/>
        <v>0.30981378998020442</v>
      </c>
      <c r="S4887">
        <f t="shared" si="611"/>
        <v>74.980358944131353</v>
      </c>
      <c r="T4887">
        <f t="shared" si="612"/>
        <v>54.719485114548178</v>
      </c>
      <c r="U4887">
        <f t="shared" si="613"/>
        <v>68.703260834677451</v>
      </c>
      <c r="V4887">
        <f t="shared" si="614"/>
        <v>992.18384118167432</v>
      </c>
    </row>
    <row r="4888" spans="1:22" x14ac:dyDescent="0.35">
      <c r="A4888">
        <v>1999</v>
      </c>
      <c r="B4888">
        <v>7</v>
      </c>
      <c r="C4888">
        <v>23</v>
      </c>
      <c r="D4888">
        <v>12</v>
      </c>
      <c r="E4888">
        <v>30</v>
      </c>
      <c r="F4888">
        <v>895</v>
      </c>
      <c r="G4888">
        <v>136</v>
      </c>
      <c r="H4888">
        <v>976</v>
      </c>
      <c r="I4888">
        <v>31</v>
      </c>
      <c r="J4888">
        <v>6</v>
      </c>
      <c r="K4888">
        <v>3.8</v>
      </c>
      <c r="L4888">
        <v>23.86</v>
      </c>
      <c r="M4888">
        <f t="shared" si="608"/>
        <v>68.894813005008757</v>
      </c>
      <c r="N4888" s="3">
        <f t="shared" si="615"/>
        <v>203.50049999998865</v>
      </c>
      <c r="O4888" s="1" t="s">
        <v>2434</v>
      </c>
      <c r="P4888">
        <v>0.2</v>
      </c>
      <c r="Q4888">
        <f t="shared" si="609"/>
        <v>0.5</v>
      </c>
      <c r="R4888">
        <f t="shared" si="610"/>
        <v>0.30981378998020465</v>
      </c>
      <c r="S4888">
        <f t="shared" si="611"/>
        <v>75.203802036882365</v>
      </c>
      <c r="T4888">
        <f t="shared" si="612"/>
        <v>54.839992432807875</v>
      </c>
      <c r="U4888">
        <f t="shared" si="613"/>
        <v>68.894813005008757</v>
      </c>
      <c r="V4888">
        <f t="shared" si="614"/>
        <v>1007.9851433078838</v>
      </c>
    </row>
    <row r="4889" spans="1:22" x14ac:dyDescent="0.35">
      <c r="A4889">
        <v>1999</v>
      </c>
      <c r="B4889">
        <v>7</v>
      </c>
      <c r="C4889">
        <v>23</v>
      </c>
      <c r="D4889">
        <v>13</v>
      </c>
      <c r="E4889">
        <v>30</v>
      </c>
      <c r="F4889">
        <v>881</v>
      </c>
      <c r="G4889">
        <v>134</v>
      </c>
      <c r="H4889">
        <v>923</v>
      </c>
      <c r="I4889">
        <v>31</v>
      </c>
      <c r="J4889">
        <v>6</v>
      </c>
      <c r="K4889">
        <v>3.7</v>
      </c>
      <c r="L4889">
        <v>25.42</v>
      </c>
      <c r="M4889">
        <f t="shared" si="608"/>
        <v>66.64557547199955</v>
      </c>
      <c r="N4889" s="3">
        <f t="shared" si="615"/>
        <v>203.54216666665531</v>
      </c>
      <c r="O4889" s="1" t="s">
        <v>2435</v>
      </c>
      <c r="P4889">
        <v>0.2</v>
      </c>
      <c r="Q4889">
        <f t="shared" si="609"/>
        <v>0.54166666666666663</v>
      </c>
      <c r="R4889">
        <f t="shared" si="610"/>
        <v>0.31009909581560191</v>
      </c>
      <c r="S4889">
        <f t="shared" si="611"/>
        <v>72.577407367520095</v>
      </c>
      <c r="T4889">
        <f t="shared" si="612"/>
        <v>53.448580564852264</v>
      </c>
      <c r="U4889">
        <f t="shared" si="613"/>
        <v>66.64557547199955</v>
      </c>
      <c r="V4889">
        <f t="shared" si="614"/>
        <v>944.40363563079325</v>
      </c>
    </row>
    <row r="4890" spans="1:22" x14ac:dyDescent="0.35">
      <c r="A4890">
        <v>1999</v>
      </c>
      <c r="B4890">
        <v>7</v>
      </c>
      <c r="C4890">
        <v>23</v>
      </c>
      <c r="D4890">
        <v>14</v>
      </c>
      <c r="E4890">
        <v>30</v>
      </c>
      <c r="F4890">
        <v>844</v>
      </c>
      <c r="G4890">
        <v>133</v>
      </c>
      <c r="H4890">
        <v>814</v>
      </c>
      <c r="I4890">
        <v>30</v>
      </c>
      <c r="J4890">
        <v>6</v>
      </c>
      <c r="K4890" s="1" t="s">
        <v>116</v>
      </c>
      <c r="L4890">
        <v>25.57</v>
      </c>
      <c r="M4890">
        <f t="shared" si="608"/>
        <v>61.159942699090486</v>
      </c>
      <c r="N4890" s="3">
        <f t="shared" si="615"/>
        <v>203.58383333332196</v>
      </c>
      <c r="O4890" s="1" t="s">
        <v>2436</v>
      </c>
      <c r="P4890">
        <v>0.2</v>
      </c>
      <c r="Q4890">
        <f t="shared" si="609"/>
        <v>0.58333333333333337</v>
      </c>
      <c r="R4890">
        <f t="shared" si="610"/>
        <v>0.31096833324542295</v>
      </c>
      <c r="S4890">
        <f t="shared" si="611"/>
        <v>66.33791455289753</v>
      </c>
      <c r="T4890">
        <f t="shared" si="612"/>
        <v>49.686791913601404</v>
      </c>
      <c r="U4890">
        <f t="shared" si="613"/>
        <v>61.159942699090486</v>
      </c>
      <c r="V4890">
        <f t="shared" si="614"/>
        <v>808.17996560613869</v>
      </c>
    </row>
    <row r="4891" spans="1:22" x14ac:dyDescent="0.35">
      <c r="A4891">
        <v>1999</v>
      </c>
      <c r="B4891">
        <v>7</v>
      </c>
      <c r="C4891">
        <v>23</v>
      </c>
      <c r="D4891">
        <v>15</v>
      </c>
      <c r="E4891">
        <v>30</v>
      </c>
      <c r="F4891">
        <v>795</v>
      </c>
      <c r="G4891">
        <v>123</v>
      </c>
      <c r="H4891">
        <v>661</v>
      </c>
      <c r="I4891">
        <v>29</v>
      </c>
      <c r="J4891">
        <v>6</v>
      </c>
      <c r="K4891">
        <v>3.1</v>
      </c>
      <c r="L4891">
        <v>27.03</v>
      </c>
      <c r="M4891">
        <f t="shared" si="608"/>
        <v>53.420950852040527</v>
      </c>
      <c r="N4891" s="3">
        <f t="shared" si="615"/>
        <v>203.62549999998862</v>
      </c>
      <c r="O4891">
        <v>601.08533810881102</v>
      </c>
      <c r="P4891">
        <v>0.2</v>
      </c>
      <c r="Q4891">
        <f t="shared" si="609"/>
        <v>0.625</v>
      </c>
      <c r="R4891">
        <f t="shared" si="610"/>
        <v>0.31185812444280403</v>
      </c>
      <c r="S4891">
        <f t="shared" si="611"/>
        <v>57.472876090445816</v>
      </c>
      <c r="T4891">
        <f t="shared" si="612"/>
        <v>44.480027994392998</v>
      </c>
      <c r="U4891">
        <f t="shared" si="613"/>
        <v>53.420950852040527</v>
      </c>
      <c r="V4891">
        <f t="shared" si="614"/>
        <v>617.74517372552043</v>
      </c>
    </row>
    <row r="4892" spans="1:22" x14ac:dyDescent="0.35">
      <c r="A4892">
        <v>1999</v>
      </c>
      <c r="B4892">
        <v>7</v>
      </c>
      <c r="C4892">
        <v>23</v>
      </c>
      <c r="D4892">
        <v>16</v>
      </c>
      <c r="E4892">
        <v>30</v>
      </c>
      <c r="F4892">
        <v>723</v>
      </c>
      <c r="G4892">
        <v>105</v>
      </c>
      <c r="H4892">
        <v>479</v>
      </c>
      <c r="I4892">
        <v>28</v>
      </c>
      <c r="J4892">
        <v>6</v>
      </c>
      <c r="K4892">
        <v>2.7</v>
      </c>
      <c r="L4892">
        <v>28.8</v>
      </c>
      <c r="M4892">
        <f t="shared" si="608"/>
        <v>44.198645965137096</v>
      </c>
      <c r="N4892" s="3">
        <f t="shared" si="615"/>
        <v>203.66716666665528</v>
      </c>
      <c r="O4892" s="1" t="s">
        <v>2437</v>
      </c>
      <c r="P4892">
        <v>0.2</v>
      </c>
      <c r="Q4892">
        <f t="shared" si="609"/>
        <v>0.66666666666666663</v>
      </c>
      <c r="R4892">
        <f t="shared" si="610"/>
        <v>0.31307779748147091</v>
      </c>
      <c r="S4892">
        <f t="shared" si="611"/>
        <v>46.880436896085783</v>
      </c>
      <c r="T4892">
        <f t="shared" si="612"/>
        <v>38.314543841636898</v>
      </c>
      <c r="U4892">
        <f t="shared" si="613"/>
        <v>44.198645965137096</v>
      </c>
      <c r="V4892">
        <f t="shared" si="614"/>
        <v>281.71639134699683</v>
      </c>
    </row>
    <row r="4893" spans="1:22" x14ac:dyDescent="0.35">
      <c r="A4893">
        <v>1999</v>
      </c>
      <c r="B4893">
        <v>7</v>
      </c>
      <c r="C4893">
        <v>23</v>
      </c>
      <c r="D4893">
        <v>17</v>
      </c>
      <c r="E4893">
        <v>30</v>
      </c>
      <c r="F4893">
        <v>132</v>
      </c>
      <c r="G4893">
        <v>136</v>
      </c>
      <c r="H4893">
        <v>180</v>
      </c>
      <c r="I4893">
        <v>26</v>
      </c>
      <c r="J4893">
        <v>7</v>
      </c>
      <c r="K4893">
        <v>1.8</v>
      </c>
      <c r="L4893">
        <v>33.93</v>
      </c>
      <c r="M4893">
        <f t="shared" si="608"/>
        <v>32.548365795371545</v>
      </c>
      <c r="N4893" s="3">
        <f t="shared" si="615"/>
        <v>203.70883333332193</v>
      </c>
      <c r="O4893" s="1" t="s">
        <v>2438</v>
      </c>
      <c r="P4893">
        <v>0.2</v>
      </c>
      <c r="Q4893">
        <f t="shared" si="609"/>
        <v>0.70833333333333337</v>
      </c>
      <c r="R4893">
        <f t="shared" si="610"/>
        <v>0.31597037971416264</v>
      </c>
      <c r="S4893">
        <f t="shared" si="611"/>
        <v>33.626478535810534</v>
      </c>
      <c r="T4893">
        <f t="shared" si="612"/>
        <v>30.21440952663858</v>
      </c>
      <c r="U4893">
        <f t="shared" si="613"/>
        <v>32.548365795371545</v>
      </c>
      <c r="V4893">
        <f t="shared" si="614"/>
        <v>99.522815137359373</v>
      </c>
    </row>
    <row r="4894" spans="1:22" x14ac:dyDescent="0.35">
      <c r="A4894">
        <v>1999</v>
      </c>
      <c r="B4894">
        <v>7</v>
      </c>
      <c r="C4894">
        <v>23</v>
      </c>
      <c r="D4894">
        <v>18</v>
      </c>
      <c r="E4894">
        <v>30</v>
      </c>
      <c r="F4894">
        <v>311</v>
      </c>
      <c r="G4894">
        <v>50</v>
      </c>
      <c r="H4894">
        <v>95</v>
      </c>
      <c r="I4894">
        <v>24</v>
      </c>
      <c r="J4894">
        <v>11</v>
      </c>
      <c r="K4894">
        <v>1.1000000000000001</v>
      </c>
      <c r="L4894">
        <v>53.27</v>
      </c>
      <c r="M4894">
        <f t="shared" si="608"/>
        <v>26.231520035013123</v>
      </c>
      <c r="N4894" s="3">
        <f t="shared" si="615"/>
        <v>203.75049999998859</v>
      </c>
      <c r="O4894" s="1" t="s">
        <v>2439</v>
      </c>
      <c r="P4894">
        <v>0.2</v>
      </c>
      <c r="Q4894">
        <f t="shared" si="609"/>
        <v>0.75</v>
      </c>
      <c r="R4894">
        <f t="shared" si="610"/>
        <v>0.3183739360325174</v>
      </c>
      <c r="S4894">
        <f t="shared" si="611"/>
        <v>26.597117929465135</v>
      </c>
      <c r="T4894">
        <f t="shared" si="612"/>
        <v>25.448789335083365</v>
      </c>
      <c r="U4894">
        <f t="shared" si="613"/>
        <v>26.231520035013123</v>
      </c>
      <c r="V4894">
        <f t="shared" si="614"/>
        <v>13.80876447975746</v>
      </c>
    </row>
    <row r="4895" spans="1:22" x14ac:dyDescent="0.35">
      <c r="A4895">
        <v>1999</v>
      </c>
      <c r="B4895">
        <v>7</v>
      </c>
      <c r="C4895">
        <v>23</v>
      </c>
      <c r="D4895">
        <v>19</v>
      </c>
      <c r="E4895">
        <v>30</v>
      </c>
      <c r="F4895">
        <v>0</v>
      </c>
      <c r="G4895">
        <v>0</v>
      </c>
      <c r="H4895">
        <v>0</v>
      </c>
      <c r="I4895">
        <v>22</v>
      </c>
      <c r="J4895">
        <v>10</v>
      </c>
      <c r="K4895">
        <v>1</v>
      </c>
      <c r="L4895">
        <v>54.64</v>
      </c>
      <c r="M4895">
        <f t="shared" si="608"/>
        <v>22</v>
      </c>
      <c r="N4895" s="3">
        <f t="shared" si="615"/>
        <v>203.79216666665525</v>
      </c>
      <c r="O4895">
        <v>0</v>
      </c>
      <c r="P4895">
        <v>0.2</v>
      </c>
      <c r="Q4895">
        <f t="shared" si="609"/>
        <v>0.79166666666666663</v>
      </c>
      <c r="R4895" t="str">
        <f t="shared" si="610"/>
        <v/>
      </c>
      <c r="S4895">
        <f t="shared" si="611"/>
        <v>22</v>
      </c>
      <c r="T4895">
        <f t="shared" si="612"/>
        <v>22</v>
      </c>
      <c r="U4895">
        <f t="shared" si="613"/>
        <v>22</v>
      </c>
      <c r="V4895">
        <f t="shared" si="614"/>
        <v>0</v>
      </c>
    </row>
    <row r="4896" spans="1:22" x14ac:dyDescent="0.35">
      <c r="A4896">
        <v>1999</v>
      </c>
      <c r="B4896">
        <v>7</v>
      </c>
      <c r="C4896">
        <v>23</v>
      </c>
      <c r="D4896">
        <v>20</v>
      </c>
      <c r="E4896">
        <v>30</v>
      </c>
      <c r="F4896">
        <v>0</v>
      </c>
      <c r="G4896">
        <v>0</v>
      </c>
      <c r="H4896">
        <v>0</v>
      </c>
      <c r="I4896">
        <v>21</v>
      </c>
      <c r="J4896">
        <v>10</v>
      </c>
      <c r="K4896">
        <v>1</v>
      </c>
      <c r="L4896">
        <v>59.17</v>
      </c>
      <c r="M4896">
        <f t="shared" si="608"/>
        <v>21</v>
      </c>
      <c r="N4896" s="3">
        <f t="shared" si="615"/>
        <v>203.83383333332191</v>
      </c>
      <c r="O4896">
        <v>0</v>
      </c>
      <c r="P4896">
        <v>0.2</v>
      </c>
      <c r="Q4896">
        <f t="shared" si="609"/>
        <v>0.83333333333333337</v>
      </c>
      <c r="R4896" t="str">
        <f t="shared" si="610"/>
        <v/>
      </c>
      <c r="S4896">
        <f t="shared" si="611"/>
        <v>21</v>
      </c>
      <c r="T4896">
        <f t="shared" si="612"/>
        <v>21</v>
      </c>
      <c r="U4896">
        <f t="shared" si="613"/>
        <v>21</v>
      </c>
      <c r="V4896">
        <f t="shared" si="614"/>
        <v>0</v>
      </c>
    </row>
    <row r="4897" spans="1:22" x14ac:dyDescent="0.35">
      <c r="A4897">
        <v>1999</v>
      </c>
      <c r="B4897">
        <v>7</v>
      </c>
      <c r="C4897">
        <v>23</v>
      </c>
      <c r="D4897">
        <v>21</v>
      </c>
      <c r="E4897">
        <v>30</v>
      </c>
      <c r="F4897">
        <v>0</v>
      </c>
      <c r="G4897">
        <v>0</v>
      </c>
      <c r="H4897">
        <v>0</v>
      </c>
      <c r="I4897">
        <v>20</v>
      </c>
      <c r="J4897">
        <v>11</v>
      </c>
      <c r="K4897">
        <v>1.1000000000000001</v>
      </c>
      <c r="L4897">
        <v>66.45</v>
      </c>
      <c r="M4897">
        <f t="shared" si="608"/>
        <v>20</v>
      </c>
      <c r="N4897" s="3">
        <f t="shared" si="615"/>
        <v>203.87549999998856</v>
      </c>
      <c r="O4897">
        <v>0</v>
      </c>
      <c r="P4897">
        <v>0.2</v>
      </c>
      <c r="Q4897">
        <f t="shared" si="609"/>
        <v>0.875</v>
      </c>
      <c r="R4897" t="str">
        <f t="shared" si="610"/>
        <v/>
      </c>
      <c r="S4897">
        <f t="shared" si="611"/>
        <v>20</v>
      </c>
      <c r="T4897">
        <f t="shared" si="612"/>
        <v>20</v>
      </c>
      <c r="U4897">
        <f t="shared" si="613"/>
        <v>20</v>
      </c>
      <c r="V4897">
        <f t="shared" si="614"/>
        <v>0</v>
      </c>
    </row>
    <row r="4898" spans="1:22" x14ac:dyDescent="0.35">
      <c r="A4898">
        <v>1999</v>
      </c>
      <c r="B4898">
        <v>7</v>
      </c>
      <c r="C4898">
        <v>23</v>
      </c>
      <c r="D4898">
        <v>22</v>
      </c>
      <c r="E4898">
        <v>30</v>
      </c>
      <c r="F4898">
        <v>0</v>
      </c>
      <c r="G4898">
        <v>0</v>
      </c>
      <c r="H4898">
        <v>0</v>
      </c>
      <c r="I4898">
        <v>20</v>
      </c>
      <c r="J4898">
        <v>12</v>
      </c>
      <c r="K4898" s="1" t="s">
        <v>94</v>
      </c>
      <c r="L4898">
        <v>72.58</v>
      </c>
      <c r="M4898">
        <f t="shared" si="608"/>
        <v>20</v>
      </c>
      <c r="N4898" s="3">
        <f t="shared" si="615"/>
        <v>203.91716666665522</v>
      </c>
      <c r="O4898">
        <v>0</v>
      </c>
      <c r="P4898">
        <v>0.2</v>
      </c>
      <c r="Q4898">
        <f t="shared" si="609"/>
        <v>0.91666666666666663</v>
      </c>
      <c r="R4898" t="str">
        <f t="shared" si="610"/>
        <v/>
      </c>
      <c r="S4898">
        <f t="shared" si="611"/>
        <v>20</v>
      </c>
      <c r="T4898">
        <f t="shared" si="612"/>
        <v>20</v>
      </c>
      <c r="U4898">
        <f t="shared" si="613"/>
        <v>20</v>
      </c>
      <c r="V4898">
        <f t="shared" si="614"/>
        <v>0</v>
      </c>
    </row>
    <row r="4899" spans="1:22" x14ac:dyDescent="0.35">
      <c r="A4899">
        <v>1999</v>
      </c>
      <c r="B4899">
        <v>7</v>
      </c>
      <c r="C4899">
        <v>23</v>
      </c>
      <c r="D4899">
        <v>23</v>
      </c>
      <c r="E4899">
        <v>30</v>
      </c>
      <c r="F4899">
        <v>0</v>
      </c>
      <c r="G4899">
        <v>0</v>
      </c>
      <c r="H4899">
        <v>0</v>
      </c>
      <c r="I4899">
        <v>19</v>
      </c>
      <c r="J4899">
        <v>11</v>
      </c>
      <c r="K4899" s="1" t="s">
        <v>94</v>
      </c>
      <c r="L4899">
        <v>71.31</v>
      </c>
      <c r="M4899">
        <f t="shared" si="608"/>
        <v>19</v>
      </c>
      <c r="N4899" s="3">
        <f t="shared" si="615"/>
        <v>203.95883333332188</v>
      </c>
      <c r="O4899">
        <v>0</v>
      </c>
      <c r="P4899">
        <v>0.2</v>
      </c>
      <c r="Q4899">
        <f t="shared" si="609"/>
        <v>0.95833333333333337</v>
      </c>
      <c r="R4899" t="str">
        <f t="shared" si="610"/>
        <v/>
      </c>
      <c r="S4899">
        <f t="shared" si="611"/>
        <v>19</v>
      </c>
      <c r="T4899">
        <f t="shared" si="612"/>
        <v>19</v>
      </c>
      <c r="U4899">
        <f t="shared" si="613"/>
        <v>19</v>
      </c>
      <c r="V4899">
        <f t="shared" si="614"/>
        <v>0</v>
      </c>
    </row>
    <row r="4900" spans="1:22" x14ac:dyDescent="0.35">
      <c r="A4900">
        <v>1999</v>
      </c>
      <c r="B4900">
        <v>7</v>
      </c>
      <c r="C4900">
        <v>24</v>
      </c>
      <c r="D4900">
        <v>0</v>
      </c>
      <c r="E4900">
        <v>30</v>
      </c>
      <c r="F4900">
        <v>0</v>
      </c>
      <c r="G4900">
        <v>0</v>
      </c>
      <c r="H4900">
        <v>0</v>
      </c>
      <c r="I4900">
        <v>19</v>
      </c>
      <c r="J4900">
        <v>11</v>
      </c>
      <c r="K4900">
        <v>1.3</v>
      </c>
      <c r="L4900" s="1" t="s">
        <v>141</v>
      </c>
      <c r="M4900">
        <f t="shared" si="608"/>
        <v>19</v>
      </c>
      <c r="N4900" s="3">
        <f t="shared" si="615"/>
        <v>204.00049999998853</v>
      </c>
      <c r="O4900">
        <v>0</v>
      </c>
      <c r="P4900">
        <v>0.2</v>
      </c>
      <c r="Q4900">
        <f t="shared" si="609"/>
        <v>0</v>
      </c>
      <c r="R4900" t="str">
        <f t="shared" si="610"/>
        <v/>
      </c>
      <c r="S4900">
        <f t="shared" si="611"/>
        <v>19</v>
      </c>
      <c r="T4900">
        <f t="shared" si="612"/>
        <v>19</v>
      </c>
      <c r="U4900">
        <f t="shared" si="613"/>
        <v>19</v>
      </c>
      <c r="V4900">
        <f t="shared" si="614"/>
        <v>0</v>
      </c>
    </row>
    <row r="4901" spans="1:22" x14ac:dyDescent="0.35">
      <c r="A4901">
        <v>1999</v>
      </c>
      <c r="B4901">
        <v>7</v>
      </c>
      <c r="C4901">
        <v>24</v>
      </c>
      <c r="D4901">
        <v>1</v>
      </c>
      <c r="E4901">
        <v>30</v>
      </c>
      <c r="F4901">
        <v>0</v>
      </c>
      <c r="G4901">
        <v>0</v>
      </c>
      <c r="H4901">
        <v>0</v>
      </c>
      <c r="I4901">
        <v>18</v>
      </c>
      <c r="J4901">
        <v>11</v>
      </c>
      <c r="K4901">
        <v>1.3</v>
      </c>
      <c r="L4901">
        <v>72.66</v>
      </c>
      <c r="M4901">
        <f t="shared" si="608"/>
        <v>18</v>
      </c>
      <c r="N4901" s="3">
        <f t="shared" si="615"/>
        <v>204.04216666665519</v>
      </c>
      <c r="O4901">
        <v>0</v>
      </c>
      <c r="P4901">
        <v>0.2</v>
      </c>
      <c r="Q4901">
        <f t="shared" si="609"/>
        <v>4.1666666666666664E-2</v>
      </c>
      <c r="R4901" t="str">
        <f t="shared" si="610"/>
        <v/>
      </c>
      <c r="S4901">
        <f t="shared" si="611"/>
        <v>18</v>
      </c>
      <c r="T4901">
        <f t="shared" si="612"/>
        <v>18</v>
      </c>
      <c r="U4901">
        <f t="shared" si="613"/>
        <v>18</v>
      </c>
      <c r="V4901">
        <f t="shared" si="614"/>
        <v>0</v>
      </c>
    </row>
    <row r="4902" spans="1:22" x14ac:dyDescent="0.35">
      <c r="A4902">
        <v>1999</v>
      </c>
      <c r="B4902">
        <v>7</v>
      </c>
      <c r="C4902">
        <v>24</v>
      </c>
      <c r="D4902">
        <v>2</v>
      </c>
      <c r="E4902">
        <v>30</v>
      </c>
      <c r="F4902">
        <v>0</v>
      </c>
      <c r="G4902">
        <v>0</v>
      </c>
      <c r="H4902">
        <v>0</v>
      </c>
      <c r="I4902">
        <v>18</v>
      </c>
      <c r="J4902">
        <v>10</v>
      </c>
      <c r="K4902">
        <v>1.3</v>
      </c>
      <c r="L4902">
        <v>71.86</v>
      </c>
      <c r="M4902">
        <f t="shared" si="608"/>
        <v>18</v>
      </c>
      <c r="N4902" s="3">
        <f t="shared" si="615"/>
        <v>204.08383333332185</v>
      </c>
      <c r="O4902">
        <v>0</v>
      </c>
      <c r="P4902">
        <v>0.2</v>
      </c>
      <c r="Q4902">
        <f t="shared" si="609"/>
        <v>8.3333333333333329E-2</v>
      </c>
      <c r="R4902" t="str">
        <f t="shared" si="610"/>
        <v/>
      </c>
      <c r="S4902">
        <f t="shared" si="611"/>
        <v>18</v>
      </c>
      <c r="T4902">
        <f t="shared" si="612"/>
        <v>18</v>
      </c>
      <c r="U4902">
        <f t="shared" si="613"/>
        <v>18</v>
      </c>
      <c r="V4902">
        <f t="shared" si="614"/>
        <v>0</v>
      </c>
    </row>
    <row r="4903" spans="1:22" x14ac:dyDescent="0.35">
      <c r="A4903">
        <v>1999</v>
      </c>
      <c r="B4903">
        <v>7</v>
      </c>
      <c r="C4903">
        <v>24</v>
      </c>
      <c r="D4903">
        <v>3</v>
      </c>
      <c r="E4903">
        <v>30</v>
      </c>
      <c r="F4903">
        <v>0</v>
      </c>
      <c r="G4903">
        <v>0</v>
      </c>
      <c r="H4903">
        <v>0</v>
      </c>
      <c r="I4903">
        <v>18</v>
      </c>
      <c r="J4903">
        <v>10</v>
      </c>
      <c r="K4903">
        <v>1.4</v>
      </c>
      <c r="L4903">
        <v>76.2</v>
      </c>
      <c r="M4903">
        <f t="shared" si="608"/>
        <v>18</v>
      </c>
      <c r="N4903" s="3">
        <f t="shared" si="615"/>
        <v>204.12549999998851</v>
      </c>
      <c r="O4903">
        <v>0</v>
      </c>
      <c r="P4903">
        <v>0.2</v>
      </c>
      <c r="Q4903">
        <f t="shared" si="609"/>
        <v>0.125</v>
      </c>
      <c r="R4903" t="str">
        <f t="shared" si="610"/>
        <v/>
      </c>
      <c r="S4903">
        <f t="shared" si="611"/>
        <v>18</v>
      </c>
      <c r="T4903">
        <f t="shared" si="612"/>
        <v>18</v>
      </c>
      <c r="U4903">
        <f t="shared" si="613"/>
        <v>18</v>
      </c>
      <c r="V4903">
        <f t="shared" si="614"/>
        <v>0</v>
      </c>
    </row>
    <row r="4904" spans="1:22" x14ac:dyDescent="0.35">
      <c r="A4904">
        <v>1999</v>
      </c>
      <c r="B4904">
        <v>7</v>
      </c>
      <c r="C4904">
        <v>24</v>
      </c>
      <c r="D4904">
        <v>4</v>
      </c>
      <c r="E4904">
        <v>30</v>
      </c>
      <c r="F4904">
        <v>0</v>
      </c>
      <c r="G4904">
        <v>0</v>
      </c>
      <c r="H4904">
        <v>0</v>
      </c>
      <c r="I4904">
        <v>18</v>
      </c>
      <c r="J4904">
        <v>10</v>
      </c>
      <c r="K4904" s="1" t="s">
        <v>88</v>
      </c>
      <c r="L4904">
        <v>75.83</v>
      </c>
      <c r="M4904">
        <f t="shared" si="608"/>
        <v>18</v>
      </c>
      <c r="N4904" s="3">
        <f t="shared" si="615"/>
        <v>204.16716666665516</v>
      </c>
      <c r="O4904">
        <v>0</v>
      </c>
      <c r="P4904">
        <v>0.2</v>
      </c>
      <c r="Q4904">
        <f t="shared" si="609"/>
        <v>0.16666666666666666</v>
      </c>
      <c r="R4904" t="str">
        <f t="shared" si="610"/>
        <v/>
      </c>
      <c r="S4904">
        <f t="shared" si="611"/>
        <v>18</v>
      </c>
      <c r="T4904">
        <f t="shared" si="612"/>
        <v>18</v>
      </c>
      <c r="U4904">
        <f t="shared" si="613"/>
        <v>18</v>
      </c>
      <c r="V4904">
        <f t="shared" si="614"/>
        <v>8.5524222202040185</v>
      </c>
    </row>
    <row r="4905" spans="1:22" x14ac:dyDescent="0.35">
      <c r="A4905">
        <v>1999</v>
      </c>
      <c r="B4905">
        <v>7</v>
      </c>
      <c r="C4905">
        <v>24</v>
      </c>
      <c r="D4905">
        <v>5</v>
      </c>
      <c r="E4905">
        <v>30</v>
      </c>
      <c r="F4905">
        <v>190</v>
      </c>
      <c r="G4905">
        <v>34</v>
      </c>
      <c r="H4905">
        <v>53</v>
      </c>
      <c r="I4905">
        <v>20</v>
      </c>
      <c r="J4905">
        <v>11</v>
      </c>
      <c r="K4905">
        <v>2.5</v>
      </c>
      <c r="L4905">
        <v>69.77</v>
      </c>
      <c r="M4905">
        <f t="shared" si="608"/>
        <v>21.345649165363895</v>
      </c>
      <c r="N4905" s="3">
        <f t="shared" si="615"/>
        <v>204.20883333332182</v>
      </c>
      <c r="O4905" s="1" t="s">
        <v>2440</v>
      </c>
      <c r="P4905">
        <v>0.2</v>
      </c>
      <c r="Q4905">
        <f t="shared" si="609"/>
        <v>0.20833333333333334</v>
      </c>
      <c r="R4905">
        <f t="shared" si="610"/>
        <v>0.31370242142013666</v>
      </c>
      <c r="S4905">
        <f t="shared" si="611"/>
        <v>21.568171442666827</v>
      </c>
      <c r="T4905">
        <f t="shared" si="612"/>
        <v>20.858829524630078</v>
      </c>
      <c r="U4905">
        <f t="shared" si="613"/>
        <v>21.345649165363895</v>
      </c>
      <c r="V4905">
        <f t="shared" si="614"/>
        <v>34.698688505485677</v>
      </c>
    </row>
    <row r="4906" spans="1:22" x14ac:dyDescent="0.35">
      <c r="A4906">
        <v>1999</v>
      </c>
      <c r="B4906">
        <v>7</v>
      </c>
      <c r="C4906">
        <v>24</v>
      </c>
      <c r="D4906">
        <v>6</v>
      </c>
      <c r="E4906">
        <v>30</v>
      </c>
      <c r="F4906">
        <v>594</v>
      </c>
      <c r="G4906">
        <v>65</v>
      </c>
      <c r="H4906">
        <v>237</v>
      </c>
      <c r="I4906">
        <v>22</v>
      </c>
      <c r="J4906">
        <v>11</v>
      </c>
      <c r="K4906" s="1" t="s">
        <v>114</v>
      </c>
      <c r="L4906">
        <v>59.44</v>
      </c>
      <c r="M4906">
        <f t="shared" si="608"/>
        <v>26.95708484700274</v>
      </c>
      <c r="N4906" s="3">
        <f t="shared" si="615"/>
        <v>204.25049999998848</v>
      </c>
      <c r="O4906" s="1" t="s">
        <v>2441</v>
      </c>
      <c r="P4906">
        <v>0.2</v>
      </c>
      <c r="Q4906">
        <f t="shared" si="609"/>
        <v>0.25</v>
      </c>
      <c r="R4906">
        <f t="shared" si="610"/>
        <v>0.31246311027376023</v>
      </c>
      <c r="S4906">
        <f t="shared" si="611"/>
        <v>27.778680943001991</v>
      </c>
      <c r="T4906">
        <f t="shared" si="612"/>
        <v>25.1492630405833</v>
      </c>
      <c r="U4906">
        <f t="shared" si="613"/>
        <v>26.95708484700274</v>
      </c>
      <c r="V4906">
        <f t="shared" si="614"/>
        <v>68.745520986757526</v>
      </c>
    </row>
    <row r="4907" spans="1:22" x14ac:dyDescent="0.35">
      <c r="A4907">
        <v>1999</v>
      </c>
      <c r="B4907">
        <v>7</v>
      </c>
      <c r="C4907">
        <v>24</v>
      </c>
      <c r="D4907">
        <v>7</v>
      </c>
      <c r="E4907">
        <v>30</v>
      </c>
      <c r="F4907">
        <v>751</v>
      </c>
      <c r="G4907">
        <v>80</v>
      </c>
      <c r="H4907">
        <v>436</v>
      </c>
      <c r="I4907">
        <v>25</v>
      </c>
      <c r="J4907">
        <v>11</v>
      </c>
      <c r="K4907">
        <v>3.2</v>
      </c>
      <c r="L4907">
        <v>48.51</v>
      </c>
      <c r="M4907">
        <f t="shared" si="608"/>
        <v>38.430677393968168</v>
      </c>
      <c r="N4907" s="3">
        <f t="shared" si="615"/>
        <v>204.29216666665513</v>
      </c>
      <c r="O4907" s="1" t="s">
        <v>2442</v>
      </c>
      <c r="P4907">
        <v>0.2</v>
      </c>
      <c r="Q4907">
        <f t="shared" si="609"/>
        <v>0.29166666666666669</v>
      </c>
      <c r="R4907">
        <f t="shared" si="610"/>
        <v>0.3115591973731649</v>
      </c>
      <c r="S4907">
        <f t="shared" si="611"/>
        <v>40.660257112121677</v>
      </c>
      <c r="T4907">
        <f t="shared" si="612"/>
        <v>33.504057786434409</v>
      </c>
      <c r="U4907">
        <f t="shared" si="613"/>
        <v>38.430677393968168</v>
      </c>
      <c r="V4907">
        <f t="shared" si="614"/>
        <v>293.06541137473027</v>
      </c>
    </row>
    <row r="4908" spans="1:22" x14ac:dyDescent="0.35">
      <c r="A4908">
        <v>1999</v>
      </c>
      <c r="B4908">
        <v>7</v>
      </c>
      <c r="C4908">
        <v>24</v>
      </c>
      <c r="D4908">
        <v>8</v>
      </c>
      <c r="E4908">
        <v>30</v>
      </c>
      <c r="F4908">
        <v>834</v>
      </c>
      <c r="G4908">
        <v>91</v>
      </c>
      <c r="H4908">
        <v>625</v>
      </c>
      <c r="I4908">
        <v>27</v>
      </c>
      <c r="J4908">
        <v>10</v>
      </c>
      <c r="K4908">
        <v>3.9</v>
      </c>
      <c r="L4908">
        <v>43.08</v>
      </c>
      <c r="M4908">
        <f t="shared" si="608"/>
        <v>48.234277779241324</v>
      </c>
      <c r="N4908" s="3">
        <f t="shared" si="615"/>
        <v>204.33383333332179</v>
      </c>
      <c r="O4908" s="1" t="s">
        <v>2443</v>
      </c>
      <c r="P4908">
        <v>0.2</v>
      </c>
      <c r="Q4908">
        <f t="shared" si="609"/>
        <v>0.33333333333333331</v>
      </c>
      <c r="R4908">
        <f t="shared" si="610"/>
        <v>0.30953065950112957</v>
      </c>
      <c r="S4908">
        <f t="shared" si="611"/>
        <v>51.7710678605429</v>
      </c>
      <c r="T4908">
        <f t="shared" si="612"/>
        <v>40.344768162148505</v>
      </c>
      <c r="U4908">
        <f t="shared" si="613"/>
        <v>48.234277779241324</v>
      </c>
      <c r="V4908">
        <f t="shared" si="614"/>
        <v>530.44793488431708</v>
      </c>
    </row>
    <row r="4909" spans="1:22" x14ac:dyDescent="0.35">
      <c r="A4909">
        <v>1999</v>
      </c>
      <c r="B4909">
        <v>7</v>
      </c>
      <c r="C4909">
        <v>24</v>
      </c>
      <c r="D4909">
        <v>9</v>
      </c>
      <c r="E4909">
        <v>30</v>
      </c>
      <c r="F4909">
        <v>878</v>
      </c>
      <c r="G4909">
        <v>101</v>
      </c>
      <c r="H4909">
        <v>783</v>
      </c>
      <c r="I4909">
        <v>28</v>
      </c>
      <c r="J4909">
        <v>9</v>
      </c>
      <c r="K4909">
        <v>4.5</v>
      </c>
      <c r="L4909">
        <v>38.54</v>
      </c>
      <c r="M4909">
        <f t="shared" si="608"/>
        <v>55.355155335657031</v>
      </c>
      <c r="N4909" s="3">
        <f t="shared" si="615"/>
        <v>204.37549999998845</v>
      </c>
      <c r="O4909" s="1" t="s">
        <v>2444</v>
      </c>
      <c r="P4909">
        <v>0.2</v>
      </c>
      <c r="Q4909">
        <f t="shared" si="609"/>
        <v>0.375</v>
      </c>
      <c r="R4909">
        <f t="shared" si="610"/>
        <v>0.30787609949978118</v>
      </c>
      <c r="S4909">
        <f t="shared" si="611"/>
        <v>59.922403169909948</v>
      </c>
      <c r="T4909">
        <f t="shared" si="612"/>
        <v>45.087708818274628</v>
      </c>
      <c r="U4909">
        <f t="shared" si="613"/>
        <v>55.355155335657031</v>
      </c>
      <c r="V4909">
        <f t="shared" si="614"/>
        <v>741.76973216353485</v>
      </c>
    </row>
    <row r="4910" spans="1:22" x14ac:dyDescent="0.35">
      <c r="A4910">
        <v>1999</v>
      </c>
      <c r="B4910">
        <v>7</v>
      </c>
      <c r="C4910">
        <v>24</v>
      </c>
      <c r="D4910">
        <v>10</v>
      </c>
      <c r="E4910">
        <v>30</v>
      </c>
      <c r="F4910">
        <v>902</v>
      </c>
      <c r="G4910">
        <v>108</v>
      </c>
      <c r="H4910">
        <v>899</v>
      </c>
      <c r="I4910">
        <v>29</v>
      </c>
      <c r="J4910">
        <v>9</v>
      </c>
      <c r="K4910">
        <v>4.7</v>
      </c>
      <c r="L4910">
        <v>34.630000000000003</v>
      </c>
      <c r="M4910">
        <f t="shared" si="608"/>
        <v>61.086724398885309</v>
      </c>
      <c r="N4910" s="3">
        <f t="shared" si="615"/>
        <v>204.41716666665511</v>
      </c>
      <c r="O4910" s="1" t="s">
        <v>2445</v>
      </c>
      <c r="P4910">
        <v>0.2</v>
      </c>
      <c r="Q4910">
        <f t="shared" si="609"/>
        <v>0.41666666666666669</v>
      </c>
      <c r="R4910">
        <f t="shared" si="610"/>
        <v>0.30734081554433107</v>
      </c>
      <c r="S4910">
        <f t="shared" si="611"/>
        <v>66.447739630856233</v>
      </c>
      <c r="T4910">
        <f t="shared" si="612"/>
        <v>49.004513867053809</v>
      </c>
      <c r="U4910">
        <f t="shared" si="613"/>
        <v>61.086724398885309</v>
      </c>
      <c r="V4910">
        <f t="shared" si="614"/>
        <v>505.8897814726007</v>
      </c>
    </row>
    <row r="4911" spans="1:22" x14ac:dyDescent="0.35">
      <c r="A4911">
        <v>1999</v>
      </c>
      <c r="B4911">
        <v>7</v>
      </c>
      <c r="C4911">
        <v>24</v>
      </c>
      <c r="D4911">
        <v>11</v>
      </c>
      <c r="E4911">
        <v>30</v>
      </c>
      <c r="F4911">
        <v>16</v>
      </c>
      <c r="G4911">
        <v>243</v>
      </c>
      <c r="H4911">
        <v>259</v>
      </c>
      <c r="I4911">
        <v>29</v>
      </c>
      <c r="J4911">
        <v>8</v>
      </c>
      <c r="K4911" s="1" t="s">
        <v>106</v>
      </c>
      <c r="L4911">
        <v>31.7</v>
      </c>
      <c r="M4911">
        <f t="shared" si="608"/>
        <v>37.575706624720212</v>
      </c>
      <c r="N4911" s="3">
        <f t="shared" si="615"/>
        <v>204.45883333332176</v>
      </c>
      <c r="O4911" s="1" t="s">
        <v>2446</v>
      </c>
      <c r="P4911">
        <v>0.2</v>
      </c>
      <c r="Q4911">
        <f t="shared" si="609"/>
        <v>0.45833333333333331</v>
      </c>
      <c r="R4911">
        <f t="shared" si="610"/>
        <v>0.30760747190509652</v>
      </c>
      <c r="S4911">
        <f t="shared" si="611"/>
        <v>39.008030003438215</v>
      </c>
      <c r="T4911">
        <f t="shared" si="612"/>
        <v>34.351695195160524</v>
      </c>
      <c r="U4911">
        <f t="shared" si="613"/>
        <v>37.575706624720212</v>
      </c>
      <c r="V4911">
        <f t="shared" si="614"/>
        <v>346.86667871607807</v>
      </c>
    </row>
    <row r="4912" spans="1:22" x14ac:dyDescent="0.35">
      <c r="A4912">
        <v>1999</v>
      </c>
      <c r="B4912">
        <v>7</v>
      </c>
      <c r="C4912">
        <v>24</v>
      </c>
      <c r="D4912">
        <v>12</v>
      </c>
      <c r="E4912">
        <v>30</v>
      </c>
      <c r="F4912">
        <v>367</v>
      </c>
      <c r="G4912">
        <v>453</v>
      </c>
      <c r="H4912">
        <v>798</v>
      </c>
      <c r="I4912">
        <v>29</v>
      </c>
      <c r="J4912">
        <v>8</v>
      </c>
      <c r="K4912">
        <v>4.5</v>
      </c>
      <c r="L4912">
        <v>31.59</v>
      </c>
      <c r="M4912">
        <f t="shared" si="608"/>
        <v>56.947625267787799</v>
      </c>
      <c r="N4912" s="3">
        <f t="shared" si="615"/>
        <v>204.50049999998842</v>
      </c>
      <c r="O4912">
        <v>767.24815086952697</v>
      </c>
      <c r="P4912">
        <v>0.2</v>
      </c>
      <c r="Q4912">
        <f t="shared" si="609"/>
        <v>0.5</v>
      </c>
      <c r="R4912">
        <f t="shared" si="610"/>
        <v>0.30787609949978106</v>
      </c>
      <c r="S4912">
        <f t="shared" si="611"/>
        <v>61.613792555473943</v>
      </c>
      <c r="T4912">
        <f t="shared" si="612"/>
        <v>46.4578018979742</v>
      </c>
      <c r="U4912">
        <f t="shared" si="613"/>
        <v>56.947625267787799</v>
      </c>
      <c r="V4912">
        <f t="shared" si="614"/>
        <v>387.32149620586921</v>
      </c>
    </row>
    <row r="4913" spans="1:22" x14ac:dyDescent="0.35">
      <c r="A4913">
        <v>1999</v>
      </c>
      <c r="B4913">
        <v>7</v>
      </c>
      <c r="C4913">
        <v>24</v>
      </c>
      <c r="D4913">
        <v>13</v>
      </c>
      <c r="E4913">
        <v>30</v>
      </c>
      <c r="F4913">
        <v>31</v>
      </c>
      <c r="G4913">
        <v>368</v>
      </c>
      <c r="H4913">
        <v>396</v>
      </c>
      <c r="I4913">
        <v>28</v>
      </c>
      <c r="J4913">
        <v>9</v>
      </c>
      <c r="K4913">
        <v>4.3</v>
      </c>
      <c r="L4913">
        <v>34.24</v>
      </c>
      <c r="M4913">
        <f t="shared" si="608"/>
        <v>41.475296846033345</v>
      </c>
      <c r="N4913" s="3">
        <f t="shared" si="615"/>
        <v>204.54216666665508</v>
      </c>
      <c r="O4913" s="1" t="s">
        <v>2447</v>
      </c>
      <c r="P4913">
        <v>0.2</v>
      </c>
      <c r="Q4913">
        <f t="shared" si="609"/>
        <v>0.54166666666666663</v>
      </c>
      <c r="R4913">
        <f t="shared" si="610"/>
        <v>0.30841936735502562</v>
      </c>
      <c r="S4913">
        <f t="shared" si="611"/>
        <v>43.72345307511965</v>
      </c>
      <c r="T4913">
        <f t="shared" si="612"/>
        <v>36.434169498779184</v>
      </c>
      <c r="U4913">
        <f t="shared" si="613"/>
        <v>41.475296846033345</v>
      </c>
      <c r="V4913">
        <f t="shared" si="614"/>
        <v>185.9466556671874</v>
      </c>
    </row>
    <row r="4914" spans="1:22" x14ac:dyDescent="0.35">
      <c r="A4914">
        <v>1999</v>
      </c>
      <c r="B4914">
        <v>7</v>
      </c>
      <c r="C4914">
        <v>24</v>
      </c>
      <c r="D4914">
        <v>14</v>
      </c>
      <c r="E4914">
        <v>30</v>
      </c>
      <c r="F4914">
        <v>38</v>
      </c>
      <c r="G4914">
        <v>344</v>
      </c>
      <c r="H4914">
        <v>375</v>
      </c>
      <c r="I4914">
        <v>28</v>
      </c>
      <c r="J4914">
        <v>9</v>
      </c>
      <c r="K4914">
        <v>4.3</v>
      </c>
      <c r="L4914">
        <v>37.799999999999997</v>
      </c>
      <c r="M4914">
        <f t="shared" si="608"/>
        <v>40.732353680185568</v>
      </c>
      <c r="N4914" s="3">
        <f t="shared" si="615"/>
        <v>204.58383333332173</v>
      </c>
      <c r="O4914" s="1" t="s">
        <v>2448</v>
      </c>
      <c r="P4914">
        <v>0.2</v>
      </c>
      <c r="Q4914">
        <f t="shared" si="609"/>
        <v>0.58333333333333337</v>
      </c>
      <c r="R4914">
        <f t="shared" si="610"/>
        <v>0.30841936735502518</v>
      </c>
      <c r="S4914">
        <f t="shared" si="611"/>
        <v>42.856560706130608</v>
      </c>
      <c r="T4914">
        <f t="shared" si="612"/>
        <v>35.969162407631927</v>
      </c>
      <c r="U4914">
        <f t="shared" si="613"/>
        <v>40.732353680185568</v>
      </c>
      <c r="V4914">
        <f t="shared" si="614"/>
        <v>101.54622200298745</v>
      </c>
    </row>
    <row r="4915" spans="1:22" x14ac:dyDescent="0.35">
      <c r="A4915">
        <v>1999</v>
      </c>
      <c r="B4915">
        <v>7</v>
      </c>
      <c r="C4915">
        <v>24</v>
      </c>
      <c r="D4915">
        <v>15</v>
      </c>
      <c r="E4915">
        <v>30</v>
      </c>
      <c r="F4915">
        <v>0</v>
      </c>
      <c r="G4915">
        <v>53</v>
      </c>
      <c r="H4915">
        <v>53</v>
      </c>
      <c r="I4915">
        <v>27</v>
      </c>
      <c r="J4915">
        <v>10</v>
      </c>
      <c r="K4915">
        <v>4.4000000000000004</v>
      </c>
      <c r="L4915">
        <v>42.3</v>
      </c>
      <c r="M4915">
        <f t="shared" si="608"/>
        <v>28.77716577408432</v>
      </c>
      <c r="N4915" s="3">
        <f t="shared" si="615"/>
        <v>204.62549999998839</v>
      </c>
      <c r="O4915" s="1" t="s">
        <v>446</v>
      </c>
      <c r="P4915">
        <v>0.2</v>
      </c>
      <c r="Q4915">
        <f t="shared" si="609"/>
        <v>0.625</v>
      </c>
      <c r="R4915">
        <f t="shared" si="610"/>
        <v>0.30814672301247992</v>
      </c>
      <c r="S4915">
        <f t="shared" si="611"/>
        <v>29.073773402548575</v>
      </c>
      <c r="T4915">
        <f t="shared" si="612"/>
        <v>28.11122015659943</v>
      </c>
      <c r="U4915">
        <f t="shared" si="613"/>
        <v>28.77716577408432</v>
      </c>
      <c r="V4915">
        <f t="shared" si="614"/>
        <v>15.205962388194507</v>
      </c>
    </row>
    <row r="4916" spans="1:22" x14ac:dyDescent="0.35">
      <c r="A4916">
        <v>1999</v>
      </c>
      <c r="B4916">
        <v>7</v>
      </c>
      <c r="C4916">
        <v>24</v>
      </c>
      <c r="D4916">
        <v>16</v>
      </c>
      <c r="E4916">
        <v>30</v>
      </c>
      <c r="F4916">
        <v>0</v>
      </c>
      <c r="G4916">
        <v>19</v>
      </c>
      <c r="H4916">
        <v>19</v>
      </c>
      <c r="I4916">
        <v>25</v>
      </c>
      <c r="J4916">
        <v>11</v>
      </c>
      <c r="K4916">
        <v>3.8</v>
      </c>
      <c r="L4916">
        <v>51.14</v>
      </c>
      <c r="M4916">
        <f t="shared" si="608"/>
        <v>25.667597622534004</v>
      </c>
      <c r="N4916" s="3">
        <f t="shared" si="615"/>
        <v>204.66716666665505</v>
      </c>
      <c r="O4916" s="1" t="s">
        <v>669</v>
      </c>
      <c r="P4916">
        <v>0.2</v>
      </c>
      <c r="Q4916">
        <f t="shared" si="609"/>
        <v>0.66666666666666663</v>
      </c>
      <c r="R4916">
        <f t="shared" si="610"/>
        <v>0.30981378998020503</v>
      </c>
      <c r="S4916">
        <f t="shared" si="611"/>
        <v>25.778743865100637</v>
      </c>
      <c r="T4916">
        <f t="shared" si="612"/>
        <v>25.419992104652096</v>
      </c>
      <c r="U4916">
        <f t="shared" si="613"/>
        <v>25.667597622534004</v>
      </c>
      <c r="V4916">
        <f t="shared" si="614"/>
        <v>40.183694881639482</v>
      </c>
    </row>
    <row r="4917" spans="1:22" x14ac:dyDescent="0.35">
      <c r="A4917">
        <v>1999</v>
      </c>
      <c r="B4917">
        <v>7</v>
      </c>
      <c r="C4917">
        <v>24</v>
      </c>
      <c r="D4917">
        <v>17</v>
      </c>
      <c r="E4917">
        <v>30</v>
      </c>
      <c r="F4917">
        <v>37</v>
      </c>
      <c r="G4917">
        <v>126</v>
      </c>
      <c r="H4917">
        <v>138</v>
      </c>
      <c r="I4917">
        <v>22</v>
      </c>
      <c r="J4917">
        <v>12</v>
      </c>
      <c r="K4917">
        <v>2.7</v>
      </c>
      <c r="L4917">
        <v>63.64</v>
      </c>
      <c r="M4917">
        <f t="shared" si="608"/>
        <v>27.075462223502342</v>
      </c>
      <c r="N4917" s="3">
        <f t="shared" si="615"/>
        <v>204.70883333332171</v>
      </c>
      <c r="O4917" s="1" t="s">
        <v>2449</v>
      </c>
      <c r="P4917">
        <v>0.2</v>
      </c>
      <c r="Q4917">
        <f t="shared" si="609"/>
        <v>0.70833333333333337</v>
      </c>
      <c r="R4917">
        <f t="shared" si="610"/>
        <v>0.31307779748147202</v>
      </c>
      <c r="S4917">
        <f t="shared" si="611"/>
        <v>27.915737922511738</v>
      </c>
      <c r="T4917">
        <f t="shared" si="612"/>
        <v>25.231818124401098</v>
      </c>
      <c r="U4917">
        <f t="shared" si="613"/>
        <v>27.075462223502342</v>
      </c>
      <c r="V4917">
        <f t="shared" si="614"/>
        <v>41.270063995202065</v>
      </c>
    </row>
    <row r="4918" spans="1:22" x14ac:dyDescent="0.35">
      <c r="A4918">
        <v>1999</v>
      </c>
      <c r="B4918">
        <v>7</v>
      </c>
      <c r="C4918">
        <v>24</v>
      </c>
      <c r="D4918">
        <v>18</v>
      </c>
      <c r="E4918">
        <v>30</v>
      </c>
      <c r="F4918">
        <v>0</v>
      </c>
      <c r="G4918">
        <v>44</v>
      </c>
      <c r="H4918">
        <v>44</v>
      </c>
      <c r="I4918">
        <v>20</v>
      </c>
      <c r="J4918">
        <v>14</v>
      </c>
      <c r="K4918" s="1" t="s">
        <v>92</v>
      </c>
      <c r="L4918">
        <v>77.78</v>
      </c>
      <c r="M4918">
        <f t="shared" si="608"/>
        <v>21.724640358888223</v>
      </c>
      <c r="N4918" s="3">
        <f t="shared" si="615"/>
        <v>204.75049999998836</v>
      </c>
      <c r="O4918" s="1" t="s">
        <v>1490</v>
      </c>
      <c r="P4918">
        <v>0.2</v>
      </c>
      <c r="Q4918">
        <f t="shared" si="609"/>
        <v>0.75</v>
      </c>
      <c r="R4918">
        <f t="shared" si="610"/>
        <v>0.31401853463280066</v>
      </c>
      <c r="S4918">
        <f t="shared" si="611"/>
        <v>22.00966404831539</v>
      </c>
      <c r="T4918">
        <f t="shared" si="612"/>
        <v>21.101998869377908</v>
      </c>
      <c r="U4918">
        <f t="shared" si="613"/>
        <v>21.724640358888223</v>
      </c>
      <c r="V4918">
        <f t="shared" si="614"/>
        <v>9.2925325705633099</v>
      </c>
    </row>
    <row r="4919" spans="1:22" x14ac:dyDescent="0.35">
      <c r="A4919">
        <v>1999</v>
      </c>
      <c r="B4919">
        <v>7</v>
      </c>
      <c r="C4919">
        <v>24</v>
      </c>
      <c r="D4919">
        <v>19</v>
      </c>
      <c r="E4919">
        <v>30</v>
      </c>
      <c r="F4919">
        <v>0</v>
      </c>
      <c r="G4919">
        <v>0</v>
      </c>
      <c r="H4919">
        <v>0</v>
      </c>
      <c r="I4919">
        <v>18</v>
      </c>
      <c r="J4919">
        <v>13</v>
      </c>
      <c r="K4919" s="1" t="s">
        <v>105</v>
      </c>
      <c r="L4919">
        <v>86.34</v>
      </c>
      <c r="M4919">
        <f t="shared" si="608"/>
        <v>18</v>
      </c>
      <c r="N4919" s="3">
        <f t="shared" si="615"/>
        <v>204.79216666665502</v>
      </c>
      <c r="O4919">
        <v>0</v>
      </c>
      <c r="P4919">
        <v>0.2</v>
      </c>
      <c r="Q4919">
        <f t="shared" si="609"/>
        <v>0.79166666666666663</v>
      </c>
      <c r="R4919" t="str">
        <f t="shared" si="610"/>
        <v/>
      </c>
      <c r="S4919">
        <f t="shared" si="611"/>
        <v>18</v>
      </c>
      <c r="T4919">
        <f t="shared" si="612"/>
        <v>18</v>
      </c>
      <c r="U4919">
        <f t="shared" si="613"/>
        <v>18</v>
      </c>
      <c r="V4919">
        <f t="shared" si="614"/>
        <v>0</v>
      </c>
    </row>
    <row r="4920" spans="1:22" x14ac:dyDescent="0.35">
      <c r="A4920">
        <v>1999</v>
      </c>
      <c r="B4920">
        <v>7</v>
      </c>
      <c r="C4920">
        <v>24</v>
      </c>
      <c r="D4920">
        <v>20</v>
      </c>
      <c r="E4920">
        <v>30</v>
      </c>
      <c r="F4920">
        <v>0</v>
      </c>
      <c r="G4920">
        <v>0</v>
      </c>
      <c r="H4920">
        <v>0</v>
      </c>
      <c r="I4920">
        <v>18</v>
      </c>
      <c r="J4920">
        <v>13</v>
      </c>
      <c r="K4920">
        <v>2.5</v>
      </c>
      <c r="L4920">
        <v>83.83</v>
      </c>
      <c r="M4920">
        <f t="shared" si="608"/>
        <v>18</v>
      </c>
      <c r="N4920" s="3">
        <f t="shared" si="615"/>
        <v>204.83383333332168</v>
      </c>
      <c r="O4920">
        <v>0</v>
      </c>
      <c r="P4920">
        <v>0.2</v>
      </c>
      <c r="Q4920">
        <f t="shared" si="609"/>
        <v>0.83333333333333337</v>
      </c>
      <c r="R4920" t="str">
        <f t="shared" si="610"/>
        <v/>
      </c>
      <c r="S4920">
        <f t="shared" si="611"/>
        <v>18</v>
      </c>
      <c r="T4920">
        <f t="shared" si="612"/>
        <v>18</v>
      </c>
      <c r="U4920">
        <f t="shared" si="613"/>
        <v>18</v>
      </c>
      <c r="V4920">
        <f t="shared" si="614"/>
        <v>0</v>
      </c>
    </row>
    <row r="4921" spans="1:22" x14ac:dyDescent="0.35">
      <c r="A4921">
        <v>1999</v>
      </c>
      <c r="B4921">
        <v>7</v>
      </c>
      <c r="C4921">
        <v>24</v>
      </c>
      <c r="D4921">
        <v>21</v>
      </c>
      <c r="E4921">
        <v>30</v>
      </c>
      <c r="F4921">
        <v>0</v>
      </c>
      <c r="G4921">
        <v>0</v>
      </c>
      <c r="H4921">
        <v>0</v>
      </c>
      <c r="I4921">
        <v>18</v>
      </c>
      <c r="J4921">
        <v>12</v>
      </c>
      <c r="K4921">
        <v>2.1</v>
      </c>
      <c r="L4921">
        <v>81.92</v>
      </c>
      <c r="M4921">
        <f t="shared" si="608"/>
        <v>18</v>
      </c>
      <c r="N4921" s="3">
        <f t="shared" si="615"/>
        <v>204.87549999998834</v>
      </c>
      <c r="O4921">
        <v>0</v>
      </c>
      <c r="P4921">
        <v>0.2</v>
      </c>
      <c r="Q4921">
        <f t="shared" si="609"/>
        <v>0.875</v>
      </c>
      <c r="R4921" t="str">
        <f t="shared" si="610"/>
        <v/>
      </c>
      <c r="S4921">
        <f t="shared" si="611"/>
        <v>18</v>
      </c>
      <c r="T4921">
        <f t="shared" si="612"/>
        <v>18</v>
      </c>
      <c r="U4921">
        <f t="shared" si="613"/>
        <v>18</v>
      </c>
      <c r="V4921">
        <f t="shared" si="614"/>
        <v>0</v>
      </c>
    </row>
    <row r="4922" spans="1:22" x14ac:dyDescent="0.35">
      <c r="A4922">
        <v>1999</v>
      </c>
      <c r="B4922">
        <v>7</v>
      </c>
      <c r="C4922">
        <v>24</v>
      </c>
      <c r="D4922">
        <v>22</v>
      </c>
      <c r="E4922">
        <v>30</v>
      </c>
      <c r="F4922">
        <v>0</v>
      </c>
      <c r="G4922">
        <v>0</v>
      </c>
      <c r="H4922">
        <v>0</v>
      </c>
      <c r="I4922">
        <v>18</v>
      </c>
      <c r="J4922">
        <v>12</v>
      </c>
      <c r="K4922">
        <v>1.9</v>
      </c>
      <c r="L4922">
        <v>80.040000000000006</v>
      </c>
      <c r="M4922">
        <f t="shared" si="608"/>
        <v>18</v>
      </c>
      <c r="N4922" s="3">
        <f t="shared" si="615"/>
        <v>204.91716666665499</v>
      </c>
      <c r="O4922">
        <v>0</v>
      </c>
      <c r="P4922">
        <v>0.2</v>
      </c>
      <c r="Q4922">
        <f t="shared" si="609"/>
        <v>0.91666666666666663</v>
      </c>
      <c r="R4922" t="str">
        <f t="shared" si="610"/>
        <v/>
      </c>
      <c r="S4922">
        <f t="shared" si="611"/>
        <v>18</v>
      </c>
      <c r="T4922">
        <f t="shared" si="612"/>
        <v>18</v>
      </c>
      <c r="U4922">
        <f t="shared" si="613"/>
        <v>18</v>
      </c>
      <c r="V4922">
        <f t="shared" si="614"/>
        <v>0</v>
      </c>
    </row>
    <row r="4923" spans="1:22" x14ac:dyDescent="0.35">
      <c r="A4923">
        <v>1999</v>
      </c>
      <c r="B4923">
        <v>7</v>
      </c>
      <c r="C4923">
        <v>24</v>
      </c>
      <c r="D4923">
        <v>23</v>
      </c>
      <c r="E4923">
        <v>30</v>
      </c>
      <c r="F4923">
        <v>0</v>
      </c>
      <c r="G4923">
        <v>0</v>
      </c>
      <c r="H4923">
        <v>0</v>
      </c>
      <c r="I4923">
        <v>18</v>
      </c>
      <c r="J4923">
        <v>12</v>
      </c>
      <c r="K4923">
        <v>2</v>
      </c>
      <c r="L4923">
        <v>78.31</v>
      </c>
      <c r="M4923">
        <f t="shared" si="608"/>
        <v>18</v>
      </c>
      <c r="N4923" s="3">
        <f t="shared" si="615"/>
        <v>204.95883333332165</v>
      </c>
      <c r="O4923">
        <v>0</v>
      </c>
      <c r="P4923">
        <v>0.2</v>
      </c>
      <c r="Q4923">
        <f t="shared" si="609"/>
        <v>0.95833333333333337</v>
      </c>
      <c r="R4923" t="str">
        <f t="shared" si="610"/>
        <v/>
      </c>
      <c r="S4923">
        <f t="shared" si="611"/>
        <v>18</v>
      </c>
      <c r="T4923">
        <f t="shared" si="612"/>
        <v>18</v>
      </c>
      <c r="U4923">
        <f t="shared" si="613"/>
        <v>18</v>
      </c>
      <c r="V4923">
        <f t="shared" si="614"/>
        <v>0</v>
      </c>
    </row>
    <row r="4924" spans="1:22" x14ac:dyDescent="0.35">
      <c r="A4924">
        <v>1999</v>
      </c>
      <c r="B4924">
        <v>7</v>
      </c>
      <c r="C4924">
        <v>25</v>
      </c>
      <c r="D4924">
        <v>0</v>
      </c>
      <c r="E4924">
        <v>30</v>
      </c>
      <c r="F4924">
        <v>0</v>
      </c>
      <c r="G4924">
        <v>0</v>
      </c>
      <c r="H4924">
        <v>0</v>
      </c>
      <c r="I4924">
        <v>18</v>
      </c>
      <c r="J4924">
        <v>11</v>
      </c>
      <c r="K4924">
        <v>2.2000000000000002</v>
      </c>
      <c r="L4924">
        <v>76.19</v>
      </c>
      <c r="M4924">
        <f t="shared" si="608"/>
        <v>18</v>
      </c>
      <c r="N4924" s="3">
        <f t="shared" si="615"/>
        <v>205.00049999998831</v>
      </c>
      <c r="O4924">
        <v>0</v>
      </c>
      <c r="P4924">
        <v>0.2</v>
      </c>
      <c r="Q4924">
        <f t="shared" si="609"/>
        <v>0</v>
      </c>
      <c r="R4924" t="str">
        <f t="shared" si="610"/>
        <v/>
      </c>
      <c r="S4924">
        <f t="shared" si="611"/>
        <v>18</v>
      </c>
      <c r="T4924">
        <f t="shared" si="612"/>
        <v>18</v>
      </c>
      <c r="U4924">
        <f t="shared" si="613"/>
        <v>18</v>
      </c>
      <c r="V4924">
        <f t="shared" si="614"/>
        <v>0</v>
      </c>
    </row>
    <row r="4925" spans="1:22" x14ac:dyDescent="0.35">
      <c r="A4925">
        <v>1999</v>
      </c>
      <c r="B4925">
        <v>7</v>
      </c>
      <c r="C4925">
        <v>25</v>
      </c>
      <c r="D4925">
        <v>1</v>
      </c>
      <c r="E4925">
        <v>30</v>
      </c>
      <c r="F4925">
        <v>0</v>
      </c>
      <c r="G4925">
        <v>0</v>
      </c>
      <c r="H4925">
        <v>0</v>
      </c>
      <c r="I4925">
        <v>18</v>
      </c>
      <c r="J4925">
        <v>11</v>
      </c>
      <c r="K4925" s="1" t="s">
        <v>100</v>
      </c>
      <c r="L4925" s="1" t="s">
        <v>294</v>
      </c>
      <c r="M4925">
        <f t="shared" si="608"/>
        <v>18</v>
      </c>
      <c r="N4925" s="3">
        <f t="shared" si="615"/>
        <v>205.04216666665496</v>
      </c>
      <c r="O4925">
        <v>0</v>
      </c>
      <c r="P4925">
        <v>0.2</v>
      </c>
      <c r="Q4925">
        <f t="shared" si="609"/>
        <v>4.1666666666666664E-2</v>
      </c>
      <c r="R4925" t="str">
        <f t="shared" si="610"/>
        <v/>
      </c>
      <c r="S4925">
        <f t="shared" si="611"/>
        <v>18</v>
      </c>
      <c r="T4925">
        <f t="shared" si="612"/>
        <v>18</v>
      </c>
      <c r="U4925">
        <f t="shared" si="613"/>
        <v>18</v>
      </c>
      <c r="V4925">
        <f t="shared" si="614"/>
        <v>0</v>
      </c>
    </row>
    <row r="4926" spans="1:22" x14ac:dyDescent="0.35">
      <c r="A4926">
        <v>1999</v>
      </c>
      <c r="B4926">
        <v>7</v>
      </c>
      <c r="C4926">
        <v>25</v>
      </c>
      <c r="D4926">
        <v>2</v>
      </c>
      <c r="E4926">
        <v>30</v>
      </c>
      <c r="F4926">
        <v>0</v>
      </c>
      <c r="G4926">
        <v>0</v>
      </c>
      <c r="H4926">
        <v>0</v>
      </c>
      <c r="I4926">
        <v>17</v>
      </c>
      <c r="J4926">
        <v>10</v>
      </c>
      <c r="K4926" s="1" t="s">
        <v>92</v>
      </c>
      <c r="L4926">
        <v>75.38</v>
      </c>
      <c r="M4926">
        <f t="shared" si="608"/>
        <v>17</v>
      </c>
      <c r="N4926" s="3">
        <f t="shared" si="615"/>
        <v>205.08383333332162</v>
      </c>
      <c r="O4926">
        <v>0</v>
      </c>
      <c r="P4926">
        <v>0.2</v>
      </c>
      <c r="Q4926">
        <f t="shared" si="609"/>
        <v>8.3333333333333329E-2</v>
      </c>
      <c r="R4926" t="str">
        <f t="shared" si="610"/>
        <v/>
      </c>
      <c r="S4926">
        <f t="shared" si="611"/>
        <v>17</v>
      </c>
      <c r="T4926">
        <f t="shared" si="612"/>
        <v>17</v>
      </c>
      <c r="U4926">
        <f t="shared" si="613"/>
        <v>17</v>
      </c>
      <c r="V4926">
        <f t="shared" si="614"/>
        <v>0</v>
      </c>
    </row>
    <row r="4927" spans="1:22" x14ac:dyDescent="0.35">
      <c r="A4927">
        <v>1999</v>
      </c>
      <c r="B4927">
        <v>7</v>
      </c>
      <c r="C4927">
        <v>25</v>
      </c>
      <c r="D4927">
        <v>3</v>
      </c>
      <c r="E4927">
        <v>30</v>
      </c>
      <c r="F4927">
        <v>0</v>
      </c>
      <c r="G4927">
        <v>0</v>
      </c>
      <c r="H4927">
        <v>0</v>
      </c>
      <c r="I4927">
        <v>17</v>
      </c>
      <c r="J4927">
        <v>9</v>
      </c>
      <c r="K4927">
        <v>2.5</v>
      </c>
      <c r="L4927">
        <v>71.87</v>
      </c>
      <c r="M4927">
        <f t="shared" si="608"/>
        <v>17</v>
      </c>
      <c r="N4927" s="3">
        <f t="shared" si="615"/>
        <v>205.12549999998828</v>
      </c>
      <c r="O4927">
        <v>0</v>
      </c>
      <c r="P4927">
        <v>0.2</v>
      </c>
      <c r="Q4927">
        <f t="shared" si="609"/>
        <v>0.125</v>
      </c>
      <c r="R4927" t="str">
        <f t="shared" si="610"/>
        <v/>
      </c>
      <c r="S4927">
        <f t="shared" si="611"/>
        <v>17</v>
      </c>
      <c r="T4927">
        <f t="shared" si="612"/>
        <v>17</v>
      </c>
      <c r="U4927">
        <f t="shared" si="613"/>
        <v>17</v>
      </c>
      <c r="V4927">
        <f t="shared" si="614"/>
        <v>0</v>
      </c>
    </row>
    <row r="4928" spans="1:22" x14ac:dyDescent="0.35">
      <c r="A4928">
        <v>1999</v>
      </c>
      <c r="B4928">
        <v>7</v>
      </c>
      <c r="C4928">
        <v>25</v>
      </c>
      <c r="D4928">
        <v>4</v>
      </c>
      <c r="E4928">
        <v>30</v>
      </c>
      <c r="F4928">
        <v>0</v>
      </c>
      <c r="G4928">
        <v>0</v>
      </c>
      <c r="H4928">
        <v>0</v>
      </c>
      <c r="I4928">
        <v>17</v>
      </c>
      <c r="J4928">
        <v>9</v>
      </c>
      <c r="K4928" s="1" t="s">
        <v>114</v>
      </c>
      <c r="L4928">
        <v>69.14</v>
      </c>
      <c r="M4928">
        <f t="shared" si="608"/>
        <v>17</v>
      </c>
      <c r="N4928" s="3">
        <f t="shared" si="615"/>
        <v>205.16716666665494</v>
      </c>
      <c r="O4928">
        <v>0</v>
      </c>
      <c r="P4928">
        <v>0.2</v>
      </c>
      <c r="Q4928">
        <f t="shared" si="609"/>
        <v>0.16666666666666666</v>
      </c>
      <c r="R4928" t="str">
        <f t="shared" si="610"/>
        <v/>
      </c>
      <c r="S4928">
        <f t="shared" si="611"/>
        <v>17</v>
      </c>
      <c r="T4928">
        <f t="shared" si="612"/>
        <v>17</v>
      </c>
      <c r="U4928">
        <f t="shared" si="613"/>
        <v>17</v>
      </c>
      <c r="V4928">
        <f t="shared" si="614"/>
        <v>6.9748100643205326</v>
      </c>
    </row>
    <row r="4929" spans="1:22" x14ac:dyDescent="0.35">
      <c r="A4929">
        <v>1999</v>
      </c>
      <c r="B4929">
        <v>7</v>
      </c>
      <c r="C4929">
        <v>25</v>
      </c>
      <c r="D4929">
        <v>5</v>
      </c>
      <c r="E4929">
        <v>30</v>
      </c>
      <c r="F4929">
        <v>28</v>
      </c>
      <c r="G4929">
        <v>32</v>
      </c>
      <c r="H4929">
        <v>35</v>
      </c>
      <c r="I4929">
        <v>19</v>
      </c>
      <c r="J4929">
        <v>9</v>
      </c>
      <c r="K4929">
        <v>3.5</v>
      </c>
      <c r="L4929">
        <v>60.6</v>
      </c>
      <c r="M4929">
        <f t="shared" si="608"/>
        <v>20.154410194224155</v>
      </c>
      <c r="N4929" s="3">
        <f t="shared" si="615"/>
        <v>205.20883333332159</v>
      </c>
      <c r="O4929" s="1" t="s">
        <v>2450</v>
      </c>
      <c r="P4929">
        <v>0.2</v>
      </c>
      <c r="Q4929">
        <f t="shared" si="609"/>
        <v>0.20833333333333334</v>
      </c>
      <c r="R4929">
        <f t="shared" si="610"/>
        <v>0.31067634039942726</v>
      </c>
      <c r="S4929">
        <f t="shared" si="611"/>
        <v>20.346336649402328</v>
      </c>
      <c r="T4929">
        <f t="shared" si="612"/>
        <v>19.72856686708991</v>
      </c>
      <c r="U4929">
        <f t="shared" si="613"/>
        <v>20.154410194224155</v>
      </c>
      <c r="V4929">
        <f t="shared" si="614"/>
        <v>32.716962763524911</v>
      </c>
    </row>
    <row r="4930" spans="1:22" x14ac:dyDescent="0.35">
      <c r="A4930">
        <v>1999</v>
      </c>
      <c r="B4930">
        <v>7</v>
      </c>
      <c r="C4930">
        <v>25</v>
      </c>
      <c r="D4930">
        <v>6</v>
      </c>
      <c r="E4930">
        <v>30</v>
      </c>
      <c r="F4930">
        <v>87</v>
      </c>
      <c r="G4930">
        <v>113</v>
      </c>
      <c r="H4930">
        <v>139</v>
      </c>
      <c r="I4930">
        <v>23</v>
      </c>
      <c r="J4930">
        <v>9</v>
      </c>
      <c r="K4930">
        <v>3.6</v>
      </c>
      <c r="L4930">
        <v>51.93</v>
      </c>
      <c r="M4930">
        <f t="shared" si="608"/>
        <v>27.381677795451012</v>
      </c>
      <c r="N4930" s="3">
        <f t="shared" si="615"/>
        <v>205.25049999998825</v>
      </c>
      <c r="O4930" s="1" t="s">
        <v>2451</v>
      </c>
      <c r="P4930">
        <v>0.2</v>
      </c>
      <c r="Q4930">
        <f t="shared" si="609"/>
        <v>0.25</v>
      </c>
      <c r="R4930">
        <f t="shared" si="610"/>
        <v>0.31038660365132625</v>
      </c>
      <c r="S4930">
        <f t="shared" si="611"/>
        <v>28.110500445596443</v>
      </c>
      <c r="T4930">
        <f t="shared" si="612"/>
        <v>25.762387989801937</v>
      </c>
      <c r="U4930">
        <f t="shared" si="613"/>
        <v>27.381677795451012</v>
      </c>
      <c r="V4930">
        <f t="shared" si="614"/>
        <v>72.646982695418885</v>
      </c>
    </row>
    <row r="4931" spans="1:22" x14ac:dyDescent="0.35">
      <c r="A4931">
        <v>1999</v>
      </c>
      <c r="B4931">
        <v>7</v>
      </c>
      <c r="C4931">
        <v>25</v>
      </c>
      <c r="D4931">
        <v>7</v>
      </c>
      <c r="E4931">
        <v>30</v>
      </c>
      <c r="F4931">
        <v>105</v>
      </c>
      <c r="G4931">
        <v>205</v>
      </c>
      <c r="H4931">
        <v>255</v>
      </c>
      <c r="I4931">
        <v>26</v>
      </c>
      <c r="J4931">
        <v>9</v>
      </c>
      <c r="K4931">
        <v>3</v>
      </c>
      <c r="L4931">
        <v>42.35</v>
      </c>
      <c r="M4931">
        <f t="shared" si="608"/>
        <v>35.158102068933317</v>
      </c>
      <c r="N4931" s="3">
        <f t="shared" si="615"/>
        <v>205.29216666665491</v>
      </c>
      <c r="O4931" s="1" t="s">
        <v>2452</v>
      </c>
      <c r="P4931">
        <v>0.2</v>
      </c>
      <c r="Q4931">
        <f t="shared" si="609"/>
        <v>0.29166666666666669</v>
      </c>
      <c r="R4931">
        <f t="shared" si="610"/>
        <v>0.31215941919748386</v>
      </c>
      <c r="S4931">
        <f t="shared" si="611"/>
        <v>36.676806637783194</v>
      </c>
      <c r="T4931">
        <f t="shared" si="612"/>
        <v>31.811649684473107</v>
      </c>
      <c r="U4931">
        <f t="shared" si="613"/>
        <v>35.158102068933317</v>
      </c>
      <c r="V4931">
        <f t="shared" si="614"/>
        <v>157.26778032607223</v>
      </c>
    </row>
    <row r="4932" spans="1:22" x14ac:dyDescent="0.35">
      <c r="A4932">
        <v>1999</v>
      </c>
      <c r="B4932">
        <v>7</v>
      </c>
      <c r="C4932">
        <v>25</v>
      </c>
      <c r="D4932">
        <v>8</v>
      </c>
      <c r="E4932">
        <v>30</v>
      </c>
      <c r="F4932">
        <v>200</v>
      </c>
      <c r="G4932">
        <v>303</v>
      </c>
      <c r="H4932">
        <v>431</v>
      </c>
      <c r="I4932">
        <v>28</v>
      </c>
      <c r="J4932">
        <v>8</v>
      </c>
      <c r="K4932">
        <v>2.6</v>
      </c>
      <c r="L4932">
        <v>32.61</v>
      </c>
      <c r="M4932">
        <f t="shared" si="608"/>
        <v>44.491993874492984</v>
      </c>
      <c r="N4932" s="3">
        <f t="shared" si="615"/>
        <v>205.33383333332156</v>
      </c>
      <c r="O4932" s="1" t="s">
        <v>2453</v>
      </c>
      <c r="P4932">
        <v>0.2</v>
      </c>
      <c r="Q4932">
        <f t="shared" si="609"/>
        <v>0.33333333333333331</v>
      </c>
      <c r="R4932">
        <f t="shared" si="610"/>
        <v>0.3133888524483639</v>
      </c>
      <c r="S4932">
        <f t="shared" si="611"/>
        <v>47.220779513023466</v>
      </c>
      <c r="T4932">
        <f t="shared" si="612"/>
        <v>38.513432020565688</v>
      </c>
      <c r="U4932">
        <f t="shared" si="613"/>
        <v>44.491993874492984</v>
      </c>
      <c r="V4932">
        <f t="shared" si="614"/>
        <v>216.51899772832712</v>
      </c>
    </row>
    <row r="4933" spans="1:22" x14ac:dyDescent="0.35">
      <c r="A4933">
        <v>1999</v>
      </c>
      <c r="B4933">
        <v>7</v>
      </c>
      <c r="C4933">
        <v>25</v>
      </c>
      <c r="D4933">
        <v>9</v>
      </c>
      <c r="E4933">
        <v>30</v>
      </c>
      <c r="F4933">
        <v>67</v>
      </c>
      <c r="G4933">
        <v>363</v>
      </c>
      <c r="H4933">
        <v>416</v>
      </c>
      <c r="I4933">
        <v>29</v>
      </c>
      <c r="J4933">
        <v>7</v>
      </c>
      <c r="K4933" s="1" t="s">
        <v>92</v>
      </c>
      <c r="L4933">
        <v>29.94</v>
      </c>
      <c r="M4933">
        <f t="shared" ref="M4933:M4996" si="616">+I4933+O4933*EXP(-2.98-0.0471*K4933*1.7)+1*O4933/1000</f>
        <v>45.389273092001076</v>
      </c>
      <c r="N4933" s="3">
        <f t="shared" si="615"/>
        <v>205.37549999998822</v>
      </c>
      <c r="O4933" s="1" t="s">
        <v>2454</v>
      </c>
      <c r="P4933">
        <v>0.2</v>
      </c>
      <c r="Q4933">
        <f t="shared" ref="Q4933:Q4996" si="617">+D4933/24</f>
        <v>0.375</v>
      </c>
      <c r="R4933">
        <f t="shared" ref="R4933:R4996" si="618">+IF(O4933&gt;100,IF(I4933&gt;0,(S4933-M4933)/(S4933-T4933),""),"")</f>
        <v>0.31401853463280044</v>
      </c>
      <c r="S4933">
        <f t="shared" ref="S4933:S4996" si="619">I4933+O4933*EXP(-2.81-0.0455*K4933*1.7)</f>
        <v>48.097855817458608</v>
      </c>
      <c r="T4933">
        <f t="shared" ref="T4933:T4996" si="620">I4933+O4933*EXP(-3.47-0.0594*K4933*1.7)+3*O4933/1000</f>
        <v>39.472305326864699</v>
      </c>
      <c r="U4933">
        <f t="shared" ref="U4933:U4996" si="621">+I4933+O4933*EXP(-2.98-0.0471*K4933*1.7)+1*O4933/1000</f>
        <v>45.389273092001076</v>
      </c>
      <c r="V4933">
        <f t="shared" ref="V4933:V4996" si="622">+IF((SIN(23.45*PI()/180*SIN(2*PI()*(284+N4933)/365.25))*SIN($F$2*PI()/180)*COS($AU$2*PI()/180)+SIN(23.45*PI()/180*SIN(2*PI()*(284+N4933)/365.25))*COS($F$2*PI()/180)*SIN($AU$2*PI()/180)*COS($AV$2*PI()/180)+COS(23.45*PI()/180*SIN(2*PI()*(284+N4933)/365.25))*COS($F$2*PI()/180)*COS($AU$2*PI()/180)*COS(Q4933*2*PI()-PI())-COS(23.45*PI()/180*SIN(2*PI()*(284+N4933)/365.25))*SIN($F$2*PI()/180)*SIN($AU$2*PI()/180)*COS($AV$2*PI()/180)*COS(Q4933*2*PI()-PI())-COS(23.45*PI()/180*SIN(2*PI()*(284+N4933)/365.25))*SIN($AU$2*PI()/180)*SIN($AV$2*PI()/180)*SIN(Q4933*2*PI()-PI()))&gt;0,(F4934+F4933)*COS(ACOS(SIN(23.45*PI()/180*SIN(2*PI()*(284+N4933)/365.25))*SIN($F$2*PI()/180)*COS($AU$2*PI()/180)+SIN(23.45*PI()/180*SIN(2*PI()*(284+N4933)/365.25))*COS($F$2*PI()/180)*SIN($AU$2*PI()/180)*COS($AV$2*PI()/180)+COS(23.45*PI()/180*SIN(2*PI()*(284+N4933)/365.25))*COS($F$2*PI()/180)*COS($AU$2*PI()/180)*COS(Q4933*2*PI()-PI())-COS(23.45*PI()/180*SIN(2*PI()*(284+N4933)/365.25))*SIN($F$2*PI()/180)*SIN($AU$2*PI()/180)*COS($AV$2*PI()/180)*COS(Q4933*2*PI()-PI())-COS(23.45*PI()/180*SIN(2*PI()*(284+N4933)/365.25))*SIN($AU$2*PI()/180)*SIN($AV$2*PI()/180)*SIN(Q4933*2*PI()-PI())))/2+(G4934+G4933)*(1+COS($AU$2))/4+(H4934+H4933)*P4933*(1-COS($AU$2))/4,(G4934+G4933)*(1+COS($AU$2))/4+(H4934+H4933)*P4933*(1-COS($AU$2))/4)</f>
        <v>138.87110995995965</v>
      </c>
    </row>
    <row r="4934" spans="1:22" x14ac:dyDescent="0.35">
      <c r="A4934">
        <v>1999</v>
      </c>
      <c r="B4934">
        <v>7</v>
      </c>
      <c r="C4934">
        <v>25</v>
      </c>
      <c r="D4934">
        <v>10</v>
      </c>
      <c r="E4934">
        <v>30</v>
      </c>
      <c r="F4934">
        <v>9</v>
      </c>
      <c r="G4934">
        <v>154</v>
      </c>
      <c r="H4934">
        <v>162</v>
      </c>
      <c r="I4934">
        <v>30</v>
      </c>
      <c r="J4934">
        <v>7</v>
      </c>
      <c r="K4934" s="1" t="s">
        <v>100</v>
      </c>
      <c r="L4934">
        <v>28.37</v>
      </c>
      <c r="M4934">
        <f t="shared" si="616"/>
        <v>36.427735132006717</v>
      </c>
      <c r="N4934" s="3">
        <f t="shared" ref="N4934:N4997" si="623">+N4933+1/24</f>
        <v>205.41716666665488</v>
      </c>
      <c r="O4934" s="1" t="s">
        <v>2455</v>
      </c>
      <c r="P4934">
        <v>0.2</v>
      </c>
      <c r="Q4934">
        <f t="shared" si="617"/>
        <v>0.41666666666666669</v>
      </c>
      <c r="R4934">
        <f t="shared" si="618"/>
        <v>0.31433722266120223</v>
      </c>
      <c r="S4934">
        <f t="shared" si="619"/>
        <v>37.489373350101545</v>
      </c>
      <c r="T4934">
        <f t="shared" si="620"/>
        <v>34.111987086053908</v>
      </c>
      <c r="U4934">
        <f t="shared" si="621"/>
        <v>36.427735132006717</v>
      </c>
      <c r="V4934">
        <f t="shared" si="622"/>
        <v>118.20841354362379</v>
      </c>
    </row>
    <row r="4935" spans="1:22" x14ac:dyDescent="0.35">
      <c r="A4935">
        <v>1999</v>
      </c>
      <c r="B4935">
        <v>7</v>
      </c>
      <c r="C4935">
        <v>25</v>
      </c>
      <c r="D4935">
        <v>11</v>
      </c>
      <c r="E4935">
        <v>30</v>
      </c>
      <c r="F4935">
        <v>22</v>
      </c>
      <c r="G4935">
        <v>336</v>
      </c>
      <c r="H4935">
        <v>357</v>
      </c>
      <c r="I4935">
        <v>30</v>
      </c>
      <c r="J4935">
        <v>8</v>
      </c>
      <c r="K4935">
        <v>1.9</v>
      </c>
      <c r="L4935">
        <v>30.84</v>
      </c>
      <c r="M4935">
        <f t="shared" si="616"/>
        <v>44.634955976506077</v>
      </c>
      <c r="N4935" s="3">
        <f t="shared" si="623"/>
        <v>205.45883333332154</v>
      </c>
      <c r="O4935" s="1" t="s">
        <v>2456</v>
      </c>
      <c r="P4935">
        <v>0.2</v>
      </c>
      <c r="Q4935">
        <f t="shared" si="617"/>
        <v>0.45833333333333331</v>
      </c>
      <c r="R4935">
        <f t="shared" si="618"/>
        <v>0.31563834665908913</v>
      </c>
      <c r="S4935">
        <f t="shared" si="619"/>
        <v>47.046022139658355</v>
      </c>
      <c r="T4935">
        <f t="shared" si="620"/>
        <v>39.407323646042201</v>
      </c>
      <c r="U4935">
        <f t="shared" si="621"/>
        <v>44.634955976506077</v>
      </c>
      <c r="V4935">
        <f t="shared" si="622"/>
        <v>409.53808221921008</v>
      </c>
    </row>
    <row r="4936" spans="1:22" x14ac:dyDescent="0.35">
      <c r="A4936">
        <v>1999</v>
      </c>
      <c r="B4936">
        <v>7</v>
      </c>
      <c r="C4936">
        <v>25</v>
      </c>
      <c r="D4936">
        <v>12</v>
      </c>
      <c r="E4936">
        <v>30</v>
      </c>
      <c r="F4936">
        <v>434</v>
      </c>
      <c r="G4936">
        <v>476</v>
      </c>
      <c r="H4936">
        <v>882</v>
      </c>
      <c r="I4936">
        <v>29</v>
      </c>
      <c r="J4936">
        <v>8</v>
      </c>
      <c r="K4936">
        <v>1.3</v>
      </c>
      <c r="L4936">
        <v>32.08</v>
      </c>
      <c r="M4936">
        <f t="shared" si="616"/>
        <v>68.909088056390829</v>
      </c>
      <c r="N4936" s="3">
        <f t="shared" si="623"/>
        <v>205.50049999998819</v>
      </c>
      <c r="O4936" s="1" t="s">
        <v>2457</v>
      </c>
      <c r="P4936">
        <v>0.2</v>
      </c>
      <c r="Q4936">
        <f t="shared" si="617"/>
        <v>0.5</v>
      </c>
      <c r="R4936">
        <f t="shared" si="618"/>
        <v>0.31767270004857995</v>
      </c>
      <c r="S4936">
        <f t="shared" si="619"/>
        <v>75.457025808913343</v>
      </c>
      <c r="T4936">
        <f t="shared" si="620"/>
        <v>54.844811566011217</v>
      </c>
      <c r="U4936">
        <f t="shared" si="621"/>
        <v>68.909088056390829</v>
      </c>
      <c r="V4936">
        <f t="shared" si="622"/>
        <v>468.80014031820866</v>
      </c>
    </row>
    <row r="4937" spans="1:22" x14ac:dyDescent="0.35">
      <c r="A4937">
        <v>1999</v>
      </c>
      <c r="B4937">
        <v>7</v>
      </c>
      <c r="C4937">
        <v>25</v>
      </c>
      <c r="D4937">
        <v>13</v>
      </c>
      <c r="E4937">
        <v>30</v>
      </c>
      <c r="F4937">
        <v>77</v>
      </c>
      <c r="G4937">
        <v>443</v>
      </c>
      <c r="H4937">
        <v>512</v>
      </c>
      <c r="I4937">
        <v>28</v>
      </c>
      <c r="J4937">
        <v>9</v>
      </c>
      <c r="K4937">
        <v>0.9</v>
      </c>
      <c r="L4937">
        <v>35.4</v>
      </c>
      <c r="M4937">
        <f t="shared" si="616"/>
        <v>50.899123260882568</v>
      </c>
      <c r="N4937" s="3">
        <f t="shared" si="623"/>
        <v>205.54216666665485</v>
      </c>
      <c r="O4937" s="1" t="s">
        <v>2458</v>
      </c>
      <c r="P4937">
        <v>0.2</v>
      </c>
      <c r="Q4937">
        <f t="shared" si="617"/>
        <v>0.54166666666666663</v>
      </c>
      <c r="R4937">
        <f t="shared" si="618"/>
        <v>0.31908719757692605</v>
      </c>
      <c r="S4937">
        <f t="shared" si="619"/>
        <v>54.645183862372853</v>
      </c>
      <c r="T4937">
        <f t="shared" si="620"/>
        <v>42.905256250306316</v>
      </c>
      <c r="U4937">
        <f t="shared" si="621"/>
        <v>50.899123260882568</v>
      </c>
      <c r="V4937">
        <f t="shared" si="622"/>
        <v>223.82349318879909</v>
      </c>
    </row>
    <row r="4938" spans="1:22" x14ac:dyDescent="0.35">
      <c r="A4938">
        <v>1999</v>
      </c>
      <c r="B4938">
        <v>7</v>
      </c>
      <c r="C4938">
        <v>25</v>
      </c>
      <c r="D4938">
        <v>14</v>
      </c>
      <c r="E4938">
        <v>30</v>
      </c>
      <c r="F4938">
        <v>41</v>
      </c>
      <c r="G4938">
        <v>328</v>
      </c>
      <c r="H4938">
        <v>361</v>
      </c>
      <c r="I4938">
        <v>27</v>
      </c>
      <c r="J4938">
        <v>9</v>
      </c>
      <c r="K4938">
        <v>1</v>
      </c>
      <c r="L4938">
        <v>38.65</v>
      </c>
      <c r="M4938">
        <f t="shared" si="616"/>
        <v>42.893695728470888</v>
      </c>
      <c r="N4938" s="3">
        <f t="shared" si="623"/>
        <v>205.58383333332151</v>
      </c>
      <c r="O4938">
        <v>331.91793879461699</v>
      </c>
      <c r="P4938">
        <v>0.2</v>
      </c>
      <c r="Q4938">
        <f t="shared" si="617"/>
        <v>0.58333333333333337</v>
      </c>
      <c r="R4938">
        <f t="shared" si="618"/>
        <v>0.3187290456321813</v>
      </c>
      <c r="S4938">
        <f t="shared" si="619"/>
        <v>45.495690630520336</v>
      </c>
      <c r="T4938">
        <f t="shared" si="620"/>
        <v>37.332032696902971</v>
      </c>
      <c r="U4938">
        <f t="shared" si="621"/>
        <v>42.893695728470888</v>
      </c>
      <c r="V4938">
        <f t="shared" si="622"/>
        <v>161.22534738488636</v>
      </c>
    </row>
    <row r="4939" spans="1:22" x14ac:dyDescent="0.35">
      <c r="A4939">
        <v>1999</v>
      </c>
      <c r="B4939">
        <v>7</v>
      </c>
      <c r="C4939">
        <v>25</v>
      </c>
      <c r="D4939">
        <v>15</v>
      </c>
      <c r="E4939">
        <v>30</v>
      </c>
      <c r="F4939">
        <v>36</v>
      </c>
      <c r="G4939">
        <v>267</v>
      </c>
      <c r="H4939">
        <v>292</v>
      </c>
      <c r="I4939">
        <v>26</v>
      </c>
      <c r="J4939">
        <v>10</v>
      </c>
      <c r="K4939" s="1" t="s">
        <v>94</v>
      </c>
      <c r="L4939">
        <v>41.92</v>
      </c>
      <c r="M4939">
        <f t="shared" si="616"/>
        <v>38.543287671465485</v>
      </c>
      <c r="N4939" s="3">
        <f t="shared" si="623"/>
        <v>205.62549999998816</v>
      </c>
      <c r="O4939" s="1" t="s">
        <v>2459</v>
      </c>
      <c r="P4939">
        <v>0.2</v>
      </c>
      <c r="Q4939">
        <f t="shared" si="617"/>
        <v>0.625</v>
      </c>
      <c r="R4939">
        <f t="shared" si="618"/>
        <v>0.31802183271232448</v>
      </c>
      <c r="S4939">
        <f t="shared" si="619"/>
        <v>40.599800153054886</v>
      </c>
      <c r="T4939">
        <f t="shared" si="620"/>
        <v>34.133223742089804</v>
      </c>
      <c r="U4939">
        <f t="shared" si="621"/>
        <v>38.543287671465485</v>
      </c>
      <c r="V4939">
        <f t="shared" si="622"/>
        <v>122.08767835616294</v>
      </c>
    </row>
    <row r="4940" spans="1:22" x14ac:dyDescent="0.35">
      <c r="A4940">
        <v>1999</v>
      </c>
      <c r="B4940">
        <v>7</v>
      </c>
      <c r="C4940">
        <v>25</v>
      </c>
      <c r="D4940">
        <v>16</v>
      </c>
      <c r="E4940">
        <v>30</v>
      </c>
      <c r="F4940">
        <v>29</v>
      </c>
      <c r="G4940">
        <v>195</v>
      </c>
      <c r="H4940">
        <v>210</v>
      </c>
      <c r="I4940">
        <v>25</v>
      </c>
      <c r="J4940">
        <v>10</v>
      </c>
      <c r="K4940">
        <v>1.4</v>
      </c>
      <c r="L4940">
        <v>45.72</v>
      </c>
      <c r="M4940">
        <f t="shared" si="616"/>
        <v>33.807947538482274</v>
      </c>
      <c r="N4940" s="3">
        <f t="shared" si="623"/>
        <v>205.66716666665482</v>
      </c>
      <c r="O4940" s="1" t="s">
        <v>2460</v>
      </c>
      <c r="P4940">
        <v>0.2</v>
      </c>
      <c r="Q4940">
        <f t="shared" si="617"/>
        <v>0.66666666666666663</v>
      </c>
      <c r="R4940">
        <f t="shared" si="618"/>
        <v>0.31732650285251257</v>
      </c>
      <c r="S4940">
        <f t="shared" si="619"/>
        <v>35.254106070602639</v>
      </c>
      <c r="T4940">
        <f t="shared" si="620"/>
        <v>30.696785710908284</v>
      </c>
      <c r="U4940">
        <f t="shared" si="621"/>
        <v>33.807947538482274</v>
      </c>
      <c r="V4940">
        <f t="shared" si="622"/>
        <v>77.243036263082914</v>
      </c>
    </row>
    <row r="4941" spans="1:22" x14ac:dyDescent="0.35">
      <c r="A4941">
        <v>1999</v>
      </c>
      <c r="B4941">
        <v>7</v>
      </c>
      <c r="C4941">
        <v>25</v>
      </c>
      <c r="D4941">
        <v>17</v>
      </c>
      <c r="E4941">
        <v>30</v>
      </c>
      <c r="F4941">
        <v>14</v>
      </c>
      <c r="G4941">
        <v>116</v>
      </c>
      <c r="H4941">
        <v>121</v>
      </c>
      <c r="I4941">
        <v>24</v>
      </c>
      <c r="J4941">
        <v>11</v>
      </c>
      <c r="K4941" s="1" t="s">
        <v>94</v>
      </c>
      <c r="L4941" s="1" t="s">
        <v>160</v>
      </c>
      <c r="M4941">
        <f t="shared" si="616"/>
        <v>29.102324066366435</v>
      </c>
      <c r="N4941" s="3">
        <f t="shared" si="623"/>
        <v>205.70883333332148</v>
      </c>
      <c r="O4941" s="1" t="s">
        <v>2461</v>
      </c>
      <c r="P4941">
        <v>0.2</v>
      </c>
      <c r="Q4941">
        <f t="shared" si="617"/>
        <v>0.70833333333333337</v>
      </c>
      <c r="R4941">
        <f t="shared" si="618"/>
        <v>0.31802183271232654</v>
      </c>
      <c r="S4941">
        <f t="shared" si="619"/>
        <v>29.938866558449032</v>
      </c>
      <c r="T4941">
        <f t="shared" si="620"/>
        <v>27.308410388355487</v>
      </c>
      <c r="U4941">
        <f t="shared" si="621"/>
        <v>29.102324066366435</v>
      </c>
      <c r="V4941">
        <f t="shared" si="622"/>
        <v>34.801331418845933</v>
      </c>
    </row>
    <row r="4942" spans="1:22" x14ac:dyDescent="0.35">
      <c r="A4942">
        <v>1999</v>
      </c>
      <c r="B4942">
        <v>7</v>
      </c>
      <c r="C4942">
        <v>25</v>
      </c>
      <c r="D4942">
        <v>18</v>
      </c>
      <c r="E4942">
        <v>30</v>
      </c>
      <c r="F4942">
        <v>0</v>
      </c>
      <c r="G4942">
        <v>39</v>
      </c>
      <c r="H4942">
        <v>39</v>
      </c>
      <c r="I4942">
        <v>22</v>
      </c>
      <c r="J4942">
        <v>12</v>
      </c>
      <c r="K4942">
        <v>0.8</v>
      </c>
      <c r="L4942">
        <v>68</v>
      </c>
      <c r="M4942">
        <f t="shared" si="616"/>
        <v>23.732727103601398</v>
      </c>
      <c r="N4942" s="3">
        <f t="shared" si="623"/>
        <v>205.75049999998814</v>
      </c>
      <c r="O4942" s="1" t="s">
        <v>1689</v>
      </c>
      <c r="P4942">
        <v>0.2</v>
      </c>
      <c r="Q4942">
        <f t="shared" si="617"/>
        <v>0.75</v>
      </c>
      <c r="R4942">
        <f t="shared" si="618"/>
        <v>0.31944842838348136</v>
      </c>
      <c r="S4942">
        <f t="shared" si="619"/>
        <v>24.015968207854435</v>
      </c>
      <c r="T4942">
        <f t="shared" si="620"/>
        <v>23.129311461141565</v>
      </c>
      <c r="U4942">
        <f t="shared" si="621"/>
        <v>23.732727103601398</v>
      </c>
      <c r="V4942">
        <f t="shared" si="622"/>
        <v>8.2365629602720247</v>
      </c>
    </row>
    <row r="4943" spans="1:22" x14ac:dyDescent="0.35">
      <c r="A4943">
        <v>1999</v>
      </c>
      <c r="B4943">
        <v>7</v>
      </c>
      <c r="C4943">
        <v>25</v>
      </c>
      <c r="D4943">
        <v>19</v>
      </c>
      <c r="E4943">
        <v>30</v>
      </c>
      <c r="F4943">
        <v>0</v>
      </c>
      <c r="G4943">
        <v>0</v>
      </c>
      <c r="H4943">
        <v>0</v>
      </c>
      <c r="I4943">
        <v>20</v>
      </c>
      <c r="J4943">
        <v>13</v>
      </c>
      <c r="K4943">
        <v>0.5</v>
      </c>
      <c r="L4943">
        <v>79.27</v>
      </c>
      <c r="M4943">
        <f t="shared" si="616"/>
        <v>20</v>
      </c>
      <c r="N4943" s="3">
        <f t="shared" si="623"/>
        <v>205.79216666665479</v>
      </c>
      <c r="O4943">
        <v>0</v>
      </c>
      <c r="P4943">
        <v>0.2</v>
      </c>
      <c r="Q4943">
        <f t="shared" si="617"/>
        <v>0.79166666666666663</v>
      </c>
      <c r="R4943" t="str">
        <f t="shared" si="618"/>
        <v/>
      </c>
      <c r="S4943">
        <f t="shared" si="619"/>
        <v>20</v>
      </c>
      <c r="T4943">
        <f t="shared" si="620"/>
        <v>20</v>
      </c>
      <c r="U4943">
        <f t="shared" si="621"/>
        <v>20</v>
      </c>
      <c r="V4943">
        <f t="shared" si="622"/>
        <v>0</v>
      </c>
    </row>
    <row r="4944" spans="1:22" x14ac:dyDescent="0.35">
      <c r="A4944">
        <v>1999</v>
      </c>
      <c r="B4944">
        <v>7</v>
      </c>
      <c r="C4944">
        <v>25</v>
      </c>
      <c r="D4944">
        <v>20</v>
      </c>
      <c r="E4944">
        <v>30</v>
      </c>
      <c r="F4944">
        <v>0</v>
      </c>
      <c r="G4944">
        <v>0</v>
      </c>
      <c r="H4944">
        <v>0</v>
      </c>
      <c r="I4944">
        <v>19</v>
      </c>
      <c r="J4944">
        <v>13</v>
      </c>
      <c r="K4944" s="1" t="s">
        <v>102</v>
      </c>
      <c r="L4944">
        <v>79.42</v>
      </c>
      <c r="M4944">
        <f t="shared" si="616"/>
        <v>19</v>
      </c>
      <c r="N4944" s="3">
        <f t="shared" si="623"/>
        <v>205.83383333332145</v>
      </c>
      <c r="O4944">
        <v>0</v>
      </c>
      <c r="P4944">
        <v>0.2</v>
      </c>
      <c r="Q4944">
        <f t="shared" si="617"/>
        <v>0.83333333333333337</v>
      </c>
      <c r="R4944" t="str">
        <f t="shared" si="618"/>
        <v/>
      </c>
      <c r="S4944">
        <f t="shared" si="619"/>
        <v>19</v>
      </c>
      <c r="T4944">
        <f t="shared" si="620"/>
        <v>19</v>
      </c>
      <c r="U4944">
        <f t="shared" si="621"/>
        <v>19</v>
      </c>
      <c r="V4944">
        <f t="shared" si="622"/>
        <v>0</v>
      </c>
    </row>
    <row r="4945" spans="1:22" x14ac:dyDescent="0.35">
      <c r="A4945">
        <v>1999</v>
      </c>
      <c r="B4945">
        <v>7</v>
      </c>
      <c r="C4945">
        <v>25</v>
      </c>
      <c r="D4945">
        <v>21</v>
      </c>
      <c r="E4945">
        <v>30</v>
      </c>
      <c r="F4945">
        <v>0</v>
      </c>
      <c r="G4945">
        <v>0</v>
      </c>
      <c r="H4945">
        <v>0</v>
      </c>
      <c r="I4945">
        <v>18</v>
      </c>
      <c r="J4945">
        <v>13</v>
      </c>
      <c r="K4945">
        <v>0.2</v>
      </c>
      <c r="L4945">
        <v>82.64</v>
      </c>
      <c r="M4945">
        <f t="shared" si="616"/>
        <v>18</v>
      </c>
      <c r="N4945" s="3">
        <f t="shared" si="623"/>
        <v>205.87549999998811</v>
      </c>
      <c r="O4945">
        <v>0</v>
      </c>
      <c r="P4945">
        <v>0.2</v>
      </c>
      <c r="Q4945">
        <f t="shared" si="617"/>
        <v>0.875</v>
      </c>
      <c r="R4945" t="str">
        <f t="shared" si="618"/>
        <v/>
      </c>
      <c r="S4945">
        <f t="shared" si="619"/>
        <v>18</v>
      </c>
      <c r="T4945">
        <f t="shared" si="620"/>
        <v>18</v>
      </c>
      <c r="U4945">
        <f t="shared" si="621"/>
        <v>18</v>
      </c>
      <c r="V4945">
        <f t="shared" si="622"/>
        <v>0</v>
      </c>
    </row>
    <row r="4946" spans="1:22" x14ac:dyDescent="0.35">
      <c r="A4946">
        <v>1999</v>
      </c>
      <c r="B4946">
        <v>7</v>
      </c>
      <c r="C4946">
        <v>25</v>
      </c>
      <c r="D4946">
        <v>22</v>
      </c>
      <c r="E4946">
        <v>30</v>
      </c>
      <c r="F4946">
        <v>0</v>
      </c>
      <c r="G4946">
        <v>0</v>
      </c>
      <c r="H4946">
        <v>0</v>
      </c>
      <c r="I4946">
        <v>18</v>
      </c>
      <c r="J4946">
        <v>12</v>
      </c>
      <c r="K4946">
        <v>0.4</v>
      </c>
      <c r="L4946">
        <v>86.44</v>
      </c>
      <c r="M4946">
        <f t="shared" si="616"/>
        <v>18</v>
      </c>
      <c r="N4946" s="3">
        <f t="shared" si="623"/>
        <v>205.91716666665477</v>
      </c>
      <c r="O4946">
        <v>0</v>
      </c>
      <c r="P4946">
        <v>0.2</v>
      </c>
      <c r="Q4946">
        <f t="shared" si="617"/>
        <v>0.91666666666666663</v>
      </c>
      <c r="R4946" t="str">
        <f t="shared" si="618"/>
        <v/>
      </c>
      <c r="S4946">
        <f t="shared" si="619"/>
        <v>18</v>
      </c>
      <c r="T4946">
        <f t="shared" si="620"/>
        <v>18</v>
      </c>
      <c r="U4946">
        <f t="shared" si="621"/>
        <v>18</v>
      </c>
      <c r="V4946">
        <f t="shared" si="622"/>
        <v>0</v>
      </c>
    </row>
    <row r="4947" spans="1:22" x14ac:dyDescent="0.35">
      <c r="A4947">
        <v>1999</v>
      </c>
      <c r="B4947">
        <v>7</v>
      </c>
      <c r="C4947">
        <v>25</v>
      </c>
      <c r="D4947">
        <v>23</v>
      </c>
      <c r="E4947">
        <v>30</v>
      </c>
      <c r="F4947">
        <v>0</v>
      </c>
      <c r="G4947">
        <v>0</v>
      </c>
      <c r="H4947">
        <v>0</v>
      </c>
      <c r="I4947">
        <v>17</v>
      </c>
      <c r="J4947">
        <v>12</v>
      </c>
      <c r="K4947" s="1" t="s">
        <v>97</v>
      </c>
      <c r="L4947" s="1" t="s">
        <v>295</v>
      </c>
      <c r="M4947">
        <f t="shared" si="616"/>
        <v>17</v>
      </c>
      <c r="N4947" s="3">
        <f t="shared" si="623"/>
        <v>205.95883333332142</v>
      </c>
      <c r="O4947">
        <v>0</v>
      </c>
      <c r="P4947">
        <v>0.2</v>
      </c>
      <c r="Q4947">
        <f t="shared" si="617"/>
        <v>0.95833333333333337</v>
      </c>
      <c r="R4947" t="str">
        <f t="shared" si="618"/>
        <v/>
      </c>
      <c r="S4947">
        <f t="shared" si="619"/>
        <v>17</v>
      </c>
      <c r="T4947">
        <f t="shared" si="620"/>
        <v>17</v>
      </c>
      <c r="U4947">
        <f t="shared" si="621"/>
        <v>17</v>
      </c>
      <c r="V4947">
        <f t="shared" si="622"/>
        <v>0</v>
      </c>
    </row>
    <row r="4948" spans="1:22" x14ac:dyDescent="0.35">
      <c r="A4948">
        <v>1999</v>
      </c>
      <c r="B4948">
        <v>7</v>
      </c>
      <c r="C4948">
        <v>26</v>
      </c>
      <c r="D4948">
        <v>0</v>
      </c>
      <c r="E4948">
        <v>30</v>
      </c>
      <c r="F4948">
        <v>0</v>
      </c>
      <c r="G4948">
        <v>0</v>
      </c>
      <c r="H4948">
        <v>0</v>
      </c>
      <c r="I4948">
        <v>17</v>
      </c>
      <c r="J4948">
        <v>11</v>
      </c>
      <c r="K4948">
        <v>1</v>
      </c>
      <c r="L4948">
        <v>85.33</v>
      </c>
      <c r="M4948">
        <f t="shared" si="616"/>
        <v>17</v>
      </c>
      <c r="N4948" s="3">
        <f t="shared" si="623"/>
        <v>206.00049999998808</v>
      </c>
      <c r="O4948">
        <v>0</v>
      </c>
      <c r="P4948">
        <v>0.2</v>
      </c>
      <c r="Q4948">
        <f t="shared" si="617"/>
        <v>0</v>
      </c>
      <c r="R4948" t="str">
        <f t="shared" si="618"/>
        <v/>
      </c>
      <c r="S4948">
        <f t="shared" si="619"/>
        <v>17</v>
      </c>
      <c r="T4948">
        <f t="shared" si="620"/>
        <v>17</v>
      </c>
      <c r="U4948">
        <f t="shared" si="621"/>
        <v>17</v>
      </c>
      <c r="V4948">
        <f t="shared" si="622"/>
        <v>0</v>
      </c>
    </row>
    <row r="4949" spans="1:22" x14ac:dyDescent="0.35">
      <c r="A4949">
        <v>1999</v>
      </c>
      <c r="B4949">
        <v>7</v>
      </c>
      <c r="C4949">
        <v>26</v>
      </c>
      <c r="D4949">
        <v>1</v>
      </c>
      <c r="E4949">
        <v>30</v>
      </c>
      <c r="F4949">
        <v>0</v>
      </c>
      <c r="G4949">
        <v>0</v>
      </c>
      <c r="H4949">
        <v>0</v>
      </c>
      <c r="I4949">
        <v>16</v>
      </c>
      <c r="J4949">
        <v>10</v>
      </c>
      <c r="K4949">
        <v>1.1000000000000001</v>
      </c>
      <c r="L4949">
        <v>80.83</v>
      </c>
      <c r="M4949">
        <f t="shared" si="616"/>
        <v>16</v>
      </c>
      <c r="N4949" s="3">
        <f t="shared" si="623"/>
        <v>206.04216666665474</v>
      </c>
      <c r="O4949">
        <v>0</v>
      </c>
      <c r="P4949">
        <v>0.2</v>
      </c>
      <c r="Q4949">
        <f t="shared" si="617"/>
        <v>4.1666666666666664E-2</v>
      </c>
      <c r="R4949" t="str">
        <f t="shared" si="618"/>
        <v/>
      </c>
      <c r="S4949">
        <f t="shared" si="619"/>
        <v>16</v>
      </c>
      <c r="T4949">
        <f t="shared" si="620"/>
        <v>16</v>
      </c>
      <c r="U4949">
        <f t="shared" si="621"/>
        <v>16</v>
      </c>
      <c r="V4949">
        <f t="shared" si="622"/>
        <v>0</v>
      </c>
    </row>
    <row r="4950" spans="1:22" x14ac:dyDescent="0.35">
      <c r="A4950">
        <v>1999</v>
      </c>
      <c r="B4950">
        <v>7</v>
      </c>
      <c r="C4950">
        <v>26</v>
      </c>
      <c r="D4950">
        <v>2</v>
      </c>
      <c r="E4950">
        <v>30</v>
      </c>
      <c r="F4950">
        <v>0</v>
      </c>
      <c r="G4950">
        <v>0</v>
      </c>
      <c r="H4950">
        <v>0</v>
      </c>
      <c r="I4950">
        <v>16</v>
      </c>
      <c r="J4950">
        <v>9</v>
      </c>
      <c r="K4950">
        <v>1.1000000000000001</v>
      </c>
      <c r="L4950" s="1" t="s">
        <v>150</v>
      </c>
      <c r="M4950">
        <f t="shared" si="616"/>
        <v>16</v>
      </c>
      <c r="N4950" s="3">
        <f t="shared" si="623"/>
        <v>206.08383333332139</v>
      </c>
      <c r="O4950">
        <v>0</v>
      </c>
      <c r="P4950">
        <v>0.2</v>
      </c>
      <c r="Q4950">
        <f t="shared" si="617"/>
        <v>8.3333333333333329E-2</v>
      </c>
      <c r="R4950" t="str">
        <f t="shared" si="618"/>
        <v/>
      </c>
      <c r="S4950">
        <f t="shared" si="619"/>
        <v>16</v>
      </c>
      <c r="T4950">
        <f t="shared" si="620"/>
        <v>16</v>
      </c>
      <c r="U4950">
        <f t="shared" si="621"/>
        <v>16</v>
      </c>
      <c r="V4950">
        <f t="shared" si="622"/>
        <v>0</v>
      </c>
    </row>
    <row r="4951" spans="1:22" x14ac:dyDescent="0.35">
      <c r="A4951">
        <v>1999</v>
      </c>
      <c r="B4951">
        <v>7</v>
      </c>
      <c r="C4951">
        <v>26</v>
      </c>
      <c r="D4951">
        <v>3</v>
      </c>
      <c r="E4951">
        <v>30</v>
      </c>
      <c r="F4951">
        <v>0</v>
      </c>
      <c r="G4951">
        <v>0</v>
      </c>
      <c r="H4951">
        <v>0</v>
      </c>
      <c r="I4951">
        <v>16</v>
      </c>
      <c r="J4951">
        <v>9</v>
      </c>
      <c r="K4951" s="1" t="s">
        <v>94</v>
      </c>
      <c r="L4951">
        <v>77</v>
      </c>
      <c r="M4951">
        <f t="shared" si="616"/>
        <v>16</v>
      </c>
      <c r="N4951" s="3">
        <f t="shared" si="623"/>
        <v>206.12549999998805</v>
      </c>
      <c r="O4951">
        <v>0</v>
      </c>
      <c r="P4951">
        <v>0.2</v>
      </c>
      <c r="Q4951">
        <f t="shared" si="617"/>
        <v>0.125</v>
      </c>
      <c r="R4951" t="str">
        <f t="shared" si="618"/>
        <v/>
      </c>
      <c r="S4951">
        <f t="shared" si="619"/>
        <v>16</v>
      </c>
      <c r="T4951">
        <f t="shared" si="620"/>
        <v>16</v>
      </c>
      <c r="U4951">
        <f t="shared" si="621"/>
        <v>16</v>
      </c>
      <c r="V4951">
        <f t="shared" si="622"/>
        <v>0</v>
      </c>
    </row>
    <row r="4952" spans="1:22" x14ac:dyDescent="0.35">
      <c r="A4952">
        <v>1999</v>
      </c>
      <c r="B4952">
        <v>7</v>
      </c>
      <c r="C4952">
        <v>26</v>
      </c>
      <c r="D4952">
        <v>4</v>
      </c>
      <c r="E4952">
        <v>30</v>
      </c>
      <c r="F4952">
        <v>0</v>
      </c>
      <c r="G4952">
        <v>0</v>
      </c>
      <c r="H4952">
        <v>0</v>
      </c>
      <c r="I4952">
        <v>16</v>
      </c>
      <c r="J4952">
        <v>8</v>
      </c>
      <c r="K4952">
        <v>1.1000000000000001</v>
      </c>
      <c r="L4952">
        <v>72.81</v>
      </c>
      <c r="M4952">
        <f t="shared" si="616"/>
        <v>16</v>
      </c>
      <c r="N4952" s="3">
        <f t="shared" si="623"/>
        <v>206.16716666665471</v>
      </c>
      <c r="O4952">
        <v>0</v>
      </c>
      <c r="P4952">
        <v>0.2</v>
      </c>
      <c r="Q4952">
        <f t="shared" si="617"/>
        <v>0.16666666666666666</v>
      </c>
      <c r="R4952" t="str">
        <f t="shared" si="618"/>
        <v/>
      </c>
      <c r="S4952">
        <f t="shared" si="619"/>
        <v>16</v>
      </c>
      <c r="T4952">
        <f t="shared" si="620"/>
        <v>16</v>
      </c>
      <c r="U4952">
        <f t="shared" si="621"/>
        <v>16</v>
      </c>
      <c r="V4952">
        <f t="shared" si="622"/>
        <v>8.7076465319709904</v>
      </c>
    </row>
    <row r="4953" spans="1:22" x14ac:dyDescent="0.35">
      <c r="A4953">
        <v>1999</v>
      </c>
      <c r="B4953">
        <v>7</v>
      </c>
      <c r="C4953">
        <v>26</v>
      </c>
      <c r="D4953">
        <v>5</v>
      </c>
      <c r="E4953">
        <v>30</v>
      </c>
      <c r="F4953">
        <v>278</v>
      </c>
      <c r="G4953">
        <v>32</v>
      </c>
      <c r="H4953">
        <v>59</v>
      </c>
      <c r="I4953">
        <v>19</v>
      </c>
      <c r="J4953">
        <v>8</v>
      </c>
      <c r="K4953">
        <v>1.4</v>
      </c>
      <c r="L4953">
        <v>62.58</v>
      </c>
      <c r="M4953">
        <f t="shared" si="616"/>
        <v>20.39257760482365</v>
      </c>
      <c r="N4953" s="3">
        <f t="shared" si="623"/>
        <v>206.20883333332137</v>
      </c>
      <c r="O4953" s="1" t="s">
        <v>2462</v>
      </c>
      <c r="P4953">
        <v>0.2</v>
      </c>
      <c r="Q4953">
        <f t="shared" si="617"/>
        <v>0.20833333333333334</v>
      </c>
      <c r="R4953">
        <f t="shared" si="618"/>
        <v>0.31732650285251823</v>
      </c>
      <c r="S4953">
        <f t="shared" si="619"/>
        <v>20.62122201670925</v>
      </c>
      <c r="T4953">
        <f t="shared" si="620"/>
        <v>19.900688402812317</v>
      </c>
      <c r="U4953">
        <f t="shared" si="621"/>
        <v>20.39257760482365</v>
      </c>
      <c r="V4953">
        <f t="shared" si="622"/>
        <v>35.126486986000238</v>
      </c>
    </row>
    <row r="4954" spans="1:22" x14ac:dyDescent="0.35">
      <c r="A4954">
        <v>1999</v>
      </c>
      <c r="B4954">
        <v>7</v>
      </c>
      <c r="C4954">
        <v>26</v>
      </c>
      <c r="D4954">
        <v>6</v>
      </c>
      <c r="E4954">
        <v>30</v>
      </c>
      <c r="F4954">
        <v>586</v>
      </c>
      <c r="G4954">
        <v>68</v>
      </c>
      <c r="H4954">
        <v>235</v>
      </c>
      <c r="I4954">
        <v>23</v>
      </c>
      <c r="J4954">
        <v>8</v>
      </c>
      <c r="K4954">
        <v>1.9</v>
      </c>
      <c r="L4954">
        <v>48.65</v>
      </c>
      <c r="M4954">
        <f t="shared" si="616"/>
        <v>28.447354032458119</v>
      </c>
      <c r="N4954" s="3">
        <f t="shared" si="623"/>
        <v>206.25049999998802</v>
      </c>
      <c r="O4954" s="1" t="s">
        <v>2463</v>
      </c>
      <c r="P4954">
        <v>0.2</v>
      </c>
      <c r="Q4954">
        <f t="shared" si="617"/>
        <v>0.25</v>
      </c>
      <c r="R4954">
        <f t="shared" si="618"/>
        <v>0.31563834665908891</v>
      </c>
      <c r="S4954">
        <f t="shared" si="619"/>
        <v>29.344789665845411</v>
      </c>
      <c r="T4954">
        <f t="shared" si="620"/>
        <v>26.501549473751183</v>
      </c>
      <c r="U4954">
        <f t="shared" si="621"/>
        <v>28.447354032458119</v>
      </c>
      <c r="V4954">
        <f t="shared" si="622"/>
        <v>70.474810064320565</v>
      </c>
    </row>
    <row r="4955" spans="1:22" x14ac:dyDescent="0.35">
      <c r="A4955">
        <v>1999</v>
      </c>
      <c r="B4955">
        <v>7</v>
      </c>
      <c r="C4955">
        <v>26</v>
      </c>
      <c r="D4955">
        <v>7</v>
      </c>
      <c r="E4955">
        <v>30</v>
      </c>
      <c r="F4955">
        <v>733</v>
      </c>
      <c r="G4955">
        <v>91</v>
      </c>
      <c r="H4955">
        <v>435</v>
      </c>
      <c r="I4955">
        <v>26</v>
      </c>
      <c r="J4955">
        <v>6</v>
      </c>
      <c r="K4955">
        <v>2.5</v>
      </c>
      <c r="L4955">
        <v>33.64</v>
      </c>
      <c r="M4955">
        <f t="shared" si="616"/>
        <v>40.369594234578301</v>
      </c>
      <c r="N4955" s="3">
        <f t="shared" si="623"/>
        <v>206.29216666665468</v>
      </c>
      <c r="O4955" s="1" t="s">
        <v>2464</v>
      </c>
      <c r="P4955">
        <v>0.2</v>
      </c>
      <c r="Q4955">
        <f t="shared" si="617"/>
        <v>0.29166666666666669</v>
      </c>
      <c r="R4955">
        <f t="shared" si="618"/>
        <v>0.31370242142013449</v>
      </c>
      <c r="S4955">
        <f t="shared" si="619"/>
        <v>42.745811539430363</v>
      </c>
      <c r="T4955">
        <f t="shared" si="620"/>
        <v>35.171061895819392</v>
      </c>
      <c r="U4955">
        <f t="shared" si="621"/>
        <v>40.369594234578301</v>
      </c>
      <c r="V4955">
        <f t="shared" si="622"/>
        <v>292.44248947928708</v>
      </c>
    </row>
    <row r="4956" spans="1:22" x14ac:dyDescent="0.35">
      <c r="A4956">
        <v>1999</v>
      </c>
      <c r="B4956">
        <v>7</v>
      </c>
      <c r="C4956">
        <v>26</v>
      </c>
      <c r="D4956">
        <v>8</v>
      </c>
      <c r="E4956">
        <v>30</v>
      </c>
      <c r="F4956">
        <v>813</v>
      </c>
      <c r="G4956">
        <v>107</v>
      </c>
      <c r="H4956">
        <v>624</v>
      </c>
      <c r="I4956">
        <v>28</v>
      </c>
      <c r="J4956">
        <v>5</v>
      </c>
      <c r="K4956">
        <v>3.1</v>
      </c>
      <c r="L4956">
        <v>28.2</v>
      </c>
      <c r="M4956">
        <f t="shared" si="616"/>
        <v>50.754479622934426</v>
      </c>
      <c r="N4956" s="3">
        <f t="shared" si="623"/>
        <v>206.33383333332134</v>
      </c>
      <c r="O4956" s="1" t="s">
        <v>2465</v>
      </c>
      <c r="P4956">
        <v>0.2</v>
      </c>
      <c r="Q4956">
        <f t="shared" si="617"/>
        <v>0.33333333333333331</v>
      </c>
      <c r="R4956">
        <f t="shared" si="618"/>
        <v>0.31185812444280342</v>
      </c>
      <c r="S4956">
        <f t="shared" si="619"/>
        <v>54.52990388178317</v>
      </c>
      <c r="T4956">
        <f t="shared" si="620"/>
        <v>42.42368004812711</v>
      </c>
      <c r="U4956">
        <f t="shared" si="621"/>
        <v>50.754479622934426</v>
      </c>
      <c r="V4956">
        <f t="shared" si="622"/>
        <v>526.84506914333645</v>
      </c>
    </row>
    <row r="4957" spans="1:22" x14ac:dyDescent="0.35">
      <c r="A4957">
        <v>1999</v>
      </c>
      <c r="B4957">
        <v>7</v>
      </c>
      <c r="C4957">
        <v>26</v>
      </c>
      <c r="D4957">
        <v>9</v>
      </c>
      <c r="E4957">
        <v>30</v>
      </c>
      <c r="F4957">
        <v>859</v>
      </c>
      <c r="G4957">
        <v>119</v>
      </c>
      <c r="H4957">
        <v>784</v>
      </c>
      <c r="I4957">
        <v>29</v>
      </c>
      <c r="J4957">
        <v>5</v>
      </c>
      <c r="K4957" s="1" t="s">
        <v>112</v>
      </c>
      <c r="L4957">
        <v>26.61</v>
      </c>
      <c r="M4957">
        <f t="shared" si="616"/>
        <v>59.188836715390757</v>
      </c>
      <c r="N4957" s="3">
        <f t="shared" si="623"/>
        <v>206.37549999998799</v>
      </c>
      <c r="O4957" s="1" t="s">
        <v>2466</v>
      </c>
      <c r="P4957">
        <v>0.2</v>
      </c>
      <c r="Q4957">
        <f t="shared" si="617"/>
        <v>0.375</v>
      </c>
      <c r="R4957">
        <f t="shared" si="618"/>
        <v>0.31126260965370617</v>
      </c>
      <c r="S4957">
        <f t="shared" si="619"/>
        <v>64.202935312235127</v>
      </c>
      <c r="T4957">
        <f t="shared" si="620"/>
        <v>48.094034206436447</v>
      </c>
      <c r="U4957">
        <f t="shared" si="621"/>
        <v>59.188836715390757</v>
      </c>
      <c r="V4957">
        <f t="shared" si="622"/>
        <v>735.15771583873516</v>
      </c>
    </row>
    <row r="4958" spans="1:22" x14ac:dyDescent="0.35">
      <c r="A4958">
        <v>1999</v>
      </c>
      <c r="B4958">
        <v>7</v>
      </c>
      <c r="C4958">
        <v>26</v>
      </c>
      <c r="D4958">
        <v>10</v>
      </c>
      <c r="E4958">
        <v>30</v>
      </c>
      <c r="F4958">
        <v>879</v>
      </c>
      <c r="G4958">
        <v>131</v>
      </c>
      <c r="H4958">
        <v>899</v>
      </c>
      <c r="I4958">
        <v>30</v>
      </c>
      <c r="J4958">
        <v>5</v>
      </c>
      <c r="K4958" s="1" t="s">
        <v>116</v>
      </c>
      <c r="L4958">
        <v>25.45</v>
      </c>
      <c r="M4958">
        <f t="shared" si="616"/>
        <v>65.612969280902291</v>
      </c>
      <c r="N4958" s="3">
        <f t="shared" si="623"/>
        <v>206.41716666665465</v>
      </c>
      <c r="O4958" s="1" t="s">
        <v>2467</v>
      </c>
      <c r="P4958">
        <v>0.2</v>
      </c>
      <c r="Q4958">
        <f t="shared" si="617"/>
        <v>0.41666666666666669</v>
      </c>
      <c r="R4958">
        <f t="shared" si="618"/>
        <v>0.31096833324542283</v>
      </c>
      <c r="S4958">
        <f t="shared" si="619"/>
        <v>71.530918307566878</v>
      </c>
      <c r="T4958">
        <f t="shared" si="620"/>
        <v>52.500205550091295</v>
      </c>
      <c r="U4958">
        <f t="shared" si="621"/>
        <v>65.612969280902291</v>
      </c>
      <c r="V4958">
        <f t="shared" si="622"/>
        <v>889.16332806181958</v>
      </c>
    </row>
    <row r="4959" spans="1:22" x14ac:dyDescent="0.35">
      <c r="A4959">
        <v>1999</v>
      </c>
      <c r="B4959">
        <v>7</v>
      </c>
      <c r="C4959">
        <v>26</v>
      </c>
      <c r="D4959">
        <v>11</v>
      </c>
      <c r="E4959">
        <v>30</v>
      </c>
      <c r="F4959">
        <v>878</v>
      </c>
      <c r="G4959">
        <v>144</v>
      </c>
      <c r="H4959">
        <v>959</v>
      </c>
      <c r="I4959">
        <v>30</v>
      </c>
      <c r="J4959">
        <v>5</v>
      </c>
      <c r="K4959">
        <v>3.5</v>
      </c>
      <c r="L4959">
        <v>24.48</v>
      </c>
      <c r="M4959">
        <f t="shared" si="616"/>
        <v>68.285690112539172</v>
      </c>
      <c r="N4959" s="3">
        <f t="shared" si="623"/>
        <v>206.45883333332131</v>
      </c>
      <c r="O4959" s="1" t="s">
        <v>2468</v>
      </c>
      <c r="P4959">
        <v>0.2</v>
      </c>
      <c r="Q4959">
        <f t="shared" si="617"/>
        <v>0.45833333333333331</v>
      </c>
      <c r="R4959">
        <f t="shared" si="618"/>
        <v>0.31067634039943187</v>
      </c>
      <c r="S4959">
        <f t="shared" si="619"/>
        <v>74.650877135413793</v>
      </c>
      <c r="T4959">
        <f t="shared" si="620"/>
        <v>54.162715678731907</v>
      </c>
      <c r="U4959">
        <f t="shared" si="621"/>
        <v>68.285690112539172</v>
      </c>
      <c r="V4959">
        <f t="shared" si="622"/>
        <v>971.12776765372109</v>
      </c>
    </row>
    <row r="4960" spans="1:22" x14ac:dyDescent="0.35">
      <c r="A4960">
        <v>1999</v>
      </c>
      <c r="B4960">
        <v>7</v>
      </c>
      <c r="C4960">
        <v>26</v>
      </c>
      <c r="D4960">
        <v>12</v>
      </c>
      <c r="E4960">
        <v>30</v>
      </c>
      <c r="F4960">
        <v>860</v>
      </c>
      <c r="G4960">
        <v>156</v>
      </c>
      <c r="H4960">
        <v>960</v>
      </c>
      <c r="I4960">
        <v>31</v>
      </c>
      <c r="J4960">
        <v>6</v>
      </c>
      <c r="K4960">
        <v>3.5</v>
      </c>
      <c r="L4960">
        <v>25.07</v>
      </c>
      <c r="M4960">
        <f t="shared" si="616"/>
        <v>69.30980891707668</v>
      </c>
      <c r="N4960" s="3">
        <f t="shared" si="623"/>
        <v>206.50049999998797</v>
      </c>
      <c r="O4960" s="1" t="s">
        <v>2469</v>
      </c>
      <c r="P4960">
        <v>0.2</v>
      </c>
      <c r="Q4960">
        <f t="shared" si="617"/>
        <v>0.5</v>
      </c>
      <c r="R4960">
        <f t="shared" si="618"/>
        <v>0.31067634039943254</v>
      </c>
      <c r="S4960">
        <f t="shared" si="619"/>
        <v>75.679005811556038</v>
      </c>
      <c r="T4960">
        <f t="shared" si="620"/>
        <v>55.177937444745211</v>
      </c>
      <c r="U4960">
        <f t="shared" si="621"/>
        <v>69.30980891707668</v>
      </c>
      <c r="V4960">
        <f t="shared" si="622"/>
        <v>791.39877486449086</v>
      </c>
    </row>
    <row r="4961" spans="1:22" x14ac:dyDescent="0.35">
      <c r="A4961">
        <v>1999</v>
      </c>
      <c r="B4961">
        <v>7</v>
      </c>
      <c r="C4961">
        <v>26</v>
      </c>
      <c r="D4961">
        <v>13</v>
      </c>
      <c r="E4961">
        <v>30</v>
      </c>
      <c r="F4961">
        <v>387</v>
      </c>
      <c r="G4961">
        <v>417</v>
      </c>
      <c r="H4961">
        <v>761</v>
      </c>
      <c r="I4961">
        <v>30</v>
      </c>
      <c r="J4961">
        <v>6</v>
      </c>
      <c r="K4961" s="1" t="s">
        <v>116</v>
      </c>
      <c r="L4961">
        <v>25.84</v>
      </c>
      <c r="M4961">
        <f t="shared" si="616"/>
        <v>59.063730939065906</v>
      </c>
      <c r="N4961" s="3">
        <f t="shared" si="623"/>
        <v>206.54216666665462</v>
      </c>
      <c r="O4961" s="1" t="s">
        <v>2470</v>
      </c>
      <c r="P4961">
        <v>0.2</v>
      </c>
      <c r="Q4961">
        <f t="shared" si="617"/>
        <v>0.54166666666666663</v>
      </c>
      <c r="R4961">
        <f t="shared" si="618"/>
        <v>0.31096833324542272</v>
      </c>
      <c r="S4961">
        <f t="shared" si="619"/>
        <v>63.8933669310954</v>
      </c>
      <c r="T4961">
        <f t="shared" si="620"/>
        <v>48.36240935215168</v>
      </c>
      <c r="U4961">
        <f t="shared" si="621"/>
        <v>59.063730939065906</v>
      </c>
      <c r="V4961">
        <f t="shared" si="622"/>
        <v>619.30232183830822</v>
      </c>
    </row>
    <row r="4962" spans="1:22" x14ac:dyDescent="0.35">
      <c r="A4962">
        <v>1999</v>
      </c>
      <c r="B4962">
        <v>7</v>
      </c>
      <c r="C4962">
        <v>26</v>
      </c>
      <c r="D4962">
        <v>14</v>
      </c>
      <c r="E4962">
        <v>30</v>
      </c>
      <c r="F4962">
        <v>506</v>
      </c>
      <c r="G4962">
        <v>335</v>
      </c>
      <c r="H4962">
        <v>740</v>
      </c>
      <c r="I4962">
        <v>29</v>
      </c>
      <c r="J4962">
        <v>7</v>
      </c>
      <c r="K4962">
        <v>3</v>
      </c>
      <c r="L4962">
        <v>28.15</v>
      </c>
      <c r="M4962">
        <f t="shared" si="616"/>
        <v>57.88223285031237</v>
      </c>
      <c r="N4962" s="3">
        <f t="shared" si="623"/>
        <v>206.58383333332128</v>
      </c>
      <c r="O4962" s="1" t="s">
        <v>2471</v>
      </c>
      <c r="P4962">
        <v>0.2</v>
      </c>
      <c r="Q4962">
        <f t="shared" si="617"/>
        <v>0.58333333333333337</v>
      </c>
      <c r="R4962">
        <f t="shared" si="618"/>
        <v>0.3121594191974833</v>
      </c>
      <c r="S4962">
        <f t="shared" si="619"/>
        <v>62.671825569217752</v>
      </c>
      <c r="T4962">
        <f t="shared" si="620"/>
        <v>47.328406712215994</v>
      </c>
      <c r="U4962">
        <f t="shared" si="621"/>
        <v>57.88223285031237</v>
      </c>
      <c r="V4962">
        <f t="shared" si="622"/>
        <v>606.333066437708</v>
      </c>
    </row>
    <row r="4963" spans="1:22" x14ac:dyDescent="0.35">
      <c r="A4963">
        <v>1999</v>
      </c>
      <c r="B4963">
        <v>7</v>
      </c>
      <c r="C4963">
        <v>26</v>
      </c>
      <c r="D4963">
        <v>15</v>
      </c>
      <c r="E4963">
        <v>30</v>
      </c>
      <c r="F4963">
        <v>555</v>
      </c>
      <c r="G4963">
        <v>220</v>
      </c>
      <c r="H4963">
        <v>593</v>
      </c>
      <c r="I4963">
        <v>28</v>
      </c>
      <c r="J4963">
        <v>7</v>
      </c>
      <c r="K4963">
        <v>2.5</v>
      </c>
      <c r="L4963">
        <v>30.36</v>
      </c>
      <c r="M4963">
        <f t="shared" si="616"/>
        <v>51.13936329032321</v>
      </c>
      <c r="N4963" s="3">
        <f t="shared" si="623"/>
        <v>206.62549999998794</v>
      </c>
      <c r="O4963" s="1" t="s">
        <v>2472</v>
      </c>
      <c r="P4963">
        <v>0.2</v>
      </c>
      <c r="Q4963">
        <f t="shared" si="617"/>
        <v>0.625</v>
      </c>
      <c r="R4963">
        <f t="shared" si="618"/>
        <v>0.31370242142013494</v>
      </c>
      <c r="S4963">
        <f t="shared" si="619"/>
        <v>54.965786957973719</v>
      </c>
      <c r="T4963">
        <f t="shared" si="620"/>
        <v>42.768164605145714</v>
      </c>
      <c r="U4963">
        <f t="shared" si="621"/>
        <v>51.13936329032321</v>
      </c>
      <c r="V4963">
        <f t="shared" si="622"/>
        <v>307.71279510473028</v>
      </c>
    </row>
    <row r="4964" spans="1:22" x14ac:dyDescent="0.35">
      <c r="A4964">
        <v>1999</v>
      </c>
      <c r="B4964">
        <v>7</v>
      </c>
      <c r="C4964">
        <v>26</v>
      </c>
      <c r="D4964">
        <v>16</v>
      </c>
      <c r="E4964">
        <v>30</v>
      </c>
      <c r="F4964">
        <v>25</v>
      </c>
      <c r="G4964">
        <v>190</v>
      </c>
      <c r="H4964">
        <v>203</v>
      </c>
      <c r="I4964">
        <v>27</v>
      </c>
      <c r="J4964">
        <v>7</v>
      </c>
      <c r="K4964">
        <v>2</v>
      </c>
      <c r="L4964">
        <v>35.36</v>
      </c>
      <c r="M4964">
        <f t="shared" si="616"/>
        <v>35.130792747789179</v>
      </c>
      <c r="N4964" s="3">
        <f t="shared" si="623"/>
        <v>206.66716666665459</v>
      </c>
      <c r="O4964" s="1" t="s">
        <v>2473</v>
      </c>
      <c r="P4964">
        <v>0.2</v>
      </c>
      <c r="Q4964">
        <f t="shared" si="617"/>
        <v>0.66666666666666663</v>
      </c>
      <c r="R4964">
        <f t="shared" si="618"/>
        <v>0.31530904661041359</v>
      </c>
      <c r="S4964">
        <f t="shared" si="619"/>
        <v>36.471187095331693</v>
      </c>
      <c r="T4964">
        <f t="shared" si="620"/>
        <v>32.220137650503474</v>
      </c>
      <c r="U4964">
        <f t="shared" si="621"/>
        <v>35.130792747789179</v>
      </c>
      <c r="V4964">
        <f t="shared" si="622"/>
        <v>102.00389475599383</v>
      </c>
    </row>
    <row r="4965" spans="1:22" x14ac:dyDescent="0.35">
      <c r="A4965">
        <v>1999</v>
      </c>
      <c r="B4965">
        <v>7</v>
      </c>
      <c r="C4965">
        <v>26</v>
      </c>
      <c r="D4965">
        <v>17</v>
      </c>
      <c r="E4965">
        <v>30</v>
      </c>
      <c r="F4965">
        <v>104</v>
      </c>
      <c r="G4965">
        <v>133</v>
      </c>
      <c r="H4965">
        <v>167</v>
      </c>
      <c r="I4965">
        <v>25</v>
      </c>
      <c r="J4965">
        <v>9</v>
      </c>
      <c r="K4965">
        <v>1.6</v>
      </c>
      <c r="L4965">
        <v>43.78</v>
      </c>
      <c r="M4965">
        <f t="shared" si="616"/>
        <v>31.322030093155199</v>
      </c>
      <c r="N4965" s="3">
        <f t="shared" si="623"/>
        <v>206.70883333332125</v>
      </c>
      <c r="O4965" s="1" t="s">
        <v>2474</v>
      </c>
      <c r="P4965">
        <v>0.2</v>
      </c>
      <c r="Q4965">
        <f t="shared" si="617"/>
        <v>0.70833333333333337</v>
      </c>
      <c r="R4965">
        <f t="shared" si="618"/>
        <v>0.31664277623061537</v>
      </c>
      <c r="S4965">
        <f t="shared" si="619"/>
        <v>32.361475222716805</v>
      </c>
      <c r="T4965">
        <f t="shared" si="620"/>
        <v>29.078769260068967</v>
      </c>
      <c r="U4965">
        <f t="shared" si="621"/>
        <v>31.322030093155199</v>
      </c>
      <c r="V4965">
        <f t="shared" si="622"/>
        <v>56.11132301075903</v>
      </c>
    </row>
    <row r="4966" spans="1:22" x14ac:dyDescent="0.35">
      <c r="A4966">
        <v>1999</v>
      </c>
      <c r="B4966">
        <v>7</v>
      </c>
      <c r="C4966">
        <v>26</v>
      </c>
      <c r="D4966">
        <v>18</v>
      </c>
      <c r="E4966">
        <v>30</v>
      </c>
      <c r="F4966">
        <v>19</v>
      </c>
      <c r="G4966">
        <v>49</v>
      </c>
      <c r="H4966">
        <v>52</v>
      </c>
      <c r="I4966">
        <v>23</v>
      </c>
      <c r="J4966">
        <v>11</v>
      </c>
      <c r="K4966" s="1" t="s">
        <v>94</v>
      </c>
      <c r="L4966">
        <v>57.54</v>
      </c>
      <c r="M4966">
        <f t="shared" si="616"/>
        <v>25.113888459421457</v>
      </c>
      <c r="N4966" s="3">
        <f t="shared" si="623"/>
        <v>206.75049999998791</v>
      </c>
      <c r="O4966" s="1" t="s">
        <v>2475</v>
      </c>
      <c r="P4966">
        <v>0.2</v>
      </c>
      <c r="Q4966">
        <f t="shared" si="617"/>
        <v>0.75</v>
      </c>
      <c r="R4966">
        <f t="shared" si="618"/>
        <v>0.31802183271232587</v>
      </c>
      <c r="S4966">
        <f t="shared" si="619"/>
        <v>25.460467292288179</v>
      </c>
      <c r="T4966">
        <f t="shared" si="620"/>
        <v>24.370671570054768</v>
      </c>
      <c r="U4966">
        <f t="shared" si="621"/>
        <v>25.113888459421457</v>
      </c>
      <c r="V4966">
        <f t="shared" si="622"/>
        <v>10.565106739310902</v>
      </c>
    </row>
    <row r="4967" spans="1:22" x14ac:dyDescent="0.35">
      <c r="A4967">
        <v>1999</v>
      </c>
      <c r="B4967">
        <v>7</v>
      </c>
      <c r="C4967">
        <v>26</v>
      </c>
      <c r="D4967">
        <v>19</v>
      </c>
      <c r="E4967">
        <v>30</v>
      </c>
      <c r="F4967">
        <v>0</v>
      </c>
      <c r="G4967">
        <v>0</v>
      </c>
      <c r="H4967">
        <v>0</v>
      </c>
      <c r="I4967">
        <v>21</v>
      </c>
      <c r="J4967">
        <v>11</v>
      </c>
      <c r="K4967">
        <v>0.8</v>
      </c>
      <c r="L4967">
        <v>67.95</v>
      </c>
      <c r="M4967">
        <f t="shared" si="616"/>
        <v>21</v>
      </c>
      <c r="N4967" s="3">
        <f t="shared" si="623"/>
        <v>206.79216666665457</v>
      </c>
      <c r="O4967">
        <v>0</v>
      </c>
      <c r="P4967">
        <v>0.2</v>
      </c>
      <c r="Q4967">
        <f t="shared" si="617"/>
        <v>0.79166666666666663</v>
      </c>
      <c r="R4967" t="str">
        <f t="shared" si="618"/>
        <v/>
      </c>
      <c r="S4967">
        <f t="shared" si="619"/>
        <v>21</v>
      </c>
      <c r="T4967">
        <f t="shared" si="620"/>
        <v>21</v>
      </c>
      <c r="U4967">
        <f t="shared" si="621"/>
        <v>21</v>
      </c>
      <c r="V4967">
        <f t="shared" si="622"/>
        <v>0</v>
      </c>
    </row>
    <row r="4968" spans="1:22" x14ac:dyDescent="0.35">
      <c r="A4968">
        <v>1999</v>
      </c>
      <c r="B4968">
        <v>7</v>
      </c>
      <c r="C4968">
        <v>26</v>
      </c>
      <c r="D4968">
        <v>20</v>
      </c>
      <c r="E4968">
        <v>30</v>
      </c>
      <c r="F4968">
        <v>0</v>
      </c>
      <c r="G4968">
        <v>0</v>
      </c>
      <c r="H4968">
        <v>0</v>
      </c>
      <c r="I4968">
        <v>20</v>
      </c>
      <c r="J4968">
        <v>12</v>
      </c>
      <c r="K4968" s="1" t="s">
        <v>97</v>
      </c>
      <c r="L4968" s="1" t="s">
        <v>122</v>
      </c>
      <c r="M4968">
        <f t="shared" si="616"/>
        <v>20</v>
      </c>
      <c r="N4968" s="3">
        <f t="shared" si="623"/>
        <v>206.83383333332122</v>
      </c>
      <c r="O4968">
        <v>0</v>
      </c>
      <c r="P4968">
        <v>0.2</v>
      </c>
      <c r="Q4968">
        <f t="shared" si="617"/>
        <v>0.83333333333333337</v>
      </c>
      <c r="R4968" t="str">
        <f t="shared" si="618"/>
        <v/>
      </c>
      <c r="S4968">
        <f t="shared" si="619"/>
        <v>20</v>
      </c>
      <c r="T4968">
        <f t="shared" si="620"/>
        <v>20</v>
      </c>
      <c r="U4968">
        <f t="shared" si="621"/>
        <v>20</v>
      </c>
      <c r="V4968">
        <f t="shared" si="622"/>
        <v>0</v>
      </c>
    </row>
    <row r="4969" spans="1:22" x14ac:dyDescent="0.35">
      <c r="A4969">
        <v>1999</v>
      </c>
      <c r="B4969">
        <v>7</v>
      </c>
      <c r="C4969">
        <v>26</v>
      </c>
      <c r="D4969">
        <v>21</v>
      </c>
      <c r="E4969">
        <v>30</v>
      </c>
      <c r="F4969">
        <v>0</v>
      </c>
      <c r="G4969">
        <v>0</v>
      </c>
      <c r="H4969">
        <v>0</v>
      </c>
      <c r="I4969">
        <v>19</v>
      </c>
      <c r="J4969">
        <v>12</v>
      </c>
      <c r="K4969" s="1" t="s">
        <v>97</v>
      </c>
      <c r="L4969">
        <v>77.55</v>
      </c>
      <c r="M4969">
        <f t="shared" si="616"/>
        <v>19</v>
      </c>
      <c r="N4969" s="3">
        <f t="shared" si="623"/>
        <v>206.87549999998788</v>
      </c>
      <c r="O4969">
        <v>0</v>
      </c>
      <c r="P4969">
        <v>0.2</v>
      </c>
      <c r="Q4969">
        <f t="shared" si="617"/>
        <v>0.875</v>
      </c>
      <c r="R4969" t="str">
        <f t="shared" si="618"/>
        <v/>
      </c>
      <c r="S4969">
        <f t="shared" si="619"/>
        <v>19</v>
      </c>
      <c r="T4969">
        <f t="shared" si="620"/>
        <v>19</v>
      </c>
      <c r="U4969">
        <f t="shared" si="621"/>
        <v>19</v>
      </c>
      <c r="V4969">
        <f t="shared" si="622"/>
        <v>0</v>
      </c>
    </row>
    <row r="4970" spans="1:22" x14ac:dyDescent="0.35">
      <c r="A4970">
        <v>1999</v>
      </c>
      <c r="B4970">
        <v>7</v>
      </c>
      <c r="C4970">
        <v>26</v>
      </c>
      <c r="D4970">
        <v>22</v>
      </c>
      <c r="E4970">
        <v>30</v>
      </c>
      <c r="F4970">
        <v>0</v>
      </c>
      <c r="G4970">
        <v>0</v>
      </c>
      <c r="H4970">
        <v>0</v>
      </c>
      <c r="I4970">
        <v>18</v>
      </c>
      <c r="J4970">
        <v>11</v>
      </c>
      <c r="K4970">
        <v>0.9</v>
      </c>
      <c r="L4970">
        <v>76.97</v>
      </c>
      <c r="M4970">
        <f t="shared" si="616"/>
        <v>18</v>
      </c>
      <c r="N4970" s="3">
        <f t="shared" si="623"/>
        <v>206.91716666665454</v>
      </c>
      <c r="O4970">
        <v>0</v>
      </c>
      <c r="P4970">
        <v>0.2</v>
      </c>
      <c r="Q4970">
        <f t="shared" si="617"/>
        <v>0.91666666666666663</v>
      </c>
      <c r="R4970" t="str">
        <f t="shared" si="618"/>
        <v/>
      </c>
      <c r="S4970">
        <f t="shared" si="619"/>
        <v>18</v>
      </c>
      <c r="T4970">
        <f t="shared" si="620"/>
        <v>18</v>
      </c>
      <c r="U4970">
        <f t="shared" si="621"/>
        <v>18</v>
      </c>
      <c r="V4970">
        <f t="shared" si="622"/>
        <v>0</v>
      </c>
    </row>
    <row r="4971" spans="1:22" x14ac:dyDescent="0.35">
      <c r="A4971">
        <v>1999</v>
      </c>
      <c r="B4971">
        <v>7</v>
      </c>
      <c r="C4971">
        <v>26</v>
      </c>
      <c r="D4971">
        <v>23</v>
      </c>
      <c r="E4971">
        <v>30</v>
      </c>
      <c r="F4971">
        <v>0</v>
      </c>
      <c r="G4971">
        <v>0</v>
      </c>
      <c r="H4971">
        <v>0</v>
      </c>
      <c r="I4971">
        <v>18</v>
      </c>
      <c r="J4971">
        <v>11</v>
      </c>
      <c r="K4971">
        <v>1.8</v>
      </c>
      <c r="L4971">
        <v>76.290000000000006</v>
      </c>
      <c r="M4971">
        <f t="shared" si="616"/>
        <v>18</v>
      </c>
      <c r="N4971" s="3">
        <f t="shared" si="623"/>
        <v>206.95883333332119</v>
      </c>
      <c r="O4971">
        <v>0</v>
      </c>
      <c r="P4971">
        <v>0.2</v>
      </c>
      <c r="Q4971">
        <f t="shared" si="617"/>
        <v>0.95833333333333337</v>
      </c>
      <c r="R4971" t="str">
        <f t="shared" si="618"/>
        <v/>
      </c>
      <c r="S4971">
        <f t="shared" si="619"/>
        <v>18</v>
      </c>
      <c r="T4971">
        <f t="shared" si="620"/>
        <v>18</v>
      </c>
      <c r="U4971">
        <f t="shared" si="621"/>
        <v>18</v>
      </c>
      <c r="V4971">
        <f t="shared" si="622"/>
        <v>0</v>
      </c>
    </row>
    <row r="4972" spans="1:22" x14ac:dyDescent="0.35">
      <c r="A4972">
        <v>1999</v>
      </c>
      <c r="B4972">
        <v>7</v>
      </c>
      <c r="C4972">
        <v>27</v>
      </c>
      <c r="D4972">
        <v>0</v>
      </c>
      <c r="E4972">
        <v>30</v>
      </c>
      <c r="F4972">
        <v>0</v>
      </c>
      <c r="G4972">
        <v>0</v>
      </c>
      <c r="H4972">
        <v>0</v>
      </c>
      <c r="I4972">
        <v>17</v>
      </c>
      <c r="J4972">
        <v>11</v>
      </c>
      <c r="K4972">
        <v>3</v>
      </c>
      <c r="L4972">
        <v>79.790000000000006</v>
      </c>
      <c r="M4972">
        <f t="shared" si="616"/>
        <v>17</v>
      </c>
      <c r="N4972" s="3">
        <f t="shared" si="623"/>
        <v>207.00049999998785</v>
      </c>
      <c r="O4972">
        <v>0</v>
      </c>
      <c r="P4972">
        <v>0.2</v>
      </c>
      <c r="Q4972">
        <f t="shared" si="617"/>
        <v>0</v>
      </c>
      <c r="R4972" t="str">
        <f t="shared" si="618"/>
        <v/>
      </c>
      <c r="S4972">
        <f t="shared" si="619"/>
        <v>17</v>
      </c>
      <c r="T4972">
        <f t="shared" si="620"/>
        <v>17</v>
      </c>
      <c r="U4972">
        <f t="shared" si="621"/>
        <v>17</v>
      </c>
      <c r="V4972">
        <f t="shared" si="622"/>
        <v>0</v>
      </c>
    </row>
    <row r="4973" spans="1:22" x14ac:dyDescent="0.35">
      <c r="A4973">
        <v>1999</v>
      </c>
      <c r="B4973">
        <v>7</v>
      </c>
      <c r="C4973">
        <v>27</v>
      </c>
      <c r="D4973">
        <v>1</v>
      </c>
      <c r="E4973">
        <v>30</v>
      </c>
      <c r="F4973">
        <v>0</v>
      </c>
      <c r="G4973">
        <v>0</v>
      </c>
      <c r="H4973">
        <v>0</v>
      </c>
      <c r="I4973">
        <v>17</v>
      </c>
      <c r="J4973">
        <v>11</v>
      </c>
      <c r="K4973">
        <v>3.5</v>
      </c>
      <c r="L4973">
        <v>82.39</v>
      </c>
      <c r="M4973">
        <f t="shared" si="616"/>
        <v>17</v>
      </c>
      <c r="N4973" s="3">
        <f t="shared" si="623"/>
        <v>207.04216666665451</v>
      </c>
      <c r="O4973">
        <v>0</v>
      </c>
      <c r="P4973">
        <v>0.2</v>
      </c>
      <c r="Q4973">
        <f t="shared" si="617"/>
        <v>4.1666666666666664E-2</v>
      </c>
      <c r="R4973" t="str">
        <f t="shared" si="618"/>
        <v/>
      </c>
      <c r="S4973">
        <f t="shared" si="619"/>
        <v>17</v>
      </c>
      <c r="T4973">
        <f t="shared" si="620"/>
        <v>17</v>
      </c>
      <c r="U4973">
        <f t="shared" si="621"/>
        <v>17</v>
      </c>
      <c r="V4973">
        <f t="shared" si="622"/>
        <v>0</v>
      </c>
    </row>
    <row r="4974" spans="1:22" x14ac:dyDescent="0.35">
      <c r="A4974">
        <v>1999</v>
      </c>
      <c r="B4974">
        <v>7</v>
      </c>
      <c r="C4974">
        <v>27</v>
      </c>
      <c r="D4974">
        <v>2</v>
      </c>
      <c r="E4974">
        <v>30</v>
      </c>
      <c r="F4974">
        <v>0</v>
      </c>
      <c r="G4974">
        <v>0</v>
      </c>
      <c r="H4974">
        <v>0</v>
      </c>
      <c r="I4974">
        <v>17</v>
      </c>
      <c r="J4974">
        <v>10</v>
      </c>
      <c r="K4974" s="1" t="s">
        <v>112</v>
      </c>
      <c r="L4974">
        <v>79.05</v>
      </c>
      <c r="M4974">
        <f t="shared" si="616"/>
        <v>17</v>
      </c>
      <c r="N4974" s="3">
        <f t="shared" si="623"/>
        <v>207.08383333332117</v>
      </c>
      <c r="O4974">
        <v>0</v>
      </c>
      <c r="P4974">
        <v>0.2</v>
      </c>
      <c r="Q4974">
        <f t="shared" si="617"/>
        <v>8.3333333333333329E-2</v>
      </c>
      <c r="R4974" t="str">
        <f t="shared" si="618"/>
        <v/>
      </c>
      <c r="S4974">
        <f t="shared" si="619"/>
        <v>17</v>
      </c>
      <c r="T4974">
        <f t="shared" si="620"/>
        <v>17</v>
      </c>
      <c r="U4974">
        <f t="shared" si="621"/>
        <v>17</v>
      </c>
      <c r="V4974">
        <f t="shared" si="622"/>
        <v>0</v>
      </c>
    </row>
    <row r="4975" spans="1:22" x14ac:dyDescent="0.35">
      <c r="A4975">
        <v>1999</v>
      </c>
      <c r="B4975">
        <v>7</v>
      </c>
      <c r="C4975">
        <v>27</v>
      </c>
      <c r="D4975">
        <v>3</v>
      </c>
      <c r="E4975">
        <v>30</v>
      </c>
      <c r="F4975">
        <v>0</v>
      </c>
      <c r="G4975">
        <v>0</v>
      </c>
      <c r="H4975">
        <v>0</v>
      </c>
      <c r="I4975">
        <v>17</v>
      </c>
      <c r="J4975">
        <v>10</v>
      </c>
      <c r="K4975" s="1" t="s">
        <v>105</v>
      </c>
      <c r="L4975">
        <v>77.510000000000005</v>
      </c>
      <c r="M4975">
        <f t="shared" si="616"/>
        <v>17</v>
      </c>
      <c r="N4975" s="3">
        <f t="shared" si="623"/>
        <v>207.12549999998782</v>
      </c>
      <c r="O4975">
        <v>0</v>
      </c>
      <c r="P4975">
        <v>0.2</v>
      </c>
      <c r="Q4975">
        <f t="shared" si="617"/>
        <v>0.125</v>
      </c>
      <c r="R4975" t="str">
        <f t="shared" si="618"/>
        <v/>
      </c>
      <c r="S4975">
        <f t="shared" si="619"/>
        <v>17</v>
      </c>
      <c r="T4975">
        <f t="shared" si="620"/>
        <v>17</v>
      </c>
      <c r="U4975">
        <f t="shared" si="621"/>
        <v>17</v>
      </c>
      <c r="V4975">
        <f t="shared" si="622"/>
        <v>0</v>
      </c>
    </row>
    <row r="4976" spans="1:22" x14ac:dyDescent="0.35">
      <c r="A4976">
        <v>1999</v>
      </c>
      <c r="B4976">
        <v>7</v>
      </c>
      <c r="C4976">
        <v>27</v>
      </c>
      <c r="D4976">
        <v>4</v>
      </c>
      <c r="E4976">
        <v>30</v>
      </c>
      <c r="F4976">
        <v>0</v>
      </c>
      <c r="G4976">
        <v>0</v>
      </c>
      <c r="H4976">
        <v>0</v>
      </c>
      <c r="I4976">
        <v>17</v>
      </c>
      <c r="J4976">
        <v>10</v>
      </c>
      <c r="K4976">
        <v>2.5</v>
      </c>
      <c r="L4976">
        <v>77.53</v>
      </c>
      <c r="M4976">
        <f t="shared" si="616"/>
        <v>17</v>
      </c>
      <c r="N4976" s="3">
        <f t="shared" si="623"/>
        <v>207.16716666665448</v>
      </c>
      <c r="O4976">
        <v>0</v>
      </c>
      <c r="P4976">
        <v>0.2</v>
      </c>
      <c r="Q4976">
        <f t="shared" si="617"/>
        <v>0.16666666666666666</v>
      </c>
      <c r="R4976" t="str">
        <f t="shared" si="618"/>
        <v/>
      </c>
      <c r="S4976">
        <f t="shared" si="619"/>
        <v>17</v>
      </c>
      <c r="T4976">
        <f t="shared" si="620"/>
        <v>17</v>
      </c>
      <c r="U4976">
        <f t="shared" si="621"/>
        <v>17</v>
      </c>
      <c r="V4976">
        <f t="shared" si="622"/>
        <v>8.2076465319709904</v>
      </c>
    </row>
    <row r="4977" spans="1:22" x14ac:dyDescent="0.35">
      <c r="A4977">
        <v>1999</v>
      </c>
      <c r="B4977">
        <v>7</v>
      </c>
      <c r="C4977">
        <v>27</v>
      </c>
      <c r="D4977">
        <v>5</v>
      </c>
      <c r="E4977">
        <v>30</v>
      </c>
      <c r="F4977">
        <v>249</v>
      </c>
      <c r="G4977">
        <v>31</v>
      </c>
      <c r="H4977">
        <v>54</v>
      </c>
      <c r="I4977">
        <v>18</v>
      </c>
      <c r="J4977">
        <v>10</v>
      </c>
      <c r="K4977">
        <v>2.6</v>
      </c>
      <c r="L4977" s="1" t="s">
        <v>296</v>
      </c>
      <c r="M4977">
        <f t="shared" si="616"/>
        <v>19.224283175402359</v>
      </c>
      <c r="N4977" s="3">
        <f t="shared" si="623"/>
        <v>207.20883333332114</v>
      </c>
      <c r="O4977" s="1" t="s">
        <v>2476</v>
      </c>
      <c r="P4977">
        <v>0.2</v>
      </c>
      <c r="Q4977">
        <f t="shared" si="617"/>
        <v>0.20833333333333334</v>
      </c>
      <c r="R4977">
        <f t="shared" si="618"/>
        <v>0.31338885244836218</v>
      </c>
      <c r="S4977">
        <f t="shared" si="619"/>
        <v>19.426854578954686</v>
      </c>
      <c r="T4977">
        <f t="shared" si="620"/>
        <v>18.780464632504039</v>
      </c>
      <c r="U4977">
        <f t="shared" si="621"/>
        <v>19.224283175402359</v>
      </c>
      <c r="V4977">
        <f t="shared" si="622"/>
        <v>33.982083947029366</v>
      </c>
    </row>
    <row r="4978" spans="1:22" x14ac:dyDescent="0.35">
      <c r="A4978">
        <v>1999</v>
      </c>
      <c r="B4978">
        <v>7</v>
      </c>
      <c r="C4978">
        <v>27</v>
      </c>
      <c r="D4978">
        <v>6</v>
      </c>
      <c r="E4978">
        <v>30</v>
      </c>
      <c r="F4978">
        <v>569</v>
      </c>
      <c r="G4978">
        <v>67</v>
      </c>
      <c r="H4978">
        <v>228</v>
      </c>
      <c r="I4978">
        <v>21</v>
      </c>
      <c r="J4978">
        <v>10</v>
      </c>
      <c r="K4978">
        <v>2.7</v>
      </c>
      <c r="L4978">
        <v>57.18</v>
      </c>
      <c r="M4978">
        <f t="shared" si="616"/>
        <v>26.008029505177348</v>
      </c>
      <c r="N4978" s="3">
        <f t="shared" si="623"/>
        <v>207.2504999999878</v>
      </c>
      <c r="O4978" s="1" t="s">
        <v>2477</v>
      </c>
      <c r="P4978">
        <v>0.2</v>
      </c>
      <c r="Q4978">
        <f t="shared" si="617"/>
        <v>0.25</v>
      </c>
      <c r="R4978">
        <f t="shared" si="618"/>
        <v>0.31307779748147047</v>
      </c>
      <c r="S4978">
        <f t="shared" si="619"/>
        <v>26.837141280187016</v>
      </c>
      <c r="T4978">
        <f t="shared" si="620"/>
        <v>24.188880107790276</v>
      </c>
      <c r="U4978">
        <f t="shared" si="621"/>
        <v>26.008029505177348</v>
      </c>
      <c r="V4978">
        <f t="shared" si="622"/>
        <v>68.691414622777017</v>
      </c>
    </row>
    <row r="4979" spans="1:22" x14ac:dyDescent="0.35">
      <c r="A4979">
        <v>1999</v>
      </c>
      <c r="B4979">
        <v>7</v>
      </c>
      <c r="C4979">
        <v>27</v>
      </c>
      <c r="D4979">
        <v>7</v>
      </c>
      <c r="E4979">
        <v>30</v>
      </c>
      <c r="F4979">
        <v>721</v>
      </c>
      <c r="G4979">
        <v>88</v>
      </c>
      <c r="H4979">
        <v>425</v>
      </c>
      <c r="I4979">
        <v>25</v>
      </c>
      <c r="J4979">
        <v>9</v>
      </c>
      <c r="K4979">
        <v>2</v>
      </c>
      <c r="L4979">
        <v>46.26</v>
      </c>
      <c r="M4979">
        <f t="shared" si="616"/>
        <v>39.650628120675314</v>
      </c>
      <c r="N4979" s="3">
        <f t="shared" si="623"/>
        <v>207.29216666665445</v>
      </c>
      <c r="O4979" s="1" t="s">
        <v>2478</v>
      </c>
      <c r="P4979">
        <v>0.2</v>
      </c>
      <c r="Q4979">
        <f t="shared" si="617"/>
        <v>0.29166666666666669</v>
      </c>
      <c r="R4979">
        <f t="shared" si="618"/>
        <v>0.31530904661041215</v>
      </c>
      <c r="S4979">
        <f t="shared" si="619"/>
        <v>42.065843921894711</v>
      </c>
      <c r="T4979">
        <f t="shared" si="620"/>
        <v>34.406007240444922</v>
      </c>
      <c r="U4979">
        <f t="shared" si="621"/>
        <v>39.650628120675314</v>
      </c>
      <c r="V4979">
        <f t="shared" si="622"/>
        <v>286.93004629976821</v>
      </c>
    </row>
    <row r="4980" spans="1:22" x14ac:dyDescent="0.35">
      <c r="A4980">
        <v>1999</v>
      </c>
      <c r="B4980">
        <v>7</v>
      </c>
      <c r="C4980">
        <v>27</v>
      </c>
      <c r="D4980">
        <v>8</v>
      </c>
      <c r="E4980">
        <v>30</v>
      </c>
      <c r="F4980">
        <v>797</v>
      </c>
      <c r="G4980">
        <v>105</v>
      </c>
      <c r="H4980">
        <v>611</v>
      </c>
      <c r="I4980">
        <v>28</v>
      </c>
      <c r="J4980">
        <v>9</v>
      </c>
      <c r="K4980">
        <v>1.6</v>
      </c>
      <c r="L4980">
        <v>36.81</v>
      </c>
      <c r="M4980">
        <f t="shared" si="616"/>
        <v>53.114792115691849</v>
      </c>
      <c r="N4980" s="3">
        <f t="shared" si="623"/>
        <v>207.33383333332111</v>
      </c>
      <c r="O4980" s="1" t="s">
        <v>2479</v>
      </c>
      <c r="P4980">
        <v>0.2</v>
      </c>
      <c r="Q4980">
        <f t="shared" si="617"/>
        <v>0.33333333333333331</v>
      </c>
      <c r="R4980">
        <f t="shared" si="618"/>
        <v>0.31664277623061499</v>
      </c>
      <c r="S4980">
        <f t="shared" si="619"/>
        <v>57.244074634114561</v>
      </c>
      <c r="T4980">
        <f t="shared" si="620"/>
        <v>44.203251257126155</v>
      </c>
      <c r="U4980">
        <f t="shared" si="621"/>
        <v>53.114792115691849</v>
      </c>
      <c r="V4980">
        <f t="shared" si="622"/>
        <v>515.19291958750011</v>
      </c>
    </row>
    <row r="4981" spans="1:22" x14ac:dyDescent="0.35">
      <c r="A4981">
        <v>1999</v>
      </c>
      <c r="B4981">
        <v>7</v>
      </c>
      <c r="C4981">
        <v>27</v>
      </c>
      <c r="D4981">
        <v>9</v>
      </c>
      <c r="E4981">
        <v>30</v>
      </c>
      <c r="F4981">
        <v>831</v>
      </c>
      <c r="G4981">
        <v>124</v>
      </c>
      <c r="H4981">
        <v>766</v>
      </c>
      <c r="I4981">
        <v>29</v>
      </c>
      <c r="J4981">
        <v>9</v>
      </c>
      <c r="K4981">
        <v>2.1</v>
      </c>
      <c r="L4981">
        <v>34.619999999999997</v>
      </c>
      <c r="M4981">
        <f t="shared" si="616"/>
        <v>61.468228246262427</v>
      </c>
      <c r="N4981" s="3">
        <f t="shared" si="623"/>
        <v>207.37549999998777</v>
      </c>
      <c r="O4981" s="1" t="s">
        <v>2480</v>
      </c>
      <c r="P4981">
        <v>0.2</v>
      </c>
      <c r="Q4981">
        <f t="shared" si="617"/>
        <v>0.375</v>
      </c>
      <c r="R4981">
        <f t="shared" si="618"/>
        <v>0.31498244719824775</v>
      </c>
      <c r="S4981">
        <f t="shared" si="619"/>
        <v>66.824169167757319</v>
      </c>
      <c r="T4981">
        <f t="shared" si="620"/>
        <v>49.820234602083254</v>
      </c>
      <c r="U4981">
        <f t="shared" si="621"/>
        <v>61.468228246262427</v>
      </c>
      <c r="V4981">
        <f t="shared" si="622"/>
        <v>712.6990886589341</v>
      </c>
    </row>
    <row r="4982" spans="1:22" x14ac:dyDescent="0.35">
      <c r="A4982">
        <v>1999</v>
      </c>
      <c r="B4982">
        <v>7</v>
      </c>
      <c r="C4982">
        <v>27</v>
      </c>
      <c r="D4982">
        <v>10</v>
      </c>
      <c r="E4982">
        <v>30</v>
      </c>
      <c r="F4982">
        <v>838</v>
      </c>
      <c r="G4982">
        <v>145</v>
      </c>
      <c r="H4982">
        <v>877</v>
      </c>
      <c r="I4982">
        <v>30</v>
      </c>
      <c r="J4982">
        <v>9</v>
      </c>
      <c r="K4982">
        <v>2.5</v>
      </c>
      <c r="L4982">
        <v>33.35</v>
      </c>
      <c r="M4982">
        <f t="shared" si="616"/>
        <v>67.249223337151975</v>
      </c>
      <c r="N4982" s="3">
        <f t="shared" si="623"/>
        <v>207.41716666665442</v>
      </c>
      <c r="O4982" s="1" t="s">
        <v>2481</v>
      </c>
      <c r="P4982">
        <v>0.2</v>
      </c>
      <c r="Q4982">
        <f t="shared" si="617"/>
        <v>0.41666666666666669</v>
      </c>
      <c r="R4982">
        <f t="shared" si="618"/>
        <v>0.31370242142013527</v>
      </c>
      <c r="S4982">
        <f t="shared" si="619"/>
        <v>73.408913558122066</v>
      </c>
      <c r="T4982">
        <f t="shared" si="620"/>
        <v>53.773457149832048</v>
      </c>
      <c r="U4982">
        <f t="shared" si="621"/>
        <v>67.249223337151975</v>
      </c>
      <c r="V4982">
        <f t="shared" si="622"/>
        <v>730.50612825838255</v>
      </c>
    </row>
    <row r="4983" spans="1:22" x14ac:dyDescent="0.35">
      <c r="A4983">
        <v>1999</v>
      </c>
      <c r="B4983">
        <v>7</v>
      </c>
      <c r="C4983">
        <v>27</v>
      </c>
      <c r="D4983">
        <v>11</v>
      </c>
      <c r="E4983">
        <v>30</v>
      </c>
      <c r="F4983">
        <v>433</v>
      </c>
      <c r="G4983">
        <v>468</v>
      </c>
      <c r="H4983">
        <v>869</v>
      </c>
      <c r="I4983">
        <v>30</v>
      </c>
      <c r="J4983">
        <v>9</v>
      </c>
      <c r="K4983">
        <v>2.7</v>
      </c>
      <c r="L4983">
        <v>32.26</v>
      </c>
      <c r="M4983">
        <f t="shared" si="616"/>
        <v>65.320252021307226</v>
      </c>
      <c r="N4983" s="3">
        <f t="shared" si="623"/>
        <v>207.45883333332108</v>
      </c>
      <c r="O4983" s="1" t="s">
        <v>2482</v>
      </c>
      <c r="P4983">
        <v>0.2</v>
      </c>
      <c r="Q4983">
        <f t="shared" si="617"/>
        <v>0.45833333333333331</v>
      </c>
      <c r="R4983">
        <f t="shared" si="618"/>
        <v>0.3130777974814698</v>
      </c>
      <c r="S4983">
        <f t="shared" si="619"/>
        <v>71.167748889466708</v>
      </c>
      <c r="T4983">
        <f t="shared" si="620"/>
        <v>52.490292630354055</v>
      </c>
      <c r="U4983">
        <f t="shared" si="621"/>
        <v>65.320252021307226</v>
      </c>
      <c r="V4983">
        <f t="shared" si="622"/>
        <v>487.23720004876992</v>
      </c>
    </row>
    <row r="4984" spans="1:22" x14ac:dyDescent="0.35">
      <c r="A4984">
        <v>1999</v>
      </c>
      <c r="B4984">
        <v>7</v>
      </c>
      <c r="C4984">
        <v>27</v>
      </c>
      <c r="D4984">
        <v>12</v>
      </c>
      <c r="E4984">
        <v>30</v>
      </c>
      <c r="F4984">
        <v>113</v>
      </c>
      <c r="G4984">
        <v>488</v>
      </c>
      <c r="H4984">
        <v>593</v>
      </c>
      <c r="I4984">
        <v>30</v>
      </c>
      <c r="J4984">
        <v>10</v>
      </c>
      <c r="K4984" s="1" t="s">
        <v>114</v>
      </c>
      <c r="L4984">
        <v>35.32</v>
      </c>
      <c r="M4984">
        <f t="shared" si="616"/>
        <v>52.902418596703001</v>
      </c>
      <c r="N4984" s="3">
        <f t="shared" si="623"/>
        <v>207.50049999998774</v>
      </c>
      <c r="O4984">
        <v>554.97059543880096</v>
      </c>
      <c r="P4984">
        <v>0.2</v>
      </c>
      <c r="Q4984">
        <f t="shared" si="617"/>
        <v>0.5</v>
      </c>
      <c r="R4984">
        <f t="shared" si="618"/>
        <v>0.31246311027375945</v>
      </c>
      <c r="S4984">
        <f t="shared" si="619"/>
        <v>56.698306359118256</v>
      </c>
      <c r="T4984">
        <f t="shared" si="620"/>
        <v>44.550031450475281</v>
      </c>
      <c r="U4984">
        <f t="shared" si="621"/>
        <v>52.902418596703001</v>
      </c>
      <c r="V4984">
        <f t="shared" si="622"/>
        <v>475.68150727251185</v>
      </c>
    </row>
    <row r="4985" spans="1:22" x14ac:dyDescent="0.35">
      <c r="A4985">
        <v>1999</v>
      </c>
      <c r="B4985">
        <v>7</v>
      </c>
      <c r="C4985">
        <v>27</v>
      </c>
      <c r="D4985">
        <v>13</v>
      </c>
      <c r="E4985">
        <v>30</v>
      </c>
      <c r="F4985">
        <v>410</v>
      </c>
      <c r="G4985">
        <v>435</v>
      </c>
      <c r="H4985">
        <v>801</v>
      </c>
      <c r="I4985">
        <v>29</v>
      </c>
      <c r="J4985">
        <v>10</v>
      </c>
      <c r="K4985" s="1" t="s">
        <v>105</v>
      </c>
      <c r="L4985">
        <v>38.86</v>
      </c>
      <c r="M4985">
        <f t="shared" si="616"/>
        <v>61.032831578173834</v>
      </c>
      <c r="N4985" s="3">
        <f t="shared" si="623"/>
        <v>207.5421666666544</v>
      </c>
      <c r="O4985" s="1" t="s">
        <v>2483</v>
      </c>
      <c r="P4985">
        <v>0.2</v>
      </c>
      <c r="Q4985">
        <f t="shared" si="617"/>
        <v>0.54166666666666663</v>
      </c>
      <c r="R4985">
        <f t="shared" si="618"/>
        <v>0.31276922661581025</v>
      </c>
      <c r="S4985">
        <f t="shared" si="619"/>
        <v>66.339070448517433</v>
      </c>
      <c r="T4985">
        <f t="shared" si="620"/>
        <v>49.373722138015289</v>
      </c>
      <c r="U4985">
        <f t="shared" si="621"/>
        <v>61.032831578173834</v>
      </c>
      <c r="V4985">
        <f t="shared" si="622"/>
        <v>370.18752372509005</v>
      </c>
    </row>
    <row r="4986" spans="1:22" x14ac:dyDescent="0.35">
      <c r="A4986">
        <v>1999</v>
      </c>
      <c r="B4986">
        <v>7</v>
      </c>
      <c r="C4986">
        <v>27</v>
      </c>
      <c r="D4986">
        <v>14</v>
      </c>
      <c r="E4986">
        <v>30</v>
      </c>
      <c r="F4986">
        <v>18</v>
      </c>
      <c r="G4986">
        <v>264</v>
      </c>
      <c r="H4986">
        <v>279</v>
      </c>
      <c r="I4986">
        <v>28</v>
      </c>
      <c r="J4986">
        <v>11</v>
      </c>
      <c r="K4986">
        <v>2.5</v>
      </c>
      <c r="L4986">
        <v>42.69</v>
      </c>
      <c r="M4986">
        <f t="shared" si="616"/>
        <v>38.873668213510243</v>
      </c>
      <c r="N4986" s="3">
        <f t="shared" si="623"/>
        <v>207.58383333332105</v>
      </c>
      <c r="O4986" s="1" t="s">
        <v>2484</v>
      </c>
      <c r="P4986">
        <v>0.2</v>
      </c>
      <c r="Q4986">
        <f t="shared" si="617"/>
        <v>0.58333333333333337</v>
      </c>
      <c r="R4986">
        <f t="shared" si="618"/>
        <v>0.31370242142013516</v>
      </c>
      <c r="S4986">
        <f t="shared" si="619"/>
        <v>40.67178430185372</v>
      </c>
      <c r="T4986">
        <f t="shared" si="620"/>
        <v>34.939867792560037</v>
      </c>
      <c r="U4986">
        <f t="shared" si="621"/>
        <v>38.873668213510243</v>
      </c>
      <c r="V4986">
        <f t="shared" si="622"/>
        <v>80.666572944813851</v>
      </c>
    </row>
    <row r="4987" spans="1:22" x14ac:dyDescent="0.35">
      <c r="A4987">
        <v>1999</v>
      </c>
      <c r="B4987">
        <v>7</v>
      </c>
      <c r="C4987">
        <v>27</v>
      </c>
      <c r="D4987">
        <v>15</v>
      </c>
      <c r="E4987">
        <v>30</v>
      </c>
      <c r="F4987">
        <v>0</v>
      </c>
      <c r="G4987">
        <v>78</v>
      </c>
      <c r="H4987">
        <v>78</v>
      </c>
      <c r="I4987">
        <v>27</v>
      </c>
      <c r="J4987">
        <v>11</v>
      </c>
      <c r="K4987">
        <v>2</v>
      </c>
      <c r="L4987">
        <v>46.87</v>
      </c>
      <c r="M4987">
        <f t="shared" si="616"/>
        <v>30.15450293704296</v>
      </c>
      <c r="N4987" s="3">
        <f t="shared" si="623"/>
        <v>207.62549999998771</v>
      </c>
      <c r="O4987" s="1" t="s">
        <v>2370</v>
      </c>
      <c r="P4987">
        <v>0.2</v>
      </c>
      <c r="Q4987">
        <f t="shared" si="617"/>
        <v>0.625</v>
      </c>
      <c r="R4987">
        <f t="shared" si="618"/>
        <v>0.31530904661041076</v>
      </c>
      <c r="S4987">
        <f t="shared" si="619"/>
        <v>30.674535612487588</v>
      </c>
      <c r="T4987">
        <f t="shared" si="620"/>
        <v>29.025256338597391</v>
      </c>
      <c r="U4987">
        <f t="shared" si="621"/>
        <v>30.15450293704296</v>
      </c>
      <c r="V4987">
        <f t="shared" si="622"/>
        <v>29.144761244039472</v>
      </c>
    </row>
    <row r="4988" spans="1:22" x14ac:dyDescent="0.35">
      <c r="A4988">
        <v>1999</v>
      </c>
      <c r="B4988">
        <v>7</v>
      </c>
      <c r="C4988">
        <v>27</v>
      </c>
      <c r="D4988">
        <v>16</v>
      </c>
      <c r="E4988">
        <v>30</v>
      </c>
      <c r="F4988">
        <v>0</v>
      </c>
      <c r="G4988">
        <v>60</v>
      </c>
      <c r="H4988">
        <v>60</v>
      </c>
      <c r="I4988">
        <v>25</v>
      </c>
      <c r="J4988">
        <v>12</v>
      </c>
      <c r="K4988">
        <v>1.4</v>
      </c>
      <c r="L4988">
        <v>52.2</v>
      </c>
      <c r="M4988">
        <f t="shared" si="616"/>
        <v>27.54326508464683</v>
      </c>
      <c r="N4988" s="3">
        <f t="shared" si="623"/>
        <v>207.66716666665437</v>
      </c>
      <c r="O4988">
        <v>54.803962309816697</v>
      </c>
      <c r="P4988">
        <v>0.2</v>
      </c>
      <c r="Q4988">
        <f t="shared" si="617"/>
        <v>0.66666666666666663</v>
      </c>
      <c r="R4988" t="str">
        <f t="shared" si="618"/>
        <v/>
      </c>
      <c r="S4988">
        <f t="shared" si="619"/>
        <v>27.960838473400191</v>
      </c>
      <c r="T4988">
        <f t="shared" si="620"/>
        <v>26.644927621329199</v>
      </c>
      <c r="U4988">
        <f t="shared" si="621"/>
        <v>27.54326508464683</v>
      </c>
      <c r="V4988">
        <f t="shared" si="622"/>
        <v>15.839544154369278</v>
      </c>
    </row>
    <row r="4989" spans="1:22" x14ac:dyDescent="0.35">
      <c r="A4989">
        <v>1999</v>
      </c>
      <c r="B4989">
        <v>7</v>
      </c>
      <c r="C4989">
        <v>27</v>
      </c>
      <c r="D4989">
        <v>17</v>
      </c>
      <c r="E4989">
        <v>30</v>
      </c>
      <c r="F4989">
        <v>0</v>
      </c>
      <c r="G4989">
        <v>15</v>
      </c>
      <c r="H4989">
        <v>15</v>
      </c>
      <c r="I4989">
        <v>24</v>
      </c>
      <c r="J4989">
        <v>14</v>
      </c>
      <c r="K4989">
        <v>0.8</v>
      </c>
      <c r="L4989">
        <v>60.79</v>
      </c>
      <c r="M4989">
        <f t="shared" si="616"/>
        <v>24.66643350138515</v>
      </c>
      <c r="N4989" s="3">
        <f t="shared" si="623"/>
        <v>207.70883333332102</v>
      </c>
      <c r="O4989" s="1" t="s">
        <v>527</v>
      </c>
      <c r="P4989">
        <v>0.2</v>
      </c>
      <c r="Q4989">
        <f t="shared" si="617"/>
        <v>0.70833333333333337</v>
      </c>
      <c r="R4989">
        <f t="shared" si="618"/>
        <v>0.31944842838347814</v>
      </c>
      <c r="S4989">
        <f t="shared" si="619"/>
        <v>24.775372387636317</v>
      </c>
      <c r="T4989">
        <f t="shared" si="620"/>
        <v>24.434350561977521</v>
      </c>
      <c r="U4989">
        <f t="shared" si="621"/>
        <v>24.66643350138515</v>
      </c>
      <c r="V4989">
        <f t="shared" si="622"/>
        <v>7.1805933499807395</v>
      </c>
    </row>
    <row r="4990" spans="1:22" x14ac:dyDescent="0.35">
      <c r="A4990">
        <v>1999</v>
      </c>
      <c r="B4990">
        <v>7</v>
      </c>
      <c r="C4990">
        <v>27</v>
      </c>
      <c r="D4990">
        <v>18</v>
      </c>
      <c r="E4990">
        <v>30</v>
      </c>
      <c r="F4990">
        <v>0</v>
      </c>
      <c r="G4990">
        <v>19</v>
      </c>
      <c r="H4990">
        <v>19</v>
      </c>
      <c r="I4990">
        <v>22</v>
      </c>
      <c r="J4990">
        <v>15</v>
      </c>
      <c r="K4990" s="1" t="s">
        <v>97</v>
      </c>
      <c r="L4990">
        <v>76.64</v>
      </c>
      <c r="M4990">
        <f t="shared" si="616"/>
        <v>22.85079582005115</v>
      </c>
      <c r="N4990" s="3">
        <f t="shared" si="623"/>
        <v>207.75049999998768</v>
      </c>
      <c r="O4990" s="1" t="s">
        <v>669</v>
      </c>
      <c r="P4990">
        <v>0.2</v>
      </c>
      <c r="Q4990">
        <f t="shared" si="617"/>
        <v>0.75</v>
      </c>
      <c r="R4990">
        <f t="shared" si="618"/>
        <v>0.31981277502835359</v>
      </c>
      <c r="S4990">
        <f t="shared" si="619"/>
        <v>22.989764654548885</v>
      </c>
      <c r="T4990">
        <f t="shared" si="620"/>
        <v>22.555232811706102</v>
      </c>
      <c r="U4990">
        <f t="shared" si="621"/>
        <v>22.85079582005115</v>
      </c>
      <c r="V4990">
        <f t="shared" si="622"/>
        <v>4.0126845191068838</v>
      </c>
    </row>
    <row r="4991" spans="1:22" x14ac:dyDescent="0.35">
      <c r="A4991">
        <v>1999</v>
      </c>
      <c r="B4991">
        <v>7</v>
      </c>
      <c r="C4991">
        <v>27</v>
      </c>
      <c r="D4991">
        <v>19</v>
      </c>
      <c r="E4991">
        <v>30</v>
      </c>
      <c r="F4991">
        <v>0</v>
      </c>
      <c r="G4991">
        <v>0</v>
      </c>
      <c r="H4991">
        <v>0</v>
      </c>
      <c r="I4991">
        <v>21</v>
      </c>
      <c r="J4991">
        <v>15</v>
      </c>
      <c r="K4991">
        <v>0.9</v>
      </c>
      <c r="L4991">
        <v>86.27</v>
      </c>
      <c r="M4991">
        <f t="shared" si="616"/>
        <v>21</v>
      </c>
      <c r="N4991" s="3">
        <f t="shared" si="623"/>
        <v>207.79216666665434</v>
      </c>
      <c r="O4991">
        <v>0</v>
      </c>
      <c r="P4991">
        <v>0.2</v>
      </c>
      <c r="Q4991">
        <f t="shared" si="617"/>
        <v>0.79166666666666663</v>
      </c>
      <c r="R4991" t="str">
        <f t="shared" si="618"/>
        <v/>
      </c>
      <c r="S4991">
        <f t="shared" si="619"/>
        <v>21</v>
      </c>
      <c r="T4991">
        <f t="shared" si="620"/>
        <v>21</v>
      </c>
      <c r="U4991">
        <f t="shared" si="621"/>
        <v>21</v>
      </c>
      <c r="V4991">
        <f t="shared" si="622"/>
        <v>0</v>
      </c>
    </row>
    <row r="4992" spans="1:22" x14ac:dyDescent="0.35">
      <c r="A4992">
        <v>1999</v>
      </c>
      <c r="B4992">
        <v>7</v>
      </c>
      <c r="C4992">
        <v>27</v>
      </c>
      <c r="D4992">
        <v>20</v>
      </c>
      <c r="E4992">
        <v>30</v>
      </c>
      <c r="F4992">
        <v>0</v>
      </c>
      <c r="G4992">
        <v>0</v>
      </c>
      <c r="H4992">
        <v>0</v>
      </c>
      <c r="I4992">
        <v>20</v>
      </c>
      <c r="J4992">
        <v>15</v>
      </c>
      <c r="K4992">
        <v>1.3</v>
      </c>
      <c r="L4992">
        <v>89.56</v>
      </c>
      <c r="M4992">
        <f t="shared" si="616"/>
        <v>20</v>
      </c>
      <c r="N4992" s="3">
        <f t="shared" si="623"/>
        <v>207.833833333321</v>
      </c>
      <c r="O4992">
        <v>0</v>
      </c>
      <c r="P4992">
        <v>0.2</v>
      </c>
      <c r="Q4992">
        <f t="shared" si="617"/>
        <v>0.83333333333333337</v>
      </c>
      <c r="R4992" t="str">
        <f t="shared" si="618"/>
        <v/>
      </c>
      <c r="S4992">
        <f t="shared" si="619"/>
        <v>20</v>
      </c>
      <c r="T4992">
        <f t="shared" si="620"/>
        <v>20</v>
      </c>
      <c r="U4992">
        <f t="shared" si="621"/>
        <v>20</v>
      </c>
      <c r="V4992">
        <f t="shared" si="622"/>
        <v>0</v>
      </c>
    </row>
    <row r="4993" spans="1:22" x14ac:dyDescent="0.35">
      <c r="A4993">
        <v>1999</v>
      </c>
      <c r="B4993">
        <v>7</v>
      </c>
      <c r="C4993">
        <v>27</v>
      </c>
      <c r="D4993">
        <v>21</v>
      </c>
      <c r="E4993">
        <v>30</v>
      </c>
      <c r="F4993">
        <v>0</v>
      </c>
      <c r="G4993">
        <v>0</v>
      </c>
      <c r="H4993">
        <v>0</v>
      </c>
      <c r="I4993">
        <v>19</v>
      </c>
      <c r="J4993">
        <v>14</v>
      </c>
      <c r="K4993" s="1" t="s">
        <v>88</v>
      </c>
      <c r="L4993">
        <v>86.91</v>
      </c>
      <c r="M4993">
        <f t="shared" si="616"/>
        <v>19</v>
      </c>
      <c r="N4993" s="3">
        <f t="shared" si="623"/>
        <v>207.87549999998765</v>
      </c>
      <c r="O4993">
        <v>0</v>
      </c>
      <c r="P4993">
        <v>0.2</v>
      </c>
      <c r="Q4993">
        <f t="shared" si="617"/>
        <v>0.875</v>
      </c>
      <c r="R4993" t="str">
        <f t="shared" si="618"/>
        <v/>
      </c>
      <c r="S4993">
        <f t="shared" si="619"/>
        <v>19</v>
      </c>
      <c r="T4993">
        <f t="shared" si="620"/>
        <v>19</v>
      </c>
      <c r="U4993">
        <f t="shared" si="621"/>
        <v>19</v>
      </c>
      <c r="V4993">
        <f t="shared" si="622"/>
        <v>0</v>
      </c>
    </row>
    <row r="4994" spans="1:22" x14ac:dyDescent="0.35">
      <c r="A4994">
        <v>1999</v>
      </c>
      <c r="B4994">
        <v>7</v>
      </c>
      <c r="C4994">
        <v>27</v>
      </c>
      <c r="D4994">
        <v>22</v>
      </c>
      <c r="E4994">
        <v>30</v>
      </c>
      <c r="F4994">
        <v>0</v>
      </c>
      <c r="G4994">
        <v>0</v>
      </c>
      <c r="H4994">
        <v>0</v>
      </c>
      <c r="I4994">
        <v>19</v>
      </c>
      <c r="J4994">
        <v>14</v>
      </c>
      <c r="K4994">
        <v>2</v>
      </c>
      <c r="L4994" s="1" t="s">
        <v>297</v>
      </c>
      <c r="M4994">
        <f t="shared" si="616"/>
        <v>19</v>
      </c>
      <c r="N4994" s="3">
        <f t="shared" si="623"/>
        <v>207.91716666665431</v>
      </c>
      <c r="O4994">
        <v>0</v>
      </c>
      <c r="P4994">
        <v>0.2</v>
      </c>
      <c r="Q4994">
        <f t="shared" si="617"/>
        <v>0.91666666666666663</v>
      </c>
      <c r="R4994" t="str">
        <f t="shared" si="618"/>
        <v/>
      </c>
      <c r="S4994">
        <f t="shared" si="619"/>
        <v>19</v>
      </c>
      <c r="T4994">
        <f t="shared" si="620"/>
        <v>19</v>
      </c>
      <c r="U4994">
        <f t="shared" si="621"/>
        <v>19</v>
      </c>
      <c r="V4994">
        <f t="shared" si="622"/>
        <v>0</v>
      </c>
    </row>
    <row r="4995" spans="1:22" x14ac:dyDescent="0.35">
      <c r="A4995">
        <v>1999</v>
      </c>
      <c r="B4995">
        <v>7</v>
      </c>
      <c r="C4995">
        <v>27</v>
      </c>
      <c r="D4995">
        <v>23</v>
      </c>
      <c r="E4995">
        <v>30</v>
      </c>
      <c r="F4995">
        <v>0</v>
      </c>
      <c r="G4995">
        <v>0</v>
      </c>
      <c r="H4995">
        <v>0</v>
      </c>
      <c r="I4995">
        <v>19</v>
      </c>
      <c r="J4995">
        <v>13</v>
      </c>
      <c r="K4995">
        <v>2.2000000000000002</v>
      </c>
      <c r="L4995">
        <v>86.53</v>
      </c>
      <c r="M4995">
        <f t="shared" si="616"/>
        <v>19</v>
      </c>
      <c r="N4995" s="3">
        <f t="shared" si="623"/>
        <v>207.95883333332097</v>
      </c>
      <c r="O4995">
        <v>0</v>
      </c>
      <c r="P4995">
        <v>0.2</v>
      </c>
      <c r="Q4995">
        <f t="shared" si="617"/>
        <v>0.95833333333333337</v>
      </c>
      <c r="R4995" t="str">
        <f t="shared" si="618"/>
        <v/>
      </c>
      <c r="S4995">
        <f t="shared" si="619"/>
        <v>19</v>
      </c>
      <c r="T4995">
        <f t="shared" si="620"/>
        <v>19</v>
      </c>
      <c r="U4995">
        <f t="shared" si="621"/>
        <v>19</v>
      </c>
      <c r="V4995">
        <f t="shared" si="622"/>
        <v>0</v>
      </c>
    </row>
    <row r="4996" spans="1:22" x14ac:dyDescent="0.35">
      <c r="A4996">
        <v>1999</v>
      </c>
      <c r="B4996">
        <v>7</v>
      </c>
      <c r="C4996">
        <v>28</v>
      </c>
      <c r="D4996">
        <v>0</v>
      </c>
      <c r="E4996">
        <v>30</v>
      </c>
      <c r="F4996">
        <v>0</v>
      </c>
      <c r="G4996">
        <v>0</v>
      </c>
      <c r="H4996">
        <v>0</v>
      </c>
      <c r="I4996">
        <v>18</v>
      </c>
      <c r="J4996">
        <v>13</v>
      </c>
      <c r="K4996">
        <v>2.5</v>
      </c>
      <c r="L4996">
        <v>83.56</v>
      </c>
      <c r="M4996">
        <f t="shared" si="616"/>
        <v>18</v>
      </c>
      <c r="N4996" s="3">
        <f t="shared" si="623"/>
        <v>208.00049999998762</v>
      </c>
      <c r="O4996">
        <v>0</v>
      </c>
      <c r="P4996">
        <v>0.2</v>
      </c>
      <c r="Q4996">
        <f t="shared" si="617"/>
        <v>0</v>
      </c>
      <c r="R4996" t="str">
        <f t="shared" si="618"/>
        <v/>
      </c>
      <c r="S4996">
        <f t="shared" si="619"/>
        <v>18</v>
      </c>
      <c r="T4996">
        <f t="shared" si="620"/>
        <v>18</v>
      </c>
      <c r="U4996">
        <f t="shared" si="621"/>
        <v>18</v>
      </c>
      <c r="V4996">
        <f t="shared" si="622"/>
        <v>0</v>
      </c>
    </row>
    <row r="4997" spans="1:22" x14ac:dyDescent="0.35">
      <c r="A4997">
        <v>1999</v>
      </c>
      <c r="B4997">
        <v>7</v>
      </c>
      <c r="C4997">
        <v>28</v>
      </c>
      <c r="D4997">
        <v>1</v>
      </c>
      <c r="E4997">
        <v>30</v>
      </c>
      <c r="F4997">
        <v>0</v>
      </c>
      <c r="G4997">
        <v>0</v>
      </c>
      <c r="H4997">
        <v>0</v>
      </c>
      <c r="I4997">
        <v>18</v>
      </c>
      <c r="J4997">
        <v>12</v>
      </c>
      <c r="K4997">
        <v>2.6</v>
      </c>
      <c r="L4997">
        <v>80.81</v>
      </c>
      <c r="M4997">
        <f t="shared" ref="M4997:M5060" si="624">+I4997+O4997*EXP(-2.98-0.0471*K4997*1.7)+1*O4997/1000</f>
        <v>18</v>
      </c>
      <c r="N4997" s="3">
        <f t="shared" si="623"/>
        <v>208.04216666665428</v>
      </c>
      <c r="O4997">
        <v>0</v>
      </c>
      <c r="P4997">
        <v>0.2</v>
      </c>
      <c r="Q4997">
        <f t="shared" ref="Q4997:Q5060" si="625">+D4997/24</f>
        <v>4.1666666666666664E-2</v>
      </c>
      <c r="R4997" t="str">
        <f t="shared" ref="R4997:R5060" si="626">+IF(O4997&gt;100,IF(I4997&gt;0,(S4997-M4997)/(S4997-T4997),""),"")</f>
        <v/>
      </c>
      <c r="S4997">
        <f t="shared" ref="S4997:S5060" si="627">I4997+O4997*EXP(-2.81-0.0455*K4997*1.7)</f>
        <v>18</v>
      </c>
      <c r="T4997">
        <f t="shared" ref="T4997:T5060" si="628">I4997+O4997*EXP(-3.47-0.0594*K4997*1.7)+3*O4997/1000</f>
        <v>18</v>
      </c>
      <c r="U4997">
        <f t="shared" ref="U4997:U5060" si="629">+I4997+O4997*EXP(-2.98-0.0471*K4997*1.7)+1*O4997/1000</f>
        <v>18</v>
      </c>
      <c r="V4997">
        <f t="shared" ref="V4997:V5060" si="630">+IF((SIN(23.45*PI()/180*SIN(2*PI()*(284+N4997)/365.25))*SIN($F$2*PI()/180)*COS($AU$2*PI()/180)+SIN(23.45*PI()/180*SIN(2*PI()*(284+N4997)/365.25))*COS($F$2*PI()/180)*SIN($AU$2*PI()/180)*COS($AV$2*PI()/180)+COS(23.45*PI()/180*SIN(2*PI()*(284+N4997)/365.25))*COS($F$2*PI()/180)*COS($AU$2*PI()/180)*COS(Q4997*2*PI()-PI())-COS(23.45*PI()/180*SIN(2*PI()*(284+N4997)/365.25))*SIN($F$2*PI()/180)*SIN($AU$2*PI()/180)*COS($AV$2*PI()/180)*COS(Q4997*2*PI()-PI())-COS(23.45*PI()/180*SIN(2*PI()*(284+N4997)/365.25))*SIN($AU$2*PI()/180)*SIN($AV$2*PI()/180)*SIN(Q4997*2*PI()-PI()))&gt;0,(F4998+F4997)*COS(ACOS(SIN(23.45*PI()/180*SIN(2*PI()*(284+N4997)/365.25))*SIN($F$2*PI()/180)*COS($AU$2*PI()/180)+SIN(23.45*PI()/180*SIN(2*PI()*(284+N4997)/365.25))*COS($F$2*PI()/180)*SIN($AU$2*PI()/180)*COS($AV$2*PI()/180)+COS(23.45*PI()/180*SIN(2*PI()*(284+N4997)/365.25))*COS($F$2*PI()/180)*COS($AU$2*PI()/180)*COS(Q4997*2*PI()-PI())-COS(23.45*PI()/180*SIN(2*PI()*(284+N4997)/365.25))*SIN($F$2*PI()/180)*SIN($AU$2*PI()/180)*COS($AV$2*PI()/180)*COS(Q4997*2*PI()-PI())-COS(23.45*PI()/180*SIN(2*PI()*(284+N4997)/365.25))*SIN($AU$2*PI()/180)*SIN($AV$2*PI()/180)*SIN(Q4997*2*PI()-PI())))/2+(G4998+G4997)*(1+COS($AU$2))/4+(H4998+H4997)*P4997*(1-COS($AU$2))/4,(G4998+G4997)*(1+COS($AU$2))/4+(H4998+H4997)*P4997*(1-COS($AU$2))/4)</f>
        <v>0</v>
      </c>
    </row>
    <row r="4998" spans="1:22" x14ac:dyDescent="0.35">
      <c r="A4998">
        <v>1999</v>
      </c>
      <c r="B4998">
        <v>7</v>
      </c>
      <c r="C4998">
        <v>28</v>
      </c>
      <c r="D4998">
        <v>2</v>
      </c>
      <c r="E4998">
        <v>30</v>
      </c>
      <c r="F4998">
        <v>0</v>
      </c>
      <c r="G4998">
        <v>0</v>
      </c>
      <c r="H4998">
        <v>0</v>
      </c>
      <c r="I4998">
        <v>18</v>
      </c>
      <c r="J4998">
        <v>12</v>
      </c>
      <c r="K4998" s="1" t="s">
        <v>92</v>
      </c>
      <c r="L4998">
        <v>83.26</v>
      </c>
      <c r="M4998">
        <f t="shared" si="624"/>
        <v>18</v>
      </c>
      <c r="N4998" s="3">
        <f t="shared" ref="N4998:N5061" si="631">+N4997+1/24</f>
        <v>208.08383333332094</v>
      </c>
      <c r="O4998">
        <v>0</v>
      </c>
      <c r="P4998">
        <v>0.2</v>
      </c>
      <c r="Q4998">
        <f t="shared" si="625"/>
        <v>8.3333333333333329E-2</v>
      </c>
      <c r="R4998" t="str">
        <f t="shared" si="626"/>
        <v/>
      </c>
      <c r="S4998">
        <f t="shared" si="627"/>
        <v>18</v>
      </c>
      <c r="T4998">
        <f t="shared" si="628"/>
        <v>18</v>
      </c>
      <c r="U4998">
        <f t="shared" si="629"/>
        <v>18</v>
      </c>
      <c r="V4998">
        <f t="shared" si="630"/>
        <v>0</v>
      </c>
    </row>
    <row r="4999" spans="1:22" x14ac:dyDescent="0.35">
      <c r="A4999">
        <v>1999</v>
      </c>
      <c r="B4999">
        <v>7</v>
      </c>
      <c r="C4999">
        <v>28</v>
      </c>
      <c r="D4999">
        <v>3</v>
      </c>
      <c r="E4999">
        <v>30</v>
      </c>
      <c r="F4999">
        <v>0</v>
      </c>
      <c r="G4999">
        <v>0</v>
      </c>
      <c r="H4999">
        <v>0</v>
      </c>
      <c r="I4999">
        <v>17</v>
      </c>
      <c r="J4999">
        <v>11</v>
      </c>
      <c r="K4999">
        <v>2.1</v>
      </c>
      <c r="L4999">
        <v>81.59</v>
      </c>
      <c r="M4999">
        <f t="shared" si="624"/>
        <v>17</v>
      </c>
      <c r="N4999" s="3">
        <f t="shared" si="631"/>
        <v>208.1254999999876</v>
      </c>
      <c r="O4999">
        <v>0</v>
      </c>
      <c r="P4999">
        <v>0.2</v>
      </c>
      <c r="Q4999">
        <f t="shared" si="625"/>
        <v>0.125</v>
      </c>
      <c r="R4999" t="str">
        <f t="shared" si="626"/>
        <v/>
      </c>
      <c r="S4999">
        <f t="shared" si="627"/>
        <v>17</v>
      </c>
      <c r="T4999">
        <f t="shared" si="628"/>
        <v>17</v>
      </c>
      <c r="U4999">
        <f t="shared" si="629"/>
        <v>17</v>
      </c>
      <c r="V4999">
        <f t="shared" si="630"/>
        <v>0</v>
      </c>
    </row>
    <row r="5000" spans="1:22" x14ac:dyDescent="0.35">
      <c r="A5000">
        <v>1999</v>
      </c>
      <c r="B5000">
        <v>7</v>
      </c>
      <c r="C5000">
        <v>28</v>
      </c>
      <c r="D5000">
        <v>4</v>
      </c>
      <c r="E5000">
        <v>30</v>
      </c>
      <c r="F5000">
        <v>0</v>
      </c>
      <c r="G5000">
        <v>0</v>
      </c>
      <c r="H5000">
        <v>0</v>
      </c>
      <c r="I5000">
        <v>17</v>
      </c>
      <c r="J5000">
        <v>11</v>
      </c>
      <c r="K5000">
        <v>2.1</v>
      </c>
      <c r="L5000">
        <v>80.92</v>
      </c>
      <c r="M5000">
        <f t="shared" si="624"/>
        <v>17</v>
      </c>
      <c r="N5000" s="3">
        <f t="shared" si="631"/>
        <v>208.16716666665425</v>
      </c>
      <c r="O5000">
        <v>0</v>
      </c>
      <c r="P5000">
        <v>0.2</v>
      </c>
      <c r="Q5000">
        <f t="shared" si="625"/>
        <v>0.16666666666666666</v>
      </c>
      <c r="R5000" t="str">
        <f t="shared" si="626"/>
        <v/>
      </c>
      <c r="S5000">
        <f t="shared" si="627"/>
        <v>17</v>
      </c>
      <c r="T5000">
        <f t="shared" si="628"/>
        <v>17</v>
      </c>
      <c r="U5000">
        <f t="shared" si="629"/>
        <v>17</v>
      </c>
      <c r="V5000">
        <f t="shared" si="630"/>
        <v>7.1914146227768398</v>
      </c>
    </row>
    <row r="5001" spans="1:22" x14ac:dyDescent="0.35">
      <c r="A5001">
        <v>1999</v>
      </c>
      <c r="B5001">
        <v>7</v>
      </c>
      <c r="C5001">
        <v>28</v>
      </c>
      <c r="D5001">
        <v>5</v>
      </c>
      <c r="E5001">
        <v>30</v>
      </c>
      <c r="F5001">
        <v>66</v>
      </c>
      <c r="G5001">
        <v>32</v>
      </c>
      <c r="H5001">
        <v>38</v>
      </c>
      <c r="I5001">
        <v>19</v>
      </c>
      <c r="J5001">
        <v>12</v>
      </c>
      <c r="K5001">
        <v>2.7</v>
      </c>
      <c r="L5001">
        <v>72.55</v>
      </c>
      <c r="M5001">
        <f t="shared" si="624"/>
        <v>20.232467692377156</v>
      </c>
      <c r="N5001" s="3">
        <f t="shared" si="631"/>
        <v>208.20883333332091</v>
      </c>
      <c r="O5001" s="1" t="s">
        <v>2485</v>
      </c>
      <c r="P5001">
        <v>0.2</v>
      </c>
      <c r="Q5001">
        <f t="shared" si="625"/>
        <v>0.20833333333333334</v>
      </c>
      <c r="R5001">
        <f t="shared" si="626"/>
        <v>0.31307779748147135</v>
      </c>
      <c r="S5001">
        <f t="shared" si="627"/>
        <v>20.436510714690122</v>
      </c>
      <c r="T5001">
        <f t="shared" si="628"/>
        <v>19.784778065634924</v>
      </c>
      <c r="U5001">
        <f t="shared" si="629"/>
        <v>20.232467692377156</v>
      </c>
      <c r="V5001">
        <f t="shared" si="630"/>
        <v>34.014726867951971</v>
      </c>
    </row>
    <row r="5002" spans="1:22" x14ac:dyDescent="0.35">
      <c r="A5002">
        <v>1999</v>
      </c>
      <c r="B5002">
        <v>7</v>
      </c>
      <c r="C5002">
        <v>28</v>
      </c>
      <c r="D5002">
        <v>6</v>
      </c>
      <c r="E5002">
        <v>30</v>
      </c>
      <c r="F5002">
        <v>283</v>
      </c>
      <c r="G5002">
        <v>100</v>
      </c>
      <c r="H5002">
        <v>179</v>
      </c>
      <c r="I5002">
        <v>21</v>
      </c>
      <c r="J5002">
        <v>12</v>
      </c>
      <c r="K5002" s="1" t="s">
        <v>92</v>
      </c>
      <c r="L5002">
        <v>64.73</v>
      </c>
      <c r="M5002">
        <f t="shared" si="624"/>
        <v>26.164478057947409</v>
      </c>
      <c r="N5002" s="3">
        <f t="shared" si="631"/>
        <v>208.25049999998757</v>
      </c>
      <c r="O5002" s="1" t="s">
        <v>2486</v>
      </c>
      <c r="P5002">
        <v>0.2</v>
      </c>
      <c r="Q5002">
        <f t="shared" si="625"/>
        <v>0.25</v>
      </c>
      <c r="R5002">
        <f t="shared" si="626"/>
        <v>0.31401853463280105</v>
      </c>
      <c r="S5002">
        <f t="shared" si="627"/>
        <v>27.017988520262424</v>
      </c>
      <c r="T5002">
        <f t="shared" si="628"/>
        <v>24.299962772791591</v>
      </c>
      <c r="U5002">
        <f t="shared" si="629"/>
        <v>26.164478057947409</v>
      </c>
      <c r="V5002">
        <f t="shared" si="630"/>
        <v>76.305575294738816</v>
      </c>
    </row>
    <row r="5003" spans="1:22" x14ac:dyDescent="0.35">
      <c r="A5003">
        <v>1999</v>
      </c>
      <c r="B5003">
        <v>7</v>
      </c>
      <c r="C5003">
        <v>28</v>
      </c>
      <c r="D5003">
        <v>7</v>
      </c>
      <c r="E5003">
        <v>30</v>
      </c>
      <c r="F5003">
        <v>411</v>
      </c>
      <c r="G5003">
        <v>169</v>
      </c>
      <c r="H5003">
        <v>360</v>
      </c>
      <c r="I5003">
        <v>24</v>
      </c>
      <c r="J5003">
        <v>12</v>
      </c>
      <c r="K5003">
        <v>1.1000000000000001</v>
      </c>
      <c r="L5003">
        <v>53.4</v>
      </c>
      <c r="M5003">
        <f t="shared" si="624"/>
        <v>38.127173916509896</v>
      </c>
      <c r="N5003" s="3">
        <f t="shared" si="631"/>
        <v>208.29216666665423</v>
      </c>
      <c r="O5003">
        <v>297.34840408074098</v>
      </c>
      <c r="P5003">
        <v>0.2</v>
      </c>
      <c r="Q5003">
        <f t="shared" si="625"/>
        <v>0.29166666666666669</v>
      </c>
      <c r="R5003">
        <f t="shared" si="626"/>
        <v>0.31837393603251979</v>
      </c>
      <c r="S5003">
        <f t="shared" si="627"/>
        <v>40.44167925699324</v>
      </c>
      <c r="T5003">
        <f t="shared" si="628"/>
        <v>33.171909095132591</v>
      </c>
      <c r="U5003">
        <f t="shared" si="629"/>
        <v>38.127173916509896</v>
      </c>
      <c r="V5003">
        <f t="shared" si="630"/>
        <v>238.25030721688455</v>
      </c>
    </row>
    <row r="5004" spans="1:22" x14ac:dyDescent="0.35">
      <c r="A5004">
        <v>1999</v>
      </c>
      <c r="B5004">
        <v>7</v>
      </c>
      <c r="C5004">
        <v>28</v>
      </c>
      <c r="D5004">
        <v>8</v>
      </c>
      <c r="E5004">
        <v>30</v>
      </c>
      <c r="F5004">
        <v>567</v>
      </c>
      <c r="G5004">
        <v>205</v>
      </c>
      <c r="H5004">
        <v>564</v>
      </c>
      <c r="I5004">
        <v>26</v>
      </c>
      <c r="J5004">
        <v>11</v>
      </c>
      <c r="K5004">
        <v>0.4</v>
      </c>
      <c r="L5004">
        <v>49.66</v>
      </c>
      <c r="M5004">
        <f t="shared" si="624"/>
        <v>51.625114247116215</v>
      </c>
      <c r="N5004" s="3">
        <f t="shared" si="631"/>
        <v>208.33383333332088</v>
      </c>
      <c r="O5004" s="1" t="s">
        <v>2487</v>
      </c>
      <c r="P5004">
        <v>0.2</v>
      </c>
      <c r="Q5004">
        <f t="shared" si="625"/>
        <v>0.33333333333333331</v>
      </c>
      <c r="R5004">
        <f t="shared" si="626"/>
        <v>0.32092488684189235</v>
      </c>
      <c r="S5004">
        <f t="shared" si="627"/>
        <v>55.800828012131845</v>
      </c>
      <c r="T5004">
        <f t="shared" si="628"/>
        <v>42.789329258927182</v>
      </c>
      <c r="U5004">
        <f t="shared" si="629"/>
        <v>51.625114247116215</v>
      </c>
      <c r="V5004">
        <f t="shared" si="630"/>
        <v>452.81665815734931</v>
      </c>
    </row>
    <row r="5005" spans="1:22" x14ac:dyDescent="0.35">
      <c r="A5005">
        <v>1999</v>
      </c>
      <c r="B5005">
        <v>7</v>
      </c>
      <c r="C5005">
        <v>28</v>
      </c>
      <c r="D5005">
        <v>9</v>
      </c>
      <c r="E5005">
        <v>30</v>
      </c>
      <c r="F5005">
        <v>726</v>
      </c>
      <c r="G5005">
        <v>179</v>
      </c>
      <c r="H5005">
        <v>739</v>
      </c>
      <c r="I5005">
        <v>27</v>
      </c>
      <c r="J5005">
        <v>11</v>
      </c>
      <c r="K5005">
        <v>0.4</v>
      </c>
      <c r="L5005">
        <v>46.59</v>
      </c>
      <c r="M5005">
        <f t="shared" si="624"/>
        <v>62.68477928081743</v>
      </c>
      <c r="N5005" s="3">
        <f t="shared" si="631"/>
        <v>208.37549999998754</v>
      </c>
      <c r="O5005">
        <v>710.96807702026695</v>
      </c>
      <c r="P5005">
        <v>0.2</v>
      </c>
      <c r="Q5005">
        <f t="shared" si="625"/>
        <v>0.375</v>
      </c>
      <c r="R5005">
        <f t="shared" si="626"/>
        <v>0.32092488684189263</v>
      </c>
      <c r="S5005">
        <f t="shared" si="627"/>
        <v>68.499755269118566</v>
      </c>
      <c r="T5005">
        <f t="shared" si="628"/>
        <v>50.380325375337996</v>
      </c>
      <c r="U5005">
        <f t="shared" si="629"/>
        <v>62.68477928081743</v>
      </c>
      <c r="V5005">
        <f t="shared" si="630"/>
        <v>656.03049009002689</v>
      </c>
    </row>
    <row r="5006" spans="1:22" x14ac:dyDescent="0.35">
      <c r="A5006">
        <v>1999</v>
      </c>
      <c r="B5006">
        <v>7</v>
      </c>
      <c r="C5006">
        <v>28</v>
      </c>
      <c r="D5006">
        <v>10</v>
      </c>
      <c r="E5006">
        <v>30</v>
      </c>
      <c r="F5006">
        <v>734</v>
      </c>
      <c r="G5006">
        <v>208</v>
      </c>
      <c r="H5006">
        <v>848</v>
      </c>
      <c r="I5006">
        <v>27</v>
      </c>
      <c r="J5006">
        <v>11</v>
      </c>
      <c r="K5006" s="1" t="s">
        <v>94</v>
      </c>
      <c r="L5006">
        <v>46.87</v>
      </c>
      <c r="M5006">
        <f t="shared" si="624"/>
        <v>66.649596220373425</v>
      </c>
      <c r="N5006" s="3">
        <f t="shared" si="631"/>
        <v>208.4171666666542</v>
      </c>
      <c r="O5006" s="1" t="s">
        <v>2488</v>
      </c>
      <c r="P5006">
        <v>0.2</v>
      </c>
      <c r="Q5006">
        <f t="shared" si="625"/>
        <v>0.41666666666666669</v>
      </c>
      <c r="R5006">
        <f t="shared" si="626"/>
        <v>0.31802183271232476</v>
      </c>
      <c r="S5006">
        <f t="shared" si="627"/>
        <v>73.150275440437213</v>
      </c>
      <c r="T5006">
        <f t="shared" si="628"/>
        <v>52.709291358868974</v>
      </c>
      <c r="U5006">
        <f t="shared" si="629"/>
        <v>66.649596220373425</v>
      </c>
      <c r="V5006">
        <f t="shared" si="630"/>
        <v>700.05823722391949</v>
      </c>
    </row>
    <row r="5007" spans="1:22" x14ac:dyDescent="0.35">
      <c r="A5007">
        <v>1999</v>
      </c>
      <c r="B5007">
        <v>7</v>
      </c>
      <c r="C5007">
        <v>28</v>
      </c>
      <c r="D5007">
        <v>11</v>
      </c>
      <c r="E5007">
        <v>30</v>
      </c>
      <c r="F5007">
        <v>446</v>
      </c>
      <c r="G5007">
        <v>461</v>
      </c>
      <c r="H5007">
        <v>874</v>
      </c>
      <c r="I5007">
        <v>26</v>
      </c>
      <c r="J5007">
        <v>12</v>
      </c>
      <c r="K5007" s="1" t="s">
        <v>105</v>
      </c>
      <c r="L5007">
        <v>51.07</v>
      </c>
      <c r="M5007">
        <f t="shared" si="624"/>
        <v>61.321851487319577</v>
      </c>
      <c r="N5007" s="3">
        <f t="shared" si="631"/>
        <v>208.45883333332085</v>
      </c>
      <c r="O5007" s="1" t="s">
        <v>2489</v>
      </c>
      <c r="P5007">
        <v>0.2</v>
      </c>
      <c r="Q5007">
        <f t="shared" si="625"/>
        <v>0.45833333333333331</v>
      </c>
      <c r="R5007">
        <f t="shared" si="626"/>
        <v>0.31276922661581052</v>
      </c>
      <c r="S5007">
        <f t="shared" si="627"/>
        <v>67.172916538410021</v>
      </c>
      <c r="T5007">
        <f t="shared" si="628"/>
        <v>48.465625177301824</v>
      </c>
      <c r="U5007">
        <f t="shared" si="629"/>
        <v>61.321851487319577</v>
      </c>
      <c r="V5007">
        <f t="shared" si="630"/>
        <v>659.28741093783867</v>
      </c>
    </row>
    <row r="5008" spans="1:22" x14ac:dyDescent="0.35">
      <c r="A5008">
        <v>1999</v>
      </c>
      <c r="B5008">
        <v>7</v>
      </c>
      <c r="C5008">
        <v>28</v>
      </c>
      <c r="D5008">
        <v>12</v>
      </c>
      <c r="E5008">
        <v>30</v>
      </c>
      <c r="F5008">
        <v>438</v>
      </c>
      <c r="G5008">
        <v>470</v>
      </c>
      <c r="H5008">
        <v>878</v>
      </c>
      <c r="I5008">
        <v>24</v>
      </c>
      <c r="J5008">
        <v>12</v>
      </c>
      <c r="K5008">
        <v>4.5</v>
      </c>
      <c r="L5008">
        <v>55.54</v>
      </c>
      <c r="M5008">
        <f t="shared" si="624"/>
        <v>55.081672030827221</v>
      </c>
      <c r="N5008" s="3">
        <f t="shared" si="631"/>
        <v>208.50049999998751</v>
      </c>
      <c r="O5008" s="1" t="s">
        <v>2490</v>
      </c>
      <c r="P5008">
        <v>0.2</v>
      </c>
      <c r="Q5008">
        <f t="shared" si="625"/>
        <v>0.5</v>
      </c>
      <c r="R5008">
        <f t="shared" si="626"/>
        <v>0.30787609949978095</v>
      </c>
      <c r="S5008">
        <f t="shared" si="627"/>
        <v>60.271103329092057</v>
      </c>
      <c r="T5008">
        <f t="shared" si="628"/>
        <v>43.415519843734408</v>
      </c>
      <c r="U5008">
        <f t="shared" si="629"/>
        <v>55.081672030827221</v>
      </c>
      <c r="V5008">
        <f t="shared" si="630"/>
        <v>364.01772640339789</v>
      </c>
    </row>
    <row r="5009" spans="1:22" x14ac:dyDescent="0.35">
      <c r="A5009">
        <v>1999</v>
      </c>
      <c r="B5009">
        <v>7</v>
      </c>
      <c r="C5009">
        <v>28</v>
      </c>
      <c r="D5009">
        <v>13</v>
      </c>
      <c r="E5009">
        <v>30</v>
      </c>
      <c r="F5009">
        <v>4</v>
      </c>
      <c r="G5009">
        <v>124</v>
      </c>
      <c r="H5009">
        <v>128</v>
      </c>
      <c r="I5009">
        <v>24</v>
      </c>
      <c r="J5009">
        <v>12</v>
      </c>
      <c r="K5009">
        <v>5.4</v>
      </c>
      <c r="L5009">
        <v>54.34</v>
      </c>
      <c r="M5009">
        <f t="shared" si="624"/>
        <v>27.970793940180922</v>
      </c>
      <c r="N5009" s="3">
        <f t="shared" si="631"/>
        <v>208.54216666665417</v>
      </c>
      <c r="O5009" s="1" t="s">
        <v>2491</v>
      </c>
      <c r="P5009">
        <v>0.2</v>
      </c>
      <c r="Q5009">
        <f t="shared" si="625"/>
        <v>0.54166666666666663</v>
      </c>
      <c r="R5009">
        <f t="shared" si="626"/>
        <v>0.30552738777562316</v>
      </c>
      <c r="S5009">
        <f t="shared" si="627"/>
        <v>28.635610171284796</v>
      </c>
      <c r="T5009">
        <f t="shared" si="628"/>
        <v>26.459647368263976</v>
      </c>
      <c r="U5009">
        <f t="shared" si="629"/>
        <v>27.970793940180922</v>
      </c>
      <c r="V5009">
        <f t="shared" si="630"/>
        <v>43.930704687366614</v>
      </c>
    </row>
    <row r="5010" spans="1:22" x14ac:dyDescent="0.35">
      <c r="A5010">
        <v>1999</v>
      </c>
      <c r="B5010">
        <v>7</v>
      </c>
      <c r="C5010">
        <v>28</v>
      </c>
      <c r="D5010">
        <v>14</v>
      </c>
      <c r="E5010">
        <v>30</v>
      </c>
      <c r="F5010">
        <v>0</v>
      </c>
      <c r="G5010">
        <v>74</v>
      </c>
      <c r="H5010">
        <v>74</v>
      </c>
      <c r="I5010">
        <v>24</v>
      </c>
      <c r="J5010">
        <v>11</v>
      </c>
      <c r="K5010" s="1" t="s">
        <v>128</v>
      </c>
      <c r="L5010">
        <v>55.8</v>
      </c>
      <c r="M5010">
        <f t="shared" si="624"/>
        <v>26.313504345116389</v>
      </c>
      <c r="N5010" s="3">
        <f t="shared" si="631"/>
        <v>208.58383333332083</v>
      </c>
      <c r="O5010">
        <v>67.591553515440594</v>
      </c>
      <c r="P5010">
        <v>0.2</v>
      </c>
      <c r="Q5010">
        <f t="shared" si="625"/>
        <v>0.58333333333333337</v>
      </c>
      <c r="R5010" t="str">
        <f t="shared" si="626"/>
        <v/>
      </c>
      <c r="S5010">
        <f t="shared" si="627"/>
        <v>26.700745989472598</v>
      </c>
      <c r="T5010">
        <f t="shared" si="628"/>
        <v>25.434343735677334</v>
      </c>
      <c r="U5010">
        <f t="shared" si="629"/>
        <v>26.313504345116389</v>
      </c>
      <c r="V5010">
        <f t="shared" si="630"/>
        <v>24.076107114641303</v>
      </c>
    </row>
    <row r="5011" spans="1:22" x14ac:dyDescent="0.35">
      <c r="A5011">
        <v>1999</v>
      </c>
      <c r="B5011">
        <v>7</v>
      </c>
      <c r="C5011">
        <v>28</v>
      </c>
      <c r="D5011">
        <v>15</v>
      </c>
      <c r="E5011">
        <v>30</v>
      </c>
      <c r="F5011">
        <v>0</v>
      </c>
      <c r="G5011">
        <v>40</v>
      </c>
      <c r="H5011">
        <v>40</v>
      </c>
      <c r="I5011">
        <v>23</v>
      </c>
      <c r="J5011">
        <v>11</v>
      </c>
      <c r="K5011">
        <v>4.7</v>
      </c>
      <c r="L5011">
        <v>55.26</v>
      </c>
      <c r="M5011">
        <f t="shared" si="624"/>
        <v>24.310289901342024</v>
      </c>
      <c r="N5011" s="3">
        <f t="shared" si="631"/>
        <v>208.62549999998748</v>
      </c>
      <c r="O5011" s="1" t="s">
        <v>1508</v>
      </c>
      <c r="P5011">
        <v>0.2</v>
      </c>
      <c r="Q5011">
        <f t="shared" si="625"/>
        <v>0.625</v>
      </c>
      <c r="R5011">
        <f t="shared" si="626"/>
        <v>0.30734081554433307</v>
      </c>
      <c r="S5011">
        <f t="shared" si="627"/>
        <v>24.529211721845346</v>
      </c>
      <c r="T5011">
        <f t="shared" si="628"/>
        <v>23.816902098681275</v>
      </c>
      <c r="U5011">
        <f t="shared" si="629"/>
        <v>24.310289901342024</v>
      </c>
      <c r="V5011">
        <f t="shared" si="630"/>
        <v>20.485810439650933</v>
      </c>
    </row>
    <row r="5012" spans="1:22" x14ac:dyDescent="0.35">
      <c r="A5012">
        <v>1999</v>
      </c>
      <c r="B5012">
        <v>7</v>
      </c>
      <c r="C5012">
        <v>28</v>
      </c>
      <c r="D5012">
        <v>16</v>
      </c>
      <c r="E5012">
        <v>30</v>
      </c>
      <c r="F5012">
        <v>0</v>
      </c>
      <c r="G5012">
        <v>57</v>
      </c>
      <c r="H5012">
        <v>57</v>
      </c>
      <c r="I5012">
        <v>22</v>
      </c>
      <c r="J5012">
        <v>11</v>
      </c>
      <c r="K5012">
        <v>3.8</v>
      </c>
      <c r="L5012">
        <v>60</v>
      </c>
      <c r="M5012">
        <f t="shared" si="624"/>
        <v>24.002792867602015</v>
      </c>
      <c r="N5012" s="3">
        <f t="shared" si="631"/>
        <v>208.66716666665414</v>
      </c>
      <c r="O5012" s="1" t="s">
        <v>1228</v>
      </c>
      <c r="P5012">
        <v>0.2</v>
      </c>
      <c r="Q5012">
        <f t="shared" si="625"/>
        <v>0.66666666666666663</v>
      </c>
      <c r="R5012">
        <f t="shared" si="626"/>
        <v>0.30981378998020626</v>
      </c>
      <c r="S5012">
        <f t="shared" si="627"/>
        <v>24.336231595301918</v>
      </c>
      <c r="T5012">
        <f t="shared" si="628"/>
        <v>23.259976313956287</v>
      </c>
      <c r="U5012">
        <f t="shared" si="629"/>
        <v>24.002792867602015</v>
      </c>
      <c r="V5012">
        <f t="shared" si="630"/>
        <v>16.050738076427535</v>
      </c>
    </row>
    <row r="5013" spans="1:22" x14ac:dyDescent="0.35">
      <c r="A5013">
        <v>1999</v>
      </c>
      <c r="B5013">
        <v>7</v>
      </c>
      <c r="C5013">
        <v>28</v>
      </c>
      <c r="D5013">
        <v>17</v>
      </c>
      <c r="E5013">
        <v>30</v>
      </c>
      <c r="F5013">
        <v>0</v>
      </c>
      <c r="G5013">
        <v>19</v>
      </c>
      <c r="H5013">
        <v>19</v>
      </c>
      <c r="I5013">
        <v>21</v>
      </c>
      <c r="J5013">
        <v>12</v>
      </c>
      <c r="K5013" s="1" t="s">
        <v>92</v>
      </c>
      <c r="L5013">
        <v>66.2</v>
      </c>
      <c r="M5013">
        <f t="shared" si="624"/>
        <v>21.744731064065366</v>
      </c>
      <c r="N5013" s="3">
        <f t="shared" si="631"/>
        <v>208.7088333333208</v>
      </c>
      <c r="O5013" s="1" t="s">
        <v>669</v>
      </c>
      <c r="P5013">
        <v>0.2</v>
      </c>
      <c r="Q5013">
        <f t="shared" si="625"/>
        <v>0.70833333333333337</v>
      </c>
      <c r="R5013">
        <f t="shared" si="626"/>
        <v>0.31401853463280099</v>
      </c>
      <c r="S5013">
        <f t="shared" si="627"/>
        <v>21.867809475408915</v>
      </c>
      <c r="T5013">
        <f t="shared" si="628"/>
        <v>21.475863148140458</v>
      </c>
      <c r="U5013">
        <f t="shared" si="629"/>
        <v>21.744731064065366</v>
      </c>
      <c r="V5013">
        <f t="shared" si="630"/>
        <v>4.646266285281655</v>
      </c>
    </row>
    <row r="5014" spans="1:22" x14ac:dyDescent="0.35">
      <c r="A5014">
        <v>1999</v>
      </c>
      <c r="B5014">
        <v>7</v>
      </c>
      <c r="C5014">
        <v>28</v>
      </c>
      <c r="D5014">
        <v>18</v>
      </c>
      <c r="E5014">
        <v>30</v>
      </c>
      <c r="F5014">
        <v>0</v>
      </c>
      <c r="G5014">
        <v>3</v>
      </c>
      <c r="H5014">
        <v>3</v>
      </c>
      <c r="I5014">
        <v>19</v>
      </c>
      <c r="J5014">
        <v>13</v>
      </c>
      <c r="K5014" s="1" t="s">
        <v>94</v>
      </c>
      <c r="L5014">
        <v>80.88</v>
      </c>
      <c r="M5014">
        <f t="shared" si="624"/>
        <v>19.129171804591813</v>
      </c>
      <c r="N5014" s="3">
        <f t="shared" si="631"/>
        <v>208.75049999998745</v>
      </c>
      <c r="O5014" s="1" t="s">
        <v>402</v>
      </c>
      <c r="P5014">
        <v>0.2</v>
      </c>
      <c r="Q5014">
        <f t="shared" si="625"/>
        <v>0.75</v>
      </c>
      <c r="R5014">
        <f t="shared" si="626"/>
        <v>0.31802183271236539</v>
      </c>
      <c r="S5014">
        <f t="shared" si="627"/>
        <v>19.150349938695907</v>
      </c>
      <c r="T5014">
        <f t="shared" si="628"/>
        <v>19.08375660476198</v>
      </c>
      <c r="U5014">
        <f t="shared" si="629"/>
        <v>19.129171804591813</v>
      </c>
      <c r="V5014">
        <f t="shared" si="630"/>
        <v>0.63358176617477113</v>
      </c>
    </row>
    <row r="5015" spans="1:22" x14ac:dyDescent="0.35">
      <c r="A5015">
        <v>1999</v>
      </c>
      <c r="B5015">
        <v>7</v>
      </c>
      <c r="C5015">
        <v>28</v>
      </c>
      <c r="D5015">
        <v>19</v>
      </c>
      <c r="E5015">
        <v>30</v>
      </c>
      <c r="F5015">
        <v>0</v>
      </c>
      <c r="G5015">
        <v>0</v>
      </c>
      <c r="H5015">
        <v>0</v>
      </c>
      <c r="I5015">
        <v>18</v>
      </c>
      <c r="J5015">
        <v>13</v>
      </c>
      <c r="K5015">
        <v>0.9</v>
      </c>
      <c r="L5015">
        <v>91.28</v>
      </c>
      <c r="M5015">
        <f t="shared" si="624"/>
        <v>18</v>
      </c>
      <c r="N5015" s="3">
        <f t="shared" si="631"/>
        <v>208.79216666665411</v>
      </c>
      <c r="O5015">
        <v>0</v>
      </c>
      <c r="P5015">
        <v>0.2</v>
      </c>
      <c r="Q5015">
        <f t="shared" si="625"/>
        <v>0.79166666666666663</v>
      </c>
      <c r="R5015" t="str">
        <f t="shared" si="626"/>
        <v/>
      </c>
      <c r="S5015">
        <f t="shared" si="627"/>
        <v>18</v>
      </c>
      <c r="T5015">
        <f t="shared" si="628"/>
        <v>18</v>
      </c>
      <c r="U5015">
        <f t="shared" si="629"/>
        <v>18</v>
      </c>
      <c r="V5015">
        <f t="shared" si="630"/>
        <v>0</v>
      </c>
    </row>
    <row r="5016" spans="1:22" x14ac:dyDescent="0.35">
      <c r="A5016">
        <v>1999</v>
      </c>
      <c r="B5016">
        <v>7</v>
      </c>
      <c r="C5016">
        <v>28</v>
      </c>
      <c r="D5016">
        <v>20</v>
      </c>
      <c r="E5016">
        <v>30</v>
      </c>
      <c r="F5016">
        <v>0</v>
      </c>
      <c r="G5016">
        <v>0</v>
      </c>
      <c r="H5016">
        <v>0</v>
      </c>
      <c r="I5016">
        <v>17</v>
      </c>
      <c r="J5016">
        <v>13</v>
      </c>
      <c r="K5016">
        <v>1</v>
      </c>
      <c r="L5016">
        <v>90.08</v>
      </c>
      <c r="M5016">
        <f t="shared" si="624"/>
        <v>17</v>
      </c>
      <c r="N5016" s="3">
        <f t="shared" si="631"/>
        <v>208.83383333332077</v>
      </c>
      <c r="O5016">
        <v>0</v>
      </c>
      <c r="P5016">
        <v>0.2</v>
      </c>
      <c r="Q5016">
        <f t="shared" si="625"/>
        <v>0.83333333333333337</v>
      </c>
      <c r="R5016" t="str">
        <f t="shared" si="626"/>
        <v/>
      </c>
      <c r="S5016">
        <f t="shared" si="627"/>
        <v>17</v>
      </c>
      <c r="T5016">
        <f t="shared" si="628"/>
        <v>17</v>
      </c>
      <c r="U5016">
        <f t="shared" si="629"/>
        <v>17</v>
      </c>
      <c r="V5016">
        <f t="shared" si="630"/>
        <v>0</v>
      </c>
    </row>
    <row r="5017" spans="1:22" x14ac:dyDescent="0.35">
      <c r="A5017">
        <v>1999</v>
      </c>
      <c r="B5017">
        <v>7</v>
      </c>
      <c r="C5017">
        <v>28</v>
      </c>
      <c r="D5017">
        <v>21</v>
      </c>
      <c r="E5017">
        <v>30</v>
      </c>
      <c r="F5017">
        <v>0</v>
      </c>
      <c r="G5017">
        <v>0</v>
      </c>
      <c r="H5017">
        <v>0</v>
      </c>
      <c r="I5017">
        <v>17</v>
      </c>
      <c r="J5017">
        <v>13</v>
      </c>
      <c r="K5017">
        <v>1.3</v>
      </c>
      <c r="L5017">
        <v>94.31</v>
      </c>
      <c r="M5017">
        <f t="shared" si="624"/>
        <v>17</v>
      </c>
      <c r="N5017" s="3">
        <f t="shared" si="631"/>
        <v>208.87549999998743</v>
      </c>
      <c r="O5017">
        <v>0</v>
      </c>
      <c r="P5017">
        <v>0.2</v>
      </c>
      <c r="Q5017">
        <f t="shared" si="625"/>
        <v>0.875</v>
      </c>
      <c r="R5017" t="str">
        <f t="shared" si="626"/>
        <v/>
      </c>
      <c r="S5017">
        <f t="shared" si="627"/>
        <v>17</v>
      </c>
      <c r="T5017">
        <f t="shared" si="628"/>
        <v>17</v>
      </c>
      <c r="U5017">
        <f t="shared" si="629"/>
        <v>17</v>
      </c>
      <c r="V5017">
        <f t="shared" si="630"/>
        <v>0</v>
      </c>
    </row>
    <row r="5018" spans="1:22" x14ac:dyDescent="0.35">
      <c r="A5018">
        <v>1999</v>
      </c>
      <c r="B5018">
        <v>7</v>
      </c>
      <c r="C5018">
        <v>28</v>
      </c>
      <c r="D5018">
        <v>22</v>
      </c>
      <c r="E5018">
        <v>30</v>
      </c>
      <c r="F5018">
        <v>0</v>
      </c>
      <c r="G5018">
        <v>0</v>
      </c>
      <c r="H5018">
        <v>0</v>
      </c>
      <c r="I5018">
        <v>17</v>
      </c>
      <c r="J5018">
        <v>12</v>
      </c>
      <c r="K5018" s="1" t="s">
        <v>88</v>
      </c>
      <c r="L5018">
        <v>92.2</v>
      </c>
      <c r="M5018">
        <f t="shared" si="624"/>
        <v>17</v>
      </c>
      <c r="N5018" s="3">
        <f t="shared" si="631"/>
        <v>208.91716666665408</v>
      </c>
      <c r="O5018">
        <v>0</v>
      </c>
      <c r="P5018">
        <v>0.2</v>
      </c>
      <c r="Q5018">
        <f t="shared" si="625"/>
        <v>0.91666666666666663</v>
      </c>
      <c r="R5018" t="str">
        <f t="shared" si="626"/>
        <v/>
      </c>
      <c r="S5018">
        <f t="shared" si="627"/>
        <v>17</v>
      </c>
      <c r="T5018">
        <f t="shared" si="628"/>
        <v>17</v>
      </c>
      <c r="U5018">
        <f t="shared" si="629"/>
        <v>17</v>
      </c>
      <c r="V5018">
        <f t="shared" si="630"/>
        <v>0</v>
      </c>
    </row>
    <row r="5019" spans="1:22" x14ac:dyDescent="0.35">
      <c r="A5019">
        <v>1999</v>
      </c>
      <c r="B5019">
        <v>7</v>
      </c>
      <c r="C5019">
        <v>28</v>
      </c>
      <c r="D5019">
        <v>23</v>
      </c>
      <c r="E5019">
        <v>30</v>
      </c>
      <c r="F5019">
        <v>0</v>
      </c>
      <c r="G5019">
        <v>0</v>
      </c>
      <c r="H5019">
        <v>0</v>
      </c>
      <c r="I5019">
        <v>16</v>
      </c>
      <c r="J5019">
        <v>12</v>
      </c>
      <c r="K5019">
        <v>1.9</v>
      </c>
      <c r="L5019">
        <v>89.61</v>
      </c>
      <c r="M5019">
        <f t="shared" si="624"/>
        <v>16</v>
      </c>
      <c r="N5019" s="3">
        <f t="shared" si="631"/>
        <v>208.95883333332074</v>
      </c>
      <c r="O5019">
        <v>0</v>
      </c>
      <c r="P5019">
        <v>0.2</v>
      </c>
      <c r="Q5019">
        <f t="shared" si="625"/>
        <v>0.95833333333333337</v>
      </c>
      <c r="R5019" t="str">
        <f t="shared" si="626"/>
        <v/>
      </c>
      <c r="S5019">
        <f t="shared" si="627"/>
        <v>16</v>
      </c>
      <c r="T5019">
        <f t="shared" si="628"/>
        <v>16</v>
      </c>
      <c r="U5019">
        <f t="shared" si="629"/>
        <v>16</v>
      </c>
      <c r="V5019">
        <f t="shared" si="630"/>
        <v>0</v>
      </c>
    </row>
    <row r="5020" spans="1:22" x14ac:dyDescent="0.35">
      <c r="A5020">
        <v>1999</v>
      </c>
      <c r="B5020">
        <v>7</v>
      </c>
      <c r="C5020">
        <v>29</v>
      </c>
      <c r="D5020">
        <v>0</v>
      </c>
      <c r="E5020">
        <v>30</v>
      </c>
      <c r="F5020">
        <v>0</v>
      </c>
      <c r="G5020">
        <v>0</v>
      </c>
      <c r="H5020">
        <v>0</v>
      </c>
      <c r="I5020">
        <v>16</v>
      </c>
      <c r="J5020">
        <v>11</v>
      </c>
      <c r="K5020" s="1" t="s">
        <v>88</v>
      </c>
      <c r="L5020">
        <v>86.81</v>
      </c>
      <c r="M5020">
        <f t="shared" si="624"/>
        <v>16</v>
      </c>
      <c r="N5020" s="3">
        <f t="shared" si="631"/>
        <v>209.0004999999874</v>
      </c>
      <c r="O5020">
        <v>0</v>
      </c>
      <c r="P5020">
        <v>0.2</v>
      </c>
      <c r="Q5020">
        <f t="shared" si="625"/>
        <v>0</v>
      </c>
      <c r="R5020" t="str">
        <f t="shared" si="626"/>
        <v/>
      </c>
      <c r="S5020">
        <f t="shared" si="627"/>
        <v>16</v>
      </c>
      <c r="T5020">
        <f t="shared" si="628"/>
        <v>16</v>
      </c>
      <c r="U5020">
        <f t="shared" si="629"/>
        <v>16</v>
      </c>
      <c r="V5020">
        <f t="shared" si="630"/>
        <v>0</v>
      </c>
    </row>
    <row r="5021" spans="1:22" x14ac:dyDescent="0.35">
      <c r="A5021">
        <v>1999</v>
      </c>
      <c r="B5021">
        <v>7</v>
      </c>
      <c r="C5021">
        <v>29</v>
      </c>
      <c r="D5021">
        <v>1</v>
      </c>
      <c r="E5021">
        <v>30</v>
      </c>
      <c r="F5021">
        <v>0</v>
      </c>
      <c r="G5021">
        <v>0</v>
      </c>
      <c r="H5021">
        <v>0</v>
      </c>
      <c r="I5021">
        <v>16</v>
      </c>
      <c r="J5021">
        <v>11</v>
      </c>
      <c r="K5021">
        <v>1.4</v>
      </c>
      <c r="L5021">
        <v>84.59</v>
      </c>
      <c r="M5021">
        <f t="shared" si="624"/>
        <v>16</v>
      </c>
      <c r="N5021" s="3">
        <f t="shared" si="631"/>
        <v>209.04216666665405</v>
      </c>
      <c r="O5021">
        <v>0</v>
      </c>
      <c r="P5021">
        <v>0.2</v>
      </c>
      <c r="Q5021">
        <f t="shared" si="625"/>
        <v>4.1666666666666664E-2</v>
      </c>
      <c r="R5021" t="str">
        <f t="shared" si="626"/>
        <v/>
      </c>
      <c r="S5021">
        <f t="shared" si="627"/>
        <v>16</v>
      </c>
      <c r="T5021">
        <f t="shared" si="628"/>
        <v>16</v>
      </c>
      <c r="U5021">
        <f t="shared" si="629"/>
        <v>16</v>
      </c>
      <c r="V5021">
        <f t="shared" si="630"/>
        <v>0</v>
      </c>
    </row>
    <row r="5022" spans="1:22" x14ac:dyDescent="0.35">
      <c r="A5022">
        <v>1999</v>
      </c>
      <c r="B5022">
        <v>7</v>
      </c>
      <c r="C5022">
        <v>29</v>
      </c>
      <c r="D5022">
        <v>2</v>
      </c>
      <c r="E5022">
        <v>30</v>
      </c>
      <c r="F5022">
        <v>0</v>
      </c>
      <c r="G5022">
        <v>0</v>
      </c>
      <c r="H5022">
        <v>0</v>
      </c>
      <c r="I5022">
        <v>16</v>
      </c>
      <c r="J5022">
        <v>11</v>
      </c>
      <c r="K5022">
        <v>1.5</v>
      </c>
      <c r="L5022">
        <v>89.11</v>
      </c>
      <c r="M5022">
        <f t="shared" si="624"/>
        <v>16</v>
      </c>
      <c r="N5022" s="3">
        <f t="shared" si="631"/>
        <v>209.08383333332071</v>
      </c>
      <c r="O5022">
        <v>0</v>
      </c>
      <c r="P5022">
        <v>0.2</v>
      </c>
      <c r="Q5022">
        <f t="shared" si="625"/>
        <v>8.3333333333333329E-2</v>
      </c>
      <c r="R5022" t="str">
        <f t="shared" si="626"/>
        <v/>
      </c>
      <c r="S5022">
        <f t="shared" si="627"/>
        <v>16</v>
      </c>
      <c r="T5022">
        <f t="shared" si="628"/>
        <v>16</v>
      </c>
      <c r="U5022">
        <f t="shared" si="629"/>
        <v>16</v>
      </c>
      <c r="V5022">
        <f t="shared" si="630"/>
        <v>0</v>
      </c>
    </row>
    <row r="5023" spans="1:22" x14ac:dyDescent="0.35">
      <c r="A5023">
        <v>1999</v>
      </c>
      <c r="B5023">
        <v>7</v>
      </c>
      <c r="C5023">
        <v>29</v>
      </c>
      <c r="D5023">
        <v>3</v>
      </c>
      <c r="E5023">
        <v>30</v>
      </c>
      <c r="F5023">
        <v>0</v>
      </c>
      <c r="G5023">
        <v>0</v>
      </c>
      <c r="H5023">
        <v>0</v>
      </c>
      <c r="I5023">
        <v>15</v>
      </c>
      <c r="J5023">
        <v>10</v>
      </c>
      <c r="K5023">
        <v>1.6</v>
      </c>
      <c r="L5023">
        <v>87.37</v>
      </c>
      <c r="M5023">
        <f t="shared" si="624"/>
        <v>15</v>
      </c>
      <c r="N5023" s="3">
        <f t="shared" si="631"/>
        <v>209.12549999998737</v>
      </c>
      <c r="O5023">
        <v>0</v>
      </c>
      <c r="P5023">
        <v>0.2</v>
      </c>
      <c r="Q5023">
        <f t="shared" si="625"/>
        <v>0.125</v>
      </c>
      <c r="R5023" t="str">
        <f t="shared" si="626"/>
        <v/>
      </c>
      <c r="S5023">
        <f t="shared" si="627"/>
        <v>15</v>
      </c>
      <c r="T5023">
        <f t="shared" si="628"/>
        <v>15</v>
      </c>
      <c r="U5023">
        <f t="shared" si="629"/>
        <v>15</v>
      </c>
      <c r="V5023">
        <f t="shared" si="630"/>
        <v>0</v>
      </c>
    </row>
    <row r="5024" spans="1:22" x14ac:dyDescent="0.35">
      <c r="A5024">
        <v>1999</v>
      </c>
      <c r="B5024">
        <v>7</v>
      </c>
      <c r="C5024">
        <v>29</v>
      </c>
      <c r="D5024">
        <v>4</v>
      </c>
      <c r="E5024">
        <v>30</v>
      </c>
      <c r="F5024">
        <v>0</v>
      </c>
      <c r="G5024">
        <v>0</v>
      </c>
      <c r="H5024">
        <v>0</v>
      </c>
      <c r="I5024">
        <v>15</v>
      </c>
      <c r="J5024">
        <v>10</v>
      </c>
      <c r="K5024">
        <v>1.5</v>
      </c>
      <c r="L5024">
        <v>84.98</v>
      </c>
      <c r="M5024">
        <f t="shared" si="624"/>
        <v>15</v>
      </c>
      <c r="N5024" s="3">
        <f t="shared" si="631"/>
        <v>209.16716666665403</v>
      </c>
      <c r="O5024">
        <v>0</v>
      </c>
      <c r="P5024">
        <v>0.2</v>
      </c>
      <c r="Q5024">
        <f t="shared" si="625"/>
        <v>0.16666666666666666</v>
      </c>
      <c r="R5024" t="str">
        <f t="shared" si="626"/>
        <v/>
      </c>
      <c r="S5024">
        <f t="shared" si="627"/>
        <v>15</v>
      </c>
      <c r="T5024">
        <f t="shared" si="628"/>
        <v>15</v>
      </c>
      <c r="U5024">
        <f t="shared" si="629"/>
        <v>15</v>
      </c>
      <c r="V5024">
        <f t="shared" si="630"/>
        <v>7.7130571683690405</v>
      </c>
    </row>
    <row r="5025" spans="1:22" x14ac:dyDescent="0.35">
      <c r="A5025">
        <v>1999</v>
      </c>
      <c r="B5025">
        <v>7</v>
      </c>
      <c r="C5025">
        <v>29</v>
      </c>
      <c r="D5025">
        <v>5</v>
      </c>
      <c r="E5025">
        <v>30</v>
      </c>
      <c r="F5025">
        <v>256</v>
      </c>
      <c r="G5025">
        <v>29</v>
      </c>
      <c r="H5025">
        <v>51</v>
      </c>
      <c r="I5025">
        <v>17</v>
      </c>
      <c r="J5025">
        <v>11</v>
      </c>
      <c r="K5025" s="1" t="s">
        <v>88</v>
      </c>
      <c r="L5025" s="1" t="s">
        <v>179</v>
      </c>
      <c r="M5025">
        <f t="shared" si="624"/>
        <v>18.229484689027423</v>
      </c>
      <c r="N5025" s="3">
        <f t="shared" si="631"/>
        <v>209.20883333332068</v>
      </c>
      <c r="O5025" s="1" t="s">
        <v>2492</v>
      </c>
      <c r="P5025">
        <v>0.2</v>
      </c>
      <c r="Q5025">
        <f t="shared" si="625"/>
        <v>0.20833333333333334</v>
      </c>
      <c r="R5025">
        <f t="shared" si="626"/>
        <v>0.31630517852556911</v>
      </c>
      <c r="S5025">
        <f t="shared" si="627"/>
        <v>18.431769588515792</v>
      </c>
      <c r="T5025">
        <f t="shared" si="628"/>
        <v>17.792245125365035</v>
      </c>
      <c r="U5025">
        <f t="shared" si="629"/>
        <v>18.229484689027423</v>
      </c>
      <c r="V5025">
        <f t="shared" si="630"/>
        <v>33.121076349602191</v>
      </c>
    </row>
    <row r="5026" spans="1:22" x14ac:dyDescent="0.35">
      <c r="A5026">
        <v>1999</v>
      </c>
      <c r="B5026">
        <v>7</v>
      </c>
      <c r="C5026">
        <v>29</v>
      </c>
      <c r="D5026">
        <v>6</v>
      </c>
      <c r="E5026">
        <v>30</v>
      </c>
      <c r="F5026">
        <v>550</v>
      </c>
      <c r="G5026">
        <v>68</v>
      </c>
      <c r="H5026">
        <v>221</v>
      </c>
      <c r="I5026">
        <v>21</v>
      </c>
      <c r="J5026">
        <v>11</v>
      </c>
      <c r="K5026">
        <v>1.5</v>
      </c>
      <c r="L5026">
        <v>66.790000000000006</v>
      </c>
      <c r="M5026">
        <f t="shared" si="624"/>
        <v>26.461137548417128</v>
      </c>
      <c r="N5026" s="3">
        <f t="shared" si="631"/>
        <v>209.25049999998734</v>
      </c>
      <c r="O5026" s="1" t="s">
        <v>2493</v>
      </c>
      <c r="P5026">
        <v>0.2</v>
      </c>
      <c r="Q5026">
        <f t="shared" si="625"/>
        <v>0.25</v>
      </c>
      <c r="R5026">
        <f t="shared" si="626"/>
        <v>0.31698320636141719</v>
      </c>
      <c r="S5026">
        <f t="shared" si="627"/>
        <v>27.358418397866291</v>
      </c>
      <c r="T5026">
        <f t="shared" si="628"/>
        <v>24.527729479835397</v>
      </c>
      <c r="U5026">
        <f t="shared" si="629"/>
        <v>26.461137548417128</v>
      </c>
      <c r="V5026">
        <f t="shared" si="630"/>
        <v>68.169772077184817</v>
      </c>
    </row>
    <row r="5027" spans="1:22" x14ac:dyDescent="0.35">
      <c r="A5027">
        <v>1999</v>
      </c>
      <c r="B5027">
        <v>7</v>
      </c>
      <c r="C5027">
        <v>29</v>
      </c>
      <c r="D5027">
        <v>7</v>
      </c>
      <c r="E5027">
        <v>30</v>
      </c>
      <c r="F5027">
        <v>711</v>
      </c>
      <c r="G5027">
        <v>90</v>
      </c>
      <c r="H5027">
        <v>419</v>
      </c>
      <c r="I5027">
        <v>24</v>
      </c>
      <c r="J5027">
        <v>11</v>
      </c>
      <c r="K5027">
        <v>1.3</v>
      </c>
      <c r="L5027">
        <v>52.97</v>
      </c>
      <c r="M5027">
        <f t="shared" si="624"/>
        <v>39.430935462445731</v>
      </c>
      <c r="N5027" s="3">
        <f t="shared" si="631"/>
        <v>209.292166666654</v>
      </c>
      <c r="O5027" s="1" t="s">
        <v>2494</v>
      </c>
      <c r="P5027">
        <v>0.2</v>
      </c>
      <c r="Q5027">
        <f t="shared" si="625"/>
        <v>0.29166666666666669</v>
      </c>
      <c r="R5027">
        <f t="shared" si="626"/>
        <v>0.31767270004857984</v>
      </c>
      <c r="S5027">
        <f t="shared" si="627"/>
        <v>41.96270979736709</v>
      </c>
      <c r="T5027">
        <f t="shared" si="628"/>
        <v>33.992952451097835</v>
      </c>
      <c r="U5027">
        <f t="shared" si="629"/>
        <v>39.430935462445731</v>
      </c>
      <c r="V5027">
        <f t="shared" si="630"/>
        <v>285.23995941899119</v>
      </c>
    </row>
    <row r="5028" spans="1:22" x14ac:dyDescent="0.35">
      <c r="A5028">
        <v>1999</v>
      </c>
      <c r="B5028">
        <v>7</v>
      </c>
      <c r="C5028">
        <v>29</v>
      </c>
      <c r="D5028">
        <v>8</v>
      </c>
      <c r="E5028">
        <v>30</v>
      </c>
      <c r="F5028">
        <v>792</v>
      </c>
      <c r="G5028">
        <v>106</v>
      </c>
      <c r="H5028">
        <v>606</v>
      </c>
      <c r="I5028">
        <v>26</v>
      </c>
      <c r="J5028">
        <v>9</v>
      </c>
      <c r="K5028">
        <v>1.4</v>
      </c>
      <c r="L5028">
        <v>40.75</v>
      </c>
      <c r="M5028">
        <f t="shared" si="624"/>
        <v>51.479447227009636</v>
      </c>
      <c r="N5028" s="3">
        <f t="shared" si="631"/>
        <v>209.33383333332065</v>
      </c>
      <c r="O5028" s="1" t="s">
        <v>2495</v>
      </c>
      <c r="P5028">
        <v>0.2</v>
      </c>
      <c r="Q5028">
        <f t="shared" si="625"/>
        <v>0.33333333333333331</v>
      </c>
      <c r="R5028">
        <f t="shared" si="626"/>
        <v>0.31732650285251418</v>
      </c>
      <c r="S5028">
        <f t="shared" si="627"/>
        <v>55.662864514642578</v>
      </c>
      <c r="T5028">
        <f t="shared" si="628"/>
        <v>42.479543077487691</v>
      </c>
      <c r="U5028">
        <f t="shared" si="629"/>
        <v>51.479447227009636</v>
      </c>
      <c r="V5028">
        <f t="shared" si="630"/>
        <v>515.25797190812898</v>
      </c>
    </row>
    <row r="5029" spans="1:22" x14ac:dyDescent="0.35">
      <c r="A5029">
        <v>1999</v>
      </c>
      <c r="B5029">
        <v>7</v>
      </c>
      <c r="C5029">
        <v>29</v>
      </c>
      <c r="D5029">
        <v>9</v>
      </c>
      <c r="E5029">
        <v>30</v>
      </c>
      <c r="F5029">
        <v>835</v>
      </c>
      <c r="G5029">
        <v>121</v>
      </c>
      <c r="H5029">
        <v>764</v>
      </c>
      <c r="I5029">
        <v>27</v>
      </c>
      <c r="J5029">
        <v>9</v>
      </c>
      <c r="K5029" s="1" t="s">
        <v>94</v>
      </c>
      <c r="L5029">
        <v>37.07</v>
      </c>
      <c r="M5029">
        <f t="shared" si="624"/>
        <v>61.93362314142005</v>
      </c>
      <c r="N5029" s="3">
        <f t="shared" si="631"/>
        <v>209.37549999998731</v>
      </c>
      <c r="O5029" s="1" t="s">
        <v>2496</v>
      </c>
      <c r="P5029">
        <v>0.2</v>
      </c>
      <c r="Q5029">
        <f t="shared" si="625"/>
        <v>0.375</v>
      </c>
      <c r="R5029">
        <f t="shared" si="626"/>
        <v>0.31802183271232526</v>
      </c>
      <c r="S5029">
        <f t="shared" si="627"/>
        <v>67.661103360254685</v>
      </c>
      <c r="T5029">
        <f t="shared" si="628"/>
        <v>49.651395756262687</v>
      </c>
      <c r="U5029">
        <f t="shared" si="629"/>
        <v>61.93362314142005</v>
      </c>
      <c r="V5029">
        <f t="shared" si="630"/>
        <v>586.13871961310849</v>
      </c>
    </row>
    <row r="5030" spans="1:22" x14ac:dyDescent="0.35">
      <c r="A5030">
        <v>1999</v>
      </c>
      <c r="B5030">
        <v>7</v>
      </c>
      <c r="C5030">
        <v>29</v>
      </c>
      <c r="D5030">
        <v>10</v>
      </c>
      <c r="E5030">
        <v>30</v>
      </c>
      <c r="F5030">
        <v>379</v>
      </c>
      <c r="G5030">
        <v>399</v>
      </c>
      <c r="H5030">
        <v>729</v>
      </c>
      <c r="I5030">
        <v>28</v>
      </c>
      <c r="J5030">
        <v>9</v>
      </c>
      <c r="K5030">
        <v>1.1000000000000001</v>
      </c>
      <c r="L5030">
        <v>34.520000000000003</v>
      </c>
      <c r="M5030">
        <f t="shared" si="624"/>
        <v>61.310262308046376</v>
      </c>
      <c r="N5030" s="3">
        <f t="shared" si="631"/>
        <v>209.41716666665397</v>
      </c>
      <c r="O5030" s="1" t="s">
        <v>2497</v>
      </c>
      <c r="P5030">
        <v>0.2</v>
      </c>
      <c r="Q5030">
        <f t="shared" si="625"/>
        <v>0.41666666666666669</v>
      </c>
      <c r="R5030">
        <f t="shared" si="626"/>
        <v>0.31837393603252045</v>
      </c>
      <c r="S5030">
        <f t="shared" si="627"/>
        <v>66.7676015084065</v>
      </c>
      <c r="T5030">
        <f t="shared" si="628"/>
        <v>49.626313913172318</v>
      </c>
      <c r="U5030">
        <f t="shared" si="629"/>
        <v>61.310262308046376</v>
      </c>
      <c r="V5030">
        <f t="shared" si="630"/>
        <v>285.53853791493719</v>
      </c>
    </row>
    <row r="5031" spans="1:22" x14ac:dyDescent="0.35">
      <c r="A5031">
        <v>1999</v>
      </c>
      <c r="B5031">
        <v>7</v>
      </c>
      <c r="C5031">
        <v>29</v>
      </c>
      <c r="D5031">
        <v>11</v>
      </c>
      <c r="E5031">
        <v>30</v>
      </c>
      <c r="F5031">
        <v>0</v>
      </c>
      <c r="G5031">
        <v>105</v>
      </c>
      <c r="H5031">
        <v>105</v>
      </c>
      <c r="I5031">
        <v>29</v>
      </c>
      <c r="J5031">
        <v>9</v>
      </c>
      <c r="K5031">
        <v>1</v>
      </c>
      <c r="L5031">
        <v>34.450000000000003</v>
      </c>
      <c r="M5031">
        <f t="shared" si="624"/>
        <v>33.592447258055955</v>
      </c>
      <c r="N5031" s="3">
        <f t="shared" si="631"/>
        <v>209.45883333332063</v>
      </c>
      <c r="O5031" s="1" t="s">
        <v>2033</v>
      </c>
      <c r="P5031">
        <v>0.2</v>
      </c>
      <c r="Q5031">
        <f t="shared" si="625"/>
        <v>0.45833333333333331</v>
      </c>
      <c r="R5031">
        <f t="shared" si="626"/>
        <v>0.31872904563218041</v>
      </c>
      <c r="S5031">
        <f t="shared" si="627"/>
        <v>34.344287771271958</v>
      </c>
      <c r="T5031">
        <f t="shared" si="628"/>
        <v>31.985417365455096</v>
      </c>
      <c r="U5031">
        <f t="shared" si="629"/>
        <v>33.592447258055955</v>
      </c>
      <c r="V5031">
        <f t="shared" si="630"/>
        <v>90.76255476616403</v>
      </c>
    </row>
    <row r="5032" spans="1:22" x14ac:dyDescent="0.35">
      <c r="A5032">
        <v>1999</v>
      </c>
      <c r="B5032">
        <v>7</v>
      </c>
      <c r="C5032">
        <v>29</v>
      </c>
      <c r="D5032">
        <v>12</v>
      </c>
      <c r="E5032">
        <v>30</v>
      </c>
      <c r="F5032">
        <v>18</v>
      </c>
      <c r="G5032">
        <v>280</v>
      </c>
      <c r="H5032">
        <v>297</v>
      </c>
      <c r="I5032">
        <v>29</v>
      </c>
      <c r="J5032">
        <v>9</v>
      </c>
      <c r="K5032">
        <v>0.9</v>
      </c>
      <c r="L5032">
        <v>32.799999999999997</v>
      </c>
      <c r="M5032">
        <f t="shared" si="624"/>
        <v>42.185295197148335</v>
      </c>
      <c r="N5032" s="3">
        <f t="shared" si="631"/>
        <v>209.50049999998728</v>
      </c>
      <c r="O5032" s="1" t="s">
        <v>2498</v>
      </c>
      <c r="P5032">
        <v>0.2</v>
      </c>
      <c r="Q5032">
        <f t="shared" si="625"/>
        <v>0.5</v>
      </c>
      <c r="R5032">
        <f t="shared" si="626"/>
        <v>0.31908719757692666</v>
      </c>
      <c r="S5032">
        <f t="shared" si="627"/>
        <v>44.342273623542155</v>
      </c>
      <c r="T5032">
        <f t="shared" si="628"/>
        <v>37.582433546054219</v>
      </c>
      <c r="U5032">
        <f t="shared" si="629"/>
        <v>42.185295197148335</v>
      </c>
      <c r="V5032">
        <f t="shared" si="630"/>
        <v>133.97029500009117</v>
      </c>
    </row>
    <row r="5033" spans="1:22" x14ac:dyDescent="0.35">
      <c r="A5033">
        <v>1999</v>
      </c>
      <c r="B5033">
        <v>7</v>
      </c>
      <c r="C5033">
        <v>29</v>
      </c>
      <c r="D5033">
        <v>13</v>
      </c>
      <c r="E5033">
        <v>30</v>
      </c>
      <c r="F5033">
        <v>17</v>
      </c>
      <c r="G5033">
        <v>265</v>
      </c>
      <c r="H5033">
        <v>280</v>
      </c>
      <c r="I5033">
        <v>28</v>
      </c>
      <c r="J5033">
        <v>9</v>
      </c>
      <c r="K5033" s="1" t="s">
        <v>97</v>
      </c>
      <c r="L5033" s="1" t="s">
        <v>174</v>
      </c>
      <c r="M5033">
        <f t="shared" si="624"/>
        <v>40.626001869815504</v>
      </c>
      <c r="N5033" s="3">
        <f t="shared" si="631"/>
        <v>209.54216666665394</v>
      </c>
      <c r="O5033" s="1" t="s">
        <v>2499</v>
      </c>
      <c r="P5033">
        <v>0.2</v>
      </c>
      <c r="Q5033">
        <f t="shared" si="625"/>
        <v>0.54166666666666663</v>
      </c>
      <c r="R5033">
        <f t="shared" si="626"/>
        <v>0.31981277502835687</v>
      </c>
      <c r="S5033">
        <f t="shared" si="627"/>
        <v>42.688330718714909</v>
      </c>
      <c r="T5033">
        <f t="shared" si="628"/>
        <v>36.239780160606202</v>
      </c>
      <c r="U5033">
        <f t="shared" si="629"/>
        <v>40.626001869815504</v>
      </c>
      <c r="V5033">
        <f t="shared" si="630"/>
        <v>293.3692811442487</v>
      </c>
    </row>
    <row r="5034" spans="1:22" x14ac:dyDescent="0.35">
      <c r="A5034">
        <v>1999</v>
      </c>
      <c r="B5034">
        <v>7</v>
      </c>
      <c r="C5034">
        <v>29</v>
      </c>
      <c r="D5034">
        <v>14</v>
      </c>
      <c r="E5034">
        <v>30</v>
      </c>
      <c r="F5034">
        <v>284</v>
      </c>
      <c r="G5034">
        <v>390</v>
      </c>
      <c r="H5034">
        <v>617</v>
      </c>
      <c r="I5034">
        <v>27</v>
      </c>
      <c r="J5034">
        <v>9</v>
      </c>
      <c r="K5034">
        <v>0.5</v>
      </c>
      <c r="L5034">
        <v>38.74</v>
      </c>
      <c r="M5034">
        <f t="shared" si="624"/>
        <v>55.945365640143571</v>
      </c>
      <c r="N5034" s="3">
        <f t="shared" si="631"/>
        <v>209.5838333333206</v>
      </c>
      <c r="O5034" s="1" t="s">
        <v>2500</v>
      </c>
      <c r="P5034">
        <v>0.2</v>
      </c>
      <c r="Q5034">
        <f t="shared" si="625"/>
        <v>0.58333333333333337</v>
      </c>
      <c r="R5034">
        <f t="shared" si="626"/>
        <v>0.32055096609131889</v>
      </c>
      <c r="S5034">
        <f t="shared" si="627"/>
        <v>60.665892640537059</v>
      </c>
      <c r="T5034">
        <f t="shared" si="628"/>
        <v>45.939601037195892</v>
      </c>
      <c r="U5034">
        <f t="shared" si="629"/>
        <v>55.945365640143571</v>
      </c>
      <c r="V5034">
        <f t="shared" si="630"/>
        <v>375.85952569056008</v>
      </c>
    </row>
    <row r="5035" spans="1:22" x14ac:dyDescent="0.35">
      <c r="A5035">
        <v>1999</v>
      </c>
      <c r="B5035">
        <v>7</v>
      </c>
      <c r="C5035">
        <v>29</v>
      </c>
      <c r="D5035">
        <v>15</v>
      </c>
      <c r="E5035">
        <v>30</v>
      </c>
      <c r="F5035">
        <v>203</v>
      </c>
      <c r="G5035">
        <v>321</v>
      </c>
      <c r="H5035">
        <v>456</v>
      </c>
      <c r="I5035">
        <v>26</v>
      </c>
      <c r="J5035">
        <v>10</v>
      </c>
      <c r="K5035">
        <v>0.8</v>
      </c>
      <c r="L5035">
        <v>42.14</v>
      </c>
      <c r="M5035">
        <f t="shared" si="624"/>
        <v>46.376045783541578</v>
      </c>
      <c r="N5035" s="3">
        <f t="shared" si="631"/>
        <v>209.62549999998726</v>
      </c>
      <c r="O5035" s="1" t="s">
        <v>2501</v>
      </c>
      <c r="P5035">
        <v>0.2</v>
      </c>
      <c r="Q5035">
        <f t="shared" si="625"/>
        <v>0.625</v>
      </c>
      <c r="R5035">
        <f t="shared" si="626"/>
        <v>0.31944842838348131</v>
      </c>
      <c r="S5035">
        <f t="shared" si="627"/>
        <v>49.706826317905751</v>
      </c>
      <c r="T5035">
        <f t="shared" si="628"/>
        <v>39.28016511559818</v>
      </c>
      <c r="U5035">
        <f t="shared" si="629"/>
        <v>46.376045783541578</v>
      </c>
      <c r="V5035">
        <f t="shared" si="630"/>
        <v>235.65126254464693</v>
      </c>
    </row>
    <row r="5036" spans="1:22" x14ac:dyDescent="0.35">
      <c r="A5036">
        <v>1999</v>
      </c>
      <c r="B5036">
        <v>7</v>
      </c>
      <c r="C5036">
        <v>29</v>
      </c>
      <c r="D5036">
        <v>16</v>
      </c>
      <c r="E5036">
        <v>30</v>
      </c>
      <c r="F5036">
        <v>115</v>
      </c>
      <c r="G5036">
        <v>225</v>
      </c>
      <c r="H5036">
        <v>283</v>
      </c>
      <c r="I5036">
        <v>25</v>
      </c>
      <c r="J5036">
        <v>11</v>
      </c>
      <c r="K5036">
        <v>1.4</v>
      </c>
      <c r="L5036">
        <v>47.29</v>
      </c>
      <c r="M5036">
        <f t="shared" si="624"/>
        <v>36.696186741089427</v>
      </c>
      <c r="N5036" s="3">
        <f t="shared" si="631"/>
        <v>209.66716666665391</v>
      </c>
      <c r="O5036" s="1" t="s">
        <v>2502</v>
      </c>
      <c r="P5036">
        <v>0.2</v>
      </c>
      <c r="Q5036">
        <f t="shared" si="625"/>
        <v>0.66666666666666663</v>
      </c>
      <c r="R5036">
        <f t="shared" si="626"/>
        <v>0.31732650285251374</v>
      </c>
      <c r="S5036">
        <f t="shared" si="627"/>
        <v>38.616559242741978</v>
      </c>
      <c r="T5036">
        <f t="shared" si="628"/>
        <v>32.56483496383705</v>
      </c>
      <c r="U5036">
        <f t="shared" si="629"/>
        <v>36.696186741089427</v>
      </c>
      <c r="V5036">
        <f t="shared" si="630"/>
        <v>82.085044690657554</v>
      </c>
    </row>
    <row r="5037" spans="1:22" x14ac:dyDescent="0.35">
      <c r="A5037">
        <v>1999</v>
      </c>
      <c r="B5037">
        <v>7</v>
      </c>
      <c r="C5037">
        <v>29</v>
      </c>
      <c r="D5037">
        <v>17</v>
      </c>
      <c r="E5037">
        <v>30</v>
      </c>
      <c r="F5037">
        <v>0</v>
      </c>
      <c r="G5037">
        <v>15</v>
      </c>
      <c r="H5037">
        <v>15</v>
      </c>
      <c r="I5037">
        <v>23</v>
      </c>
      <c r="J5037">
        <v>12</v>
      </c>
      <c r="K5037">
        <v>1.6</v>
      </c>
      <c r="L5037">
        <v>57.2</v>
      </c>
      <c r="M5037">
        <f t="shared" si="624"/>
        <v>23.625933063115259</v>
      </c>
      <c r="N5037" s="3">
        <f t="shared" si="631"/>
        <v>209.70883333332057</v>
      </c>
      <c r="O5037" s="1" t="s">
        <v>527</v>
      </c>
      <c r="P5037">
        <v>0.2</v>
      </c>
      <c r="Q5037">
        <f t="shared" si="625"/>
        <v>0.70833333333333337</v>
      </c>
      <c r="R5037">
        <f t="shared" si="626"/>
        <v>0.31664277623061704</v>
      </c>
      <c r="S5037">
        <f t="shared" si="627"/>
        <v>23.728846694385563</v>
      </c>
      <c r="T5037">
        <f t="shared" si="628"/>
        <v>23.403831759589291</v>
      </c>
      <c r="U5037">
        <f t="shared" si="629"/>
        <v>23.625933063115259</v>
      </c>
      <c r="V5037">
        <f t="shared" si="630"/>
        <v>4.2238784411651409</v>
      </c>
    </row>
    <row r="5038" spans="1:22" x14ac:dyDescent="0.35">
      <c r="A5038">
        <v>1999</v>
      </c>
      <c r="B5038">
        <v>7</v>
      </c>
      <c r="C5038">
        <v>29</v>
      </c>
      <c r="D5038">
        <v>18</v>
      </c>
      <c r="E5038">
        <v>30</v>
      </c>
      <c r="F5038">
        <v>0</v>
      </c>
      <c r="G5038">
        <v>5</v>
      </c>
      <c r="H5038">
        <v>5</v>
      </c>
      <c r="I5038">
        <v>21</v>
      </c>
      <c r="J5038">
        <v>13</v>
      </c>
      <c r="K5038" s="1" t="s">
        <v>88</v>
      </c>
      <c r="L5038">
        <v>69.290000000000006</v>
      </c>
      <c r="M5038">
        <f t="shared" si="624"/>
        <v>21.207016831453462</v>
      </c>
      <c r="N5038" s="3">
        <f t="shared" si="631"/>
        <v>209.75049999998723</v>
      </c>
      <c r="O5038" s="1" t="s">
        <v>736</v>
      </c>
      <c r="P5038">
        <v>0.2</v>
      </c>
      <c r="Q5038">
        <f t="shared" si="625"/>
        <v>0.75</v>
      </c>
      <c r="R5038">
        <f t="shared" si="626"/>
        <v>0.31630517852558826</v>
      </c>
      <c r="S5038">
        <f t="shared" si="627"/>
        <v>21.241076937542374</v>
      </c>
      <c r="T5038">
        <f t="shared" si="628"/>
        <v>21.133395785284044</v>
      </c>
      <c r="U5038">
        <f t="shared" si="629"/>
        <v>21.207016831453462</v>
      </c>
      <c r="V5038">
        <f t="shared" si="630"/>
        <v>1.0559696102912852</v>
      </c>
    </row>
    <row r="5039" spans="1:22" x14ac:dyDescent="0.35">
      <c r="A5039">
        <v>1999</v>
      </c>
      <c r="B5039">
        <v>7</v>
      </c>
      <c r="C5039">
        <v>29</v>
      </c>
      <c r="D5039">
        <v>19</v>
      </c>
      <c r="E5039">
        <v>30</v>
      </c>
      <c r="F5039">
        <v>0</v>
      </c>
      <c r="G5039">
        <v>0</v>
      </c>
      <c r="H5039">
        <v>0</v>
      </c>
      <c r="I5039">
        <v>19</v>
      </c>
      <c r="J5039">
        <v>13</v>
      </c>
      <c r="K5039">
        <v>1.8</v>
      </c>
      <c r="L5039">
        <v>77.56</v>
      </c>
      <c r="M5039">
        <f t="shared" si="624"/>
        <v>19</v>
      </c>
      <c r="N5039" s="3">
        <f t="shared" si="631"/>
        <v>209.79216666665388</v>
      </c>
      <c r="O5039">
        <v>0</v>
      </c>
      <c r="P5039">
        <v>0.2</v>
      </c>
      <c r="Q5039">
        <f t="shared" si="625"/>
        <v>0.79166666666666663</v>
      </c>
      <c r="R5039" t="str">
        <f t="shared" si="626"/>
        <v/>
      </c>
      <c r="S5039">
        <f t="shared" si="627"/>
        <v>19</v>
      </c>
      <c r="T5039">
        <f t="shared" si="628"/>
        <v>19</v>
      </c>
      <c r="U5039">
        <f t="shared" si="629"/>
        <v>19</v>
      </c>
      <c r="V5039">
        <f t="shared" si="630"/>
        <v>0</v>
      </c>
    </row>
    <row r="5040" spans="1:22" x14ac:dyDescent="0.35">
      <c r="A5040">
        <v>1999</v>
      </c>
      <c r="B5040">
        <v>7</v>
      </c>
      <c r="C5040">
        <v>29</v>
      </c>
      <c r="D5040">
        <v>20</v>
      </c>
      <c r="E5040">
        <v>30</v>
      </c>
      <c r="F5040">
        <v>0</v>
      </c>
      <c r="G5040">
        <v>0</v>
      </c>
      <c r="H5040">
        <v>0</v>
      </c>
      <c r="I5040">
        <v>19</v>
      </c>
      <c r="J5040">
        <v>12</v>
      </c>
      <c r="K5040">
        <v>1.9</v>
      </c>
      <c r="L5040">
        <v>75.680000000000007</v>
      </c>
      <c r="M5040">
        <f t="shared" si="624"/>
        <v>19</v>
      </c>
      <c r="N5040" s="3">
        <f t="shared" si="631"/>
        <v>209.83383333332054</v>
      </c>
      <c r="O5040">
        <v>0</v>
      </c>
      <c r="P5040">
        <v>0.2</v>
      </c>
      <c r="Q5040">
        <f t="shared" si="625"/>
        <v>0.83333333333333337</v>
      </c>
      <c r="R5040" t="str">
        <f t="shared" si="626"/>
        <v/>
      </c>
      <c r="S5040">
        <f t="shared" si="627"/>
        <v>19</v>
      </c>
      <c r="T5040">
        <f t="shared" si="628"/>
        <v>19</v>
      </c>
      <c r="U5040">
        <f t="shared" si="629"/>
        <v>19</v>
      </c>
      <c r="V5040">
        <f t="shared" si="630"/>
        <v>0</v>
      </c>
    </row>
    <row r="5041" spans="1:22" x14ac:dyDescent="0.35">
      <c r="A5041">
        <v>1999</v>
      </c>
      <c r="B5041">
        <v>7</v>
      </c>
      <c r="C5041">
        <v>29</v>
      </c>
      <c r="D5041">
        <v>21</v>
      </c>
      <c r="E5041">
        <v>30</v>
      </c>
      <c r="F5041">
        <v>0</v>
      </c>
      <c r="G5041">
        <v>0</v>
      </c>
      <c r="H5041">
        <v>0</v>
      </c>
      <c r="I5041">
        <v>19</v>
      </c>
      <c r="J5041">
        <v>12</v>
      </c>
      <c r="K5041">
        <v>1.8</v>
      </c>
      <c r="L5041">
        <v>79.03</v>
      </c>
      <c r="M5041">
        <f t="shared" si="624"/>
        <v>19</v>
      </c>
      <c r="N5041" s="3">
        <f t="shared" si="631"/>
        <v>209.8754999999872</v>
      </c>
      <c r="O5041">
        <v>0</v>
      </c>
      <c r="P5041">
        <v>0.2</v>
      </c>
      <c r="Q5041">
        <f t="shared" si="625"/>
        <v>0.875</v>
      </c>
      <c r="R5041" t="str">
        <f t="shared" si="626"/>
        <v/>
      </c>
      <c r="S5041">
        <f t="shared" si="627"/>
        <v>19</v>
      </c>
      <c r="T5041">
        <f t="shared" si="628"/>
        <v>19</v>
      </c>
      <c r="U5041">
        <f t="shared" si="629"/>
        <v>19</v>
      </c>
      <c r="V5041">
        <f t="shared" si="630"/>
        <v>0</v>
      </c>
    </row>
    <row r="5042" spans="1:22" x14ac:dyDescent="0.35">
      <c r="A5042">
        <v>1999</v>
      </c>
      <c r="B5042">
        <v>7</v>
      </c>
      <c r="C5042">
        <v>29</v>
      </c>
      <c r="D5042">
        <v>22</v>
      </c>
      <c r="E5042">
        <v>30</v>
      </c>
      <c r="F5042">
        <v>0</v>
      </c>
      <c r="G5042">
        <v>0</v>
      </c>
      <c r="H5042">
        <v>0</v>
      </c>
      <c r="I5042">
        <v>18</v>
      </c>
      <c r="J5042">
        <v>11</v>
      </c>
      <c r="K5042">
        <v>1.6</v>
      </c>
      <c r="L5042">
        <v>77.010000000000005</v>
      </c>
      <c r="M5042">
        <f t="shared" si="624"/>
        <v>18</v>
      </c>
      <c r="N5042" s="3">
        <f t="shared" si="631"/>
        <v>209.91716666665386</v>
      </c>
      <c r="O5042">
        <v>0</v>
      </c>
      <c r="P5042">
        <v>0.2</v>
      </c>
      <c r="Q5042">
        <f t="shared" si="625"/>
        <v>0.91666666666666663</v>
      </c>
      <c r="R5042" t="str">
        <f t="shared" si="626"/>
        <v/>
      </c>
      <c r="S5042">
        <f t="shared" si="627"/>
        <v>18</v>
      </c>
      <c r="T5042">
        <f t="shared" si="628"/>
        <v>18</v>
      </c>
      <c r="U5042">
        <f t="shared" si="629"/>
        <v>18</v>
      </c>
      <c r="V5042">
        <f t="shared" si="630"/>
        <v>0</v>
      </c>
    </row>
    <row r="5043" spans="1:22" x14ac:dyDescent="0.35">
      <c r="A5043">
        <v>1999</v>
      </c>
      <c r="B5043">
        <v>7</v>
      </c>
      <c r="C5043">
        <v>29</v>
      </c>
      <c r="D5043">
        <v>23</v>
      </c>
      <c r="E5043">
        <v>30</v>
      </c>
      <c r="F5043">
        <v>0</v>
      </c>
      <c r="G5043">
        <v>0</v>
      </c>
      <c r="H5043">
        <v>0</v>
      </c>
      <c r="I5043">
        <v>18</v>
      </c>
      <c r="J5043">
        <v>11</v>
      </c>
      <c r="K5043" s="1" t="s">
        <v>88</v>
      </c>
      <c r="L5043" s="1" t="s">
        <v>203</v>
      </c>
      <c r="M5043">
        <f t="shared" si="624"/>
        <v>18</v>
      </c>
      <c r="N5043" s="3">
        <f t="shared" si="631"/>
        <v>209.95883333332051</v>
      </c>
      <c r="O5043">
        <v>0</v>
      </c>
      <c r="P5043">
        <v>0.2</v>
      </c>
      <c r="Q5043">
        <f t="shared" si="625"/>
        <v>0.95833333333333337</v>
      </c>
      <c r="R5043" t="str">
        <f t="shared" si="626"/>
        <v/>
      </c>
      <c r="S5043">
        <f t="shared" si="627"/>
        <v>18</v>
      </c>
      <c r="T5043">
        <f t="shared" si="628"/>
        <v>18</v>
      </c>
      <c r="U5043">
        <f t="shared" si="629"/>
        <v>18</v>
      </c>
      <c r="V5043">
        <f t="shared" si="630"/>
        <v>0</v>
      </c>
    </row>
    <row r="5044" spans="1:22" x14ac:dyDescent="0.35">
      <c r="A5044">
        <v>1999</v>
      </c>
      <c r="B5044">
        <v>7</v>
      </c>
      <c r="C5044">
        <v>30</v>
      </c>
      <c r="D5044">
        <v>0</v>
      </c>
      <c r="E5044">
        <v>30</v>
      </c>
      <c r="F5044">
        <v>0</v>
      </c>
      <c r="G5044">
        <v>0</v>
      </c>
      <c r="H5044">
        <v>0</v>
      </c>
      <c r="I5044">
        <v>17</v>
      </c>
      <c r="J5044">
        <v>11</v>
      </c>
      <c r="K5044">
        <v>2</v>
      </c>
      <c r="L5044" s="1" t="s">
        <v>298</v>
      </c>
      <c r="M5044">
        <f t="shared" si="624"/>
        <v>17</v>
      </c>
      <c r="N5044" s="3">
        <f t="shared" si="631"/>
        <v>210.00049999998717</v>
      </c>
      <c r="O5044">
        <v>0</v>
      </c>
      <c r="P5044">
        <v>0.2</v>
      </c>
      <c r="Q5044">
        <f t="shared" si="625"/>
        <v>0</v>
      </c>
      <c r="R5044" t="str">
        <f t="shared" si="626"/>
        <v/>
      </c>
      <c r="S5044">
        <f t="shared" si="627"/>
        <v>17</v>
      </c>
      <c r="T5044">
        <f t="shared" si="628"/>
        <v>17</v>
      </c>
      <c r="U5044">
        <f t="shared" si="629"/>
        <v>17</v>
      </c>
      <c r="V5044">
        <f t="shared" si="630"/>
        <v>0</v>
      </c>
    </row>
    <row r="5045" spans="1:22" x14ac:dyDescent="0.35">
      <c r="A5045">
        <v>1999</v>
      </c>
      <c r="B5045">
        <v>7</v>
      </c>
      <c r="C5045">
        <v>30</v>
      </c>
      <c r="D5045">
        <v>1</v>
      </c>
      <c r="E5045">
        <v>30</v>
      </c>
      <c r="F5045">
        <v>0</v>
      </c>
      <c r="G5045">
        <v>0</v>
      </c>
      <c r="H5045">
        <v>0</v>
      </c>
      <c r="I5045">
        <v>17</v>
      </c>
      <c r="J5045">
        <v>10</v>
      </c>
      <c r="K5045" s="1" t="s">
        <v>100</v>
      </c>
      <c r="L5045">
        <v>79.900000000000006</v>
      </c>
      <c r="M5045">
        <f t="shared" si="624"/>
        <v>17</v>
      </c>
      <c r="N5045" s="3">
        <f t="shared" si="631"/>
        <v>210.04216666665383</v>
      </c>
      <c r="O5045">
        <v>0</v>
      </c>
      <c r="P5045">
        <v>0.2</v>
      </c>
      <c r="Q5045">
        <f t="shared" si="625"/>
        <v>4.1666666666666664E-2</v>
      </c>
      <c r="R5045" t="str">
        <f t="shared" si="626"/>
        <v/>
      </c>
      <c r="S5045">
        <f t="shared" si="627"/>
        <v>17</v>
      </c>
      <c r="T5045">
        <f t="shared" si="628"/>
        <v>17</v>
      </c>
      <c r="U5045">
        <f t="shared" si="629"/>
        <v>17</v>
      </c>
      <c r="V5045">
        <f t="shared" si="630"/>
        <v>0</v>
      </c>
    </row>
    <row r="5046" spans="1:22" x14ac:dyDescent="0.35">
      <c r="A5046">
        <v>1999</v>
      </c>
      <c r="B5046">
        <v>7</v>
      </c>
      <c r="C5046">
        <v>30</v>
      </c>
      <c r="D5046">
        <v>2</v>
      </c>
      <c r="E5046">
        <v>30</v>
      </c>
      <c r="F5046">
        <v>0</v>
      </c>
      <c r="G5046">
        <v>0</v>
      </c>
      <c r="H5046">
        <v>0</v>
      </c>
      <c r="I5046">
        <v>16</v>
      </c>
      <c r="J5046">
        <v>10</v>
      </c>
      <c r="K5046" s="1" t="s">
        <v>92</v>
      </c>
      <c r="L5046">
        <v>78.58</v>
      </c>
      <c r="M5046">
        <f t="shared" si="624"/>
        <v>16</v>
      </c>
      <c r="N5046" s="3">
        <f t="shared" si="631"/>
        <v>210.08383333332048</v>
      </c>
      <c r="O5046">
        <v>0</v>
      </c>
      <c r="P5046">
        <v>0.2</v>
      </c>
      <c r="Q5046">
        <f t="shared" si="625"/>
        <v>8.3333333333333329E-2</v>
      </c>
      <c r="R5046" t="str">
        <f t="shared" si="626"/>
        <v/>
      </c>
      <c r="S5046">
        <f t="shared" si="627"/>
        <v>16</v>
      </c>
      <c r="T5046">
        <f t="shared" si="628"/>
        <v>16</v>
      </c>
      <c r="U5046">
        <f t="shared" si="629"/>
        <v>16</v>
      </c>
      <c r="V5046">
        <f t="shared" si="630"/>
        <v>0</v>
      </c>
    </row>
    <row r="5047" spans="1:22" x14ac:dyDescent="0.35">
      <c r="A5047">
        <v>1999</v>
      </c>
      <c r="B5047">
        <v>7</v>
      </c>
      <c r="C5047">
        <v>30</v>
      </c>
      <c r="D5047">
        <v>3</v>
      </c>
      <c r="E5047">
        <v>30</v>
      </c>
      <c r="F5047">
        <v>0</v>
      </c>
      <c r="G5047">
        <v>0</v>
      </c>
      <c r="H5047">
        <v>0</v>
      </c>
      <c r="I5047">
        <v>16</v>
      </c>
      <c r="J5047">
        <v>10</v>
      </c>
      <c r="K5047">
        <v>2.2000000000000002</v>
      </c>
      <c r="L5047">
        <v>83.65</v>
      </c>
      <c r="M5047">
        <f t="shared" si="624"/>
        <v>16</v>
      </c>
      <c r="N5047" s="3">
        <f t="shared" si="631"/>
        <v>210.12549999998714</v>
      </c>
      <c r="O5047">
        <v>0</v>
      </c>
      <c r="P5047">
        <v>0.2</v>
      </c>
      <c r="Q5047">
        <f t="shared" si="625"/>
        <v>0.125</v>
      </c>
      <c r="R5047" t="str">
        <f t="shared" si="626"/>
        <v/>
      </c>
      <c r="S5047">
        <f t="shared" si="627"/>
        <v>16</v>
      </c>
      <c r="T5047">
        <f t="shared" si="628"/>
        <v>16</v>
      </c>
      <c r="U5047">
        <f t="shared" si="629"/>
        <v>16</v>
      </c>
      <c r="V5047">
        <f t="shared" si="630"/>
        <v>0</v>
      </c>
    </row>
    <row r="5048" spans="1:22" x14ac:dyDescent="0.35">
      <c r="A5048">
        <v>1999</v>
      </c>
      <c r="B5048">
        <v>7</v>
      </c>
      <c r="C5048">
        <v>30</v>
      </c>
      <c r="D5048">
        <v>4</v>
      </c>
      <c r="E5048">
        <v>30</v>
      </c>
      <c r="F5048">
        <v>0</v>
      </c>
      <c r="G5048">
        <v>0</v>
      </c>
      <c r="H5048">
        <v>0</v>
      </c>
      <c r="I5048">
        <v>16</v>
      </c>
      <c r="J5048">
        <v>10</v>
      </c>
      <c r="K5048">
        <v>2</v>
      </c>
      <c r="L5048">
        <v>83.58</v>
      </c>
      <c r="M5048">
        <f t="shared" si="624"/>
        <v>16</v>
      </c>
      <c r="N5048" s="3">
        <f t="shared" si="631"/>
        <v>210.1671666666538</v>
      </c>
      <c r="O5048">
        <v>0</v>
      </c>
      <c r="P5048">
        <v>0.2</v>
      </c>
      <c r="Q5048">
        <f t="shared" si="625"/>
        <v>0.16666666666666666</v>
      </c>
      <c r="R5048" t="str">
        <f t="shared" si="626"/>
        <v/>
      </c>
      <c r="S5048">
        <f t="shared" si="627"/>
        <v>16</v>
      </c>
      <c r="T5048">
        <f t="shared" si="628"/>
        <v>16</v>
      </c>
      <c r="U5048">
        <f t="shared" si="629"/>
        <v>16</v>
      </c>
      <c r="V5048">
        <f t="shared" si="630"/>
        <v>7.5686541293981691</v>
      </c>
    </row>
    <row r="5049" spans="1:22" x14ac:dyDescent="0.35">
      <c r="A5049">
        <v>1999</v>
      </c>
      <c r="B5049">
        <v>7</v>
      </c>
      <c r="C5049">
        <v>30</v>
      </c>
      <c r="D5049">
        <v>5</v>
      </c>
      <c r="E5049">
        <v>30</v>
      </c>
      <c r="F5049">
        <v>227</v>
      </c>
      <c r="G5049">
        <v>29</v>
      </c>
      <c r="H5049">
        <v>49</v>
      </c>
      <c r="I5049">
        <v>18</v>
      </c>
      <c r="J5049">
        <v>10</v>
      </c>
      <c r="K5049">
        <v>2</v>
      </c>
      <c r="L5049">
        <v>70.680000000000007</v>
      </c>
      <c r="M5049">
        <f t="shared" si="624"/>
        <v>19.198390637639143</v>
      </c>
      <c r="N5049" s="3">
        <f t="shared" si="631"/>
        <v>210.20883333332046</v>
      </c>
      <c r="O5049" s="1" t="s">
        <v>2503</v>
      </c>
      <c r="P5049">
        <v>0.2</v>
      </c>
      <c r="Q5049">
        <f t="shared" si="625"/>
        <v>0.20833333333333334</v>
      </c>
      <c r="R5049">
        <f t="shared" si="626"/>
        <v>0.31530904661041198</v>
      </c>
      <c r="S5049">
        <f t="shared" si="627"/>
        <v>19.395950222130597</v>
      </c>
      <c r="T5049">
        <f t="shared" si="628"/>
        <v>18.769391654860708</v>
      </c>
      <c r="U5049">
        <f t="shared" si="629"/>
        <v>19.198390637639143</v>
      </c>
      <c r="V5049">
        <f t="shared" si="630"/>
        <v>33.249247479378909</v>
      </c>
    </row>
    <row r="5050" spans="1:22" x14ac:dyDescent="0.35">
      <c r="A5050">
        <v>1999</v>
      </c>
      <c r="B5050">
        <v>7</v>
      </c>
      <c r="C5050">
        <v>30</v>
      </c>
      <c r="D5050">
        <v>6</v>
      </c>
      <c r="E5050">
        <v>30</v>
      </c>
      <c r="F5050">
        <v>535</v>
      </c>
      <c r="G5050">
        <v>71</v>
      </c>
      <c r="H5050">
        <v>219</v>
      </c>
      <c r="I5050">
        <v>22</v>
      </c>
      <c r="J5050">
        <v>11</v>
      </c>
      <c r="K5050">
        <v>1.4</v>
      </c>
      <c r="L5050">
        <v>56.29</v>
      </c>
      <c r="M5050">
        <f t="shared" si="624"/>
        <v>27.565691594611181</v>
      </c>
      <c r="N5050" s="3">
        <f t="shared" si="631"/>
        <v>210.25049999998711</v>
      </c>
      <c r="O5050" s="1" t="s">
        <v>2504</v>
      </c>
      <c r="P5050">
        <v>0.2</v>
      </c>
      <c r="Q5050">
        <f t="shared" si="625"/>
        <v>0.25</v>
      </c>
      <c r="R5050">
        <f t="shared" si="626"/>
        <v>0.31732650285251307</v>
      </c>
      <c r="S5050">
        <f t="shared" si="627"/>
        <v>28.479510886964107</v>
      </c>
      <c r="T5050">
        <f t="shared" si="628"/>
        <v>25.59976625757319</v>
      </c>
      <c r="U5050">
        <f t="shared" si="629"/>
        <v>27.565691594611181</v>
      </c>
      <c r="V5050">
        <f t="shared" si="630"/>
        <v>69.260068752175187</v>
      </c>
    </row>
    <row r="5051" spans="1:22" x14ac:dyDescent="0.35">
      <c r="A5051">
        <v>1999</v>
      </c>
      <c r="B5051">
        <v>7</v>
      </c>
      <c r="C5051">
        <v>30</v>
      </c>
      <c r="D5051">
        <v>7</v>
      </c>
      <c r="E5051">
        <v>30</v>
      </c>
      <c r="F5051">
        <v>681</v>
      </c>
      <c r="G5051">
        <v>99</v>
      </c>
      <c r="H5051">
        <v>413</v>
      </c>
      <c r="I5051">
        <v>25</v>
      </c>
      <c r="J5051">
        <v>10</v>
      </c>
      <c r="K5051" s="1" t="s">
        <v>97</v>
      </c>
      <c r="L5051">
        <v>47.97</v>
      </c>
      <c r="M5051">
        <f t="shared" si="624"/>
        <v>41.083577709715364</v>
      </c>
      <c r="N5051" s="3">
        <f t="shared" si="631"/>
        <v>210.29216666665377</v>
      </c>
      <c r="O5051" s="1" t="s">
        <v>2505</v>
      </c>
      <c r="P5051">
        <v>0.2</v>
      </c>
      <c r="Q5051">
        <f t="shared" si="625"/>
        <v>0.29166666666666669</v>
      </c>
      <c r="R5051">
        <f t="shared" si="626"/>
        <v>0.31981277502835698</v>
      </c>
      <c r="S5051">
        <f t="shared" si="627"/>
        <v>43.710666367412998</v>
      </c>
      <c r="T5051">
        <f t="shared" si="628"/>
        <v>35.496208213060982</v>
      </c>
      <c r="U5051">
        <f t="shared" si="629"/>
        <v>41.083577709715364</v>
      </c>
      <c r="V5051">
        <f t="shared" si="630"/>
        <v>206.28032258097357</v>
      </c>
    </row>
    <row r="5052" spans="1:22" x14ac:dyDescent="0.35">
      <c r="A5052">
        <v>1999</v>
      </c>
      <c r="B5052">
        <v>7</v>
      </c>
      <c r="C5052">
        <v>30</v>
      </c>
      <c r="D5052">
        <v>8</v>
      </c>
      <c r="E5052">
        <v>30</v>
      </c>
      <c r="F5052">
        <v>102</v>
      </c>
      <c r="G5052">
        <v>294</v>
      </c>
      <c r="H5052">
        <v>358</v>
      </c>
      <c r="I5052">
        <v>26</v>
      </c>
      <c r="J5052">
        <v>10</v>
      </c>
      <c r="K5052" s="1" t="s">
        <v>94</v>
      </c>
      <c r="L5052">
        <v>44.17</v>
      </c>
      <c r="M5052">
        <f t="shared" si="624"/>
        <v>41.40810935471297</v>
      </c>
      <c r="N5052" s="3">
        <f t="shared" si="631"/>
        <v>210.33383333332043</v>
      </c>
      <c r="O5052" s="1" t="s">
        <v>2506</v>
      </c>
      <c r="P5052">
        <v>0.2</v>
      </c>
      <c r="Q5052">
        <f t="shared" si="625"/>
        <v>0.33333333333333331</v>
      </c>
      <c r="R5052">
        <f t="shared" si="626"/>
        <v>0.31802183271232637</v>
      </c>
      <c r="S5052">
        <f t="shared" si="627"/>
        <v>43.934318593917936</v>
      </c>
      <c r="T5052">
        <f t="shared" si="628"/>
        <v>35.990809754730456</v>
      </c>
      <c r="U5052">
        <f t="shared" si="629"/>
        <v>41.40810935471297</v>
      </c>
      <c r="V5052">
        <f t="shared" si="630"/>
        <v>261.52220256318361</v>
      </c>
    </row>
    <row r="5053" spans="1:22" x14ac:dyDescent="0.35">
      <c r="A5053">
        <v>1999</v>
      </c>
      <c r="B5053">
        <v>7</v>
      </c>
      <c r="C5053">
        <v>30</v>
      </c>
      <c r="D5053">
        <v>9</v>
      </c>
      <c r="E5053">
        <v>30</v>
      </c>
      <c r="F5053">
        <v>318</v>
      </c>
      <c r="G5053">
        <v>368</v>
      </c>
      <c r="H5053">
        <v>612</v>
      </c>
      <c r="I5053">
        <v>26</v>
      </c>
      <c r="J5053">
        <v>10</v>
      </c>
      <c r="K5053" s="1" t="s">
        <v>88</v>
      </c>
      <c r="L5053">
        <v>41.86</v>
      </c>
      <c r="M5053">
        <f t="shared" si="624"/>
        <v>52.136658812929497</v>
      </c>
      <c r="N5053" s="3">
        <f t="shared" si="631"/>
        <v>210.37549999998708</v>
      </c>
      <c r="O5053" s="1" t="s">
        <v>2507</v>
      </c>
      <c r="P5053">
        <v>0.2</v>
      </c>
      <c r="Q5053">
        <f t="shared" si="625"/>
        <v>0.375</v>
      </c>
      <c r="R5053">
        <f t="shared" si="626"/>
        <v>0.31630517852556905</v>
      </c>
      <c r="S5053">
        <f t="shared" si="627"/>
        <v>56.436876170754033</v>
      </c>
      <c r="T5053">
        <f t="shared" si="628"/>
        <v>42.84172297765852</v>
      </c>
      <c r="U5053">
        <f t="shared" si="629"/>
        <v>52.136658812929497</v>
      </c>
      <c r="V5053">
        <f t="shared" si="630"/>
        <v>479.35389884079763</v>
      </c>
    </row>
    <row r="5054" spans="1:22" x14ac:dyDescent="0.35">
      <c r="A5054">
        <v>1999</v>
      </c>
      <c r="B5054">
        <v>7</v>
      </c>
      <c r="C5054">
        <v>30</v>
      </c>
      <c r="D5054">
        <v>10</v>
      </c>
      <c r="E5054">
        <v>30</v>
      </c>
      <c r="F5054">
        <v>488</v>
      </c>
      <c r="G5054">
        <v>395</v>
      </c>
      <c r="H5054">
        <v>819</v>
      </c>
      <c r="I5054">
        <v>26</v>
      </c>
      <c r="J5054">
        <v>10</v>
      </c>
      <c r="K5054">
        <v>2.1</v>
      </c>
      <c r="L5054">
        <v>42.62</v>
      </c>
      <c r="M5054">
        <f t="shared" si="624"/>
        <v>60.920486657175253</v>
      </c>
      <c r="N5054" s="3">
        <f t="shared" si="631"/>
        <v>210.41716666665374</v>
      </c>
      <c r="O5054" s="1" t="s">
        <v>2508</v>
      </c>
      <c r="P5054">
        <v>0.2</v>
      </c>
      <c r="Q5054">
        <f t="shared" si="625"/>
        <v>0.41666666666666669</v>
      </c>
      <c r="R5054">
        <f t="shared" si="626"/>
        <v>0.31498244719824819</v>
      </c>
      <c r="S5054">
        <f t="shared" si="627"/>
        <v>66.68095076587548</v>
      </c>
      <c r="T5054">
        <f t="shared" si="628"/>
        <v>48.392744042169944</v>
      </c>
      <c r="U5054">
        <f t="shared" si="629"/>
        <v>60.920486657175253</v>
      </c>
      <c r="V5054">
        <f t="shared" si="630"/>
        <v>322.69558121519287</v>
      </c>
    </row>
    <row r="5055" spans="1:22" x14ac:dyDescent="0.35">
      <c r="A5055">
        <v>1999</v>
      </c>
      <c r="B5055">
        <v>7</v>
      </c>
      <c r="C5055">
        <v>30</v>
      </c>
      <c r="D5055">
        <v>11</v>
      </c>
      <c r="E5055">
        <v>30</v>
      </c>
      <c r="F5055">
        <v>0</v>
      </c>
      <c r="G5055">
        <v>40</v>
      </c>
      <c r="H5055">
        <v>40</v>
      </c>
      <c r="I5055">
        <v>27</v>
      </c>
      <c r="J5055">
        <v>10</v>
      </c>
      <c r="K5055">
        <v>2.1</v>
      </c>
      <c r="L5055">
        <v>40.78</v>
      </c>
      <c r="M5055">
        <f t="shared" si="624"/>
        <v>28.605084033676178</v>
      </c>
      <c r="N5055" s="3">
        <f t="shared" si="631"/>
        <v>210.4588333333204</v>
      </c>
      <c r="O5055" s="1" t="s">
        <v>1508</v>
      </c>
      <c r="P5055">
        <v>0.2</v>
      </c>
      <c r="Q5055">
        <f t="shared" si="625"/>
        <v>0.45833333333333331</v>
      </c>
      <c r="R5055">
        <f t="shared" si="626"/>
        <v>0.31498244719825069</v>
      </c>
      <c r="S5055">
        <f t="shared" si="627"/>
        <v>28.869857805537105</v>
      </c>
      <c r="T5055">
        <f t="shared" si="628"/>
        <v>28.029259308014232</v>
      </c>
      <c r="U5055">
        <f t="shared" si="629"/>
        <v>28.605084033676178</v>
      </c>
      <c r="V5055">
        <f t="shared" si="630"/>
        <v>289.70042582241939</v>
      </c>
    </row>
    <row r="5056" spans="1:22" x14ac:dyDescent="0.35">
      <c r="A5056">
        <v>1999</v>
      </c>
      <c r="B5056">
        <v>7</v>
      </c>
      <c r="C5056">
        <v>30</v>
      </c>
      <c r="D5056">
        <v>12</v>
      </c>
      <c r="E5056">
        <v>30</v>
      </c>
      <c r="F5056">
        <v>357</v>
      </c>
      <c r="G5056">
        <v>445</v>
      </c>
      <c r="H5056">
        <v>776</v>
      </c>
      <c r="I5056">
        <v>27</v>
      </c>
      <c r="J5056">
        <v>11</v>
      </c>
      <c r="K5056">
        <v>1.9</v>
      </c>
      <c r="L5056">
        <v>41.62</v>
      </c>
      <c r="M5056">
        <f t="shared" si="624"/>
        <v>60.599348695584979</v>
      </c>
      <c r="N5056" s="3">
        <f t="shared" si="631"/>
        <v>210.50049999998706</v>
      </c>
      <c r="O5056">
        <v>752.93254461024401</v>
      </c>
      <c r="P5056">
        <v>0.2</v>
      </c>
      <c r="Q5056">
        <f t="shared" si="625"/>
        <v>0.5</v>
      </c>
      <c r="R5056">
        <f t="shared" si="626"/>
        <v>0.31563834665908835</v>
      </c>
      <c r="S5056">
        <f t="shared" si="627"/>
        <v>66.134743053718168</v>
      </c>
      <c r="T5056">
        <f t="shared" si="628"/>
        <v>48.597601522205188</v>
      </c>
      <c r="U5056">
        <f t="shared" si="629"/>
        <v>60.599348695584979</v>
      </c>
      <c r="V5056">
        <f t="shared" si="630"/>
        <v>295.05135870476215</v>
      </c>
    </row>
    <row r="5057" spans="1:22" x14ac:dyDescent="0.35">
      <c r="A5057">
        <v>1999</v>
      </c>
      <c r="B5057">
        <v>7</v>
      </c>
      <c r="C5057">
        <v>30</v>
      </c>
      <c r="D5057">
        <v>13</v>
      </c>
      <c r="E5057">
        <v>30</v>
      </c>
      <c r="F5057">
        <v>0</v>
      </c>
      <c r="G5057">
        <v>38</v>
      </c>
      <c r="H5057">
        <v>38</v>
      </c>
      <c r="I5057">
        <v>26</v>
      </c>
      <c r="J5057">
        <v>11</v>
      </c>
      <c r="K5057">
        <v>1.5</v>
      </c>
      <c r="L5057">
        <v>45.34</v>
      </c>
      <c r="M5057">
        <f t="shared" si="624"/>
        <v>27.598165704948933</v>
      </c>
      <c r="N5057" s="3">
        <f t="shared" si="631"/>
        <v>210.54216666665371</v>
      </c>
      <c r="O5057" s="1" t="s">
        <v>478</v>
      </c>
      <c r="P5057">
        <v>0.2</v>
      </c>
      <c r="Q5057">
        <f t="shared" si="625"/>
        <v>0.54166666666666663</v>
      </c>
      <c r="R5057">
        <f t="shared" si="626"/>
        <v>0.3169832063614203</v>
      </c>
      <c r="S5057">
        <f t="shared" si="627"/>
        <v>27.860748998005295</v>
      </c>
      <c r="T5057">
        <f t="shared" si="628"/>
        <v>27.032366649077421</v>
      </c>
      <c r="U5057">
        <f t="shared" si="629"/>
        <v>27.598165704948933</v>
      </c>
      <c r="V5057">
        <f t="shared" si="630"/>
        <v>116.35260633516198</v>
      </c>
    </row>
    <row r="5058" spans="1:22" x14ac:dyDescent="0.35">
      <c r="A5058">
        <v>1999</v>
      </c>
      <c r="B5058">
        <v>7</v>
      </c>
      <c r="C5058">
        <v>30</v>
      </c>
      <c r="D5058">
        <v>14</v>
      </c>
      <c r="E5058">
        <v>30</v>
      </c>
      <c r="F5058">
        <v>59</v>
      </c>
      <c r="G5058">
        <v>369</v>
      </c>
      <c r="H5058">
        <v>416</v>
      </c>
      <c r="I5058">
        <v>25</v>
      </c>
      <c r="J5058">
        <v>12</v>
      </c>
      <c r="K5058">
        <v>1.1000000000000001</v>
      </c>
      <c r="L5058">
        <v>53.47</v>
      </c>
      <c r="M5058">
        <f t="shared" si="624"/>
        <v>43.23661049226385</v>
      </c>
      <c r="N5058" s="3">
        <f t="shared" si="631"/>
        <v>210.58383333332037</v>
      </c>
      <c r="O5058" s="1" t="s">
        <v>2509</v>
      </c>
      <c r="P5058">
        <v>0.2</v>
      </c>
      <c r="Q5058">
        <f t="shared" si="625"/>
        <v>0.58333333333333337</v>
      </c>
      <c r="R5058">
        <f t="shared" si="626"/>
        <v>0.31837393603252034</v>
      </c>
      <c r="S5058">
        <f t="shared" si="627"/>
        <v>46.224379498726748</v>
      </c>
      <c r="T5058">
        <f t="shared" si="628"/>
        <v>36.839914665657901</v>
      </c>
      <c r="U5058">
        <f t="shared" si="629"/>
        <v>43.23661049226385</v>
      </c>
      <c r="V5058">
        <f t="shared" si="630"/>
        <v>183.71621295587124</v>
      </c>
    </row>
    <row r="5059" spans="1:22" x14ac:dyDescent="0.35">
      <c r="A5059">
        <v>1999</v>
      </c>
      <c r="B5059">
        <v>7</v>
      </c>
      <c r="C5059">
        <v>30</v>
      </c>
      <c r="D5059">
        <v>15</v>
      </c>
      <c r="E5059">
        <v>30</v>
      </c>
      <c r="F5059">
        <v>42</v>
      </c>
      <c r="G5059">
        <v>279</v>
      </c>
      <c r="H5059">
        <v>307</v>
      </c>
      <c r="I5059">
        <v>22</v>
      </c>
      <c r="J5059">
        <v>13</v>
      </c>
      <c r="K5059">
        <v>1</v>
      </c>
      <c r="L5059">
        <v>64.53</v>
      </c>
      <c r="M5059">
        <f t="shared" si="624"/>
        <v>35.449690553099927</v>
      </c>
      <c r="N5059" s="3">
        <f t="shared" si="631"/>
        <v>210.62549999998703</v>
      </c>
      <c r="O5059" s="1" t="s">
        <v>2510</v>
      </c>
      <c r="P5059">
        <v>0.2</v>
      </c>
      <c r="Q5059">
        <f t="shared" si="625"/>
        <v>0.625</v>
      </c>
      <c r="R5059">
        <f t="shared" si="626"/>
        <v>0.31872904563218124</v>
      </c>
      <c r="S5059">
        <f t="shared" si="627"/>
        <v>37.651571528499446</v>
      </c>
      <c r="T5059">
        <f t="shared" si="628"/>
        <v>30.74325549777118</v>
      </c>
      <c r="U5059">
        <f t="shared" si="629"/>
        <v>35.449690553099927</v>
      </c>
      <c r="V5059">
        <f t="shared" si="630"/>
        <v>77.130314396723207</v>
      </c>
    </row>
    <row r="5060" spans="1:22" x14ac:dyDescent="0.35">
      <c r="A5060">
        <v>1999</v>
      </c>
      <c r="B5060">
        <v>7</v>
      </c>
      <c r="C5060">
        <v>30</v>
      </c>
      <c r="D5060">
        <v>16</v>
      </c>
      <c r="E5060">
        <v>30</v>
      </c>
      <c r="F5060">
        <v>0</v>
      </c>
      <c r="G5060">
        <v>10</v>
      </c>
      <c r="H5060">
        <v>10</v>
      </c>
      <c r="I5060">
        <v>20</v>
      </c>
      <c r="J5060">
        <v>14</v>
      </c>
      <c r="K5060">
        <v>1.6</v>
      </c>
      <c r="L5060">
        <v>77.87</v>
      </c>
      <c r="M5060">
        <f t="shared" si="624"/>
        <v>20.417288708743509</v>
      </c>
      <c r="N5060" s="3">
        <f t="shared" si="631"/>
        <v>210.66716666665369</v>
      </c>
      <c r="O5060" s="1" t="s">
        <v>593</v>
      </c>
      <c r="P5060">
        <v>0.2</v>
      </c>
      <c r="Q5060">
        <f t="shared" si="625"/>
        <v>0.66666666666666663</v>
      </c>
      <c r="R5060">
        <f t="shared" si="626"/>
        <v>0.31664277623061704</v>
      </c>
      <c r="S5060">
        <f t="shared" si="627"/>
        <v>20.485897796257046</v>
      </c>
      <c r="T5060">
        <f t="shared" si="628"/>
        <v>20.269221173059531</v>
      </c>
      <c r="U5060">
        <f t="shared" si="629"/>
        <v>20.417288708743509</v>
      </c>
      <c r="V5060">
        <f t="shared" si="630"/>
        <v>14.361186699961479</v>
      </c>
    </row>
    <row r="5061" spans="1:22" x14ac:dyDescent="0.35">
      <c r="A5061">
        <v>1999</v>
      </c>
      <c r="B5061">
        <v>7</v>
      </c>
      <c r="C5061">
        <v>30</v>
      </c>
      <c r="D5061">
        <v>17</v>
      </c>
      <c r="E5061">
        <v>30</v>
      </c>
      <c r="F5061">
        <v>0</v>
      </c>
      <c r="G5061">
        <v>58</v>
      </c>
      <c r="H5061">
        <v>58</v>
      </c>
      <c r="I5061">
        <v>18</v>
      </c>
      <c r="J5061">
        <v>14</v>
      </c>
      <c r="K5061" s="1" t="s">
        <v>92</v>
      </c>
      <c r="L5061">
        <v>91.5</v>
      </c>
      <c r="M5061">
        <f t="shared" ref="M5061:M5124" si="632">+I5061+O5061*EXP(-2.98-0.0471*K5061*1.7)+1*O5061/1000</f>
        <v>20.273389563989021</v>
      </c>
      <c r="N5061" s="3">
        <f t="shared" si="631"/>
        <v>210.70883333332034</v>
      </c>
      <c r="O5061" s="1" t="s">
        <v>561</v>
      </c>
      <c r="P5061">
        <v>0.2</v>
      </c>
      <c r="Q5061">
        <f t="shared" ref="Q5061:Q5124" si="633">+D5061/24</f>
        <v>0.70833333333333337</v>
      </c>
      <c r="R5061">
        <f t="shared" ref="R5061:R5124" si="634">+IF(O5061&gt;100,IF(I5061&gt;0,(S5061-M5061)/(S5061-T5061),""),"")</f>
        <v>0.31401853463280199</v>
      </c>
      <c r="S5061">
        <f t="shared" ref="S5061:S5124" si="635">I5061+O5061*EXP(-2.81-0.0455*K5061*1.7)</f>
        <v>20.649102609143014</v>
      </c>
      <c r="T5061">
        <f t="shared" ref="T5061:T5124" si="636">I5061+O5061*EXP(-3.47-0.0594*K5061*1.7)+3*O5061/1000</f>
        <v>19.452634873270881</v>
      </c>
      <c r="U5061">
        <f t="shared" ref="U5061:U5124" si="637">+I5061+O5061*EXP(-2.98-0.0471*K5061*1.7)+1*O5061/1000</f>
        <v>20.273389563989021</v>
      </c>
      <c r="V5061">
        <f t="shared" ref="V5061:V5124" si="638">+IF((SIN(23.45*PI()/180*SIN(2*PI()*(284+N5061)/365.25))*SIN($F$2*PI()/180)*COS($AU$2*PI()/180)+SIN(23.45*PI()/180*SIN(2*PI()*(284+N5061)/365.25))*COS($F$2*PI()/180)*SIN($AU$2*PI()/180)*COS($AV$2*PI()/180)+COS(23.45*PI()/180*SIN(2*PI()*(284+N5061)/365.25))*COS($F$2*PI()/180)*COS($AU$2*PI()/180)*COS(Q5061*2*PI()-PI())-COS(23.45*PI()/180*SIN(2*PI()*(284+N5061)/365.25))*SIN($F$2*PI()/180)*SIN($AU$2*PI()/180)*COS($AV$2*PI()/180)*COS(Q5061*2*PI()-PI())-COS(23.45*PI()/180*SIN(2*PI()*(284+N5061)/365.25))*SIN($AU$2*PI()/180)*SIN($AV$2*PI()/180)*SIN(Q5061*2*PI()-PI()))&gt;0,(F5062+F5061)*COS(ACOS(SIN(23.45*PI()/180*SIN(2*PI()*(284+N5061)/365.25))*SIN($F$2*PI()/180)*COS($AU$2*PI()/180)+SIN(23.45*PI()/180*SIN(2*PI()*(284+N5061)/365.25))*COS($F$2*PI()/180)*SIN($AU$2*PI()/180)*COS($AV$2*PI()/180)+COS(23.45*PI()/180*SIN(2*PI()*(284+N5061)/365.25))*COS($F$2*PI()/180)*COS($AU$2*PI()/180)*COS(Q5061*2*PI()-PI())-COS(23.45*PI()/180*SIN(2*PI()*(284+N5061)/365.25))*SIN($F$2*PI()/180)*SIN($AU$2*PI()/180)*COS($AV$2*PI()/180)*COS(Q5061*2*PI()-PI())-COS(23.45*PI()/180*SIN(2*PI()*(284+N5061)/365.25))*SIN($AU$2*PI()/180)*SIN($AV$2*PI()/180)*SIN(Q5061*2*PI()-PI())))/2+(G5062+G5061)*(1+COS($AU$2))/4+(H5062+H5061)*P5061*(1-COS($AU$2))/4,(G5062+G5061)*(1+COS($AU$2))/4+(H5062+H5061)*P5061*(1-COS($AU$2))/4)</f>
        <v>18.58506514112662</v>
      </c>
    </row>
    <row r="5062" spans="1:22" x14ac:dyDescent="0.35">
      <c r="A5062">
        <v>1999</v>
      </c>
      <c r="B5062">
        <v>7</v>
      </c>
      <c r="C5062">
        <v>30</v>
      </c>
      <c r="D5062">
        <v>18</v>
      </c>
      <c r="E5062">
        <v>30</v>
      </c>
      <c r="F5062">
        <v>0</v>
      </c>
      <c r="G5062">
        <v>30</v>
      </c>
      <c r="H5062">
        <v>30</v>
      </c>
      <c r="I5062">
        <v>17</v>
      </c>
      <c r="J5062">
        <v>14</v>
      </c>
      <c r="K5062" s="1" t="s">
        <v>105</v>
      </c>
      <c r="L5062">
        <v>99.52</v>
      </c>
      <c r="M5062">
        <f t="shared" si="632"/>
        <v>18.139690159791169</v>
      </c>
      <c r="N5062" s="3">
        <f t="shared" ref="N5062:N5125" si="639">+N5061+1/24</f>
        <v>210.750499999987</v>
      </c>
      <c r="O5062" s="1" t="s">
        <v>645</v>
      </c>
      <c r="P5062">
        <v>0.2</v>
      </c>
      <c r="Q5062">
        <f t="shared" si="633"/>
        <v>0.75</v>
      </c>
      <c r="R5062">
        <f t="shared" si="634"/>
        <v>0.31276922661580903</v>
      </c>
      <c r="S5062">
        <f t="shared" si="635"/>
        <v>18.328479846125127</v>
      </c>
      <c r="T5062">
        <f t="shared" si="636"/>
        <v>17.724872872457418</v>
      </c>
      <c r="U5062">
        <f t="shared" si="637"/>
        <v>18.139690159791169</v>
      </c>
      <c r="V5062">
        <f t="shared" si="638"/>
        <v>6.3358176617477113</v>
      </c>
    </row>
    <row r="5063" spans="1:22" x14ac:dyDescent="0.35">
      <c r="A5063">
        <v>1999</v>
      </c>
      <c r="B5063">
        <v>7</v>
      </c>
      <c r="C5063">
        <v>30</v>
      </c>
      <c r="D5063">
        <v>19</v>
      </c>
      <c r="E5063">
        <v>30</v>
      </c>
      <c r="F5063">
        <v>0</v>
      </c>
      <c r="G5063">
        <v>0</v>
      </c>
      <c r="H5063">
        <v>0</v>
      </c>
      <c r="I5063">
        <v>16</v>
      </c>
      <c r="J5063">
        <v>14</v>
      </c>
      <c r="K5063">
        <v>3.1</v>
      </c>
      <c r="L5063">
        <v>100</v>
      </c>
      <c r="M5063">
        <f t="shared" si="632"/>
        <v>16</v>
      </c>
      <c r="N5063" s="3">
        <f t="shared" si="639"/>
        <v>210.79216666665366</v>
      </c>
      <c r="O5063">
        <v>0</v>
      </c>
      <c r="P5063">
        <v>0.2</v>
      </c>
      <c r="Q5063">
        <f t="shared" si="633"/>
        <v>0.79166666666666663</v>
      </c>
      <c r="R5063" t="str">
        <f t="shared" si="634"/>
        <v/>
      </c>
      <c r="S5063">
        <f t="shared" si="635"/>
        <v>16</v>
      </c>
      <c r="T5063">
        <f t="shared" si="636"/>
        <v>16</v>
      </c>
      <c r="U5063">
        <f t="shared" si="637"/>
        <v>16</v>
      </c>
      <c r="V5063">
        <f t="shared" si="638"/>
        <v>0</v>
      </c>
    </row>
    <row r="5064" spans="1:22" x14ac:dyDescent="0.35">
      <c r="A5064">
        <v>1999</v>
      </c>
      <c r="B5064">
        <v>7</v>
      </c>
      <c r="C5064">
        <v>30</v>
      </c>
      <c r="D5064">
        <v>20</v>
      </c>
      <c r="E5064">
        <v>30</v>
      </c>
      <c r="F5064">
        <v>0</v>
      </c>
      <c r="G5064">
        <v>0</v>
      </c>
      <c r="H5064">
        <v>0</v>
      </c>
      <c r="I5064">
        <v>16</v>
      </c>
      <c r="J5064">
        <v>14</v>
      </c>
      <c r="K5064">
        <v>2.6</v>
      </c>
      <c r="L5064">
        <v>100</v>
      </c>
      <c r="M5064">
        <f t="shared" si="632"/>
        <v>16</v>
      </c>
      <c r="N5064" s="3">
        <f t="shared" si="639"/>
        <v>210.83383333332031</v>
      </c>
      <c r="O5064">
        <v>0</v>
      </c>
      <c r="P5064">
        <v>0.2</v>
      </c>
      <c r="Q5064">
        <f t="shared" si="633"/>
        <v>0.83333333333333337</v>
      </c>
      <c r="R5064" t="str">
        <f t="shared" si="634"/>
        <v/>
      </c>
      <c r="S5064">
        <f t="shared" si="635"/>
        <v>16</v>
      </c>
      <c r="T5064">
        <f t="shared" si="636"/>
        <v>16</v>
      </c>
      <c r="U5064">
        <f t="shared" si="637"/>
        <v>16</v>
      </c>
      <c r="V5064">
        <f t="shared" si="638"/>
        <v>0</v>
      </c>
    </row>
    <row r="5065" spans="1:22" x14ac:dyDescent="0.35">
      <c r="A5065">
        <v>1999</v>
      </c>
      <c r="B5065">
        <v>7</v>
      </c>
      <c r="C5065">
        <v>30</v>
      </c>
      <c r="D5065">
        <v>21</v>
      </c>
      <c r="E5065">
        <v>30</v>
      </c>
      <c r="F5065">
        <v>0</v>
      </c>
      <c r="G5065">
        <v>0</v>
      </c>
      <c r="H5065">
        <v>0</v>
      </c>
      <c r="I5065">
        <v>15</v>
      </c>
      <c r="J5065">
        <v>13</v>
      </c>
      <c r="K5065">
        <v>1.4</v>
      </c>
      <c r="L5065">
        <v>100</v>
      </c>
      <c r="M5065">
        <f t="shared" si="632"/>
        <v>15</v>
      </c>
      <c r="N5065" s="3">
        <f t="shared" si="639"/>
        <v>210.87549999998697</v>
      </c>
      <c r="O5065">
        <v>0</v>
      </c>
      <c r="P5065">
        <v>0.2</v>
      </c>
      <c r="Q5065">
        <f t="shared" si="633"/>
        <v>0.875</v>
      </c>
      <c r="R5065" t="str">
        <f t="shared" si="634"/>
        <v/>
      </c>
      <c r="S5065">
        <f t="shared" si="635"/>
        <v>15</v>
      </c>
      <c r="T5065">
        <f t="shared" si="636"/>
        <v>15</v>
      </c>
      <c r="U5065">
        <f t="shared" si="637"/>
        <v>15</v>
      </c>
      <c r="V5065">
        <f t="shared" si="638"/>
        <v>0</v>
      </c>
    </row>
    <row r="5066" spans="1:22" x14ac:dyDescent="0.35">
      <c r="A5066">
        <v>1999</v>
      </c>
      <c r="B5066">
        <v>7</v>
      </c>
      <c r="C5066">
        <v>30</v>
      </c>
      <c r="D5066">
        <v>22</v>
      </c>
      <c r="E5066">
        <v>30</v>
      </c>
      <c r="F5066">
        <v>0</v>
      </c>
      <c r="G5066">
        <v>0</v>
      </c>
      <c r="H5066">
        <v>0</v>
      </c>
      <c r="I5066">
        <v>15</v>
      </c>
      <c r="J5066">
        <v>13</v>
      </c>
      <c r="K5066">
        <v>1</v>
      </c>
      <c r="L5066">
        <v>100</v>
      </c>
      <c r="M5066">
        <f t="shared" si="632"/>
        <v>15</v>
      </c>
      <c r="N5066" s="3">
        <f t="shared" si="639"/>
        <v>210.91716666665363</v>
      </c>
      <c r="O5066">
        <v>0</v>
      </c>
      <c r="P5066">
        <v>0.2</v>
      </c>
      <c r="Q5066">
        <f t="shared" si="633"/>
        <v>0.91666666666666663</v>
      </c>
      <c r="R5066" t="str">
        <f t="shared" si="634"/>
        <v/>
      </c>
      <c r="S5066">
        <f t="shared" si="635"/>
        <v>15</v>
      </c>
      <c r="T5066">
        <f t="shared" si="636"/>
        <v>15</v>
      </c>
      <c r="U5066">
        <f t="shared" si="637"/>
        <v>15</v>
      </c>
      <c r="V5066">
        <f t="shared" si="638"/>
        <v>0</v>
      </c>
    </row>
    <row r="5067" spans="1:22" x14ac:dyDescent="0.35">
      <c r="A5067">
        <v>1999</v>
      </c>
      <c r="B5067">
        <v>7</v>
      </c>
      <c r="C5067">
        <v>30</v>
      </c>
      <c r="D5067">
        <v>23</v>
      </c>
      <c r="E5067">
        <v>30</v>
      </c>
      <c r="F5067">
        <v>0</v>
      </c>
      <c r="G5067">
        <v>0</v>
      </c>
      <c r="H5067">
        <v>0</v>
      </c>
      <c r="I5067">
        <v>14</v>
      </c>
      <c r="J5067">
        <v>11</v>
      </c>
      <c r="K5067">
        <v>1.1000000000000001</v>
      </c>
      <c r="L5067">
        <v>100</v>
      </c>
      <c r="M5067">
        <f t="shared" si="632"/>
        <v>14</v>
      </c>
      <c r="N5067" s="3">
        <f t="shared" si="639"/>
        <v>210.95883333332029</v>
      </c>
      <c r="O5067">
        <v>0</v>
      </c>
      <c r="P5067">
        <v>0.2</v>
      </c>
      <c r="Q5067">
        <f t="shared" si="633"/>
        <v>0.95833333333333337</v>
      </c>
      <c r="R5067" t="str">
        <f t="shared" si="634"/>
        <v/>
      </c>
      <c r="S5067">
        <f t="shared" si="635"/>
        <v>14</v>
      </c>
      <c r="T5067">
        <f t="shared" si="636"/>
        <v>14</v>
      </c>
      <c r="U5067">
        <f t="shared" si="637"/>
        <v>14</v>
      </c>
      <c r="V5067">
        <f t="shared" si="638"/>
        <v>0</v>
      </c>
    </row>
    <row r="5068" spans="1:22" x14ac:dyDescent="0.35">
      <c r="A5068">
        <v>1999</v>
      </c>
      <c r="B5068">
        <v>7</v>
      </c>
      <c r="C5068">
        <v>31</v>
      </c>
      <c r="D5068">
        <v>0</v>
      </c>
      <c r="E5068">
        <v>30</v>
      </c>
      <c r="F5068">
        <v>0</v>
      </c>
      <c r="G5068">
        <v>0</v>
      </c>
      <c r="H5068">
        <v>0</v>
      </c>
      <c r="I5068">
        <v>14</v>
      </c>
      <c r="J5068">
        <v>11</v>
      </c>
      <c r="K5068">
        <v>0.9</v>
      </c>
      <c r="L5068">
        <v>100</v>
      </c>
      <c r="M5068">
        <f t="shared" si="632"/>
        <v>14</v>
      </c>
      <c r="N5068" s="3">
        <f t="shared" si="639"/>
        <v>211.00049999998694</v>
      </c>
      <c r="O5068">
        <v>0</v>
      </c>
      <c r="P5068">
        <v>0.2</v>
      </c>
      <c r="Q5068">
        <f t="shared" si="633"/>
        <v>0</v>
      </c>
      <c r="R5068" t="str">
        <f t="shared" si="634"/>
        <v/>
      </c>
      <c r="S5068">
        <f t="shared" si="635"/>
        <v>14</v>
      </c>
      <c r="T5068">
        <f t="shared" si="636"/>
        <v>14</v>
      </c>
      <c r="U5068">
        <f t="shared" si="637"/>
        <v>14</v>
      </c>
      <c r="V5068">
        <f t="shared" si="638"/>
        <v>0</v>
      </c>
    </row>
    <row r="5069" spans="1:22" x14ac:dyDescent="0.35">
      <c r="A5069">
        <v>1999</v>
      </c>
      <c r="B5069">
        <v>7</v>
      </c>
      <c r="C5069">
        <v>31</v>
      </c>
      <c r="D5069">
        <v>1</v>
      </c>
      <c r="E5069">
        <v>30</v>
      </c>
      <c r="F5069">
        <v>0</v>
      </c>
      <c r="G5069">
        <v>0</v>
      </c>
      <c r="H5069">
        <v>0</v>
      </c>
      <c r="I5069">
        <v>13</v>
      </c>
      <c r="J5069">
        <v>11</v>
      </c>
      <c r="K5069">
        <v>0.8</v>
      </c>
      <c r="L5069">
        <v>100</v>
      </c>
      <c r="M5069">
        <f t="shared" si="632"/>
        <v>13</v>
      </c>
      <c r="N5069" s="3">
        <f t="shared" si="639"/>
        <v>211.0421666666536</v>
      </c>
      <c r="O5069">
        <v>0</v>
      </c>
      <c r="P5069">
        <v>0.2</v>
      </c>
      <c r="Q5069">
        <f t="shared" si="633"/>
        <v>4.1666666666666664E-2</v>
      </c>
      <c r="R5069" t="str">
        <f t="shared" si="634"/>
        <v/>
      </c>
      <c r="S5069">
        <f t="shared" si="635"/>
        <v>13</v>
      </c>
      <c r="T5069">
        <f t="shared" si="636"/>
        <v>13</v>
      </c>
      <c r="U5069">
        <f t="shared" si="637"/>
        <v>13</v>
      </c>
      <c r="V5069">
        <f t="shared" si="638"/>
        <v>0</v>
      </c>
    </row>
    <row r="5070" spans="1:22" x14ac:dyDescent="0.35">
      <c r="A5070">
        <v>1999</v>
      </c>
      <c r="B5070">
        <v>7</v>
      </c>
      <c r="C5070">
        <v>31</v>
      </c>
      <c r="D5070">
        <v>2</v>
      </c>
      <c r="E5070">
        <v>30</v>
      </c>
      <c r="F5070">
        <v>0</v>
      </c>
      <c r="G5070">
        <v>0</v>
      </c>
      <c r="H5070">
        <v>0</v>
      </c>
      <c r="I5070">
        <v>13</v>
      </c>
      <c r="J5070">
        <v>10</v>
      </c>
      <c r="K5070">
        <v>0.8</v>
      </c>
      <c r="L5070">
        <v>95.78</v>
      </c>
      <c r="M5070">
        <f t="shared" si="632"/>
        <v>13</v>
      </c>
      <c r="N5070" s="3">
        <f t="shared" si="639"/>
        <v>211.08383333332026</v>
      </c>
      <c r="O5070">
        <v>0</v>
      </c>
      <c r="P5070">
        <v>0.2</v>
      </c>
      <c r="Q5070">
        <f t="shared" si="633"/>
        <v>8.3333333333333329E-2</v>
      </c>
      <c r="R5070" t="str">
        <f t="shared" si="634"/>
        <v/>
      </c>
      <c r="S5070">
        <f t="shared" si="635"/>
        <v>13</v>
      </c>
      <c r="T5070">
        <f t="shared" si="636"/>
        <v>13</v>
      </c>
      <c r="U5070">
        <f t="shared" si="637"/>
        <v>13</v>
      </c>
      <c r="V5070">
        <f t="shared" si="638"/>
        <v>0</v>
      </c>
    </row>
    <row r="5071" spans="1:22" x14ac:dyDescent="0.35">
      <c r="A5071">
        <v>1999</v>
      </c>
      <c r="B5071">
        <v>7</v>
      </c>
      <c r="C5071">
        <v>31</v>
      </c>
      <c r="D5071">
        <v>3</v>
      </c>
      <c r="E5071">
        <v>30</v>
      </c>
      <c r="F5071">
        <v>0</v>
      </c>
      <c r="G5071">
        <v>0</v>
      </c>
      <c r="H5071">
        <v>0</v>
      </c>
      <c r="I5071">
        <v>14</v>
      </c>
      <c r="J5071">
        <v>9</v>
      </c>
      <c r="K5071" s="1" t="s">
        <v>102</v>
      </c>
      <c r="L5071">
        <v>86.8</v>
      </c>
      <c r="M5071">
        <f t="shared" si="632"/>
        <v>14</v>
      </c>
      <c r="N5071" s="3">
        <f t="shared" si="639"/>
        <v>211.12549999998691</v>
      </c>
      <c r="O5071">
        <v>0</v>
      </c>
      <c r="P5071">
        <v>0.2</v>
      </c>
      <c r="Q5071">
        <f t="shared" si="633"/>
        <v>0.125</v>
      </c>
      <c r="R5071" t="str">
        <f t="shared" si="634"/>
        <v/>
      </c>
      <c r="S5071">
        <f t="shared" si="635"/>
        <v>14</v>
      </c>
      <c r="T5071">
        <f t="shared" si="636"/>
        <v>14</v>
      </c>
      <c r="U5071">
        <f t="shared" si="637"/>
        <v>14</v>
      </c>
      <c r="V5071">
        <f t="shared" si="638"/>
        <v>0</v>
      </c>
    </row>
    <row r="5072" spans="1:22" x14ac:dyDescent="0.35">
      <c r="A5072">
        <v>1999</v>
      </c>
      <c r="B5072">
        <v>7</v>
      </c>
      <c r="C5072">
        <v>31</v>
      </c>
      <c r="D5072">
        <v>4</v>
      </c>
      <c r="E5072">
        <v>30</v>
      </c>
      <c r="F5072">
        <v>0</v>
      </c>
      <c r="G5072">
        <v>0</v>
      </c>
      <c r="H5072">
        <v>0</v>
      </c>
      <c r="I5072">
        <v>15</v>
      </c>
      <c r="J5072">
        <v>9</v>
      </c>
      <c r="K5072">
        <v>0.4</v>
      </c>
      <c r="L5072">
        <v>80.19</v>
      </c>
      <c r="M5072">
        <f t="shared" si="632"/>
        <v>15</v>
      </c>
      <c r="N5072" s="3">
        <f t="shared" si="639"/>
        <v>211.16716666665357</v>
      </c>
      <c r="O5072">
        <v>0</v>
      </c>
      <c r="P5072">
        <v>0.2</v>
      </c>
      <c r="Q5072">
        <f t="shared" si="633"/>
        <v>0.16666666666666666</v>
      </c>
      <c r="R5072" t="str">
        <f t="shared" si="634"/>
        <v/>
      </c>
      <c r="S5072">
        <f t="shared" si="635"/>
        <v>15</v>
      </c>
      <c r="T5072">
        <f t="shared" si="636"/>
        <v>15</v>
      </c>
      <c r="U5072">
        <f t="shared" si="637"/>
        <v>15</v>
      </c>
      <c r="V5072">
        <f t="shared" si="638"/>
        <v>7.2906693242525265</v>
      </c>
    </row>
    <row r="5073" spans="1:22" x14ac:dyDescent="0.35">
      <c r="A5073">
        <v>1999</v>
      </c>
      <c r="B5073">
        <v>7</v>
      </c>
      <c r="C5073">
        <v>31</v>
      </c>
      <c r="D5073">
        <v>5</v>
      </c>
      <c r="E5073">
        <v>30</v>
      </c>
      <c r="F5073">
        <v>258</v>
      </c>
      <c r="G5073">
        <v>27</v>
      </c>
      <c r="H5073">
        <v>49</v>
      </c>
      <c r="I5073">
        <v>16</v>
      </c>
      <c r="J5073">
        <v>10</v>
      </c>
      <c r="K5073">
        <v>1.5</v>
      </c>
      <c r="L5073" s="1" t="s">
        <v>299</v>
      </c>
      <c r="M5073">
        <f t="shared" si="632"/>
        <v>17.164780312119429</v>
      </c>
      <c r="N5073" s="3">
        <f t="shared" si="639"/>
        <v>211.20883333332023</v>
      </c>
      <c r="O5073" s="1" t="s">
        <v>2511</v>
      </c>
      <c r="P5073">
        <v>0.2</v>
      </c>
      <c r="Q5073">
        <f t="shared" si="633"/>
        <v>0.20833333333333334</v>
      </c>
      <c r="R5073">
        <f t="shared" si="634"/>
        <v>0.31698320636141936</v>
      </c>
      <c r="S5073">
        <f t="shared" si="635"/>
        <v>17.356157119353139</v>
      </c>
      <c r="T5073">
        <f t="shared" si="636"/>
        <v>16.752412809266552</v>
      </c>
      <c r="U5073">
        <f t="shared" si="637"/>
        <v>17.164780312119429</v>
      </c>
      <c r="V5073">
        <f t="shared" si="638"/>
        <v>33.274616517592676</v>
      </c>
    </row>
    <row r="5074" spans="1:22" x14ac:dyDescent="0.35">
      <c r="A5074">
        <v>1999</v>
      </c>
      <c r="B5074">
        <v>7</v>
      </c>
      <c r="C5074">
        <v>31</v>
      </c>
      <c r="D5074">
        <v>6</v>
      </c>
      <c r="E5074">
        <v>30</v>
      </c>
      <c r="F5074">
        <v>299</v>
      </c>
      <c r="G5074">
        <v>95</v>
      </c>
      <c r="H5074">
        <v>177</v>
      </c>
      <c r="I5074">
        <v>18</v>
      </c>
      <c r="J5074">
        <v>11</v>
      </c>
      <c r="K5074" s="1" t="s">
        <v>92</v>
      </c>
      <c r="L5074">
        <v>79.180000000000007</v>
      </c>
      <c r="M5074">
        <f t="shared" si="632"/>
        <v>23.047989416666883</v>
      </c>
      <c r="N5074" s="3">
        <f t="shared" si="639"/>
        <v>211.25049999998689</v>
      </c>
      <c r="O5074" s="1" t="s">
        <v>2512</v>
      </c>
      <c r="P5074">
        <v>0.2</v>
      </c>
      <c r="Q5074">
        <f t="shared" si="633"/>
        <v>0.25</v>
      </c>
      <c r="R5074">
        <f t="shared" si="634"/>
        <v>0.31401853463280033</v>
      </c>
      <c r="S5074">
        <f t="shared" si="635"/>
        <v>23.882248316102121</v>
      </c>
      <c r="T5074">
        <f t="shared" si="636"/>
        <v>21.225529659635605</v>
      </c>
      <c r="U5074">
        <f t="shared" si="637"/>
        <v>23.047989416666883</v>
      </c>
      <c r="V5074">
        <f t="shared" si="638"/>
        <v>49.426472541806724</v>
      </c>
    </row>
    <row r="5075" spans="1:22" x14ac:dyDescent="0.35">
      <c r="A5075">
        <v>1999</v>
      </c>
      <c r="B5075">
        <v>7</v>
      </c>
      <c r="C5075">
        <v>31</v>
      </c>
      <c r="D5075">
        <v>7</v>
      </c>
      <c r="E5075">
        <v>30</v>
      </c>
      <c r="F5075">
        <v>0</v>
      </c>
      <c r="G5075">
        <v>111</v>
      </c>
      <c r="H5075">
        <v>111</v>
      </c>
      <c r="I5075">
        <v>19</v>
      </c>
      <c r="J5075">
        <v>11</v>
      </c>
      <c r="K5075">
        <v>2.7</v>
      </c>
      <c r="L5075" s="1" t="s">
        <v>300</v>
      </c>
      <c r="M5075">
        <f t="shared" si="632"/>
        <v>23.249938407881135</v>
      </c>
      <c r="N5075" s="3">
        <f t="shared" si="639"/>
        <v>211.29216666665354</v>
      </c>
      <c r="O5075" s="1" t="s">
        <v>2513</v>
      </c>
      <c r="P5075">
        <v>0.2</v>
      </c>
      <c r="Q5075">
        <f t="shared" si="633"/>
        <v>0.29166666666666669</v>
      </c>
      <c r="R5075">
        <f t="shared" si="634"/>
        <v>0.31307779748147097</v>
      </c>
      <c r="S5075">
        <f t="shared" si="635"/>
        <v>23.953543283490852</v>
      </c>
      <c r="T5075">
        <f t="shared" si="636"/>
        <v>21.706162979713934</v>
      </c>
      <c r="U5075">
        <f t="shared" si="637"/>
        <v>23.249938407881135</v>
      </c>
      <c r="V5075">
        <f t="shared" si="638"/>
        <v>45.829081086641779</v>
      </c>
    </row>
    <row r="5076" spans="1:22" x14ac:dyDescent="0.35">
      <c r="A5076">
        <v>1999</v>
      </c>
      <c r="B5076">
        <v>7</v>
      </c>
      <c r="C5076">
        <v>31</v>
      </c>
      <c r="D5076">
        <v>8</v>
      </c>
      <c r="E5076">
        <v>30</v>
      </c>
      <c r="F5076">
        <v>0</v>
      </c>
      <c r="G5076">
        <v>106</v>
      </c>
      <c r="H5076">
        <v>106</v>
      </c>
      <c r="I5076">
        <v>21</v>
      </c>
      <c r="J5076">
        <v>10</v>
      </c>
      <c r="K5076">
        <v>3</v>
      </c>
      <c r="L5076">
        <v>59.19</v>
      </c>
      <c r="M5076">
        <f t="shared" si="632"/>
        <v>24.964470104047216</v>
      </c>
      <c r="N5076" s="3">
        <f t="shared" si="639"/>
        <v>211.3338333333202</v>
      </c>
      <c r="O5076" s="1" t="s">
        <v>1448</v>
      </c>
      <c r="P5076">
        <v>0.2</v>
      </c>
      <c r="Q5076">
        <f t="shared" si="633"/>
        <v>0.33333333333333331</v>
      </c>
      <c r="R5076">
        <f t="shared" si="634"/>
        <v>0.31215941919748325</v>
      </c>
      <c r="S5076">
        <f t="shared" si="635"/>
        <v>25.621905325315339</v>
      </c>
      <c r="T5076">
        <f t="shared" si="636"/>
        <v>23.515817279155161</v>
      </c>
      <c r="U5076">
        <f t="shared" si="637"/>
        <v>24.964470104047216</v>
      </c>
      <c r="V5076">
        <f t="shared" si="638"/>
        <v>95.788076027783049</v>
      </c>
    </row>
    <row r="5077" spans="1:22" x14ac:dyDescent="0.35">
      <c r="A5077">
        <v>1999</v>
      </c>
      <c r="B5077">
        <v>7</v>
      </c>
      <c r="C5077">
        <v>31</v>
      </c>
      <c r="D5077">
        <v>9</v>
      </c>
      <c r="E5077">
        <v>30</v>
      </c>
      <c r="F5077">
        <v>30</v>
      </c>
      <c r="G5077">
        <v>306</v>
      </c>
      <c r="H5077">
        <v>329</v>
      </c>
      <c r="I5077">
        <v>22</v>
      </c>
      <c r="J5077">
        <v>10</v>
      </c>
      <c r="K5077" s="1" t="s">
        <v>116</v>
      </c>
      <c r="L5077">
        <v>53.81</v>
      </c>
      <c r="M5077">
        <f t="shared" si="632"/>
        <v>33.994380060525039</v>
      </c>
      <c r="N5077" s="3">
        <f t="shared" si="639"/>
        <v>211.37549999998686</v>
      </c>
      <c r="O5077" s="1" t="s">
        <v>2514</v>
      </c>
      <c r="P5077">
        <v>0.2</v>
      </c>
      <c r="Q5077">
        <f t="shared" si="633"/>
        <v>0.375</v>
      </c>
      <c r="R5077">
        <f t="shared" si="634"/>
        <v>0.31096833324542394</v>
      </c>
      <c r="S5077">
        <f t="shared" si="635"/>
        <v>35.987533993990908</v>
      </c>
      <c r="T5077">
        <f t="shared" si="636"/>
        <v>29.578026271245317</v>
      </c>
      <c r="U5077">
        <f t="shared" si="637"/>
        <v>33.994380060525039</v>
      </c>
      <c r="V5077">
        <f t="shared" si="638"/>
        <v>241.07991834692183</v>
      </c>
    </row>
    <row r="5078" spans="1:22" x14ac:dyDescent="0.35">
      <c r="A5078">
        <v>1999</v>
      </c>
      <c r="B5078">
        <v>7</v>
      </c>
      <c r="C5078">
        <v>31</v>
      </c>
      <c r="D5078">
        <v>10</v>
      </c>
      <c r="E5078">
        <v>30</v>
      </c>
      <c r="F5078">
        <v>174</v>
      </c>
      <c r="G5078">
        <v>452</v>
      </c>
      <c r="H5078">
        <v>603</v>
      </c>
      <c r="I5078">
        <v>23</v>
      </c>
      <c r="J5078">
        <v>9</v>
      </c>
      <c r="K5078">
        <v>3.7</v>
      </c>
      <c r="L5078">
        <v>48.99</v>
      </c>
      <c r="M5078">
        <f t="shared" si="632"/>
        <v>45.015398175056305</v>
      </c>
      <c r="N5078" s="3">
        <f t="shared" si="639"/>
        <v>211.41716666665351</v>
      </c>
      <c r="O5078" s="1" t="s">
        <v>2515</v>
      </c>
      <c r="P5078">
        <v>0.2</v>
      </c>
      <c r="Q5078">
        <f t="shared" si="633"/>
        <v>0.41666666666666669</v>
      </c>
      <c r="R5078">
        <f t="shared" si="634"/>
        <v>0.31009909581560197</v>
      </c>
      <c r="S5078">
        <f t="shared" si="635"/>
        <v>48.67901250469356</v>
      </c>
      <c r="T5078">
        <f t="shared" si="636"/>
        <v>36.864678380301932</v>
      </c>
      <c r="U5078">
        <f t="shared" si="637"/>
        <v>45.015398175056305</v>
      </c>
      <c r="V5078">
        <f t="shared" si="638"/>
        <v>292.60289789376208</v>
      </c>
    </row>
    <row r="5079" spans="1:22" x14ac:dyDescent="0.35">
      <c r="A5079">
        <v>1999</v>
      </c>
      <c r="B5079">
        <v>7</v>
      </c>
      <c r="C5079">
        <v>31</v>
      </c>
      <c r="D5079">
        <v>11</v>
      </c>
      <c r="E5079">
        <v>30</v>
      </c>
      <c r="F5079">
        <v>50</v>
      </c>
      <c r="G5079">
        <v>430</v>
      </c>
      <c r="H5079">
        <v>477</v>
      </c>
      <c r="I5079">
        <v>23</v>
      </c>
      <c r="J5079">
        <v>9</v>
      </c>
      <c r="K5079">
        <v>3.9</v>
      </c>
      <c r="L5079">
        <v>48.05</v>
      </c>
      <c r="M5079">
        <f t="shared" si="632"/>
        <v>39.832082292409197</v>
      </c>
      <c r="N5079" s="3">
        <f t="shared" si="639"/>
        <v>211.45883333332017</v>
      </c>
      <c r="O5079" s="1" t="s">
        <v>2516</v>
      </c>
      <c r="P5079">
        <v>0.2</v>
      </c>
      <c r="Q5079">
        <f t="shared" si="633"/>
        <v>0.45833333333333331</v>
      </c>
      <c r="R5079">
        <f t="shared" si="634"/>
        <v>0.30953065950112885</v>
      </c>
      <c r="S5079">
        <f t="shared" si="635"/>
        <v>42.635640874356483</v>
      </c>
      <c r="T5079">
        <f t="shared" si="636"/>
        <v>33.578190518822119</v>
      </c>
      <c r="U5079">
        <f t="shared" si="637"/>
        <v>39.832082292409197</v>
      </c>
      <c r="V5079">
        <f t="shared" si="638"/>
        <v>187.11752824649045</v>
      </c>
    </row>
    <row r="5080" spans="1:22" x14ac:dyDescent="0.35">
      <c r="A5080">
        <v>1999</v>
      </c>
      <c r="B5080">
        <v>7</v>
      </c>
      <c r="C5080">
        <v>31</v>
      </c>
      <c r="D5080">
        <v>12</v>
      </c>
      <c r="E5080">
        <v>30</v>
      </c>
      <c r="F5080">
        <v>23</v>
      </c>
      <c r="G5080">
        <v>274</v>
      </c>
      <c r="H5080">
        <v>296</v>
      </c>
      <c r="I5080">
        <v>23</v>
      </c>
      <c r="J5080">
        <v>9</v>
      </c>
      <c r="K5080">
        <v>4</v>
      </c>
      <c r="L5080">
        <v>47.92</v>
      </c>
      <c r="M5080">
        <f t="shared" si="632"/>
        <v>33.325758785360001</v>
      </c>
      <c r="N5080" s="3">
        <f t="shared" si="639"/>
        <v>211.50049999998683</v>
      </c>
      <c r="O5080" s="1" t="s">
        <v>2517</v>
      </c>
      <c r="P5080">
        <v>0.2</v>
      </c>
      <c r="Q5080">
        <f t="shared" si="633"/>
        <v>0.5</v>
      </c>
      <c r="R5080">
        <f t="shared" si="634"/>
        <v>0.30924967799712189</v>
      </c>
      <c r="S5080">
        <f t="shared" si="635"/>
        <v>35.046361107424147</v>
      </c>
      <c r="T5080">
        <f t="shared" si="636"/>
        <v>29.482564458684681</v>
      </c>
      <c r="U5080">
        <f t="shared" si="637"/>
        <v>33.325758785360001</v>
      </c>
      <c r="V5080">
        <f t="shared" si="638"/>
        <v>84.729897686543296</v>
      </c>
    </row>
    <row r="5081" spans="1:22" x14ac:dyDescent="0.35">
      <c r="A5081">
        <v>1999</v>
      </c>
      <c r="B5081">
        <v>7</v>
      </c>
      <c r="C5081">
        <v>31</v>
      </c>
      <c r="D5081">
        <v>13</v>
      </c>
      <c r="E5081">
        <v>30</v>
      </c>
      <c r="F5081">
        <v>0</v>
      </c>
      <c r="G5081">
        <v>68</v>
      </c>
      <c r="H5081">
        <v>68</v>
      </c>
      <c r="I5081">
        <v>23</v>
      </c>
      <c r="J5081">
        <v>9</v>
      </c>
      <c r="K5081">
        <v>4</v>
      </c>
      <c r="L5081">
        <v>51.86</v>
      </c>
      <c r="M5081">
        <f t="shared" si="632"/>
        <v>25.352326018945838</v>
      </c>
      <c r="N5081" s="3">
        <f t="shared" si="639"/>
        <v>211.54216666665349</v>
      </c>
      <c r="O5081" s="1" t="s">
        <v>1232</v>
      </c>
      <c r="P5081">
        <v>0.2</v>
      </c>
      <c r="Q5081">
        <f t="shared" si="633"/>
        <v>0.54166666666666663</v>
      </c>
      <c r="R5081">
        <f t="shared" si="634"/>
        <v>0.30924967799712055</v>
      </c>
      <c r="S5081">
        <f t="shared" si="635"/>
        <v>25.744298918427916</v>
      </c>
      <c r="T5081">
        <f t="shared" si="636"/>
        <v>24.476802369940881</v>
      </c>
      <c r="U5081">
        <f t="shared" si="637"/>
        <v>25.352326018945838</v>
      </c>
      <c r="V5081">
        <f t="shared" si="638"/>
        <v>25.132076724932588</v>
      </c>
    </row>
    <row r="5082" spans="1:22" x14ac:dyDescent="0.35">
      <c r="A5082">
        <v>1999</v>
      </c>
      <c r="B5082">
        <v>7</v>
      </c>
      <c r="C5082">
        <v>31</v>
      </c>
      <c r="D5082">
        <v>14</v>
      </c>
      <c r="E5082">
        <v>30</v>
      </c>
      <c r="F5082">
        <v>0</v>
      </c>
      <c r="G5082">
        <v>51</v>
      </c>
      <c r="H5082">
        <v>51</v>
      </c>
      <c r="I5082">
        <v>22</v>
      </c>
      <c r="J5082">
        <v>10</v>
      </c>
      <c r="K5082">
        <v>4</v>
      </c>
      <c r="L5082">
        <v>57.46</v>
      </c>
      <c r="M5082">
        <f t="shared" si="632"/>
        <v>23.764244514209373</v>
      </c>
      <c r="N5082" s="3">
        <f t="shared" si="639"/>
        <v>211.58383333332014</v>
      </c>
      <c r="O5082" s="1" t="s">
        <v>688</v>
      </c>
      <c r="P5082">
        <v>0.2</v>
      </c>
      <c r="Q5082">
        <f t="shared" si="633"/>
        <v>0.58333333333333337</v>
      </c>
      <c r="R5082">
        <f t="shared" si="634"/>
        <v>0.30924967799712333</v>
      </c>
      <c r="S5082">
        <f t="shared" si="635"/>
        <v>24.058224188820933</v>
      </c>
      <c r="T5082">
        <f t="shared" si="636"/>
        <v>23.10760177745566</v>
      </c>
      <c r="U5082">
        <f t="shared" si="637"/>
        <v>23.764244514209373</v>
      </c>
      <c r="V5082">
        <f t="shared" si="638"/>
        <v>259.48695863885604</v>
      </c>
    </row>
    <row r="5083" spans="1:22" x14ac:dyDescent="0.35">
      <c r="A5083">
        <v>1999</v>
      </c>
      <c r="B5083">
        <v>7</v>
      </c>
      <c r="C5083">
        <v>31</v>
      </c>
      <c r="D5083">
        <v>15</v>
      </c>
      <c r="E5083">
        <v>30</v>
      </c>
      <c r="F5083">
        <v>420</v>
      </c>
      <c r="G5083">
        <v>265</v>
      </c>
      <c r="H5083">
        <v>544</v>
      </c>
      <c r="I5083">
        <v>21</v>
      </c>
      <c r="J5083">
        <v>11</v>
      </c>
      <c r="K5083">
        <v>3.8</v>
      </c>
      <c r="L5083">
        <v>65.06</v>
      </c>
      <c r="M5083">
        <f t="shared" si="632"/>
        <v>40.338369742696479</v>
      </c>
      <c r="N5083" s="3">
        <f t="shared" si="639"/>
        <v>211.6254999999868</v>
      </c>
      <c r="O5083" s="1" t="s">
        <v>2518</v>
      </c>
      <c r="P5083">
        <v>0.2</v>
      </c>
      <c r="Q5083">
        <f t="shared" si="633"/>
        <v>0.625</v>
      </c>
      <c r="R5083">
        <f t="shared" si="634"/>
        <v>0.30981378998020453</v>
      </c>
      <c r="S5083">
        <f t="shared" si="635"/>
        <v>43.557954507103744</v>
      </c>
      <c r="T5083">
        <f t="shared" si="636"/>
        <v>33.165954962432153</v>
      </c>
      <c r="U5083">
        <f t="shared" si="637"/>
        <v>40.338369742696479</v>
      </c>
      <c r="V5083">
        <f t="shared" si="638"/>
        <v>225.49867108513843</v>
      </c>
    </row>
    <row r="5084" spans="1:22" x14ac:dyDescent="0.35">
      <c r="A5084">
        <v>1999</v>
      </c>
      <c r="B5084">
        <v>7</v>
      </c>
      <c r="C5084">
        <v>31</v>
      </c>
      <c r="D5084">
        <v>16</v>
      </c>
      <c r="E5084">
        <v>30</v>
      </c>
      <c r="F5084">
        <v>0</v>
      </c>
      <c r="G5084">
        <v>40</v>
      </c>
      <c r="H5084">
        <v>40</v>
      </c>
      <c r="I5084">
        <v>19</v>
      </c>
      <c r="J5084">
        <v>12</v>
      </c>
      <c r="K5084">
        <v>3.1</v>
      </c>
      <c r="L5084">
        <v>73.900000000000006</v>
      </c>
      <c r="M5084">
        <f t="shared" si="632"/>
        <v>20.484386974929937</v>
      </c>
      <c r="N5084" s="3">
        <f t="shared" si="639"/>
        <v>211.66716666665346</v>
      </c>
      <c r="O5084" s="1" t="s">
        <v>1508</v>
      </c>
      <c r="P5084">
        <v>0.2</v>
      </c>
      <c r="Q5084">
        <f t="shared" si="633"/>
        <v>0.66666666666666663</v>
      </c>
      <c r="R5084">
        <f t="shared" si="634"/>
        <v>0.31185812444280586</v>
      </c>
      <c r="S5084">
        <f t="shared" si="635"/>
        <v>20.730676527032948</v>
      </c>
      <c r="T5084">
        <f t="shared" si="636"/>
        <v>19.940927815040741</v>
      </c>
      <c r="U5084">
        <f t="shared" si="637"/>
        <v>20.484386974929937</v>
      </c>
      <c r="V5084">
        <f t="shared" si="638"/>
        <v>9.2925325705633099</v>
      </c>
    </row>
    <row r="5085" spans="1:22" x14ac:dyDescent="0.35">
      <c r="A5085">
        <v>1999</v>
      </c>
      <c r="B5085">
        <v>7</v>
      </c>
      <c r="C5085">
        <v>31</v>
      </c>
      <c r="D5085">
        <v>17</v>
      </c>
      <c r="E5085">
        <v>30</v>
      </c>
      <c r="F5085">
        <v>0</v>
      </c>
      <c r="G5085">
        <v>4</v>
      </c>
      <c r="H5085">
        <v>4</v>
      </c>
      <c r="I5085">
        <v>18</v>
      </c>
      <c r="J5085">
        <v>12</v>
      </c>
      <c r="K5085">
        <v>2</v>
      </c>
      <c r="L5085">
        <v>82.28</v>
      </c>
      <c r="M5085">
        <f t="shared" si="632"/>
        <v>18.161769381386819</v>
      </c>
      <c r="N5085" s="3">
        <f t="shared" si="639"/>
        <v>211.70883333332011</v>
      </c>
      <c r="O5085" s="1" t="s">
        <v>797</v>
      </c>
      <c r="P5085">
        <v>0.2</v>
      </c>
      <c r="Q5085">
        <f t="shared" si="633"/>
        <v>0.70833333333333337</v>
      </c>
      <c r="R5085">
        <f t="shared" si="634"/>
        <v>0.31530904661038439</v>
      </c>
      <c r="S5085">
        <f t="shared" si="635"/>
        <v>18.18843772371731</v>
      </c>
      <c r="T5085">
        <f t="shared" si="636"/>
        <v>18.103859299415248</v>
      </c>
      <c r="U5085">
        <f t="shared" si="637"/>
        <v>18.161769381386819</v>
      </c>
      <c r="V5085">
        <f t="shared" si="638"/>
        <v>1.0559696102912852</v>
      </c>
    </row>
    <row r="5086" spans="1:22" x14ac:dyDescent="0.35">
      <c r="A5086">
        <v>1999</v>
      </c>
      <c r="B5086">
        <v>7</v>
      </c>
      <c r="C5086">
        <v>31</v>
      </c>
      <c r="D5086">
        <v>18</v>
      </c>
      <c r="E5086">
        <v>30</v>
      </c>
      <c r="F5086">
        <v>0</v>
      </c>
      <c r="G5086">
        <v>1</v>
      </c>
      <c r="H5086">
        <v>1</v>
      </c>
      <c r="I5086">
        <v>16</v>
      </c>
      <c r="J5086">
        <v>13</v>
      </c>
      <c r="K5086">
        <v>0.8</v>
      </c>
      <c r="L5086">
        <v>97.88</v>
      </c>
      <c r="M5086">
        <f t="shared" si="632"/>
        <v>16.044428900092342</v>
      </c>
      <c r="N5086" s="3">
        <f t="shared" si="639"/>
        <v>211.75049999998677</v>
      </c>
      <c r="O5086" s="1" t="s">
        <v>580</v>
      </c>
      <c r="P5086">
        <v>0.2</v>
      </c>
      <c r="Q5086">
        <f t="shared" si="633"/>
        <v>0.75</v>
      </c>
      <c r="R5086">
        <f t="shared" si="634"/>
        <v>0.31944842838356369</v>
      </c>
      <c r="S5086">
        <f t="shared" si="635"/>
        <v>16.051691492509089</v>
      </c>
      <c r="T5086">
        <f t="shared" si="636"/>
        <v>16.028956704131833</v>
      </c>
      <c r="U5086">
        <f t="shared" si="637"/>
        <v>16.044428900092342</v>
      </c>
      <c r="V5086">
        <f t="shared" si="638"/>
        <v>0.21119392205825704</v>
      </c>
    </row>
    <row r="5087" spans="1:22" x14ac:dyDescent="0.35">
      <c r="A5087">
        <v>1999</v>
      </c>
      <c r="B5087">
        <v>7</v>
      </c>
      <c r="C5087">
        <v>31</v>
      </c>
      <c r="D5087">
        <v>19</v>
      </c>
      <c r="E5087">
        <v>30</v>
      </c>
      <c r="F5087">
        <v>0</v>
      </c>
      <c r="G5087">
        <v>0</v>
      </c>
      <c r="H5087">
        <v>0</v>
      </c>
      <c r="I5087">
        <v>16</v>
      </c>
      <c r="J5087">
        <v>13</v>
      </c>
      <c r="K5087" s="1" t="s">
        <v>102</v>
      </c>
      <c r="L5087">
        <v>100</v>
      </c>
      <c r="M5087">
        <f t="shared" si="632"/>
        <v>16</v>
      </c>
      <c r="N5087" s="3">
        <f t="shared" si="639"/>
        <v>211.79216666665343</v>
      </c>
      <c r="O5087">
        <v>0</v>
      </c>
      <c r="P5087">
        <v>0.2</v>
      </c>
      <c r="Q5087">
        <f t="shared" si="633"/>
        <v>0.79166666666666663</v>
      </c>
      <c r="R5087" t="str">
        <f t="shared" si="634"/>
        <v/>
      </c>
      <c r="S5087">
        <f t="shared" si="635"/>
        <v>16</v>
      </c>
      <c r="T5087">
        <f t="shared" si="636"/>
        <v>16</v>
      </c>
      <c r="U5087">
        <f t="shared" si="637"/>
        <v>16</v>
      </c>
      <c r="V5087">
        <f t="shared" si="638"/>
        <v>0</v>
      </c>
    </row>
    <row r="5088" spans="1:22" x14ac:dyDescent="0.35">
      <c r="A5088">
        <v>1999</v>
      </c>
      <c r="B5088">
        <v>7</v>
      </c>
      <c r="C5088">
        <v>31</v>
      </c>
      <c r="D5088">
        <v>20</v>
      </c>
      <c r="E5088">
        <v>30</v>
      </c>
      <c r="F5088">
        <v>0</v>
      </c>
      <c r="G5088">
        <v>0</v>
      </c>
      <c r="H5088">
        <v>0</v>
      </c>
      <c r="I5088">
        <v>15</v>
      </c>
      <c r="J5088">
        <v>13</v>
      </c>
      <c r="K5088" s="1" t="s">
        <v>102</v>
      </c>
      <c r="L5088">
        <v>100</v>
      </c>
      <c r="M5088">
        <f t="shared" si="632"/>
        <v>15</v>
      </c>
      <c r="N5088" s="3">
        <f t="shared" si="639"/>
        <v>211.83383333332009</v>
      </c>
      <c r="O5088">
        <v>0</v>
      </c>
      <c r="P5088">
        <v>0.2</v>
      </c>
      <c r="Q5088">
        <f t="shared" si="633"/>
        <v>0.83333333333333337</v>
      </c>
      <c r="R5088" t="str">
        <f t="shared" si="634"/>
        <v/>
      </c>
      <c r="S5088">
        <f t="shared" si="635"/>
        <v>15</v>
      </c>
      <c r="T5088">
        <f t="shared" si="636"/>
        <v>15</v>
      </c>
      <c r="U5088">
        <f t="shared" si="637"/>
        <v>15</v>
      </c>
      <c r="V5088">
        <f t="shared" si="638"/>
        <v>0</v>
      </c>
    </row>
    <row r="5089" spans="1:22" x14ac:dyDescent="0.35">
      <c r="A5089">
        <v>1999</v>
      </c>
      <c r="B5089">
        <v>7</v>
      </c>
      <c r="C5089">
        <v>31</v>
      </c>
      <c r="D5089">
        <v>21</v>
      </c>
      <c r="E5089">
        <v>30</v>
      </c>
      <c r="F5089">
        <v>0</v>
      </c>
      <c r="G5089">
        <v>0</v>
      </c>
      <c r="H5089">
        <v>0</v>
      </c>
      <c r="I5089">
        <v>15</v>
      </c>
      <c r="J5089">
        <v>13</v>
      </c>
      <c r="K5089">
        <v>0.5</v>
      </c>
      <c r="L5089">
        <v>100</v>
      </c>
      <c r="M5089">
        <f t="shared" si="632"/>
        <v>15</v>
      </c>
      <c r="N5089" s="3">
        <f t="shared" si="639"/>
        <v>211.87549999998674</v>
      </c>
      <c r="O5089">
        <v>0</v>
      </c>
      <c r="P5089">
        <v>0.2</v>
      </c>
      <c r="Q5089">
        <f t="shared" si="633"/>
        <v>0.875</v>
      </c>
      <c r="R5089" t="str">
        <f t="shared" si="634"/>
        <v/>
      </c>
      <c r="S5089">
        <f t="shared" si="635"/>
        <v>15</v>
      </c>
      <c r="T5089">
        <f t="shared" si="636"/>
        <v>15</v>
      </c>
      <c r="U5089">
        <f t="shared" si="637"/>
        <v>15</v>
      </c>
      <c r="V5089">
        <f t="shared" si="638"/>
        <v>0</v>
      </c>
    </row>
    <row r="5090" spans="1:22" x14ac:dyDescent="0.35">
      <c r="A5090">
        <v>1999</v>
      </c>
      <c r="B5090">
        <v>7</v>
      </c>
      <c r="C5090">
        <v>31</v>
      </c>
      <c r="D5090">
        <v>22</v>
      </c>
      <c r="E5090">
        <v>30</v>
      </c>
      <c r="F5090">
        <v>0</v>
      </c>
      <c r="G5090">
        <v>0</v>
      </c>
      <c r="H5090">
        <v>0</v>
      </c>
      <c r="I5090">
        <v>15</v>
      </c>
      <c r="J5090">
        <v>11</v>
      </c>
      <c r="K5090">
        <v>0.8</v>
      </c>
      <c r="L5090">
        <v>100</v>
      </c>
      <c r="M5090">
        <f t="shared" si="632"/>
        <v>15</v>
      </c>
      <c r="N5090" s="3">
        <f t="shared" si="639"/>
        <v>211.9171666666534</v>
      </c>
      <c r="O5090">
        <v>0</v>
      </c>
      <c r="P5090">
        <v>0.2</v>
      </c>
      <c r="Q5090">
        <f t="shared" si="633"/>
        <v>0.91666666666666663</v>
      </c>
      <c r="R5090" t="str">
        <f t="shared" si="634"/>
        <v/>
      </c>
      <c r="S5090">
        <f t="shared" si="635"/>
        <v>15</v>
      </c>
      <c r="T5090">
        <f t="shared" si="636"/>
        <v>15</v>
      </c>
      <c r="U5090">
        <f t="shared" si="637"/>
        <v>15</v>
      </c>
      <c r="V5090">
        <f t="shared" si="638"/>
        <v>0</v>
      </c>
    </row>
    <row r="5091" spans="1:22" x14ac:dyDescent="0.35">
      <c r="A5091">
        <v>1999</v>
      </c>
      <c r="B5091">
        <v>7</v>
      </c>
      <c r="C5091">
        <v>31</v>
      </c>
      <c r="D5091">
        <v>23</v>
      </c>
      <c r="E5091">
        <v>30</v>
      </c>
      <c r="F5091">
        <v>0</v>
      </c>
      <c r="G5091">
        <v>0</v>
      </c>
      <c r="H5091">
        <v>0</v>
      </c>
      <c r="I5091">
        <v>15</v>
      </c>
      <c r="J5091">
        <v>11</v>
      </c>
      <c r="K5091">
        <v>0.9</v>
      </c>
      <c r="L5091">
        <v>100</v>
      </c>
      <c r="M5091">
        <f t="shared" si="632"/>
        <v>15</v>
      </c>
      <c r="N5091" s="3">
        <f t="shared" si="639"/>
        <v>211.95883333332006</v>
      </c>
      <c r="O5091">
        <v>0</v>
      </c>
      <c r="P5091">
        <v>0.2</v>
      </c>
      <c r="Q5091">
        <f t="shared" si="633"/>
        <v>0.95833333333333337</v>
      </c>
      <c r="R5091" t="str">
        <f t="shared" si="634"/>
        <v/>
      </c>
      <c r="S5091">
        <f t="shared" si="635"/>
        <v>15</v>
      </c>
      <c r="T5091">
        <f t="shared" si="636"/>
        <v>15</v>
      </c>
      <c r="U5091">
        <f t="shared" si="637"/>
        <v>15</v>
      </c>
      <c r="V5091">
        <f t="shared" si="638"/>
        <v>0</v>
      </c>
    </row>
    <row r="5092" spans="1:22" x14ac:dyDescent="0.35">
      <c r="A5092">
        <v>1999</v>
      </c>
      <c r="B5092">
        <v>8</v>
      </c>
      <c r="C5092">
        <v>1</v>
      </c>
      <c r="D5092">
        <v>0</v>
      </c>
      <c r="E5092">
        <v>30</v>
      </c>
      <c r="F5092">
        <v>0</v>
      </c>
      <c r="G5092">
        <v>0</v>
      </c>
      <c r="H5092">
        <v>0</v>
      </c>
      <c r="I5092">
        <v>14</v>
      </c>
      <c r="J5092">
        <v>11</v>
      </c>
      <c r="K5092">
        <v>0.9</v>
      </c>
      <c r="L5092">
        <v>100</v>
      </c>
      <c r="M5092">
        <f t="shared" si="632"/>
        <v>14</v>
      </c>
      <c r="N5092" s="3">
        <f t="shared" si="639"/>
        <v>212.00049999998672</v>
      </c>
      <c r="O5092">
        <v>0</v>
      </c>
      <c r="P5092">
        <v>0.2</v>
      </c>
      <c r="Q5092">
        <f t="shared" si="633"/>
        <v>0</v>
      </c>
      <c r="R5092" t="str">
        <f t="shared" si="634"/>
        <v/>
      </c>
      <c r="S5092">
        <f t="shared" si="635"/>
        <v>14</v>
      </c>
      <c r="T5092">
        <f t="shared" si="636"/>
        <v>14</v>
      </c>
      <c r="U5092">
        <f t="shared" si="637"/>
        <v>14</v>
      </c>
      <c r="V5092">
        <f t="shared" si="638"/>
        <v>0</v>
      </c>
    </row>
    <row r="5093" spans="1:22" x14ac:dyDescent="0.35">
      <c r="A5093">
        <v>1999</v>
      </c>
      <c r="B5093">
        <v>8</v>
      </c>
      <c r="C5093">
        <v>1</v>
      </c>
      <c r="D5093">
        <v>1</v>
      </c>
      <c r="E5093">
        <v>30</v>
      </c>
      <c r="F5093">
        <v>0</v>
      </c>
      <c r="G5093">
        <v>0</v>
      </c>
      <c r="H5093">
        <v>0</v>
      </c>
      <c r="I5093">
        <v>14</v>
      </c>
      <c r="J5093">
        <v>11</v>
      </c>
      <c r="K5093">
        <v>1</v>
      </c>
      <c r="L5093">
        <v>100</v>
      </c>
      <c r="M5093">
        <f t="shared" si="632"/>
        <v>14</v>
      </c>
      <c r="N5093" s="3">
        <f t="shared" si="639"/>
        <v>212.04216666665337</v>
      </c>
      <c r="O5093">
        <v>0</v>
      </c>
      <c r="P5093">
        <v>0.2</v>
      </c>
      <c r="Q5093">
        <f t="shared" si="633"/>
        <v>4.1666666666666664E-2</v>
      </c>
      <c r="R5093" t="str">
        <f t="shared" si="634"/>
        <v/>
      </c>
      <c r="S5093">
        <f t="shared" si="635"/>
        <v>14</v>
      </c>
      <c r="T5093">
        <f t="shared" si="636"/>
        <v>14</v>
      </c>
      <c r="U5093">
        <f t="shared" si="637"/>
        <v>14</v>
      </c>
      <c r="V5093">
        <f t="shared" si="638"/>
        <v>0</v>
      </c>
    </row>
    <row r="5094" spans="1:22" x14ac:dyDescent="0.35">
      <c r="A5094">
        <v>1999</v>
      </c>
      <c r="B5094">
        <v>8</v>
      </c>
      <c r="C5094">
        <v>1</v>
      </c>
      <c r="D5094">
        <v>2</v>
      </c>
      <c r="E5094">
        <v>30</v>
      </c>
      <c r="F5094">
        <v>0</v>
      </c>
      <c r="G5094">
        <v>0</v>
      </c>
      <c r="H5094">
        <v>0</v>
      </c>
      <c r="I5094">
        <v>14</v>
      </c>
      <c r="J5094">
        <v>11</v>
      </c>
      <c r="K5094">
        <v>1.3</v>
      </c>
      <c r="L5094">
        <v>100</v>
      </c>
      <c r="M5094">
        <f t="shared" si="632"/>
        <v>14</v>
      </c>
      <c r="N5094" s="3">
        <f t="shared" si="639"/>
        <v>212.08383333332003</v>
      </c>
      <c r="O5094">
        <v>0</v>
      </c>
      <c r="P5094">
        <v>0.2</v>
      </c>
      <c r="Q5094">
        <f t="shared" si="633"/>
        <v>8.3333333333333329E-2</v>
      </c>
      <c r="R5094" t="str">
        <f t="shared" si="634"/>
        <v/>
      </c>
      <c r="S5094">
        <f t="shared" si="635"/>
        <v>14</v>
      </c>
      <c r="T5094">
        <f t="shared" si="636"/>
        <v>14</v>
      </c>
      <c r="U5094">
        <f t="shared" si="637"/>
        <v>14</v>
      </c>
      <c r="V5094">
        <f t="shared" si="638"/>
        <v>0</v>
      </c>
    </row>
    <row r="5095" spans="1:22" x14ac:dyDescent="0.35">
      <c r="A5095">
        <v>1999</v>
      </c>
      <c r="B5095">
        <v>8</v>
      </c>
      <c r="C5095">
        <v>1</v>
      </c>
      <c r="D5095">
        <v>3</v>
      </c>
      <c r="E5095">
        <v>30</v>
      </c>
      <c r="F5095">
        <v>0</v>
      </c>
      <c r="G5095">
        <v>0</v>
      </c>
      <c r="H5095">
        <v>0</v>
      </c>
      <c r="I5095">
        <v>13</v>
      </c>
      <c r="J5095">
        <v>11</v>
      </c>
      <c r="K5095">
        <v>1.5</v>
      </c>
      <c r="L5095">
        <v>100</v>
      </c>
      <c r="M5095">
        <f t="shared" si="632"/>
        <v>13</v>
      </c>
      <c r="N5095" s="3">
        <f t="shared" si="639"/>
        <v>212.12549999998669</v>
      </c>
      <c r="O5095">
        <v>0</v>
      </c>
      <c r="P5095">
        <v>0.2</v>
      </c>
      <c r="Q5095">
        <f t="shared" si="633"/>
        <v>0.125</v>
      </c>
      <c r="R5095" t="str">
        <f t="shared" si="634"/>
        <v/>
      </c>
      <c r="S5095">
        <f t="shared" si="635"/>
        <v>13</v>
      </c>
      <c r="T5095">
        <f t="shared" si="636"/>
        <v>13</v>
      </c>
      <c r="U5095">
        <f t="shared" si="637"/>
        <v>13</v>
      </c>
      <c r="V5095">
        <f t="shared" si="638"/>
        <v>0</v>
      </c>
    </row>
    <row r="5096" spans="1:22" x14ac:dyDescent="0.35">
      <c r="A5096">
        <v>1999</v>
      </c>
      <c r="B5096">
        <v>8</v>
      </c>
      <c r="C5096">
        <v>1</v>
      </c>
      <c r="D5096">
        <v>4</v>
      </c>
      <c r="E5096">
        <v>30</v>
      </c>
      <c r="F5096">
        <v>0</v>
      </c>
      <c r="G5096">
        <v>0</v>
      </c>
      <c r="H5096">
        <v>0</v>
      </c>
      <c r="I5096">
        <v>13</v>
      </c>
      <c r="J5096">
        <v>11</v>
      </c>
      <c r="K5096">
        <v>1.8</v>
      </c>
      <c r="L5096">
        <v>100</v>
      </c>
      <c r="M5096">
        <f t="shared" si="632"/>
        <v>13</v>
      </c>
      <c r="N5096" s="3">
        <f t="shared" si="639"/>
        <v>212.16716666665334</v>
      </c>
      <c r="O5096">
        <v>0</v>
      </c>
      <c r="P5096">
        <v>0.2</v>
      </c>
      <c r="Q5096">
        <f t="shared" si="633"/>
        <v>0.16666666666666666</v>
      </c>
      <c r="R5096" t="str">
        <f t="shared" si="634"/>
        <v/>
      </c>
      <c r="S5096">
        <f t="shared" si="635"/>
        <v>13</v>
      </c>
      <c r="T5096">
        <f t="shared" si="636"/>
        <v>13</v>
      </c>
      <c r="U5096">
        <f t="shared" si="637"/>
        <v>13</v>
      </c>
      <c r="V5096">
        <f t="shared" si="638"/>
        <v>6.9134298176311972</v>
      </c>
    </row>
    <row r="5097" spans="1:22" x14ac:dyDescent="0.35">
      <c r="A5097">
        <v>1999</v>
      </c>
      <c r="B5097">
        <v>8</v>
      </c>
      <c r="C5097">
        <v>1</v>
      </c>
      <c r="D5097">
        <v>5</v>
      </c>
      <c r="E5097">
        <v>30</v>
      </c>
      <c r="F5097">
        <v>87</v>
      </c>
      <c r="G5097">
        <v>30</v>
      </c>
      <c r="H5097">
        <v>38</v>
      </c>
      <c r="I5097">
        <v>14</v>
      </c>
      <c r="J5097">
        <v>11</v>
      </c>
      <c r="K5097" s="1" t="s">
        <v>100</v>
      </c>
      <c r="L5097">
        <v>100</v>
      </c>
      <c r="M5097">
        <f t="shared" si="632"/>
        <v>15.195111861864655</v>
      </c>
      <c r="N5097" s="3">
        <f t="shared" si="639"/>
        <v>212.20883333332</v>
      </c>
      <c r="O5097" s="1" t="s">
        <v>2519</v>
      </c>
      <c r="P5097">
        <v>0.2</v>
      </c>
      <c r="Q5097">
        <f t="shared" si="633"/>
        <v>0.20833333333333334</v>
      </c>
      <c r="R5097">
        <f t="shared" si="634"/>
        <v>0.3143372226612029</v>
      </c>
      <c r="S5097">
        <f t="shared" si="635"/>
        <v>15.392502762609173</v>
      </c>
      <c r="T5097">
        <f t="shared" si="636"/>
        <v>14.764543722081324</v>
      </c>
      <c r="U5097">
        <f t="shared" si="637"/>
        <v>15.195111861864655</v>
      </c>
      <c r="V5097">
        <f t="shared" si="638"/>
        <v>22.330586127883961</v>
      </c>
    </row>
    <row r="5098" spans="1:22" x14ac:dyDescent="0.35">
      <c r="A5098">
        <v>1999</v>
      </c>
      <c r="B5098">
        <v>8</v>
      </c>
      <c r="C5098">
        <v>1</v>
      </c>
      <c r="D5098">
        <v>6</v>
      </c>
      <c r="E5098">
        <v>30</v>
      </c>
      <c r="F5098">
        <v>0</v>
      </c>
      <c r="G5098">
        <v>73</v>
      </c>
      <c r="H5098">
        <v>73</v>
      </c>
      <c r="I5098">
        <v>15</v>
      </c>
      <c r="J5098">
        <v>12</v>
      </c>
      <c r="K5098" s="1" t="s">
        <v>105</v>
      </c>
      <c r="L5098">
        <v>94.43</v>
      </c>
      <c r="M5098">
        <f t="shared" si="632"/>
        <v>17.773246055491846</v>
      </c>
      <c r="N5098" s="3">
        <f t="shared" si="639"/>
        <v>212.25049999998666</v>
      </c>
      <c r="O5098" s="1" t="s">
        <v>498</v>
      </c>
      <c r="P5098">
        <v>0.2</v>
      </c>
      <c r="Q5098">
        <f t="shared" si="633"/>
        <v>0.25</v>
      </c>
      <c r="R5098">
        <f t="shared" si="634"/>
        <v>0.31276922661581208</v>
      </c>
      <c r="S5098">
        <f t="shared" si="635"/>
        <v>18.232634292237819</v>
      </c>
      <c r="T5098">
        <f t="shared" si="636"/>
        <v>16.763857322979717</v>
      </c>
      <c r="U5098">
        <f t="shared" si="637"/>
        <v>17.773246055491846</v>
      </c>
      <c r="V5098">
        <f t="shared" si="638"/>
        <v>61.588791633748201</v>
      </c>
    </row>
    <row r="5099" spans="1:22" x14ac:dyDescent="0.35">
      <c r="A5099">
        <v>1999</v>
      </c>
      <c r="B5099">
        <v>8</v>
      </c>
      <c r="C5099">
        <v>1</v>
      </c>
      <c r="D5099">
        <v>7</v>
      </c>
      <c r="E5099">
        <v>30</v>
      </c>
      <c r="F5099">
        <v>585</v>
      </c>
      <c r="G5099">
        <v>127</v>
      </c>
      <c r="H5099">
        <v>395</v>
      </c>
      <c r="I5099">
        <v>17</v>
      </c>
      <c r="J5099">
        <v>12</v>
      </c>
      <c r="K5099" s="1" t="s">
        <v>112</v>
      </c>
      <c r="L5099">
        <v>89.18</v>
      </c>
      <c r="M5099">
        <f t="shared" si="632"/>
        <v>29.83510081290418</v>
      </c>
      <c r="N5099" s="3">
        <f t="shared" si="639"/>
        <v>212.29216666665332</v>
      </c>
      <c r="O5099" s="1" t="s">
        <v>2520</v>
      </c>
      <c r="P5099">
        <v>0.2</v>
      </c>
      <c r="Q5099">
        <f t="shared" si="633"/>
        <v>0.29166666666666669</v>
      </c>
      <c r="R5099">
        <f t="shared" si="634"/>
        <v>0.31126260965370567</v>
      </c>
      <c r="S5099">
        <f t="shared" si="635"/>
        <v>31.966897462873433</v>
      </c>
      <c r="T5099">
        <f t="shared" si="636"/>
        <v>25.118029067337659</v>
      </c>
      <c r="U5099">
        <f t="shared" si="637"/>
        <v>29.83510081290418</v>
      </c>
      <c r="V5099">
        <f t="shared" si="638"/>
        <v>155.4155659196731</v>
      </c>
    </row>
    <row r="5100" spans="1:22" x14ac:dyDescent="0.35">
      <c r="A5100">
        <v>1999</v>
      </c>
      <c r="B5100">
        <v>8</v>
      </c>
      <c r="C5100">
        <v>1</v>
      </c>
      <c r="D5100">
        <v>8</v>
      </c>
      <c r="E5100">
        <v>30</v>
      </c>
      <c r="F5100">
        <v>8</v>
      </c>
      <c r="G5100">
        <v>170</v>
      </c>
      <c r="H5100">
        <v>176</v>
      </c>
      <c r="I5100">
        <v>18</v>
      </c>
      <c r="J5100">
        <v>11</v>
      </c>
      <c r="K5100">
        <v>3.5</v>
      </c>
      <c r="L5100">
        <v>76</v>
      </c>
      <c r="M5100">
        <f t="shared" si="632"/>
        <v>24.296537293944173</v>
      </c>
      <c r="N5100" s="3">
        <f t="shared" si="639"/>
        <v>212.33383333331997</v>
      </c>
      <c r="O5100" s="1" t="s">
        <v>2521</v>
      </c>
      <c r="P5100">
        <v>0.2</v>
      </c>
      <c r="Q5100">
        <f t="shared" si="633"/>
        <v>0.33333333333333331</v>
      </c>
      <c r="R5100">
        <f t="shared" si="634"/>
        <v>0.31067634039943182</v>
      </c>
      <c r="S5100">
        <f t="shared" si="635"/>
        <v>25.34336803813737</v>
      </c>
      <c r="T5100">
        <f t="shared" si="636"/>
        <v>21.973846101425668</v>
      </c>
      <c r="U5100">
        <f t="shared" si="637"/>
        <v>24.296537293944173</v>
      </c>
      <c r="V5100">
        <f t="shared" si="638"/>
        <v>62.833452183039938</v>
      </c>
    </row>
    <row r="5101" spans="1:22" x14ac:dyDescent="0.35">
      <c r="A5101">
        <v>1999</v>
      </c>
      <c r="B5101">
        <v>8</v>
      </c>
      <c r="C5101">
        <v>1</v>
      </c>
      <c r="D5101">
        <v>9</v>
      </c>
      <c r="E5101">
        <v>30</v>
      </c>
      <c r="F5101">
        <v>1</v>
      </c>
      <c r="G5101">
        <v>115</v>
      </c>
      <c r="H5101">
        <v>116</v>
      </c>
      <c r="I5101">
        <v>19</v>
      </c>
      <c r="J5101">
        <v>11</v>
      </c>
      <c r="K5101">
        <v>3.5</v>
      </c>
      <c r="L5101">
        <v>70.2</v>
      </c>
      <c r="M5101">
        <f t="shared" si="632"/>
        <v>23.166541711807763</v>
      </c>
      <c r="N5101" s="3">
        <f t="shared" si="639"/>
        <v>212.37549999998663</v>
      </c>
      <c r="O5101" s="1" t="s">
        <v>2522</v>
      </c>
      <c r="P5101">
        <v>0.2</v>
      </c>
      <c r="Q5101">
        <f t="shared" si="633"/>
        <v>0.375</v>
      </c>
      <c r="R5101">
        <f t="shared" si="634"/>
        <v>0.31067634039943215</v>
      </c>
      <c r="S5101">
        <f t="shared" si="635"/>
        <v>23.859250062011398</v>
      </c>
      <c r="T5101">
        <f t="shared" si="636"/>
        <v>21.629571582752149</v>
      </c>
      <c r="U5101">
        <f t="shared" si="637"/>
        <v>23.166541711807763</v>
      </c>
      <c r="V5101">
        <f t="shared" si="638"/>
        <v>60.114587282546651</v>
      </c>
    </row>
    <row r="5102" spans="1:22" x14ac:dyDescent="0.35">
      <c r="A5102">
        <v>1999</v>
      </c>
      <c r="B5102">
        <v>8</v>
      </c>
      <c r="C5102">
        <v>1</v>
      </c>
      <c r="D5102">
        <v>10</v>
      </c>
      <c r="E5102">
        <v>30</v>
      </c>
      <c r="F5102">
        <v>9</v>
      </c>
      <c r="G5102">
        <v>151</v>
      </c>
      <c r="H5102">
        <v>158</v>
      </c>
      <c r="I5102">
        <v>20</v>
      </c>
      <c r="J5102">
        <v>11</v>
      </c>
      <c r="K5102" s="1" t="s">
        <v>112</v>
      </c>
      <c r="L5102">
        <v>69.64</v>
      </c>
      <c r="M5102">
        <f t="shared" si="632"/>
        <v>25.836953306513067</v>
      </c>
      <c r="N5102" s="3">
        <f t="shared" si="639"/>
        <v>212.41716666665329</v>
      </c>
      <c r="O5102" s="1" t="s">
        <v>2523</v>
      </c>
      <c r="P5102">
        <v>0.2</v>
      </c>
      <c r="Q5102">
        <f t="shared" si="633"/>
        <v>0.41666666666666669</v>
      </c>
      <c r="R5102">
        <f t="shared" si="634"/>
        <v>0.31126260965370484</v>
      </c>
      <c r="S5102">
        <f t="shared" si="635"/>
        <v>26.806419591681728</v>
      </c>
      <c r="T5102">
        <f t="shared" si="636"/>
        <v>23.691794657298377</v>
      </c>
      <c r="U5102">
        <f t="shared" si="637"/>
        <v>25.836953306513067</v>
      </c>
      <c r="V5102">
        <f t="shared" si="638"/>
        <v>86.303952021859629</v>
      </c>
    </row>
    <row r="5103" spans="1:22" x14ac:dyDescent="0.35">
      <c r="A5103">
        <v>1999</v>
      </c>
      <c r="B5103">
        <v>8</v>
      </c>
      <c r="C5103">
        <v>1</v>
      </c>
      <c r="D5103">
        <v>11</v>
      </c>
      <c r="E5103">
        <v>30</v>
      </c>
      <c r="F5103">
        <v>14</v>
      </c>
      <c r="G5103">
        <v>206</v>
      </c>
      <c r="H5103">
        <v>219</v>
      </c>
      <c r="I5103">
        <v>20</v>
      </c>
      <c r="J5103">
        <v>11</v>
      </c>
      <c r="K5103" s="1" t="s">
        <v>116</v>
      </c>
      <c r="L5103" s="1" t="s">
        <v>248</v>
      </c>
      <c r="M5103">
        <f t="shared" si="632"/>
        <v>28.004080587430952</v>
      </c>
      <c r="N5103" s="3">
        <f t="shared" si="639"/>
        <v>212.45883333331994</v>
      </c>
      <c r="O5103" s="1" t="s">
        <v>2524</v>
      </c>
      <c r="P5103">
        <v>0.2</v>
      </c>
      <c r="Q5103">
        <f t="shared" si="633"/>
        <v>0.45833333333333331</v>
      </c>
      <c r="R5103">
        <f t="shared" si="634"/>
        <v>0.31096833324542333</v>
      </c>
      <c r="S5103">
        <f t="shared" si="635"/>
        <v>29.334150555708867</v>
      </c>
      <c r="T5103">
        <f t="shared" si="636"/>
        <v>25.056962732766802</v>
      </c>
      <c r="U5103">
        <f t="shared" si="637"/>
        <v>28.004080587430952</v>
      </c>
      <c r="V5103">
        <f t="shared" si="638"/>
        <v>129.74535439080617</v>
      </c>
    </row>
    <row r="5104" spans="1:22" x14ac:dyDescent="0.35">
      <c r="A5104">
        <v>1999</v>
      </c>
      <c r="B5104">
        <v>8</v>
      </c>
      <c r="C5104">
        <v>1</v>
      </c>
      <c r="D5104">
        <v>12</v>
      </c>
      <c r="E5104">
        <v>30</v>
      </c>
      <c r="F5104">
        <v>21</v>
      </c>
      <c r="G5104">
        <v>321</v>
      </c>
      <c r="H5104">
        <v>341</v>
      </c>
      <c r="I5104">
        <v>20</v>
      </c>
      <c r="J5104">
        <v>11</v>
      </c>
      <c r="K5104">
        <v>3.7</v>
      </c>
      <c r="L5104">
        <v>65.540000000000006</v>
      </c>
      <c r="M5104">
        <f t="shared" si="632"/>
        <v>32.160086207327332</v>
      </c>
      <c r="N5104" s="3">
        <f t="shared" si="639"/>
        <v>212.5004999999866</v>
      </c>
      <c r="O5104" s="1" t="s">
        <v>2525</v>
      </c>
      <c r="P5104">
        <v>0.2</v>
      </c>
      <c r="Q5104">
        <f t="shared" si="633"/>
        <v>0.5</v>
      </c>
      <c r="R5104">
        <f t="shared" si="634"/>
        <v>0.31009909581560152</v>
      </c>
      <c r="S5104">
        <f t="shared" si="635"/>
        <v>34.183663783555964</v>
      </c>
      <c r="T5104">
        <f t="shared" si="636"/>
        <v>27.658080176463024</v>
      </c>
      <c r="U5104">
        <f t="shared" si="637"/>
        <v>32.160086207327332</v>
      </c>
      <c r="V5104">
        <f t="shared" si="638"/>
        <v>109.40808735943223</v>
      </c>
    </row>
    <row r="5105" spans="1:22" x14ac:dyDescent="0.35">
      <c r="A5105">
        <v>1999</v>
      </c>
      <c r="B5105">
        <v>8</v>
      </c>
      <c r="C5105">
        <v>1</v>
      </c>
      <c r="D5105">
        <v>13</v>
      </c>
      <c r="E5105">
        <v>30</v>
      </c>
      <c r="F5105">
        <v>5</v>
      </c>
      <c r="G5105">
        <v>130</v>
      </c>
      <c r="H5105">
        <v>135</v>
      </c>
      <c r="I5105">
        <v>19</v>
      </c>
      <c r="J5105">
        <v>11</v>
      </c>
      <c r="K5105">
        <v>4</v>
      </c>
      <c r="L5105" s="1" t="s">
        <v>301</v>
      </c>
      <c r="M5105">
        <f t="shared" si="632"/>
        <v>23.671013182256591</v>
      </c>
      <c r="N5105" s="3">
        <f t="shared" si="639"/>
        <v>212.54216666665326</v>
      </c>
      <c r="O5105" s="1" t="s">
        <v>2526</v>
      </c>
      <c r="P5105">
        <v>0.2</v>
      </c>
      <c r="Q5105">
        <f t="shared" si="633"/>
        <v>0.54166666666666663</v>
      </c>
      <c r="R5105">
        <f t="shared" si="634"/>
        <v>0.309249677997123</v>
      </c>
      <c r="S5105">
        <f t="shared" si="635"/>
        <v>24.449353669851348</v>
      </c>
      <c r="T5105">
        <f t="shared" si="636"/>
        <v>21.932486093348977</v>
      </c>
      <c r="U5105">
        <f t="shared" si="637"/>
        <v>23.671013182256591</v>
      </c>
      <c r="V5105">
        <f t="shared" si="638"/>
        <v>84.922520415109489</v>
      </c>
    </row>
    <row r="5106" spans="1:22" x14ac:dyDescent="0.35">
      <c r="A5106">
        <v>1999</v>
      </c>
      <c r="B5106">
        <v>8</v>
      </c>
      <c r="C5106">
        <v>1</v>
      </c>
      <c r="D5106">
        <v>14</v>
      </c>
      <c r="E5106">
        <v>30</v>
      </c>
      <c r="F5106">
        <v>14</v>
      </c>
      <c r="G5106">
        <v>225</v>
      </c>
      <c r="H5106">
        <v>237</v>
      </c>
      <c r="I5106">
        <v>18</v>
      </c>
      <c r="J5106">
        <v>11</v>
      </c>
      <c r="K5106">
        <v>3.9</v>
      </c>
      <c r="L5106">
        <v>75.62</v>
      </c>
      <c r="M5106">
        <f t="shared" si="632"/>
        <v>26.270185349259272</v>
      </c>
      <c r="N5106" s="3">
        <f t="shared" si="639"/>
        <v>212.58383333331992</v>
      </c>
      <c r="O5106" s="1" t="s">
        <v>2527</v>
      </c>
      <c r="P5106">
        <v>0.2</v>
      </c>
      <c r="Q5106">
        <f t="shared" si="633"/>
        <v>0.58333333333333337</v>
      </c>
      <c r="R5106">
        <f t="shared" si="634"/>
        <v>0.30953065950112879</v>
      </c>
      <c r="S5106">
        <f t="shared" si="635"/>
        <v>27.647670838423423</v>
      </c>
      <c r="T5106">
        <f t="shared" si="636"/>
        <v>23.197431591092489</v>
      </c>
      <c r="U5106">
        <f t="shared" si="637"/>
        <v>26.270185349259272</v>
      </c>
      <c r="V5106">
        <f t="shared" si="638"/>
        <v>104.07545858269697</v>
      </c>
    </row>
    <row r="5107" spans="1:22" x14ac:dyDescent="0.35">
      <c r="A5107">
        <v>1999</v>
      </c>
      <c r="B5107">
        <v>8</v>
      </c>
      <c r="C5107">
        <v>1</v>
      </c>
      <c r="D5107">
        <v>15</v>
      </c>
      <c r="E5107">
        <v>30</v>
      </c>
      <c r="F5107">
        <v>13</v>
      </c>
      <c r="G5107">
        <v>208</v>
      </c>
      <c r="H5107">
        <v>217</v>
      </c>
      <c r="I5107">
        <v>17</v>
      </c>
      <c r="J5107">
        <v>11</v>
      </c>
      <c r="K5107">
        <v>3.5</v>
      </c>
      <c r="L5107">
        <v>80.84</v>
      </c>
      <c r="M5107">
        <f t="shared" si="632"/>
        <v>24.79996920252735</v>
      </c>
      <c r="N5107" s="3">
        <f t="shared" si="639"/>
        <v>212.62549999998657</v>
      </c>
      <c r="O5107" s="1" t="s">
        <v>2528</v>
      </c>
      <c r="P5107">
        <v>0.2</v>
      </c>
      <c r="Q5107">
        <f t="shared" si="633"/>
        <v>0.625</v>
      </c>
      <c r="R5107">
        <f t="shared" si="634"/>
        <v>0.3106763403994322</v>
      </c>
      <c r="S5107">
        <f t="shared" si="635"/>
        <v>26.096753003493454</v>
      </c>
      <c r="T5107">
        <f t="shared" si="636"/>
        <v>21.922686193967994</v>
      </c>
      <c r="U5107">
        <f t="shared" si="637"/>
        <v>24.79996920252735</v>
      </c>
      <c r="V5107">
        <f t="shared" si="638"/>
        <v>77.866398517929397</v>
      </c>
    </row>
    <row r="5108" spans="1:22" x14ac:dyDescent="0.35">
      <c r="A5108">
        <v>1999</v>
      </c>
      <c r="B5108">
        <v>8</v>
      </c>
      <c r="C5108">
        <v>1</v>
      </c>
      <c r="D5108">
        <v>16</v>
      </c>
      <c r="E5108">
        <v>30</v>
      </c>
      <c r="F5108">
        <v>1</v>
      </c>
      <c r="G5108">
        <v>135</v>
      </c>
      <c r="H5108">
        <v>136</v>
      </c>
      <c r="I5108">
        <v>16</v>
      </c>
      <c r="J5108">
        <v>11</v>
      </c>
      <c r="K5108">
        <v>3.1</v>
      </c>
      <c r="L5108">
        <v>86.55</v>
      </c>
      <c r="M5108">
        <f t="shared" si="632"/>
        <v>21.026867874489106</v>
      </c>
      <c r="N5108" s="3">
        <f t="shared" si="639"/>
        <v>212.66716666665323</v>
      </c>
      <c r="O5108" s="1" t="s">
        <v>2529</v>
      </c>
      <c r="P5108">
        <v>0.2</v>
      </c>
      <c r="Q5108">
        <f t="shared" si="633"/>
        <v>0.66666666666666663</v>
      </c>
      <c r="R5108">
        <f t="shared" si="634"/>
        <v>0.31185812444280414</v>
      </c>
      <c r="S5108">
        <f t="shared" si="635"/>
        <v>21.860926013100414</v>
      </c>
      <c r="T5108">
        <f t="shared" si="636"/>
        <v>19.186446584028246</v>
      </c>
      <c r="U5108">
        <f t="shared" si="637"/>
        <v>21.026867874489106</v>
      </c>
      <c r="V5108">
        <f t="shared" si="638"/>
        <v>31.566548195687268</v>
      </c>
    </row>
    <row r="5109" spans="1:22" x14ac:dyDescent="0.35">
      <c r="A5109">
        <v>1999</v>
      </c>
      <c r="B5109">
        <v>8</v>
      </c>
      <c r="C5109">
        <v>1</v>
      </c>
      <c r="D5109">
        <v>17</v>
      </c>
      <c r="E5109">
        <v>30</v>
      </c>
      <c r="F5109">
        <v>0</v>
      </c>
      <c r="G5109">
        <v>13</v>
      </c>
      <c r="H5109">
        <v>13</v>
      </c>
      <c r="I5109">
        <v>15</v>
      </c>
      <c r="J5109">
        <v>11</v>
      </c>
      <c r="K5109" s="1" t="s">
        <v>105</v>
      </c>
      <c r="L5109">
        <v>92.7</v>
      </c>
      <c r="M5109">
        <f t="shared" si="632"/>
        <v>15.493865735909507</v>
      </c>
      <c r="N5109" s="3">
        <f t="shared" si="639"/>
        <v>212.70883333331989</v>
      </c>
      <c r="O5109" s="1" t="s">
        <v>419</v>
      </c>
      <c r="P5109">
        <v>0.2</v>
      </c>
      <c r="Q5109">
        <f t="shared" si="633"/>
        <v>0.70833333333333337</v>
      </c>
      <c r="R5109">
        <f t="shared" si="634"/>
        <v>0.31276922661580725</v>
      </c>
      <c r="S5109">
        <f t="shared" si="635"/>
        <v>15.575674599987556</v>
      </c>
      <c r="T5109">
        <f t="shared" si="636"/>
        <v>15.31411157806488</v>
      </c>
      <c r="U5109">
        <f t="shared" si="637"/>
        <v>15.493865735909507</v>
      </c>
      <c r="V5109">
        <f t="shared" si="638"/>
        <v>3.3791027529321127</v>
      </c>
    </row>
    <row r="5110" spans="1:22" x14ac:dyDescent="0.35">
      <c r="A5110">
        <v>1999</v>
      </c>
      <c r="B5110">
        <v>8</v>
      </c>
      <c r="C5110">
        <v>1</v>
      </c>
      <c r="D5110">
        <v>18</v>
      </c>
      <c r="E5110">
        <v>30</v>
      </c>
      <c r="F5110">
        <v>0</v>
      </c>
      <c r="G5110">
        <v>3</v>
      </c>
      <c r="H5110">
        <v>3</v>
      </c>
      <c r="I5110">
        <v>14</v>
      </c>
      <c r="J5110">
        <v>11</v>
      </c>
      <c r="K5110" s="1" t="s">
        <v>100</v>
      </c>
      <c r="L5110">
        <v>99.23</v>
      </c>
      <c r="M5110">
        <f t="shared" si="632"/>
        <v>14.118512402104866</v>
      </c>
      <c r="N5110" s="3">
        <f t="shared" si="639"/>
        <v>212.75049999998654</v>
      </c>
      <c r="O5110" s="1" t="s">
        <v>402</v>
      </c>
      <c r="P5110">
        <v>0.2</v>
      </c>
      <c r="Q5110">
        <f t="shared" si="633"/>
        <v>0.75</v>
      </c>
      <c r="R5110">
        <f t="shared" si="634"/>
        <v>0.31433722266119274</v>
      </c>
      <c r="S5110">
        <f t="shared" si="635"/>
        <v>14.138086527797482</v>
      </c>
      <c r="T5110">
        <f t="shared" si="636"/>
        <v>14.075815424404443</v>
      </c>
      <c r="U5110">
        <f t="shared" si="637"/>
        <v>14.118512402104866</v>
      </c>
      <c r="V5110">
        <f t="shared" si="638"/>
        <v>0.63358176617477113</v>
      </c>
    </row>
    <row r="5111" spans="1:22" x14ac:dyDescent="0.35">
      <c r="A5111">
        <v>1999</v>
      </c>
      <c r="B5111">
        <v>8</v>
      </c>
      <c r="C5111">
        <v>1</v>
      </c>
      <c r="D5111">
        <v>19</v>
      </c>
      <c r="E5111">
        <v>30</v>
      </c>
      <c r="F5111">
        <v>0</v>
      </c>
      <c r="G5111">
        <v>0</v>
      </c>
      <c r="H5111">
        <v>0</v>
      </c>
      <c r="I5111">
        <v>14</v>
      </c>
      <c r="J5111">
        <v>11</v>
      </c>
      <c r="K5111">
        <v>1.8</v>
      </c>
      <c r="L5111">
        <v>100</v>
      </c>
      <c r="M5111">
        <f t="shared" si="632"/>
        <v>14</v>
      </c>
      <c r="N5111" s="3">
        <f t="shared" si="639"/>
        <v>212.7921666666532</v>
      </c>
      <c r="O5111">
        <v>0</v>
      </c>
      <c r="P5111">
        <v>0.2</v>
      </c>
      <c r="Q5111">
        <f t="shared" si="633"/>
        <v>0.79166666666666663</v>
      </c>
      <c r="R5111" t="str">
        <f t="shared" si="634"/>
        <v/>
      </c>
      <c r="S5111">
        <f t="shared" si="635"/>
        <v>14</v>
      </c>
      <c r="T5111">
        <f t="shared" si="636"/>
        <v>14</v>
      </c>
      <c r="U5111">
        <f t="shared" si="637"/>
        <v>14</v>
      </c>
      <c r="V5111">
        <f t="shared" si="638"/>
        <v>0</v>
      </c>
    </row>
    <row r="5112" spans="1:22" x14ac:dyDescent="0.35">
      <c r="A5112">
        <v>1999</v>
      </c>
      <c r="B5112">
        <v>8</v>
      </c>
      <c r="C5112">
        <v>1</v>
      </c>
      <c r="D5112">
        <v>20</v>
      </c>
      <c r="E5112">
        <v>30</v>
      </c>
      <c r="F5112">
        <v>0</v>
      </c>
      <c r="G5112">
        <v>0</v>
      </c>
      <c r="H5112">
        <v>0</v>
      </c>
      <c r="I5112">
        <v>14</v>
      </c>
      <c r="J5112">
        <v>11</v>
      </c>
      <c r="K5112">
        <v>1.5</v>
      </c>
      <c r="L5112">
        <v>100</v>
      </c>
      <c r="M5112">
        <f t="shared" si="632"/>
        <v>14</v>
      </c>
      <c r="N5112" s="3">
        <f t="shared" si="639"/>
        <v>212.83383333331986</v>
      </c>
      <c r="O5112">
        <v>0</v>
      </c>
      <c r="P5112">
        <v>0.2</v>
      </c>
      <c r="Q5112">
        <f t="shared" si="633"/>
        <v>0.83333333333333337</v>
      </c>
      <c r="R5112" t="str">
        <f t="shared" si="634"/>
        <v/>
      </c>
      <c r="S5112">
        <f t="shared" si="635"/>
        <v>14</v>
      </c>
      <c r="T5112">
        <f t="shared" si="636"/>
        <v>14</v>
      </c>
      <c r="U5112">
        <f t="shared" si="637"/>
        <v>14</v>
      </c>
      <c r="V5112">
        <f t="shared" si="638"/>
        <v>0</v>
      </c>
    </row>
    <row r="5113" spans="1:22" x14ac:dyDescent="0.35">
      <c r="A5113">
        <v>1999</v>
      </c>
      <c r="B5113">
        <v>8</v>
      </c>
      <c r="C5113">
        <v>1</v>
      </c>
      <c r="D5113">
        <v>21</v>
      </c>
      <c r="E5113">
        <v>30</v>
      </c>
      <c r="F5113">
        <v>0</v>
      </c>
      <c r="G5113">
        <v>0</v>
      </c>
      <c r="H5113">
        <v>0</v>
      </c>
      <c r="I5113">
        <v>13</v>
      </c>
      <c r="J5113">
        <v>11</v>
      </c>
      <c r="K5113">
        <v>1.1000000000000001</v>
      </c>
      <c r="L5113">
        <v>100</v>
      </c>
      <c r="M5113">
        <f t="shared" si="632"/>
        <v>13</v>
      </c>
      <c r="N5113" s="3">
        <f t="shared" si="639"/>
        <v>212.87549999998652</v>
      </c>
      <c r="O5113">
        <v>0</v>
      </c>
      <c r="P5113">
        <v>0.2</v>
      </c>
      <c r="Q5113">
        <f t="shared" si="633"/>
        <v>0.875</v>
      </c>
      <c r="R5113" t="str">
        <f t="shared" si="634"/>
        <v/>
      </c>
      <c r="S5113">
        <f t="shared" si="635"/>
        <v>13</v>
      </c>
      <c r="T5113">
        <f t="shared" si="636"/>
        <v>13</v>
      </c>
      <c r="U5113">
        <f t="shared" si="637"/>
        <v>13</v>
      </c>
      <c r="V5113">
        <f t="shared" si="638"/>
        <v>0</v>
      </c>
    </row>
    <row r="5114" spans="1:22" x14ac:dyDescent="0.35">
      <c r="A5114">
        <v>1999</v>
      </c>
      <c r="B5114">
        <v>8</v>
      </c>
      <c r="C5114">
        <v>1</v>
      </c>
      <c r="D5114">
        <v>22</v>
      </c>
      <c r="E5114">
        <v>30</v>
      </c>
      <c r="F5114">
        <v>0</v>
      </c>
      <c r="G5114">
        <v>0</v>
      </c>
      <c r="H5114">
        <v>0</v>
      </c>
      <c r="I5114">
        <v>13</v>
      </c>
      <c r="J5114">
        <v>11</v>
      </c>
      <c r="K5114" s="1" t="s">
        <v>97</v>
      </c>
      <c r="L5114">
        <v>100</v>
      </c>
      <c r="M5114">
        <f t="shared" si="632"/>
        <v>13</v>
      </c>
      <c r="N5114" s="3">
        <f t="shared" si="639"/>
        <v>212.91716666665317</v>
      </c>
      <c r="O5114">
        <v>0</v>
      </c>
      <c r="P5114">
        <v>0.2</v>
      </c>
      <c r="Q5114">
        <f t="shared" si="633"/>
        <v>0.91666666666666663</v>
      </c>
      <c r="R5114" t="str">
        <f t="shared" si="634"/>
        <v/>
      </c>
      <c r="S5114">
        <f t="shared" si="635"/>
        <v>13</v>
      </c>
      <c r="T5114">
        <f t="shared" si="636"/>
        <v>13</v>
      </c>
      <c r="U5114">
        <f t="shared" si="637"/>
        <v>13</v>
      </c>
      <c r="V5114">
        <f t="shared" si="638"/>
        <v>0</v>
      </c>
    </row>
    <row r="5115" spans="1:22" x14ac:dyDescent="0.35">
      <c r="A5115">
        <v>1999</v>
      </c>
      <c r="B5115">
        <v>8</v>
      </c>
      <c r="C5115">
        <v>1</v>
      </c>
      <c r="D5115">
        <v>23</v>
      </c>
      <c r="E5115">
        <v>30</v>
      </c>
      <c r="F5115">
        <v>0</v>
      </c>
      <c r="G5115">
        <v>0</v>
      </c>
      <c r="H5115">
        <v>0</v>
      </c>
      <c r="I5115">
        <v>13</v>
      </c>
      <c r="J5115">
        <v>9</v>
      </c>
      <c r="K5115">
        <v>0.4</v>
      </c>
      <c r="L5115">
        <v>100</v>
      </c>
      <c r="M5115">
        <f t="shared" si="632"/>
        <v>13</v>
      </c>
      <c r="N5115" s="3">
        <f t="shared" si="639"/>
        <v>212.95883333331983</v>
      </c>
      <c r="O5115">
        <v>0</v>
      </c>
      <c r="P5115">
        <v>0.2</v>
      </c>
      <c r="Q5115">
        <f t="shared" si="633"/>
        <v>0.95833333333333337</v>
      </c>
      <c r="R5115" t="str">
        <f t="shared" si="634"/>
        <v/>
      </c>
      <c r="S5115">
        <f t="shared" si="635"/>
        <v>13</v>
      </c>
      <c r="T5115">
        <f t="shared" si="636"/>
        <v>13</v>
      </c>
      <c r="U5115">
        <f t="shared" si="637"/>
        <v>13</v>
      </c>
      <c r="V5115">
        <f t="shared" si="638"/>
        <v>0</v>
      </c>
    </row>
    <row r="5116" spans="1:22" x14ac:dyDescent="0.35">
      <c r="A5116">
        <v>1999</v>
      </c>
      <c r="B5116">
        <v>8</v>
      </c>
      <c r="C5116">
        <v>2</v>
      </c>
      <c r="D5116">
        <v>0</v>
      </c>
      <c r="E5116">
        <v>30</v>
      </c>
      <c r="F5116">
        <v>0</v>
      </c>
      <c r="G5116">
        <v>0</v>
      </c>
      <c r="H5116">
        <v>0</v>
      </c>
      <c r="I5116">
        <v>13</v>
      </c>
      <c r="J5116">
        <v>9</v>
      </c>
      <c r="K5116">
        <v>0.4</v>
      </c>
      <c r="L5116">
        <v>100</v>
      </c>
      <c r="M5116">
        <f t="shared" si="632"/>
        <v>13</v>
      </c>
      <c r="N5116" s="3">
        <f t="shared" si="639"/>
        <v>213.00049999998649</v>
      </c>
      <c r="O5116">
        <v>0</v>
      </c>
      <c r="P5116">
        <v>0.2</v>
      </c>
      <c r="Q5116">
        <f t="shared" si="633"/>
        <v>0</v>
      </c>
      <c r="R5116" t="str">
        <f t="shared" si="634"/>
        <v/>
      </c>
      <c r="S5116">
        <f t="shared" si="635"/>
        <v>13</v>
      </c>
      <c r="T5116">
        <f t="shared" si="636"/>
        <v>13</v>
      </c>
      <c r="U5116">
        <f t="shared" si="637"/>
        <v>13</v>
      </c>
      <c r="V5116">
        <f t="shared" si="638"/>
        <v>0</v>
      </c>
    </row>
    <row r="5117" spans="1:22" x14ac:dyDescent="0.35">
      <c r="A5117">
        <v>1999</v>
      </c>
      <c r="B5117">
        <v>8</v>
      </c>
      <c r="C5117">
        <v>2</v>
      </c>
      <c r="D5117">
        <v>1</v>
      </c>
      <c r="E5117">
        <v>30</v>
      </c>
      <c r="F5117">
        <v>0</v>
      </c>
      <c r="G5117">
        <v>0</v>
      </c>
      <c r="H5117">
        <v>0</v>
      </c>
      <c r="I5117">
        <v>12</v>
      </c>
      <c r="J5117">
        <v>9</v>
      </c>
      <c r="K5117" s="1" t="s">
        <v>102</v>
      </c>
      <c r="L5117">
        <v>100</v>
      </c>
      <c r="M5117">
        <f t="shared" si="632"/>
        <v>12</v>
      </c>
      <c r="N5117" s="3">
        <f t="shared" si="639"/>
        <v>213.04216666665315</v>
      </c>
      <c r="O5117">
        <v>0</v>
      </c>
      <c r="P5117">
        <v>0.2</v>
      </c>
      <c r="Q5117">
        <f t="shared" si="633"/>
        <v>4.1666666666666664E-2</v>
      </c>
      <c r="R5117" t="str">
        <f t="shared" si="634"/>
        <v/>
      </c>
      <c r="S5117">
        <f t="shared" si="635"/>
        <v>12</v>
      </c>
      <c r="T5117">
        <f t="shared" si="636"/>
        <v>12</v>
      </c>
      <c r="U5117">
        <f t="shared" si="637"/>
        <v>12</v>
      </c>
      <c r="V5117">
        <f t="shared" si="638"/>
        <v>0</v>
      </c>
    </row>
    <row r="5118" spans="1:22" x14ac:dyDescent="0.35">
      <c r="A5118">
        <v>1999</v>
      </c>
      <c r="B5118">
        <v>8</v>
      </c>
      <c r="C5118">
        <v>2</v>
      </c>
      <c r="D5118">
        <v>2</v>
      </c>
      <c r="E5118">
        <v>30</v>
      </c>
      <c r="F5118">
        <v>0</v>
      </c>
      <c r="G5118">
        <v>0</v>
      </c>
      <c r="H5118">
        <v>0</v>
      </c>
      <c r="I5118">
        <v>12</v>
      </c>
      <c r="J5118">
        <v>9</v>
      </c>
      <c r="K5118" s="1" t="s">
        <v>102</v>
      </c>
      <c r="L5118">
        <v>100</v>
      </c>
      <c r="M5118">
        <f t="shared" si="632"/>
        <v>12</v>
      </c>
      <c r="N5118" s="3">
        <f t="shared" si="639"/>
        <v>213.0838333333198</v>
      </c>
      <c r="O5118">
        <v>0</v>
      </c>
      <c r="P5118">
        <v>0.2</v>
      </c>
      <c r="Q5118">
        <f t="shared" si="633"/>
        <v>8.3333333333333329E-2</v>
      </c>
      <c r="R5118" t="str">
        <f t="shared" si="634"/>
        <v/>
      </c>
      <c r="S5118">
        <f t="shared" si="635"/>
        <v>12</v>
      </c>
      <c r="T5118">
        <f t="shared" si="636"/>
        <v>12</v>
      </c>
      <c r="U5118">
        <f t="shared" si="637"/>
        <v>12</v>
      </c>
      <c r="V5118">
        <f t="shared" si="638"/>
        <v>0</v>
      </c>
    </row>
    <row r="5119" spans="1:22" x14ac:dyDescent="0.35">
      <c r="A5119">
        <v>1999</v>
      </c>
      <c r="B5119">
        <v>8</v>
      </c>
      <c r="C5119">
        <v>2</v>
      </c>
      <c r="D5119">
        <v>3</v>
      </c>
      <c r="E5119">
        <v>30</v>
      </c>
      <c r="F5119">
        <v>0</v>
      </c>
      <c r="G5119">
        <v>0</v>
      </c>
      <c r="H5119">
        <v>0</v>
      </c>
      <c r="I5119">
        <v>11</v>
      </c>
      <c r="J5119">
        <v>9</v>
      </c>
      <c r="K5119" s="1" t="s">
        <v>102</v>
      </c>
      <c r="L5119">
        <v>100</v>
      </c>
      <c r="M5119">
        <f t="shared" si="632"/>
        <v>11</v>
      </c>
      <c r="N5119" s="3">
        <f t="shared" si="639"/>
        <v>213.12549999998646</v>
      </c>
      <c r="O5119">
        <v>0</v>
      </c>
      <c r="P5119">
        <v>0.2</v>
      </c>
      <c r="Q5119">
        <f t="shared" si="633"/>
        <v>0.125</v>
      </c>
      <c r="R5119" t="str">
        <f t="shared" si="634"/>
        <v/>
      </c>
      <c r="S5119">
        <f t="shared" si="635"/>
        <v>11</v>
      </c>
      <c r="T5119">
        <f t="shared" si="636"/>
        <v>11</v>
      </c>
      <c r="U5119">
        <f t="shared" si="637"/>
        <v>11</v>
      </c>
      <c r="V5119">
        <f t="shared" si="638"/>
        <v>0</v>
      </c>
    </row>
    <row r="5120" spans="1:22" x14ac:dyDescent="0.35">
      <c r="A5120">
        <v>1999</v>
      </c>
      <c r="B5120">
        <v>8</v>
      </c>
      <c r="C5120">
        <v>2</v>
      </c>
      <c r="D5120">
        <v>4</v>
      </c>
      <c r="E5120">
        <v>30</v>
      </c>
      <c r="F5120">
        <v>0</v>
      </c>
      <c r="G5120">
        <v>0</v>
      </c>
      <c r="H5120">
        <v>0</v>
      </c>
      <c r="I5120">
        <v>11</v>
      </c>
      <c r="J5120">
        <v>9</v>
      </c>
      <c r="K5120">
        <v>0.2</v>
      </c>
      <c r="L5120">
        <v>100</v>
      </c>
      <c r="M5120">
        <f t="shared" si="632"/>
        <v>11</v>
      </c>
      <c r="N5120" s="3">
        <f t="shared" si="639"/>
        <v>213.16716666665312</v>
      </c>
      <c r="O5120">
        <v>0</v>
      </c>
      <c r="P5120">
        <v>0.2</v>
      </c>
      <c r="Q5120">
        <f t="shared" si="633"/>
        <v>0.16666666666666666</v>
      </c>
      <c r="R5120" t="str">
        <f t="shared" si="634"/>
        <v/>
      </c>
      <c r="S5120">
        <f t="shared" si="635"/>
        <v>11</v>
      </c>
      <c r="T5120">
        <f t="shared" si="636"/>
        <v>11</v>
      </c>
      <c r="U5120">
        <f t="shared" si="637"/>
        <v>11</v>
      </c>
      <c r="V5120">
        <f t="shared" si="638"/>
        <v>7.2022358955729402</v>
      </c>
    </row>
    <row r="5121" spans="1:22" x14ac:dyDescent="0.35">
      <c r="A5121">
        <v>1999</v>
      </c>
      <c r="B5121">
        <v>8</v>
      </c>
      <c r="C5121">
        <v>2</v>
      </c>
      <c r="D5121">
        <v>5</v>
      </c>
      <c r="E5121">
        <v>30</v>
      </c>
      <c r="F5121">
        <v>161</v>
      </c>
      <c r="G5121">
        <v>30</v>
      </c>
      <c r="H5121">
        <v>42</v>
      </c>
      <c r="I5121">
        <v>13</v>
      </c>
      <c r="J5121">
        <v>10</v>
      </c>
      <c r="K5121">
        <v>0.2</v>
      </c>
      <c r="L5121">
        <v>96.56</v>
      </c>
      <c r="M5121">
        <f t="shared" si="632"/>
        <v>14.414776749425704</v>
      </c>
      <c r="N5121" s="3">
        <f t="shared" si="639"/>
        <v>213.20883333331977</v>
      </c>
      <c r="O5121" s="1" t="s">
        <v>2530</v>
      </c>
      <c r="P5121">
        <v>0.2</v>
      </c>
      <c r="Q5121">
        <f t="shared" si="633"/>
        <v>0.20833333333333334</v>
      </c>
      <c r="R5121">
        <f t="shared" si="634"/>
        <v>0.3216825733205157</v>
      </c>
      <c r="S5121">
        <f t="shared" si="635"/>
        <v>14.64494605815244</v>
      </c>
      <c r="T5121">
        <f t="shared" si="636"/>
        <v>13.929429185880338</v>
      </c>
      <c r="U5121">
        <f t="shared" si="637"/>
        <v>14.414776749425704</v>
      </c>
      <c r="V5121">
        <f t="shared" si="638"/>
        <v>33.767342634883846</v>
      </c>
    </row>
    <row r="5122" spans="1:22" x14ac:dyDescent="0.35">
      <c r="A5122">
        <v>1999</v>
      </c>
      <c r="B5122">
        <v>8</v>
      </c>
      <c r="C5122">
        <v>2</v>
      </c>
      <c r="D5122">
        <v>6</v>
      </c>
      <c r="E5122">
        <v>30</v>
      </c>
      <c r="F5122">
        <v>487</v>
      </c>
      <c r="G5122">
        <v>81</v>
      </c>
      <c r="H5122">
        <v>212</v>
      </c>
      <c r="I5122">
        <v>15</v>
      </c>
      <c r="J5122">
        <v>11</v>
      </c>
      <c r="K5122">
        <v>0.4</v>
      </c>
      <c r="L5122">
        <v>88.2</v>
      </c>
      <c r="M5122">
        <f t="shared" si="632"/>
        <v>21.25176504501</v>
      </c>
      <c r="N5122" s="3">
        <f t="shared" si="639"/>
        <v>213.25049999998643</v>
      </c>
      <c r="O5122" s="1" t="s">
        <v>2531</v>
      </c>
      <c r="P5122">
        <v>0.2</v>
      </c>
      <c r="Q5122">
        <f t="shared" si="633"/>
        <v>0.25</v>
      </c>
      <c r="R5122">
        <f t="shared" si="634"/>
        <v>0.32092488684189241</v>
      </c>
      <c r="S5122">
        <f t="shared" si="635"/>
        <v>22.270514897297183</v>
      </c>
      <c r="T5122">
        <f t="shared" si="636"/>
        <v>19.096096539430526</v>
      </c>
      <c r="U5122">
        <f t="shared" si="637"/>
        <v>21.25176504501</v>
      </c>
      <c r="V5122">
        <f t="shared" si="638"/>
        <v>70.917156310252935</v>
      </c>
    </row>
    <row r="5123" spans="1:22" x14ac:dyDescent="0.35">
      <c r="A5123">
        <v>1999</v>
      </c>
      <c r="B5123">
        <v>8</v>
      </c>
      <c r="C5123">
        <v>2</v>
      </c>
      <c r="D5123">
        <v>7</v>
      </c>
      <c r="E5123">
        <v>30</v>
      </c>
      <c r="F5123">
        <v>687</v>
      </c>
      <c r="G5123">
        <v>103</v>
      </c>
      <c r="H5123">
        <v>416</v>
      </c>
      <c r="I5123">
        <v>17</v>
      </c>
      <c r="J5123">
        <v>11</v>
      </c>
      <c r="K5123">
        <v>1.1000000000000001</v>
      </c>
      <c r="L5123">
        <v>78.69</v>
      </c>
      <c r="M5123">
        <f t="shared" si="632"/>
        <v>32.92312971561644</v>
      </c>
      <c r="N5123" s="3">
        <f t="shared" si="639"/>
        <v>213.29216666665309</v>
      </c>
      <c r="O5123" s="1" t="s">
        <v>2532</v>
      </c>
      <c r="P5123">
        <v>0.2</v>
      </c>
      <c r="Q5123">
        <f t="shared" si="633"/>
        <v>0.29166666666666669</v>
      </c>
      <c r="R5123">
        <f t="shared" si="634"/>
        <v>0.31837393603252007</v>
      </c>
      <c r="S5123">
        <f t="shared" si="635"/>
        <v>35.531872906703882</v>
      </c>
      <c r="T5123">
        <f t="shared" si="636"/>
        <v>27.337913239035064</v>
      </c>
      <c r="U5123">
        <f t="shared" si="637"/>
        <v>32.92312971561644</v>
      </c>
      <c r="V5123">
        <f t="shared" si="638"/>
        <v>160.48406604652007</v>
      </c>
    </row>
    <row r="5124" spans="1:22" x14ac:dyDescent="0.35">
      <c r="A5124">
        <v>1999</v>
      </c>
      <c r="B5124">
        <v>8</v>
      </c>
      <c r="C5124">
        <v>2</v>
      </c>
      <c r="D5124">
        <v>8</v>
      </c>
      <c r="E5124">
        <v>30</v>
      </c>
      <c r="F5124">
        <v>4</v>
      </c>
      <c r="G5124">
        <v>146</v>
      </c>
      <c r="H5124">
        <v>149</v>
      </c>
      <c r="I5124">
        <v>20</v>
      </c>
      <c r="J5124">
        <v>10</v>
      </c>
      <c r="K5124">
        <v>1.9</v>
      </c>
      <c r="L5124">
        <v>61.42</v>
      </c>
      <c r="M5124">
        <f t="shared" si="632"/>
        <v>26.054197153762974</v>
      </c>
      <c r="N5124" s="3">
        <f t="shared" si="639"/>
        <v>213.33383333331975</v>
      </c>
      <c r="O5124" s="1" t="s">
        <v>2533</v>
      </c>
      <c r="P5124">
        <v>0.2</v>
      </c>
      <c r="Q5124">
        <f t="shared" si="633"/>
        <v>0.33333333333333331</v>
      </c>
      <c r="R5124">
        <f t="shared" si="634"/>
        <v>0.31563834665908935</v>
      </c>
      <c r="S5124">
        <f t="shared" si="635"/>
        <v>27.051608415260709</v>
      </c>
      <c r="T5124">
        <f t="shared" si="636"/>
        <v>23.891627151719856</v>
      </c>
      <c r="U5124">
        <f t="shared" si="637"/>
        <v>26.054197153762974</v>
      </c>
      <c r="V5124">
        <f t="shared" si="638"/>
        <v>111.7335813507124</v>
      </c>
    </row>
    <row r="5125" spans="1:22" x14ac:dyDescent="0.35">
      <c r="A5125">
        <v>1999</v>
      </c>
      <c r="B5125">
        <v>8</v>
      </c>
      <c r="C5125">
        <v>2</v>
      </c>
      <c r="D5125">
        <v>9</v>
      </c>
      <c r="E5125">
        <v>30</v>
      </c>
      <c r="F5125">
        <v>39</v>
      </c>
      <c r="G5125">
        <v>323</v>
      </c>
      <c r="H5125">
        <v>354</v>
      </c>
      <c r="I5125">
        <v>22</v>
      </c>
      <c r="J5125">
        <v>9</v>
      </c>
      <c r="K5125">
        <v>2.6</v>
      </c>
      <c r="L5125">
        <v>51.78</v>
      </c>
      <c r="M5125">
        <f t="shared" ref="M5125:M5188" si="640">+I5125+O5125*EXP(-2.98-0.0471*K5125*1.7)+1*O5125/1000</f>
        <v>35.717137079039261</v>
      </c>
      <c r="N5125" s="3">
        <f t="shared" si="639"/>
        <v>213.3754999999864</v>
      </c>
      <c r="O5125" s="1" t="s">
        <v>2534</v>
      </c>
      <c r="P5125">
        <v>0.2</v>
      </c>
      <c r="Q5125">
        <f t="shared" ref="Q5125:Q5188" si="641">+D5125/24</f>
        <v>0.375</v>
      </c>
      <c r="R5125">
        <f t="shared" ref="R5125:R5188" si="642">+IF(O5125&gt;100,IF(I5125&gt;0,(S5125-M5125)/(S5125-T5125),""),"")</f>
        <v>0.31338885244836351</v>
      </c>
      <c r="S5125">
        <f t="shared" ref="S5125:S5188" si="643">I5125+O5125*EXP(-2.81-0.0455*K5125*1.7)</f>
        <v>37.986791491228217</v>
      </c>
      <c r="T5125">
        <f t="shared" ref="T5125:T5188" si="644">I5125+O5125*EXP(-3.47-0.0594*K5125*1.7)+3*O5125/1000</f>
        <v>30.744496832508911</v>
      </c>
      <c r="U5125">
        <f t="shared" ref="U5125:U5188" si="645">+I5125+O5125*EXP(-2.98-0.0471*K5125*1.7)+1*O5125/1000</f>
        <v>35.717137079039261</v>
      </c>
      <c r="V5125">
        <f t="shared" ref="V5125:V5188" si="646">+IF((SIN(23.45*PI()/180*SIN(2*PI()*(284+N5125)/365.25))*SIN($F$2*PI()/180)*COS($AU$2*PI()/180)+SIN(23.45*PI()/180*SIN(2*PI()*(284+N5125)/365.25))*COS($F$2*PI()/180)*SIN($AU$2*PI()/180)*COS($AV$2*PI()/180)+COS(23.45*PI()/180*SIN(2*PI()*(284+N5125)/365.25))*COS($F$2*PI()/180)*COS($AU$2*PI()/180)*COS(Q5125*2*PI()-PI())-COS(23.45*PI()/180*SIN(2*PI()*(284+N5125)/365.25))*SIN($F$2*PI()/180)*SIN($AU$2*PI()/180)*COS($AV$2*PI()/180)*COS(Q5125*2*PI()-PI())-COS(23.45*PI()/180*SIN(2*PI()*(284+N5125)/365.25))*SIN($AU$2*PI()/180)*SIN($AV$2*PI()/180)*SIN(Q5125*2*PI()-PI()))&gt;0,(F5126+F5125)*COS(ACOS(SIN(23.45*PI()/180*SIN(2*PI()*(284+N5125)/365.25))*SIN($F$2*PI()/180)*COS($AU$2*PI()/180)+SIN(23.45*PI()/180*SIN(2*PI()*(284+N5125)/365.25))*COS($F$2*PI()/180)*SIN($AU$2*PI()/180)*COS($AV$2*PI()/180)+COS(23.45*PI()/180*SIN(2*PI()*(284+N5125)/365.25))*COS($F$2*PI()/180)*COS($AU$2*PI()/180)*COS(Q5125*2*PI()-PI())-COS(23.45*PI()/180*SIN(2*PI()*(284+N5125)/365.25))*SIN($F$2*PI()/180)*SIN($AU$2*PI()/180)*COS($AV$2*PI()/180)*COS(Q5125*2*PI()-PI())-COS(23.45*PI()/180*SIN(2*PI()*(284+N5125)/365.25))*SIN($AU$2*PI()/180)*SIN($AV$2*PI()/180)*SIN(Q5125*2*PI()-PI())))/2+(G5126+G5125)*(1+COS($AU$2))/4+(H5126+H5125)*P5125*(1-COS($AU$2))/4,(G5126+G5125)*(1+COS($AU$2))/4+(H5126+H5125)*P5125*(1-COS($AU$2))/4)</f>
        <v>293.18680475884315</v>
      </c>
    </row>
    <row r="5126" spans="1:22" x14ac:dyDescent="0.35">
      <c r="A5126">
        <v>1999</v>
      </c>
      <c r="B5126">
        <v>8</v>
      </c>
      <c r="C5126">
        <v>2</v>
      </c>
      <c r="D5126">
        <v>10</v>
      </c>
      <c r="E5126">
        <v>30</v>
      </c>
      <c r="F5126">
        <v>299</v>
      </c>
      <c r="G5126">
        <v>428</v>
      </c>
      <c r="H5126">
        <v>686</v>
      </c>
      <c r="I5126">
        <v>24</v>
      </c>
      <c r="J5126">
        <v>9</v>
      </c>
      <c r="K5126">
        <v>3.2</v>
      </c>
      <c r="L5126">
        <v>48.2</v>
      </c>
      <c r="M5126">
        <f t="shared" si="640"/>
        <v>50.527224685275613</v>
      </c>
      <c r="N5126" s="3">
        <f t="shared" ref="N5126:N5189" si="647">+N5125+1/24</f>
        <v>213.41716666665306</v>
      </c>
      <c r="O5126" s="1" t="s">
        <v>2535</v>
      </c>
      <c r="P5126">
        <v>0.2</v>
      </c>
      <c r="Q5126">
        <f t="shared" si="641"/>
        <v>0.41666666666666669</v>
      </c>
      <c r="R5126">
        <f t="shared" si="642"/>
        <v>0.31155919737316529</v>
      </c>
      <c r="S5126">
        <f t="shared" si="643"/>
        <v>54.930916353408008</v>
      </c>
      <c r="T5126">
        <f t="shared" si="644"/>
        <v>40.796550540230164</v>
      </c>
      <c r="U5126">
        <f t="shared" si="645"/>
        <v>50.527224685275613</v>
      </c>
      <c r="V5126">
        <f t="shared" si="646"/>
        <v>694.86558809805774</v>
      </c>
    </row>
    <row r="5127" spans="1:22" x14ac:dyDescent="0.35">
      <c r="A5127">
        <v>1999</v>
      </c>
      <c r="B5127">
        <v>8</v>
      </c>
      <c r="C5127">
        <v>2</v>
      </c>
      <c r="D5127">
        <v>11</v>
      </c>
      <c r="E5127">
        <v>30</v>
      </c>
      <c r="F5127">
        <v>912</v>
      </c>
      <c r="G5127">
        <v>125</v>
      </c>
      <c r="H5127">
        <v>962</v>
      </c>
      <c r="I5127">
        <v>25</v>
      </c>
      <c r="J5127">
        <v>9</v>
      </c>
      <c r="K5127">
        <v>3.6</v>
      </c>
      <c r="L5127">
        <v>45.51</v>
      </c>
      <c r="M5127">
        <f t="shared" si="640"/>
        <v>63.905192670061439</v>
      </c>
      <c r="N5127" s="3">
        <f t="shared" si="647"/>
        <v>213.45883333331972</v>
      </c>
      <c r="O5127" s="1" t="s">
        <v>2536</v>
      </c>
      <c r="P5127">
        <v>0.2</v>
      </c>
      <c r="Q5127">
        <f t="shared" si="641"/>
        <v>0.45833333333333331</v>
      </c>
      <c r="R5127">
        <f t="shared" si="642"/>
        <v>0.3103866036513257</v>
      </c>
      <c r="S5127">
        <f t="shared" si="643"/>
        <v>70.376454809794865</v>
      </c>
      <c r="T5127">
        <f t="shared" si="644"/>
        <v>49.527416663151946</v>
      </c>
      <c r="U5127">
        <f t="shared" si="645"/>
        <v>63.905192670061439</v>
      </c>
      <c r="V5127">
        <f t="shared" si="646"/>
        <v>1010.0448005927572</v>
      </c>
    </row>
    <row r="5128" spans="1:22" x14ac:dyDescent="0.35">
      <c r="A5128">
        <v>1999</v>
      </c>
      <c r="B5128">
        <v>8</v>
      </c>
      <c r="C5128">
        <v>2</v>
      </c>
      <c r="D5128">
        <v>12</v>
      </c>
      <c r="E5128">
        <v>30</v>
      </c>
      <c r="F5128">
        <v>906</v>
      </c>
      <c r="G5128">
        <v>129</v>
      </c>
      <c r="H5128">
        <v>965</v>
      </c>
      <c r="I5128">
        <v>25</v>
      </c>
      <c r="J5128">
        <v>9</v>
      </c>
      <c r="K5128">
        <v>3.8</v>
      </c>
      <c r="L5128">
        <v>43.49</v>
      </c>
      <c r="M5128">
        <f t="shared" si="640"/>
        <v>63.490622481699397</v>
      </c>
      <c r="N5128" s="3">
        <f t="shared" si="647"/>
        <v>213.50049999998637</v>
      </c>
      <c r="O5128" s="1" t="s">
        <v>2537</v>
      </c>
      <c r="P5128">
        <v>0.2</v>
      </c>
      <c r="Q5128">
        <f t="shared" si="641"/>
        <v>0.5</v>
      </c>
      <c r="R5128">
        <f t="shared" si="642"/>
        <v>0.30981378998020459</v>
      </c>
      <c r="S5128">
        <f t="shared" si="643"/>
        <v>69.898805972008006</v>
      </c>
      <c r="T5128">
        <f t="shared" si="644"/>
        <v>49.214821922369488</v>
      </c>
      <c r="U5128">
        <f t="shared" si="645"/>
        <v>63.490622481699397</v>
      </c>
      <c r="V5128">
        <f t="shared" si="646"/>
        <v>1022.3727027110315</v>
      </c>
    </row>
    <row r="5129" spans="1:22" x14ac:dyDescent="0.35">
      <c r="A5129">
        <v>1999</v>
      </c>
      <c r="B5129">
        <v>8</v>
      </c>
      <c r="C5129">
        <v>2</v>
      </c>
      <c r="D5129">
        <v>13</v>
      </c>
      <c r="E5129">
        <v>30</v>
      </c>
      <c r="F5129">
        <v>882</v>
      </c>
      <c r="G5129">
        <v>132</v>
      </c>
      <c r="H5129">
        <v>908</v>
      </c>
      <c r="I5129">
        <v>25</v>
      </c>
      <c r="J5129">
        <v>10</v>
      </c>
      <c r="K5129">
        <v>3.8</v>
      </c>
      <c r="L5129">
        <v>47.07</v>
      </c>
      <c r="M5129">
        <f t="shared" si="640"/>
        <v>60.721725436028052</v>
      </c>
      <c r="N5129" s="3">
        <f t="shared" si="647"/>
        <v>213.54216666665303</v>
      </c>
      <c r="O5129" s="1" t="s">
        <v>2538</v>
      </c>
      <c r="P5129">
        <v>0.2</v>
      </c>
      <c r="Q5129">
        <f t="shared" si="641"/>
        <v>0.54166666666666663</v>
      </c>
      <c r="R5129">
        <f t="shared" si="642"/>
        <v>0.30981378998020387</v>
      </c>
      <c r="S5129">
        <f t="shared" si="643"/>
        <v>66.668923907378542</v>
      </c>
      <c r="T5129">
        <f t="shared" si="644"/>
        <v>47.472882079380838</v>
      </c>
      <c r="U5129">
        <f t="shared" si="645"/>
        <v>60.721725436028052</v>
      </c>
      <c r="V5129">
        <f t="shared" si="646"/>
        <v>949.81222899137344</v>
      </c>
    </row>
    <row r="5130" spans="1:22" x14ac:dyDescent="0.35">
      <c r="A5130">
        <v>1999</v>
      </c>
      <c r="B5130">
        <v>8</v>
      </c>
      <c r="C5130">
        <v>2</v>
      </c>
      <c r="D5130">
        <v>14</v>
      </c>
      <c r="E5130">
        <v>30</v>
      </c>
      <c r="F5130">
        <v>836</v>
      </c>
      <c r="G5130">
        <v>135</v>
      </c>
      <c r="H5130">
        <v>795</v>
      </c>
      <c r="I5130">
        <v>24</v>
      </c>
      <c r="J5130">
        <v>10</v>
      </c>
      <c r="K5130">
        <v>3.6</v>
      </c>
      <c r="L5130">
        <v>50.34</v>
      </c>
      <c r="M5130">
        <f t="shared" si="640"/>
        <v>54.815308157225346</v>
      </c>
      <c r="N5130" s="3">
        <f t="shared" si="647"/>
        <v>213.58383333331969</v>
      </c>
      <c r="O5130" s="1" t="s">
        <v>2539</v>
      </c>
      <c r="P5130">
        <v>0.2</v>
      </c>
      <c r="Q5130">
        <f t="shared" si="641"/>
        <v>0.58333333333333337</v>
      </c>
      <c r="R5130">
        <f t="shared" si="642"/>
        <v>0.31038660365132564</v>
      </c>
      <c r="S5130">
        <f t="shared" si="643"/>
        <v>59.940946235751689</v>
      </c>
      <c r="T5130">
        <f t="shared" si="644"/>
        <v>43.427224257324248</v>
      </c>
      <c r="U5130">
        <f t="shared" si="645"/>
        <v>54.815308157225346</v>
      </c>
      <c r="V5130">
        <f t="shared" si="646"/>
        <v>805.33312699865769</v>
      </c>
    </row>
    <row r="5131" spans="1:22" x14ac:dyDescent="0.35">
      <c r="A5131">
        <v>1999</v>
      </c>
      <c r="B5131">
        <v>8</v>
      </c>
      <c r="C5131">
        <v>2</v>
      </c>
      <c r="D5131">
        <v>15</v>
      </c>
      <c r="E5131">
        <v>30</v>
      </c>
      <c r="F5131">
        <v>778</v>
      </c>
      <c r="G5131">
        <v>128</v>
      </c>
      <c r="H5131">
        <v>639</v>
      </c>
      <c r="I5131">
        <v>23</v>
      </c>
      <c r="J5131">
        <v>10</v>
      </c>
      <c r="K5131" s="1" t="s">
        <v>112</v>
      </c>
      <c r="L5131">
        <v>53.35</v>
      </c>
      <c r="M5131">
        <f t="shared" si="640"/>
        <v>47.0235365531083</v>
      </c>
      <c r="N5131" s="3">
        <f t="shared" si="647"/>
        <v>213.62549999998635</v>
      </c>
      <c r="O5131" s="1" t="s">
        <v>2540</v>
      </c>
      <c r="P5131">
        <v>0.2</v>
      </c>
      <c r="Q5131">
        <f t="shared" si="641"/>
        <v>0.625</v>
      </c>
      <c r="R5131">
        <f t="shared" si="642"/>
        <v>0.31126260965370622</v>
      </c>
      <c r="S5131">
        <f t="shared" si="643"/>
        <v>51.013633358023249</v>
      </c>
      <c r="T5131">
        <f t="shared" si="644"/>
        <v>38.194564567993787</v>
      </c>
      <c r="U5131">
        <f t="shared" si="645"/>
        <v>47.0235365531083</v>
      </c>
      <c r="V5131">
        <f t="shared" si="646"/>
        <v>607.9401085467324</v>
      </c>
    </row>
    <row r="5132" spans="1:22" x14ac:dyDescent="0.35">
      <c r="A5132">
        <v>1999</v>
      </c>
      <c r="B5132">
        <v>8</v>
      </c>
      <c r="C5132">
        <v>2</v>
      </c>
      <c r="D5132">
        <v>16</v>
      </c>
      <c r="E5132">
        <v>30</v>
      </c>
      <c r="F5132">
        <v>696</v>
      </c>
      <c r="G5132">
        <v>109</v>
      </c>
      <c r="H5132">
        <v>454</v>
      </c>
      <c r="I5132">
        <v>21</v>
      </c>
      <c r="J5132">
        <v>10</v>
      </c>
      <c r="K5132" s="1" t="s">
        <v>114</v>
      </c>
      <c r="L5132">
        <v>56.53</v>
      </c>
      <c r="M5132">
        <f t="shared" si="640"/>
        <v>36.76109938138557</v>
      </c>
      <c r="N5132" s="3">
        <f t="shared" si="647"/>
        <v>213.667166666653</v>
      </c>
      <c r="O5132" s="1" t="s">
        <v>2541</v>
      </c>
      <c r="P5132">
        <v>0.2</v>
      </c>
      <c r="Q5132">
        <f t="shared" si="641"/>
        <v>0.66666666666666663</v>
      </c>
      <c r="R5132">
        <f t="shared" si="642"/>
        <v>0.31246311027376011</v>
      </c>
      <c r="S5132">
        <f t="shared" si="643"/>
        <v>39.373372142508927</v>
      </c>
      <c r="T5132">
        <f t="shared" si="644"/>
        <v>31.01311240229623</v>
      </c>
      <c r="U5132">
        <f t="shared" si="645"/>
        <v>36.76109938138557</v>
      </c>
      <c r="V5132">
        <f t="shared" si="646"/>
        <v>230.68101809715671</v>
      </c>
    </row>
    <row r="5133" spans="1:22" x14ac:dyDescent="0.35">
      <c r="A5133">
        <v>1999</v>
      </c>
      <c r="B5133">
        <v>8</v>
      </c>
      <c r="C5133">
        <v>2</v>
      </c>
      <c r="D5133">
        <v>17</v>
      </c>
      <c r="E5133">
        <v>30</v>
      </c>
      <c r="F5133">
        <v>0</v>
      </c>
      <c r="G5133">
        <v>81</v>
      </c>
      <c r="H5133">
        <v>81</v>
      </c>
      <c r="I5133">
        <v>20</v>
      </c>
      <c r="J5133">
        <v>10</v>
      </c>
      <c r="K5133">
        <v>2</v>
      </c>
      <c r="L5133">
        <v>59.79</v>
      </c>
      <c r="M5133">
        <f t="shared" si="640"/>
        <v>23.27582997308307</v>
      </c>
      <c r="N5133" s="3">
        <f t="shared" si="647"/>
        <v>213.70883333331966</v>
      </c>
      <c r="O5133" s="1" t="s">
        <v>1802</v>
      </c>
      <c r="P5133">
        <v>0.2</v>
      </c>
      <c r="Q5133">
        <f t="shared" si="641"/>
        <v>0.70833333333333337</v>
      </c>
      <c r="R5133">
        <f t="shared" si="642"/>
        <v>0.31530904661041148</v>
      </c>
      <c r="S5133">
        <f t="shared" si="643"/>
        <v>23.81586390527557</v>
      </c>
      <c r="T5133">
        <f t="shared" si="644"/>
        <v>22.103150813158827</v>
      </c>
      <c r="U5133">
        <f t="shared" si="645"/>
        <v>23.27582997308307</v>
      </c>
      <c r="V5133">
        <f t="shared" si="646"/>
        <v>21.752973972000476</v>
      </c>
    </row>
    <row r="5134" spans="1:22" x14ac:dyDescent="0.35">
      <c r="A5134">
        <v>1999</v>
      </c>
      <c r="B5134">
        <v>8</v>
      </c>
      <c r="C5134">
        <v>2</v>
      </c>
      <c r="D5134">
        <v>18</v>
      </c>
      <c r="E5134">
        <v>30</v>
      </c>
      <c r="F5134">
        <v>0</v>
      </c>
      <c r="G5134">
        <v>22</v>
      </c>
      <c r="H5134">
        <v>22</v>
      </c>
      <c r="I5134">
        <v>18</v>
      </c>
      <c r="J5134">
        <v>10</v>
      </c>
      <c r="K5134">
        <v>1.1000000000000001</v>
      </c>
      <c r="L5134">
        <v>72.02</v>
      </c>
      <c r="M5134">
        <f t="shared" si="640"/>
        <v>18.954713512121675</v>
      </c>
      <c r="N5134" s="3">
        <f t="shared" si="647"/>
        <v>213.75049999998632</v>
      </c>
      <c r="O5134" s="1" t="s">
        <v>585</v>
      </c>
      <c r="P5134">
        <v>0.2</v>
      </c>
      <c r="Q5134">
        <f t="shared" si="641"/>
        <v>0.75</v>
      </c>
      <c r="R5134">
        <f t="shared" si="642"/>
        <v>0.31837393603251923</v>
      </c>
      <c r="S5134">
        <f t="shared" si="643"/>
        <v>19.111127635391924</v>
      </c>
      <c r="T5134">
        <f t="shared" si="644"/>
        <v>18.6198370315836</v>
      </c>
      <c r="U5134">
        <f t="shared" si="645"/>
        <v>18.954713512121675</v>
      </c>
      <c r="V5134">
        <f t="shared" si="646"/>
        <v>4.646266285281655</v>
      </c>
    </row>
    <row r="5135" spans="1:22" x14ac:dyDescent="0.35">
      <c r="A5135">
        <v>1999</v>
      </c>
      <c r="B5135">
        <v>8</v>
      </c>
      <c r="C5135">
        <v>2</v>
      </c>
      <c r="D5135">
        <v>19</v>
      </c>
      <c r="E5135">
        <v>30</v>
      </c>
      <c r="F5135">
        <v>0</v>
      </c>
      <c r="G5135">
        <v>0</v>
      </c>
      <c r="H5135">
        <v>0</v>
      </c>
      <c r="I5135">
        <v>16</v>
      </c>
      <c r="J5135">
        <v>11</v>
      </c>
      <c r="K5135">
        <v>0.8</v>
      </c>
      <c r="L5135">
        <v>82.61</v>
      </c>
      <c r="M5135">
        <f t="shared" si="640"/>
        <v>16</v>
      </c>
      <c r="N5135" s="3">
        <f t="shared" si="647"/>
        <v>213.79216666665297</v>
      </c>
      <c r="O5135">
        <v>0</v>
      </c>
      <c r="P5135">
        <v>0.2</v>
      </c>
      <c r="Q5135">
        <f t="shared" si="641"/>
        <v>0.79166666666666663</v>
      </c>
      <c r="R5135" t="str">
        <f t="shared" si="642"/>
        <v/>
      </c>
      <c r="S5135">
        <f t="shared" si="643"/>
        <v>16</v>
      </c>
      <c r="T5135">
        <f t="shared" si="644"/>
        <v>16</v>
      </c>
      <c r="U5135">
        <f t="shared" si="645"/>
        <v>16</v>
      </c>
      <c r="V5135">
        <f t="shared" si="646"/>
        <v>0</v>
      </c>
    </row>
    <row r="5136" spans="1:22" x14ac:dyDescent="0.35">
      <c r="A5136">
        <v>1999</v>
      </c>
      <c r="B5136">
        <v>8</v>
      </c>
      <c r="C5136">
        <v>2</v>
      </c>
      <c r="D5136">
        <v>20</v>
      </c>
      <c r="E5136">
        <v>30</v>
      </c>
      <c r="F5136">
        <v>0</v>
      </c>
      <c r="G5136">
        <v>0</v>
      </c>
      <c r="H5136">
        <v>0</v>
      </c>
      <c r="I5136">
        <v>16</v>
      </c>
      <c r="J5136">
        <v>11</v>
      </c>
      <c r="K5136" s="1" t="s">
        <v>97</v>
      </c>
      <c r="L5136">
        <v>87.72</v>
      </c>
      <c r="M5136">
        <f t="shared" si="640"/>
        <v>16</v>
      </c>
      <c r="N5136" s="3">
        <f t="shared" si="647"/>
        <v>213.83383333331963</v>
      </c>
      <c r="O5136">
        <v>0</v>
      </c>
      <c r="P5136">
        <v>0.2</v>
      </c>
      <c r="Q5136">
        <f t="shared" si="641"/>
        <v>0.83333333333333337</v>
      </c>
      <c r="R5136" t="str">
        <f t="shared" si="642"/>
        <v/>
      </c>
      <c r="S5136">
        <f t="shared" si="643"/>
        <v>16</v>
      </c>
      <c r="T5136">
        <f t="shared" si="644"/>
        <v>16</v>
      </c>
      <c r="U5136">
        <f t="shared" si="645"/>
        <v>16</v>
      </c>
      <c r="V5136">
        <f t="shared" si="646"/>
        <v>0</v>
      </c>
    </row>
    <row r="5137" spans="1:22" x14ac:dyDescent="0.35">
      <c r="A5137">
        <v>1999</v>
      </c>
      <c r="B5137">
        <v>8</v>
      </c>
      <c r="C5137">
        <v>2</v>
      </c>
      <c r="D5137">
        <v>21</v>
      </c>
      <c r="E5137">
        <v>30</v>
      </c>
      <c r="F5137">
        <v>0</v>
      </c>
      <c r="G5137">
        <v>0</v>
      </c>
      <c r="H5137">
        <v>0</v>
      </c>
      <c r="I5137">
        <v>15</v>
      </c>
      <c r="J5137">
        <v>10</v>
      </c>
      <c r="K5137" s="1" t="s">
        <v>97</v>
      </c>
      <c r="L5137">
        <v>86.84</v>
      </c>
      <c r="M5137">
        <f t="shared" si="640"/>
        <v>15</v>
      </c>
      <c r="N5137" s="3">
        <f t="shared" si="647"/>
        <v>213.87549999998629</v>
      </c>
      <c r="O5137">
        <v>0</v>
      </c>
      <c r="P5137">
        <v>0.2</v>
      </c>
      <c r="Q5137">
        <f t="shared" si="641"/>
        <v>0.875</v>
      </c>
      <c r="R5137" t="str">
        <f t="shared" si="642"/>
        <v/>
      </c>
      <c r="S5137">
        <f t="shared" si="643"/>
        <v>15</v>
      </c>
      <c r="T5137">
        <f t="shared" si="644"/>
        <v>15</v>
      </c>
      <c r="U5137">
        <f t="shared" si="645"/>
        <v>15</v>
      </c>
      <c r="V5137">
        <f t="shared" si="646"/>
        <v>0</v>
      </c>
    </row>
    <row r="5138" spans="1:22" x14ac:dyDescent="0.35">
      <c r="A5138">
        <v>1999</v>
      </c>
      <c r="B5138">
        <v>8</v>
      </c>
      <c r="C5138">
        <v>2</v>
      </c>
      <c r="D5138">
        <v>22</v>
      </c>
      <c r="E5138">
        <v>30</v>
      </c>
      <c r="F5138">
        <v>0</v>
      </c>
      <c r="G5138">
        <v>0</v>
      </c>
      <c r="H5138">
        <v>0</v>
      </c>
      <c r="I5138">
        <v>15</v>
      </c>
      <c r="J5138">
        <v>10</v>
      </c>
      <c r="K5138">
        <v>0.9</v>
      </c>
      <c r="L5138">
        <v>91.74</v>
      </c>
      <c r="M5138">
        <f t="shared" si="640"/>
        <v>15</v>
      </c>
      <c r="N5138" s="3">
        <f t="shared" si="647"/>
        <v>213.91716666665295</v>
      </c>
      <c r="O5138">
        <v>0</v>
      </c>
      <c r="P5138">
        <v>0.2</v>
      </c>
      <c r="Q5138">
        <f t="shared" si="641"/>
        <v>0.91666666666666663</v>
      </c>
      <c r="R5138" t="str">
        <f t="shared" si="642"/>
        <v/>
      </c>
      <c r="S5138">
        <f t="shared" si="643"/>
        <v>15</v>
      </c>
      <c r="T5138">
        <f t="shared" si="644"/>
        <v>15</v>
      </c>
      <c r="U5138">
        <f t="shared" si="645"/>
        <v>15</v>
      </c>
      <c r="V5138">
        <f t="shared" si="646"/>
        <v>0</v>
      </c>
    </row>
    <row r="5139" spans="1:22" x14ac:dyDescent="0.35">
      <c r="A5139">
        <v>1999</v>
      </c>
      <c r="B5139">
        <v>8</v>
      </c>
      <c r="C5139">
        <v>2</v>
      </c>
      <c r="D5139">
        <v>23</v>
      </c>
      <c r="E5139">
        <v>30</v>
      </c>
      <c r="F5139">
        <v>0</v>
      </c>
      <c r="G5139">
        <v>0</v>
      </c>
      <c r="H5139">
        <v>0</v>
      </c>
      <c r="I5139">
        <v>14</v>
      </c>
      <c r="J5139">
        <v>10</v>
      </c>
      <c r="K5139">
        <v>1</v>
      </c>
      <c r="L5139">
        <v>90.33</v>
      </c>
      <c r="M5139">
        <f t="shared" si="640"/>
        <v>14</v>
      </c>
      <c r="N5139" s="3">
        <f t="shared" si="647"/>
        <v>213.9588333333196</v>
      </c>
      <c r="O5139">
        <v>0</v>
      </c>
      <c r="P5139">
        <v>0.2</v>
      </c>
      <c r="Q5139">
        <f t="shared" si="641"/>
        <v>0.95833333333333337</v>
      </c>
      <c r="R5139" t="str">
        <f t="shared" si="642"/>
        <v/>
      </c>
      <c r="S5139">
        <f t="shared" si="643"/>
        <v>14</v>
      </c>
      <c r="T5139">
        <f t="shared" si="644"/>
        <v>14</v>
      </c>
      <c r="U5139">
        <f t="shared" si="645"/>
        <v>14</v>
      </c>
      <c r="V5139">
        <f t="shared" si="646"/>
        <v>0</v>
      </c>
    </row>
    <row r="5140" spans="1:22" x14ac:dyDescent="0.35">
      <c r="A5140">
        <v>1999</v>
      </c>
      <c r="B5140">
        <v>8</v>
      </c>
      <c r="C5140">
        <v>3</v>
      </c>
      <c r="D5140">
        <v>0</v>
      </c>
      <c r="E5140">
        <v>30</v>
      </c>
      <c r="F5140">
        <v>0</v>
      </c>
      <c r="G5140">
        <v>0</v>
      </c>
      <c r="H5140">
        <v>0</v>
      </c>
      <c r="I5140">
        <v>13</v>
      </c>
      <c r="J5140">
        <v>10</v>
      </c>
      <c r="K5140">
        <v>1.1000000000000001</v>
      </c>
      <c r="L5140">
        <v>95.11</v>
      </c>
      <c r="M5140">
        <f t="shared" si="640"/>
        <v>13</v>
      </c>
      <c r="N5140" s="3">
        <f t="shared" si="647"/>
        <v>214.00049999998626</v>
      </c>
      <c r="O5140">
        <v>0</v>
      </c>
      <c r="P5140">
        <v>0.2</v>
      </c>
      <c r="Q5140">
        <f t="shared" si="641"/>
        <v>0</v>
      </c>
      <c r="R5140" t="str">
        <f t="shared" si="642"/>
        <v/>
      </c>
      <c r="S5140">
        <f t="shared" si="643"/>
        <v>13</v>
      </c>
      <c r="T5140">
        <f t="shared" si="644"/>
        <v>13</v>
      </c>
      <c r="U5140">
        <f t="shared" si="645"/>
        <v>13</v>
      </c>
      <c r="V5140">
        <f t="shared" si="646"/>
        <v>0</v>
      </c>
    </row>
    <row r="5141" spans="1:22" x14ac:dyDescent="0.35">
      <c r="A5141">
        <v>1999</v>
      </c>
      <c r="B5141">
        <v>8</v>
      </c>
      <c r="C5141">
        <v>3</v>
      </c>
      <c r="D5141">
        <v>1</v>
      </c>
      <c r="E5141">
        <v>30</v>
      </c>
      <c r="F5141">
        <v>0</v>
      </c>
      <c r="G5141">
        <v>0</v>
      </c>
      <c r="H5141">
        <v>0</v>
      </c>
      <c r="I5141">
        <v>13</v>
      </c>
      <c r="J5141">
        <v>10</v>
      </c>
      <c r="K5141">
        <v>1</v>
      </c>
      <c r="L5141">
        <v>93.73</v>
      </c>
      <c r="M5141">
        <f t="shared" si="640"/>
        <v>13</v>
      </c>
      <c r="N5141" s="3">
        <f t="shared" si="647"/>
        <v>214.04216666665292</v>
      </c>
      <c r="O5141">
        <v>0</v>
      </c>
      <c r="P5141">
        <v>0.2</v>
      </c>
      <c r="Q5141">
        <f t="shared" si="641"/>
        <v>4.1666666666666664E-2</v>
      </c>
      <c r="R5141" t="str">
        <f t="shared" si="642"/>
        <v/>
      </c>
      <c r="S5141">
        <f t="shared" si="643"/>
        <v>13</v>
      </c>
      <c r="T5141">
        <f t="shared" si="644"/>
        <v>13</v>
      </c>
      <c r="U5141">
        <f t="shared" si="645"/>
        <v>13</v>
      </c>
      <c r="V5141">
        <f t="shared" si="646"/>
        <v>0</v>
      </c>
    </row>
    <row r="5142" spans="1:22" x14ac:dyDescent="0.35">
      <c r="A5142">
        <v>1999</v>
      </c>
      <c r="B5142">
        <v>8</v>
      </c>
      <c r="C5142">
        <v>3</v>
      </c>
      <c r="D5142">
        <v>2</v>
      </c>
      <c r="E5142">
        <v>30</v>
      </c>
      <c r="F5142">
        <v>0</v>
      </c>
      <c r="G5142">
        <v>0</v>
      </c>
      <c r="H5142">
        <v>0</v>
      </c>
      <c r="I5142">
        <v>13</v>
      </c>
      <c r="J5142">
        <v>9</v>
      </c>
      <c r="K5142">
        <v>1</v>
      </c>
      <c r="L5142">
        <v>92.58</v>
      </c>
      <c r="M5142">
        <f t="shared" si="640"/>
        <v>13</v>
      </c>
      <c r="N5142" s="3">
        <f t="shared" si="647"/>
        <v>214.08383333331957</v>
      </c>
      <c r="O5142">
        <v>0</v>
      </c>
      <c r="P5142">
        <v>0.2</v>
      </c>
      <c r="Q5142">
        <f t="shared" si="641"/>
        <v>8.3333333333333329E-2</v>
      </c>
      <c r="R5142" t="str">
        <f t="shared" si="642"/>
        <v/>
      </c>
      <c r="S5142">
        <f t="shared" si="643"/>
        <v>13</v>
      </c>
      <c r="T5142">
        <f t="shared" si="644"/>
        <v>13</v>
      </c>
      <c r="U5142">
        <f t="shared" si="645"/>
        <v>13</v>
      </c>
      <c r="V5142">
        <f t="shared" si="646"/>
        <v>0</v>
      </c>
    </row>
    <row r="5143" spans="1:22" x14ac:dyDescent="0.35">
      <c r="A5143">
        <v>1999</v>
      </c>
      <c r="B5143">
        <v>8</v>
      </c>
      <c r="C5143">
        <v>3</v>
      </c>
      <c r="D5143">
        <v>3</v>
      </c>
      <c r="E5143">
        <v>30</v>
      </c>
      <c r="F5143">
        <v>0</v>
      </c>
      <c r="G5143">
        <v>0</v>
      </c>
      <c r="H5143">
        <v>0</v>
      </c>
      <c r="I5143">
        <v>13</v>
      </c>
      <c r="J5143">
        <v>9</v>
      </c>
      <c r="K5143">
        <v>1</v>
      </c>
      <c r="L5143">
        <v>91.66</v>
      </c>
      <c r="M5143">
        <f t="shared" si="640"/>
        <v>13</v>
      </c>
      <c r="N5143" s="3">
        <f t="shared" si="647"/>
        <v>214.12549999998623</v>
      </c>
      <c r="O5143">
        <v>0</v>
      </c>
      <c r="P5143">
        <v>0.2</v>
      </c>
      <c r="Q5143">
        <f t="shared" si="641"/>
        <v>0.125</v>
      </c>
      <c r="R5143" t="str">
        <f t="shared" si="642"/>
        <v/>
      </c>
      <c r="S5143">
        <f t="shared" si="643"/>
        <v>13</v>
      </c>
      <c r="T5143">
        <f t="shared" si="644"/>
        <v>13</v>
      </c>
      <c r="U5143">
        <f t="shared" si="645"/>
        <v>13</v>
      </c>
      <c r="V5143">
        <f t="shared" si="646"/>
        <v>0</v>
      </c>
    </row>
    <row r="5144" spans="1:22" x14ac:dyDescent="0.35">
      <c r="A5144">
        <v>1999</v>
      </c>
      <c r="B5144">
        <v>8</v>
      </c>
      <c r="C5144">
        <v>3</v>
      </c>
      <c r="D5144">
        <v>4</v>
      </c>
      <c r="E5144">
        <v>30</v>
      </c>
      <c r="F5144">
        <v>0</v>
      </c>
      <c r="G5144">
        <v>0</v>
      </c>
      <c r="H5144">
        <v>0</v>
      </c>
      <c r="I5144">
        <v>13</v>
      </c>
      <c r="J5144">
        <v>9</v>
      </c>
      <c r="K5144">
        <v>0.9</v>
      </c>
      <c r="L5144">
        <v>90.71</v>
      </c>
      <c r="M5144">
        <f t="shared" si="640"/>
        <v>13</v>
      </c>
      <c r="N5144" s="3">
        <f t="shared" si="647"/>
        <v>214.16716666665289</v>
      </c>
      <c r="O5144">
        <v>0</v>
      </c>
      <c r="P5144">
        <v>0.2</v>
      </c>
      <c r="Q5144">
        <f t="shared" si="641"/>
        <v>0.16666666666666666</v>
      </c>
      <c r="R5144" t="str">
        <f t="shared" si="642"/>
        <v/>
      </c>
      <c r="S5144">
        <f t="shared" si="643"/>
        <v>13</v>
      </c>
      <c r="T5144">
        <f t="shared" si="644"/>
        <v>13</v>
      </c>
      <c r="U5144">
        <f t="shared" si="645"/>
        <v>13</v>
      </c>
      <c r="V5144">
        <f t="shared" si="646"/>
        <v>6.5126845191068838</v>
      </c>
    </row>
    <row r="5145" spans="1:22" x14ac:dyDescent="0.35">
      <c r="A5145">
        <v>1999</v>
      </c>
      <c r="B5145">
        <v>8</v>
      </c>
      <c r="C5145">
        <v>3</v>
      </c>
      <c r="D5145">
        <v>5</v>
      </c>
      <c r="E5145">
        <v>30</v>
      </c>
      <c r="F5145">
        <v>269</v>
      </c>
      <c r="G5145">
        <v>24</v>
      </c>
      <c r="H5145">
        <v>44</v>
      </c>
      <c r="I5145">
        <v>15</v>
      </c>
      <c r="J5145">
        <v>9</v>
      </c>
      <c r="K5145">
        <v>1.1000000000000001</v>
      </c>
      <c r="L5145">
        <v>80.52</v>
      </c>
      <c r="M5145">
        <f t="shared" si="640"/>
        <v>16.068935248864147</v>
      </c>
      <c r="N5145" s="3">
        <f t="shared" si="647"/>
        <v>214.20883333331955</v>
      </c>
      <c r="O5145" s="1" t="s">
        <v>2542</v>
      </c>
      <c r="P5145">
        <v>0.2</v>
      </c>
      <c r="Q5145">
        <f t="shared" si="641"/>
        <v>0.20833333333333334</v>
      </c>
      <c r="R5145">
        <f t="shared" si="642"/>
        <v>0.31837393603252295</v>
      </c>
      <c r="S5145">
        <f t="shared" si="643"/>
        <v>16.24406272706668</v>
      </c>
      <c r="T5145">
        <f t="shared" si="644"/>
        <v>15.693994212084212</v>
      </c>
      <c r="U5145">
        <f t="shared" si="645"/>
        <v>16.068935248864147</v>
      </c>
      <c r="V5145">
        <f t="shared" si="646"/>
        <v>30.202235895572944</v>
      </c>
    </row>
    <row r="5146" spans="1:22" x14ac:dyDescent="0.35">
      <c r="A5146">
        <v>1999</v>
      </c>
      <c r="B5146">
        <v>8</v>
      </c>
      <c r="C5146">
        <v>3</v>
      </c>
      <c r="D5146">
        <v>6</v>
      </c>
      <c r="E5146">
        <v>30</v>
      </c>
      <c r="F5146">
        <v>659</v>
      </c>
      <c r="G5146">
        <v>52</v>
      </c>
      <c r="H5146">
        <v>228</v>
      </c>
      <c r="I5146">
        <v>17</v>
      </c>
      <c r="J5146">
        <v>10</v>
      </c>
      <c r="K5146">
        <v>1.3</v>
      </c>
      <c r="L5146">
        <v>72.12</v>
      </c>
      <c r="M5146">
        <f t="shared" si="640"/>
        <v>22.434517611085298</v>
      </c>
      <c r="N5146" s="3">
        <f t="shared" si="647"/>
        <v>214.2504999999862</v>
      </c>
      <c r="O5146" s="1" t="s">
        <v>2543</v>
      </c>
      <c r="P5146">
        <v>0.2</v>
      </c>
      <c r="Q5146">
        <f t="shared" si="641"/>
        <v>0.25</v>
      </c>
      <c r="R5146">
        <f t="shared" si="642"/>
        <v>0.31767270004858078</v>
      </c>
      <c r="S5146">
        <f t="shared" si="643"/>
        <v>23.326166224606439</v>
      </c>
      <c r="T5146">
        <f t="shared" si="644"/>
        <v>20.519350865953385</v>
      </c>
      <c r="U5146">
        <f t="shared" si="645"/>
        <v>22.434517611085298</v>
      </c>
      <c r="V5146">
        <f t="shared" si="646"/>
        <v>64.332091169126187</v>
      </c>
    </row>
    <row r="5147" spans="1:22" x14ac:dyDescent="0.35">
      <c r="A5147">
        <v>1999</v>
      </c>
      <c r="B5147">
        <v>8</v>
      </c>
      <c r="C5147">
        <v>3</v>
      </c>
      <c r="D5147">
        <v>7</v>
      </c>
      <c r="E5147">
        <v>30</v>
      </c>
      <c r="F5147">
        <v>803</v>
      </c>
      <c r="G5147">
        <v>68</v>
      </c>
      <c r="H5147">
        <v>432</v>
      </c>
      <c r="I5147">
        <v>20</v>
      </c>
      <c r="J5147">
        <v>9</v>
      </c>
      <c r="K5147">
        <v>1.6</v>
      </c>
      <c r="L5147">
        <v>60.04</v>
      </c>
      <c r="M5147">
        <f t="shared" si="640"/>
        <v>35.736676167632318</v>
      </c>
      <c r="N5147" s="3">
        <f t="shared" si="647"/>
        <v>214.29216666665286</v>
      </c>
      <c r="O5147" s="1" t="s">
        <v>2544</v>
      </c>
      <c r="P5147">
        <v>0.2</v>
      </c>
      <c r="Q5147">
        <f t="shared" si="641"/>
        <v>0.29166666666666669</v>
      </c>
      <c r="R5147">
        <f t="shared" si="642"/>
        <v>0.31664277623061537</v>
      </c>
      <c r="S5147">
        <f t="shared" si="643"/>
        <v>38.324043066699062</v>
      </c>
      <c r="T5147">
        <f t="shared" si="644"/>
        <v>30.152794286394254</v>
      </c>
      <c r="U5147">
        <f t="shared" si="645"/>
        <v>35.736676167632318</v>
      </c>
      <c r="V5147">
        <f t="shared" si="646"/>
        <v>304.15434376983802</v>
      </c>
    </row>
    <row r="5148" spans="1:22" x14ac:dyDescent="0.35">
      <c r="A5148">
        <v>1999</v>
      </c>
      <c r="B5148">
        <v>8</v>
      </c>
      <c r="C5148">
        <v>3</v>
      </c>
      <c r="D5148">
        <v>8</v>
      </c>
      <c r="E5148">
        <v>30</v>
      </c>
      <c r="F5148">
        <v>879</v>
      </c>
      <c r="G5148">
        <v>79</v>
      </c>
      <c r="H5148">
        <v>625</v>
      </c>
      <c r="I5148">
        <v>22</v>
      </c>
      <c r="J5148">
        <v>8</v>
      </c>
      <c r="K5148">
        <v>2</v>
      </c>
      <c r="L5148">
        <v>47.47</v>
      </c>
      <c r="M5148">
        <f t="shared" si="640"/>
        <v>47.596867262079257</v>
      </c>
      <c r="N5148" s="3">
        <f t="shared" si="647"/>
        <v>214.33383333331952</v>
      </c>
      <c r="O5148" s="1" t="s">
        <v>2545</v>
      </c>
      <c r="P5148">
        <v>0.2</v>
      </c>
      <c r="Q5148">
        <f t="shared" si="641"/>
        <v>0.33333333333333331</v>
      </c>
      <c r="R5148">
        <f t="shared" si="642"/>
        <v>0.31530904661041237</v>
      </c>
      <c r="S5148">
        <f t="shared" si="643"/>
        <v>51.816615232191523</v>
      </c>
      <c r="T5148">
        <f t="shared" si="644"/>
        <v>38.43371989355547</v>
      </c>
      <c r="U5148">
        <f t="shared" si="645"/>
        <v>47.596867262079257</v>
      </c>
      <c r="V5148">
        <f t="shared" si="646"/>
        <v>464.89003343594788</v>
      </c>
    </row>
    <row r="5149" spans="1:22" x14ac:dyDescent="0.35">
      <c r="A5149">
        <v>1999</v>
      </c>
      <c r="B5149">
        <v>8</v>
      </c>
      <c r="C5149">
        <v>3</v>
      </c>
      <c r="D5149">
        <v>9</v>
      </c>
      <c r="E5149">
        <v>30</v>
      </c>
      <c r="F5149">
        <v>454</v>
      </c>
      <c r="G5149">
        <v>314</v>
      </c>
      <c r="H5149">
        <v>659</v>
      </c>
      <c r="I5149">
        <v>23</v>
      </c>
      <c r="J5149">
        <v>8</v>
      </c>
      <c r="K5149" s="1" t="s">
        <v>92</v>
      </c>
      <c r="L5149">
        <v>43.52</v>
      </c>
      <c r="M5149">
        <f t="shared" si="640"/>
        <v>50.130455658633949</v>
      </c>
      <c r="N5149" s="3">
        <f t="shared" si="647"/>
        <v>214.37549999998618</v>
      </c>
      <c r="O5149" s="1" t="s">
        <v>2546</v>
      </c>
      <c r="P5149">
        <v>0.2</v>
      </c>
      <c r="Q5149">
        <f t="shared" si="641"/>
        <v>0.375</v>
      </c>
      <c r="R5149">
        <f t="shared" si="642"/>
        <v>0.31401853463280077</v>
      </c>
      <c r="S5149">
        <f t="shared" si="643"/>
        <v>54.61418615224764</v>
      </c>
      <c r="T5149">
        <f t="shared" si="644"/>
        <v>40.33563250299644</v>
      </c>
      <c r="U5149">
        <f t="shared" si="645"/>
        <v>50.130455658633949</v>
      </c>
      <c r="V5149">
        <f t="shared" si="646"/>
        <v>406.28648558836647</v>
      </c>
    </row>
    <row r="5150" spans="1:22" x14ac:dyDescent="0.35">
      <c r="A5150">
        <v>1999</v>
      </c>
      <c r="B5150">
        <v>8</v>
      </c>
      <c r="C5150">
        <v>3</v>
      </c>
      <c r="D5150">
        <v>10</v>
      </c>
      <c r="E5150">
        <v>30</v>
      </c>
      <c r="F5150">
        <v>169</v>
      </c>
      <c r="G5150">
        <v>448</v>
      </c>
      <c r="H5150">
        <v>594</v>
      </c>
      <c r="I5150">
        <v>24</v>
      </c>
      <c r="J5150">
        <v>7</v>
      </c>
      <c r="K5150">
        <v>2.7</v>
      </c>
      <c r="L5150">
        <v>40.270000000000003</v>
      </c>
      <c r="M5150">
        <f t="shared" si="640"/>
        <v>47.491488465643151</v>
      </c>
      <c r="N5150" s="3">
        <f t="shared" si="647"/>
        <v>214.41716666665283</v>
      </c>
      <c r="O5150" s="1" t="s">
        <v>2547</v>
      </c>
      <c r="P5150">
        <v>0.2</v>
      </c>
      <c r="Q5150">
        <f t="shared" si="641"/>
        <v>0.41666666666666669</v>
      </c>
      <c r="R5150">
        <f t="shared" si="642"/>
        <v>0.31307779748147052</v>
      </c>
      <c r="S5150">
        <f t="shared" si="643"/>
        <v>51.380656786083954</v>
      </c>
      <c r="T5150">
        <f t="shared" si="644"/>
        <v>38.958286526273426</v>
      </c>
      <c r="U5150">
        <f t="shared" si="645"/>
        <v>47.491488465643151</v>
      </c>
      <c r="V5150">
        <f t="shared" si="646"/>
        <v>534.61000147859602</v>
      </c>
    </row>
    <row r="5151" spans="1:22" x14ac:dyDescent="0.35">
      <c r="A5151">
        <v>1999</v>
      </c>
      <c r="B5151">
        <v>8</v>
      </c>
      <c r="C5151">
        <v>3</v>
      </c>
      <c r="D5151">
        <v>11</v>
      </c>
      <c r="E5151">
        <v>30</v>
      </c>
      <c r="F5151">
        <v>588</v>
      </c>
      <c r="G5151">
        <v>370</v>
      </c>
      <c r="H5151">
        <v>909</v>
      </c>
      <c r="I5151">
        <v>25</v>
      </c>
      <c r="J5151">
        <v>7</v>
      </c>
      <c r="K5151">
        <v>3</v>
      </c>
      <c r="L5151">
        <v>39.97</v>
      </c>
      <c r="M5151">
        <f t="shared" si="640"/>
        <v>62.143557057331186</v>
      </c>
      <c r="N5151" s="3">
        <f t="shared" si="647"/>
        <v>214.45883333331949</v>
      </c>
      <c r="O5151">
        <v>907.12036768842802</v>
      </c>
      <c r="P5151">
        <v>0.2</v>
      </c>
      <c r="Q5151">
        <f t="shared" si="641"/>
        <v>0.45833333333333331</v>
      </c>
      <c r="R5151">
        <f t="shared" si="642"/>
        <v>0.31215941919748308</v>
      </c>
      <c r="S5151">
        <f t="shared" si="643"/>
        <v>68.303140056265278</v>
      </c>
      <c r="T5151">
        <f t="shared" si="644"/>
        <v>48.570969184184939</v>
      </c>
      <c r="U5151">
        <f t="shared" si="645"/>
        <v>62.143557057331186</v>
      </c>
      <c r="V5151">
        <f t="shared" si="646"/>
        <v>617.40391847140245</v>
      </c>
    </row>
    <row r="5152" spans="1:22" x14ac:dyDescent="0.35">
      <c r="A5152">
        <v>1999</v>
      </c>
      <c r="B5152">
        <v>8</v>
      </c>
      <c r="C5152">
        <v>3</v>
      </c>
      <c r="D5152">
        <v>12</v>
      </c>
      <c r="E5152">
        <v>30</v>
      </c>
      <c r="F5152">
        <v>243</v>
      </c>
      <c r="G5152">
        <v>481</v>
      </c>
      <c r="H5152">
        <v>706</v>
      </c>
      <c r="I5152">
        <v>25</v>
      </c>
      <c r="J5152">
        <v>7</v>
      </c>
      <c r="K5152">
        <v>3.1</v>
      </c>
      <c r="L5152">
        <v>39.909999999999997</v>
      </c>
      <c r="M5152">
        <f t="shared" si="640"/>
        <v>52.483145884554482</v>
      </c>
      <c r="N5152" s="3">
        <f t="shared" si="647"/>
        <v>214.50049999998615</v>
      </c>
      <c r="O5152" s="1" t="s">
        <v>2548</v>
      </c>
      <c r="P5152">
        <v>0.2</v>
      </c>
      <c r="Q5152">
        <f t="shared" si="641"/>
        <v>0.5</v>
      </c>
      <c r="R5152">
        <f t="shared" si="642"/>
        <v>0.31185812444280453</v>
      </c>
      <c r="S5152">
        <f t="shared" si="643"/>
        <v>57.043150657304608</v>
      </c>
      <c r="T5152">
        <f t="shared" si="644"/>
        <v>42.421101669812408</v>
      </c>
      <c r="U5152">
        <f t="shared" si="645"/>
        <v>52.483145884554482</v>
      </c>
      <c r="V5152">
        <f t="shared" si="646"/>
        <v>541.3083056686786</v>
      </c>
    </row>
    <row r="5153" spans="1:22" x14ac:dyDescent="0.35">
      <c r="A5153">
        <v>1999</v>
      </c>
      <c r="B5153">
        <v>8</v>
      </c>
      <c r="C5153">
        <v>3</v>
      </c>
      <c r="D5153">
        <v>13</v>
      </c>
      <c r="E5153">
        <v>30</v>
      </c>
      <c r="F5153">
        <v>407</v>
      </c>
      <c r="G5153">
        <v>416</v>
      </c>
      <c r="H5153">
        <v>774</v>
      </c>
      <c r="I5153">
        <v>24</v>
      </c>
      <c r="J5153">
        <v>7</v>
      </c>
      <c r="K5153" s="1" t="s">
        <v>114</v>
      </c>
      <c r="L5153">
        <v>40.29</v>
      </c>
      <c r="M5153">
        <f t="shared" si="640"/>
        <v>55.087708557531904</v>
      </c>
      <c r="N5153" s="3">
        <f t="shared" si="647"/>
        <v>214.5421666666528</v>
      </c>
      <c r="O5153" s="1" t="s">
        <v>2549</v>
      </c>
      <c r="P5153">
        <v>0.2</v>
      </c>
      <c r="Q5153">
        <f t="shared" si="641"/>
        <v>0.54166666666666663</v>
      </c>
      <c r="R5153">
        <f t="shared" si="642"/>
        <v>0.31246311027375973</v>
      </c>
      <c r="S5153">
        <f t="shared" si="643"/>
        <v>60.240240897153683</v>
      </c>
      <c r="T5153">
        <f t="shared" si="644"/>
        <v>43.750190807376789</v>
      </c>
      <c r="U5153">
        <f t="shared" si="645"/>
        <v>55.087708557531904</v>
      </c>
      <c r="V5153">
        <f t="shared" si="646"/>
        <v>631.71328842435378</v>
      </c>
    </row>
    <row r="5154" spans="1:22" x14ac:dyDescent="0.35">
      <c r="A5154">
        <v>1999</v>
      </c>
      <c r="B5154">
        <v>8</v>
      </c>
      <c r="C5154">
        <v>3</v>
      </c>
      <c r="D5154">
        <v>14</v>
      </c>
      <c r="E5154">
        <v>30</v>
      </c>
      <c r="F5154">
        <v>507</v>
      </c>
      <c r="G5154">
        <v>324</v>
      </c>
      <c r="H5154">
        <v>723</v>
      </c>
      <c r="I5154">
        <v>23</v>
      </c>
      <c r="J5154">
        <v>8</v>
      </c>
      <c r="K5154">
        <v>2.6</v>
      </c>
      <c r="L5154">
        <v>43.22</v>
      </c>
      <c r="M5154">
        <f t="shared" si="640"/>
        <v>52.567729179910209</v>
      </c>
      <c r="N5154" s="3">
        <f t="shared" si="647"/>
        <v>214.58383333331946</v>
      </c>
      <c r="O5154" s="1" t="s">
        <v>2550</v>
      </c>
      <c r="P5154">
        <v>0.2</v>
      </c>
      <c r="Q5154">
        <f t="shared" si="641"/>
        <v>0.58333333333333337</v>
      </c>
      <c r="R5154">
        <f t="shared" si="642"/>
        <v>0.31338885244836345</v>
      </c>
      <c r="S5154">
        <f t="shared" si="643"/>
        <v>57.460042102417766</v>
      </c>
      <c r="T5154">
        <f t="shared" si="644"/>
        <v>41.849043548110046</v>
      </c>
      <c r="U5154">
        <f t="shared" si="645"/>
        <v>52.567729179910209</v>
      </c>
      <c r="V5154">
        <f t="shared" si="646"/>
        <v>537.51384960719952</v>
      </c>
    </row>
    <row r="5155" spans="1:22" x14ac:dyDescent="0.35">
      <c r="A5155">
        <v>1999</v>
      </c>
      <c r="B5155">
        <v>8</v>
      </c>
      <c r="C5155">
        <v>3</v>
      </c>
      <c r="D5155">
        <v>15</v>
      </c>
      <c r="E5155">
        <v>30</v>
      </c>
      <c r="F5155">
        <v>373</v>
      </c>
      <c r="G5155">
        <v>281</v>
      </c>
      <c r="H5155">
        <v>526</v>
      </c>
      <c r="I5155">
        <v>22</v>
      </c>
      <c r="J5155">
        <v>7</v>
      </c>
      <c r="K5155" s="1" t="s">
        <v>100</v>
      </c>
      <c r="L5155">
        <v>45.8</v>
      </c>
      <c r="M5155">
        <f t="shared" si="640"/>
        <v>43.140143567404806</v>
      </c>
      <c r="N5155" s="3">
        <f t="shared" si="647"/>
        <v>214.62549999998612</v>
      </c>
      <c r="O5155" s="1" t="s">
        <v>2551</v>
      </c>
      <c r="P5155">
        <v>0.2</v>
      </c>
      <c r="Q5155">
        <f t="shared" si="641"/>
        <v>0.625</v>
      </c>
      <c r="R5155">
        <f t="shared" si="642"/>
        <v>0.31433722266120251</v>
      </c>
      <c r="S5155">
        <f t="shared" si="643"/>
        <v>46.631759803334205</v>
      </c>
      <c r="T5155">
        <f t="shared" si="644"/>
        <v>35.52389225150845</v>
      </c>
      <c r="U5155">
        <f t="shared" si="645"/>
        <v>43.140143567404806</v>
      </c>
      <c r="V5155">
        <f t="shared" si="646"/>
        <v>260.58101264979439</v>
      </c>
    </row>
    <row r="5156" spans="1:22" x14ac:dyDescent="0.35">
      <c r="A5156">
        <v>1999</v>
      </c>
      <c r="B5156">
        <v>8</v>
      </c>
      <c r="C5156">
        <v>3</v>
      </c>
      <c r="D5156">
        <v>16</v>
      </c>
      <c r="E5156">
        <v>30</v>
      </c>
      <c r="F5156">
        <v>43</v>
      </c>
      <c r="G5156">
        <v>198</v>
      </c>
      <c r="H5156">
        <v>219</v>
      </c>
      <c r="I5156">
        <v>21</v>
      </c>
      <c r="J5156">
        <v>8</v>
      </c>
      <c r="K5156">
        <v>1.9</v>
      </c>
      <c r="L5156">
        <v>49.76</v>
      </c>
      <c r="M5156">
        <f t="shared" si="640"/>
        <v>29.849071241565614</v>
      </c>
      <c r="N5156" s="3">
        <f t="shared" si="647"/>
        <v>214.66716666665278</v>
      </c>
      <c r="O5156" s="1" t="s">
        <v>2552</v>
      </c>
      <c r="P5156">
        <v>0.2</v>
      </c>
      <c r="Q5156">
        <f t="shared" si="641"/>
        <v>0.66666666666666663</v>
      </c>
      <c r="R5156">
        <f t="shared" si="642"/>
        <v>0.31563834665908841</v>
      </c>
      <c r="S5156">
        <f t="shared" si="643"/>
        <v>31.306929828917262</v>
      </c>
      <c r="T5156">
        <f t="shared" si="644"/>
        <v>26.688167239445718</v>
      </c>
      <c r="U5156">
        <f t="shared" si="645"/>
        <v>29.849071241565614</v>
      </c>
      <c r="V5156">
        <f t="shared" si="646"/>
        <v>119.18046652588916</v>
      </c>
    </row>
    <row r="5157" spans="1:22" x14ac:dyDescent="0.35">
      <c r="A5157">
        <v>1999</v>
      </c>
      <c r="B5157">
        <v>8</v>
      </c>
      <c r="C5157">
        <v>3</v>
      </c>
      <c r="D5157">
        <v>17</v>
      </c>
      <c r="E5157">
        <v>30</v>
      </c>
      <c r="F5157">
        <v>152</v>
      </c>
      <c r="G5157">
        <v>123</v>
      </c>
      <c r="H5157">
        <v>170</v>
      </c>
      <c r="I5157">
        <v>20</v>
      </c>
      <c r="J5157">
        <v>9</v>
      </c>
      <c r="K5157">
        <v>1.3</v>
      </c>
      <c r="L5157" s="1" t="s">
        <v>302</v>
      </c>
      <c r="M5157">
        <f t="shared" si="640"/>
        <v>26.408364089685811</v>
      </c>
      <c r="N5157" s="3">
        <f t="shared" si="647"/>
        <v>214.70883333331943</v>
      </c>
      <c r="O5157" s="1" t="s">
        <v>2553</v>
      </c>
      <c r="P5157">
        <v>0.2</v>
      </c>
      <c r="Q5157">
        <f t="shared" si="641"/>
        <v>0.70833333333333337</v>
      </c>
      <c r="R5157">
        <f t="shared" si="642"/>
        <v>0.31767270004858039</v>
      </c>
      <c r="S5157">
        <f t="shared" si="643"/>
        <v>27.45979300471069</v>
      </c>
      <c r="T5157">
        <f t="shared" si="644"/>
        <v>24.150006186818917</v>
      </c>
      <c r="U5157">
        <f t="shared" si="645"/>
        <v>26.408364089685811</v>
      </c>
      <c r="V5157">
        <f t="shared" si="646"/>
        <v>67.797872099149799</v>
      </c>
    </row>
    <row r="5158" spans="1:22" x14ac:dyDescent="0.35">
      <c r="A5158">
        <v>1999</v>
      </c>
      <c r="B5158">
        <v>8</v>
      </c>
      <c r="C5158">
        <v>3</v>
      </c>
      <c r="D5158">
        <v>18</v>
      </c>
      <c r="E5158">
        <v>30</v>
      </c>
      <c r="F5158">
        <v>84</v>
      </c>
      <c r="G5158">
        <v>41</v>
      </c>
      <c r="H5158">
        <v>50</v>
      </c>
      <c r="I5158">
        <v>18</v>
      </c>
      <c r="J5158">
        <v>11</v>
      </c>
      <c r="K5158">
        <v>0.9</v>
      </c>
      <c r="L5158">
        <v>79.180000000000007</v>
      </c>
      <c r="M5158">
        <f t="shared" si="640"/>
        <v>19.819894753382695</v>
      </c>
      <c r="N5158" s="3">
        <f t="shared" si="647"/>
        <v>214.75049999998609</v>
      </c>
      <c r="O5158" s="1" t="s">
        <v>2554</v>
      </c>
      <c r="P5158">
        <v>0.2</v>
      </c>
      <c r="Q5158">
        <f t="shared" si="641"/>
        <v>0.75</v>
      </c>
      <c r="R5158">
        <f t="shared" si="642"/>
        <v>0.319087197576927</v>
      </c>
      <c r="S5158">
        <f t="shared" si="643"/>
        <v>20.117610781932648</v>
      </c>
      <c r="T5158">
        <f t="shared" si="644"/>
        <v>19.184586734553942</v>
      </c>
      <c r="U5158">
        <f t="shared" si="645"/>
        <v>19.819894753382695</v>
      </c>
      <c r="V5158">
        <f t="shared" si="646"/>
        <v>9.3087644797574605</v>
      </c>
    </row>
    <row r="5159" spans="1:22" x14ac:dyDescent="0.35">
      <c r="A5159">
        <v>1999</v>
      </c>
      <c r="B5159">
        <v>8</v>
      </c>
      <c r="C5159">
        <v>3</v>
      </c>
      <c r="D5159">
        <v>19</v>
      </c>
      <c r="E5159">
        <v>30</v>
      </c>
      <c r="F5159">
        <v>0</v>
      </c>
      <c r="G5159">
        <v>0</v>
      </c>
      <c r="H5159">
        <v>0</v>
      </c>
      <c r="I5159">
        <v>17</v>
      </c>
      <c r="J5159">
        <v>11</v>
      </c>
      <c r="K5159">
        <v>0.8</v>
      </c>
      <c r="L5159">
        <v>82.66</v>
      </c>
      <c r="M5159">
        <f t="shared" si="640"/>
        <v>17</v>
      </c>
      <c r="N5159" s="3">
        <f t="shared" si="647"/>
        <v>214.79216666665275</v>
      </c>
      <c r="O5159">
        <v>0</v>
      </c>
      <c r="P5159">
        <v>0.2</v>
      </c>
      <c r="Q5159">
        <f t="shared" si="641"/>
        <v>0.79166666666666663</v>
      </c>
      <c r="R5159" t="str">
        <f t="shared" si="642"/>
        <v/>
      </c>
      <c r="S5159">
        <f t="shared" si="643"/>
        <v>17</v>
      </c>
      <c r="T5159">
        <f t="shared" si="644"/>
        <v>17</v>
      </c>
      <c r="U5159">
        <f t="shared" si="645"/>
        <v>17</v>
      </c>
      <c r="V5159">
        <f t="shared" si="646"/>
        <v>0</v>
      </c>
    </row>
    <row r="5160" spans="1:22" x14ac:dyDescent="0.35">
      <c r="A5160">
        <v>1999</v>
      </c>
      <c r="B5160">
        <v>8</v>
      </c>
      <c r="C5160">
        <v>3</v>
      </c>
      <c r="D5160">
        <v>20</v>
      </c>
      <c r="E5160">
        <v>30</v>
      </c>
      <c r="F5160">
        <v>0</v>
      </c>
      <c r="G5160">
        <v>0</v>
      </c>
      <c r="H5160">
        <v>0</v>
      </c>
      <c r="I5160">
        <v>16</v>
      </c>
      <c r="J5160">
        <v>10</v>
      </c>
      <c r="K5160" s="1" t="s">
        <v>97</v>
      </c>
      <c r="L5160" s="1" t="s">
        <v>276</v>
      </c>
      <c r="M5160">
        <f t="shared" si="640"/>
        <v>16</v>
      </c>
      <c r="N5160" s="3">
        <f t="shared" si="647"/>
        <v>214.8338333333194</v>
      </c>
      <c r="O5160">
        <v>0</v>
      </c>
      <c r="P5160">
        <v>0.2</v>
      </c>
      <c r="Q5160">
        <f t="shared" si="641"/>
        <v>0.83333333333333337</v>
      </c>
      <c r="R5160" t="str">
        <f t="shared" si="642"/>
        <v/>
      </c>
      <c r="S5160">
        <f t="shared" si="643"/>
        <v>16</v>
      </c>
      <c r="T5160">
        <f t="shared" si="644"/>
        <v>16</v>
      </c>
      <c r="U5160">
        <f t="shared" si="645"/>
        <v>16</v>
      </c>
      <c r="V5160">
        <f t="shared" si="646"/>
        <v>0</v>
      </c>
    </row>
    <row r="5161" spans="1:22" x14ac:dyDescent="0.35">
      <c r="A5161">
        <v>1999</v>
      </c>
      <c r="B5161">
        <v>8</v>
      </c>
      <c r="C5161">
        <v>3</v>
      </c>
      <c r="D5161">
        <v>21</v>
      </c>
      <c r="E5161">
        <v>30</v>
      </c>
      <c r="F5161">
        <v>0</v>
      </c>
      <c r="G5161">
        <v>0</v>
      </c>
      <c r="H5161">
        <v>0</v>
      </c>
      <c r="I5161">
        <v>16</v>
      </c>
      <c r="J5161">
        <v>10</v>
      </c>
      <c r="K5161">
        <v>0.4</v>
      </c>
      <c r="L5161">
        <v>79.680000000000007</v>
      </c>
      <c r="M5161">
        <f t="shared" si="640"/>
        <v>16</v>
      </c>
      <c r="N5161" s="3">
        <f t="shared" si="647"/>
        <v>214.87549999998606</v>
      </c>
      <c r="O5161">
        <v>0</v>
      </c>
      <c r="P5161">
        <v>0.2</v>
      </c>
      <c r="Q5161">
        <f t="shared" si="641"/>
        <v>0.875</v>
      </c>
      <c r="R5161" t="str">
        <f t="shared" si="642"/>
        <v/>
      </c>
      <c r="S5161">
        <f t="shared" si="643"/>
        <v>16</v>
      </c>
      <c r="T5161">
        <f t="shared" si="644"/>
        <v>16</v>
      </c>
      <c r="U5161">
        <f t="shared" si="645"/>
        <v>16</v>
      </c>
      <c r="V5161">
        <f t="shared" si="646"/>
        <v>0</v>
      </c>
    </row>
    <row r="5162" spans="1:22" x14ac:dyDescent="0.35">
      <c r="A5162">
        <v>1999</v>
      </c>
      <c r="B5162">
        <v>8</v>
      </c>
      <c r="C5162">
        <v>3</v>
      </c>
      <c r="D5162">
        <v>22</v>
      </c>
      <c r="E5162">
        <v>30</v>
      </c>
      <c r="F5162">
        <v>0</v>
      </c>
      <c r="G5162">
        <v>0</v>
      </c>
      <c r="H5162">
        <v>0</v>
      </c>
      <c r="I5162">
        <v>15</v>
      </c>
      <c r="J5162">
        <v>10</v>
      </c>
      <c r="K5162">
        <v>0.4</v>
      </c>
      <c r="L5162">
        <v>85.06</v>
      </c>
      <c r="M5162">
        <f t="shared" si="640"/>
        <v>15</v>
      </c>
      <c r="N5162" s="3">
        <f t="shared" si="647"/>
        <v>214.91716666665272</v>
      </c>
      <c r="O5162">
        <v>0</v>
      </c>
      <c r="P5162">
        <v>0.2</v>
      </c>
      <c r="Q5162">
        <f t="shared" si="641"/>
        <v>0.91666666666666663</v>
      </c>
      <c r="R5162" t="str">
        <f t="shared" si="642"/>
        <v/>
      </c>
      <c r="S5162">
        <f t="shared" si="643"/>
        <v>15</v>
      </c>
      <c r="T5162">
        <f t="shared" si="644"/>
        <v>15</v>
      </c>
      <c r="U5162">
        <f t="shared" si="645"/>
        <v>15</v>
      </c>
      <c r="V5162">
        <f t="shared" si="646"/>
        <v>0</v>
      </c>
    </row>
    <row r="5163" spans="1:22" x14ac:dyDescent="0.35">
      <c r="A5163">
        <v>1999</v>
      </c>
      <c r="B5163">
        <v>8</v>
      </c>
      <c r="C5163">
        <v>3</v>
      </c>
      <c r="D5163">
        <v>23</v>
      </c>
      <c r="E5163">
        <v>30</v>
      </c>
      <c r="F5163">
        <v>0</v>
      </c>
      <c r="G5163">
        <v>0</v>
      </c>
      <c r="H5163">
        <v>0</v>
      </c>
      <c r="I5163">
        <v>15</v>
      </c>
      <c r="J5163">
        <v>10</v>
      </c>
      <c r="K5163" s="1" t="s">
        <v>97</v>
      </c>
      <c r="L5163">
        <v>85.61</v>
      </c>
      <c r="M5163">
        <f t="shared" si="640"/>
        <v>15</v>
      </c>
      <c r="N5163" s="3">
        <f t="shared" si="647"/>
        <v>214.95883333331938</v>
      </c>
      <c r="O5163">
        <v>0</v>
      </c>
      <c r="P5163">
        <v>0.2</v>
      </c>
      <c r="Q5163">
        <f t="shared" si="641"/>
        <v>0.95833333333333337</v>
      </c>
      <c r="R5163" t="str">
        <f t="shared" si="642"/>
        <v/>
      </c>
      <c r="S5163">
        <f t="shared" si="643"/>
        <v>15</v>
      </c>
      <c r="T5163">
        <f t="shared" si="644"/>
        <v>15</v>
      </c>
      <c r="U5163">
        <f t="shared" si="645"/>
        <v>15</v>
      </c>
      <c r="V5163">
        <f t="shared" si="646"/>
        <v>0</v>
      </c>
    </row>
    <row r="5164" spans="1:22" x14ac:dyDescent="0.35">
      <c r="A5164">
        <v>1999</v>
      </c>
      <c r="B5164">
        <v>8</v>
      </c>
      <c r="C5164">
        <v>4</v>
      </c>
      <c r="D5164">
        <v>0</v>
      </c>
      <c r="E5164">
        <v>30</v>
      </c>
      <c r="F5164">
        <v>0</v>
      </c>
      <c r="G5164">
        <v>0</v>
      </c>
      <c r="H5164">
        <v>0</v>
      </c>
      <c r="I5164">
        <v>15</v>
      </c>
      <c r="J5164">
        <v>10</v>
      </c>
      <c r="K5164">
        <v>1</v>
      </c>
      <c r="L5164">
        <v>91.53</v>
      </c>
      <c r="M5164">
        <f t="shared" si="640"/>
        <v>15</v>
      </c>
      <c r="N5164" s="3">
        <f t="shared" si="647"/>
        <v>215.00049999998603</v>
      </c>
      <c r="O5164">
        <v>0</v>
      </c>
      <c r="P5164">
        <v>0.2</v>
      </c>
      <c r="Q5164">
        <f t="shared" si="641"/>
        <v>0</v>
      </c>
      <c r="R5164" t="str">
        <f t="shared" si="642"/>
        <v/>
      </c>
      <c r="S5164">
        <f t="shared" si="643"/>
        <v>15</v>
      </c>
      <c r="T5164">
        <f t="shared" si="644"/>
        <v>15</v>
      </c>
      <c r="U5164">
        <f t="shared" si="645"/>
        <v>15</v>
      </c>
      <c r="V5164">
        <f t="shared" si="646"/>
        <v>0</v>
      </c>
    </row>
    <row r="5165" spans="1:22" x14ac:dyDescent="0.35">
      <c r="A5165">
        <v>1999</v>
      </c>
      <c r="B5165">
        <v>8</v>
      </c>
      <c r="C5165">
        <v>4</v>
      </c>
      <c r="D5165">
        <v>1</v>
      </c>
      <c r="E5165">
        <v>30</v>
      </c>
      <c r="F5165">
        <v>0</v>
      </c>
      <c r="G5165">
        <v>0</v>
      </c>
      <c r="H5165">
        <v>0</v>
      </c>
      <c r="I5165">
        <v>14</v>
      </c>
      <c r="J5165">
        <v>10</v>
      </c>
      <c r="K5165">
        <v>1.1000000000000001</v>
      </c>
      <c r="L5165">
        <v>91.36</v>
      </c>
      <c r="M5165">
        <f t="shared" si="640"/>
        <v>14</v>
      </c>
      <c r="N5165" s="3">
        <f t="shared" si="647"/>
        <v>215.04216666665269</v>
      </c>
      <c r="O5165">
        <v>0</v>
      </c>
      <c r="P5165">
        <v>0.2</v>
      </c>
      <c r="Q5165">
        <f t="shared" si="641"/>
        <v>4.1666666666666664E-2</v>
      </c>
      <c r="R5165" t="str">
        <f t="shared" si="642"/>
        <v/>
      </c>
      <c r="S5165">
        <f t="shared" si="643"/>
        <v>14</v>
      </c>
      <c r="T5165">
        <f t="shared" si="644"/>
        <v>14</v>
      </c>
      <c r="U5165">
        <f t="shared" si="645"/>
        <v>14</v>
      </c>
      <c r="V5165">
        <f t="shared" si="646"/>
        <v>0</v>
      </c>
    </row>
    <row r="5166" spans="1:22" x14ac:dyDescent="0.35">
      <c r="A5166">
        <v>1999</v>
      </c>
      <c r="B5166">
        <v>8</v>
      </c>
      <c r="C5166">
        <v>4</v>
      </c>
      <c r="D5166">
        <v>2</v>
      </c>
      <c r="E5166">
        <v>30</v>
      </c>
      <c r="F5166">
        <v>0</v>
      </c>
      <c r="G5166">
        <v>0</v>
      </c>
      <c r="H5166">
        <v>0</v>
      </c>
      <c r="I5166">
        <v>14</v>
      </c>
      <c r="J5166">
        <v>10</v>
      </c>
      <c r="K5166">
        <v>1.1000000000000001</v>
      </c>
      <c r="L5166">
        <v>91.39</v>
      </c>
      <c r="M5166">
        <f t="shared" si="640"/>
        <v>14</v>
      </c>
      <c r="N5166" s="3">
        <f t="shared" si="647"/>
        <v>215.08383333331935</v>
      </c>
      <c r="O5166">
        <v>0</v>
      </c>
      <c r="P5166">
        <v>0.2</v>
      </c>
      <c r="Q5166">
        <f t="shared" si="641"/>
        <v>8.3333333333333329E-2</v>
      </c>
      <c r="R5166" t="str">
        <f t="shared" si="642"/>
        <v/>
      </c>
      <c r="S5166">
        <f t="shared" si="643"/>
        <v>14</v>
      </c>
      <c r="T5166">
        <f t="shared" si="644"/>
        <v>14</v>
      </c>
      <c r="U5166">
        <f t="shared" si="645"/>
        <v>14</v>
      </c>
      <c r="V5166">
        <f t="shared" si="646"/>
        <v>0</v>
      </c>
    </row>
    <row r="5167" spans="1:22" x14ac:dyDescent="0.35">
      <c r="A5167">
        <v>1999</v>
      </c>
      <c r="B5167">
        <v>8</v>
      </c>
      <c r="C5167">
        <v>4</v>
      </c>
      <c r="D5167">
        <v>3</v>
      </c>
      <c r="E5167">
        <v>30</v>
      </c>
      <c r="F5167">
        <v>0</v>
      </c>
      <c r="G5167">
        <v>0</v>
      </c>
      <c r="H5167">
        <v>0</v>
      </c>
      <c r="I5167">
        <v>14</v>
      </c>
      <c r="J5167">
        <v>10</v>
      </c>
      <c r="K5167">
        <v>1.1000000000000001</v>
      </c>
      <c r="L5167">
        <v>97.89</v>
      </c>
      <c r="M5167">
        <f t="shared" si="640"/>
        <v>14</v>
      </c>
      <c r="N5167" s="3">
        <f t="shared" si="647"/>
        <v>215.125499999986</v>
      </c>
      <c r="O5167">
        <v>0</v>
      </c>
      <c r="P5167">
        <v>0.2</v>
      </c>
      <c r="Q5167">
        <f t="shared" si="641"/>
        <v>0.125</v>
      </c>
      <c r="R5167" t="str">
        <f t="shared" si="642"/>
        <v/>
      </c>
      <c r="S5167">
        <f t="shared" si="643"/>
        <v>14</v>
      </c>
      <c r="T5167">
        <f t="shared" si="644"/>
        <v>14</v>
      </c>
      <c r="U5167">
        <f t="shared" si="645"/>
        <v>14</v>
      </c>
      <c r="V5167">
        <f t="shared" si="646"/>
        <v>0</v>
      </c>
    </row>
    <row r="5168" spans="1:22" x14ac:dyDescent="0.35">
      <c r="A5168">
        <v>1999</v>
      </c>
      <c r="B5168">
        <v>8</v>
      </c>
      <c r="C5168">
        <v>4</v>
      </c>
      <c r="D5168">
        <v>4</v>
      </c>
      <c r="E5168">
        <v>30</v>
      </c>
      <c r="F5168">
        <v>0</v>
      </c>
      <c r="G5168">
        <v>0</v>
      </c>
      <c r="H5168">
        <v>0</v>
      </c>
      <c r="I5168">
        <v>14</v>
      </c>
      <c r="J5168">
        <v>10</v>
      </c>
      <c r="K5168" s="1" t="s">
        <v>94</v>
      </c>
      <c r="L5168">
        <v>98.4</v>
      </c>
      <c r="M5168">
        <f t="shared" si="640"/>
        <v>14</v>
      </c>
      <c r="N5168" s="3">
        <f t="shared" si="647"/>
        <v>215.16716666665266</v>
      </c>
      <c r="O5168">
        <v>0</v>
      </c>
      <c r="P5168">
        <v>0.2</v>
      </c>
      <c r="Q5168">
        <f t="shared" si="641"/>
        <v>0.16666666666666666</v>
      </c>
      <c r="R5168" t="str">
        <f t="shared" si="642"/>
        <v/>
      </c>
      <c r="S5168">
        <f t="shared" si="643"/>
        <v>14</v>
      </c>
      <c r="T5168">
        <f t="shared" si="644"/>
        <v>14</v>
      </c>
      <c r="U5168">
        <f t="shared" si="645"/>
        <v>14</v>
      </c>
      <c r="V5168">
        <f t="shared" si="646"/>
        <v>2.7455209867573416</v>
      </c>
    </row>
    <row r="5169" spans="1:22" x14ac:dyDescent="0.35">
      <c r="A5169">
        <v>1999</v>
      </c>
      <c r="B5169">
        <v>8</v>
      </c>
      <c r="C5169">
        <v>4</v>
      </c>
      <c r="D5169">
        <v>5</v>
      </c>
      <c r="E5169">
        <v>30</v>
      </c>
      <c r="F5169">
        <v>0</v>
      </c>
      <c r="G5169">
        <v>13</v>
      </c>
      <c r="H5169">
        <v>13</v>
      </c>
      <c r="I5169">
        <v>15</v>
      </c>
      <c r="J5169">
        <v>11</v>
      </c>
      <c r="K5169">
        <v>1.5</v>
      </c>
      <c r="L5169">
        <v>91.11</v>
      </c>
      <c r="M5169">
        <f t="shared" si="640"/>
        <v>15.546740899061477</v>
      </c>
      <c r="N5169" s="3">
        <f t="shared" si="647"/>
        <v>215.20883333331932</v>
      </c>
      <c r="O5169" s="1" t="s">
        <v>419</v>
      </c>
      <c r="P5169">
        <v>0.2</v>
      </c>
      <c r="Q5169">
        <f t="shared" si="641"/>
        <v>0.20833333333333334</v>
      </c>
      <c r="R5169">
        <f t="shared" si="642"/>
        <v>0.31698320636141714</v>
      </c>
      <c r="S5169">
        <f t="shared" si="643"/>
        <v>15.63657202563339</v>
      </c>
      <c r="T5169">
        <f t="shared" si="644"/>
        <v>15.353178064158065</v>
      </c>
      <c r="U5169">
        <f t="shared" si="645"/>
        <v>15.546740899061477</v>
      </c>
      <c r="V5169">
        <f t="shared" si="646"/>
        <v>17.106707686718821</v>
      </c>
    </row>
    <row r="5170" spans="1:22" x14ac:dyDescent="0.35">
      <c r="A5170">
        <v>1999</v>
      </c>
      <c r="B5170">
        <v>8</v>
      </c>
      <c r="C5170">
        <v>4</v>
      </c>
      <c r="D5170">
        <v>6</v>
      </c>
      <c r="E5170">
        <v>30</v>
      </c>
      <c r="F5170">
        <v>0</v>
      </c>
      <c r="G5170">
        <v>68</v>
      </c>
      <c r="H5170">
        <v>68</v>
      </c>
      <c r="I5170">
        <v>17</v>
      </c>
      <c r="J5170">
        <v>12</v>
      </c>
      <c r="K5170">
        <v>1.9</v>
      </c>
      <c r="L5170">
        <v>88.56</v>
      </c>
      <c r="M5170">
        <f t="shared" si="640"/>
        <v>19.771688441980071</v>
      </c>
      <c r="N5170" s="3">
        <f t="shared" si="647"/>
        <v>215.25049999998598</v>
      </c>
      <c r="O5170" s="1" t="s">
        <v>1232</v>
      </c>
      <c r="P5170">
        <v>0.2</v>
      </c>
      <c r="Q5170">
        <f t="shared" si="641"/>
        <v>0.25</v>
      </c>
      <c r="R5170">
        <f t="shared" si="642"/>
        <v>0.31563834665908813</v>
      </c>
      <c r="S5170">
        <f t="shared" si="643"/>
        <v>20.228316000545082</v>
      </c>
      <c r="T5170">
        <f t="shared" si="644"/>
        <v>18.781636395870176</v>
      </c>
      <c r="U5170">
        <f t="shared" si="645"/>
        <v>19.771688441980071</v>
      </c>
      <c r="V5170">
        <f t="shared" si="646"/>
        <v>31.679088308738557</v>
      </c>
    </row>
    <row r="5171" spans="1:22" x14ac:dyDescent="0.35">
      <c r="A5171">
        <v>1999</v>
      </c>
      <c r="B5171">
        <v>8</v>
      </c>
      <c r="C5171">
        <v>4</v>
      </c>
      <c r="D5171">
        <v>7</v>
      </c>
      <c r="E5171">
        <v>30</v>
      </c>
      <c r="F5171">
        <v>0</v>
      </c>
      <c r="G5171">
        <v>82</v>
      </c>
      <c r="H5171">
        <v>82</v>
      </c>
      <c r="I5171">
        <v>18</v>
      </c>
      <c r="J5171">
        <v>11</v>
      </c>
      <c r="K5171">
        <v>2.1</v>
      </c>
      <c r="L5171">
        <v>74.55</v>
      </c>
      <c r="M5171">
        <f t="shared" si="640"/>
        <v>21.290422269036171</v>
      </c>
      <c r="N5171" s="3">
        <f t="shared" si="647"/>
        <v>215.29216666665263</v>
      </c>
      <c r="O5171" s="1" t="s">
        <v>1365</v>
      </c>
      <c r="P5171">
        <v>0.2</v>
      </c>
      <c r="Q5171">
        <f t="shared" si="641"/>
        <v>0.29166666666666669</v>
      </c>
      <c r="R5171">
        <f t="shared" si="642"/>
        <v>0.31498244719824875</v>
      </c>
      <c r="S5171">
        <f t="shared" si="643"/>
        <v>21.83320850135107</v>
      </c>
      <c r="T5171">
        <f t="shared" si="644"/>
        <v>20.109981581429174</v>
      </c>
      <c r="U5171">
        <f t="shared" si="645"/>
        <v>21.290422269036171</v>
      </c>
      <c r="V5171">
        <f t="shared" si="646"/>
        <v>40.549233035185352</v>
      </c>
    </row>
    <row r="5172" spans="1:22" x14ac:dyDescent="0.35">
      <c r="A5172">
        <v>1999</v>
      </c>
      <c r="B5172">
        <v>8</v>
      </c>
      <c r="C5172">
        <v>4</v>
      </c>
      <c r="D5172">
        <v>8</v>
      </c>
      <c r="E5172">
        <v>30</v>
      </c>
      <c r="F5172">
        <v>0</v>
      </c>
      <c r="G5172">
        <v>110</v>
      </c>
      <c r="H5172">
        <v>110</v>
      </c>
      <c r="I5172">
        <v>19</v>
      </c>
      <c r="J5172">
        <v>10</v>
      </c>
      <c r="K5172">
        <v>2</v>
      </c>
      <c r="L5172">
        <v>66.03</v>
      </c>
      <c r="M5172">
        <f t="shared" si="640"/>
        <v>23.448657988137477</v>
      </c>
      <c r="N5172" s="3">
        <f t="shared" si="647"/>
        <v>215.33383333331929</v>
      </c>
      <c r="O5172" s="1" t="s">
        <v>2100</v>
      </c>
      <c r="P5172">
        <v>0.2</v>
      </c>
      <c r="Q5172">
        <f t="shared" si="641"/>
        <v>0.33333333333333331</v>
      </c>
      <c r="R5172">
        <f t="shared" si="642"/>
        <v>0.31530904661041209</v>
      </c>
      <c r="S5172">
        <f t="shared" si="643"/>
        <v>24.182037402226054</v>
      </c>
      <c r="T5172">
        <f t="shared" si="644"/>
        <v>21.856130733919379</v>
      </c>
      <c r="U5172">
        <f t="shared" si="645"/>
        <v>23.448657988137477</v>
      </c>
      <c r="V5172">
        <f t="shared" si="646"/>
        <v>150.605591596701</v>
      </c>
    </row>
    <row r="5173" spans="1:22" x14ac:dyDescent="0.35">
      <c r="A5173">
        <v>1999</v>
      </c>
      <c r="B5173">
        <v>8</v>
      </c>
      <c r="C5173">
        <v>4</v>
      </c>
      <c r="D5173">
        <v>9</v>
      </c>
      <c r="E5173">
        <v>30</v>
      </c>
      <c r="F5173">
        <v>160</v>
      </c>
      <c r="G5173">
        <v>381</v>
      </c>
      <c r="H5173">
        <v>502</v>
      </c>
      <c r="I5173">
        <v>20</v>
      </c>
      <c r="J5173">
        <v>10</v>
      </c>
      <c r="K5173">
        <v>2</v>
      </c>
      <c r="L5173">
        <v>60.2</v>
      </c>
      <c r="M5173">
        <f t="shared" si="640"/>
        <v>40.8068816787477</v>
      </c>
      <c r="N5173" s="3">
        <f t="shared" si="647"/>
        <v>215.37549999998595</v>
      </c>
      <c r="O5173" s="1" t="s">
        <v>2555</v>
      </c>
      <c r="P5173">
        <v>0.2</v>
      </c>
      <c r="Q5173">
        <f t="shared" si="641"/>
        <v>0.375</v>
      </c>
      <c r="R5173">
        <f t="shared" si="642"/>
        <v>0.31530904661041204</v>
      </c>
      <c r="S5173">
        <f t="shared" si="643"/>
        <v>44.236980988530561</v>
      </c>
      <c r="T5173">
        <f t="shared" si="644"/>
        <v>33.358449761289862</v>
      </c>
      <c r="U5173">
        <f t="shared" si="645"/>
        <v>40.8068816787477</v>
      </c>
      <c r="V5173">
        <f t="shared" si="646"/>
        <v>232.16466341347154</v>
      </c>
    </row>
    <row r="5174" spans="1:22" x14ac:dyDescent="0.35">
      <c r="A5174">
        <v>1999</v>
      </c>
      <c r="B5174">
        <v>8</v>
      </c>
      <c r="C5174">
        <v>4</v>
      </c>
      <c r="D5174">
        <v>10</v>
      </c>
      <c r="E5174">
        <v>30</v>
      </c>
      <c r="F5174">
        <v>33</v>
      </c>
      <c r="G5174">
        <v>359</v>
      </c>
      <c r="H5174">
        <v>387</v>
      </c>
      <c r="I5174">
        <v>21</v>
      </c>
      <c r="J5174">
        <v>10</v>
      </c>
      <c r="K5174">
        <v>2.2000000000000002</v>
      </c>
      <c r="L5174">
        <v>56</v>
      </c>
      <c r="M5174">
        <f t="shared" si="640"/>
        <v>36.581796192874265</v>
      </c>
      <c r="N5174" s="3">
        <f t="shared" si="647"/>
        <v>215.41716666665261</v>
      </c>
      <c r="O5174" s="1" t="s">
        <v>2556</v>
      </c>
      <c r="P5174">
        <v>0.2</v>
      </c>
      <c r="Q5174">
        <f t="shared" si="641"/>
        <v>0.41666666666666669</v>
      </c>
      <c r="R5174">
        <f t="shared" si="642"/>
        <v>0.31465851642557935</v>
      </c>
      <c r="S5174">
        <f t="shared" si="643"/>
        <v>39.153776709133282</v>
      </c>
      <c r="T5174">
        <f t="shared" si="644"/>
        <v>30.979898101060321</v>
      </c>
      <c r="U5174">
        <f t="shared" si="645"/>
        <v>36.581796192874265</v>
      </c>
      <c r="V5174">
        <f t="shared" si="646"/>
        <v>151.12798809277683</v>
      </c>
    </row>
    <row r="5175" spans="1:22" x14ac:dyDescent="0.35">
      <c r="A5175">
        <v>1999</v>
      </c>
      <c r="B5175">
        <v>8</v>
      </c>
      <c r="C5175">
        <v>4</v>
      </c>
      <c r="D5175">
        <v>11</v>
      </c>
      <c r="E5175">
        <v>30</v>
      </c>
      <c r="F5175">
        <v>16</v>
      </c>
      <c r="G5175">
        <v>246</v>
      </c>
      <c r="H5175">
        <v>261</v>
      </c>
      <c r="I5175">
        <v>22</v>
      </c>
      <c r="J5175">
        <v>10</v>
      </c>
      <c r="K5175">
        <v>2.6</v>
      </c>
      <c r="L5175">
        <v>53.08</v>
      </c>
      <c r="M5175">
        <f t="shared" si="640"/>
        <v>32.148351062218211</v>
      </c>
      <c r="N5175" s="3">
        <f t="shared" si="647"/>
        <v>215.45883333331926</v>
      </c>
      <c r="O5175" s="1" t="s">
        <v>2557</v>
      </c>
      <c r="P5175">
        <v>0.2</v>
      </c>
      <c r="Q5175">
        <f t="shared" si="641"/>
        <v>0.45833333333333331</v>
      </c>
      <c r="R5175">
        <f t="shared" si="642"/>
        <v>0.31338885244836306</v>
      </c>
      <c r="S5175">
        <f t="shared" si="643"/>
        <v>33.827509740307271</v>
      </c>
      <c r="T5175">
        <f t="shared" si="644"/>
        <v>28.469442071433395</v>
      </c>
      <c r="U5175">
        <f t="shared" si="645"/>
        <v>32.148351062218211</v>
      </c>
      <c r="V5175">
        <f t="shared" si="646"/>
        <v>196.23443510602939</v>
      </c>
    </row>
    <row r="5176" spans="1:22" x14ac:dyDescent="0.35">
      <c r="A5176">
        <v>1999</v>
      </c>
      <c r="B5176">
        <v>8</v>
      </c>
      <c r="C5176">
        <v>4</v>
      </c>
      <c r="D5176">
        <v>12</v>
      </c>
      <c r="E5176">
        <v>30</v>
      </c>
      <c r="F5176">
        <v>74</v>
      </c>
      <c r="G5176">
        <v>458</v>
      </c>
      <c r="H5176">
        <v>527</v>
      </c>
      <c r="I5176">
        <v>22</v>
      </c>
      <c r="J5176">
        <v>10</v>
      </c>
      <c r="K5176">
        <v>3</v>
      </c>
      <c r="L5176">
        <v>57.69</v>
      </c>
      <c r="M5176">
        <f t="shared" si="640"/>
        <v>42.090732231029612</v>
      </c>
      <c r="N5176" s="3">
        <f t="shared" si="647"/>
        <v>215.50049999998592</v>
      </c>
      <c r="O5176" s="1" t="s">
        <v>2558</v>
      </c>
      <c r="P5176">
        <v>0.2</v>
      </c>
      <c r="Q5176">
        <f t="shared" si="641"/>
        <v>0.5</v>
      </c>
      <c r="R5176">
        <f t="shared" si="642"/>
        <v>0.31215941919748325</v>
      </c>
      <c r="S5176">
        <f t="shared" si="643"/>
        <v>45.422414560090829</v>
      </c>
      <c r="T5176">
        <f t="shared" si="644"/>
        <v>34.749399029672141</v>
      </c>
      <c r="U5176">
        <f t="shared" si="645"/>
        <v>42.090732231029612</v>
      </c>
      <c r="V5176">
        <f t="shared" si="646"/>
        <v>148.00953159796876</v>
      </c>
    </row>
    <row r="5177" spans="1:22" x14ac:dyDescent="0.35">
      <c r="A5177">
        <v>1999</v>
      </c>
      <c r="B5177">
        <v>8</v>
      </c>
      <c r="C5177">
        <v>4</v>
      </c>
      <c r="D5177">
        <v>13</v>
      </c>
      <c r="E5177">
        <v>30</v>
      </c>
      <c r="F5177">
        <v>0</v>
      </c>
      <c r="G5177">
        <v>52</v>
      </c>
      <c r="H5177">
        <v>52</v>
      </c>
      <c r="I5177">
        <v>21</v>
      </c>
      <c r="J5177">
        <v>10</v>
      </c>
      <c r="K5177" s="1" t="s">
        <v>116</v>
      </c>
      <c r="L5177">
        <v>63.2</v>
      </c>
      <c r="M5177">
        <f t="shared" si="640"/>
        <v>22.885029292325271</v>
      </c>
      <c r="N5177" s="3">
        <f t="shared" si="647"/>
        <v>215.54216666665258</v>
      </c>
      <c r="O5177" s="1" t="s">
        <v>1226</v>
      </c>
      <c r="P5177">
        <v>0.2</v>
      </c>
      <c r="Q5177">
        <f t="shared" si="641"/>
        <v>0.54166666666666663</v>
      </c>
      <c r="R5177">
        <f t="shared" si="642"/>
        <v>0.31096833324542272</v>
      </c>
      <c r="S5177">
        <f t="shared" si="643"/>
        <v>23.198272121861891</v>
      </c>
      <c r="T5177">
        <f t="shared" si="644"/>
        <v>22.190957884211198</v>
      </c>
      <c r="U5177">
        <f t="shared" si="645"/>
        <v>22.885029292325271</v>
      </c>
      <c r="V5177">
        <f t="shared" si="646"/>
        <v>25.554464569049102</v>
      </c>
    </row>
    <row r="5178" spans="1:22" x14ac:dyDescent="0.35">
      <c r="A5178">
        <v>1999</v>
      </c>
      <c r="B5178">
        <v>8</v>
      </c>
      <c r="C5178">
        <v>4</v>
      </c>
      <c r="D5178">
        <v>14</v>
      </c>
      <c r="E5178">
        <v>30</v>
      </c>
      <c r="F5178">
        <v>0</v>
      </c>
      <c r="G5178">
        <v>69</v>
      </c>
      <c r="H5178">
        <v>69</v>
      </c>
      <c r="I5178">
        <v>20</v>
      </c>
      <c r="J5178">
        <v>11</v>
      </c>
      <c r="K5178" s="1" t="s">
        <v>116</v>
      </c>
      <c r="L5178">
        <v>69.650000000000006</v>
      </c>
      <c r="M5178">
        <f t="shared" si="640"/>
        <v>22.501288868662382</v>
      </c>
      <c r="N5178" s="3">
        <f t="shared" si="647"/>
        <v>215.58383333331923</v>
      </c>
      <c r="O5178" s="1" t="s">
        <v>2559</v>
      </c>
      <c r="P5178">
        <v>0.2</v>
      </c>
      <c r="Q5178">
        <f t="shared" si="641"/>
        <v>0.58333333333333337</v>
      </c>
      <c r="R5178">
        <f t="shared" si="642"/>
        <v>0.31096833324542422</v>
      </c>
      <c r="S5178">
        <f t="shared" si="643"/>
        <v>22.916938007855208</v>
      </c>
      <c r="T5178">
        <f t="shared" si="644"/>
        <v>21.58030950020332</v>
      </c>
      <c r="U5178">
        <f t="shared" si="645"/>
        <v>22.501288868662382</v>
      </c>
      <c r="V5178">
        <f t="shared" si="646"/>
        <v>24.076107114641303</v>
      </c>
    </row>
    <row r="5179" spans="1:22" x14ac:dyDescent="0.35">
      <c r="A5179">
        <v>1999</v>
      </c>
      <c r="B5179">
        <v>8</v>
      </c>
      <c r="C5179">
        <v>4</v>
      </c>
      <c r="D5179">
        <v>15</v>
      </c>
      <c r="E5179">
        <v>30</v>
      </c>
      <c r="F5179">
        <v>0</v>
      </c>
      <c r="G5179">
        <v>45</v>
      </c>
      <c r="H5179">
        <v>45</v>
      </c>
      <c r="I5179">
        <v>18</v>
      </c>
      <c r="J5179">
        <v>11</v>
      </c>
      <c r="K5179">
        <v>3</v>
      </c>
      <c r="L5179">
        <v>76.55</v>
      </c>
      <c r="M5179">
        <f t="shared" si="640"/>
        <v>19.683029761152117</v>
      </c>
      <c r="N5179" s="3">
        <f t="shared" si="647"/>
        <v>215.62549999998589</v>
      </c>
      <c r="O5179" s="1" t="s">
        <v>1229</v>
      </c>
      <c r="P5179">
        <v>0.2</v>
      </c>
      <c r="Q5179">
        <f t="shared" si="641"/>
        <v>0.625</v>
      </c>
      <c r="R5179">
        <f t="shared" si="642"/>
        <v>0.31215941919748563</v>
      </c>
      <c r="S5179">
        <f t="shared" si="643"/>
        <v>19.962129619237643</v>
      </c>
      <c r="T5179">
        <f t="shared" si="644"/>
        <v>19.068035637377189</v>
      </c>
      <c r="U5179">
        <f t="shared" si="645"/>
        <v>19.683029761152117</v>
      </c>
      <c r="V5179">
        <f t="shared" si="646"/>
        <v>11.615665713204137</v>
      </c>
    </row>
    <row r="5180" spans="1:22" x14ac:dyDescent="0.35">
      <c r="A5180">
        <v>1999</v>
      </c>
      <c r="B5180">
        <v>8</v>
      </c>
      <c r="C5180">
        <v>4</v>
      </c>
      <c r="D5180">
        <v>16</v>
      </c>
      <c r="E5180">
        <v>30</v>
      </c>
      <c r="F5180">
        <v>0</v>
      </c>
      <c r="G5180">
        <v>10</v>
      </c>
      <c r="H5180">
        <v>10</v>
      </c>
      <c r="I5180">
        <v>17</v>
      </c>
      <c r="J5180">
        <v>12</v>
      </c>
      <c r="K5180">
        <v>2.7</v>
      </c>
      <c r="L5180" s="1" t="s">
        <v>164</v>
      </c>
      <c r="M5180">
        <f t="shared" si="640"/>
        <v>17.38287733404335</v>
      </c>
      <c r="N5180" s="3">
        <f t="shared" si="647"/>
        <v>215.66716666665255</v>
      </c>
      <c r="O5180" s="1" t="s">
        <v>593</v>
      </c>
      <c r="P5180">
        <v>0.2</v>
      </c>
      <c r="Q5180">
        <f t="shared" si="641"/>
        <v>0.66666666666666663</v>
      </c>
      <c r="R5180">
        <f t="shared" si="642"/>
        <v>0.31307779748146347</v>
      </c>
      <c r="S5180">
        <f t="shared" si="643"/>
        <v>17.446265160674855</v>
      </c>
      <c r="T5180">
        <f t="shared" si="644"/>
        <v>17.243798466640897</v>
      </c>
      <c r="U5180">
        <f t="shared" si="645"/>
        <v>17.38287733404335</v>
      </c>
      <c r="V5180">
        <f t="shared" si="646"/>
        <v>4.0126845191068838</v>
      </c>
    </row>
    <row r="5181" spans="1:22" x14ac:dyDescent="0.35">
      <c r="A5181">
        <v>1999</v>
      </c>
      <c r="B5181">
        <v>8</v>
      </c>
      <c r="C5181">
        <v>4</v>
      </c>
      <c r="D5181">
        <v>17</v>
      </c>
      <c r="E5181">
        <v>30</v>
      </c>
      <c r="F5181">
        <v>0</v>
      </c>
      <c r="G5181">
        <v>9</v>
      </c>
      <c r="H5181">
        <v>9</v>
      </c>
      <c r="I5181">
        <v>16</v>
      </c>
      <c r="J5181">
        <v>12</v>
      </c>
      <c r="K5181">
        <v>2.5</v>
      </c>
      <c r="L5181">
        <v>97.68</v>
      </c>
      <c r="M5181">
        <f t="shared" si="640"/>
        <v>16.350019575674107</v>
      </c>
      <c r="N5181" s="3">
        <f t="shared" si="647"/>
        <v>215.70883333331921</v>
      </c>
      <c r="O5181" s="1" t="s">
        <v>555</v>
      </c>
      <c r="P5181">
        <v>0.2</v>
      </c>
      <c r="Q5181">
        <f t="shared" si="641"/>
        <v>0.70833333333333337</v>
      </c>
      <c r="R5181">
        <f t="shared" si="642"/>
        <v>0.31370242142014093</v>
      </c>
      <c r="S5181">
        <f t="shared" si="643"/>
        <v>16.4079003034926</v>
      </c>
      <c r="T5181">
        <f t="shared" si="644"/>
        <v>16.223391916351485</v>
      </c>
      <c r="U5181">
        <f t="shared" si="645"/>
        <v>16.350019575674107</v>
      </c>
      <c r="V5181">
        <f t="shared" si="646"/>
        <v>2.3231331426408275</v>
      </c>
    </row>
    <row r="5182" spans="1:22" x14ac:dyDescent="0.35">
      <c r="A5182">
        <v>1999</v>
      </c>
      <c r="B5182">
        <v>8</v>
      </c>
      <c r="C5182">
        <v>4</v>
      </c>
      <c r="D5182">
        <v>18</v>
      </c>
      <c r="E5182">
        <v>30</v>
      </c>
      <c r="F5182">
        <v>0</v>
      </c>
      <c r="G5182">
        <v>2</v>
      </c>
      <c r="H5182">
        <v>2</v>
      </c>
      <c r="I5182">
        <v>15</v>
      </c>
      <c r="J5182">
        <v>11</v>
      </c>
      <c r="K5182">
        <v>2.5</v>
      </c>
      <c r="L5182">
        <v>100</v>
      </c>
      <c r="M5182">
        <f t="shared" si="640"/>
        <v>15.077782127927581</v>
      </c>
      <c r="N5182" s="3">
        <f t="shared" si="647"/>
        <v>215.75049999998586</v>
      </c>
      <c r="O5182" s="1" t="s">
        <v>807</v>
      </c>
      <c r="P5182">
        <v>0.2</v>
      </c>
      <c r="Q5182">
        <f t="shared" si="641"/>
        <v>0.75</v>
      </c>
      <c r="R5182">
        <f t="shared" si="642"/>
        <v>0.31370242142011412</v>
      </c>
      <c r="S5182">
        <f t="shared" si="643"/>
        <v>15.090644511887245</v>
      </c>
      <c r="T5182">
        <f t="shared" si="644"/>
        <v>15.049642648078107</v>
      </c>
      <c r="U5182">
        <f t="shared" si="645"/>
        <v>15.077782127927581</v>
      </c>
      <c r="V5182">
        <f t="shared" si="646"/>
        <v>0.42238784411651409</v>
      </c>
    </row>
    <row r="5183" spans="1:22" x14ac:dyDescent="0.35">
      <c r="A5183">
        <v>1999</v>
      </c>
      <c r="B5183">
        <v>8</v>
      </c>
      <c r="C5183">
        <v>4</v>
      </c>
      <c r="D5183">
        <v>19</v>
      </c>
      <c r="E5183">
        <v>30</v>
      </c>
      <c r="F5183">
        <v>0</v>
      </c>
      <c r="G5183">
        <v>0</v>
      </c>
      <c r="H5183">
        <v>0</v>
      </c>
      <c r="I5183">
        <v>14</v>
      </c>
      <c r="J5183">
        <v>11</v>
      </c>
      <c r="K5183" s="1" t="s">
        <v>100</v>
      </c>
      <c r="L5183">
        <v>100</v>
      </c>
      <c r="M5183">
        <f t="shared" si="640"/>
        <v>14</v>
      </c>
      <c r="N5183" s="3">
        <f t="shared" si="647"/>
        <v>215.79216666665252</v>
      </c>
      <c r="O5183">
        <v>0</v>
      </c>
      <c r="P5183">
        <v>0.2</v>
      </c>
      <c r="Q5183">
        <f t="shared" si="641"/>
        <v>0.79166666666666663</v>
      </c>
      <c r="R5183" t="str">
        <f t="shared" si="642"/>
        <v/>
      </c>
      <c r="S5183">
        <f t="shared" si="643"/>
        <v>14</v>
      </c>
      <c r="T5183">
        <f t="shared" si="644"/>
        <v>14</v>
      </c>
      <c r="U5183">
        <f t="shared" si="645"/>
        <v>14</v>
      </c>
      <c r="V5183">
        <f t="shared" si="646"/>
        <v>0</v>
      </c>
    </row>
    <row r="5184" spans="1:22" x14ac:dyDescent="0.35">
      <c r="A5184">
        <v>1999</v>
      </c>
      <c r="B5184">
        <v>8</v>
      </c>
      <c r="C5184">
        <v>4</v>
      </c>
      <c r="D5184">
        <v>20</v>
      </c>
      <c r="E5184">
        <v>30</v>
      </c>
      <c r="F5184">
        <v>0</v>
      </c>
      <c r="G5184">
        <v>0</v>
      </c>
      <c r="H5184">
        <v>0</v>
      </c>
      <c r="I5184">
        <v>14</v>
      </c>
      <c r="J5184">
        <v>11</v>
      </c>
      <c r="K5184">
        <v>2</v>
      </c>
      <c r="L5184">
        <v>100</v>
      </c>
      <c r="M5184">
        <f t="shared" si="640"/>
        <v>14</v>
      </c>
      <c r="N5184" s="3">
        <f t="shared" si="647"/>
        <v>215.83383333331918</v>
      </c>
      <c r="O5184">
        <v>0</v>
      </c>
      <c r="P5184">
        <v>0.2</v>
      </c>
      <c r="Q5184">
        <f t="shared" si="641"/>
        <v>0.83333333333333337</v>
      </c>
      <c r="R5184" t="str">
        <f t="shared" si="642"/>
        <v/>
      </c>
      <c r="S5184">
        <f t="shared" si="643"/>
        <v>14</v>
      </c>
      <c r="T5184">
        <f t="shared" si="644"/>
        <v>14</v>
      </c>
      <c r="U5184">
        <f t="shared" si="645"/>
        <v>14</v>
      </c>
      <c r="V5184">
        <f t="shared" si="646"/>
        <v>0</v>
      </c>
    </row>
    <row r="5185" spans="1:22" x14ac:dyDescent="0.35">
      <c r="A5185">
        <v>1999</v>
      </c>
      <c r="B5185">
        <v>8</v>
      </c>
      <c r="C5185">
        <v>4</v>
      </c>
      <c r="D5185">
        <v>21</v>
      </c>
      <c r="E5185">
        <v>30</v>
      </c>
      <c r="F5185">
        <v>0</v>
      </c>
      <c r="G5185">
        <v>0</v>
      </c>
      <c r="H5185">
        <v>0</v>
      </c>
      <c r="I5185">
        <v>14</v>
      </c>
      <c r="J5185">
        <v>11</v>
      </c>
      <c r="K5185">
        <v>1.8</v>
      </c>
      <c r="L5185">
        <v>100</v>
      </c>
      <c r="M5185">
        <f t="shared" si="640"/>
        <v>14</v>
      </c>
      <c r="N5185" s="3">
        <f t="shared" si="647"/>
        <v>215.87549999998583</v>
      </c>
      <c r="O5185">
        <v>0</v>
      </c>
      <c r="P5185">
        <v>0.2</v>
      </c>
      <c r="Q5185">
        <f t="shared" si="641"/>
        <v>0.875</v>
      </c>
      <c r="R5185" t="str">
        <f t="shared" si="642"/>
        <v/>
      </c>
      <c r="S5185">
        <f t="shared" si="643"/>
        <v>14</v>
      </c>
      <c r="T5185">
        <f t="shared" si="644"/>
        <v>14</v>
      </c>
      <c r="U5185">
        <f t="shared" si="645"/>
        <v>14</v>
      </c>
      <c r="V5185">
        <f t="shared" si="646"/>
        <v>0</v>
      </c>
    </row>
    <row r="5186" spans="1:22" x14ac:dyDescent="0.35">
      <c r="A5186">
        <v>1999</v>
      </c>
      <c r="B5186">
        <v>8</v>
      </c>
      <c r="C5186">
        <v>4</v>
      </c>
      <c r="D5186">
        <v>22</v>
      </c>
      <c r="E5186">
        <v>30</v>
      </c>
      <c r="F5186">
        <v>0</v>
      </c>
      <c r="G5186">
        <v>0</v>
      </c>
      <c r="H5186">
        <v>0</v>
      </c>
      <c r="I5186">
        <v>14</v>
      </c>
      <c r="J5186">
        <v>11</v>
      </c>
      <c r="K5186">
        <v>1.6</v>
      </c>
      <c r="L5186">
        <v>100</v>
      </c>
      <c r="M5186">
        <f t="shared" si="640"/>
        <v>14</v>
      </c>
      <c r="N5186" s="3">
        <f t="shared" si="647"/>
        <v>215.91716666665249</v>
      </c>
      <c r="O5186">
        <v>0</v>
      </c>
      <c r="P5186">
        <v>0.2</v>
      </c>
      <c r="Q5186">
        <f t="shared" si="641"/>
        <v>0.91666666666666663</v>
      </c>
      <c r="R5186" t="str">
        <f t="shared" si="642"/>
        <v/>
      </c>
      <c r="S5186">
        <f t="shared" si="643"/>
        <v>14</v>
      </c>
      <c r="T5186">
        <f t="shared" si="644"/>
        <v>14</v>
      </c>
      <c r="U5186">
        <f t="shared" si="645"/>
        <v>14</v>
      </c>
      <c r="V5186">
        <f t="shared" si="646"/>
        <v>0</v>
      </c>
    </row>
    <row r="5187" spans="1:22" x14ac:dyDescent="0.35">
      <c r="A5187">
        <v>1999</v>
      </c>
      <c r="B5187">
        <v>8</v>
      </c>
      <c r="C5187">
        <v>4</v>
      </c>
      <c r="D5187">
        <v>23</v>
      </c>
      <c r="E5187">
        <v>30</v>
      </c>
      <c r="F5187">
        <v>0</v>
      </c>
      <c r="G5187">
        <v>0</v>
      </c>
      <c r="H5187">
        <v>0</v>
      </c>
      <c r="I5187">
        <v>13</v>
      </c>
      <c r="J5187">
        <v>11</v>
      </c>
      <c r="K5187" s="1" t="s">
        <v>94</v>
      </c>
      <c r="L5187">
        <v>100</v>
      </c>
      <c r="M5187">
        <f t="shared" si="640"/>
        <v>13</v>
      </c>
      <c r="N5187" s="3">
        <f t="shared" si="647"/>
        <v>215.95883333331915</v>
      </c>
      <c r="O5187">
        <v>0</v>
      </c>
      <c r="P5187">
        <v>0.2</v>
      </c>
      <c r="Q5187">
        <f t="shared" si="641"/>
        <v>0.95833333333333337</v>
      </c>
      <c r="R5187" t="str">
        <f t="shared" si="642"/>
        <v/>
      </c>
      <c r="S5187">
        <f t="shared" si="643"/>
        <v>13</v>
      </c>
      <c r="T5187">
        <f t="shared" si="644"/>
        <v>13</v>
      </c>
      <c r="U5187">
        <f t="shared" si="645"/>
        <v>13</v>
      </c>
      <c r="V5187">
        <f t="shared" si="646"/>
        <v>0</v>
      </c>
    </row>
    <row r="5188" spans="1:22" x14ac:dyDescent="0.35">
      <c r="A5188">
        <v>1999</v>
      </c>
      <c r="B5188">
        <v>8</v>
      </c>
      <c r="C5188">
        <v>5</v>
      </c>
      <c r="D5188">
        <v>0</v>
      </c>
      <c r="E5188">
        <v>30</v>
      </c>
      <c r="F5188">
        <v>0</v>
      </c>
      <c r="G5188">
        <v>0</v>
      </c>
      <c r="H5188">
        <v>0</v>
      </c>
      <c r="I5188">
        <v>13</v>
      </c>
      <c r="J5188">
        <v>9</v>
      </c>
      <c r="K5188" s="1" t="s">
        <v>97</v>
      </c>
      <c r="L5188">
        <v>100</v>
      </c>
      <c r="M5188">
        <f t="shared" si="640"/>
        <v>13</v>
      </c>
      <c r="N5188" s="3">
        <f t="shared" si="647"/>
        <v>216.00049999998581</v>
      </c>
      <c r="O5188">
        <v>0</v>
      </c>
      <c r="P5188">
        <v>0.2</v>
      </c>
      <c r="Q5188">
        <f t="shared" si="641"/>
        <v>0</v>
      </c>
      <c r="R5188" t="str">
        <f t="shared" si="642"/>
        <v/>
      </c>
      <c r="S5188">
        <f t="shared" si="643"/>
        <v>13</v>
      </c>
      <c r="T5188">
        <f t="shared" si="644"/>
        <v>13</v>
      </c>
      <c r="U5188">
        <f t="shared" si="645"/>
        <v>13</v>
      </c>
      <c r="V5188">
        <f t="shared" si="646"/>
        <v>0</v>
      </c>
    </row>
    <row r="5189" spans="1:22" x14ac:dyDescent="0.35">
      <c r="A5189">
        <v>1999</v>
      </c>
      <c r="B5189">
        <v>8</v>
      </c>
      <c r="C5189">
        <v>5</v>
      </c>
      <c r="D5189">
        <v>1</v>
      </c>
      <c r="E5189">
        <v>30</v>
      </c>
      <c r="F5189">
        <v>0</v>
      </c>
      <c r="G5189">
        <v>0</v>
      </c>
      <c r="H5189">
        <v>0</v>
      </c>
      <c r="I5189">
        <v>12</v>
      </c>
      <c r="J5189">
        <v>9</v>
      </c>
      <c r="K5189">
        <v>0.4</v>
      </c>
      <c r="L5189">
        <v>100</v>
      </c>
      <c r="M5189">
        <f t="shared" ref="M5189:M5252" si="648">+I5189+O5189*EXP(-2.98-0.0471*K5189*1.7)+1*O5189/1000</f>
        <v>12</v>
      </c>
      <c r="N5189" s="3">
        <f t="shared" si="647"/>
        <v>216.04216666665246</v>
      </c>
      <c r="O5189">
        <v>0</v>
      </c>
      <c r="P5189">
        <v>0.2</v>
      </c>
      <c r="Q5189">
        <f t="shared" ref="Q5189:Q5252" si="649">+D5189/24</f>
        <v>4.1666666666666664E-2</v>
      </c>
      <c r="R5189" t="str">
        <f t="shared" ref="R5189:R5252" si="650">+IF(O5189&gt;100,IF(I5189&gt;0,(S5189-M5189)/(S5189-T5189),""),"")</f>
        <v/>
      </c>
      <c r="S5189">
        <f t="shared" ref="S5189:S5252" si="651">I5189+O5189*EXP(-2.81-0.0455*K5189*1.7)</f>
        <v>12</v>
      </c>
      <c r="T5189">
        <f t="shared" ref="T5189:T5252" si="652">I5189+O5189*EXP(-3.47-0.0594*K5189*1.7)+3*O5189/1000</f>
        <v>12</v>
      </c>
      <c r="U5189">
        <f t="shared" ref="U5189:U5252" si="653">+I5189+O5189*EXP(-2.98-0.0471*K5189*1.7)+1*O5189/1000</f>
        <v>12</v>
      </c>
      <c r="V5189">
        <f t="shared" ref="V5189:V5252" si="654">+IF((SIN(23.45*PI()/180*SIN(2*PI()*(284+N5189)/365.25))*SIN($F$2*PI()/180)*COS($AU$2*PI()/180)+SIN(23.45*PI()/180*SIN(2*PI()*(284+N5189)/365.25))*COS($F$2*PI()/180)*SIN($AU$2*PI()/180)*COS($AV$2*PI()/180)+COS(23.45*PI()/180*SIN(2*PI()*(284+N5189)/365.25))*COS($F$2*PI()/180)*COS($AU$2*PI()/180)*COS(Q5189*2*PI()-PI())-COS(23.45*PI()/180*SIN(2*PI()*(284+N5189)/365.25))*SIN($F$2*PI()/180)*SIN($AU$2*PI()/180)*COS($AV$2*PI()/180)*COS(Q5189*2*PI()-PI())-COS(23.45*PI()/180*SIN(2*PI()*(284+N5189)/365.25))*SIN($AU$2*PI()/180)*SIN($AV$2*PI()/180)*SIN(Q5189*2*PI()-PI()))&gt;0,(F5190+F5189)*COS(ACOS(SIN(23.45*PI()/180*SIN(2*PI()*(284+N5189)/365.25))*SIN($F$2*PI()/180)*COS($AU$2*PI()/180)+SIN(23.45*PI()/180*SIN(2*PI()*(284+N5189)/365.25))*COS($F$2*PI()/180)*SIN($AU$2*PI()/180)*COS($AV$2*PI()/180)+COS(23.45*PI()/180*SIN(2*PI()*(284+N5189)/365.25))*COS($F$2*PI()/180)*COS($AU$2*PI()/180)*COS(Q5189*2*PI()-PI())-COS(23.45*PI()/180*SIN(2*PI()*(284+N5189)/365.25))*SIN($F$2*PI()/180)*SIN($AU$2*PI()/180)*COS($AV$2*PI()/180)*COS(Q5189*2*PI()-PI())-COS(23.45*PI()/180*SIN(2*PI()*(284+N5189)/365.25))*SIN($AU$2*PI()/180)*SIN($AV$2*PI()/180)*SIN(Q5189*2*PI()-PI())))/2+(G5190+G5189)*(1+COS($AU$2))/4+(H5190+H5189)*P5189*(1-COS($AU$2))/4,(G5190+G5189)*(1+COS($AU$2))/4+(H5190+H5189)*P5189*(1-COS($AU$2))/4)</f>
        <v>0</v>
      </c>
    </row>
    <row r="5190" spans="1:22" x14ac:dyDescent="0.35">
      <c r="A5190">
        <v>1999</v>
      </c>
      <c r="B5190">
        <v>8</v>
      </c>
      <c r="C5190">
        <v>5</v>
      </c>
      <c r="D5190">
        <v>2</v>
      </c>
      <c r="E5190">
        <v>30</v>
      </c>
      <c r="F5190">
        <v>0</v>
      </c>
      <c r="G5190">
        <v>0</v>
      </c>
      <c r="H5190">
        <v>0</v>
      </c>
      <c r="I5190">
        <v>12</v>
      </c>
      <c r="J5190">
        <v>9</v>
      </c>
      <c r="K5190">
        <v>0.4</v>
      </c>
      <c r="L5190">
        <v>100</v>
      </c>
      <c r="M5190">
        <f t="shared" si="648"/>
        <v>12</v>
      </c>
      <c r="N5190" s="3">
        <f t="shared" ref="N5190:N5253" si="655">+N5189+1/24</f>
        <v>216.08383333331912</v>
      </c>
      <c r="O5190">
        <v>0</v>
      </c>
      <c r="P5190">
        <v>0.2</v>
      </c>
      <c r="Q5190">
        <f t="shared" si="649"/>
        <v>8.3333333333333329E-2</v>
      </c>
      <c r="R5190" t="str">
        <f t="shared" si="650"/>
        <v/>
      </c>
      <c r="S5190">
        <f t="shared" si="651"/>
        <v>12</v>
      </c>
      <c r="T5190">
        <f t="shared" si="652"/>
        <v>12</v>
      </c>
      <c r="U5190">
        <f t="shared" si="653"/>
        <v>12</v>
      </c>
      <c r="V5190">
        <f t="shared" si="654"/>
        <v>0</v>
      </c>
    </row>
    <row r="5191" spans="1:22" x14ac:dyDescent="0.35">
      <c r="A5191">
        <v>1999</v>
      </c>
      <c r="B5191">
        <v>8</v>
      </c>
      <c r="C5191">
        <v>5</v>
      </c>
      <c r="D5191">
        <v>3</v>
      </c>
      <c r="E5191">
        <v>30</v>
      </c>
      <c r="F5191">
        <v>0</v>
      </c>
      <c r="G5191">
        <v>0</v>
      </c>
      <c r="H5191">
        <v>0</v>
      </c>
      <c r="I5191">
        <v>12</v>
      </c>
      <c r="J5191">
        <v>9</v>
      </c>
      <c r="K5191" s="1" t="s">
        <v>96</v>
      </c>
      <c r="L5191">
        <v>100</v>
      </c>
      <c r="M5191">
        <f t="shared" si="648"/>
        <v>12</v>
      </c>
      <c r="N5191" s="3">
        <f t="shared" si="655"/>
        <v>216.12549999998578</v>
      </c>
      <c r="O5191">
        <v>0</v>
      </c>
      <c r="P5191">
        <v>0.2</v>
      </c>
      <c r="Q5191">
        <f t="shared" si="649"/>
        <v>0.125</v>
      </c>
      <c r="R5191" t="str">
        <f t="shared" si="650"/>
        <v/>
      </c>
      <c r="S5191">
        <f t="shared" si="651"/>
        <v>12</v>
      </c>
      <c r="T5191">
        <f t="shared" si="652"/>
        <v>12</v>
      </c>
      <c r="U5191">
        <f t="shared" si="653"/>
        <v>12</v>
      </c>
      <c r="V5191">
        <f t="shared" si="654"/>
        <v>0</v>
      </c>
    </row>
    <row r="5192" spans="1:22" x14ac:dyDescent="0.35">
      <c r="A5192">
        <v>1999</v>
      </c>
      <c r="B5192">
        <v>8</v>
      </c>
      <c r="C5192">
        <v>5</v>
      </c>
      <c r="D5192">
        <v>4</v>
      </c>
      <c r="E5192">
        <v>30</v>
      </c>
      <c r="F5192">
        <v>0</v>
      </c>
      <c r="G5192">
        <v>0</v>
      </c>
      <c r="H5192">
        <v>0</v>
      </c>
      <c r="I5192">
        <v>12</v>
      </c>
      <c r="J5192">
        <v>9</v>
      </c>
      <c r="K5192">
        <v>0.9</v>
      </c>
      <c r="L5192">
        <v>100</v>
      </c>
      <c r="M5192">
        <f t="shared" si="648"/>
        <v>12</v>
      </c>
      <c r="N5192" s="3">
        <f t="shared" si="655"/>
        <v>216.16716666665243</v>
      </c>
      <c r="O5192">
        <v>0</v>
      </c>
      <c r="P5192">
        <v>0.2</v>
      </c>
      <c r="Q5192">
        <f t="shared" si="649"/>
        <v>0.16666666666666666</v>
      </c>
      <c r="R5192" t="str">
        <f t="shared" si="650"/>
        <v/>
      </c>
      <c r="S5192">
        <f t="shared" si="651"/>
        <v>12</v>
      </c>
      <c r="T5192">
        <f t="shared" si="652"/>
        <v>12</v>
      </c>
      <c r="U5192">
        <f t="shared" si="653"/>
        <v>12</v>
      </c>
      <c r="V5192">
        <f t="shared" si="654"/>
        <v>0.21119392205825704</v>
      </c>
    </row>
    <row r="5193" spans="1:22" x14ac:dyDescent="0.35">
      <c r="A5193">
        <v>1999</v>
      </c>
      <c r="B5193">
        <v>8</v>
      </c>
      <c r="C5193">
        <v>5</v>
      </c>
      <c r="D5193">
        <v>5</v>
      </c>
      <c r="E5193">
        <v>30</v>
      </c>
      <c r="F5193">
        <v>0</v>
      </c>
      <c r="G5193">
        <v>1</v>
      </c>
      <c r="H5193">
        <v>1</v>
      </c>
      <c r="I5193">
        <v>13</v>
      </c>
      <c r="J5193">
        <v>11</v>
      </c>
      <c r="K5193">
        <v>1.3</v>
      </c>
      <c r="L5193">
        <v>100</v>
      </c>
      <c r="M5193">
        <f t="shared" si="648"/>
        <v>13.04272116960596</v>
      </c>
      <c r="N5193" s="3">
        <f t="shared" si="655"/>
        <v>216.20883333331909</v>
      </c>
      <c r="O5193" s="1" t="s">
        <v>580</v>
      </c>
      <c r="P5193">
        <v>0.2</v>
      </c>
      <c r="Q5193">
        <f t="shared" si="649"/>
        <v>0.20833333333333334</v>
      </c>
      <c r="R5193">
        <f t="shared" si="650"/>
        <v>0.31767270004856235</v>
      </c>
      <c r="S5193">
        <f t="shared" si="651"/>
        <v>13.049730489360385</v>
      </c>
      <c r="T5193">
        <f t="shared" si="652"/>
        <v>13.027665893462299</v>
      </c>
      <c r="U5193">
        <f t="shared" si="653"/>
        <v>13.04272116960596</v>
      </c>
      <c r="V5193">
        <f t="shared" si="654"/>
        <v>10.982083947029366</v>
      </c>
    </row>
    <row r="5194" spans="1:22" x14ac:dyDescent="0.35">
      <c r="A5194">
        <v>1999</v>
      </c>
      <c r="B5194">
        <v>8</v>
      </c>
      <c r="C5194">
        <v>5</v>
      </c>
      <c r="D5194">
        <v>6</v>
      </c>
      <c r="E5194">
        <v>30</v>
      </c>
      <c r="F5194">
        <v>0</v>
      </c>
      <c r="G5194">
        <v>51</v>
      </c>
      <c r="H5194">
        <v>51</v>
      </c>
      <c r="I5194">
        <v>15</v>
      </c>
      <c r="J5194">
        <v>11</v>
      </c>
      <c r="K5194" s="1" t="s">
        <v>88</v>
      </c>
      <c r="L5194">
        <v>92.86</v>
      </c>
      <c r="M5194">
        <f t="shared" si="648"/>
        <v>17.111571680825328</v>
      </c>
      <c r="N5194" s="3">
        <f t="shared" si="655"/>
        <v>216.25049999998575</v>
      </c>
      <c r="O5194" s="1" t="s">
        <v>688</v>
      </c>
      <c r="P5194">
        <v>0.2</v>
      </c>
      <c r="Q5194">
        <f t="shared" si="649"/>
        <v>0.25</v>
      </c>
      <c r="R5194">
        <f t="shared" si="650"/>
        <v>0.31630517852557055</v>
      </c>
      <c r="S5194">
        <f t="shared" si="651"/>
        <v>17.458984762932211</v>
      </c>
      <c r="T5194">
        <f t="shared" si="652"/>
        <v>16.36063700989725</v>
      </c>
      <c r="U5194">
        <f t="shared" si="653"/>
        <v>17.111571680825328</v>
      </c>
      <c r="V5194">
        <f t="shared" si="654"/>
        <v>49.240647657962199</v>
      </c>
    </row>
    <row r="5195" spans="1:22" x14ac:dyDescent="0.35">
      <c r="A5195">
        <v>1999</v>
      </c>
      <c r="B5195">
        <v>8</v>
      </c>
      <c r="C5195">
        <v>5</v>
      </c>
      <c r="D5195">
        <v>7</v>
      </c>
      <c r="E5195">
        <v>30</v>
      </c>
      <c r="F5195">
        <v>39</v>
      </c>
      <c r="G5195">
        <v>176</v>
      </c>
      <c r="H5195">
        <v>194</v>
      </c>
      <c r="I5195">
        <v>17</v>
      </c>
      <c r="J5195">
        <v>12</v>
      </c>
      <c r="K5195">
        <v>2.1</v>
      </c>
      <c r="L5195">
        <v>88.18</v>
      </c>
      <c r="M5195">
        <f t="shared" si="648"/>
        <v>24.668094282059968</v>
      </c>
      <c r="N5195" s="3">
        <f t="shared" si="655"/>
        <v>216.29216666665241</v>
      </c>
      <c r="O5195" s="1" t="s">
        <v>2560</v>
      </c>
      <c r="P5195">
        <v>0.2</v>
      </c>
      <c r="Q5195">
        <f t="shared" si="649"/>
        <v>0.29166666666666669</v>
      </c>
      <c r="R5195">
        <f t="shared" si="650"/>
        <v>0.31498244719824769</v>
      </c>
      <c r="S5195">
        <f t="shared" si="651"/>
        <v>25.933018861364467</v>
      </c>
      <c r="T5195">
        <f t="shared" si="652"/>
        <v>21.917161499927548</v>
      </c>
      <c r="U5195">
        <f t="shared" si="653"/>
        <v>24.668094282059968</v>
      </c>
      <c r="V5195">
        <f t="shared" si="654"/>
        <v>84.652136741209773</v>
      </c>
    </row>
    <row r="5196" spans="1:22" x14ac:dyDescent="0.35">
      <c r="A5196">
        <v>1999</v>
      </c>
      <c r="B5196">
        <v>8</v>
      </c>
      <c r="C5196">
        <v>5</v>
      </c>
      <c r="D5196">
        <v>8</v>
      </c>
      <c r="E5196">
        <v>30</v>
      </c>
      <c r="F5196">
        <v>11</v>
      </c>
      <c r="G5196">
        <v>187</v>
      </c>
      <c r="H5196">
        <v>194</v>
      </c>
      <c r="I5196">
        <v>18</v>
      </c>
      <c r="J5196">
        <v>12</v>
      </c>
      <c r="K5196" s="1" t="s">
        <v>92</v>
      </c>
      <c r="L5196" s="1" t="s">
        <v>303</v>
      </c>
      <c r="M5196">
        <f t="shared" si="648"/>
        <v>25.602683308256502</v>
      </c>
      <c r="N5196" s="3">
        <f t="shared" si="655"/>
        <v>216.33383333331906</v>
      </c>
      <c r="O5196" s="1" t="s">
        <v>2561</v>
      </c>
      <c r="P5196">
        <v>0.2</v>
      </c>
      <c r="Q5196">
        <f t="shared" si="649"/>
        <v>0.33333333333333331</v>
      </c>
      <c r="R5196">
        <f t="shared" si="650"/>
        <v>0.31401853463280116</v>
      </c>
      <c r="S5196">
        <f t="shared" si="651"/>
        <v>26.859145175739709</v>
      </c>
      <c r="T5196">
        <f t="shared" si="652"/>
        <v>22.857910443043259</v>
      </c>
      <c r="U5196">
        <f t="shared" si="653"/>
        <v>25.602683308256502</v>
      </c>
      <c r="V5196">
        <f t="shared" si="654"/>
        <v>101.1594720366954</v>
      </c>
    </row>
    <row r="5197" spans="1:22" x14ac:dyDescent="0.35">
      <c r="A5197">
        <v>1999</v>
      </c>
      <c r="B5197">
        <v>8</v>
      </c>
      <c r="C5197">
        <v>5</v>
      </c>
      <c r="D5197">
        <v>9</v>
      </c>
      <c r="E5197">
        <v>30</v>
      </c>
      <c r="F5197">
        <v>18</v>
      </c>
      <c r="G5197">
        <v>252</v>
      </c>
      <c r="H5197">
        <v>266</v>
      </c>
      <c r="I5197">
        <v>20</v>
      </c>
      <c r="J5197">
        <v>11</v>
      </c>
      <c r="K5197" s="1" t="s">
        <v>100</v>
      </c>
      <c r="L5197">
        <v>67.58</v>
      </c>
      <c r="M5197">
        <f t="shared" si="648"/>
        <v>30.549778451441892</v>
      </c>
      <c r="N5197" s="3">
        <f t="shared" si="655"/>
        <v>216.37549999998572</v>
      </c>
      <c r="O5197" s="1" t="s">
        <v>2562</v>
      </c>
      <c r="P5197">
        <v>0.2</v>
      </c>
      <c r="Q5197">
        <f t="shared" si="649"/>
        <v>0.375</v>
      </c>
      <c r="R5197">
        <f t="shared" si="650"/>
        <v>0.31433722266120306</v>
      </c>
      <c r="S5197">
        <f t="shared" si="651"/>
        <v>32.292234816937366</v>
      </c>
      <c r="T5197">
        <f t="shared" si="652"/>
        <v>26.748963960423126</v>
      </c>
      <c r="U5197">
        <f t="shared" si="653"/>
        <v>30.549778451441892</v>
      </c>
      <c r="V5197">
        <f t="shared" si="654"/>
        <v>282.45904011910648</v>
      </c>
    </row>
    <row r="5198" spans="1:22" x14ac:dyDescent="0.35">
      <c r="A5198">
        <v>1999</v>
      </c>
      <c r="B5198">
        <v>8</v>
      </c>
      <c r="C5198">
        <v>5</v>
      </c>
      <c r="D5198">
        <v>10</v>
      </c>
      <c r="E5198">
        <v>30</v>
      </c>
      <c r="F5198">
        <v>340</v>
      </c>
      <c r="G5198">
        <v>408</v>
      </c>
      <c r="H5198">
        <v>700</v>
      </c>
      <c r="I5198">
        <v>22</v>
      </c>
      <c r="J5198">
        <v>11</v>
      </c>
      <c r="K5198">
        <v>2</v>
      </c>
      <c r="L5198">
        <v>62.72</v>
      </c>
      <c r="M5198">
        <f t="shared" si="648"/>
        <v>52.010543846602197</v>
      </c>
      <c r="N5198" s="3">
        <f t="shared" si="655"/>
        <v>216.41716666665238</v>
      </c>
      <c r="O5198" s="1" t="s">
        <v>2563</v>
      </c>
      <c r="P5198">
        <v>0.2</v>
      </c>
      <c r="Q5198">
        <f t="shared" si="649"/>
        <v>0.41666666666666669</v>
      </c>
      <c r="R5198">
        <f t="shared" si="650"/>
        <v>0.31530904661041226</v>
      </c>
      <c r="S5198">
        <f t="shared" si="651"/>
        <v>56.95790440373851</v>
      </c>
      <c r="T5198">
        <f t="shared" si="652"/>
        <v>41.267391840522571</v>
      </c>
      <c r="U5198">
        <f t="shared" si="653"/>
        <v>52.010543846602197</v>
      </c>
      <c r="V5198">
        <f t="shared" si="654"/>
        <v>312.13326380784434</v>
      </c>
    </row>
    <row r="5199" spans="1:22" x14ac:dyDescent="0.35">
      <c r="A5199">
        <v>1999</v>
      </c>
      <c r="B5199">
        <v>8</v>
      </c>
      <c r="C5199">
        <v>5</v>
      </c>
      <c r="D5199">
        <v>11</v>
      </c>
      <c r="E5199">
        <v>30</v>
      </c>
      <c r="F5199">
        <v>17</v>
      </c>
      <c r="G5199">
        <v>265</v>
      </c>
      <c r="H5199">
        <v>281</v>
      </c>
      <c r="I5199">
        <v>23</v>
      </c>
      <c r="J5199">
        <v>11</v>
      </c>
      <c r="K5199">
        <v>1.6</v>
      </c>
      <c r="L5199">
        <v>59.07</v>
      </c>
      <c r="M5199">
        <f t="shared" si="648"/>
        <v>34.812672617746756</v>
      </c>
      <c r="N5199" s="3">
        <f t="shared" si="655"/>
        <v>216.45883333331903</v>
      </c>
      <c r="O5199" s="1" t="s">
        <v>2564</v>
      </c>
      <c r="P5199">
        <v>0.2</v>
      </c>
      <c r="Q5199">
        <f t="shared" si="649"/>
        <v>0.45833333333333331</v>
      </c>
      <c r="R5199">
        <f t="shared" si="650"/>
        <v>0.3166427762306156</v>
      </c>
      <c r="S5199">
        <f t="shared" si="651"/>
        <v>36.754869165168536</v>
      </c>
      <c r="T5199">
        <f t="shared" si="652"/>
        <v>30.621154161333269</v>
      </c>
      <c r="U5199">
        <f t="shared" si="653"/>
        <v>34.812672617746756</v>
      </c>
      <c r="V5199">
        <f t="shared" si="654"/>
        <v>108.96903973180179</v>
      </c>
    </row>
    <row r="5200" spans="1:22" x14ac:dyDescent="0.35">
      <c r="A5200">
        <v>1999</v>
      </c>
      <c r="B5200">
        <v>8</v>
      </c>
      <c r="C5200">
        <v>5</v>
      </c>
      <c r="D5200">
        <v>12</v>
      </c>
      <c r="E5200">
        <v>30</v>
      </c>
      <c r="F5200">
        <v>12</v>
      </c>
      <c r="G5200">
        <v>178</v>
      </c>
      <c r="H5200">
        <v>190</v>
      </c>
      <c r="I5200">
        <v>22</v>
      </c>
      <c r="J5200">
        <v>11</v>
      </c>
      <c r="K5200">
        <v>1.4</v>
      </c>
      <c r="L5200">
        <v>59.65</v>
      </c>
      <c r="M5200">
        <f t="shared" si="648"/>
        <v>30.091076489197096</v>
      </c>
      <c r="N5200" s="3">
        <f t="shared" si="655"/>
        <v>216.50049999998569</v>
      </c>
      <c r="O5200" s="1" t="s">
        <v>2565</v>
      </c>
      <c r="P5200">
        <v>0.2</v>
      </c>
      <c r="Q5200">
        <f t="shared" si="649"/>
        <v>0.5</v>
      </c>
      <c r="R5200">
        <f t="shared" si="650"/>
        <v>0.31732650285251457</v>
      </c>
      <c r="S5200">
        <f t="shared" si="651"/>
        <v>31.419533459197076</v>
      </c>
      <c r="T5200">
        <f t="shared" si="652"/>
        <v>27.233129367328917</v>
      </c>
      <c r="U5200">
        <f t="shared" si="653"/>
        <v>30.091076489197096</v>
      </c>
      <c r="V5200">
        <f t="shared" si="654"/>
        <v>111.82092353685745</v>
      </c>
    </row>
    <row r="5201" spans="1:22" x14ac:dyDescent="0.35">
      <c r="A5201">
        <v>1999</v>
      </c>
      <c r="B5201">
        <v>8</v>
      </c>
      <c r="C5201">
        <v>5</v>
      </c>
      <c r="D5201">
        <v>13</v>
      </c>
      <c r="E5201">
        <v>30</v>
      </c>
      <c r="F5201">
        <v>18</v>
      </c>
      <c r="G5201">
        <v>274</v>
      </c>
      <c r="H5201">
        <v>290</v>
      </c>
      <c r="I5201">
        <v>21</v>
      </c>
      <c r="J5201">
        <v>12</v>
      </c>
      <c r="K5201">
        <v>1.4</v>
      </c>
      <c r="L5201">
        <v>64.78</v>
      </c>
      <c r="M5201">
        <f t="shared" si="648"/>
        <v>33.382627616044722</v>
      </c>
      <c r="N5201" s="3">
        <f t="shared" si="655"/>
        <v>216.54216666665235</v>
      </c>
      <c r="O5201" s="1" t="s">
        <v>2566</v>
      </c>
      <c r="P5201">
        <v>0.2</v>
      </c>
      <c r="Q5201">
        <f t="shared" si="649"/>
        <v>0.54166666666666663</v>
      </c>
      <c r="R5201">
        <f t="shared" si="650"/>
        <v>0.3173265028525144</v>
      </c>
      <c r="S5201">
        <f t="shared" si="651"/>
        <v>35.41570541297471</v>
      </c>
      <c r="T5201">
        <f t="shared" si="652"/>
        <v>29.008809743516832</v>
      </c>
      <c r="U5201">
        <f t="shared" si="653"/>
        <v>33.382627616044722</v>
      </c>
      <c r="V5201">
        <f t="shared" si="654"/>
        <v>171.22947826281009</v>
      </c>
    </row>
    <row r="5202" spans="1:22" x14ac:dyDescent="0.35">
      <c r="A5202">
        <v>1999</v>
      </c>
      <c r="B5202">
        <v>8</v>
      </c>
      <c r="C5202">
        <v>5</v>
      </c>
      <c r="D5202">
        <v>14</v>
      </c>
      <c r="E5202">
        <v>30</v>
      </c>
      <c r="F5202">
        <v>55</v>
      </c>
      <c r="G5202">
        <v>357</v>
      </c>
      <c r="H5202">
        <v>400</v>
      </c>
      <c r="I5202">
        <v>20</v>
      </c>
      <c r="J5202">
        <v>12</v>
      </c>
      <c r="K5202">
        <v>1.6</v>
      </c>
      <c r="L5202">
        <v>70.47</v>
      </c>
      <c r="M5202">
        <f t="shared" si="648"/>
        <v>36.90322511259879</v>
      </c>
      <c r="N5202" s="3">
        <f t="shared" si="655"/>
        <v>216.58383333331901</v>
      </c>
      <c r="O5202" s="1" t="s">
        <v>2567</v>
      </c>
      <c r="P5202">
        <v>0.2</v>
      </c>
      <c r="Q5202">
        <f t="shared" si="649"/>
        <v>0.58333333333333337</v>
      </c>
      <c r="R5202">
        <f t="shared" si="650"/>
        <v>0.31664277623061471</v>
      </c>
      <c r="S5202">
        <f t="shared" si="651"/>
        <v>39.682391734440252</v>
      </c>
      <c r="T5202">
        <f t="shared" si="652"/>
        <v>30.90541392074978</v>
      </c>
      <c r="U5202">
        <f t="shared" si="653"/>
        <v>36.90322511259879</v>
      </c>
      <c r="V5202">
        <f t="shared" si="654"/>
        <v>122.81270588038274</v>
      </c>
    </row>
    <row r="5203" spans="1:22" x14ac:dyDescent="0.35">
      <c r="A5203">
        <v>1999</v>
      </c>
      <c r="B5203">
        <v>8</v>
      </c>
      <c r="C5203">
        <v>5</v>
      </c>
      <c r="D5203">
        <v>15</v>
      </c>
      <c r="E5203">
        <v>30</v>
      </c>
      <c r="F5203">
        <v>0</v>
      </c>
      <c r="G5203">
        <v>102</v>
      </c>
      <c r="H5203">
        <v>102</v>
      </c>
      <c r="I5203">
        <v>20</v>
      </c>
      <c r="J5203">
        <v>12</v>
      </c>
      <c r="K5203" s="1" t="s">
        <v>88</v>
      </c>
      <c r="L5203">
        <v>76.91</v>
      </c>
      <c r="M5203">
        <f t="shared" si="648"/>
        <v>24.223143361650664</v>
      </c>
      <c r="N5203" s="3">
        <f t="shared" si="655"/>
        <v>216.62549999998566</v>
      </c>
      <c r="O5203" s="1" t="s">
        <v>1518</v>
      </c>
      <c r="P5203">
        <v>0.2</v>
      </c>
      <c r="Q5203">
        <f t="shared" si="649"/>
        <v>0.625</v>
      </c>
      <c r="R5203">
        <f t="shared" si="650"/>
        <v>0.3163051785255695</v>
      </c>
      <c r="S5203">
        <f t="shared" si="651"/>
        <v>24.917969525864429</v>
      </c>
      <c r="T5203">
        <f t="shared" si="652"/>
        <v>22.7212740197945</v>
      </c>
      <c r="U5203">
        <f t="shared" si="653"/>
        <v>24.223143361650664</v>
      </c>
      <c r="V5203">
        <f t="shared" si="654"/>
        <v>35.058191061670669</v>
      </c>
    </row>
    <row r="5204" spans="1:22" x14ac:dyDescent="0.35">
      <c r="A5204">
        <v>1999</v>
      </c>
      <c r="B5204">
        <v>8</v>
      </c>
      <c r="C5204">
        <v>5</v>
      </c>
      <c r="D5204">
        <v>16</v>
      </c>
      <c r="E5204">
        <v>30</v>
      </c>
      <c r="F5204">
        <v>0</v>
      </c>
      <c r="G5204">
        <v>64</v>
      </c>
      <c r="H5204">
        <v>64</v>
      </c>
      <c r="I5204">
        <v>19</v>
      </c>
      <c r="J5204">
        <v>13</v>
      </c>
      <c r="K5204" s="1" t="s">
        <v>88</v>
      </c>
      <c r="L5204">
        <v>84.28</v>
      </c>
      <c r="M5204">
        <f t="shared" si="648"/>
        <v>21.649815442604339</v>
      </c>
      <c r="N5204" s="3">
        <f t="shared" si="655"/>
        <v>216.66716666665232</v>
      </c>
      <c r="O5204" s="1" t="s">
        <v>2568</v>
      </c>
      <c r="P5204">
        <v>0.2</v>
      </c>
      <c r="Q5204">
        <f t="shared" si="649"/>
        <v>0.66666666666666663</v>
      </c>
      <c r="R5204">
        <f t="shared" si="650"/>
        <v>0.31630517852556972</v>
      </c>
      <c r="S5204">
        <f t="shared" si="651"/>
        <v>22.085784800542388</v>
      </c>
      <c r="T5204">
        <f t="shared" si="652"/>
        <v>20.707466051635766</v>
      </c>
      <c r="U5204">
        <f t="shared" si="653"/>
        <v>21.649815442604339</v>
      </c>
      <c r="V5204">
        <f t="shared" si="654"/>
        <v>123.7172026569076</v>
      </c>
    </row>
    <row r="5205" spans="1:22" x14ac:dyDescent="0.35">
      <c r="A5205">
        <v>1999</v>
      </c>
      <c r="B5205">
        <v>8</v>
      </c>
      <c r="C5205">
        <v>5</v>
      </c>
      <c r="D5205">
        <v>17</v>
      </c>
      <c r="E5205">
        <v>30</v>
      </c>
      <c r="F5205">
        <v>338</v>
      </c>
      <c r="G5205">
        <v>104</v>
      </c>
      <c r="H5205">
        <v>207</v>
      </c>
      <c r="I5205">
        <v>18</v>
      </c>
      <c r="J5205">
        <v>13</v>
      </c>
      <c r="K5205">
        <v>1.3</v>
      </c>
      <c r="L5205">
        <v>93.24</v>
      </c>
      <c r="M5205">
        <f t="shared" si="648"/>
        <v>25.00120187981755</v>
      </c>
      <c r="N5205" s="3">
        <f t="shared" si="655"/>
        <v>216.70883333331898</v>
      </c>
      <c r="O5205" s="1" t="s">
        <v>2569</v>
      </c>
      <c r="P5205">
        <v>0.2</v>
      </c>
      <c r="Q5205">
        <f t="shared" si="649"/>
        <v>0.70833333333333337</v>
      </c>
      <c r="R5205">
        <f t="shared" si="650"/>
        <v>0.31767270004857995</v>
      </c>
      <c r="S5205">
        <f t="shared" si="651"/>
        <v>26.149898488397355</v>
      </c>
      <c r="T5205">
        <f t="shared" si="652"/>
        <v>22.533923277420332</v>
      </c>
      <c r="U5205">
        <f t="shared" si="653"/>
        <v>25.00120187981755</v>
      </c>
      <c r="V5205">
        <f t="shared" si="654"/>
        <v>76.508445280497028</v>
      </c>
    </row>
    <row r="5206" spans="1:22" x14ac:dyDescent="0.35">
      <c r="A5206">
        <v>1999</v>
      </c>
      <c r="B5206">
        <v>8</v>
      </c>
      <c r="C5206">
        <v>5</v>
      </c>
      <c r="D5206">
        <v>18</v>
      </c>
      <c r="E5206">
        <v>30</v>
      </c>
      <c r="F5206">
        <v>0</v>
      </c>
      <c r="G5206">
        <v>25</v>
      </c>
      <c r="H5206">
        <v>25</v>
      </c>
      <c r="I5206">
        <v>17</v>
      </c>
      <c r="J5206">
        <v>14</v>
      </c>
      <c r="K5206">
        <v>0.9</v>
      </c>
      <c r="L5206">
        <v>100</v>
      </c>
      <c r="M5206">
        <f t="shared" si="648"/>
        <v>18.10204656740984</v>
      </c>
      <c r="N5206" s="3">
        <f t="shared" si="655"/>
        <v>216.75049999998564</v>
      </c>
      <c r="O5206" s="1" t="s">
        <v>857</v>
      </c>
      <c r="P5206">
        <v>0.2</v>
      </c>
      <c r="Q5206">
        <f t="shared" si="649"/>
        <v>0.75</v>
      </c>
      <c r="R5206">
        <f t="shared" si="650"/>
        <v>0.31908719757692694</v>
      </c>
      <c r="S5206">
        <f t="shared" si="651"/>
        <v>18.282330029800466</v>
      </c>
      <c r="T5206">
        <f t="shared" si="652"/>
        <v>17.717332550241096</v>
      </c>
      <c r="U5206">
        <f t="shared" si="653"/>
        <v>18.10204656740984</v>
      </c>
      <c r="V5206">
        <f t="shared" si="654"/>
        <v>5.2798480514564261</v>
      </c>
    </row>
    <row r="5207" spans="1:22" x14ac:dyDescent="0.35">
      <c r="A5207">
        <v>1999</v>
      </c>
      <c r="B5207">
        <v>8</v>
      </c>
      <c r="C5207">
        <v>5</v>
      </c>
      <c r="D5207">
        <v>19</v>
      </c>
      <c r="E5207">
        <v>30</v>
      </c>
      <c r="F5207">
        <v>0</v>
      </c>
      <c r="G5207">
        <v>0</v>
      </c>
      <c r="H5207">
        <v>0</v>
      </c>
      <c r="I5207">
        <v>16</v>
      </c>
      <c r="J5207">
        <v>14</v>
      </c>
      <c r="K5207" s="1" t="s">
        <v>96</v>
      </c>
      <c r="L5207">
        <v>100</v>
      </c>
      <c r="M5207">
        <f t="shared" si="648"/>
        <v>16</v>
      </c>
      <c r="N5207" s="3">
        <f t="shared" si="655"/>
        <v>216.79216666665229</v>
      </c>
      <c r="O5207">
        <v>0</v>
      </c>
      <c r="P5207">
        <v>0.2</v>
      </c>
      <c r="Q5207">
        <f t="shared" si="649"/>
        <v>0.79166666666666663</v>
      </c>
      <c r="R5207" t="str">
        <f t="shared" si="650"/>
        <v/>
      </c>
      <c r="S5207">
        <f t="shared" si="651"/>
        <v>16</v>
      </c>
      <c r="T5207">
        <f t="shared" si="652"/>
        <v>16</v>
      </c>
      <c r="U5207">
        <f t="shared" si="653"/>
        <v>16</v>
      </c>
      <c r="V5207">
        <f t="shared" si="654"/>
        <v>0</v>
      </c>
    </row>
    <row r="5208" spans="1:22" x14ac:dyDescent="0.35">
      <c r="A5208">
        <v>1999</v>
      </c>
      <c r="B5208">
        <v>8</v>
      </c>
      <c r="C5208">
        <v>5</v>
      </c>
      <c r="D5208">
        <v>20</v>
      </c>
      <c r="E5208">
        <v>30</v>
      </c>
      <c r="F5208">
        <v>0</v>
      </c>
      <c r="G5208">
        <v>0</v>
      </c>
      <c r="H5208">
        <v>0</v>
      </c>
      <c r="I5208">
        <v>16</v>
      </c>
      <c r="J5208">
        <v>14</v>
      </c>
      <c r="K5208">
        <v>0.4</v>
      </c>
      <c r="L5208">
        <v>100</v>
      </c>
      <c r="M5208">
        <f t="shared" si="648"/>
        <v>16</v>
      </c>
      <c r="N5208" s="3">
        <f t="shared" si="655"/>
        <v>216.83383333331895</v>
      </c>
      <c r="O5208">
        <v>0</v>
      </c>
      <c r="P5208">
        <v>0.2</v>
      </c>
      <c r="Q5208">
        <f t="shared" si="649"/>
        <v>0.83333333333333337</v>
      </c>
      <c r="R5208" t="str">
        <f t="shared" si="650"/>
        <v/>
      </c>
      <c r="S5208">
        <f t="shared" si="651"/>
        <v>16</v>
      </c>
      <c r="T5208">
        <f t="shared" si="652"/>
        <v>16</v>
      </c>
      <c r="U5208">
        <f t="shared" si="653"/>
        <v>16</v>
      </c>
      <c r="V5208">
        <f t="shared" si="654"/>
        <v>0</v>
      </c>
    </row>
    <row r="5209" spans="1:22" x14ac:dyDescent="0.35">
      <c r="A5209">
        <v>1999</v>
      </c>
      <c r="B5209">
        <v>8</v>
      </c>
      <c r="C5209">
        <v>5</v>
      </c>
      <c r="D5209">
        <v>21</v>
      </c>
      <c r="E5209">
        <v>30</v>
      </c>
      <c r="F5209">
        <v>0</v>
      </c>
      <c r="G5209">
        <v>0</v>
      </c>
      <c r="H5209">
        <v>0</v>
      </c>
      <c r="I5209">
        <v>16</v>
      </c>
      <c r="J5209">
        <v>13</v>
      </c>
      <c r="K5209" s="1" t="s">
        <v>102</v>
      </c>
      <c r="L5209">
        <v>100</v>
      </c>
      <c r="M5209">
        <f t="shared" si="648"/>
        <v>16</v>
      </c>
      <c r="N5209" s="3">
        <f t="shared" si="655"/>
        <v>216.87549999998561</v>
      </c>
      <c r="O5209">
        <v>0</v>
      </c>
      <c r="P5209">
        <v>0.2</v>
      </c>
      <c r="Q5209">
        <f t="shared" si="649"/>
        <v>0.875</v>
      </c>
      <c r="R5209" t="str">
        <f t="shared" si="650"/>
        <v/>
      </c>
      <c r="S5209">
        <f t="shared" si="651"/>
        <v>16</v>
      </c>
      <c r="T5209">
        <f t="shared" si="652"/>
        <v>16</v>
      </c>
      <c r="U5209">
        <f t="shared" si="653"/>
        <v>16</v>
      </c>
      <c r="V5209">
        <f t="shared" si="654"/>
        <v>0</v>
      </c>
    </row>
    <row r="5210" spans="1:22" x14ac:dyDescent="0.35">
      <c r="A5210">
        <v>1999</v>
      </c>
      <c r="B5210">
        <v>8</v>
      </c>
      <c r="C5210">
        <v>5</v>
      </c>
      <c r="D5210">
        <v>22</v>
      </c>
      <c r="E5210">
        <v>30</v>
      </c>
      <c r="F5210">
        <v>0</v>
      </c>
      <c r="G5210">
        <v>0</v>
      </c>
      <c r="H5210">
        <v>0</v>
      </c>
      <c r="I5210">
        <v>15</v>
      </c>
      <c r="J5210">
        <v>13</v>
      </c>
      <c r="K5210">
        <v>0.4</v>
      </c>
      <c r="L5210">
        <v>100</v>
      </c>
      <c r="M5210">
        <f t="shared" si="648"/>
        <v>15</v>
      </c>
      <c r="N5210" s="3">
        <f t="shared" si="655"/>
        <v>216.91716666665226</v>
      </c>
      <c r="O5210">
        <v>0</v>
      </c>
      <c r="P5210">
        <v>0.2</v>
      </c>
      <c r="Q5210">
        <f t="shared" si="649"/>
        <v>0.91666666666666663</v>
      </c>
      <c r="R5210" t="str">
        <f t="shared" si="650"/>
        <v/>
      </c>
      <c r="S5210">
        <f t="shared" si="651"/>
        <v>15</v>
      </c>
      <c r="T5210">
        <f t="shared" si="652"/>
        <v>15</v>
      </c>
      <c r="U5210">
        <f t="shared" si="653"/>
        <v>15</v>
      </c>
      <c r="V5210">
        <f t="shared" si="654"/>
        <v>0</v>
      </c>
    </row>
    <row r="5211" spans="1:22" x14ac:dyDescent="0.35">
      <c r="A5211">
        <v>1999</v>
      </c>
      <c r="B5211">
        <v>8</v>
      </c>
      <c r="C5211">
        <v>5</v>
      </c>
      <c r="D5211">
        <v>23</v>
      </c>
      <c r="E5211">
        <v>30</v>
      </c>
      <c r="F5211">
        <v>0</v>
      </c>
      <c r="G5211">
        <v>0</v>
      </c>
      <c r="H5211">
        <v>0</v>
      </c>
      <c r="I5211">
        <v>15</v>
      </c>
      <c r="J5211">
        <v>11</v>
      </c>
      <c r="K5211" s="1" t="s">
        <v>96</v>
      </c>
      <c r="L5211">
        <v>100</v>
      </c>
      <c r="M5211">
        <f t="shared" si="648"/>
        <v>15</v>
      </c>
      <c r="N5211" s="3">
        <f t="shared" si="655"/>
        <v>216.95883333331892</v>
      </c>
      <c r="O5211">
        <v>0</v>
      </c>
      <c r="P5211">
        <v>0.2</v>
      </c>
      <c r="Q5211">
        <f t="shared" si="649"/>
        <v>0.95833333333333337</v>
      </c>
      <c r="R5211" t="str">
        <f t="shared" si="650"/>
        <v/>
      </c>
      <c r="S5211">
        <f t="shared" si="651"/>
        <v>15</v>
      </c>
      <c r="T5211">
        <f t="shared" si="652"/>
        <v>15</v>
      </c>
      <c r="U5211">
        <f t="shared" si="653"/>
        <v>15</v>
      </c>
      <c r="V5211">
        <f t="shared" si="654"/>
        <v>0</v>
      </c>
    </row>
    <row r="5212" spans="1:22" x14ac:dyDescent="0.35">
      <c r="A5212">
        <v>1999</v>
      </c>
      <c r="B5212">
        <v>8</v>
      </c>
      <c r="C5212">
        <v>6</v>
      </c>
      <c r="D5212">
        <v>0</v>
      </c>
      <c r="E5212">
        <v>30</v>
      </c>
      <c r="F5212">
        <v>0</v>
      </c>
      <c r="G5212">
        <v>0</v>
      </c>
      <c r="H5212">
        <v>0</v>
      </c>
      <c r="I5212">
        <v>14</v>
      </c>
      <c r="J5212">
        <v>11</v>
      </c>
      <c r="K5212">
        <v>0.8</v>
      </c>
      <c r="L5212">
        <v>100</v>
      </c>
      <c r="M5212">
        <f t="shared" si="648"/>
        <v>14</v>
      </c>
      <c r="N5212" s="3">
        <f t="shared" si="655"/>
        <v>217.00049999998558</v>
      </c>
      <c r="O5212">
        <v>0</v>
      </c>
      <c r="P5212">
        <v>0.2</v>
      </c>
      <c r="Q5212">
        <f t="shared" si="649"/>
        <v>0</v>
      </c>
      <c r="R5212" t="str">
        <f t="shared" si="650"/>
        <v/>
      </c>
      <c r="S5212">
        <f t="shared" si="651"/>
        <v>14</v>
      </c>
      <c r="T5212">
        <f t="shared" si="652"/>
        <v>14</v>
      </c>
      <c r="U5212">
        <f t="shared" si="653"/>
        <v>14</v>
      </c>
      <c r="V5212">
        <f t="shared" si="654"/>
        <v>0</v>
      </c>
    </row>
    <row r="5213" spans="1:22" x14ac:dyDescent="0.35">
      <c r="A5213">
        <v>1999</v>
      </c>
      <c r="B5213">
        <v>8</v>
      </c>
      <c r="C5213">
        <v>6</v>
      </c>
      <c r="D5213">
        <v>1</v>
      </c>
      <c r="E5213">
        <v>30</v>
      </c>
      <c r="F5213">
        <v>0</v>
      </c>
      <c r="G5213">
        <v>0</v>
      </c>
      <c r="H5213">
        <v>0</v>
      </c>
      <c r="I5213">
        <v>14</v>
      </c>
      <c r="J5213">
        <v>11</v>
      </c>
      <c r="K5213">
        <v>1</v>
      </c>
      <c r="L5213">
        <v>100</v>
      </c>
      <c r="M5213">
        <f t="shared" si="648"/>
        <v>14</v>
      </c>
      <c r="N5213" s="3">
        <f t="shared" si="655"/>
        <v>217.04216666665224</v>
      </c>
      <c r="O5213">
        <v>0</v>
      </c>
      <c r="P5213">
        <v>0.2</v>
      </c>
      <c r="Q5213">
        <f t="shared" si="649"/>
        <v>4.1666666666666664E-2</v>
      </c>
      <c r="R5213" t="str">
        <f t="shared" si="650"/>
        <v/>
      </c>
      <c r="S5213">
        <f t="shared" si="651"/>
        <v>14</v>
      </c>
      <c r="T5213">
        <f t="shared" si="652"/>
        <v>14</v>
      </c>
      <c r="U5213">
        <f t="shared" si="653"/>
        <v>14</v>
      </c>
      <c r="V5213">
        <f t="shared" si="654"/>
        <v>0</v>
      </c>
    </row>
    <row r="5214" spans="1:22" x14ac:dyDescent="0.35">
      <c r="A5214">
        <v>1999</v>
      </c>
      <c r="B5214">
        <v>8</v>
      </c>
      <c r="C5214">
        <v>6</v>
      </c>
      <c r="D5214">
        <v>2</v>
      </c>
      <c r="E5214">
        <v>30</v>
      </c>
      <c r="F5214">
        <v>0</v>
      </c>
      <c r="G5214">
        <v>0</v>
      </c>
      <c r="H5214">
        <v>0</v>
      </c>
      <c r="I5214">
        <v>13</v>
      </c>
      <c r="J5214">
        <v>11</v>
      </c>
      <c r="K5214" s="1" t="s">
        <v>94</v>
      </c>
      <c r="L5214">
        <v>100</v>
      </c>
      <c r="M5214">
        <f t="shared" si="648"/>
        <v>13</v>
      </c>
      <c r="N5214" s="3">
        <f t="shared" si="655"/>
        <v>217.08383333331889</v>
      </c>
      <c r="O5214">
        <v>0</v>
      </c>
      <c r="P5214">
        <v>0.2</v>
      </c>
      <c r="Q5214">
        <f t="shared" si="649"/>
        <v>8.3333333333333329E-2</v>
      </c>
      <c r="R5214" t="str">
        <f t="shared" si="650"/>
        <v/>
      </c>
      <c r="S5214">
        <f t="shared" si="651"/>
        <v>13</v>
      </c>
      <c r="T5214">
        <f t="shared" si="652"/>
        <v>13</v>
      </c>
      <c r="U5214">
        <f t="shared" si="653"/>
        <v>13</v>
      </c>
      <c r="V5214">
        <f t="shared" si="654"/>
        <v>0</v>
      </c>
    </row>
    <row r="5215" spans="1:22" x14ac:dyDescent="0.35">
      <c r="A5215">
        <v>1999</v>
      </c>
      <c r="B5215">
        <v>8</v>
      </c>
      <c r="C5215">
        <v>6</v>
      </c>
      <c r="D5215">
        <v>3</v>
      </c>
      <c r="E5215">
        <v>30</v>
      </c>
      <c r="F5215">
        <v>0</v>
      </c>
      <c r="G5215">
        <v>0</v>
      </c>
      <c r="H5215">
        <v>0</v>
      </c>
      <c r="I5215">
        <v>13</v>
      </c>
      <c r="J5215">
        <v>11</v>
      </c>
      <c r="K5215">
        <v>1.4</v>
      </c>
      <c r="L5215">
        <v>100</v>
      </c>
      <c r="M5215">
        <f t="shared" si="648"/>
        <v>13</v>
      </c>
      <c r="N5215" s="3">
        <f t="shared" si="655"/>
        <v>217.12549999998555</v>
      </c>
      <c r="O5215">
        <v>0</v>
      </c>
      <c r="P5215">
        <v>0.2</v>
      </c>
      <c r="Q5215">
        <f t="shared" si="649"/>
        <v>0.125</v>
      </c>
      <c r="R5215" t="str">
        <f t="shared" si="650"/>
        <v/>
      </c>
      <c r="S5215">
        <f t="shared" si="651"/>
        <v>13</v>
      </c>
      <c r="T5215">
        <f t="shared" si="652"/>
        <v>13</v>
      </c>
      <c r="U5215">
        <f t="shared" si="653"/>
        <v>13</v>
      </c>
      <c r="V5215">
        <f t="shared" si="654"/>
        <v>0</v>
      </c>
    </row>
    <row r="5216" spans="1:22" x14ac:dyDescent="0.35">
      <c r="A5216">
        <v>1999</v>
      </c>
      <c r="B5216">
        <v>8</v>
      </c>
      <c r="C5216">
        <v>6</v>
      </c>
      <c r="D5216">
        <v>4</v>
      </c>
      <c r="E5216">
        <v>30</v>
      </c>
      <c r="F5216">
        <v>0</v>
      </c>
      <c r="G5216">
        <v>0</v>
      </c>
      <c r="H5216">
        <v>0</v>
      </c>
      <c r="I5216">
        <v>13</v>
      </c>
      <c r="J5216">
        <v>10</v>
      </c>
      <c r="K5216">
        <v>1.6</v>
      </c>
      <c r="L5216">
        <v>97.84</v>
      </c>
      <c r="M5216">
        <f t="shared" si="648"/>
        <v>13</v>
      </c>
      <c r="N5216" s="3">
        <f t="shared" si="655"/>
        <v>217.16716666665221</v>
      </c>
      <c r="O5216">
        <v>0</v>
      </c>
      <c r="P5216">
        <v>0.2</v>
      </c>
      <c r="Q5216">
        <f t="shared" si="649"/>
        <v>0.16666666666666666</v>
      </c>
      <c r="R5216" t="str">
        <f t="shared" si="650"/>
        <v/>
      </c>
      <c r="S5216">
        <f t="shared" si="651"/>
        <v>13</v>
      </c>
      <c r="T5216">
        <f t="shared" si="652"/>
        <v>13</v>
      </c>
      <c r="U5216">
        <f t="shared" si="653"/>
        <v>13</v>
      </c>
      <c r="V5216">
        <f t="shared" si="654"/>
        <v>5.9350723632233979</v>
      </c>
    </row>
    <row r="5217" spans="1:22" x14ac:dyDescent="0.35">
      <c r="A5217">
        <v>1999</v>
      </c>
      <c r="B5217">
        <v>8</v>
      </c>
      <c r="C5217">
        <v>6</v>
      </c>
      <c r="D5217">
        <v>5</v>
      </c>
      <c r="E5217">
        <v>30</v>
      </c>
      <c r="F5217">
        <v>175</v>
      </c>
      <c r="G5217">
        <v>24</v>
      </c>
      <c r="H5217">
        <v>36</v>
      </c>
      <c r="I5217">
        <v>15</v>
      </c>
      <c r="J5217">
        <v>10</v>
      </c>
      <c r="K5217" s="1" t="s">
        <v>100</v>
      </c>
      <c r="L5217">
        <v>92.04</v>
      </c>
      <c r="M5217">
        <f t="shared" si="648"/>
        <v>15.963080978062921</v>
      </c>
      <c r="N5217" s="3">
        <f t="shared" si="655"/>
        <v>217.20883333331886</v>
      </c>
      <c r="O5217" s="1" t="s">
        <v>2570</v>
      </c>
      <c r="P5217">
        <v>0.2</v>
      </c>
      <c r="Q5217">
        <f t="shared" si="649"/>
        <v>0.20833333333333334</v>
      </c>
      <c r="R5217">
        <f t="shared" si="650"/>
        <v>0.31433722266120373</v>
      </c>
      <c r="S5217">
        <f t="shared" si="651"/>
        <v>16.12214844933138</v>
      </c>
      <c r="T5217">
        <f t="shared" si="652"/>
        <v>15.616107612290888</v>
      </c>
      <c r="U5217">
        <f t="shared" si="653"/>
        <v>15.963080978062921</v>
      </c>
      <c r="V5217">
        <f t="shared" si="654"/>
        <v>29.770890024971109</v>
      </c>
    </row>
    <row r="5218" spans="1:22" x14ac:dyDescent="0.35">
      <c r="A5218">
        <v>1999</v>
      </c>
      <c r="B5218">
        <v>8</v>
      </c>
      <c r="C5218">
        <v>6</v>
      </c>
      <c r="D5218">
        <v>6</v>
      </c>
      <c r="E5218">
        <v>30</v>
      </c>
      <c r="F5218">
        <v>538</v>
      </c>
      <c r="G5218">
        <v>65</v>
      </c>
      <c r="H5218">
        <v>205</v>
      </c>
      <c r="I5218">
        <v>17</v>
      </c>
      <c r="J5218">
        <v>11</v>
      </c>
      <c r="K5218" s="1" t="s">
        <v>105</v>
      </c>
      <c r="L5218">
        <v>83.01</v>
      </c>
      <c r="M5218">
        <f t="shared" si="648"/>
        <v>21.833539381465123</v>
      </c>
      <c r="N5218" s="3">
        <f t="shared" si="655"/>
        <v>217.25049999998552</v>
      </c>
      <c r="O5218" s="1" t="s">
        <v>2571</v>
      </c>
      <c r="P5218">
        <v>0.2</v>
      </c>
      <c r="Q5218">
        <f t="shared" si="649"/>
        <v>0.25</v>
      </c>
      <c r="R5218">
        <f t="shared" si="650"/>
        <v>0.31276922661580969</v>
      </c>
      <c r="S5218">
        <f t="shared" si="651"/>
        <v>22.634215228203018</v>
      </c>
      <c r="T5218">
        <f t="shared" si="652"/>
        <v>20.074257986241339</v>
      </c>
      <c r="U5218">
        <f t="shared" si="653"/>
        <v>21.833539381465123</v>
      </c>
      <c r="V5218">
        <f t="shared" si="654"/>
        <v>64.891787272039181</v>
      </c>
    </row>
    <row r="5219" spans="1:22" x14ac:dyDescent="0.35">
      <c r="A5219">
        <v>1999</v>
      </c>
      <c r="B5219">
        <v>8</v>
      </c>
      <c r="C5219">
        <v>6</v>
      </c>
      <c r="D5219">
        <v>7</v>
      </c>
      <c r="E5219">
        <v>30</v>
      </c>
      <c r="F5219">
        <v>717</v>
      </c>
      <c r="G5219">
        <v>85</v>
      </c>
      <c r="H5219">
        <v>405</v>
      </c>
      <c r="I5219">
        <v>20</v>
      </c>
      <c r="J5219">
        <v>10</v>
      </c>
      <c r="K5219">
        <v>2.6</v>
      </c>
      <c r="L5219">
        <v>67.14</v>
      </c>
      <c r="M5219">
        <f t="shared" si="648"/>
        <v>34.002889565417256</v>
      </c>
      <c r="N5219" s="3">
        <f t="shared" si="655"/>
        <v>217.29216666665218</v>
      </c>
      <c r="O5219" s="1" t="s">
        <v>2572</v>
      </c>
      <c r="P5219">
        <v>0.2</v>
      </c>
      <c r="Q5219">
        <f t="shared" si="649"/>
        <v>0.29166666666666669</v>
      </c>
      <c r="R5219">
        <f t="shared" si="650"/>
        <v>0.31338885244836356</v>
      </c>
      <c r="S5219">
        <f t="shared" si="651"/>
        <v>36.319824936290573</v>
      </c>
      <c r="T5219">
        <f t="shared" si="652"/>
        <v>28.926660333363053</v>
      </c>
      <c r="U5219">
        <f t="shared" si="653"/>
        <v>34.002889565417256</v>
      </c>
      <c r="V5219">
        <f t="shared" si="654"/>
        <v>286.8247570329886</v>
      </c>
    </row>
    <row r="5220" spans="1:22" x14ac:dyDescent="0.35">
      <c r="A5220">
        <v>1999</v>
      </c>
      <c r="B5220">
        <v>8</v>
      </c>
      <c r="C5220">
        <v>6</v>
      </c>
      <c r="D5220">
        <v>8</v>
      </c>
      <c r="E5220">
        <v>30</v>
      </c>
      <c r="F5220">
        <v>811</v>
      </c>
      <c r="G5220">
        <v>97</v>
      </c>
      <c r="H5220">
        <v>596</v>
      </c>
      <c r="I5220">
        <v>22</v>
      </c>
      <c r="J5220">
        <v>10</v>
      </c>
      <c r="K5220" s="1" t="s">
        <v>100</v>
      </c>
      <c r="L5220">
        <v>53.89</v>
      </c>
      <c r="M5220">
        <f t="shared" si="648"/>
        <v>46.134120989661135</v>
      </c>
      <c r="N5220" s="3">
        <f t="shared" si="655"/>
        <v>217.33383333331884</v>
      </c>
      <c r="O5220" s="1" t="s">
        <v>2573</v>
      </c>
      <c r="P5220">
        <v>0.2</v>
      </c>
      <c r="Q5220">
        <f t="shared" si="649"/>
        <v>0.33333333333333331</v>
      </c>
      <c r="R5220">
        <f t="shared" si="650"/>
        <v>0.3143372226612024</v>
      </c>
      <c r="S5220">
        <f t="shared" si="651"/>
        <v>50.120238133033496</v>
      </c>
      <c r="T5220">
        <f t="shared" si="652"/>
        <v>37.439216427663716</v>
      </c>
      <c r="U5220">
        <f t="shared" si="653"/>
        <v>46.134120989661135</v>
      </c>
      <c r="V5220">
        <f t="shared" si="654"/>
        <v>420.77094183846464</v>
      </c>
    </row>
    <row r="5221" spans="1:22" x14ac:dyDescent="0.35">
      <c r="A5221">
        <v>1999</v>
      </c>
      <c r="B5221">
        <v>8</v>
      </c>
      <c r="C5221">
        <v>6</v>
      </c>
      <c r="D5221">
        <v>9</v>
      </c>
      <c r="E5221">
        <v>30</v>
      </c>
      <c r="F5221">
        <v>324</v>
      </c>
      <c r="G5221">
        <v>355</v>
      </c>
      <c r="H5221">
        <v>600</v>
      </c>
      <c r="I5221">
        <v>24</v>
      </c>
      <c r="J5221">
        <v>10</v>
      </c>
      <c r="K5221">
        <v>2.1</v>
      </c>
      <c r="L5221">
        <v>50.64</v>
      </c>
      <c r="M5221">
        <f t="shared" si="648"/>
        <v>49.129503938756592</v>
      </c>
      <c r="N5221" s="3">
        <f t="shared" si="655"/>
        <v>217.37549999998549</v>
      </c>
      <c r="O5221" s="1" t="s">
        <v>2574</v>
      </c>
      <c r="P5221">
        <v>0.2</v>
      </c>
      <c r="Q5221">
        <f t="shared" si="649"/>
        <v>0.375</v>
      </c>
      <c r="R5221">
        <f t="shared" si="650"/>
        <v>0.31498244719824786</v>
      </c>
      <c r="S5221">
        <f t="shared" si="651"/>
        <v>53.274852969249103</v>
      </c>
      <c r="T5221">
        <f t="shared" si="652"/>
        <v>40.114281428310328</v>
      </c>
      <c r="U5221">
        <f t="shared" si="653"/>
        <v>49.129503938756592</v>
      </c>
      <c r="V5221">
        <f t="shared" si="654"/>
        <v>582.93403347672256</v>
      </c>
    </row>
    <row r="5222" spans="1:22" x14ac:dyDescent="0.35">
      <c r="A5222">
        <v>1999</v>
      </c>
      <c r="B5222">
        <v>8</v>
      </c>
      <c r="C5222">
        <v>6</v>
      </c>
      <c r="D5222">
        <v>10</v>
      </c>
      <c r="E5222">
        <v>30</v>
      </c>
      <c r="F5222">
        <v>892</v>
      </c>
      <c r="G5222">
        <v>112</v>
      </c>
      <c r="H5222">
        <v>875</v>
      </c>
      <c r="I5222">
        <v>25</v>
      </c>
      <c r="J5222">
        <v>10</v>
      </c>
      <c r="K5222">
        <v>2.1</v>
      </c>
      <c r="L5222">
        <v>47.92</v>
      </c>
      <c r="M5222">
        <f t="shared" si="648"/>
        <v>64.714520165498016</v>
      </c>
      <c r="N5222" s="3">
        <f t="shared" si="655"/>
        <v>217.41716666665215</v>
      </c>
      <c r="O5222" s="1" t="s">
        <v>2575</v>
      </c>
      <c r="P5222">
        <v>0.2</v>
      </c>
      <c r="Q5222">
        <f t="shared" si="649"/>
        <v>0.41666666666666669</v>
      </c>
      <c r="R5222">
        <f t="shared" si="650"/>
        <v>0.31498244719824792</v>
      </c>
      <c r="S5222">
        <f t="shared" si="651"/>
        <v>71.265805382498144</v>
      </c>
      <c r="T5222">
        <f t="shared" si="652"/>
        <v>50.466915554593569</v>
      </c>
      <c r="U5222">
        <f t="shared" si="653"/>
        <v>64.714520165498016</v>
      </c>
      <c r="V5222">
        <f t="shared" si="654"/>
        <v>475.08080696085688</v>
      </c>
    </row>
    <row r="5223" spans="1:22" x14ac:dyDescent="0.35">
      <c r="A5223">
        <v>1999</v>
      </c>
      <c r="B5223">
        <v>8</v>
      </c>
      <c r="C5223">
        <v>6</v>
      </c>
      <c r="D5223">
        <v>11</v>
      </c>
      <c r="E5223">
        <v>30</v>
      </c>
      <c r="F5223">
        <v>3</v>
      </c>
      <c r="G5223">
        <v>119</v>
      </c>
      <c r="H5223">
        <v>122</v>
      </c>
      <c r="I5223">
        <v>26</v>
      </c>
      <c r="J5223">
        <v>10</v>
      </c>
      <c r="K5223">
        <v>2.1</v>
      </c>
      <c r="L5223">
        <v>45.41</v>
      </c>
      <c r="M5223">
        <f t="shared" si="648"/>
        <v>30.90357745821693</v>
      </c>
      <c r="N5223" s="3">
        <f t="shared" si="655"/>
        <v>217.45883333331881</v>
      </c>
      <c r="O5223" s="1" t="s">
        <v>2576</v>
      </c>
      <c r="P5223">
        <v>0.2</v>
      </c>
      <c r="Q5223">
        <f t="shared" si="649"/>
        <v>0.45833333333333331</v>
      </c>
      <c r="R5223">
        <f t="shared" si="650"/>
        <v>0.3149824471982472</v>
      </c>
      <c r="S5223">
        <f t="shared" si="651"/>
        <v>31.712468875727744</v>
      </c>
      <c r="T5223">
        <f t="shared" si="652"/>
        <v>29.144416513744204</v>
      </c>
      <c r="U5223">
        <f t="shared" si="653"/>
        <v>30.90357745821693</v>
      </c>
      <c r="V5223">
        <f t="shared" si="654"/>
        <v>60.929557372491089</v>
      </c>
    </row>
    <row r="5224" spans="1:22" x14ac:dyDescent="0.35">
      <c r="A5224">
        <v>1999</v>
      </c>
      <c r="B5224">
        <v>8</v>
      </c>
      <c r="C5224">
        <v>6</v>
      </c>
      <c r="D5224">
        <v>12</v>
      </c>
      <c r="E5224">
        <v>30</v>
      </c>
      <c r="F5224">
        <v>8</v>
      </c>
      <c r="G5224">
        <v>142</v>
      </c>
      <c r="H5224">
        <v>149</v>
      </c>
      <c r="I5224">
        <v>26</v>
      </c>
      <c r="J5224">
        <v>10</v>
      </c>
      <c r="K5224">
        <v>2.1</v>
      </c>
      <c r="L5224">
        <v>45.85</v>
      </c>
      <c r="M5224">
        <f t="shared" si="648"/>
        <v>32.04186921378826</v>
      </c>
      <c r="N5224" s="3">
        <f t="shared" si="655"/>
        <v>217.50049999998546</v>
      </c>
      <c r="O5224" s="1" t="s">
        <v>2577</v>
      </c>
      <c r="P5224">
        <v>0.2</v>
      </c>
      <c r="Q5224">
        <f t="shared" si="649"/>
        <v>0.5</v>
      </c>
      <c r="R5224">
        <f t="shared" si="650"/>
        <v>0.31498244719824742</v>
      </c>
      <c r="S5224">
        <f t="shared" si="651"/>
        <v>33.03853260789181</v>
      </c>
      <c r="T5224">
        <f t="shared" si="652"/>
        <v>29.874345514392413</v>
      </c>
      <c r="U5224">
        <f t="shared" si="653"/>
        <v>32.04186921378826</v>
      </c>
      <c r="V5224">
        <f t="shared" si="654"/>
        <v>86.665809322506135</v>
      </c>
    </row>
    <row r="5225" spans="1:22" x14ac:dyDescent="0.35">
      <c r="A5225">
        <v>1999</v>
      </c>
      <c r="B5225">
        <v>8</v>
      </c>
      <c r="C5225">
        <v>6</v>
      </c>
      <c r="D5225">
        <v>13</v>
      </c>
      <c r="E5225">
        <v>30</v>
      </c>
      <c r="F5225">
        <v>14</v>
      </c>
      <c r="G5225">
        <v>212</v>
      </c>
      <c r="H5225">
        <v>224</v>
      </c>
      <c r="I5225">
        <v>25</v>
      </c>
      <c r="J5225">
        <v>10</v>
      </c>
      <c r="K5225">
        <v>1.9</v>
      </c>
      <c r="L5225">
        <v>46.46</v>
      </c>
      <c r="M5225">
        <f t="shared" si="648"/>
        <v>34.215963494728889</v>
      </c>
      <c r="N5225" s="3">
        <f t="shared" si="655"/>
        <v>217.54216666665212</v>
      </c>
      <c r="O5225" s="1" t="s">
        <v>2578</v>
      </c>
      <c r="P5225">
        <v>0.2</v>
      </c>
      <c r="Q5225">
        <f t="shared" si="649"/>
        <v>0.54166666666666663</v>
      </c>
      <c r="R5225">
        <f t="shared" si="650"/>
        <v>0.31563834665908874</v>
      </c>
      <c r="S5225">
        <f t="shared" si="651"/>
        <v>35.734266506959216</v>
      </c>
      <c r="T5225">
        <f t="shared" si="652"/>
        <v>30.924004926574629</v>
      </c>
      <c r="U5225">
        <f t="shared" si="653"/>
        <v>34.215963494728889</v>
      </c>
      <c r="V5225">
        <f t="shared" si="654"/>
        <v>98.438959911507908</v>
      </c>
    </row>
    <row r="5226" spans="1:22" x14ac:dyDescent="0.35">
      <c r="A5226">
        <v>1999</v>
      </c>
      <c r="B5226">
        <v>8</v>
      </c>
      <c r="C5226">
        <v>6</v>
      </c>
      <c r="D5226">
        <v>14</v>
      </c>
      <c r="E5226">
        <v>30</v>
      </c>
      <c r="F5226">
        <v>12</v>
      </c>
      <c r="G5226">
        <v>190</v>
      </c>
      <c r="H5226">
        <v>199</v>
      </c>
      <c r="I5226">
        <v>24</v>
      </c>
      <c r="J5226">
        <v>11</v>
      </c>
      <c r="K5226">
        <v>1.5</v>
      </c>
      <c r="L5226">
        <v>49.92</v>
      </c>
      <c r="M5226">
        <f t="shared" si="648"/>
        <v>32.43191211445059</v>
      </c>
      <c r="N5226" s="3">
        <f t="shared" si="655"/>
        <v>217.58383333331878</v>
      </c>
      <c r="O5226" s="1" t="s">
        <v>2579</v>
      </c>
      <c r="P5226">
        <v>0.2</v>
      </c>
      <c r="Q5226">
        <f t="shared" si="649"/>
        <v>0.58333333333333337</v>
      </c>
      <c r="R5226">
        <f t="shared" si="650"/>
        <v>0.31698320636141852</v>
      </c>
      <c r="S5226">
        <f t="shared" si="651"/>
        <v>33.817299901785823</v>
      </c>
      <c r="T5226">
        <f t="shared" si="652"/>
        <v>29.446759887260136</v>
      </c>
      <c r="U5226">
        <f t="shared" si="653"/>
        <v>32.43191211445059</v>
      </c>
      <c r="V5226">
        <f t="shared" si="654"/>
        <v>236.05339017432661</v>
      </c>
    </row>
    <row r="5227" spans="1:22" x14ac:dyDescent="0.35">
      <c r="A5227">
        <v>1999</v>
      </c>
      <c r="B5227">
        <v>8</v>
      </c>
      <c r="C5227">
        <v>6</v>
      </c>
      <c r="D5227">
        <v>15</v>
      </c>
      <c r="E5227">
        <v>30</v>
      </c>
      <c r="F5227">
        <v>275</v>
      </c>
      <c r="G5227">
        <v>300</v>
      </c>
      <c r="H5227">
        <v>479</v>
      </c>
      <c r="I5227">
        <v>23</v>
      </c>
      <c r="J5227">
        <v>11</v>
      </c>
      <c r="K5227">
        <v>1</v>
      </c>
      <c r="L5227">
        <v>53.57</v>
      </c>
      <c r="M5227">
        <f t="shared" si="648"/>
        <v>44.335858963944538</v>
      </c>
      <c r="N5227" s="3">
        <f t="shared" si="655"/>
        <v>217.62549999998544</v>
      </c>
      <c r="O5227" s="1" t="s">
        <v>2580</v>
      </c>
      <c r="P5227">
        <v>0.2</v>
      </c>
      <c r="Q5227">
        <f t="shared" si="649"/>
        <v>0.625</v>
      </c>
      <c r="R5227">
        <f t="shared" si="650"/>
        <v>0.31872904563218085</v>
      </c>
      <c r="S5227">
        <f t="shared" si="651"/>
        <v>47.828803412074521</v>
      </c>
      <c r="T5227">
        <f t="shared" si="652"/>
        <v>36.869825885561596</v>
      </c>
      <c r="U5227">
        <f t="shared" si="653"/>
        <v>44.335858963944538</v>
      </c>
      <c r="V5227">
        <f t="shared" si="654"/>
        <v>341.03965838716834</v>
      </c>
    </row>
    <row r="5228" spans="1:22" x14ac:dyDescent="0.35">
      <c r="A5228">
        <v>1999</v>
      </c>
      <c r="B5228">
        <v>8</v>
      </c>
      <c r="C5228">
        <v>6</v>
      </c>
      <c r="D5228">
        <v>16</v>
      </c>
      <c r="E5228">
        <v>30</v>
      </c>
      <c r="F5228">
        <v>351</v>
      </c>
      <c r="G5228">
        <v>192</v>
      </c>
      <c r="H5228">
        <v>362</v>
      </c>
      <c r="I5228">
        <v>22</v>
      </c>
      <c r="J5228">
        <v>11</v>
      </c>
      <c r="K5228" s="1" t="s">
        <v>96</v>
      </c>
      <c r="L5228">
        <v>57.49</v>
      </c>
      <c r="M5228">
        <f t="shared" si="648"/>
        <v>37.70996399987132</v>
      </c>
      <c r="N5228" s="3">
        <f t="shared" si="655"/>
        <v>217.66716666665209</v>
      </c>
      <c r="O5228" s="1" t="s">
        <v>2581</v>
      </c>
      <c r="P5228">
        <v>0.2</v>
      </c>
      <c r="Q5228">
        <f t="shared" si="649"/>
        <v>0.66666666666666663</v>
      </c>
      <c r="R5228">
        <f t="shared" si="650"/>
        <v>0.32018027495670082</v>
      </c>
      <c r="S5228">
        <f t="shared" si="651"/>
        <v>40.274028989571278</v>
      </c>
      <c r="T5228">
        <f t="shared" si="652"/>
        <v>32.265837385492276</v>
      </c>
      <c r="U5228">
        <f t="shared" si="653"/>
        <v>37.70996399987132</v>
      </c>
      <c r="V5228">
        <f t="shared" si="654"/>
        <v>291.05911556064109</v>
      </c>
    </row>
    <row r="5229" spans="1:22" x14ac:dyDescent="0.35">
      <c r="A5229">
        <v>1999</v>
      </c>
      <c r="B5229">
        <v>8</v>
      </c>
      <c r="C5229">
        <v>6</v>
      </c>
      <c r="D5229">
        <v>17</v>
      </c>
      <c r="E5229">
        <v>30</v>
      </c>
      <c r="F5229">
        <v>525</v>
      </c>
      <c r="G5229">
        <v>81</v>
      </c>
      <c r="H5229">
        <v>239</v>
      </c>
      <c r="I5229">
        <v>21</v>
      </c>
      <c r="J5229">
        <v>11</v>
      </c>
      <c r="K5229">
        <v>0.5</v>
      </c>
      <c r="L5229">
        <v>63.83</v>
      </c>
      <c r="M5229">
        <f t="shared" si="648"/>
        <v>28.906529534866316</v>
      </c>
      <c r="N5229" s="3">
        <f t="shared" si="655"/>
        <v>217.70883333331875</v>
      </c>
      <c r="O5229" s="1" t="s">
        <v>2582</v>
      </c>
      <c r="P5229">
        <v>0.2</v>
      </c>
      <c r="Q5229">
        <f t="shared" si="649"/>
        <v>0.70833333333333337</v>
      </c>
      <c r="R5229">
        <f t="shared" si="650"/>
        <v>0.320550966091319</v>
      </c>
      <c r="S5229">
        <f t="shared" si="651"/>
        <v>30.19595826804434</v>
      </c>
      <c r="T5229">
        <f t="shared" si="652"/>
        <v>26.17341935979881</v>
      </c>
      <c r="U5229">
        <f t="shared" si="653"/>
        <v>28.906529534866316</v>
      </c>
      <c r="V5229">
        <f t="shared" si="654"/>
        <v>133.63526679560132</v>
      </c>
    </row>
    <row r="5230" spans="1:22" x14ac:dyDescent="0.35">
      <c r="A5230">
        <v>1999</v>
      </c>
      <c r="B5230">
        <v>8</v>
      </c>
      <c r="C5230">
        <v>6</v>
      </c>
      <c r="D5230">
        <v>18</v>
      </c>
      <c r="E5230">
        <v>30</v>
      </c>
      <c r="F5230">
        <v>245</v>
      </c>
      <c r="G5230">
        <v>37</v>
      </c>
      <c r="H5230">
        <v>63</v>
      </c>
      <c r="I5230">
        <v>19</v>
      </c>
      <c r="J5230">
        <v>13</v>
      </c>
      <c r="K5230" s="1" t="s">
        <v>96</v>
      </c>
      <c r="L5230">
        <v>79.36</v>
      </c>
      <c r="M5230">
        <f t="shared" si="648"/>
        <v>20.706944948345939</v>
      </c>
      <c r="N5230" s="3">
        <f t="shared" si="655"/>
        <v>217.75049999998541</v>
      </c>
      <c r="O5230" s="1" t="s">
        <v>2583</v>
      </c>
      <c r="P5230">
        <v>0.2</v>
      </c>
      <c r="Q5230">
        <f t="shared" si="649"/>
        <v>0.75</v>
      </c>
      <c r="R5230">
        <f t="shared" si="650"/>
        <v>0.32018027495670126</v>
      </c>
      <c r="S5230">
        <f t="shared" si="651"/>
        <v>20.985539971315749</v>
      </c>
      <c r="T5230">
        <f t="shared" si="652"/>
        <v>20.115420714258189</v>
      </c>
      <c r="U5230">
        <f t="shared" si="653"/>
        <v>20.706944948345939</v>
      </c>
      <c r="V5230">
        <f t="shared" si="654"/>
        <v>9.6914146227768398</v>
      </c>
    </row>
    <row r="5231" spans="1:22" x14ac:dyDescent="0.35">
      <c r="A5231">
        <v>1999</v>
      </c>
      <c r="B5231">
        <v>8</v>
      </c>
      <c r="C5231">
        <v>6</v>
      </c>
      <c r="D5231">
        <v>19</v>
      </c>
      <c r="E5231">
        <v>30</v>
      </c>
      <c r="F5231">
        <v>0</v>
      </c>
      <c r="G5231">
        <v>0</v>
      </c>
      <c r="H5231">
        <v>0</v>
      </c>
      <c r="I5231">
        <v>17</v>
      </c>
      <c r="J5231">
        <v>13</v>
      </c>
      <c r="K5231">
        <v>0.8</v>
      </c>
      <c r="L5231">
        <v>88.11</v>
      </c>
      <c r="M5231">
        <f t="shared" si="648"/>
        <v>17</v>
      </c>
      <c r="N5231" s="3">
        <f t="shared" si="655"/>
        <v>217.79216666665207</v>
      </c>
      <c r="O5231">
        <v>0</v>
      </c>
      <c r="P5231">
        <v>0.2</v>
      </c>
      <c r="Q5231">
        <f t="shared" si="649"/>
        <v>0.79166666666666663</v>
      </c>
      <c r="R5231" t="str">
        <f t="shared" si="650"/>
        <v/>
      </c>
      <c r="S5231">
        <f t="shared" si="651"/>
        <v>17</v>
      </c>
      <c r="T5231">
        <f t="shared" si="652"/>
        <v>17</v>
      </c>
      <c r="U5231">
        <f t="shared" si="653"/>
        <v>17</v>
      </c>
      <c r="V5231">
        <f t="shared" si="654"/>
        <v>0</v>
      </c>
    </row>
    <row r="5232" spans="1:22" x14ac:dyDescent="0.35">
      <c r="A5232">
        <v>1999</v>
      </c>
      <c r="B5232">
        <v>8</v>
      </c>
      <c r="C5232">
        <v>6</v>
      </c>
      <c r="D5232">
        <v>20</v>
      </c>
      <c r="E5232">
        <v>30</v>
      </c>
      <c r="F5232">
        <v>0</v>
      </c>
      <c r="G5232">
        <v>0</v>
      </c>
      <c r="H5232">
        <v>0</v>
      </c>
      <c r="I5232">
        <v>16</v>
      </c>
      <c r="J5232">
        <v>12</v>
      </c>
      <c r="K5232">
        <v>1.1000000000000001</v>
      </c>
      <c r="L5232">
        <v>88.66</v>
      </c>
      <c r="M5232">
        <f t="shared" si="648"/>
        <v>16</v>
      </c>
      <c r="N5232" s="3">
        <f t="shared" si="655"/>
        <v>217.83383333331872</v>
      </c>
      <c r="O5232">
        <v>0</v>
      </c>
      <c r="P5232">
        <v>0.2</v>
      </c>
      <c r="Q5232">
        <f t="shared" si="649"/>
        <v>0.83333333333333337</v>
      </c>
      <c r="R5232" t="str">
        <f t="shared" si="650"/>
        <v/>
      </c>
      <c r="S5232">
        <f t="shared" si="651"/>
        <v>16</v>
      </c>
      <c r="T5232">
        <f t="shared" si="652"/>
        <v>16</v>
      </c>
      <c r="U5232">
        <f t="shared" si="653"/>
        <v>16</v>
      </c>
      <c r="V5232">
        <f t="shared" si="654"/>
        <v>0</v>
      </c>
    </row>
    <row r="5233" spans="1:22" x14ac:dyDescent="0.35">
      <c r="A5233">
        <v>1999</v>
      </c>
      <c r="B5233">
        <v>8</v>
      </c>
      <c r="C5233">
        <v>6</v>
      </c>
      <c r="D5233">
        <v>21</v>
      </c>
      <c r="E5233">
        <v>30</v>
      </c>
      <c r="F5233">
        <v>0</v>
      </c>
      <c r="G5233">
        <v>0</v>
      </c>
      <c r="H5233">
        <v>0</v>
      </c>
      <c r="I5233">
        <v>15</v>
      </c>
      <c r="J5233">
        <v>11</v>
      </c>
      <c r="K5233">
        <v>1.5</v>
      </c>
      <c r="L5233">
        <v>89.22</v>
      </c>
      <c r="M5233">
        <f t="shared" si="648"/>
        <v>15</v>
      </c>
      <c r="N5233" s="3">
        <f t="shared" si="655"/>
        <v>217.87549999998538</v>
      </c>
      <c r="O5233">
        <v>0</v>
      </c>
      <c r="P5233">
        <v>0.2</v>
      </c>
      <c r="Q5233">
        <f t="shared" si="649"/>
        <v>0.875</v>
      </c>
      <c r="R5233" t="str">
        <f t="shared" si="650"/>
        <v/>
      </c>
      <c r="S5233">
        <f t="shared" si="651"/>
        <v>15</v>
      </c>
      <c r="T5233">
        <f t="shared" si="652"/>
        <v>15</v>
      </c>
      <c r="U5233">
        <f t="shared" si="653"/>
        <v>15</v>
      </c>
      <c r="V5233">
        <f t="shared" si="654"/>
        <v>0</v>
      </c>
    </row>
    <row r="5234" spans="1:22" x14ac:dyDescent="0.35">
      <c r="A5234">
        <v>1999</v>
      </c>
      <c r="B5234">
        <v>8</v>
      </c>
      <c r="C5234">
        <v>6</v>
      </c>
      <c r="D5234">
        <v>22</v>
      </c>
      <c r="E5234">
        <v>30</v>
      </c>
      <c r="F5234">
        <v>0</v>
      </c>
      <c r="G5234">
        <v>0</v>
      </c>
      <c r="H5234">
        <v>0</v>
      </c>
      <c r="I5234">
        <v>15</v>
      </c>
      <c r="J5234">
        <v>10</v>
      </c>
      <c r="K5234">
        <v>1.9</v>
      </c>
      <c r="L5234">
        <v>89.18</v>
      </c>
      <c r="M5234">
        <f t="shared" si="648"/>
        <v>15</v>
      </c>
      <c r="N5234" s="3">
        <f t="shared" si="655"/>
        <v>217.91716666665204</v>
      </c>
      <c r="O5234">
        <v>0</v>
      </c>
      <c r="P5234">
        <v>0.2</v>
      </c>
      <c r="Q5234">
        <f t="shared" si="649"/>
        <v>0.91666666666666663</v>
      </c>
      <c r="R5234" t="str">
        <f t="shared" si="650"/>
        <v/>
      </c>
      <c r="S5234">
        <f t="shared" si="651"/>
        <v>15</v>
      </c>
      <c r="T5234">
        <f t="shared" si="652"/>
        <v>15</v>
      </c>
      <c r="U5234">
        <f t="shared" si="653"/>
        <v>15</v>
      </c>
      <c r="V5234">
        <f t="shared" si="654"/>
        <v>0</v>
      </c>
    </row>
    <row r="5235" spans="1:22" x14ac:dyDescent="0.35">
      <c r="A5235">
        <v>1999</v>
      </c>
      <c r="B5235">
        <v>8</v>
      </c>
      <c r="C5235">
        <v>6</v>
      </c>
      <c r="D5235">
        <v>23</v>
      </c>
      <c r="E5235">
        <v>30</v>
      </c>
      <c r="F5235">
        <v>0</v>
      </c>
      <c r="G5235">
        <v>0</v>
      </c>
      <c r="H5235">
        <v>0</v>
      </c>
      <c r="I5235">
        <v>14</v>
      </c>
      <c r="J5235">
        <v>9</v>
      </c>
      <c r="K5235">
        <v>2.1</v>
      </c>
      <c r="L5235">
        <v>83.24</v>
      </c>
      <c r="M5235">
        <f t="shared" si="648"/>
        <v>14</v>
      </c>
      <c r="N5235" s="3">
        <f t="shared" si="655"/>
        <v>217.95883333331869</v>
      </c>
      <c r="O5235">
        <v>0</v>
      </c>
      <c r="P5235">
        <v>0.2</v>
      </c>
      <c r="Q5235">
        <f t="shared" si="649"/>
        <v>0.95833333333333337</v>
      </c>
      <c r="R5235" t="str">
        <f t="shared" si="650"/>
        <v/>
      </c>
      <c r="S5235">
        <f t="shared" si="651"/>
        <v>14</v>
      </c>
      <c r="T5235">
        <f t="shared" si="652"/>
        <v>14</v>
      </c>
      <c r="U5235">
        <f t="shared" si="653"/>
        <v>14</v>
      </c>
      <c r="V5235">
        <f t="shared" si="654"/>
        <v>0</v>
      </c>
    </row>
    <row r="5236" spans="1:22" x14ac:dyDescent="0.35">
      <c r="A5236">
        <v>1999</v>
      </c>
      <c r="B5236">
        <v>8</v>
      </c>
      <c r="C5236">
        <v>7</v>
      </c>
      <c r="D5236">
        <v>0</v>
      </c>
      <c r="E5236">
        <v>30</v>
      </c>
      <c r="F5236">
        <v>0</v>
      </c>
      <c r="G5236">
        <v>0</v>
      </c>
      <c r="H5236">
        <v>0</v>
      </c>
      <c r="I5236">
        <v>14</v>
      </c>
      <c r="J5236">
        <v>8</v>
      </c>
      <c r="K5236">
        <v>2.2000000000000002</v>
      </c>
      <c r="L5236">
        <v>83.89</v>
      </c>
      <c r="M5236">
        <f t="shared" si="648"/>
        <v>14</v>
      </c>
      <c r="N5236" s="3">
        <f t="shared" si="655"/>
        <v>218.00049999998535</v>
      </c>
      <c r="O5236">
        <v>0</v>
      </c>
      <c r="P5236">
        <v>0.2</v>
      </c>
      <c r="Q5236">
        <f t="shared" si="649"/>
        <v>0</v>
      </c>
      <c r="R5236" t="str">
        <f t="shared" si="650"/>
        <v/>
      </c>
      <c r="S5236">
        <f t="shared" si="651"/>
        <v>14</v>
      </c>
      <c r="T5236">
        <f t="shared" si="652"/>
        <v>14</v>
      </c>
      <c r="U5236">
        <f t="shared" si="653"/>
        <v>14</v>
      </c>
      <c r="V5236">
        <f t="shared" si="654"/>
        <v>0</v>
      </c>
    </row>
    <row r="5237" spans="1:22" x14ac:dyDescent="0.35">
      <c r="A5237">
        <v>1999</v>
      </c>
      <c r="B5237">
        <v>8</v>
      </c>
      <c r="C5237">
        <v>7</v>
      </c>
      <c r="D5237">
        <v>1</v>
      </c>
      <c r="E5237">
        <v>30</v>
      </c>
      <c r="F5237">
        <v>0</v>
      </c>
      <c r="G5237">
        <v>0</v>
      </c>
      <c r="H5237">
        <v>0</v>
      </c>
      <c r="I5237">
        <v>13</v>
      </c>
      <c r="J5237">
        <v>7</v>
      </c>
      <c r="K5237">
        <v>2.1</v>
      </c>
      <c r="L5237">
        <v>80.650000000000006</v>
      </c>
      <c r="M5237">
        <f t="shared" si="648"/>
        <v>13</v>
      </c>
      <c r="N5237" s="3">
        <f t="shared" si="655"/>
        <v>218.04216666665201</v>
      </c>
      <c r="O5237">
        <v>0</v>
      </c>
      <c r="P5237">
        <v>0.2</v>
      </c>
      <c r="Q5237">
        <f t="shared" si="649"/>
        <v>4.1666666666666664E-2</v>
      </c>
      <c r="R5237" t="str">
        <f t="shared" si="650"/>
        <v/>
      </c>
      <c r="S5237">
        <f t="shared" si="651"/>
        <v>13</v>
      </c>
      <c r="T5237">
        <f t="shared" si="652"/>
        <v>13</v>
      </c>
      <c r="U5237">
        <f t="shared" si="653"/>
        <v>13</v>
      </c>
      <c r="V5237">
        <f t="shared" si="654"/>
        <v>0</v>
      </c>
    </row>
    <row r="5238" spans="1:22" x14ac:dyDescent="0.35">
      <c r="A5238">
        <v>1999</v>
      </c>
      <c r="B5238">
        <v>8</v>
      </c>
      <c r="C5238">
        <v>7</v>
      </c>
      <c r="D5238">
        <v>2</v>
      </c>
      <c r="E5238">
        <v>30</v>
      </c>
      <c r="F5238">
        <v>0</v>
      </c>
      <c r="G5238">
        <v>0</v>
      </c>
      <c r="H5238">
        <v>0</v>
      </c>
      <c r="I5238">
        <v>13</v>
      </c>
      <c r="J5238">
        <v>7</v>
      </c>
      <c r="K5238">
        <v>1.9</v>
      </c>
      <c r="L5238">
        <v>78.83</v>
      </c>
      <c r="M5238">
        <f t="shared" si="648"/>
        <v>13</v>
      </c>
      <c r="N5238" s="3">
        <f t="shared" si="655"/>
        <v>218.08383333331867</v>
      </c>
      <c r="O5238">
        <v>0</v>
      </c>
      <c r="P5238">
        <v>0.2</v>
      </c>
      <c r="Q5238">
        <f t="shared" si="649"/>
        <v>8.3333333333333329E-2</v>
      </c>
      <c r="R5238" t="str">
        <f t="shared" si="650"/>
        <v/>
      </c>
      <c r="S5238">
        <f t="shared" si="651"/>
        <v>13</v>
      </c>
      <c r="T5238">
        <f t="shared" si="652"/>
        <v>13</v>
      </c>
      <c r="U5238">
        <f t="shared" si="653"/>
        <v>13</v>
      </c>
      <c r="V5238">
        <f t="shared" si="654"/>
        <v>0</v>
      </c>
    </row>
    <row r="5239" spans="1:22" x14ac:dyDescent="0.35">
      <c r="A5239">
        <v>1999</v>
      </c>
      <c r="B5239">
        <v>8</v>
      </c>
      <c r="C5239">
        <v>7</v>
      </c>
      <c r="D5239">
        <v>3</v>
      </c>
      <c r="E5239">
        <v>30</v>
      </c>
      <c r="F5239">
        <v>0</v>
      </c>
      <c r="G5239">
        <v>0</v>
      </c>
      <c r="H5239">
        <v>0</v>
      </c>
      <c r="I5239">
        <v>12</v>
      </c>
      <c r="J5239">
        <v>7</v>
      </c>
      <c r="K5239" s="1" t="s">
        <v>88</v>
      </c>
      <c r="L5239">
        <v>83.06</v>
      </c>
      <c r="M5239">
        <f t="shared" si="648"/>
        <v>12</v>
      </c>
      <c r="N5239" s="3">
        <f t="shared" si="655"/>
        <v>218.12549999998532</v>
      </c>
      <c r="O5239">
        <v>0</v>
      </c>
      <c r="P5239">
        <v>0.2</v>
      </c>
      <c r="Q5239">
        <f t="shared" si="649"/>
        <v>0.125</v>
      </c>
      <c r="R5239" t="str">
        <f t="shared" si="650"/>
        <v/>
      </c>
      <c r="S5239">
        <f t="shared" si="651"/>
        <v>12</v>
      </c>
      <c r="T5239">
        <f t="shared" si="652"/>
        <v>12</v>
      </c>
      <c r="U5239">
        <f t="shared" si="653"/>
        <v>12</v>
      </c>
      <c r="V5239">
        <f t="shared" si="654"/>
        <v>0</v>
      </c>
    </row>
    <row r="5240" spans="1:22" x14ac:dyDescent="0.35">
      <c r="A5240">
        <v>1999</v>
      </c>
      <c r="B5240">
        <v>8</v>
      </c>
      <c r="C5240">
        <v>7</v>
      </c>
      <c r="D5240">
        <v>4</v>
      </c>
      <c r="E5240">
        <v>30</v>
      </c>
      <c r="F5240">
        <v>0</v>
      </c>
      <c r="G5240">
        <v>0</v>
      </c>
      <c r="H5240">
        <v>0</v>
      </c>
      <c r="I5240">
        <v>12</v>
      </c>
      <c r="J5240">
        <v>7</v>
      </c>
      <c r="K5240">
        <v>1.5</v>
      </c>
      <c r="L5240">
        <v>81.91</v>
      </c>
      <c r="M5240">
        <f t="shared" si="648"/>
        <v>12</v>
      </c>
      <c r="N5240" s="3">
        <f t="shared" si="655"/>
        <v>218.16716666665198</v>
      </c>
      <c r="O5240">
        <v>0</v>
      </c>
      <c r="P5240">
        <v>0.2</v>
      </c>
      <c r="Q5240">
        <f t="shared" si="649"/>
        <v>0.16666666666666666</v>
      </c>
      <c r="R5240" t="str">
        <f t="shared" si="650"/>
        <v/>
      </c>
      <c r="S5240">
        <f t="shared" si="651"/>
        <v>12</v>
      </c>
      <c r="T5240">
        <f t="shared" si="652"/>
        <v>12</v>
      </c>
      <c r="U5240">
        <f t="shared" si="653"/>
        <v>12</v>
      </c>
      <c r="V5240">
        <f t="shared" si="654"/>
        <v>4.9350723632233979</v>
      </c>
    </row>
    <row r="5241" spans="1:22" x14ac:dyDescent="0.35">
      <c r="A5241">
        <v>1999</v>
      </c>
      <c r="B5241">
        <v>8</v>
      </c>
      <c r="C5241">
        <v>7</v>
      </c>
      <c r="D5241">
        <v>5</v>
      </c>
      <c r="E5241">
        <v>30</v>
      </c>
      <c r="F5241">
        <v>68</v>
      </c>
      <c r="G5241">
        <v>22</v>
      </c>
      <c r="H5241">
        <v>26</v>
      </c>
      <c r="I5241">
        <v>15</v>
      </c>
      <c r="J5241">
        <v>7</v>
      </c>
      <c r="K5241">
        <v>1.6</v>
      </c>
      <c r="L5241">
        <v>69.900000000000006</v>
      </c>
      <c r="M5241">
        <f t="shared" si="648"/>
        <v>15.923310320049971</v>
      </c>
      <c r="N5241" s="3">
        <f t="shared" si="655"/>
        <v>218.20883333331864</v>
      </c>
      <c r="O5241" s="1" t="s">
        <v>2584</v>
      </c>
      <c r="P5241">
        <v>0.2</v>
      </c>
      <c r="Q5241">
        <f t="shared" si="649"/>
        <v>0.20833333333333334</v>
      </c>
      <c r="R5241">
        <f t="shared" si="650"/>
        <v>0.31664277623061543</v>
      </c>
      <c r="S5241">
        <f t="shared" si="651"/>
        <v>16.075117635280723</v>
      </c>
      <c r="T5241">
        <f t="shared" si="652"/>
        <v>15.595689943804862</v>
      </c>
      <c r="U5241">
        <f t="shared" si="653"/>
        <v>15.923310320049971</v>
      </c>
      <c r="V5241">
        <f t="shared" si="654"/>
        <v>28.153719270524789</v>
      </c>
    </row>
    <row r="5242" spans="1:22" x14ac:dyDescent="0.35">
      <c r="A5242">
        <v>1999</v>
      </c>
      <c r="B5242">
        <v>8</v>
      </c>
      <c r="C5242">
        <v>7</v>
      </c>
      <c r="D5242">
        <v>6</v>
      </c>
      <c r="E5242">
        <v>30</v>
      </c>
      <c r="F5242">
        <v>126</v>
      </c>
      <c r="G5242">
        <v>99</v>
      </c>
      <c r="H5242">
        <v>131</v>
      </c>
      <c r="I5242">
        <v>19</v>
      </c>
      <c r="J5242">
        <v>8</v>
      </c>
      <c r="K5242">
        <v>2.2000000000000002</v>
      </c>
      <c r="L5242">
        <v>57.18</v>
      </c>
      <c r="M5242">
        <f t="shared" si="648"/>
        <v>23.524333272039858</v>
      </c>
      <c r="N5242" s="3">
        <f t="shared" si="655"/>
        <v>218.25049999998529</v>
      </c>
      <c r="O5242" s="1" t="s">
        <v>2585</v>
      </c>
      <c r="P5242">
        <v>0.2</v>
      </c>
      <c r="Q5242">
        <f t="shared" si="649"/>
        <v>0.25</v>
      </c>
      <c r="R5242">
        <f t="shared" si="650"/>
        <v>0.31465851642557907</v>
      </c>
      <c r="S5242">
        <f t="shared" si="651"/>
        <v>24.271134018289537</v>
      </c>
      <c r="T5242">
        <f t="shared" si="652"/>
        <v>21.897765088908255</v>
      </c>
      <c r="U5242">
        <f t="shared" si="653"/>
        <v>23.524333272039858</v>
      </c>
      <c r="V5242">
        <f t="shared" si="654"/>
        <v>64.841407400680083</v>
      </c>
    </row>
    <row r="5243" spans="1:22" x14ac:dyDescent="0.35">
      <c r="A5243">
        <v>1999</v>
      </c>
      <c r="B5243">
        <v>8</v>
      </c>
      <c r="C5243">
        <v>7</v>
      </c>
      <c r="D5243">
        <v>7</v>
      </c>
      <c r="E5243">
        <v>30</v>
      </c>
      <c r="F5243">
        <v>726</v>
      </c>
      <c r="G5243">
        <v>87</v>
      </c>
      <c r="H5243">
        <v>409</v>
      </c>
      <c r="I5243">
        <v>22</v>
      </c>
      <c r="J5243">
        <v>8</v>
      </c>
      <c r="K5243">
        <v>2.7</v>
      </c>
      <c r="L5243">
        <v>49.05</v>
      </c>
      <c r="M5243">
        <f t="shared" si="648"/>
        <v>36.130131490558234</v>
      </c>
      <c r="N5243" s="3">
        <f t="shared" si="655"/>
        <v>218.29216666665195</v>
      </c>
      <c r="O5243" s="1" t="s">
        <v>2586</v>
      </c>
      <c r="P5243">
        <v>0.2</v>
      </c>
      <c r="Q5243">
        <f t="shared" si="649"/>
        <v>0.29166666666666669</v>
      </c>
      <c r="R5243">
        <f t="shared" si="650"/>
        <v>0.31307779748147135</v>
      </c>
      <c r="S5243">
        <f t="shared" si="651"/>
        <v>38.46946643040738</v>
      </c>
      <c r="T5243">
        <f t="shared" si="652"/>
        <v>30.997410095950791</v>
      </c>
      <c r="U5243">
        <f t="shared" si="653"/>
        <v>36.130131490558234</v>
      </c>
      <c r="V5243">
        <f t="shared" si="654"/>
        <v>289.87462800194027</v>
      </c>
    </row>
    <row r="5244" spans="1:22" x14ac:dyDescent="0.35">
      <c r="A5244">
        <v>1999</v>
      </c>
      <c r="B5244">
        <v>8</v>
      </c>
      <c r="C5244">
        <v>7</v>
      </c>
      <c r="D5244">
        <v>8</v>
      </c>
      <c r="E5244">
        <v>30</v>
      </c>
      <c r="F5244">
        <v>809</v>
      </c>
      <c r="G5244">
        <v>104</v>
      </c>
      <c r="H5244">
        <v>601</v>
      </c>
      <c r="I5244">
        <v>23</v>
      </c>
      <c r="J5244">
        <v>8</v>
      </c>
      <c r="K5244">
        <v>2.5</v>
      </c>
      <c r="L5244">
        <v>44.82</v>
      </c>
      <c r="M5244">
        <f t="shared" si="648"/>
        <v>47.022826900873916</v>
      </c>
      <c r="N5244" s="3">
        <f t="shared" si="655"/>
        <v>218.33383333331861</v>
      </c>
      <c r="O5244" s="1" t="s">
        <v>2587</v>
      </c>
      <c r="P5244">
        <v>0.2</v>
      </c>
      <c r="Q5244">
        <f t="shared" si="649"/>
        <v>0.33333333333333331</v>
      </c>
      <c r="R5244">
        <f t="shared" si="650"/>
        <v>0.31370242142013521</v>
      </c>
      <c r="S5244">
        <f t="shared" si="651"/>
        <v>50.995343873966974</v>
      </c>
      <c r="T5244">
        <f t="shared" si="652"/>
        <v>38.332014865827929</v>
      </c>
      <c r="U5244">
        <f t="shared" si="653"/>
        <v>47.022826900873916</v>
      </c>
      <c r="V5244">
        <f t="shared" si="654"/>
        <v>526.94213884754629</v>
      </c>
    </row>
    <row r="5245" spans="1:22" x14ac:dyDescent="0.35">
      <c r="A5245">
        <v>1999</v>
      </c>
      <c r="B5245">
        <v>8</v>
      </c>
      <c r="C5245">
        <v>7</v>
      </c>
      <c r="D5245">
        <v>9</v>
      </c>
      <c r="E5245">
        <v>30</v>
      </c>
      <c r="F5245">
        <v>849</v>
      </c>
      <c r="G5245">
        <v>121</v>
      </c>
      <c r="H5245">
        <v>761</v>
      </c>
      <c r="I5245">
        <v>24</v>
      </c>
      <c r="J5245">
        <v>8</v>
      </c>
      <c r="K5245">
        <v>2.1</v>
      </c>
      <c r="L5245">
        <v>42.83</v>
      </c>
      <c r="M5245">
        <f t="shared" si="648"/>
        <v>57.42521609703028</v>
      </c>
      <c r="N5245" s="3">
        <f t="shared" si="655"/>
        <v>218.37549999998527</v>
      </c>
      <c r="O5245" s="1" t="s">
        <v>2588</v>
      </c>
      <c r="P5245">
        <v>0.2</v>
      </c>
      <c r="Q5245">
        <f t="shared" si="649"/>
        <v>0.375</v>
      </c>
      <c r="R5245">
        <f t="shared" si="650"/>
        <v>0.31498244719824764</v>
      </c>
      <c r="S5245">
        <f t="shared" si="651"/>
        <v>62.939021203550141</v>
      </c>
      <c r="T5245">
        <f t="shared" si="652"/>
        <v>45.433902567369401</v>
      </c>
      <c r="U5245">
        <f t="shared" si="653"/>
        <v>57.42521609703028</v>
      </c>
      <c r="V5245">
        <f t="shared" si="654"/>
        <v>569.22296921632085</v>
      </c>
    </row>
    <row r="5246" spans="1:22" x14ac:dyDescent="0.35">
      <c r="A5246">
        <v>1999</v>
      </c>
      <c r="B5246">
        <v>8</v>
      </c>
      <c r="C5246">
        <v>7</v>
      </c>
      <c r="D5246">
        <v>10</v>
      </c>
      <c r="E5246">
        <v>30</v>
      </c>
      <c r="F5246">
        <v>300</v>
      </c>
      <c r="G5246">
        <v>424</v>
      </c>
      <c r="H5246">
        <v>680</v>
      </c>
      <c r="I5246">
        <v>25</v>
      </c>
      <c r="J5246">
        <v>8</v>
      </c>
      <c r="K5246" s="1" t="s">
        <v>88</v>
      </c>
      <c r="L5246">
        <v>40.369999999999997</v>
      </c>
      <c r="M5246">
        <f t="shared" si="648"/>
        <v>54.796166276627339</v>
      </c>
      <c r="N5246" s="3">
        <f t="shared" si="655"/>
        <v>218.41716666665192</v>
      </c>
      <c r="O5246" s="1" t="s">
        <v>2589</v>
      </c>
      <c r="P5246">
        <v>0.2</v>
      </c>
      <c r="Q5246">
        <f t="shared" si="649"/>
        <v>0.41666666666666669</v>
      </c>
      <c r="R5246">
        <f t="shared" si="650"/>
        <v>0.3163051785255695</v>
      </c>
      <c r="S5246">
        <f t="shared" si="651"/>
        <v>59.698475800444314</v>
      </c>
      <c r="T5246">
        <f t="shared" si="652"/>
        <v>44.199805982047138</v>
      </c>
      <c r="U5246">
        <f t="shared" si="653"/>
        <v>54.796166276627339</v>
      </c>
      <c r="V5246">
        <f t="shared" si="654"/>
        <v>538.37857705608553</v>
      </c>
    </row>
    <row r="5247" spans="1:22" x14ac:dyDescent="0.35">
      <c r="A5247">
        <v>1999</v>
      </c>
      <c r="B5247">
        <v>8</v>
      </c>
      <c r="C5247">
        <v>7</v>
      </c>
      <c r="D5247">
        <v>11</v>
      </c>
      <c r="E5247">
        <v>30</v>
      </c>
      <c r="F5247">
        <v>438</v>
      </c>
      <c r="G5247">
        <v>451</v>
      </c>
      <c r="H5247">
        <v>849</v>
      </c>
      <c r="I5247">
        <v>26</v>
      </c>
      <c r="J5247">
        <v>8</v>
      </c>
      <c r="K5247">
        <v>1.6</v>
      </c>
      <c r="L5247">
        <v>37.83</v>
      </c>
      <c r="M5247">
        <f t="shared" si="648"/>
        <v>64.298436831116319</v>
      </c>
      <c r="N5247" s="3">
        <f t="shared" si="655"/>
        <v>218.45883333331858</v>
      </c>
      <c r="O5247" s="1" t="s">
        <v>2590</v>
      </c>
      <c r="P5247">
        <v>0.2</v>
      </c>
      <c r="Q5247">
        <f t="shared" si="649"/>
        <v>0.45833333333333331</v>
      </c>
      <c r="R5247">
        <f t="shared" si="650"/>
        <v>0.31664277623061532</v>
      </c>
      <c r="S5247">
        <f t="shared" si="651"/>
        <v>70.595326128911282</v>
      </c>
      <c r="T5247">
        <f t="shared" si="652"/>
        <v>50.708912256614852</v>
      </c>
      <c r="U5247">
        <f t="shared" si="653"/>
        <v>64.298436831116319</v>
      </c>
      <c r="V5247">
        <f t="shared" si="654"/>
        <v>411.26431751295104</v>
      </c>
    </row>
    <row r="5248" spans="1:22" x14ac:dyDescent="0.35">
      <c r="A5248">
        <v>1999</v>
      </c>
      <c r="B5248">
        <v>8</v>
      </c>
      <c r="C5248">
        <v>7</v>
      </c>
      <c r="D5248">
        <v>12</v>
      </c>
      <c r="E5248">
        <v>30</v>
      </c>
      <c r="F5248">
        <v>23</v>
      </c>
      <c r="G5248">
        <v>342</v>
      </c>
      <c r="H5248">
        <v>364</v>
      </c>
      <c r="I5248">
        <v>27</v>
      </c>
      <c r="J5248">
        <v>8</v>
      </c>
      <c r="K5248">
        <v>1.9</v>
      </c>
      <c r="L5248">
        <v>37.979999999999997</v>
      </c>
      <c r="M5248">
        <f t="shared" si="648"/>
        <v>41.947814253718839</v>
      </c>
      <c r="N5248" s="3">
        <f t="shared" si="655"/>
        <v>218.50049999998524</v>
      </c>
      <c r="O5248" s="1" t="s">
        <v>2591</v>
      </c>
      <c r="P5248">
        <v>0.2</v>
      </c>
      <c r="Q5248">
        <f t="shared" si="649"/>
        <v>0.5</v>
      </c>
      <c r="R5248">
        <f t="shared" si="650"/>
        <v>0.31563834665908902</v>
      </c>
      <c r="S5248">
        <f t="shared" si="651"/>
        <v>44.410422902360018</v>
      </c>
      <c r="T5248">
        <f t="shared" si="652"/>
        <v>36.60842838963066</v>
      </c>
      <c r="U5248">
        <f t="shared" si="653"/>
        <v>41.947814253718839</v>
      </c>
      <c r="V5248">
        <f t="shared" si="654"/>
        <v>268.78072835745706</v>
      </c>
    </row>
    <row r="5249" spans="1:22" x14ac:dyDescent="0.35">
      <c r="A5249">
        <v>1999</v>
      </c>
      <c r="B5249">
        <v>8</v>
      </c>
      <c r="C5249">
        <v>7</v>
      </c>
      <c r="D5249">
        <v>13</v>
      </c>
      <c r="E5249">
        <v>30</v>
      </c>
      <c r="F5249">
        <v>162</v>
      </c>
      <c r="G5249">
        <v>455</v>
      </c>
      <c r="H5249">
        <v>596</v>
      </c>
      <c r="I5249">
        <v>27</v>
      </c>
      <c r="J5249">
        <v>8</v>
      </c>
      <c r="K5249">
        <v>2.2000000000000002</v>
      </c>
      <c r="L5249">
        <v>38.35</v>
      </c>
      <c r="M5249">
        <f t="shared" si="648"/>
        <v>51.623234386633264</v>
      </c>
      <c r="N5249" s="3">
        <f t="shared" si="655"/>
        <v>218.54216666665189</v>
      </c>
      <c r="O5249" s="1" t="s">
        <v>2592</v>
      </c>
      <c r="P5249">
        <v>0.2</v>
      </c>
      <c r="Q5249">
        <f t="shared" si="649"/>
        <v>0.54166666666666663</v>
      </c>
      <c r="R5249">
        <f t="shared" si="650"/>
        <v>0.3146585164255789</v>
      </c>
      <c r="S5249">
        <f t="shared" si="651"/>
        <v>55.687623261046951</v>
      </c>
      <c r="T5249">
        <f t="shared" si="652"/>
        <v>42.770798632926734</v>
      </c>
      <c r="U5249">
        <f t="shared" si="653"/>
        <v>51.623234386633264</v>
      </c>
      <c r="V5249">
        <f t="shared" si="654"/>
        <v>350.7671668750105</v>
      </c>
    </row>
    <row r="5250" spans="1:22" x14ac:dyDescent="0.35">
      <c r="A5250">
        <v>1999</v>
      </c>
      <c r="B5250">
        <v>8</v>
      </c>
      <c r="C5250">
        <v>7</v>
      </c>
      <c r="D5250">
        <v>14</v>
      </c>
      <c r="E5250">
        <v>30</v>
      </c>
      <c r="F5250">
        <v>166</v>
      </c>
      <c r="G5250">
        <v>394</v>
      </c>
      <c r="H5250">
        <v>524</v>
      </c>
      <c r="I5250">
        <v>26</v>
      </c>
      <c r="J5250">
        <v>9</v>
      </c>
      <c r="K5250" s="1" t="s">
        <v>100</v>
      </c>
      <c r="L5250">
        <v>41.11</v>
      </c>
      <c r="M5250">
        <f t="shared" si="648"/>
        <v>47.308751111197346</v>
      </c>
      <c r="N5250" s="3">
        <f t="shared" si="655"/>
        <v>218.58383333331855</v>
      </c>
      <c r="O5250" s="1" t="s">
        <v>2593</v>
      </c>
      <c r="P5250">
        <v>0.2</v>
      </c>
      <c r="Q5250">
        <f t="shared" si="649"/>
        <v>0.58333333333333337</v>
      </c>
      <c r="R5250">
        <f t="shared" si="650"/>
        <v>0.31433722266120306</v>
      </c>
      <c r="S5250">
        <f t="shared" si="651"/>
        <v>50.828215447378724</v>
      </c>
      <c r="T5250">
        <f t="shared" si="652"/>
        <v>39.631754823386046</v>
      </c>
      <c r="U5250">
        <f t="shared" si="653"/>
        <v>47.308751111197346</v>
      </c>
      <c r="V5250">
        <f t="shared" si="654"/>
        <v>385.98999942148191</v>
      </c>
    </row>
    <row r="5251" spans="1:22" x14ac:dyDescent="0.35">
      <c r="A5251">
        <v>1999</v>
      </c>
      <c r="B5251">
        <v>8</v>
      </c>
      <c r="C5251">
        <v>7</v>
      </c>
      <c r="D5251">
        <v>15</v>
      </c>
      <c r="E5251">
        <v>30</v>
      </c>
      <c r="F5251">
        <v>358</v>
      </c>
      <c r="G5251">
        <v>280</v>
      </c>
      <c r="H5251">
        <v>511</v>
      </c>
      <c r="I5251">
        <v>25</v>
      </c>
      <c r="J5251">
        <v>9</v>
      </c>
      <c r="K5251" s="1" t="s">
        <v>92</v>
      </c>
      <c r="L5251">
        <v>44.12</v>
      </c>
      <c r="M5251">
        <f t="shared" si="648"/>
        <v>45.563566806020027</v>
      </c>
      <c r="N5251" s="3">
        <f t="shared" si="655"/>
        <v>218.62549999998521</v>
      </c>
      <c r="O5251" s="1" t="s">
        <v>2594</v>
      </c>
      <c r="P5251">
        <v>0.2</v>
      </c>
      <c r="Q5251">
        <f t="shared" si="649"/>
        <v>0.625</v>
      </c>
      <c r="R5251">
        <f t="shared" si="650"/>
        <v>0.31401853463280094</v>
      </c>
      <c r="S5251">
        <f t="shared" si="651"/>
        <v>48.962016603757661</v>
      </c>
      <c r="T5251">
        <f t="shared" si="652"/>
        <v>38.139566898005015</v>
      </c>
      <c r="U5251">
        <f t="shared" si="653"/>
        <v>45.563566806020027</v>
      </c>
      <c r="V5251">
        <f t="shared" si="654"/>
        <v>471.46390581315848</v>
      </c>
    </row>
    <row r="5252" spans="1:22" x14ac:dyDescent="0.35">
      <c r="A5252">
        <v>1999</v>
      </c>
      <c r="B5252">
        <v>8</v>
      </c>
      <c r="C5252">
        <v>7</v>
      </c>
      <c r="D5252">
        <v>16</v>
      </c>
      <c r="E5252">
        <v>30</v>
      </c>
      <c r="F5252">
        <v>671</v>
      </c>
      <c r="G5252">
        <v>111</v>
      </c>
      <c r="H5252">
        <v>434</v>
      </c>
      <c r="I5252">
        <v>24</v>
      </c>
      <c r="J5252">
        <v>9</v>
      </c>
      <c r="K5252">
        <v>2.1</v>
      </c>
      <c r="L5252">
        <v>48.01</v>
      </c>
      <c r="M5252">
        <f t="shared" si="648"/>
        <v>40.429027711091912</v>
      </c>
      <c r="N5252" s="3">
        <f t="shared" si="655"/>
        <v>218.66716666665187</v>
      </c>
      <c r="O5252" s="1" t="s">
        <v>2595</v>
      </c>
      <c r="P5252">
        <v>0.2</v>
      </c>
      <c r="Q5252">
        <f t="shared" si="649"/>
        <v>0.66666666666666663</v>
      </c>
      <c r="R5252">
        <f t="shared" si="650"/>
        <v>0.31498244719824781</v>
      </c>
      <c r="S5252">
        <f t="shared" si="651"/>
        <v>43.139151009191494</v>
      </c>
      <c r="T5252">
        <f t="shared" si="652"/>
        <v>34.535105538702631</v>
      </c>
      <c r="U5252">
        <f t="shared" si="653"/>
        <v>40.429027711091912</v>
      </c>
      <c r="V5252">
        <f t="shared" si="654"/>
        <v>262.04117218065886</v>
      </c>
    </row>
    <row r="5253" spans="1:22" x14ac:dyDescent="0.35">
      <c r="A5253">
        <v>1999</v>
      </c>
      <c r="B5253">
        <v>8</v>
      </c>
      <c r="C5253">
        <v>7</v>
      </c>
      <c r="D5253">
        <v>17</v>
      </c>
      <c r="E5253">
        <v>30</v>
      </c>
      <c r="F5253">
        <v>113</v>
      </c>
      <c r="G5253">
        <v>118</v>
      </c>
      <c r="H5253">
        <v>151</v>
      </c>
      <c r="I5253">
        <v>22</v>
      </c>
      <c r="J5253">
        <v>10</v>
      </c>
      <c r="K5253">
        <v>1.4</v>
      </c>
      <c r="L5253">
        <v>55.45</v>
      </c>
      <c r="M5253">
        <f t="shared" ref="M5253:M5316" si="656">+I5253+O5253*EXP(-2.98-0.0471*K5253*1.7)+1*O5253/1000</f>
        <v>27.845864166371491</v>
      </c>
      <c r="N5253" s="3">
        <f t="shared" si="655"/>
        <v>218.70883333331852</v>
      </c>
      <c r="O5253" s="1" t="s">
        <v>2596</v>
      </c>
      <c r="P5253">
        <v>0.2</v>
      </c>
      <c r="Q5253">
        <f t="shared" ref="Q5253:Q5316" si="657">+D5253/24</f>
        <v>0.70833333333333337</v>
      </c>
      <c r="R5253">
        <f t="shared" ref="R5253:R5316" si="658">+IF(O5253&gt;100,IF(I5253&gt;0,(S5253-M5253)/(S5253-T5253),""),"")</f>
        <v>0.31732650285251446</v>
      </c>
      <c r="S5253">
        <f t="shared" ref="S5253:S5316" si="659">I5253+O5253*EXP(-2.81-0.0455*K5253*1.7)</f>
        <v>28.805684408814901</v>
      </c>
      <c r="T5253">
        <f t="shared" ref="T5253:T5316" si="660">I5253+O5253*EXP(-3.47-0.0594*K5253*1.7)+3*O5253/1000</f>
        <v>25.780975681950348</v>
      </c>
      <c r="U5253">
        <f t="shared" ref="U5253:U5316" si="661">+I5253+O5253*EXP(-2.98-0.0471*K5253*1.7)+1*O5253/1000</f>
        <v>27.845864166371491</v>
      </c>
      <c r="V5253">
        <f t="shared" ref="V5253:V5316" si="662">+IF((SIN(23.45*PI()/180*SIN(2*PI()*(284+N5253)/365.25))*SIN($F$2*PI()/180)*COS($AU$2*PI()/180)+SIN(23.45*PI()/180*SIN(2*PI()*(284+N5253)/365.25))*COS($F$2*PI()/180)*SIN($AU$2*PI()/180)*COS($AV$2*PI()/180)+COS(23.45*PI()/180*SIN(2*PI()*(284+N5253)/365.25))*COS($F$2*PI()/180)*COS($AU$2*PI()/180)*COS(Q5253*2*PI()-PI())-COS(23.45*PI()/180*SIN(2*PI()*(284+N5253)/365.25))*SIN($F$2*PI()/180)*SIN($AU$2*PI()/180)*COS($AV$2*PI()/180)*COS(Q5253*2*PI()-PI())-COS(23.45*PI()/180*SIN(2*PI()*(284+N5253)/365.25))*SIN($AU$2*PI()/180)*SIN($AV$2*PI()/180)*SIN(Q5253*2*PI()-PI()))&gt;0,(F5254+F5253)*COS(ACOS(SIN(23.45*PI()/180*SIN(2*PI()*(284+N5253)/365.25))*SIN($F$2*PI()/180)*COS($AU$2*PI()/180)+SIN(23.45*PI()/180*SIN(2*PI()*(284+N5253)/365.25))*COS($F$2*PI()/180)*SIN($AU$2*PI()/180)*COS($AV$2*PI()/180)+COS(23.45*PI()/180*SIN(2*PI()*(284+N5253)/365.25))*COS($F$2*PI()/180)*COS($AU$2*PI()/180)*COS(Q5253*2*PI()-PI())-COS(23.45*PI()/180*SIN(2*PI()*(284+N5253)/365.25))*SIN($F$2*PI()/180)*SIN($AU$2*PI()/180)*COS($AV$2*PI()/180)*COS(Q5253*2*PI()-PI())-COS(23.45*PI()/180*SIN(2*PI()*(284+N5253)/365.25))*SIN($AU$2*PI()/180)*SIN($AV$2*PI()/180)*SIN(Q5253*2*PI()-PI())))/2+(G5254+G5253)*(1+COS($AU$2))/4+(H5254+H5253)*P5253*(1-COS($AU$2))/4,(G5254+G5253)*(1+COS($AU$2))/4+(H5254+H5253)*P5253*(1-COS($AU$2))/4)</f>
        <v>41.962450007553016</v>
      </c>
    </row>
    <row r="5254" spans="1:22" x14ac:dyDescent="0.35">
      <c r="A5254">
        <v>1999</v>
      </c>
      <c r="B5254">
        <v>8</v>
      </c>
      <c r="C5254">
        <v>7</v>
      </c>
      <c r="D5254">
        <v>18</v>
      </c>
      <c r="E5254">
        <v>30</v>
      </c>
      <c r="F5254">
        <v>0</v>
      </c>
      <c r="G5254">
        <v>3</v>
      </c>
      <c r="H5254">
        <v>3</v>
      </c>
      <c r="I5254">
        <v>20</v>
      </c>
      <c r="J5254">
        <v>13</v>
      </c>
      <c r="K5254">
        <v>0.9</v>
      </c>
      <c r="L5254">
        <v>73.36</v>
      </c>
      <c r="M5254">
        <f t="shared" si="656"/>
        <v>20.13224558808918</v>
      </c>
      <c r="N5254" s="3">
        <f t="shared" ref="N5254:N5317" si="663">+N5253+1/24</f>
        <v>218.75049999998518</v>
      </c>
      <c r="O5254" s="1" t="s">
        <v>402</v>
      </c>
      <c r="P5254">
        <v>0.2</v>
      </c>
      <c r="Q5254">
        <f t="shared" si="657"/>
        <v>0.75</v>
      </c>
      <c r="R5254">
        <f t="shared" si="658"/>
        <v>0.31908719757692455</v>
      </c>
      <c r="S5254">
        <f t="shared" si="659"/>
        <v>20.153879603576055</v>
      </c>
      <c r="T5254">
        <f t="shared" si="660"/>
        <v>20.086079906028932</v>
      </c>
      <c r="U5254">
        <f t="shared" si="661"/>
        <v>20.13224558808918</v>
      </c>
      <c r="V5254">
        <f t="shared" si="662"/>
        <v>0.63358176617477113</v>
      </c>
    </row>
    <row r="5255" spans="1:22" x14ac:dyDescent="0.35">
      <c r="A5255">
        <v>1999</v>
      </c>
      <c r="B5255">
        <v>8</v>
      </c>
      <c r="C5255">
        <v>7</v>
      </c>
      <c r="D5255">
        <v>19</v>
      </c>
      <c r="E5255">
        <v>30</v>
      </c>
      <c r="F5255">
        <v>0</v>
      </c>
      <c r="G5255">
        <v>0</v>
      </c>
      <c r="H5255">
        <v>0</v>
      </c>
      <c r="I5255">
        <v>18</v>
      </c>
      <c r="J5255">
        <v>13</v>
      </c>
      <c r="K5255">
        <v>0.8</v>
      </c>
      <c r="L5255">
        <v>82.61</v>
      </c>
      <c r="M5255">
        <f t="shared" si="656"/>
        <v>18</v>
      </c>
      <c r="N5255" s="3">
        <f t="shared" si="663"/>
        <v>218.79216666665184</v>
      </c>
      <c r="O5255">
        <v>0</v>
      </c>
      <c r="P5255">
        <v>0.2</v>
      </c>
      <c r="Q5255">
        <f t="shared" si="657"/>
        <v>0.79166666666666663</v>
      </c>
      <c r="R5255" t="str">
        <f t="shared" si="658"/>
        <v/>
      </c>
      <c r="S5255">
        <f t="shared" si="659"/>
        <v>18</v>
      </c>
      <c r="T5255">
        <f t="shared" si="660"/>
        <v>18</v>
      </c>
      <c r="U5255">
        <f t="shared" si="661"/>
        <v>18</v>
      </c>
      <c r="V5255">
        <f t="shared" si="662"/>
        <v>0</v>
      </c>
    </row>
    <row r="5256" spans="1:22" x14ac:dyDescent="0.35">
      <c r="A5256">
        <v>1999</v>
      </c>
      <c r="B5256">
        <v>8</v>
      </c>
      <c r="C5256">
        <v>7</v>
      </c>
      <c r="D5256">
        <v>20</v>
      </c>
      <c r="E5256">
        <v>30</v>
      </c>
      <c r="F5256">
        <v>0</v>
      </c>
      <c r="G5256">
        <v>0</v>
      </c>
      <c r="H5256">
        <v>0</v>
      </c>
      <c r="I5256">
        <v>17</v>
      </c>
      <c r="J5256">
        <v>12</v>
      </c>
      <c r="K5256">
        <v>0.9</v>
      </c>
      <c r="L5256">
        <v>92.32</v>
      </c>
      <c r="M5256">
        <f t="shared" si="656"/>
        <v>17</v>
      </c>
      <c r="N5256" s="3">
        <f t="shared" si="663"/>
        <v>218.83383333331849</v>
      </c>
      <c r="O5256">
        <v>0</v>
      </c>
      <c r="P5256">
        <v>0.2</v>
      </c>
      <c r="Q5256">
        <f t="shared" si="657"/>
        <v>0.83333333333333337</v>
      </c>
      <c r="R5256" t="str">
        <f t="shared" si="658"/>
        <v/>
      </c>
      <c r="S5256">
        <f t="shared" si="659"/>
        <v>17</v>
      </c>
      <c r="T5256">
        <f t="shared" si="660"/>
        <v>17</v>
      </c>
      <c r="U5256">
        <f t="shared" si="661"/>
        <v>17</v>
      </c>
      <c r="V5256">
        <f t="shared" si="662"/>
        <v>0</v>
      </c>
    </row>
    <row r="5257" spans="1:22" x14ac:dyDescent="0.35">
      <c r="A5257">
        <v>1999</v>
      </c>
      <c r="B5257">
        <v>8</v>
      </c>
      <c r="C5257">
        <v>7</v>
      </c>
      <c r="D5257">
        <v>21</v>
      </c>
      <c r="E5257">
        <v>30</v>
      </c>
      <c r="F5257">
        <v>0</v>
      </c>
      <c r="G5257">
        <v>0</v>
      </c>
      <c r="H5257">
        <v>0</v>
      </c>
      <c r="I5257">
        <v>16</v>
      </c>
      <c r="J5257">
        <v>12</v>
      </c>
      <c r="K5257">
        <v>1.1000000000000001</v>
      </c>
      <c r="L5257">
        <v>95.37</v>
      </c>
      <c r="M5257">
        <f t="shared" si="656"/>
        <v>16</v>
      </c>
      <c r="N5257" s="3">
        <f t="shared" si="663"/>
        <v>218.87549999998515</v>
      </c>
      <c r="O5257">
        <v>0</v>
      </c>
      <c r="P5257">
        <v>0.2</v>
      </c>
      <c r="Q5257">
        <f t="shared" si="657"/>
        <v>0.875</v>
      </c>
      <c r="R5257" t="str">
        <f t="shared" si="658"/>
        <v/>
      </c>
      <c r="S5257">
        <f t="shared" si="659"/>
        <v>16</v>
      </c>
      <c r="T5257">
        <f t="shared" si="660"/>
        <v>16</v>
      </c>
      <c r="U5257">
        <f t="shared" si="661"/>
        <v>16</v>
      </c>
      <c r="V5257">
        <f t="shared" si="662"/>
        <v>0</v>
      </c>
    </row>
    <row r="5258" spans="1:22" x14ac:dyDescent="0.35">
      <c r="A5258">
        <v>1999</v>
      </c>
      <c r="B5258">
        <v>8</v>
      </c>
      <c r="C5258">
        <v>7</v>
      </c>
      <c r="D5258">
        <v>22</v>
      </c>
      <c r="E5258">
        <v>30</v>
      </c>
      <c r="F5258">
        <v>0</v>
      </c>
      <c r="G5258">
        <v>0</v>
      </c>
      <c r="H5258">
        <v>0</v>
      </c>
      <c r="I5258">
        <v>15</v>
      </c>
      <c r="J5258">
        <v>11</v>
      </c>
      <c r="K5258">
        <v>1.5</v>
      </c>
      <c r="L5258">
        <v>92.08</v>
      </c>
      <c r="M5258">
        <f t="shared" si="656"/>
        <v>15</v>
      </c>
      <c r="N5258" s="3">
        <f t="shared" si="663"/>
        <v>218.91716666665181</v>
      </c>
      <c r="O5258">
        <v>0</v>
      </c>
      <c r="P5258">
        <v>0.2</v>
      </c>
      <c r="Q5258">
        <f t="shared" si="657"/>
        <v>0.91666666666666663</v>
      </c>
      <c r="R5258" t="str">
        <f t="shared" si="658"/>
        <v/>
      </c>
      <c r="S5258">
        <f t="shared" si="659"/>
        <v>15</v>
      </c>
      <c r="T5258">
        <f t="shared" si="660"/>
        <v>15</v>
      </c>
      <c r="U5258">
        <f t="shared" si="661"/>
        <v>15</v>
      </c>
      <c r="V5258">
        <f t="shared" si="662"/>
        <v>0</v>
      </c>
    </row>
    <row r="5259" spans="1:22" x14ac:dyDescent="0.35">
      <c r="A5259">
        <v>1999</v>
      </c>
      <c r="B5259">
        <v>8</v>
      </c>
      <c r="C5259">
        <v>7</v>
      </c>
      <c r="D5259">
        <v>23</v>
      </c>
      <c r="E5259">
        <v>30</v>
      </c>
      <c r="F5259">
        <v>0</v>
      </c>
      <c r="G5259">
        <v>0</v>
      </c>
      <c r="H5259">
        <v>0</v>
      </c>
      <c r="I5259">
        <v>15</v>
      </c>
      <c r="J5259">
        <v>11</v>
      </c>
      <c r="K5259">
        <v>2</v>
      </c>
      <c r="L5259">
        <v>95.87</v>
      </c>
      <c r="M5259">
        <f t="shared" si="656"/>
        <v>15</v>
      </c>
      <c r="N5259" s="3">
        <f t="shared" si="663"/>
        <v>218.95883333331847</v>
      </c>
      <c r="O5259">
        <v>0</v>
      </c>
      <c r="P5259">
        <v>0.2</v>
      </c>
      <c r="Q5259">
        <f t="shared" si="657"/>
        <v>0.95833333333333337</v>
      </c>
      <c r="R5259" t="str">
        <f t="shared" si="658"/>
        <v/>
      </c>
      <c r="S5259">
        <f t="shared" si="659"/>
        <v>15</v>
      </c>
      <c r="T5259">
        <f t="shared" si="660"/>
        <v>15</v>
      </c>
      <c r="U5259">
        <f t="shared" si="661"/>
        <v>15</v>
      </c>
      <c r="V5259">
        <f t="shared" si="662"/>
        <v>0</v>
      </c>
    </row>
    <row r="5260" spans="1:22" x14ac:dyDescent="0.35">
      <c r="A5260">
        <v>1999</v>
      </c>
      <c r="B5260">
        <v>8</v>
      </c>
      <c r="C5260">
        <v>8</v>
      </c>
      <c r="D5260">
        <v>0</v>
      </c>
      <c r="E5260">
        <v>30</v>
      </c>
      <c r="F5260">
        <v>0</v>
      </c>
      <c r="G5260">
        <v>0</v>
      </c>
      <c r="H5260">
        <v>0</v>
      </c>
      <c r="I5260">
        <v>14</v>
      </c>
      <c r="J5260">
        <v>10</v>
      </c>
      <c r="K5260">
        <v>2.5</v>
      </c>
      <c r="L5260">
        <v>93.52</v>
      </c>
      <c r="M5260">
        <f t="shared" si="656"/>
        <v>14</v>
      </c>
      <c r="N5260" s="3">
        <f t="shared" si="663"/>
        <v>219.00049999998512</v>
      </c>
      <c r="O5260">
        <v>0</v>
      </c>
      <c r="P5260">
        <v>0.2</v>
      </c>
      <c r="Q5260">
        <f t="shared" si="657"/>
        <v>0</v>
      </c>
      <c r="R5260" t="str">
        <f t="shared" si="658"/>
        <v/>
      </c>
      <c r="S5260">
        <f t="shared" si="659"/>
        <v>14</v>
      </c>
      <c r="T5260">
        <f t="shared" si="660"/>
        <v>14</v>
      </c>
      <c r="U5260">
        <f t="shared" si="661"/>
        <v>14</v>
      </c>
      <c r="V5260">
        <f t="shared" si="662"/>
        <v>0</v>
      </c>
    </row>
    <row r="5261" spans="1:22" x14ac:dyDescent="0.35">
      <c r="A5261">
        <v>1999</v>
      </c>
      <c r="B5261">
        <v>8</v>
      </c>
      <c r="C5261">
        <v>8</v>
      </c>
      <c r="D5261">
        <v>1</v>
      </c>
      <c r="E5261">
        <v>30</v>
      </c>
      <c r="F5261">
        <v>0</v>
      </c>
      <c r="G5261">
        <v>0</v>
      </c>
      <c r="H5261">
        <v>0</v>
      </c>
      <c r="I5261">
        <v>14</v>
      </c>
      <c r="J5261">
        <v>10</v>
      </c>
      <c r="K5261">
        <v>2.7</v>
      </c>
      <c r="L5261">
        <v>90.39</v>
      </c>
      <c r="M5261">
        <f t="shared" si="656"/>
        <v>14</v>
      </c>
      <c r="N5261" s="3">
        <f t="shared" si="663"/>
        <v>219.04216666665178</v>
      </c>
      <c r="O5261">
        <v>0</v>
      </c>
      <c r="P5261">
        <v>0.2</v>
      </c>
      <c r="Q5261">
        <f t="shared" si="657"/>
        <v>4.1666666666666664E-2</v>
      </c>
      <c r="R5261" t="str">
        <f t="shared" si="658"/>
        <v/>
      </c>
      <c r="S5261">
        <f t="shared" si="659"/>
        <v>14</v>
      </c>
      <c r="T5261">
        <f t="shared" si="660"/>
        <v>14</v>
      </c>
      <c r="U5261">
        <f t="shared" si="661"/>
        <v>14</v>
      </c>
      <c r="V5261">
        <f t="shared" si="662"/>
        <v>0</v>
      </c>
    </row>
    <row r="5262" spans="1:22" x14ac:dyDescent="0.35">
      <c r="A5262">
        <v>1999</v>
      </c>
      <c r="B5262">
        <v>8</v>
      </c>
      <c r="C5262">
        <v>8</v>
      </c>
      <c r="D5262">
        <v>2</v>
      </c>
      <c r="E5262">
        <v>30</v>
      </c>
      <c r="F5262">
        <v>0</v>
      </c>
      <c r="G5262">
        <v>0</v>
      </c>
      <c r="H5262">
        <v>0</v>
      </c>
      <c r="I5262">
        <v>14</v>
      </c>
      <c r="J5262">
        <v>9</v>
      </c>
      <c r="K5262">
        <v>2.7</v>
      </c>
      <c r="L5262">
        <v>92.46</v>
      </c>
      <c r="M5262">
        <f t="shared" si="656"/>
        <v>14</v>
      </c>
      <c r="N5262" s="3">
        <f t="shared" si="663"/>
        <v>219.08383333331844</v>
      </c>
      <c r="O5262">
        <v>0</v>
      </c>
      <c r="P5262">
        <v>0.2</v>
      </c>
      <c r="Q5262">
        <f t="shared" si="657"/>
        <v>8.3333333333333329E-2</v>
      </c>
      <c r="R5262" t="str">
        <f t="shared" si="658"/>
        <v/>
      </c>
      <c r="S5262">
        <f t="shared" si="659"/>
        <v>14</v>
      </c>
      <c r="T5262">
        <f t="shared" si="660"/>
        <v>14</v>
      </c>
      <c r="U5262">
        <f t="shared" si="661"/>
        <v>14</v>
      </c>
      <c r="V5262">
        <f t="shared" si="662"/>
        <v>0</v>
      </c>
    </row>
    <row r="5263" spans="1:22" x14ac:dyDescent="0.35">
      <c r="A5263">
        <v>1999</v>
      </c>
      <c r="B5263">
        <v>8</v>
      </c>
      <c r="C5263">
        <v>8</v>
      </c>
      <c r="D5263">
        <v>3</v>
      </c>
      <c r="E5263">
        <v>30</v>
      </c>
      <c r="F5263">
        <v>0</v>
      </c>
      <c r="G5263">
        <v>0</v>
      </c>
      <c r="H5263">
        <v>0</v>
      </c>
      <c r="I5263">
        <v>13</v>
      </c>
      <c r="J5263">
        <v>9</v>
      </c>
      <c r="K5263">
        <v>2.7</v>
      </c>
      <c r="L5263">
        <v>88.49</v>
      </c>
      <c r="M5263">
        <f t="shared" si="656"/>
        <v>13</v>
      </c>
      <c r="N5263" s="3">
        <f t="shared" si="663"/>
        <v>219.1254999999851</v>
      </c>
      <c r="O5263">
        <v>0</v>
      </c>
      <c r="P5263">
        <v>0.2</v>
      </c>
      <c r="Q5263">
        <f t="shared" si="657"/>
        <v>0.125</v>
      </c>
      <c r="R5263" t="str">
        <f t="shared" si="658"/>
        <v/>
      </c>
      <c r="S5263">
        <f t="shared" si="659"/>
        <v>13</v>
      </c>
      <c r="T5263">
        <f t="shared" si="660"/>
        <v>13</v>
      </c>
      <c r="U5263">
        <f t="shared" si="661"/>
        <v>13</v>
      </c>
      <c r="V5263">
        <f t="shared" si="662"/>
        <v>0</v>
      </c>
    </row>
    <row r="5264" spans="1:22" x14ac:dyDescent="0.35">
      <c r="A5264">
        <v>1999</v>
      </c>
      <c r="B5264">
        <v>8</v>
      </c>
      <c r="C5264">
        <v>8</v>
      </c>
      <c r="D5264">
        <v>4</v>
      </c>
      <c r="E5264">
        <v>30</v>
      </c>
      <c r="F5264">
        <v>0</v>
      </c>
      <c r="G5264">
        <v>0</v>
      </c>
      <c r="H5264">
        <v>0</v>
      </c>
      <c r="I5264">
        <v>13</v>
      </c>
      <c r="J5264">
        <v>8</v>
      </c>
      <c r="K5264" s="1" t="s">
        <v>105</v>
      </c>
      <c r="L5264">
        <v>84.83</v>
      </c>
      <c r="M5264">
        <f t="shared" si="656"/>
        <v>13</v>
      </c>
      <c r="N5264" s="3">
        <f t="shared" si="663"/>
        <v>219.16716666665175</v>
      </c>
      <c r="O5264">
        <v>0</v>
      </c>
      <c r="P5264">
        <v>0.2</v>
      </c>
      <c r="Q5264">
        <f t="shared" si="657"/>
        <v>0.16666666666666666</v>
      </c>
      <c r="R5264" t="str">
        <f t="shared" si="658"/>
        <v/>
      </c>
      <c r="S5264">
        <f t="shared" si="659"/>
        <v>13</v>
      </c>
      <c r="T5264">
        <f t="shared" si="660"/>
        <v>13</v>
      </c>
      <c r="U5264">
        <f t="shared" si="661"/>
        <v>13</v>
      </c>
      <c r="V5264">
        <f t="shared" si="662"/>
        <v>5.5848860385923196</v>
      </c>
    </row>
    <row r="5265" spans="1:22" x14ac:dyDescent="0.35">
      <c r="A5265">
        <v>1999</v>
      </c>
      <c r="B5265">
        <v>8</v>
      </c>
      <c r="C5265">
        <v>8</v>
      </c>
      <c r="D5265">
        <v>5</v>
      </c>
      <c r="E5265">
        <v>30</v>
      </c>
      <c r="F5265">
        <v>211</v>
      </c>
      <c r="G5265">
        <v>22</v>
      </c>
      <c r="H5265">
        <v>35</v>
      </c>
      <c r="I5265">
        <v>16</v>
      </c>
      <c r="J5265">
        <v>8</v>
      </c>
      <c r="K5265">
        <v>3.2</v>
      </c>
      <c r="L5265">
        <v>73.88</v>
      </c>
      <c r="M5265">
        <f t="shared" si="656"/>
        <v>16.825190057565703</v>
      </c>
      <c r="N5265" s="3">
        <f t="shared" si="663"/>
        <v>219.20883333331841</v>
      </c>
      <c r="O5265" s="1" t="s">
        <v>2597</v>
      </c>
      <c r="P5265">
        <v>0.2</v>
      </c>
      <c r="Q5265">
        <f t="shared" si="657"/>
        <v>0.20833333333333334</v>
      </c>
      <c r="R5265">
        <f t="shared" si="658"/>
        <v>0.31155919737316351</v>
      </c>
      <c r="S5265">
        <f t="shared" si="659"/>
        <v>16.962176969096813</v>
      </c>
      <c r="T5265">
        <f t="shared" si="660"/>
        <v>16.522495160034257</v>
      </c>
      <c r="U5265">
        <f t="shared" si="661"/>
        <v>16.825190057565703</v>
      </c>
      <c r="V5265">
        <f t="shared" si="662"/>
        <v>29.330586127883961</v>
      </c>
    </row>
    <row r="5266" spans="1:22" x14ac:dyDescent="0.35">
      <c r="A5266">
        <v>1999</v>
      </c>
      <c r="B5266">
        <v>8</v>
      </c>
      <c r="C5266">
        <v>8</v>
      </c>
      <c r="D5266">
        <v>6</v>
      </c>
      <c r="E5266">
        <v>30</v>
      </c>
      <c r="F5266">
        <v>200</v>
      </c>
      <c r="G5266">
        <v>95</v>
      </c>
      <c r="H5266">
        <v>146</v>
      </c>
      <c r="I5266">
        <v>20</v>
      </c>
      <c r="J5266">
        <v>8</v>
      </c>
      <c r="K5266" s="1" t="s">
        <v>116</v>
      </c>
      <c r="L5266" s="1" t="s">
        <v>184</v>
      </c>
      <c r="M5266">
        <f t="shared" si="656"/>
        <v>24.291437887065964</v>
      </c>
      <c r="N5266" s="3">
        <f t="shared" si="663"/>
        <v>219.25049999998507</v>
      </c>
      <c r="O5266" s="1" t="s">
        <v>2598</v>
      </c>
      <c r="P5266">
        <v>0.2</v>
      </c>
      <c r="Q5266">
        <f t="shared" si="657"/>
        <v>0.25</v>
      </c>
      <c r="R5266">
        <f t="shared" si="658"/>
        <v>0.31096833324542228</v>
      </c>
      <c r="S5266">
        <f t="shared" si="659"/>
        <v>25.004563222570425</v>
      </c>
      <c r="T5266">
        <f t="shared" si="660"/>
        <v>22.711322209693243</v>
      </c>
      <c r="U5266">
        <f t="shared" si="661"/>
        <v>24.291437887065964</v>
      </c>
      <c r="V5266">
        <f t="shared" si="662"/>
        <v>64.467715284146138</v>
      </c>
    </row>
    <row r="5267" spans="1:22" x14ac:dyDescent="0.35">
      <c r="A5267">
        <v>1999</v>
      </c>
      <c r="B5267">
        <v>8</v>
      </c>
      <c r="C5267">
        <v>8</v>
      </c>
      <c r="D5267">
        <v>7</v>
      </c>
      <c r="E5267">
        <v>30</v>
      </c>
      <c r="F5267">
        <v>746</v>
      </c>
      <c r="G5267">
        <v>80</v>
      </c>
      <c r="H5267">
        <v>410</v>
      </c>
      <c r="I5267">
        <v>23</v>
      </c>
      <c r="J5267">
        <v>8</v>
      </c>
      <c r="K5267">
        <v>2.7</v>
      </c>
      <c r="L5267">
        <v>44.15</v>
      </c>
      <c r="M5267">
        <f t="shared" si="656"/>
        <v>37.189134807842265</v>
      </c>
      <c r="N5267" s="3">
        <f t="shared" si="663"/>
        <v>219.29216666665172</v>
      </c>
      <c r="O5267" s="1" t="s">
        <v>2599</v>
      </c>
      <c r="P5267">
        <v>0.2</v>
      </c>
      <c r="Q5267">
        <f t="shared" si="657"/>
        <v>0.29166666666666669</v>
      </c>
      <c r="R5267">
        <f t="shared" si="658"/>
        <v>0.31307779748147102</v>
      </c>
      <c r="S5267">
        <f t="shared" si="659"/>
        <v>39.53823812966165</v>
      </c>
      <c r="T5267">
        <f t="shared" si="660"/>
        <v>32.034980662295531</v>
      </c>
      <c r="U5267">
        <f t="shared" si="661"/>
        <v>37.189134807842265</v>
      </c>
      <c r="V5267">
        <f t="shared" si="662"/>
        <v>293.3670493341985</v>
      </c>
    </row>
    <row r="5268" spans="1:22" x14ac:dyDescent="0.35">
      <c r="A5268">
        <v>1999</v>
      </c>
      <c r="B5268">
        <v>8</v>
      </c>
      <c r="C5268">
        <v>8</v>
      </c>
      <c r="D5268">
        <v>8</v>
      </c>
      <c r="E5268">
        <v>30</v>
      </c>
      <c r="F5268">
        <v>831</v>
      </c>
      <c r="G5268">
        <v>95</v>
      </c>
      <c r="H5268">
        <v>603</v>
      </c>
      <c r="I5268">
        <v>26</v>
      </c>
      <c r="J5268">
        <v>7</v>
      </c>
      <c r="K5268">
        <v>1.3</v>
      </c>
      <c r="L5268">
        <v>34.31</v>
      </c>
      <c r="M5268">
        <f t="shared" si="656"/>
        <v>52.645387161683928</v>
      </c>
      <c r="N5268" s="3">
        <f t="shared" si="663"/>
        <v>219.33383333331838</v>
      </c>
      <c r="O5268" s="1" t="s">
        <v>2600</v>
      </c>
      <c r="P5268">
        <v>0.2</v>
      </c>
      <c r="Q5268">
        <f t="shared" si="657"/>
        <v>0.33333333333333331</v>
      </c>
      <c r="R5268">
        <f t="shared" si="658"/>
        <v>0.31767270004858011</v>
      </c>
      <c r="S5268">
        <f t="shared" si="659"/>
        <v>57.017131669602591</v>
      </c>
      <c r="T5268">
        <f t="shared" si="660"/>
        <v>43.255343177075176</v>
      </c>
      <c r="U5268">
        <f t="shared" si="661"/>
        <v>52.645387161683928</v>
      </c>
      <c r="V5268">
        <f t="shared" si="662"/>
        <v>537.35383742645195</v>
      </c>
    </row>
    <row r="5269" spans="1:22" x14ac:dyDescent="0.35">
      <c r="A5269">
        <v>1999</v>
      </c>
      <c r="B5269">
        <v>8</v>
      </c>
      <c r="C5269">
        <v>8</v>
      </c>
      <c r="D5269">
        <v>9</v>
      </c>
      <c r="E5269">
        <v>30</v>
      </c>
      <c r="F5269">
        <v>880</v>
      </c>
      <c r="G5269">
        <v>105</v>
      </c>
      <c r="H5269">
        <v>767</v>
      </c>
      <c r="I5269">
        <v>27</v>
      </c>
      <c r="J5269">
        <v>7</v>
      </c>
      <c r="K5269">
        <v>0.9</v>
      </c>
      <c r="L5269">
        <v>31.69</v>
      </c>
      <c r="M5269">
        <f t="shared" si="656"/>
        <v>64.217669972702481</v>
      </c>
      <c r="N5269" s="3">
        <f t="shared" si="663"/>
        <v>219.37549999998504</v>
      </c>
      <c r="O5269" s="1" t="s">
        <v>2601</v>
      </c>
      <c r="P5269">
        <v>0.2</v>
      </c>
      <c r="Q5269">
        <f t="shared" si="657"/>
        <v>0.375</v>
      </c>
      <c r="R5269">
        <f t="shared" si="658"/>
        <v>0.3190871975769265</v>
      </c>
      <c r="S5269">
        <f t="shared" si="659"/>
        <v>70.306097270797892</v>
      </c>
      <c r="T5269">
        <f t="shared" si="660"/>
        <v>51.225333942373865</v>
      </c>
      <c r="U5269">
        <f t="shared" si="661"/>
        <v>64.217669972702481</v>
      </c>
      <c r="V5269">
        <f t="shared" si="662"/>
        <v>755.26218715074594</v>
      </c>
    </row>
    <row r="5270" spans="1:22" x14ac:dyDescent="0.35">
      <c r="A5270">
        <v>1999</v>
      </c>
      <c r="B5270">
        <v>8</v>
      </c>
      <c r="C5270">
        <v>8</v>
      </c>
      <c r="D5270">
        <v>10</v>
      </c>
      <c r="E5270">
        <v>30</v>
      </c>
      <c r="F5270">
        <v>904</v>
      </c>
      <c r="G5270">
        <v>114</v>
      </c>
      <c r="H5270">
        <v>885</v>
      </c>
      <c r="I5270">
        <v>28</v>
      </c>
      <c r="J5270">
        <v>7</v>
      </c>
      <c r="K5270">
        <v>1.4</v>
      </c>
      <c r="L5270">
        <v>29.91</v>
      </c>
      <c r="M5270">
        <f t="shared" si="656"/>
        <v>70.657039161309967</v>
      </c>
      <c r="N5270" s="3">
        <f t="shared" si="663"/>
        <v>219.4171666666517</v>
      </c>
      <c r="O5270" s="1" t="s">
        <v>2602</v>
      </c>
      <c r="P5270">
        <v>0.2</v>
      </c>
      <c r="Q5270">
        <f t="shared" si="657"/>
        <v>0.41666666666666669</v>
      </c>
      <c r="R5270">
        <f t="shared" si="658"/>
        <v>0.31732650285251374</v>
      </c>
      <c r="S5270">
        <f t="shared" si="659"/>
        <v>77.660809434531984</v>
      </c>
      <c r="T5270">
        <f t="shared" si="660"/>
        <v>55.589629718171473</v>
      </c>
      <c r="U5270">
        <f t="shared" si="661"/>
        <v>70.657039161309967</v>
      </c>
      <c r="V5270">
        <f t="shared" si="662"/>
        <v>803.71421825458333</v>
      </c>
    </row>
    <row r="5271" spans="1:22" x14ac:dyDescent="0.35">
      <c r="A5271">
        <v>1999</v>
      </c>
      <c r="B5271">
        <v>8</v>
      </c>
      <c r="C5271">
        <v>8</v>
      </c>
      <c r="D5271">
        <v>11</v>
      </c>
      <c r="E5271">
        <v>30</v>
      </c>
      <c r="F5271">
        <v>572</v>
      </c>
      <c r="G5271">
        <v>345</v>
      </c>
      <c r="H5271">
        <v>864</v>
      </c>
      <c r="I5271">
        <v>29</v>
      </c>
      <c r="J5271">
        <v>7</v>
      </c>
      <c r="K5271">
        <v>1.9</v>
      </c>
      <c r="L5271">
        <v>28.63</v>
      </c>
      <c r="M5271">
        <f t="shared" si="656"/>
        <v>67.945532398840925</v>
      </c>
      <c r="N5271" s="3">
        <f t="shared" si="663"/>
        <v>219.45883333331835</v>
      </c>
      <c r="O5271" s="1" t="s">
        <v>2603</v>
      </c>
      <c r="P5271">
        <v>0.2</v>
      </c>
      <c r="Q5271">
        <f t="shared" si="657"/>
        <v>0.45833333333333331</v>
      </c>
      <c r="R5271">
        <f t="shared" si="658"/>
        <v>0.31563834665908896</v>
      </c>
      <c r="S5271">
        <f t="shared" si="659"/>
        <v>74.361694874733359</v>
      </c>
      <c r="T5271">
        <f t="shared" si="660"/>
        <v>54.034118888465983</v>
      </c>
      <c r="U5271">
        <f t="shared" si="661"/>
        <v>67.945532398840925</v>
      </c>
      <c r="V5271">
        <f t="shared" si="662"/>
        <v>687.47300580675483</v>
      </c>
    </row>
    <row r="5272" spans="1:22" x14ac:dyDescent="0.35">
      <c r="A5272">
        <v>1999</v>
      </c>
      <c r="B5272">
        <v>8</v>
      </c>
      <c r="C5272">
        <v>8</v>
      </c>
      <c r="D5272">
        <v>12</v>
      </c>
      <c r="E5272">
        <v>30</v>
      </c>
      <c r="F5272">
        <v>405</v>
      </c>
      <c r="G5272">
        <v>461</v>
      </c>
      <c r="H5272">
        <v>831</v>
      </c>
      <c r="I5272">
        <v>29</v>
      </c>
      <c r="J5272">
        <v>7</v>
      </c>
      <c r="K5272">
        <v>2.1</v>
      </c>
      <c r="L5272">
        <v>29.35</v>
      </c>
      <c r="M5272">
        <f t="shared" si="656"/>
        <v>64.971307143267907</v>
      </c>
      <c r="N5272" s="3">
        <f t="shared" si="663"/>
        <v>219.50049999998501</v>
      </c>
      <c r="O5272">
        <v>818.80247162694002</v>
      </c>
      <c r="P5272">
        <v>0.2</v>
      </c>
      <c r="Q5272">
        <f t="shared" si="657"/>
        <v>0.5</v>
      </c>
      <c r="R5272">
        <f t="shared" si="658"/>
        <v>0.31498244719824764</v>
      </c>
      <c r="S5272">
        <f t="shared" si="659"/>
        <v>70.90511401646765</v>
      </c>
      <c r="T5272">
        <f t="shared" si="660"/>
        <v>52.066582136419591</v>
      </c>
      <c r="U5272">
        <f t="shared" si="661"/>
        <v>64.971307143267907</v>
      </c>
      <c r="V5272">
        <f t="shared" si="662"/>
        <v>332.67254749205432</v>
      </c>
    </row>
    <row r="5273" spans="1:22" x14ac:dyDescent="0.35">
      <c r="A5273">
        <v>1999</v>
      </c>
      <c r="B5273">
        <v>8</v>
      </c>
      <c r="C5273">
        <v>8</v>
      </c>
      <c r="D5273">
        <v>13</v>
      </c>
      <c r="E5273">
        <v>30</v>
      </c>
      <c r="F5273">
        <v>0</v>
      </c>
      <c r="G5273">
        <v>67</v>
      </c>
      <c r="H5273">
        <v>67</v>
      </c>
      <c r="I5273">
        <v>29</v>
      </c>
      <c r="J5273">
        <v>8</v>
      </c>
      <c r="K5273">
        <v>2</v>
      </c>
      <c r="L5273">
        <v>32.020000000000003</v>
      </c>
      <c r="M5273">
        <f t="shared" si="656"/>
        <v>31.709637138229205</v>
      </c>
      <c r="N5273" s="3">
        <f t="shared" si="663"/>
        <v>219.54216666665167</v>
      </c>
      <c r="O5273" s="1" t="s">
        <v>1434</v>
      </c>
      <c r="P5273">
        <v>0.2</v>
      </c>
      <c r="Q5273">
        <f t="shared" si="657"/>
        <v>0.54166666666666663</v>
      </c>
      <c r="R5273">
        <f t="shared" si="658"/>
        <v>0.3153090466104122</v>
      </c>
      <c r="S5273">
        <f t="shared" si="659"/>
        <v>32.156331872264978</v>
      </c>
      <c r="T5273">
        <f t="shared" si="660"/>
        <v>30.739643265205448</v>
      </c>
      <c r="U5273">
        <f t="shared" si="661"/>
        <v>31.709637138229205</v>
      </c>
      <c r="V5273">
        <f t="shared" si="662"/>
        <v>334.12505415251235</v>
      </c>
    </row>
    <row r="5274" spans="1:22" x14ac:dyDescent="0.35">
      <c r="A5274">
        <v>1999</v>
      </c>
      <c r="B5274">
        <v>8</v>
      </c>
      <c r="C5274">
        <v>8</v>
      </c>
      <c r="D5274">
        <v>14</v>
      </c>
      <c r="E5274">
        <v>30</v>
      </c>
      <c r="F5274">
        <v>484</v>
      </c>
      <c r="G5274">
        <v>324</v>
      </c>
      <c r="H5274">
        <v>699</v>
      </c>
      <c r="I5274">
        <v>28</v>
      </c>
      <c r="J5274">
        <v>8</v>
      </c>
      <c r="K5274" s="1" t="s">
        <v>88</v>
      </c>
      <c r="L5274">
        <v>34.869999999999997</v>
      </c>
      <c r="M5274">
        <f t="shared" si="656"/>
        <v>58.980198255862575</v>
      </c>
      <c r="N5274" s="3">
        <f t="shared" si="663"/>
        <v>219.58383333331832</v>
      </c>
      <c r="O5274" s="1" t="s">
        <v>2604</v>
      </c>
      <c r="P5274">
        <v>0.2</v>
      </c>
      <c r="Q5274">
        <f t="shared" si="657"/>
        <v>0.58333333333333337</v>
      </c>
      <c r="R5274">
        <f t="shared" si="658"/>
        <v>0.31630517852556889</v>
      </c>
      <c r="S5274">
        <f t="shared" si="659"/>
        <v>64.077314426763593</v>
      </c>
      <c r="T5274">
        <f t="shared" si="660"/>
        <v>47.962762668044959</v>
      </c>
      <c r="U5274">
        <f t="shared" si="661"/>
        <v>58.980198255862575</v>
      </c>
      <c r="V5274">
        <f t="shared" si="662"/>
        <v>672.03336472938634</v>
      </c>
    </row>
    <row r="5275" spans="1:22" x14ac:dyDescent="0.35">
      <c r="A5275">
        <v>1999</v>
      </c>
      <c r="B5275">
        <v>8</v>
      </c>
      <c r="C5275">
        <v>8</v>
      </c>
      <c r="D5275">
        <v>15</v>
      </c>
      <c r="E5275">
        <v>30</v>
      </c>
      <c r="F5275">
        <v>751</v>
      </c>
      <c r="G5275">
        <v>133</v>
      </c>
      <c r="H5275">
        <v>616</v>
      </c>
      <c r="I5275">
        <v>27</v>
      </c>
      <c r="J5275">
        <v>8</v>
      </c>
      <c r="K5275">
        <v>1.3</v>
      </c>
      <c r="L5275">
        <v>37.82</v>
      </c>
      <c r="M5275">
        <f t="shared" si="656"/>
        <v>54.619270456018668</v>
      </c>
      <c r="N5275" s="3">
        <f t="shared" si="663"/>
        <v>219.62549999998498</v>
      </c>
      <c r="O5275" s="1" t="s">
        <v>2605</v>
      </c>
      <c r="P5275">
        <v>0.2</v>
      </c>
      <c r="Q5275">
        <f t="shared" si="657"/>
        <v>0.625</v>
      </c>
      <c r="R5275">
        <f t="shared" si="658"/>
        <v>0.31767270004858017</v>
      </c>
      <c r="S5275">
        <f t="shared" si="659"/>
        <v>59.150801305848105</v>
      </c>
      <c r="T5275">
        <f t="shared" si="660"/>
        <v>44.88602233952065</v>
      </c>
      <c r="U5275">
        <f t="shared" si="661"/>
        <v>54.619270456018668</v>
      </c>
      <c r="V5275">
        <f t="shared" si="662"/>
        <v>589.16956673821005</v>
      </c>
    </row>
    <row r="5276" spans="1:22" x14ac:dyDescent="0.35">
      <c r="A5276">
        <v>1999</v>
      </c>
      <c r="B5276">
        <v>8</v>
      </c>
      <c r="C5276">
        <v>8</v>
      </c>
      <c r="D5276">
        <v>16</v>
      </c>
      <c r="E5276">
        <v>30</v>
      </c>
      <c r="F5276">
        <v>661</v>
      </c>
      <c r="G5276">
        <v>113</v>
      </c>
      <c r="H5276">
        <v>430</v>
      </c>
      <c r="I5276">
        <v>25</v>
      </c>
      <c r="J5276">
        <v>9</v>
      </c>
      <c r="K5276" s="1" t="s">
        <v>94</v>
      </c>
      <c r="L5276">
        <v>41.81</v>
      </c>
      <c r="M5276">
        <f t="shared" si="656"/>
        <v>42.524133632207594</v>
      </c>
      <c r="N5276" s="3">
        <f t="shared" si="663"/>
        <v>219.66716666665164</v>
      </c>
      <c r="O5276" s="1" t="s">
        <v>2606</v>
      </c>
      <c r="P5276">
        <v>0.2</v>
      </c>
      <c r="Q5276">
        <f t="shared" si="657"/>
        <v>0.66666666666666663</v>
      </c>
      <c r="R5276">
        <f t="shared" si="658"/>
        <v>0.31802183271232543</v>
      </c>
      <c r="S5276">
        <f t="shared" si="659"/>
        <v>45.397271878543066</v>
      </c>
      <c r="T5276">
        <f t="shared" si="660"/>
        <v>36.362866215789587</v>
      </c>
      <c r="U5276">
        <f t="shared" si="661"/>
        <v>42.524133632207594</v>
      </c>
      <c r="V5276">
        <f t="shared" si="662"/>
        <v>240.89731684262983</v>
      </c>
    </row>
    <row r="5277" spans="1:22" x14ac:dyDescent="0.35">
      <c r="A5277">
        <v>1999</v>
      </c>
      <c r="B5277">
        <v>8</v>
      </c>
      <c r="C5277">
        <v>8</v>
      </c>
      <c r="D5277">
        <v>17</v>
      </c>
      <c r="E5277">
        <v>30</v>
      </c>
      <c r="F5277">
        <v>46</v>
      </c>
      <c r="G5277">
        <v>111</v>
      </c>
      <c r="H5277">
        <v>124</v>
      </c>
      <c r="I5277">
        <v>23</v>
      </c>
      <c r="J5277">
        <v>10</v>
      </c>
      <c r="K5277" s="1" t="s">
        <v>94</v>
      </c>
      <c r="L5277">
        <v>52.06</v>
      </c>
      <c r="M5277">
        <f t="shared" si="656"/>
        <v>28.127153833164162</v>
      </c>
      <c r="N5277" s="3">
        <f t="shared" si="663"/>
        <v>219.7088333333183</v>
      </c>
      <c r="O5277" s="1" t="s">
        <v>2607</v>
      </c>
      <c r="P5277">
        <v>0.2</v>
      </c>
      <c r="Q5277">
        <f t="shared" si="657"/>
        <v>0.70833333333333337</v>
      </c>
      <c r="R5277">
        <f t="shared" si="658"/>
        <v>0.31802183271232487</v>
      </c>
      <c r="S5277">
        <f t="shared" si="659"/>
        <v>28.967767245620415</v>
      </c>
      <c r="T5277">
        <f t="shared" si="660"/>
        <v>26.324510317984718</v>
      </c>
      <c r="U5277">
        <f t="shared" si="661"/>
        <v>28.127153833164162</v>
      </c>
      <c r="V5277">
        <f t="shared" si="662"/>
        <v>50.605606946502171</v>
      </c>
    </row>
    <row r="5278" spans="1:22" x14ac:dyDescent="0.35">
      <c r="A5278">
        <v>1999</v>
      </c>
      <c r="B5278">
        <v>8</v>
      </c>
      <c r="C5278">
        <v>8</v>
      </c>
      <c r="D5278">
        <v>18</v>
      </c>
      <c r="E5278">
        <v>30</v>
      </c>
      <c r="F5278">
        <v>98</v>
      </c>
      <c r="G5278">
        <v>36</v>
      </c>
      <c r="H5278">
        <v>46</v>
      </c>
      <c r="I5278">
        <v>21</v>
      </c>
      <c r="J5278">
        <v>13</v>
      </c>
      <c r="K5278">
        <v>1.5</v>
      </c>
      <c r="L5278">
        <v>68.290000000000006</v>
      </c>
      <c r="M5278">
        <f t="shared" si="656"/>
        <v>22.527343321278384</v>
      </c>
      <c r="N5278" s="3">
        <f t="shared" si="663"/>
        <v>219.75049999998495</v>
      </c>
      <c r="O5278" s="1" t="s">
        <v>2608</v>
      </c>
      <c r="P5278">
        <v>0.2</v>
      </c>
      <c r="Q5278">
        <f t="shared" si="657"/>
        <v>0.75</v>
      </c>
      <c r="R5278">
        <f t="shared" si="658"/>
        <v>0.31698320636141564</v>
      </c>
      <c r="S5278">
        <f t="shared" si="659"/>
        <v>22.778290289848034</v>
      </c>
      <c r="T5278">
        <f t="shared" si="660"/>
        <v>21.986617533899167</v>
      </c>
      <c r="U5278">
        <f t="shared" si="661"/>
        <v>22.527343321278384</v>
      </c>
      <c r="V5278">
        <f t="shared" si="662"/>
        <v>8.324996388951611</v>
      </c>
    </row>
    <row r="5279" spans="1:22" x14ac:dyDescent="0.35">
      <c r="A5279">
        <v>1999</v>
      </c>
      <c r="B5279">
        <v>8</v>
      </c>
      <c r="C5279">
        <v>8</v>
      </c>
      <c r="D5279">
        <v>19</v>
      </c>
      <c r="E5279">
        <v>30</v>
      </c>
      <c r="F5279">
        <v>0</v>
      </c>
      <c r="G5279">
        <v>0</v>
      </c>
      <c r="H5279">
        <v>0</v>
      </c>
      <c r="I5279">
        <v>19</v>
      </c>
      <c r="J5279">
        <v>12</v>
      </c>
      <c r="K5279">
        <v>1.9</v>
      </c>
      <c r="L5279">
        <v>73.510000000000005</v>
      </c>
      <c r="M5279">
        <f t="shared" si="656"/>
        <v>19</v>
      </c>
      <c r="N5279" s="3">
        <f t="shared" si="663"/>
        <v>219.79216666665161</v>
      </c>
      <c r="O5279">
        <v>0</v>
      </c>
      <c r="P5279">
        <v>0.2</v>
      </c>
      <c r="Q5279">
        <f t="shared" si="657"/>
        <v>0.79166666666666663</v>
      </c>
      <c r="R5279" t="str">
        <f t="shared" si="658"/>
        <v/>
      </c>
      <c r="S5279">
        <f t="shared" si="659"/>
        <v>19</v>
      </c>
      <c r="T5279">
        <f t="shared" si="660"/>
        <v>19</v>
      </c>
      <c r="U5279">
        <f t="shared" si="661"/>
        <v>19</v>
      </c>
      <c r="V5279">
        <f t="shared" si="662"/>
        <v>0</v>
      </c>
    </row>
    <row r="5280" spans="1:22" x14ac:dyDescent="0.35">
      <c r="A5280">
        <v>1999</v>
      </c>
      <c r="B5280">
        <v>8</v>
      </c>
      <c r="C5280">
        <v>8</v>
      </c>
      <c r="D5280">
        <v>20</v>
      </c>
      <c r="E5280">
        <v>30</v>
      </c>
      <c r="F5280">
        <v>0</v>
      </c>
      <c r="G5280">
        <v>0</v>
      </c>
      <c r="H5280">
        <v>0</v>
      </c>
      <c r="I5280">
        <v>18</v>
      </c>
      <c r="J5280">
        <v>12</v>
      </c>
      <c r="K5280">
        <v>2</v>
      </c>
      <c r="L5280">
        <v>78.28</v>
      </c>
      <c r="M5280">
        <f t="shared" si="656"/>
        <v>18</v>
      </c>
      <c r="N5280" s="3">
        <f t="shared" si="663"/>
        <v>219.83383333331827</v>
      </c>
      <c r="O5280">
        <v>0</v>
      </c>
      <c r="P5280">
        <v>0.2</v>
      </c>
      <c r="Q5280">
        <f t="shared" si="657"/>
        <v>0.83333333333333337</v>
      </c>
      <c r="R5280" t="str">
        <f t="shared" si="658"/>
        <v/>
      </c>
      <c r="S5280">
        <f t="shared" si="659"/>
        <v>18</v>
      </c>
      <c r="T5280">
        <f t="shared" si="660"/>
        <v>18</v>
      </c>
      <c r="U5280">
        <f t="shared" si="661"/>
        <v>18</v>
      </c>
      <c r="V5280">
        <f t="shared" si="662"/>
        <v>0</v>
      </c>
    </row>
    <row r="5281" spans="1:22" x14ac:dyDescent="0.35">
      <c r="A5281">
        <v>1999</v>
      </c>
      <c r="B5281">
        <v>8</v>
      </c>
      <c r="C5281">
        <v>8</v>
      </c>
      <c r="D5281">
        <v>21</v>
      </c>
      <c r="E5281">
        <v>30</v>
      </c>
      <c r="F5281">
        <v>0</v>
      </c>
      <c r="G5281">
        <v>0</v>
      </c>
      <c r="H5281">
        <v>0</v>
      </c>
      <c r="I5281">
        <v>17</v>
      </c>
      <c r="J5281">
        <v>11</v>
      </c>
      <c r="K5281">
        <v>1.9</v>
      </c>
      <c r="L5281" s="1" t="s">
        <v>274</v>
      </c>
      <c r="M5281">
        <f t="shared" si="656"/>
        <v>17</v>
      </c>
      <c r="N5281" s="3">
        <f t="shared" si="663"/>
        <v>219.87549999998492</v>
      </c>
      <c r="O5281">
        <v>0</v>
      </c>
      <c r="P5281">
        <v>0.2</v>
      </c>
      <c r="Q5281">
        <f t="shared" si="657"/>
        <v>0.875</v>
      </c>
      <c r="R5281" t="str">
        <f t="shared" si="658"/>
        <v/>
      </c>
      <c r="S5281">
        <f t="shared" si="659"/>
        <v>17</v>
      </c>
      <c r="T5281">
        <f t="shared" si="660"/>
        <v>17</v>
      </c>
      <c r="U5281">
        <f t="shared" si="661"/>
        <v>17</v>
      </c>
      <c r="V5281">
        <f t="shared" si="662"/>
        <v>0</v>
      </c>
    </row>
    <row r="5282" spans="1:22" x14ac:dyDescent="0.35">
      <c r="A5282">
        <v>1999</v>
      </c>
      <c r="B5282">
        <v>8</v>
      </c>
      <c r="C5282">
        <v>8</v>
      </c>
      <c r="D5282">
        <v>22</v>
      </c>
      <c r="E5282">
        <v>30</v>
      </c>
      <c r="F5282">
        <v>0</v>
      </c>
      <c r="G5282">
        <v>0</v>
      </c>
      <c r="H5282">
        <v>0</v>
      </c>
      <c r="I5282">
        <v>17</v>
      </c>
      <c r="J5282">
        <v>11</v>
      </c>
      <c r="K5282">
        <v>1.8</v>
      </c>
      <c r="L5282" s="1" t="s">
        <v>275</v>
      </c>
      <c r="M5282">
        <f t="shared" si="656"/>
        <v>17</v>
      </c>
      <c r="N5282" s="3">
        <f t="shared" si="663"/>
        <v>219.91716666665158</v>
      </c>
      <c r="O5282">
        <v>0</v>
      </c>
      <c r="P5282">
        <v>0.2</v>
      </c>
      <c r="Q5282">
        <f t="shared" si="657"/>
        <v>0.91666666666666663</v>
      </c>
      <c r="R5282" t="str">
        <f t="shared" si="658"/>
        <v/>
      </c>
      <c r="S5282">
        <f t="shared" si="659"/>
        <v>17</v>
      </c>
      <c r="T5282">
        <f t="shared" si="660"/>
        <v>17</v>
      </c>
      <c r="U5282">
        <f t="shared" si="661"/>
        <v>17</v>
      </c>
      <c r="V5282">
        <f t="shared" si="662"/>
        <v>0</v>
      </c>
    </row>
    <row r="5283" spans="1:22" x14ac:dyDescent="0.35">
      <c r="A5283">
        <v>1999</v>
      </c>
      <c r="B5283">
        <v>8</v>
      </c>
      <c r="C5283">
        <v>8</v>
      </c>
      <c r="D5283">
        <v>23</v>
      </c>
      <c r="E5283">
        <v>30</v>
      </c>
      <c r="F5283">
        <v>0</v>
      </c>
      <c r="G5283">
        <v>0</v>
      </c>
      <c r="H5283">
        <v>0</v>
      </c>
      <c r="I5283">
        <v>16</v>
      </c>
      <c r="J5283">
        <v>10</v>
      </c>
      <c r="K5283" s="1" t="s">
        <v>88</v>
      </c>
      <c r="L5283">
        <v>77.98</v>
      </c>
      <c r="M5283">
        <f t="shared" si="656"/>
        <v>16</v>
      </c>
      <c r="N5283" s="3">
        <f t="shared" si="663"/>
        <v>219.95883333331824</v>
      </c>
      <c r="O5283">
        <v>0</v>
      </c>
      <c r="P5283">
        <v>0.2</v>
      </c>
      <c r="Q5283">
        <f t="shared" si="657"/>
        <v>0.95833333333333337</v>
      </c>
      <c r="R5283" t="str">
        <f t="shared" si="658"/>
        <v/>
      </c>
      <c r="S5283">
        <f t="shared" si="659"/>
        <v>16</v>
      </c>
      <c r="T5283">
        <f t="shared" si="660"/>
        <v>16</v>
      </c>
      <c r="U5283">
        <f t="shared" si="661"/>
        <v>16</v>
      </c>
      <c r="V5283">
        <f t="shared" si="662"/>
        <v>0</v>
      </c>
    </row>
    <row r="5284" spans="1:22" x14ac:dyDescent="0.35">
      <c r="A5284">
        <v>1999</v>
      </c>
      <c r="B5284">
        <v>8</v>
      </c>
      <c r="C5284">
        <v>9</v>
      </c>
      <c r="D5284">
        <v>0</v>
      </c>
      <c r="E5284">
        <v>30</v>
      </c>
      <c r="F5284">
        <v>0</v>
      </c>
      <c r="G5284">
        <v>0</v>
      </c>
      <c r="H5284">
        <v>0</v>
      </c>
      <c r="I5284">
        <v>15</v>
      </c>
      <c r="J5284">
        <v>9</v>
      </c>
      <c r="K5284" s="1" t="s">
        <v>88</v>
      </c>
      <c r="L5284">
        <v>77.900000000000006</v>
      </c>
      <c r="M5284">
        <f t="shared" si="656"/>
        <v>15</v>
      </c>
      <c r="N5284" s="3">
        <f t="shared" si="663"/>
        <v>220.0004999999849</v>
      </c>
      <c r="O5284">
        <v>0</v>
      </c>
      <c r="P5284">
        <v>0.2</v>
      </c>
      <c r="Q5284">
        <f t="shared" si="657"/>
        <v>0</v>
      </c>
      <c r="R5284" t="str">
        <f t="shared" si="658"/>
        <v/>
      </c>
      <c r="S5284">
        <f t="shared" si="659"/>
        <v>15</v>
      </c>
      <c r="T5284">
        <f t="shared" si="660"/>
        <v>15</v>
      </c>
      <c r="U5284">
        <f t="shared" si="661"/>
        <v>15</v>
      </c>
      <c r="V5284">
        <f t="shared" si="662"/>
        <v>0</v>
      </c>
    </row>
    <row r="5285" spans="1:22" x14ac:dyDescent="0.35">
      <c r="A5285">
        <v>1999</v>
      </c>
      <c r="B5285">
        <v>8</v>
      </c>
      <c r="C5285">
        <v>9</v>
      </c>
      <c r="D5285">
        <v>1</v>
      </c>
      <c r="E5285">
        <v>30</v>
      </c>
      <c r="F5285">
        <v>0</v>
      </c>
      <c r="G5285">
        <v>0</v>
      </c>
      <c r="H5285">
        <v>0</v>
      </c>
      <c r="I5285">
        <v>15</v>
      </c>
      <c r="J5285">
        <v>8</v>
      </c>
      <c r="K5285">
        <v>1.9</v>
      </c>
      <c r="L5285">
        <v>77.19</v>
      </c>
      <c r="M5285">
        <f t="shared" si="656"/>
        <v>15</v>
      </c>
      <c r="N5285" s="3">
        <f t="shared" si="663"/>
        <v>220.04216666665155</v>
      </c>
      <c r="O5285">
        <v>0</v>
      </c>
      <c r="P5285">
        <v>0.2</v>
      </c>
      <c r="Q5285">
        <f t="shared" si="657"/>
        <v>4.1666666666666664E-2</v>
      </c>
      <c r="R5285" t="str">
        <f t="shared" si="658"/>
        <v/>
      </c>
      <c r="S5285">
        <f t="shared" si="659"/>
        <v>15</v>
      </c>
      <c r="T5285">
        <f t="shared" si="660"/>
        <v>15</v>
      </c>
      <c r="U5285">
        <f t="shared" si="661"/>
        <v>15</v>
      </c>
      <c r="V5285">
        <f t="shared" si="662"/>
        <v>0</v>
      </c>
    </row>
    <row r="5286" spans="1:22" x14ac:dyDescent="0.35">
      <c r="A5286">
        <v>1999</v>
      </c>
      <c r="B5286">
        <v>8</v>
      </c>
      <c r="C5286">
        <v>9</v>
      </c>
      <c r="D5286">
        <v>2</v>
      </c>
      <c r="E5286">
        <v>30</v>
      </c>
      <c r="F5286">
        <v>0</v>
      </c>
      <c r="G5286">
        <v>0</v>
      </c>
      <c r="H5286">
        <v>0</v>
      </c>
      <c r="I5286">
        <v>14</v>
      </c>
      <c r="J5286">
        <v>7</v>
      </c>
      <c r="K5286">
        <v>2.1</v>
      </c>
      <c r="L5286">
        <v>71.790000000000006</v>
      </c>
      <c r="M5286">
        <f t="shared" si="656"/>
        <v>14</v>
      </c>
      <c r="N5286" s="3">
        <f t="shared" si="663"/>
        <v>220.08383333331821</v>
      </c>
      <c r="O5286">
        <v>0</v>
      </c>
      <c r="P5286">
        <v>0.2</v>
      </c>
      <c r="Q5286">
        <f t="shared" si="657"/>
        <v>8.3333333333333329E-2</v>
      </c>
      <c r="R5286" t="str">
        <f t="shared" si="658"/>
        <v/>
      </c>
      <c r="S5286">
        <f t="shared" si="659"/>
        <v>14</v>
      </c>
      <c r="T5286">
        <f t="shared" si="660"/>
        <v>14</v>
      </c>
      <c r="U5286">
        <f t="shared" si="661"/>
        <v>14</v>
      </c>
      <c r="V5286">
        <f t="shared" si="662"/>
        <v>0</v>
      </c>
    </row>
    <row r="5287" spans="1:22" x14ac:dyDescent="0.35">
      <c r="A5287">
        <v>1999</v>
      </c>
      <c r="B5287">
        <v>8</v>
      </c>
      <c r="C5287">
        <v>9</v>
      </c>
      <c r="D5287">
        <v>3</v>
      </c>
      <c r="E5287">
        <v>30</v>
      </c>
      <c r="F5287">
        <v>0</v>
      </c>
      <c r="G5287">
        <v>0</v>
      </c>
      <c r="H5287">
        <v>0</v>
      </c>
      <c r="I5287">
        <v>14</v>
      </c>
      <c r="J5287">
        <v>6</v>
      </c>
      <c r="K5287">
        <v>2.2000000000000002</v>
      </c>
      <c r="L5287">
        <v>67.430000000000007</v>
      </c>
      <c r="M5287">
        <f t="shared" si="656"/>
        <v>14</v>
      </c>
      <c r="N5287" s="3">
        <f t="shared" si="663"/>
        <v>220.12549999998487</v>
      </c>
      <c r="O5287">
        <v>0</v>
      </c>
      <c r="P5287">
        <v>0.2</v>
      </c>
      <c r="Q5287">
        <f t="shared" si="657"/>
        <v>0.125</v>
      </c>
      <c r="R5287" t="str">
        <f t="shared" si="658"/>
        <v/>
      </c>
      <c r="S5287">
        <f t="shared" si="659"/>
        <v>14</v>
      </c>
      <c r="T5287">
        <f t="shared" si="660"/>
        <v>14</v>
      </c>
      <c r="U5287">
        <f t="shared" si="661"/>
        <v>14</v>
      </c>
      <c r="V5287">
        <f t="shared" si="662"/>
        <v>0</v>
      </c>
    </row>
    <row r="5288" spans="1:22" x14ac:dyDescent="0.35">
      <c r="A5288">
        <v>1999</v>
      </c>
      <c r="B5288">
        <v>8</v>
      </c>
      <c r="C5288">
        <v>9</v>
      </c>
      <c r="D5288">
        <v>4</v>
      </c>
      <c r="E5288">
        <v>30</v>
      </c>
      <c r="F5288">
        <v>0</v>
      </c>
      <c r="G5288">
        <v>0</v>
      </c>
      <c r="H5288">
        <v>0</v>
      </c>
      <c r="I5288">
        <v>14</v>
      </c>
      <c r="J5288">
        <v>5</v>
      </c>
      <c r="K5288" s="1" t="s">
        <v>100</v>
      </c>
      <c r="L5288">
        <v>63.95</v>
      </c>
      <c r="M5288">
        <f t="shared" si="656"/>
        <v>14</v>
      </c>
      <c r="N5288" s="3">
        <f t="shared" si="663"/>
        <v>220.16716666665153</v>
      </c>
      <c r="O5288">
        <v>0</v>
      </c>
      <c r="P5288">
        <v>0.2</v>
      </c>
      <c r="Q5288">
        <f t="shared" si="657"/>
        <v>0.16666666666666666</v>
      </c>
      <c r="R5288" t="str">
        <f t="shared" si="658"/>
        <v/>
      </c>
      <c r="S5288">
        <f t="shared" si="659"/>
        <v>14</v>
      </c>
      <c r="T5288">
        <f t="shared" si="660"/>
        <v>14</v>
      </c>
      <c r="U5288">
        <f t="shared" si="661"/>
        <v>14</v>
      </c>
      <c r="V5288">
        <f t="shared" si="662"/>
        <v>5.306901233446677</v>
      </c>
    </row>
    <row r="5289" spans="1:22" x14ac:dyDescent="0.35">
      <c r="A5289">
        <v>1999</v>
      </c>
      <c r="B5289">
        <v>8</v>
      </c>
      <c r="C5289">
        <v>9</v>
      </c>
      <c r="D5289">
        <v>5</v>
      </c>
      <c r="E5289">
        <v>30</v>
      </c>
      <c r="F5289">
        <v>252</v>
      </c>
      <c r="G5289">
        <v>20</v>
      </c>
      <c r="H5289">
        <v>35</v>
      </c>
      <c r="I5289">
        <v>17</v>
      </c>
      <c r="J5289">
        <v>5</v>
      </c>
      <c r="K5289" s="1" t="s">
        <v>114</v>
      </c>
      <c r="L5289">
        <v>55.63</v>
      </c>
      <c r="M5289">
        <f t="shared" si="656"/>
        <v>17.771748842007039</v>
      </c>
      <c r="N5289" s="3">
        <f t="shared" si="663"/>
        <v>220.20883333331818</v>
      </c>
      <c r="O5289" s="1" t="s">
        <v>2609</v>
      </c>
      <c r="P5289">
        <v>0.2</v>
      </c>
      <c r="Q5289">
        <f t="shared" si="657"/>
        <v>0.20833333333333334</v>
      </c>
      <c r="R5289">
        <f t="shared" si="658"/>
        <v>0.31246311027376145</v>
      </c>
      <c r="S5289">
        <f t="shared" si="659"/>
        <v>17.899659873440829</v>
      </c>
      <c r="T5289">
        <f t="shared" si="660"/>
        <v>17.49029624865414</v>
      </c>
      <c r="U5289">
        <f t="shared" si="661"/>
        <v>17.771748842007039</v>
      </c>
      <c r="V5289">
        <f t="shared" si="662"/>
        <v>27.835817661747711</v>
      </c>
    </row>
    <row r="5290" spans="1:22" x14ac:dyDescent="0.35">
      <c r="A5290">
        <v>1999</v>
      </c>
      <c r="B5290">
        <v>8</v>
      </c>
      <c r="C5290">
        <v>9</v>
      </c>
      <c r="D5290">
        <v>6</v>
      </c>
      <c r="E5290">
        <v>30</v>
      </c>
      <c r="F5290">
        <v>620</v>
      </c>
      <c r="G5290">
        <v>53</v>
      </c>
      <c r="H5290">
        <v>210</v>
      </c>
      <c r="I5290">
        <v>20</v>
      </c>
      <c r="J5290">
        <v>5</v>
      </c>
      <c r="K5290" s="1" t="s">
        <v>112</v>
      </c>
      <c r="L5290">
        <v>44.2</v>
      </c>
      <c r="M5290">
        <f t="shared" si="656"/>
        <v>24.600756328101685</v>
      </c>
      <c r="N5290" s="3">
        <f t="shared" si="663"/>
        <v>220.25049999998484</v>
      </c>
      <c r="O5290" s="1" t="s">
        <v>2610</v>
      </c>
      <c r="P5290">
        <v>0.2</v>
      </c>
      <c r="Q5290">
        <f t="shared" si="657"/>
        <v>0.25</v>
      </c>
      <c r="R5290">
        <f t="shared" si="658"/>
        <v>0.311262609653707</v>
      </c>
      <c r="S5290">
        <f t="shared" si="659"/>
        <v>25.36490123592441</v>
      </c>
      <c r="T5290">
        <f t="shared" si="660"/>
        <v>22.909916653378922</v>
      </c>
      <c r="U5290">
        <f t="shared" si="661"/>
        <v>24.600756328101685</v>
      </c>
      <c r="V5290">
        <f t="shared" si="662"/>
        <v>62.422387844116713</v>
      </c>
    </row>
    <row r="5291" spans="1:22" x14ac:dyDescent="0.35">
      <c r="A5291">
        <v>1999</v>
      </c>
      <c r="B5291">
        <v>8</v>
      </c>
      <c r="C5291">
        <v>9</v>
      </c>
      <c r="D5291">
        <v>7</v>
      </c>
      <c r="E5291">
        <v>30</v>
      </c>
      <c r="F5291">
        <v>770</v>
      </c>
      <c r="G5291">
        <v>73</v>
      </c>
      <c r="H5291">
        <v>412</v>
      </c>
      <c r="I5291">
        <v>23</v>
      </c>
      <c r="J5291">
        <v>6</v>
      </c>
      <c r="K5291" s="1" t="s">
        <v>116</v>
      </c>
      <c r="L5291">
        <v>38.07</v>
      </c>
      <c r="M5291">
        <f t="shared" si="656"/>
        <v>36.548505924557396</v>
      </c>
      <c r="N5291" s="3">
        <f t="shared" si="663"/>
        <v>220.2921666666515</v>
      </c>
      <c r="O5291" s="1" t="s">
        <v>2611</v>
      </c>
      <c r="P5291">
        <v>0.2</v>
      </c>
      <c r="Q5291">
        <f t="shared" si="657"/>
        <v>0.29166666666666669</v>
      </c>
      <c r="R5291">
        <f t="shared" si="658"/>
        <v>0.31096833324542333</v>
      </c>
      <c r="S5291">
        <f t="shared" si="659"/>
        <v>38.799915146197073</v>
      </c>
      <c r="T5291">
        <f t="shared" si="660"/>
        <v>31.559920005396634</v>
      </c>
      <c r="U5291">
        <f t="shared" si="661"/>
        <v>36.548505924557396</v>
      </c>
      <c r="V5291">
        <f t="shared" si="662"/>
        <v>283.18179701552117</v>
      </c>
    </row>
    <row r="5292" spans="1:22" x14ac:dyDescent="0.35">
      <c r="A5292">
        <v>1999</v>
      </c>
      <c r="B5292">
        <v>8</v>
      </c>
      <c r="C5292">
        <v>9</v>
      </c>
      <c r="D5292">
        <v>8</v>
      </c>
      <c r="E5292">
        <v>30</v>
      </c>
      <c r="F5292">
        <v>681</v>
      </c>
      <c r="G5292">
        <v>155</v>
      </c>
      <c r="H5292">
        <v>571</v>
      </c>
      <c r="I5292">
        <v>26</v>
      </c>
      <c r="J5292">
        <v>6</v>
      </c>
      <c r="K5292">
        <v>3.6</v>
      </c>
      <c r="L5292">
        <v>32.1</v>
      </c>
      <c r="M5292">
        <f t="shared" si="656"/>
        <v>47.028137787066555</v>
      </c>
      <c r="N5292" s="3">
        <f t="shared" si="663"/>
        <v>220.33383333331815</v>
      </c>
      <c r="O5292" s="1" t="s">
        <v>2612</v>
      </c>
      <c r="P5292">
        <v>0.2</v>
      </c>
      <c r="Q5292">
        <f t="shared" si="657"/>
        <v>0.33333333333333331</v>
      </c>
      <c r="R5292">
        <f t="shared" si="658"/>
        <v>0.31038660365132564</v>
      </c>
      <c r="S5292">
        <f t="shared" si="659"/>
        <v>50.525835204595545</v>
      </c>
      <c r="T5292">
        <f t="shared" si="660"/>
        <v>39.256993777862625</v>
      </c>
      <c r="U5292">
        <f t="shared" si="661"/>
        <v>47.028137787066555</v>
      </c>
      <c r="V5292">
        <f t="shared" si="662"/>
        <v>507.8132843304569</v>
      </c>
    </row>
    <row r="5293" spans="1:22" x14ac:dyDescent="0.35">
      <c r="A5293">
        <v>1999</v>
      </c>
      <c r="B5293">
        <v>8</v>
      </c>
      <c r="C5293">
        <v>9</v>
      </c>
      <c r="D5293">
        <v>9</v>
      </c>
      <c r="E5293">
        <v>30</v>
      </c>
      <c r="F5293">
        <v>883</v>
      </c>
      <c r="G5293">
        <v>101</v>
      </c>
      <c r="H5293">
        <v>763</v>
      </c>
      <c r="I5293">
        <v>27</v>
      </c>
      <c r="J5293">
        <v>6</v>
      </c>
      <c r="K5293">
        <v>3.7</v>
      </c>
      <c r="L5293">
        <v>30.6</v>
      </c>
      <c r="M5293">
        <f t="shared" si="656"/>
        <v>56.891491092680134</v>
      </c>
      <c r="N5293" s="3">
        <f t="shared" si="663"/>
        <v>220.37549999998481</v>
      </c>
      <c r="O5293" s="1" t="s">
        <v>2613</v>
      </c>
      <c r="P5293">
        <v>0.2</v>
      </c>
      <c r="Q5293">
        <f t="shared" si="657"/>
        <v>0.375</v>
      </c>
      <c r="R5293">
        <f t="shared" si="658"/>
        <v>0.3100990958156018</v>
      </c>
      <c r="S5293">
        <f t="shared" si="659"/>
        <v>61.865777464000203</v>
      </c>
      <c r="T5293">
        <f t="shared" si="660"/>
        <v>45.824820110554732</v>
      </c>
      <c r="U5293">
        <f t="shared" si="661"/>
        <v>56.891491092680134</v>
      </c>
      <c r="V5293">
        <f t="shared" si="662"/>
        <v>537.68454528468806</v>
      </c>
    </row>
    <row r="5294" spans="1:22" x14ac:dyDescent="0.35">
      <c r="A5294">
        <v>1999</v>
      </c>
      <c r="B5294">
        <v>8</v>
      </c>
      <c r="C5294">
        <v>9</v>
      </c>
      <c r="D5294">
        <v>10</v>
      </c>
      <c r="E5294">
        <v>30</v>
      </c>
      <c r="F5294">
        <v>187</v>
      </c>
      <c r="G5294">
        <v>442</v>
      </c>
      <c r="H5294">
        <v>601</v>
      </c>
      <c r="I5294">
        <v>28</v>
      </c>
      <c r="J5294">
        <v>6</v>
      </c>
      <c r="K5294">
        <v>3.9</v>
      </c>
      <c r="L5294">
        <v>29.31</v>
      </c>
      <c r="M5294">
        <f t="shared" si="656"/>
        <v>49.855395827035622</v>
      </c>
      <c r="N5294" s="3">
        <f t="shared" si="663"/>
        <v>220.41716666665147</v>
      </c>
      <c r="O5294" s="1" t="s">
        <v>2614</v>
      </c>
      <c r="P5294">
        <v>0.2</v>
      </c>
      <c r="Q5294">
        <f t="shared" si="657"/>
        <v>0.41666666666666669</v>
      </c>
      <c r="R5294">
        <f t="shared" si="658"/>
        <v>0.30953065950112896</v>
      </c>
      <c r="S5294">
        <f t="shared" si="659"/>
        <v>53.495639587035122</v>
      </c>
      <c r="T5294">
        <f t="shared" si="660"/>
        <v>41.735112323382189</v>
      </c>
      <c r="U5294">
        <f t="shared" si="661"/>
        <v>49.855395827035622</v>
      </c>
      <c r="V5294">
        <f t="shared" si="662"/>
        <v>240.69547255767719</v>
      </c>
    </row>
    <row r="5295" spans="1:22" x14ac:dyDescent="0.35">
      <c r="A5295">
        <v>1999</v>
      </c>
      <c r="B5295">
        <v>8</v>
      </c>
      <c r="C5295">
        <v>9</v>
      </c>
      <c r="D5295">
        <v>11</v>
      </c>
      <c r="E5295">
        <v>30</v>
      </c>
      <c r="F5295">
        <v>16</v>
      </c>
      <c r="G5295">
        <v>238</v>
      </c>
      <c r="H5295">
        <v>253</v>
      </c>
      <c r="I5295">
        <v>28</v>
      </c>
      <c r="J5295">
        <v>6</v>
      </c>
      <c r="K5295">
        <v>3.9</v>
      </c>
      <c r="L5295">
        <v>29.82</v>
      </c>
      <c r="M5295">
        <f t="shared" si="656"/>
        <v>36.894344459952649</v>
      </c>
      <c r="N5295" s="3">
        <f t="shared" si="663"/>
        <v>220.45883333331813</v>
      </c>
      <c r="O5295" s="1" t="s">
        <v>2615</v>
      </c>
      <c r="P5295">
        <v>0.2</v>
      </c>
      <c r="Q5295">
        <f t="shared" si="657"/>
        <v>0.45833333333333331</v>
      </c>
      <c r="R5295">
        <f t="shared" si="658"/>
        <v>0.30953065950112885</v>
      </c>
      <c r="S5295">
        <f t="shared" si="659"/>
        <v>38.375790148507825</v>
      </c>
      <c r="T5295">
        <f t="shared" si="660"/>
        <v>33.589686920663368</v>
      </c>
      <c r="U5295">
        <f t="shared" si="661"/>
        <v>36.894344459952649</v>
      </c>
      <c r="V5295">
        <f t="shared" si="662"/>
        <v>157.57920775042842</v>
      </c>
    </row>
    <row r="5296" spans="1:22" x14ac:dyDescent="0.35">
      <c r="A5296">
        <v>1999</v>
      </c>
      <c r="B5296">
        <v>8</v>
      </c>
      <c r="C5296">
        <v>9</v>
      </c>
      <c r="D5296">
        <v>12</v>
      </c>
      <c r="E5296">
        <v>30</v>
      </c>
      <c r="F5296">
        <v>33</v>
      </c>
      <c r="G5296">
        <v>385</v>
      </c>
      <c r="H5296">
        <v>415</v>
      </c>
      <c r="I5296">
        <v>27</v>
      </c>
      <c r="J5296">
        <v>7</v>
      </c>
      <c r="K5296">
        <v>3.5</v>
      </c>
      <c r="L5296">
        <v>32.49</v>
      </c>
      <c r="M5296">
        <f t="shared" si="656"/>
        <v>42.125666474001456</v>
      </c>
      <c r="N5296" s="3">
        <f t="shared" si="663"/>
        <v>220.50049999998478</v>
      </c>
      <c r="O5296" s="1" t="s">
        <v>2616</v>
      </c>
      <c r="P5296">
        <v>0.2</v>
      </c>
      <c r="Q5296">
        <f t="shared" si="657"/>
        <v>0.5</v>
      </c>
      <c r="R5296">
        <f t="shared" si="658"/>
        <v>0.31067634039943226</v>
      </c>
      <c r="S5296">
        <f t="shared" si="659"/>
        <v>44.640384000827794</v>
      </c>
      <c r="T5296">
        <f t="shared" si="660"/>
        <v>36.546051733384445</v>
      </c>
      <c r="U5296">
        <f t="shared" si="661"/>
        <v>42.125666474001456</v>
      </c>
      <c r="V5296">
        <f t="shared" si="662"/>
        <v>227.08205720193686</v>
      </c>
    </row>
    <row r="5297" spans="1:22" x14ac:dyDescent="0.35">
      <c r="A5297">
        <v>1999</v>
      </c>
      <c r="B5297">
        <v>8</v>
      </c>
      <c r="C5297">
        <v>9</v>
      </c>
      <c r="D5297">
        <v>13</v>
      </c>
      <c r="E5297">
        <v>30</v>
      </c>
      <c r="F5297">
        <v>71</v>
      </c>
      <c r="G5297">
        <v>422</v>
      </c>
      <c r="H5297">
        <v>484</v>
      </c>
      <c r="I5297">
        <v>26</v>
      </c>
      <c r="J5297">
        <v>7</v>
      </c>
      <c r="K5297">
        <v>2.6</v>
      </c>
      <c r="L5297">
        <v>35.81</v>
      </c>
      <c r="M5297">
        <f t="shared" si="656"/>
        <v>45.055305468158629</v>
      </c>
      <c r="N5297" s="3">
        <f t="shared" si="663"/>
        <v>220.54216666665144</v>
      </c>
      <c r="O5297" s="1" t="s">
        <v>2617</v>
      </c>
      <c r="P5297">
        <v>0.2</v>
      </c>
      <c r="Q5297">
        <f t="shared" si="657"/>
        <v>0.54166666666666663</v>
      </c>
      <c r="R5297">
        <f t="shared" si="658"/>
        <v>0.31338885244836456</v>
      </c>
      <c r="S5297">
        <f t="shared" si="659"/>
        <v>48.208219803140537</v>
      </c>
      <c r="T5297">
        <f t="shared" si="660"/>
        <v>38.147509888446308</v>
      </c>
      <c r="U5297">
        <f t="shared" si="661"/>
        <v>45.055305468158629</v>
      </c>
      <c r="V5297">
        <f t="shared" si="662"/>
        <v>339.9901421832401</v>
      </c>
    </row>
    <row r="5298" spans="1:22" x14ac:dyDescent="0.35">
      <c r="A5298">
        <v>1999</v>
      </c>
      <c r="B5298">
        <v>8</v>
      </c>
      <c r="C5298">
        <v>9</v>
      </c>
      <c r="D5298">
        <v>14</v>
      </c>
      <c r="E5298">
        <v>30</v>
      </c>
      <c r="F5298">
        <v>255</v>
      </c>
      <c r="G5298">
        <v>382</v>
      </c>
      <c r="H5298">
        <v>580</v>
      </c>
      <c r="I5298">
        <v>25</v>
      </c>
      <c r="J5298">
        <v>8</v>
      </c>
      <c r="K5298" s="1" t="s">
        <v>88</v>
      </c>
      <c r="L5298">
        <v>42.24</v>
      </c>
      <c r="M5298">
        <f t="shared" si="656"/>
        <v>50.080202449957454</v>
      </c>
      <c r="N5298" s="3">
        <f t="shared" si="663"/>
        <v>220.5838333333181</v>
      </c>
      <c r="O5298" s="1" t="s">
        <v>2618</v>
      </c>
      <c r="P5298">
        <v>0.2</v>
      </c>
      <c r="Q5298">
        <f t="shared" si="657"/>
        <v>0.58333333333333337</v>
      </c>
      <c r="R5298">
        <f t="shared" si="658"/>
        <v>0.31630517852556944</v>
      </c>
      <c r="S5298">
        <f t="shared" si="659"/>
        <v>54.206602946860613</v>
      </c>
      <c r="T5298">
        <f t="shared" si="660"/>
        <v>41.16097240695597</v>
      </c>
      <c r="U5298">
        <f t="shared" si="661"/>
        <v>50.080202449957454</v>
      </c>
      <c r="V5298">
        <f t="shared" si="662"/>
        <v>218.48709827831382</v>
      </c>
    </row>
    <row r="5299" spans="1:22" x14ac:dyDescent="0.35">
      <c r="A5299">
        <v>1999</v>
      </c>
      <c r="B5299">
        <v>8</v>
      </c>
      <c r="C5299">
        <v>9</v>
      </c>
      <c r="D5299">
        <v>15</v>
      </c>
      <c r="E5299">
        <v>30</v>
      </c>
      <c r="F5299">
        <v>0</v>
      </c>
      <c r="G5299">
        <v>82</v>
      </c>
      <c r="H5299">
        <v>82</v>
      </c>
      <c r="I5299">
        <v>23</v>
      </c>
      <c r="J5299">
        <v>9</v>
      </c>
      <c r="K5299">
        <v>1.9</v>
      </c>
      <c r="L5299">
        <v>50.51</v>
      </c>
      <c r="M5299">
        <f t="shared" si="656"/>
        <v>26.342330180034789</v>
      </c>
      <c r="N5299" s="3">
        <f t="shared" si="663"/>
        <v>220.62549999998475</v>
      </c>
      <c r="O5299" s="1" t="s">
        <v>1365</v>
      </c>
      <c r="P5299">
        <v>0.2</v>
      </c>
      <c r="Q5299">
        <f t="shared" si="657"/>
        <v>0.625</v>
      </c>
      <c r="R5299">
        <f t="shared" si="658"/>
        <v>0.3156383466590888</v>
      </c>
      <c r="S5299">
        <f t="shared" si="659"/>
        <v>26.89296929477495</v>
      </c>
      <c r="T5299">
        <f t="shared" si="660"/>
        <v>25.148443889137564</v>
      </c>
      <c r="U5299">
        <f t="shared" si="661"/>
        <v>26.342330180034789</v>
      </c>
      <c r="V5299">
        <f t="shared" si="662"/>
        <v>34.213415373437641</v>
      </c>
    </row>
    <row r="5300" spans="1:22" x14ac:dyDescent="0.35">
      <c r="A5300">
        <v>1999</v>
      </c>
      <c r="B5300">
        <v>8</v>
      </c>
      <c r="C5300">
        <v>9</v>
      </c>
      <c r="D5300">
        <v>16</v>
      </c>
      <c r="E5300">
        <v>30</v>
      </c>
      <c r="F5300">
        <v>0</v>
      </c>
      <c r="G5300">
        <v>80</v>
      </c>
      <c r="H5300">
        <v>80</v>
      </c>
      <c r="I5300">
        <v>21</v>
      </c>
      <c r="J5300">
        <v>10</v>
      </c>
      <c r="K5300" s="1" t="s">
        <v>114</v>
      </c>
      <c r="L5300">
        <v>57.34</v>
      </c>
      <c r="M5300">
        <f t="shared" si="656"/>
        <v>24.01551901041999</v>
      </c>
      <c r="N5300" s="3">
        <f t="shared" si="663"/>
        <v>220.66716666665141</v>
      </c>
      <c r="O5300" s="1" t="s">
        <v>2619</v>
      </c>
      <c r="P5300">
        <v>0.2</v>
      </c>
      <c r="Q5300">
        <f t="shared" si="657"/>
        <v>0.66666666666666663</v>
      </c>
      <c r="R5300">
        <f t="shared" si="658"/>
        <v>0.31246311027376122</v>
      </c>
      <c r="S5300">
        <f t="shared" si="659"/>
        <v>24.515316516986903</v>
      </c>
      <c r="T5300">
        <f t="shared" si="660"/>
        <v>22.915775674776693</v>
      </c>
      <c r="U5300">
        <f t="shared" si="661"/>
        <v>24.01551901041999</v>
      </c>
      <c r="V5300">
        <f t="shared" si="662"/>
        <v>28.722373399922958</v>
      </c>
    </row>
    <row r="5301" spans="1:22" x14ac:dyDescent="0.35">
      <c r="A5301">
        <v>1999</v>
      </c>
      <c r="B5301">
        <v>8</v>
      </c>
      <c r="C5301">
        <v>9</v>
      </c>
      <c r="D5301">
        <v>17</v>
      </c>
      <c r="E5301">
        <v>30</v>
      </c>
      <c r="F5301">
        <v>0</v>
      </c>
      <c r="G5301">
        <v>56</v>
      </c>
      <c r="H5301">
        <v>56</v>
      </c>
      <c r="I5301">
        <v>19</v>
      </c>
      <c r="J5301">
        <v>11</v>
      </c>
      <c r="K5301" s="1" t="s">
        <v>116</v>
      </c>
      <c r="L5301">
        <v>68.39</v>
      </c>
      <c r="M5301">
        <f t="shared" si="656"/>
        <v>21.03003154558106</v>
      </c>
      <c r="N5301" s="3">
        <f t="shared" si="663"/>
        <v>220.70883333331807</v>
      </c>
      <c r="O5301" s="1" t="s">
        <v>396</v>
      </c>
      <c r="P5301">
        <v>0.2</v>
      </c>
      <c r="Q5301">
        <f t="shared" si="657"/>
        <v>0.70833333333333337</v>
      </c>
      <c r="R5301">
        <f t="shared" si="658"/>
        <v>0.31096833324542206</v>
      </c>
      <c r="S5301">
        <f t="shared" si="659"/>
        <v>21.367369977389728</v>
      </c>
      <c r="T5301">
        <f t="shared" si="660"/>
        <v>20.282570029150516</v>
      </c>
      <c r="U5301">
        <f t="shared" si="661"/>
        <v>21.03003154558106</v>
      </c>
      <c r="V5301">
        <f t="shared" si="662"/>
        <v>15.839544154369278</v>
      </c>
    </row>
    <row r="5302" spans="1:22" x14ac:dyDescent="0.35">
      <c r="A5302">
        <v>1999</v>
      </c>
      <c r="B5302">
        <v>8</v>
      </c>
      <c r="C5302">
        <v>9</v>
      </c>
      <c r="D5302">
        <v>18</v>
      </c>
      <c r="E5302">
        <v>30</v>
      </c>
      <c r="F5302">
        <v>0</v>
      </c>
      <c r="G5302">
        <v>19</v>
      </c>
      <c r="H5302">
        <v>19</v>
      </c>
      <c r="I5302">
        <v>17</v>
      </c>
      <c r="J5302">
        <v>11</v>
      </c>
      <c r="K5302">
        <v>3.1</v>
      </c>
      <c r="L5302">
        <v>81.69</v>
      </c>
      <c r="M5302">
        <f t="shared" si="656"/>
        <v>17.705083813091719</v>
      </c>
      <c r="N5302" s="3">
        <f t="shared" si="663"/>
        <v>220.75049999998473</v>
      </c>
      <c r="O5302" s="1" t="s">
        <v>669</v>
      </c>
      <c r="P5302">
        <v>0.2</v>
      </c>
      <c r="Q5302">
        <f t="shared" si="657"/>
        <v>0.75</v>
      </c>
      <c r="R5302">
        <f t="shared" si="658"/>
        <v>0.31185812444280114</v>
      </c>
      <c r="S5302">
        <f t="shared" si="659"/>
        <v>17.822071350340646</v>
      </c>
      <c r="T5302">
        <f t="shared" si="660"/>
        <v>17.44694071214435</v>
      </c>
      <c r="U5302">
        <f t="shared" si="661"/>
        <v>17.705083813091719</v>
      </c>
      <c r="V5302">
        <f t="shared" si="662"/>
        <v>4.0126845191068838</v>
      </c>
    </row>
    <row r="5303" spans="1:22" x14ac:dyDescent="0.35">
      <c r="A5303">
        <v>1999</v>
      </c>
      <c r="B5303">
        <v>8</v>
      </c>
      <c r="C5303">
        <v>9</v>
      </c>
      <c r="D5303">
        <v>19</v>
      </c>
      <c r="E5303">
        <v>30</v>
      </c>
      <c r="F5303">
        <v>0</v>
      </c>
      <c r="G5303">
        <v>0</v>
      </c>
      <c r="H5303">
        <v>0</v>
      </c>
      <c r="I5303">
        <v>17</v>
      </c>
      <c r="J5303">
        <v>12</v>
      </c>
      <c r="K5303" s="1" t="s">
        <v>100</v>
      </c>
      <c r="L5303">
        <v>89.88</v>
      </c>
      <c r="M5303">
        <f t="shared" si="656"/>
        <v>17</v>
      </c>
      <c r="N5303" s="3">
        <f t="shared" si="663"/>
        <v>220.79216666665138</v>
      </c>
      <c r="O5303">
        <v>0</v>
      </c>
      <c r="P5303">
        <v>0.2</v>
      </c>
      <c r="Q5303">
        <f t="shared" si="657"/>
        <v>0.79166666666666663</v>
      </c>
      <c r="R5303" t="str">
        <f t="shared" si="658"/>
        <v/>
      </c>
      <c r="S5303">
        <f t="shared" si="659"/>
        <v>17</v>
      </c>
      <c r="T5303">
        <f t="shared" si="660"/>
        <v>17</v>
      </c>
      <c r="U5303">
        <f t="shared" si="661"/>
        <v>17</v>
      </c>
      <c r="V5303">
        <f t="shared" si="662"/>
        <v>0</v>
      </c>
    </row>
    <row r="5304" spans="1:22" x14ac:dyDescent="0.35">
      <c r="A5304">
        <v>1999</v>
      </c>
      <c r="B5304">
        <v>8</v>
      </c>
      <c r="C5304">
        <v>9</v>
      </c>
      <c r="D5304">
        <v>20</v>
      </c>
      <c r="E5304">
        <v>30</v>
      </c>
      <c r="F5304">
        <v>0</v>
      </c>
      <c r="G5304">
        <v>0</v>
      </c>
      <c r="H5304">
        <v>0</v>
      </c>
      <c r="I5304">
        <v>16</v>
      </c>
      <c r="J5304">
        <v>12</v>
      </c>
      <c r="K5304">
        <v>1.5</v>
      </c>
      <c r="L5304">
        <v>90.56</v>
      </c>
      <c r="M5304">
        <f t="shared" si="656"/>
        <v>16</v>
      </c>
      <c r="N5304" s="3">
        <f t="shared" si="663"/>
        <v>220.83383333331804</v>
      </c>
      <c r="O5304">
        <v>0</v>
      </c>
      <c r="P5304">
        <v>0.2</v>
      </c>
      <c r="Q5304">
        <f t="shared" si="657"/>
        <v>0.83333333333333337</v>
      </c>
      <c r="R5304" t="str">
        <f t="shared" si="658"/>
        <v/>
      </c>
      <c r="S5304">
        <f t="shared" si="659"/>
        <v>16</v>
      </c>
      <c r="T5304">
        <f t="shared" si="660"/>
        <v>16</v>
      </c>
      <c r="U5304">
        <f t="shared" si="661"/>
        <v>16</v>
      </c>
      <c r="V5304">
        <f t="shared" si="662"/>
        <v>0</v>
      </c>
    </row>
    <row r="5305" spans="1:22" x14ac:dyDescent="0.35">
      <c r="A5305">
        <v>1999</v>
      </c>
      <c r="B5305">
        <v>8</v>
      </c>
      <c r="C5305">
        <v>9</v>
      </c>
      <c r="D5305">
        <v>21</v>
      </c>
      <c r="E5305">
        <v>30</v>
      </c>
      <c r="F5305">
        <v>0</v>
      </c>
      <c r="G5305">
        <v>0</v>
      </c>
      <c r="H5305">
        <v>0</v>
      </c>
      <c r="I5305">
        <v>16</v>
      </c>
      <c r="J5305">
        <v>12</v>
      </c>
      <c r="K5305">
        <v>1</v>
      </c>
      <c r="L5305">
        <v>89.27</v>
      </c>
      <c r="M5305">
        <f t="shared" si="656"/>
        <v>16</v>
      </c>
      <c r="N5305" s="3">
        <f t="shared" si="663"/>
        <v>220.8754999999847</v>
      </c>
      <c r="O5305">
        <v>0</v>
      </c>
      <c r="P5305">
        <v>0.2</v>
      </c>
      <c r="Q5305">
        <f t="shared" si="657"/>
        <v>0.875</v>
      </c>
      <c r="R5305" t="str">
        <f t="shared" si="658"/>
        <v/>
      </c>
      <c r="S5305">
        <f t="shared" si="659"/>
        <v>16</v>
      </c>
      <c r="T5305">
        <f t="shared" si="660"/>
        <v>16</v>
      </c>
      <c r="U5305">
        <f t="shared" si="661"/>
        <v>16</v>
      </c>
      <c r="V5305">
        <f t="shared" si="662"/>
        <v>0</v>
      </c>
    </row>
    <row r="5306" spans="1:22" x14ac:dyDescent="0.35">
      <c r="A5306">
        <v>1999</v>
      </c>
      <c r="B5306">
        <v>8</v>
      </c>
      <c r="C5306">
        <v>9</v>
      </c>
      <c r="D5306">
        <v>22</v>
      </c>
      <c r="E5306">
        <v>30</v>
      </c>
      <c r="F5306">
        <v>0</v>
      </c>
      <c r="G5306">
        <v>0</v>
      </c>
      <c r="H5306">
        <v>0</v>
      </c>
      <c r="I5306">
        <v>16</v>
      </c>
      <c r="J5306">
        <v>11</v>
      </c>
      <c r="K5306">
        <v>0.9</v>
      </c>
      <c r="L5306">
        <v>92.05</v>
      </c>
      <c r="M5306">
        <f t="shared" si="656"/>
        <v>16</v>
      </c>
      <c r="N5306" s="3">
        <f t="shared" si="663"/>
        <v>220.91716666665135</v>
      </c>
      <c r="O5306">
        <v>0</v>
      </c>
      <c r="P5306">
        <v>0.2</v>
      </c>
      <c r="Q5306">
        <f t="shared" si="657"/>
        <v>0.91666666666666663</v>
      </c>
      <c r="R5306" t="str">
        <f t="shared" si="658"/>
        <v/>
      </c>
      <c r="S5306">
        <f t="shared" si="659"/>
        <v>16</v>
      </c>
      <c r="T5306">
        <f t="shared" si="660"/>
        <v>16</v>
      </c>
      <c r="U5306">
        <f t="shared" si="661"/>
        <v>16</v>
      </c>
      <c r="V5306">
        <f t="shared" si="662"/>
        <v>0</v>
      </c>
    </row>
    <row r="5307" spans="1:22" x14ac:dyDescent="0.35">
      <c r="A5307">
        <v>1999</v>
      </c>
      <c r="B5307">
        <v>8</v>
      </c>
      <c r="C5307">
        <v>9</v>
      </c>
      <c r="D5307">
        <v>23</v>
      </c>
      <c r="E5307">
        <v>30</v>
      </c>
      <c r="F5307">
        <v>0</v>
      </c>
      <c r="G5307">
        <v>0</v>
      </c>
      <c r="H5307">
        <v>0</v>
      </c>
      <c r="I5307">
        <v>15</v>
      </c>
      <c r="J5307">
        <v>11</v>
      </c>
      <c r="K5307">
        <v>1</v>
      </c>
      <c r="L5307">
        <v>88.67</v>
      </c>
      <c r="M5307">
        <f t="shared" si="656"/>
        <v>15</v>
      </c>
      <c r="N5307" s="3">
        <f t="shared" si="663"/>
        <v>220.95883333331801</v>
      </c>
      <c r="O5307">
        <v>0</v>
      </c>
      <c r="P5307">
        <v>0.2</v>
      </c>
      <c r="Q5307">
        <f t="shared" si="657"/>
        <v>0.95833333333333337</v>
      </c>
      <c r="R5307" t="str">
        <f t="shared" si="658"/>
        <v/>
      </c>
      <c r="S5307">
        <f t="shared" si="659"/>
        <v>15</v>
      </c>
      <c r="T5307">
        <f t="shared" si="660"/>
        <v>15</v>
      </c>
      <c r="U5307">
        <f t="shared" si="661"/>
        <v>15</v>
      </c>
      <c r="V5307">
        <f t="shared" si="662"/>
        <v>0</v>
      </c>
    </row>
    <row r="5308" spans="1:22" x14ac:dyDescent="0.35">
      <c r="A5308">
        <v>1999</v>
      </c>
      <c r="B5308">
        <v>8</v>
      </c>
      <c r="C5308">
        <v>10</v>
      </c>
      <c r="D5308">
        <v>0</v>
      </c>
      <c r="E5308">
        <v>30</v>
      </c>
      <c r="F5308">
        <v>0</v>
      </c>
      <c r="G5308">
        <v>0</v>
      </c>
      <c r="H5308">
        <v>0</v>
      </c>
      <c r="I5308">
        <v>15</v>
      </c>
      <c r="J5308">
        <v>10</v>
      </c>
      <c r="K5308">
        <v>1.1000000000000001</v>
      </c>
      <c r="L5308">
        <v>86</v>
      </c>
      <c r="M5308">
        <f t="shared" si="656"/>
        <v>15</v>
      </c>
      <c r="N5308" s="3">
        <f t="shared" si="663"/>
        <v>221.00049999998467</v>
      </c>
      <c r="O5308">
        <v>0</v>
      </c>
      <c r="P5308">
        <v>0.2</v>
      </c>
      <c r="Q5308">
        <f t="shared" si="657"/>
        <v>0</v>
      </c>
      <c r="R5308" t="str">
        <f t="shared" si="658"/>
        <v/>
      </c>
      <c r="S5308">
        <f t="shared" si="659"/>
        <v>15</v>
      </c>
      <c r="T5308">
        <f t="shared" si="660"/>
        <v>15</v>
      </c>
      <c r="U5308">
        <f t="shared" si="661"/>
        <v>15</v>
      </c>
      <c r="V5308">
        <f t="shared" si="662"/>
        <v>0</v>
      </c>
    </row>
    <row r="5309" spans="1:22" x14ac:dyDescent="0.35">
      <c r="A5309">
        <v>1999</v>
      </c>
      <c r="B5309">
        <v>8</v>
      </c>
      <c r="C5309">
        <v>10</v>
      </c>
      <c r="D5309">
        <v>1</v>
      </c>
      <c r="E5309">
        <v>30</v>
      </c>
      <c r="F5309">
        <v>0</v>
      </c>
      <c r="G5309">
        <v>0</v>
      </c>
      <c r="H5309">
        <v>0</v>
      </c>
      <c r="I5309">
        <v>15</v>
      </c>
      <c r="J5309">
        <v>10</v>
      </c>
      <c r="K5309" s="1" t="s">
        <v>94</v>
      </c>
      <c r="L5309">
        <v>88.86</v>
      </c>
      <c r="M5309">
        <f t="shared" si="656"/>
        <v>15</v>
      </c>
      <c r="N5309" s="3">
        <f t="shared" si="663"/>
        <v>221.04216666665133</v>
      </c>
      <c r="O5309">
        <v>0</v>
      </c>
      <c r="P5309">
        <v>0.2</v>
      </c>
      <c r="Q5309">
        <f t="shared" si="657"/>
        <v>4.1666666666666664E-2</v>
      </c>
      <c r="R5309" t="str">
        <f t="shared" si="658"/>
        <v/>
      </c>
      <c r="S5309">
        <f t="shared" si="659"/>
        <v>15</v>
      </c>
      <c r="T5309">
        <f t="shared" si="660"/>
        <v>15</v>
      </c>
      <c r="U5309">
        <f t="shared" si="661"/>
        <v>15</v>
      </c>
      <c r="V5309">
        <f t="shared" si="662"/>
        <v>0</v>
      </c>
    </row>
    <row r="5310" spans="1:22" x14ac:dyDescent="0.35">
      <c r="A5310">
        <v>1999</v>
      </c>
      <c r="B5310">
        <v>8</v>
      </c>
      <c r="C5310">
        <v>10</v>
      </c>
      <c r="D5310">
        <v>2</v>
      </c>
      <c r="E5310">
        <v>30</v>
      </c>
      <c r="F5310">
        <v>0</v>
      </c>
      <c r="G5310">
        <v>0</v>
      </c>
      <c r="H5310">
        <v>0</v>
      </c>
      <c r="I5310">
        <v>14</v>
      </c>
      <c r="J5310">
        <v>9</v>
      </c>
      <c r="K5310">
        <v>1.3</v>
      </c>
      <c r="L5310">
        <v>86.41</v>
      </c>
      <c r="M5310">
        <f t="shared" si="656"/>
        <v>14</v>
      </c>
      <c r="N5310" s="3">
        <f t="shared" si="663"/>
        <v>221.08383333331798</v>
      </c>
      <c r="O5310">
        <v>0</v>
      </c>
      <c r="P5310">
        <v>0.2</v>
      </c>
      <c r="Q5310">
        <f t="shared" si="657"/>
        <v>8.3333333333333329E-2</v>
      </c>
      <c r="R5310" t="str">
        <f t="shared" si="658"/>
        <v/>
      </c>
      <c r="S5310">
        <f t="shared" si="659"/>
        <v>14</v>
      </c>
      <c r="T5310">
        <f t="shared" si="660"/>
        <v>14</v>
      </c>
      <c r="U5310">
        <f t="shared" si="661"/>
        <v>14</v>
      </c>
      <c r="V5310">
        <f t="shared" si="662"/>
        <v>0</v>
      </c>
    </row>
    <row r="5311" spans="1:22" x14ac:dyDescent="0.35">
      <c r="A5311">
        <v>1999</v>
      </c>
      <c r="B5311">
        <v>8</v>
      </c>
      <c r="C5311">
        <v>10</v>
      </c>
      <c r="D5311">
        <v>3</v>
      </c>
      <c r="E5311">
        <v>30</v>
      </c>
      <c r="F5311">
        <v>0</v>
      </c>
      <c r="G5311">
        <v>0</v>
      </c>
      <c r="H5311">
        <v>0</v>
      </c>
      <c r="I5311">
        <v>14</v>
      </c>
      <c r="J5311">
        <v>9</v>
      </c>
      <c r="K5311">
        <v>1.3</v>
      </c>
      <c r="L5311">
        <v>84.62</v>
      </c>
      <c r="M5311">
        <f t="shared" si="656"/>
        <v>14</v>
      </c>
      <c r="N5311" s="3">
        <f t="shared" si="663"/>
        <v>221.12549999998464</v>
      </c>
      <c r="O5311">
        <v>0</v>
      </c>
      <c r="P5311">
        <v>0.2</v>
      </c>
      <c r="Q5311">
        <f t="shared" si="657"/>
        <v>0.125</v>
      </c>
      <c r="R5311" t="str">
        <f t="shared" si="658"/>
        <v/>
      </c>
      <c r="S5311">
        <f t="shared" si="659"/>
        <v>14</v>
      </c>
      <c r="T5311">
        <f t="shared" si="660"/>
        <v>14</v>
      </c>
      <c r="U5311">
        <f t="shared" si="661"/>
        <v>14</v>
      </c>
      <c r="V5311">
        <f t="shared" si="662"/>
        <v>0</v>
      </c>
    </row>
    <row r="5312" spans="1:22" x14ac:dyDescent="0.35">
      <c r="A5312">
        <v>1999</v>
      </c>
      <c r="B5312">
        <v>8</v>
      </c>
      <c r="C5312">
        <v>10</v>
      </c>
      <c r="D5312">
        <v>4</v>
      </c>
      <c r="E5312">
        <v>30</v>
      </c>
      <c r="F5312">
        <v>0</v>
      </c>
      <c r="G5312">
        <v>0</v>
      </c>
      <c r="H5312">
        <v>0</v>
      </c>
      <c r="I5312">
        <v>14</v>
      </c>
      <c r="J5312">
        <v>9</v>
      </c>
      <c r="K5312">
        <v>1.4</v>
      </c>
      <c r="L5312">
        <v>83.27</v>
      </c>
      <c r="M5312">
        <f t="shared" si="656"/>
        <v>14</v>
      </c>
      <c r="N5312" s="3">
        <f t="shared" si="663"/>
        <v>221.1671666666513</v>
      </c>
      <c r="O5312">
        <v>0</v>
      </c>
      <c r="P5312">
        <v>0.2</v>
      </c>
      <c r="Q5312">
        <f t="shared" si="657"/>
        <v>0.16666666666666666</v>
      </c>
      <c r="R5312" t="str">
        <f t="shared" si="658"/>
        <v/>
      </c>
      <c r="S5312">
        <f t="shared" si="659"/>
        <v>14</v>
      </c>
      <c r="T5312">
        <f t="shared" si="660"/>
        <v>14</v>
      </c>
      <c r="U5312">
        <f t="shared" si="661"/>
        <v>14</v>
      </c>
      <c r="V5312">
        <f t="shared" si="662"/>
        <v>4.7292890775631911</v>
      </c>
    </row>
    <row r="5313" spans="1:22" x14ac:dyDescent="0.35">
      <c r="A5313">
        <v>1999</v>
      </c>
      <c r="B5313">
        <v>8</v>
      </c>
      <c r="C5313">
        <v>10</v>
      </c>
      <c r="D5313">
        <v>5</v>
      </c>
      <c r="E5313">
        <v>30</v>
      </c>
      <c r="F5313">
        <v>133</v>
      </c>
      <c r="G5313">
        <v>20</v>
      </c>
      <c r="H5313">
        <v>27</v>
      </c>
      <c r="I5313">
        <v>16</v>
      </c>
      <c r="J5313">
        <v>10</v>
      </c>
      <c r="K5313">
        <v>1.9</v>
      </c>
      <c r="L5313">
        <v>82.12</v>
      </c>
      <c r="M5313">
        <f t="shared" si="656"/>
        <v>16.824219701926893</v>
      </c>
      <c r="N5313" s="3">
        <f t="shared" si="663"/>
        <v>221.20883333331795</v>
      </c>
      <c r="O5313" s="1" t="s">
        <v>2620</v>
      </c>
      <c r="P5313">
        <v>0.2</v>
      </c>
      <c r="Q5313">
        <f t="shared" si="657"/>
        <v>0.20833333333333334</v>
      </c>
      <c r="R5313">
        <f t="shared" si="658"/>
        <v>0.31563834665909057</v>
      </c>
      <c r="S5313">
        <f t="shared" si="659"/>
        <v>16.960007485471277</v>
      </c>
      <c r="T5313">
        <f t="shared" si="660"/>
        <v>16.529806956981488</v>
      </c>
      <c r="U5313">
        <f t="shared" si="661"/>
        <v>16.824219701926893</v>
      </c>
      <c r="V5313">
        <f t="shared" si="662"/>
        <v>27.962304647747949</v>
      </c>
    </row>
    <row r="5314" spans="1:22" x14ac:dyDescent="0.35">
      <c r="A5314">
        <v>1999</v>
      </c>
      <c r="B5314">
        <v>8</v>
      </c>
      <c r="C5314">
        <v>10</v>
      </c>
      <c r="D5314">
        <v>6</v>
      </c>
      <c r="E5314">
        <v>30</v>
      </c>
      <c r="F5314">
        <v>316</v>
      </c>
      <c r="G5314">
        <v>83</v>
      </c>
      <c r="H5314">
        <v>162</v>
      </c>
      <c r="I5314">
        <v>19</v>
      </c>
      <c r="J5314">
        <v>11</v>
      </c>
      <c r="K5314" s="1" t="s">
        <v>105</v>
      </c>
      <c r="L5314">
        <v>77.08</v>
      </c>
      <c r="M5314">
        <f t="shared" si="656"/>
        <v>23.573776612651237</v>
      </c>
      <c r="N5314" s="3">
        <f t="shared" si="663"/>
        <v>221.25049999998461</v>
      </c>
      <c r="O5314" s="1" t="s">
        <v>2621</v>
      </c>
      <c r="P5314">
        <v>0.2</v>
      </c>
      <c r="Q5314">
        <f t="shared" si="657"/>
        <v>0.25</v>
      </c>
      <c r="R5314">
        <f t="shared" si="658"/>
        <v>0.31276922661581047</v>
      </c>
      <c r="S5314">
        <f t="shared" si="659"/>
        <v>24.33142275414486</v>
      </c>
      <c r="T5314">
        <f t="shared" si="660"/>
        <v>21.909042043320401</v>
      </c>
      <c r="U5314">
        <f t="shared" si="661"/>
        <v>23.573776612651237</v>
      </c>
      <c r="V5314">
        <f t="shared" si="662"/>
        <v>69.738784411651494</v>
      </c>
    </row>
    <row r="5315" spans="1:22" x14ac:dyDescent="0.35">
      <c r="A5315">
        <v>1999</v>
      </c>
      <c r="B5315">
        <v>8</v>
      </c>
      <c r="C5315">
        <v>10</v>
      </c>
      <c r="D5315">
        <v>7</v>
      </c>
      <c r="E5315">
        <v>30</v>
      </c>
      <c r="F5315">
        <v>321</v>
      </c>
      <c r="G5315">
        <v>172</v>
      </c>
      <c r="H5315">
        <v>313</v>
      </c>
      <c r="I5315">
        <v>22</v>
      </c>
      <c r="J5315">
        <v>11</v>
      </c>
      <c r="K5315" s="1" t="s">
        <v>116</v>
      </c>
      <c r="L5315" s="1" t="s">
        <v>220</v>
      </c>
      <c r="M5315">
        <f t="shared" si="656"/>
        <v>32.793090665972777</v>
      </c>
      <c r="N5315" s="3">
        <f t="shared" si="663"/>
        <v>221.29216666665127</v>
      </c>
      <c r="O5315" s="1" t="s">
        <v>2622</v>
      </c>
      <c r="P5315">
        <v>0.2</v>
      </c>
      <c r="Q5315">
        <f t="shared" si="657"/>
        <v>0.29166666666666669</v>
      </c>
      <c r="R5315">
        <f t="shared" si="658"/>
        <v>0.31096833324542283</v>
      </c>
      <c r="S5315">
        <f t="shared" si="659"/>
        <v>34.586621553487078</v>
      </c>
      <c r="T5315">
        <f t="shared" si="660"/>
        <v>28.819053940424663</v>
      </c>
      <c r="U5315">
        <f t="shared" si="661"/>
        <v>32.793090665972777</v>
      </c>
      <c r="V5315">
        <f t="shared" si="662"/>
        <v>205.19795840797877</v>
      </c>
    </row>
    <row r="5316" spans="1:22" x14ac:dyDescent="0.35">
      <c r="A5316">
        <v>1999</v>
      </c>
      <c r="B5316">
        <v>8</v>
      </c>
      <c r="C5316">
        <v>10</v>
      </c>
      <c r="D5316">
        <v>8</v>
      </c>
      <c r="E5316">
        <v>30</v>
      </c>
      <c r="F5316">
        <v>391</v>
      </c>
      <c r="G5316">
        <v>250</v>
      </c>
      <c r="H5316">
        <v>488</v>
      </c>
      <c r="I5316">
        <v>24</v>
      </c>
      <c r="J5316">
        <v>10</v>
      </c>
      <c r="K5316">
        <v>3.7</v>
      </c>
      <c r="L5316">
        <v>50.36</v>
      </c>
      <c r="M5316">
        <f t="shared" si="656"/>
        <v>41.699773949060528</v>
      </c>
      <c r="N5316" s="3">
        <f t="shared" si="663"/>
        <v>221.33383333331793</v>
      </c>
      <c r="O5316" s="1" t="s">
        <v>2623</v>
      </c>
      <c r="P5316">
        <v>0.2</v>
      </c>
      <c r="Q5316">
        <f t="shared" si="657"/>
        <v>0.33333333333333331</v>
      </c>
      <c r="R5316">
        <f t="shared" si="658"/>
        <v>0.31009909581560224</v>
      </c>
      <c r="S5316">
        <f t="shared" si="659"/>
        <v>44.645218994183026</v>
      </c>
      <c r="T5316">
        <f t="shared" si="660"/>
        <v>35.146819660332724</v>
      </c>
      <c r="U5316">
        <f t="shared" si="661"/>
        <v>41.699773949060528</v>
      </c>
      <c r="V5316">
        <f t="shared" si="662"/>
        <v>351.93393276707604</v>
      </c>
    </row>
    <row r="5317" spans="1:22" x14ac:dyDescent="0.35">
      <c r="A5317">
        <v>1999</v>
      </c>
      <c r="B5317">
        <v>8</v>
      </c>
      <c r="C5317">
        <v>10</v>
      </c>
      <c r="D5317">
        <v>9</v>
      </c>
      <c r="E5317">
        <v>30</v>
      </c>
      <c r="F5317">
        <v>411</v>
      </c>
      <c r="G5317">
        <v>316</v>
      </c>
      <c r="H5317">
        <v>623</v>
      </c>
      <c r="I5317">
        <v>25</v>
      </c>
      <c r="J5317">
        <v>10</v>
      </c>
      <c r="K5317">
        <v>3.7</v>
      </c>
      <c r="L5317">
        <v>48.19</v>
      </c>
      <c r="M5317">
        <f t="shared" ref="M5317:M5380" si="664">+I5317+O5317*EXP(-2.98-0.0471*K5317*1.7)+1*O5317/1000</f>
        <v>48.46040765170266</v>
      </c>
      <c r="N5317" s="3">
        <f t="shared" si="663"/>
        <v>221.37549999998458</v>
      </c>
      <c r="O5317" s="1" t="s">
        <v>2624</v>
      </c>
      <c r="P5317">
        <v>0.2</v>
      </c>
      <c r="Q5317">
        <f t="shared" ref="Q5317:Q5380" si="665">+D5317/24</f>
        <v>0.375</v>
      </c>
      <c r="R5317">
        <f t="shared" ref="R5317:R5380" si="666">+IF(O5317&gt;100,IF(I5317&gt;0,(S5317-M5317)/(S5317-T5317),""),"")</f>
        <v>0.31009909581560202</v>
      </c>
      <c r="S5317">
        <f t="shared" ref="S5317:S5380" si="667">I5317+O5317*EXP(-2.81-0.0455*K5317*1.7)</f>
        <v>52.36448810341539</v>
      </c>
      <c r="T5317">
        <f t="shared" ref="T5317:T5380" si="668">I5317+O5317*EXP(-3.47-0.0594*K5317*1.7)+3*O5317/1000</f>
        <v>39.774704694197517</v>
      </c>
      <c r="U5317">
        <f t="shared" ref="U5317:U5380" si="669">+I5317+O5317*EXP(-2.98-0.0471*K5317*1.7)+1*O5317/1000</f>
        <v>48.46040765170266</v>
      </c>
      <c r="V5317">
        <f t="shared" ref="V5317:V5380" si="670">+IF((SIN(23.45*PI()/180*SIN(2*PI()*(284+N5317)/365.25))*SIN($F$2*PI()/180)*COS($AU$2*PI()/180)+SIN(23.45*PI()/180*SIN(2*PI()*(284+N5317)/365.25))*COS($F$2*PI()/180)*SIN($AU$2*PI()/180)*COS($AV$2*PI()/180)+COS(23.45*PI()/180*SIN(2*PI()*(284+N5317)/365.25))*COS($F$2*PI()/180)*COS($AU$2*PI()/180)*COS(Q5317*2*PI()-PI())-COS(23.45*PI()/180*SIN(2*PI()*(284+N5317)/365.25))*SIN($F$2*PI()/180)*SIN($AU$2*PI()/180)*COS($AV$2*PI()/180)*COS(Q5317*2*PI()-PI())-COS(23.45*PI()/180*SIN(2*PI()*(284+N5317)/365.25))*SIN($AU$2*PI()/180)*SIN($AV$2*PI()/180)*SIN(Q5317*2*PI()-PI()))&gt;0,(F5318+F5317)*COS(ACOS(SIN(23.45*PI()/180*SIN(2*PI()*(284+N5317)/365.25))*SIN($F$2*PI()/180)*COS($AU$2*PI()/180)+SIN(23.45*PI()/180*SIN(2*PI()*(284+N5317)/365.25))*COS($F$2*PI()/180)*SIN($AU$2*PI()/180)*COS($AV$2*PI()/180)+COS(23.45*PI()/180*SIN(2*PI()*(284+N5317)/365.25))*COS($F$2*PI()/180)*COS($AU$2*PI()/180)*COS(Q5317*2*PI()-PI())-COS(23.45*PI()/180*SIN(2*PI()*(284+N5317)/365.25))*SIN($F$2*PI()/180)*SIN($AU$2*PI()/180)*COS($AV$2*PI()/180)*COS(Q5317*2*PI()-PI())-COS(23.45*PI()/180*SIN(2*PI()*(284+N5317)/365.25))*SIN($AU$2*PI()/180)*SIN($AV$2*PI()/180)*SIN(Q5317*2*PI()-PI())))/2+(G5318+G5317)*(1+COS($AU$2))/4+(H5318+H5317)*P5317*(1-COS($AU$2))/4,(G5318+G5317)*(1+COS($AU$2))/4+(H5318+H5317)*P5317*(1-COS($AU$2))/4)</f>
        <v>445.03515084073354</v>
      </c>
    </row>
    <row r="5318" spans="1:22" x14ac:dyDescent="0.35">
      <c r="A5318">
        <v>1999</v>
      </c>
      <c r="B5318">
        <v>8</v>
      </c>
      <c r="C5318">
        <v>10</v>
      </c>
      <c r="D5318">
        <v>10</v>
      </c>
      <c r="E5318">
        <v>30</v>
      </c>
      <c r="F5318">
        <v>321</v>
      </c>
      <c r="G5318">
        <v>413</v>
      </c>
      <c r="H5318">
        <v>686</v>
      </c>
      <c r="I5318">
        <v>26</v>
      </c>
      <c r="J5318">
        <v>10</v>
      </c>
      <c r="K5318">
        <v>3.7</v>
      </c>
      <c r="L5318">
        <v>46.3</v>
      </c>
      <c r="M5318">
        <f t="shared" si="664"/>
        <v>51.882129551590118</v>
      </c>
      <c r="N5318" s="3">
        <f t="shared" ref="N5318:N5381" si="671">+N5317+1/24</f>
        <v>221.41716666665124</v>
      </c>
      <c r="O5318" s="1" t="s">
        <v>2625</v>
      </c>
      <c r="P5318">
        <v>0.2</v>
      </c>
      <c r="Q5318">
        <f t="shared" si="665"/>
        <v>0.41666666666666669</v>
      </c>
      <c r="R5318">
        <f t="shared" si="666"/>
        <v>0.31009909581560158</v>
      </c>
      <c r="S5318">
        <f t="shared" si="667"/>
        <v>56.18921225582973</v>
      </c>
      <c r="T5318">
        <f t="shared" si="668"/>
        <v>42.299837013017701</v>
      </c>
      <c r="U5318">
        <f t="shared" si="669"/>
        <v>51.882129551590118</v>
      </c>
      <c r="V5318">
        <f t="shared" si="670"/>
        <v>577.63606481559725</v>
      </c>
    </row>
    <row r="5319" spans="1:22" x14ac:dyDescent="0.35">
      <c r="A5319">
        <v>1999</v>
      </c>
      <c r="B5319">
        <v>8</v>
      </c>
      <c r="C5319">
        <v>10</v>
      </c>
      <c r="D5319">
        <v>11</v>
      </c>
      <c r="E5319">
        <v>30</v>
      </c>
      <c r="F5319">
        <v>521</v>
      </c>
      <c r="G5319">
        <v>405</v>
      </c>
      <c r="H5319">
        <v>877</v>
      </c>
      <c r="I5319">
        <v>26</v>
      </c>
      <c r="J5319">
        <v>11</v>
      </c>
      <c r="K5319">
        <v>3.7</v>
      </c>
      <c r="L5319">
        <v>44.05</v>
      </c>
      <c r="M5319">
        <f t="shared" si="664"/>
        <v>60.090270599294691</v>
      </c>
      <c r="N5319" s="3">
        <f t="shared" si="671"/>
        <v>221.4588333333179</v>
      </c>
      <c r="O5319" s="1" t="s">
        <v>2626</v>
      </c>
      <c r="P5319">
        <v>0.2</v>
      </c>
      <c r="Q5319">
        <f t="shared" si="665"/>
        <v>0.45833333333333331</v>
      </c>
      <c r="R5319">
        <f t="shared" si="666"/>
        <v>0.31009909581560191</v>
      </c>
      <c r="S5319">
        <f t="shared" si="667"/>
        <v>65.763281955968381</v>
      </c>
      <c r="T5319">
        <f t="shared" si="668"/>
        <v>47.469093313615474</v>
      </c>
      <c r="U5319">
        <f t="shared" si="669"/>
        <v>60.090270599294691</v>
      </c>
      <c r="V5319">
        <f t="shared" si="670"/>
        <v>856.6437100364185</v>
      </c>
    </row>
    <row r="5320" spans="1:22" x14ac:dyDescent="0.35">
      <c r="A5320">
        <v>1999</v>
      </c>
      <c r="B5320">
        <v>8</v>
      </c>
      <c r="C5320">
        <v>10</v>
      </c>
      <c r="D5320">
        <v>12</v>
      </c>
      <c r="E5320">
        <v>30</v>
      </c>
      <c r="F5320">
        <v>880</v>
      </c>
      <c r="G5320">
        <v>131</v>
      </c>
      <c r="H5320">
        <v>931</v>
      </c>
      <c r="I5320">
        <v>26</v>
      </c>
      <c r="J5320">
        <v>11</v>
      </c>
      <c r="K5320">
        <v>3.7</v>
      </c>
      <c r="L5320">
        <v>44.49</v>
      </c>
      <c r="M5320">
        <f t="shared" si="664"/>
        <v>64.227741172787006</v>
      </c>
      <c r="N5320" s="3">
        <f t="shared" si="671"/>
        <v>221.50049999998456</v>
      </c>
      <c r="O5320" s="1" t="s">
        <v>2627</v>
      </c>
      <c r="P5320">
        <v>0.2</v>
      </c>
      <c r="Q5320">
        <f t="shared" si="665"/>
        <v>0.5</v>
      </c>
      <c r="R5320">
        <f t="shared" si="666"/>
        <v>0.3100990958156018</v>
      </c>
      <c r="S5320">
        <f t="shared" si="667"/>
        <v>70.589275006363849</v>
      </c>
      <c r="T5320">
        <f t="shared" si="668"/>
        <v>50.074755875486787</v>
      </c>
      <c r="U5320">
        <f t="shared" si="669"/>
        <v>64.227741172787006</v>
      </c>
      <c r="V5320">
        <f t="shared" si="670"/>
        <v>534.57335264765243</v>
      </c>
    </row>
    <row r="5321" spans="1:22" x14ac:dyDescent="0.35">
      <c r="A5321">
        <v>1999</v>
      </c>
      <c r="B5321">
        <v>8</v>
      </c>
      <c r="C5321">
        <v>10</v>
      </c>
      <c r="D5321">
        <v>13</v>
      </c>
      <c r="E5321">
        <v>30</v>
      </c>
      <c r="F5321">
        <v>2</v>
      </c>
      <c r="G5321">
        <v>115</v>
      </c>
      <c r="H5321">
        <v>117</v>
      </c>
      <c r="I5321">
        <v>26</v>
      </c>
      <c r="J5321">
        <v>11</v>
      </c>
      <c r="K5321">
        <v>3.7</v>
      </c>
      <c r="L5321">
        <v>47.71</v>
      </c>
      <c r="M5321">
        <f t="shared" si="664"/>
        <v>30.144361535503702</v>
      </c>
      <c r="N5321" s="3">
        <f t="shared" si="671"/>
        <v>221.54216666665121</v>
      </c>
      <c r="O5321" s="1" t="s">
        <v>2628</v>
      </c>
      <c r="P5321">
        <v>0.2</v>
      </c>
      <c r="Q5321">
        <f t="shared" si="665"/>
        <v>0.54166666666666663</v>
      </c>
      <c r="R5321">
        <f t="shared" si="666"/>
        <v>0.31009909581560119</v>
      </c>
      <c r="S5321">
        <f t="shared" si="667"/>
        <v>30.834030747386123</v>
      </c>
      <c r="T5321">
        <f t="shared" si="668"/>
        <v>28.610002295872903</v>
      </c>
      <c r="U5321">
        <f t="shared" si="669"/>
        <v>30.144361535503702</v>
      </c>
      <c r="V5321">
        <f t="shared" si="670"/>
        <v>30.641863564264142</v>
      </c>
    </row>
    <row r="5322" spans="1:22" x14ac:dyDescent="0.35">
      <c r="A5322">
        <v>1999</v>
      </c>
      <c r="B5322">
        <v>8</v>
      </c>
      <c r="C5322">
        <v>10</v>
      </c>
      <c r="D5322">
        <v>14</v>
      </c>
      <c r="E5322">
        <v>30</v>
      </c>
      <c r="F5322">
        <v>0</v>
      </c>
      <c r="G5322">
        <v>25</v>
      </c>
      <c r="H5322">
        <v>25</v>
      </c>
      <c r="I5322">
        <v>25</v>
      </c>
      <c r="J5322">
        <v>11</v>
      </c>
      <c r="K5322">
        <v>3.8</v>
      </c>
      <c r="L5322">
        <v>47.82</v>
      </c>
      <c r="M5322">
        <f t="shared" si="664"/>
        <v>25.878417924386845</v>
      </c>
      <c r="N5322" s="3">
        <f t="shared" si="671"/>
        <v>221.58383333331787</v>
      </c>
      <c r="O5322" s="1" t="s">
        <v>857</v>
      </c>
      <c r="P5322">
        <v>0.2</v>
      </c>
      <c r="Q5322">
        <f t="shared" si="665"/>
        <v>0.58333333333333337</v>
      </c>
      <c r="R5322">
        <f t="shared" si="666"/>
        <v>0.3098137899802087</v>
      </c>
      <c r="S5322">
        <f t="shared" si="667"/>
        <v>26.024662980395576</v>
      </c>
      <c r="T5322">
        <f t="shared" si="668"/>
        <v>25.552621190331703</v>
      </c>
      <c r="U5322">
        <f t="shared" si="669"/>
        <v>25.878417924386845</v>
      </c>
      <c r="V5322">
        <f t="shared" si="670"/>
        <v>58.153921419569713</v>
      </c>
    </row>
    <row r="5323" spans="1:22" x14ac:dyDescent="0.35">
      <c r="A5323">
        <v>1999</v>
      </c>
      <c r="B5323">
        <v>8</v>
      </c>
      <c r="C5323">
        <v>10</v>
      </c>
      <c r="D5323">
        <v>15</v>
      </c>
      <c r="E5323">
        <v>30</v>
      </c>
      <c r="F5323">
        <v>16</v>
      </c>
      <c r="G5323">
        <v>215</v>
      </c>
      <c r="H5323">
        <v>226</v>
      </c>
      <c r="I5323">
        <v>24</v>
      </c>
      <c r="J5323">
        <v>11</v>
      </c>
      <c r="K5323">
        <v>3.8</v>
      </c>
      <c r="L5323">
        <v>50.34</v>
      </c>
      <c r="M5323">
        <f t="shared" si="664"/>
        <v>31.940080035911656</v>
      </c>
      <c r="N5323" s="3">
        <f t="shared" si="671"/>
        <v>221.62549999998453</v>
      </c>
      <c r="O5323" s="1" t="s">
        <v>2629</v>
      </c>
      <c r="P5323">
        <v>0.2</v>
      </c>
      <c r="Q5323">
        <f t="shared" si="665"/>
        <v>0.625</v>
      </c>
      <c r="R5323">
        <f t="shared" si="666"/>
        <v>0.3098137899802042</v>
      </c>
      <c r="S5323">
        <f t="shared" si="667"/>
        <v>33.261999155875223</v>
      </c>
      <c r="T5323">
        <f t="shared" si="668"/>
        <v>28.995180948564204</v>
      </c>
      <c r="U5323">
        <f t="shared" si="669"/>
        <v>31.940080035911656</v>
      </c>
      <c r="V5323">
        <f t="shared" si="670"/>
        <v>81.336745589535624</v>
      </c>
    </row>
    <row r="5324" spans="1:22" x14ac:dyDescent="0.35">
      <c r="A5324">
        <v>1999</v>
      </c>
      <c r="B5324">
        <v>8</v>
      </c>
      <c r="C5324">
        <v>10</v>
      </c>
      <c r="D5324">
        <v>16</v>
      </c>
      <c r="E5324">
        <v>30</v>
      </c>
      <c r="F5324">
        <v>2</v>
      </c>
      <c r="G5324">
        <v>137</v>
      </c>
      <c r="H5324">
        <v>138</v>
      </c>
      <c r="I5324">
        <v>23</v>
      </c>
      <c r="J5324">
        <v>11</v>
      </c>
      <c r="K5324">
        <v>3</v>
      </c>
      <c r="L5324">
        <v>53.78</v>
      </c>
      <c r="M5324">
        <f t="shared" si="664"/>
        <v>28.15721160990908</v>
      </c>
      <c r="N5324" s="3">
        <f t="shared" si="671"/>
        <v>221.66716666665118</v>
      </c>
      <c r="O5324" s="1" t="s">
        <v>2630</v>
      </c>
      <c r="P5324">
        <v>0.2</v>
      </c>
      <c r="Q5324">
        <f t="shared" si="665"/>
        <v>0.66666666666666663</v>
      </c>
      <c r="R5324">
        <f t="shared" si="666"/>
        <v>0.31215941919748252</v>
      </c>
      <c r="S5324">
        <f t="shared" si="667"/>
        <v>29.01244130439607</v>
      </c>
      <c r="T5324">
        <f t="shared" si="668"/>
        <v>26.272720373707308</v>
      </c>
      <c r="U5324">
        <f t="shared" si="669"/>
        <v>28.15721160990908</v>
      </c>
      <c r="V5324">
        <f t="shared" si="670"/>
        <v>36.879209088686295</v>
      </c>
    </row>
    <row r="5325" spans="1:22" x14ac:dyDescent="0.35">
      <c r="A5325">
        <v>1999</v>
      </c>
      <c r="B5325">
        <v>8</v>
      </c>
      <c r="C5325">
        <v>10</v>
      </c>
      <c r="D5325">
        <v>17</v>
      </c>
      <c r="E5325">
        <v>30</v>
      </c>
      <c r="F5325">
        <v>0</v>
      </c>
      <c r="G5325">
        <v>35</v>
      </c>
      <c r="H5325">
        <v>35</v>
      </c>
      <c r="I5325">
        <v>21</v>
      </c>
      <c r="J5325">
        <v>11</v>
      </c>
      <c r="K5325" s="1" t="s">
        <v>88</v>
      </c>
      <c r="L5325">
        <v>63.18</v>
      </c>
      <c r="M5325">
        <f t="shared" si="664"/>
        <v>22.449117820174248</v>
      </c>
      <c r="N5325" s="3">
        <f t="shared" si="671"/>
        <v>221.70883333331784</v>
      </c>
      <c r="O5325" s="1" t="s">
        <v>584</v>
      </c>
      <c r="P5325">
        <v>0.2</v>
      </c>
      <c r="Q5325">
        <f t="shared" si="665"/>
        <v>0.70833333333333337</v>
      </c>
      <c r="R5325">
        <f t="shared" si="666"/>
        <v>0.31630517852556944</v>
      </c>
      <c r="S5325">
        <f t="shared" si="667"/>
        <v>22.687538562796618</v>
      </c>
      <c r="T5325">
        <f t="shared" si="668"/>
        <v>21.933770496988309</v>
      </c>
      <c r="U5325">
        <f t="shared" si="669"/>
        <v>22.449117820174248</v>
      </c>
      <c r="V5325">
        <f t="shared" si="670"/>
        <v>27.266664668158828</v>
      </c>
    </row>
    <row r="5326" spans="1:22" x14ac:dyDescent="0.35">
      <c r="A5326">
        <v>1999</v>
      </c>
      <c r="B5326">
        <v>8</v>
      </c>
      <c r="C5326">
        <v>10</v>
      </c>
      <c r="D5326">
        <v>18</v>
      </c>
      <c r="E5326">
        <v>30</v>
      </c>
      <c r="F5326">
        <v>100</v>
      </c>
      <c r="G5326">
        <v>32</v>
      </c>
      <c r="H5326">
        <v>41</v>
      </c>
      <c r="I5326">
        <v>19</v>
      </c>
      <c r="J5326">
        <v>13</v>
      </c>
      <c r="K5326">
        <v>0.9</v>
      </c>
      <c r="L5326">
        <v>86.31</v>
      </c>
      <c r="M5326">
        <f t="shared" si="664"/>
        <v>20.42315798911515</v>
      </c>
      <c r="N5326" s="3">
        <f t="shared" si="671"/>
        <v>221.7504999999845</v>
      </c>
      <c r="O5326" s="1" t="s">
        <v>2631</v>
      </c>
      <c r="P5326">
        <v>0.2</v>
      </c>
      <c r="Q5326">
        <f t="shared" si="665"/>
        <v>0.75</v>
      </c>
      <c r="R5326">
        <f t="shared" si="666"/>
        <v>0.31908719757692766</v>
      </c>
      <c r="S5326">
        <f t="shared" si="667"/>
        <v>20.65597197120448</v>
      </c>
      <c r="T5326">
        <f t="shared" si="668"/>
        <v>19.926347016467144</v>
      </c>
      <c r="U5326">
        <f t="shared" si="669"/>
        <v>20.42315798911515</v>
      </c>
      <c r="V5326">
        <f t="shared" si="670"/>
        <v>7.4080191812331471</v>
      </c>
    </row>
    <row r="5327" spans="1:22" x14ac:dyDescent="0.35">
      <c r="A5327">
        <v>1999</v>
      </c>
      <c r="B5327">
        <v>8</v>
      </c>
      <c r="C5327">
        <v>10</v>
      </c>
      <c r="D5327">
        <v>19</v>
      </c>
      <c r="E5327">
        <v>30</v>
      </c>
      <c r="F5327">
        <v>0</v>
      </c>
      <c r="G5327">
        <v>0</v>
      </c>
      <c r="H5327">
        <v>0</v>
      </c>
      <c r="I5327">
        <v>17</v>
      </c>
      <c r="J5327">
        <v>13</v>
      </c>
      <c r="K5327">
        <v>0.8</v>
      </c>
      <c r="L5327">
        <v>89.03</v>
      </c>
      <c r="M5327">
        <f t="shared" si="664"/>
        <v>17</v>
      </c>
      <c r="N5327" s="3">
        <f t="shared" si="671"/>
        <v>221.79216666665116</v>
      </c>
      <c r="O5327">
        <v>0</v>
      </c>
      <c r="P5327">
        <v>0.2</v>
      </c>
      <c r="Q5327">
        <f t="shared" si="665"/>
        <v>0.79166666666666663</v>
      </c>
      <c r="R5327" t="str">
        <f t="shared" si="666"/>
        <v/>
      </c>
      <c r="S5327">
        <f t="shared" si="667"/>
        <v>17</v>
      </c>
      <c r="T5327">
        <f t="shared" si="668"/>
        <v>17</v>
      </c>
      <c r="U5327">
        <f t="shared" si="669"/>
        <v>17</v>
      </c>
      <c r="V5327">
        <f t="shared" si="670"/>
        <v>0</v>
      </c>
    </row>
    <row r="5328" spans="1:22" x14ac:dyDescent="0.35">
      <c r="A5328">
        <v>1999</v>
      </c>
      <c r="B5328">
        <v>8</v>
      </c>
      <c r="C5328">
        <v>10</v>
      </c>
      <c r="D5328">
        <v>20</v>
      </c>
      <c r="E5328">
        <v>30</v>
      </c>
      <c r="F5328">
        <v>0</v>
      </c>
      <c r="G5328">
        <v>0</v>
      </c>
      <c r="H5328">
        <v>0</v>
      </c>
      <c r="I5328">
        <v>16</v>
      </c>
      <c r="J5328">
        <v>12</v>
      </c>
      <c r="K5328">
        <v>0.9</v>
      </c>
      <c r="L5328">
        <v>92.04</v>
      </c>
      <c r="M5328">
        <f t="shared" si="664"/>
        <v>16</v>
      </c>
      <c r="N5328" s="3">
        <f t="shared" si="671"/>
        <v>221.83383333331781</v>
      </c>
      <c r="O5328">
        <v>0</v>
      </c>
      <c r="P5328">
        <v>0.2</v>
      </c>
      <c r="Q5328">
        <f t="shared" si="665"/>
        <v>0.83333333333333337</v>
      </c>
      <c r="R5328" t="str">
        <f t="shared" si="666"/>
        <v/>
      </c>
      <c r="S5328">
        <f t="shared" si="667"/>
        <v>16</v>
      </c>
      <c r="T5328">
        <f t="shared" si="668"/>
        <v>16</v>
      </c>
      <c r="U5328">
        <f t="shared" si="669"/>
        <v>16</v>
      </c>
      <c r="V5328">
        <f t="shared" si="670"/>
        <v>0</v>
      </c>
    </row>
    <row r="5329" spans="1:22" x14ac:dyDescent="0.35">
      <c r="A5329">
        <v>1999</v>
      </c>
      <c r="B5329">
        <v>8</v>
      </c>
      <c r="C5329">
        <v>10</v>
      </c>
      <c r="D5329">
        <v>21</v>
      </c>
      <c r="E5329">
        <v>30</v>
      </c>
      <c r="F5329">
        <v>0</v>
      </c>
      <c r="G5329">
        <v>0</v>
      </c>
      <c r="H5329">
        <v>0</v>
      </c>
      <c r="I5329">
        <v>16</v>
      </c>
      <c r="J5329">
        <v>12</v>
      </c>
      <c r="K5329">
        <v>1</v>
      </c>
      <c r="L5329">
        <v>89.38</v>
      </c>
      <c r="M5329">
        <f t="shared" si="664"/>
        <v>16</v>
      </c>
      <c r="N5329" s="3">
        <f t="shared" si="671"/>
        <v>221.87549999998447</v>
      </c>
      <c r="O5329">
        <v>0</v>
      </c>
      <c r="P5329">
        <v>0.2</v>
      </c>
      <c r="Q5329">
        <f t="shared" si="665"/>
        <v>0.875</v>
      </c>
      <c r="R5329" t="str">
        <f t="shared" si="666"/>
        <v/>
      </c>
      <c r="S5329">
        <f t="shared" si="667"/>
        <v>16</v>
      </c>
      <c r="T5329">
        <f t="shared" si="668"/>
        <v>16</v>
      </c>
      <c r="U5329">
        <f t="shared" si="669"/>
        <v>16</v>
      </c>
      <c r="V5329">
        <f t="shared" si="670"/>
        <v>0</v>
      </c>
    </row>
    <row r="5330" spans="1:22" x14ac:dyDescent="0.35">
      <c r="A5330">
        <v>1999</v>
      </c>
      <c r="B5330">
        <v>8</v>
      </c>
      <c r="C5330">
        <v>10</v>
      </c>
      <c r="D5330">
        <v>22</v>
      </c>
      <c r="E5330">
        <v>30</v>
      </c>
      <c r="F5330">
        <v>0</v>
      </c>
      <c r="G5330">
        <v>0</v>
      </c>
      <c r="H5330">
        <v>0</v>
      </c>
      <c r="I5330">
        <v>16</v>
      </c>
      <c r="J5330">
        <v>11</v>
      </c>
      <c r="K5330">
        <v>1.1000000000000001</v>
      </c>
      <c r="L5330">
        <v>92.39</v>
      </c>
      <c r="M5330">
        <f t="shared" si="664"/>
        <v>16</v>
      </c>
      <c r="N5330" s="3">
        <f t="shared" si="671"/>
        <v>221.91716666665113</v>
      </c>
      <c r="O5330">
        <v>0</v>
      </c>
      <c r="P5330">
        <v>0.2</v>
      </c>
      <c r="Q5330">
        <f t="shared" si="665"/>
        <v>0.91666666666666663</v>
      </c>
      <c r="R5330" t="str">
        <f t="shared" si="666"/>
        <v/>
      </c>
      <c r="S5330">
        <f t="shared" si="667"/>
        <v>16</v>
      </c>
      <c r="T5330">
        <f t="shared" si="668"/>
        <v>16</v>
      </c>
      <c r="U5330">
        <f t="shared" si="669"/>
        <v>16</v>
      </c>
      <c r="V5330">
        <f t="shared" si="670"/>
        <v>0</v>
      </c>
    </row>
    <row r="5331" spans="1:22" x14ac:dyDescent="0.35">
      <c r="A5331">
        <v>1999</v>
      </c>
      <c r="B5331">
        <v>8</v>
      </c>
      <c r="C5331">
        <v>10</v>
      </c>
      <c r="D5331">
        <v>23</v>
      </c>
      <c r="E5331">
        <v>30</v>
      </c>
      <c r="F5331">
        <v>0</v>
      </c>
      <c r="G5331">
        <v>0</v>
      </c>
      <c r="H5331">
        <v>0</v>
      </c>
      <c r="I5331">
        <v>15</v>
      </c>
      <c r="J5331">
        <v>11</v>
      </c>
      <c r="K5331" s="1" t="s">
        <v>94</v>
      </c>
      <c r="L5331">
        <v>89.29</v>
      </c>
      <c r="M5331">
        <f t="shared" si="664"/>
        <v>15</v>
      </c>
      <c r="N5331" s="3">
        <f t="shared" si="671"/>
        <v>221.95883333331778</v>
      </c>
      <c r="O5331">
        <v>0</v>
      </c>
      <c r="P5331">
        <v>0.2</v>
      </c>
      <c r="Q5331">
        <f t="shared" si="665"/>
        <v>0.95833333333333337</v>
      </c>
      <c r="R5331" t="str">
        <f t="shared" si="666"/>
        <v/>
      </c>
      <c r="S5331">
        <f t="shared" si="667"/>
        <v>15</v>
      </c>
      <c r="T5331">
        <f t="shared" si="668"/>
        <v>15</v>
      </c>
      <c r="U5331">
        <f t="shared" si="669"/>
        <v>15</v>
      </c>
      <c r="V5331">
        <f t="shared" si="670"/>
        <v>0</v>
      </c>
    </row>
    <row r="5332" spans="1:22" x14ac:dyDescent="0.35">
      <c r="A5332">
        <v>1999</v>
      </c>
      <c r="B5332">
        <v>8</v>
      </c>
      <c r="C5332">
        <v>11</v>
      </c>
      <c r="D5332">
        <v>0</v>
      </c>
      <c r="E5332">
        <v>30</v>
      </c>
      <c r="F5332">
        <v>0</v>
      </c>
      <c r="G5332">
        <v>0</v>
      </c>
      <c r="H5332">
        <v>0</v>
      </c>
      <c r="I5332">
        <v>15</v>
      </c>
      <c r="J5332">
        <v>10</v>
      </c>
      <c r="K5332">
        <v>1.5</v>
      </c>
      <c r="L5332">
        <v>91.99</v>
      </c>
      <c r="M5332">
        <f t="shared" si="664"/>
        <v>15</v>
      </c>
      <c r="N5332" s="3">
        <f t="shared" si="671"/>
        <v>222.00049999998444</v>
      </c>
      <c r="O5332">
        <v>0</v>
      </c>
      <c r="P5332">
        <v>0.2</v>
      </c>
      <c r="Q5332">
        <f t="shared" si="665"/>
        <v>0</v>
      </c>
      <c r="R5332" t="str">
        <f t="shared" si="666"/>
        <v/>
      </c>
      <c r="S5332">
        <f t="shared" si="667"/>
        <v>15</v>
      </c>
      <c r="T5332">
        <f t="shared" si="668"/>
        <v>15</v>
      </c>
      <c r="U5332">
        <f t="shared" si="669"/>
        <v>15</v>
      </c>
      <c r="V5332">
        <f t="shared" si="670"/>
        <v>0</v>
      </c>
    </row>
    <row r="5333" spans="1:22" x14ac:dyDescent="0.35">
      <c r="A5333">
        <v>1999</v>
      </c>
      <c r="B5333">
        <v>8</v>
      </c>
      <c r="C5333">
        <v>11</v>
      </c>
      <c r="D5333">
        <v>1</v>
      </c>
      <c r="E5333">
        <v>30</v>
      </c>
      <c r="F5333">
        <v>0</v>
      </c>
      <c r="G5333">
        <v>0</v>
      </c>
      <c r="H5333">
        <v>0</v>
      </c>
      <c r="I5333">
        <v>15</v>
      </c>
      <c r="J5333">
        <v>10</v>
      </c>
      <c r="K5333">
        <v>1.9</v>
      </c>
      <c r="L5333">
        <v>89.31</v>
      </c>
      <c r="M5333">
        <f t="shared" si="664"/>
        <v>15</v>
      </c>
      <c r="N5333" s="3">
        <f t="shared" si="671"/>
        <v>222.0421666666511</v>
      </c>
      <c r="O5333">
        <v>0</v>
      </c>
      <c r="P5333">
        <v>0.2</v>
      </c>
      <c r="Q5333">
        <f t="shared" si="665"/>
        <v>4.1666666666666664E-2</v>
      </c>
      <c r="R5333" t="str">
        <f t="shared" si="666"/>
        <v/>
      </c>
      <c r="S5333">
        <f t="shared" si="667"/>
        <v>15</v>
      </c>
      <c r="T5333">
        <f t="shared" si="668"/>
        <v>15</v>
      </c>
      <c r="U5333">
        <f t="shared" si="669"/>
        <v>15</v>
      </c>
      <c r="V5333">
        <f t="shared" si="670"/>
        <v>0</v>
      </c>
    </row>
    <row r="5334" spans="1:22" x14ac:dyDescent="0.35">
      <c r="A5334">
        <v>1999</v>
      </c>
      <c r="B5334">
        <v>8</v>
      </c>
      <c r="C5334">
        <v>11</v>
      </c>
      <c r="D5334">
        <v>2</v>
      </c>
      <c r="E5334">
        <v>30</v>
      </c>
      <c r="F5334">
        <v>0</v>
      </c>
      <c r="G5334">
        <v>0</v>
      </c>
      <c r="H5334">
        <v>0</v>
      </c>
      <c r="I5334">
        <v>15</v>
      </c>
      <c r="J5334">
        <v>9</v>
      </c>
      <c r="K5334">
        <v>2.5</v>
      </c>
      <c r="L5334">
        <v>86.87</v>
      </c>
      <c r="M5334">
        <f t="shared" si="664"/>
        <v>15</v>
      </c>
      <c r="N5334" s="3">
        <f t="shared" si="671"/>
        <v>222.08383333331776</v>
      </c>
      <c r="O5334">
        <v>0</v>
      </c>
      <c r="P5334">
        <v>0.2</v>
      </c>
      <c r="Q5334">
        <f t="shared" si="665"/>
        <v>8.3333333333333329E-2</v>
      </c>
      <c r="R5334" t="str">
        <f t="shared" si="666"/>
        <v/>
      </c>
      <c r="S5334">
        <f t="shared" si="667"/>
        <v>15</v>
      </c>
      <c r="T5334">
        <f t="shared" si="668"/>
        <v>15</v>
      </c>
      <c r="U5334">
        <f t="shared" si="669"/>
        <v>15</v>
      </c>
      <c r="V5334">
        <f t="shared" si="670"/>
        <v>0</v>
      </c>
    </row>
    <row r="5335" spans="1:22" x14ac:dyDescent="0.35">
      <c r="A5335">
        <v>1999</v>
      </c>
      <c r="B5335">
        <v>8</v>
      </c>
      <c r="C5335">
        <v>11</v>
      </c>
      <c r="D5335">
        <v>3</v>
      </c>
      <c r="E5335">
        <v>30</v>
      </c>
      <c r="F5335">
        <v>0</v>
      </c>
      <c r="G5335">
        <v>0</v>
      </c>
      <c r="H5335">
        <v>0</v>
      </c>
      <c r="I5335">
        <v>14</v>
      </c>
      <c r="J5335">
        <v>9</v>
      </c>
      <c r="K5335" s="1" t="s">
        <v>105</v>
      </c>
      <c r="L5335">
        <v>84.87</v>
      </c>
      <c r="M5335">
        <f t="shared" si="664"/>
        <v>14</v>
      </c>
      <c r="N5335" s="3">
        <f t="shared" si="671"/>
        <v>222.12549999998441</v>
      </c>
      <c r="O5335">
        <v>0</v>
      </c>
      <c r="P5335">
        <v>0.2</v>
      </c>
      <c r="Q5335">
        <f t="shared" si="665"/>
        <v>0.125</v>
      </c>
      <c r="R5335" t="str">
        <f t="shared" si="666"/>
        <v/>
      </c>
      <c r="S5335">
        <f t="shared" si="667"/>
        <v>14</v>
      </c>
      <c r="T5335">
        <f t="shared" si="668"/>
        <v>14</v>
      </c>
      <c r="U5335">
        <f t="shared" si="669"/>
        <v>14</v>
      </c>
      <c r="V5335">
        <f t="shared" si="670"/>
        <v>0</v>
      </c>
    </row>
    <row r="5336" spans="1:22" x14ac:dyDescent="0.35">
      <c r="A5336">
        <v>1999</v>
      </c>
      <c r="B5336">
        <v>8</v>
      </c>
      <c r="C5336">
        <v>11</v>
      </c>
      <c r="D5336">
        <v>4</v>
      </c>
      <c r="E5336">
        <v>30</v>
      </c>
      <c r="F5336">
        <v>0</v>
      </c>
      <c r="G5336">
        <v>0</v>
      </c>
      <c r="H5336">
        <v>0</v>
      </c>
      <c r="I5336">
        <v>14</v>
      </c>
      <c r="J5336">
        <v>9</v>
      </c>
      <c r="K5336">
        <v>3</v>
      </c>
      <c r="L5336">
        <v>83.22</v>
      </c>
      <c r="M5336">
        <f t="shared" si="664"/>
        <v>14</v>
      </c>
      <c r="N5336" s="3">
        <f t="shared" si="671"/>
        <v>222.16716666665107</v>
      </c>
      <c r="O5336">
        <v>0</v>
      </c>
      <c r="P5336">
        <v>0.2</v>
      </c>
      <c r="Q5336">
        <f t="shared" si="665"/>
        <v>0.16666666666666666</v>
      </c>
      <c r="R5336" t="str">
        <f t="shared" si="666"/>
        <v/>
      </c>
      <c r="S5336">
        <f t="shared" si="667"/>
        <v>14</v>
      </c>
      <c r="T5336">
        <f t="shared" si="668"/>
        <v>14</v>
      </c>
      <c r="U5336">
        <f t="shared" si="669"/>
        <v>14</v>
      </c>
      <c r="V5336">
        <f t="shared" si="670"/>
        <v>4.8791027529321127</v>
      </c>
    </row>
    <row r="5337" spans="1:22" x14ac:dyDescent="0.35">
      <c r="A5337">
        <v>1999</v>
      </c>
      <c r="B5337">
        <v>8</v>
      </c>
      <c r="C5337">
        <v>11</v>
      </c>
      <c r="D5337">
        <v>5</v>
      </c>
      <c r="E5337">
        <v>30</v>
      </c>
      <c r="F5337">
        <v>229</v>
      </c>
      <c r="G5337">
        <v>19</v>
      </c>
      <c r="H5337">
        <v>31</v>
      </c>
      <c r="I5337">
        <v>16</v>
      </c>
      <c r="J5337">
        <v>9</v>
      </c>
      <c r="K5337">
        <v>3.6</v>
      </c>
      <c r="L5337">
        <v>77.39</v>
      </c>
      <c r="M5337">
        <f t="shared" si="664"/>
        <v>16.691629395974623</v>
      </c>
      <c r="N5337" s="3">
        <f t="shared" si="671"/>
        <v>222.20883333331773</v>
      </c>
      <c r="O5337" s="1" t="s">
        <v>2632</v>
      </c>
      <c r="P5337">
        <v>0.2</v>
      </c>
      <c r="Q5337">
        <f t="shared" si="665"/>
        <v>0.20833333333333334</v>
      </c>
      <c r="R5337">
        <f t="shared" si="666"/>
        <v>0.31038660365133536</v>
      </c>
      <c r="S5337">
        <f t="shared" si="667"/>
        <v>16.80667098342682</v>
      </c>
      <c r="T5337">
        <f t="shared" si="668"/>
        <v>16.436031316318552</v>
      </c>
      <c r="U5337">
        <f t="shared" si="669"/>
        <v>16.691629395974623</v>
      </c>
      <c r="V5337">
        <f t="shared" si="670"/>
        <v>26.69682525917489</v>
      </c>
    </row>
    <row r="5338" spans="1:22" x14ac:dyDescent="0.35">
      <c r="A5338">
        <v>1999</v>
      </c>
      <c r="B5338">
        <v>8</v>
      </c>
      <c r="C5338">
        <v>11</v>
      </c>
      <c r="D5338">
        <v>6</v>
      </c>
      <c r="E5338">
        <v>30</v>
      </c>
      <c r="F5338">
        <v>620</v>
      </c>
      <c r="G5338">
        <v>51</v>
      </c>
      <c r="H5338">
        <v>204</v>
      </c>
      <c r="I5338">
        <v>18</v>
      </c>
      <c r="J5338">
        <v>9</v>
      </c>
      <c r="K5338">
        <v>4.5</v>
      </c>
      <c r="L5338" s="1" t="s">
        <v>230</v>
      </c>
      <c r="M5338">
        <f t="shared" si="664"/>
        <v>22.153595340321736</v>
      </c>
      <c r="N5338" s="3">
        <f t="shared" si="671"/>
        <v>222.25049999998438</v>
      </c>
      <c r="O5338" s="1" t="s">
        <v>2633</v>
      </c>
      <c r="P5338">
        <v>0.2</v>
      </c>
      <c r="Q5338">
        <f t="shared" si="665"/>
        <v>0.25</v>
      </c>
      <c r="R5338">
        <f t="shared" si="666"/>
        <v>0.30787609949978206</v>
      </c>
      <c r="S5338">
        <f t="shared" si="667"/>
        <v>22.847084340463503</v>
      </c>
      <c r="T5338">
        <f t="shared" si="668"/>
        <v>20.594590557189957</v>
      </c>
      <c r="U5338">
        <f t="shared" si="669"/>
        <v>22.153595340321736</v>
      </c>
      <c r="V5338">
        <f t="shared" si="670"/>
        <v>60.732836467650664</v>
      </c>
    </row>
    <row r="5339" spans="1:22" x14ac:dyDescent="0.35">
      <c r="A5339">
        <v>1999</v>
      </c>
      <c r="B5339">
        <v>8</v>
      </c>
      <c r="C5339">
        <v>11</v>
      </c>
      <c r="D5339">
        <v>7</v>
      </c>
      <c r="E5339">
        <v>30</v>
      </c>
      <c r="F5339">
        <v>787</v>
      </c>
      <c r="G5339">
        <v>67</v>
      </c>
      <c r="H5339">
        <v>410</v>
      </c>
      <c r="I5339">
        <v>21</v>
      </c>
      <c r="J5339">
        <v>9</v>
      </c>
      <c r="K5339">
        <v>4.7</v>
      </c>
      <c r="L5339">
        <v>53.46</v>
      </c>
      <c r="M5339">
        <f t="shared" si="664"/>
        <v>33.320726221512494</v>
      </c>
      <c r="N5339" s="3">
        <f t="shared" si="671"/>
        <v>222.29216666665104</v>
      </c>
      <c r="O5339" s="1" t="s">
        <v>2634</v>
      </c>
      <c r="P5339">
        <v>0.2</v>
      </c>
      <c r="Q5339">
        <f t="shared" si="665"/>
        <v>0.29166666666666669</v>
      </c>
      <c r="R5339">
        <f t="shared" si="666"/>
        <v>0.30734081554433051</v>
      </c>
      <c r="S5339">
        <f t="shared" si="667"/>
        <v>35.379259841876888</v>
      </c>
      <c r="T5339">
        <f t="shared" si="668"/>
        <v>28.681374249562928</v>
      </c>
      <c r="U5339">
        <f t="shared" si="669"/>
        <v>33.320726221512494</v>
      </c>
      <c r="V5339">
        <f t="shared" si="670"/>
        <v>259.57327578983546</v>
      </c>
    </row>
    <row r="5340" spans="1:22" x14ac:dyDescent="0.35">
      <c r="A5340">
        <v>1999</v>
      </c>
      <c r="B5340">
        <v>8</v>
      </c>
      <c r="C5340">
        <v>11</v>
      </c>
      <c r="D5340">
        <v>8</v>
      </c>
      <c r="E5340">
        <v>30</v>
      </c>
      <c r="F5340">
        <v>436</v>
      </c>
      <c r="G5340">
        <v>232</v>
      </c>
      <c r="H5340">
        <v>496</v>
      </c>
      <c r="I5340">
        <v>23</v>
      </c>
      <c r="J5340">
        <v>8</v>
      </c>
      <c r="K5340" s="1" t="s">
        <v>104</v>
      </c>
      <c r="L5340">
        <v>45.15</v>
      </c>
      <c r="M5340">
        <f t="shared" si="664"/>
        <v>40.54550598276758</v>
      </c>
      <c r="N5340" s="3">
        <f t="shared" si="671"/>
        <v>222.3338333333177</v>
      </c>
      <c r="O5340" s="1" t="s">
        <v>2635</v>
      </c>
      <c r="P5340">
        <v>0.2</v>
      </c>
      <c r="Q5340">
        <f t="shared" si="665"/>
        <v>0.33333333333333331</v>
      </c>
      <c r="R5340">
        <f t="shared" si="666"/>
        <v>0.30897081934445292</v>
      </c>
      <c r="S5340">
        <f t="shared" si="667"/>
        <v>43.470372746540228</v>
      </c>
      <c r="T5340">
        <f t="shared" si="668"/>
        <v>34.00389053964971</v>
      </c>
      <c r="U5340">
        <f t="shared" si="669"/>
        <v>40.54550598276758</v>
      </c>
      <c r="V5340">
        <f t="shared" si="670"/>
        <v>374.0963316955449</v>
      </c>
    </row>
    <row r="5341" spans="1:22" x14ac:dyDescent="0.35">
      <c r="A5341">
        <v>1999</v>
      </c>
      <c r="B5341">
        <v>8</v>
      </c>
      <c r="C5341">
        <v>11</v>
      </c>
      <c r="D5341">
        <v>9</v>
      </c>
      <c r="E5341">
        <v>30</v>
      </c>
      <c r="F5341">
        <v>463</v>
      </c>
      <c r="G5341">
        <v>305</v>
      </c>
      <c r="H5341">
        <v>650</v>
      </c>
      <c r="I5341">
        <v>25</v>
      </c>
      <c r="J5341">
        <v>8</v>
      </c>
      <c r="K5341">
        <v>3.1</v>
      </c>
      <c r="L5341">
        <v>39.35</v>
      </c>
      <c r="M5341">
        <f t="shared" si="664"/>
        <v>50.830507319493073</v>
      </c>
      <c r="N5341" s="3">
        <f t="shared" si="671"/>
        <v>222.37549999998436</v>
      </c>
      <c r="O5341" s="1" t="s">
        <v>2636</v>
      </c>
      <c r="P5341">
        <v>0.2</v>
      </c>
      <c r="Q5341">
        <f t="shared" si="665"/>
        <v>0.375</v>
      </c>
      <c r="R5341">
        <f t="shared" si="666"/>
        <v>0.3118581244428037</v>
      </c>
      <c r="S5341">
        <f t="shared" si="667"/>
        <v>55.116306228912734</v>
      </c>
      <c r="T5341">
        <f t="shared" si="668"/>
        <v>41.37352201549168</v>
      </c>
      <c r="U5341">
        <f t="shared" si="669"/>
        <v>50.830507319493073</v>
      </c>
      <c r="V5341">
        <f t="shared" si="670"/>
        <v>414.50953492171749</v>
      </c>
    </row>
    <row r="5342" spans="1:22" x14ac:dyDescent="0.35">
      <c r="A5342">
        <v>1999</v>
      </c>
      <c r="B5342">
        <v>8</v>
      </c>
      <c r="C5342">
        <v>11</v>
      </c>
      <c r="D5342">
        <v>10</v>
      </c>
      <c r="E5342">
        <v>30</v>
      </c>
      <c r="F5342">
        <v>185</v>
      </c>
      <c r="G5342">
        <v>440</v>
      </c>
      <c r="H5342">
        <v>597</v>
      </c>
      <c r="I5342">
        <v>26</v>
      </c>
      <c r="J5342">
        <v>8</v>
      </c>
      <c r="K5342" s="1" t="s">
        <v>92</v>
      </c>
      <c r="L5342">
        <v>36.64</v>
      </c>
      <c r="M5342">
        <f t="shared" si="664"/>
        <v>50.439032884030496</v>
      </c>
      <c r="N5342" s="3">
        <f t="shared" si="671"/>
        <v>222.41716666665101</v>
      </c>
      <c r="O5342" s="1" t="s">
        <v>2637</v>
      </c>
      <c r="P5342">
        <v>0.2</v>
      </c>
      <c r="Q5342">
        <f t="shared" si="665"/>
        <v>0.41666666666666669</v>
      </c>
      <c r="R5342">
        <f t="shared" si="666"/>
        <v>0.31401853463280094</v>
      </c>
      <c r="S5342">
        <f t="shared" si="667"/>
        <v>54.477963831424425</v>
      </c>
      <c r="T5342">
        <f t="shared" si="668"/>
        <v>41.615885635572475</v>
      </c>
      <c r="U5342">
        <f t="shared" si="669"/>
        <v>50.439032884030496</v>
      </c>
      <c r="V5342">
        <f t="shared" si="670"/>
        <v>484.8936979483189</v>
      </c>
    </row>
    <row r="5343" spans="1:22" x14ac:dyDescent="0.35">
      <c r="A5343">
        <v>1999</v>
      </c>
      <c r="B5343">
        <v>8</v>
      </c>
      <c r="C5343">
        <v>11</v>
      </c>
      <c r="D5343">
        <v>11</v>
      </c>
      <c r="E5343">
        <v>30</v>
      </c>
      <c r="F5343">
        <v>432</v>
      </c>
      <c r="G5343">
        <v>449</v>
      </c>
      <c r="H5343">
        <v>839</v>
      </c>
      <c r="I5343">
        <v>27</v>
      </c>
      <c r="J5343">
        <v>8</v>
      </c>
      <c r="K5343">
        <v>2.1</v>
      </c>
      <c r="L5343">
        <v>34.22</v>
      </c>
      <c r="M5343">
        <f t="shared" si="664"/>
        <v>63.598186827342104</v>
      </c>
      <c r="N5343" s="3">
        <f t="shared" si="671"/>
        <v>222.45883333331767</v>
      </c>
      <c r="O5343" s="1" t="s">
        <v>2638</v>
      </c>
      <c r="P5343">
        <v>0.2</v>
      </c>
      <c r="Q5343">
        <f t="shared" si="665"/>
        <v>0.45833333333333331</v>
      </c>
      <c r="R5343">
        <f t="shared" si="666"/>
        <v>0.31498244719824825</v>
      </c>
      <c r="S5343">
        <f t="shared" si="667"/>
        <v>69.635403425498851</v>
      </c>
      <c r="T5343">
        <f t="shared" si="668"/>
        <v>50.46856841022273</v>
      </c>
      <c r="U5343">
        <f t="shared" si="669"/>
        <v>63.598186827342104</v>
      </c>
      <c r="V5343">
        <f t="shared" si="670"/>
        <v>847.73069506602349</v>
      </c>
    </row>
    <row r="5344" spans="1:22" x14ac:dyDescent="0.35">
      <c r="A5344">
        <v>1999</v>
      </c>
      <c r="B5344">
        <v>8</v>
      </c>
      <c r="C5344">
        <v>11</v>
      </c>
      <c r="D5344">
        <v>12</v>
      </c>
      <c r="E5344">
        <v>30</v>
      </c>
      <c r="F5344">
        <v>947</v>
      </c>
      <c r="G5344">
        <v>97</v>
      </c>
      <c r="H5344">
        <v>955</v>
      </c>
      <c r="I5344">
        <v>28</v>
      </c>
      <c r="J5344">
        <v>8</v>
      </c>
      <c r="K5344">
        <v>2</v>
      </c>
      <c r="L5344">
        <v>34.04</v>
      </c>
      <c r="M5344">
        <f t="shared" si="664"/>
        <v>73.254206789003106</v>
      </c>
      <c r="N5344" s="3">
        <f t="shared" si="671"/>
        <v>222.50049999998433</v>
      </c>
      <c r="O5344" s="1" t="s">
        <v>2639</v>
      </c>
      <c r="P5344">
        <v>0.2</v>
      </c>
      <c r="Q5344">
        <f t="shared" si="665"/>
        <v>0.5</v>
      </c>
      <c r="R5344">
        <f t="shared" si="666"/>
        <v>0.31530904661041198</v>
      </c>
      <c r="S5344">
        <f t="shared" si="667"/>
        <v>80.714547356531767</v>
      </c>
      <c r="T5344">
        <f t="shared" si="668"/>
        <v>57.05413974143891</v>
      </c>
      <c r="U5344">
        <f t="shared" si="669"/>
        <v>73.254206789003106</v>
      </c>
      <c r="V5344">
        <f t="shared" si="670"/>
        <v>1068.3365465402458</v>
      </c>
    </row>
    <row r="5345" spans="1:22" x14ac:dyDescent="0.35">
      <c r="A5345">
        <v>1999</v>
      </c>
      <c r="B5345">
        <v>8</v>
      </c>
      <c r="C5345">
        <v>11</v>
      </c>
      <c r="D5345">
        <v>13</v>
      </c>
      <c r="E5345">
        <v>30</v>
      </c>
      <c r="F5345">
        <v>935</v>
      </c>
      <c r="G5345">
        <v>96</v>
      </c>
      <c r="H5345">
        <v>900</v>
      </c>
      <c r="I5345">
        <v>28</v>
      </c>
      <c r="J5345">
        <v>7</v>
      </c>
      <c r="K5345">
        <v>2.1</v>
      </c>
      <c r="L5345">
        <v>31.77</v>
      </c>
      <c r="M5345">
        <f t="shared" si="664"/>
        <v>69.870607581827883</v>
      </c>
      <c r="N5345" s="3">
        <f t="shared" si="671"/>
        <v>222.54216666665099</v>
      </c>
      <c r="O5345" s="1" t="s">
        <v>2640</v>
      </c>
      <c r="P5345">
        <v>0.2</v>
      </c>
      <c r="Q5345">
        <f t="shared" si="665"/>
        <v>0.54166666666666663</v>
      </c>
      <c r="R5345">
        <f t="shared" si="666"/>
        <v>0.31498244719824814</v>
      </c>
      <c r="S5345">
        <f t="shared" si="667"/>
        <v>76.777559783051913</v>
      </c>
      <c r="T5345">
        <f t="shared" si="668"/>
        <v>54.849505497294096</v>
      </c>
      <c r="U5345">
        <f t="shared" si="669"/>
        <v>69.870607581827883</v>
      </c>
      <c r="V5345">
        <f t="shared" si="670"/>
        <v>709.55145784922934</v>
      </c>
    </row>
    <row r="5346" spans="1:22" x14ac:dyDescent="0.35">
      <c r="A5346">
        <v>1999</v>
      </c>
      <c r="B5346">
        <v>8</v>
      </c>
      <c r="C5346">
        <v>11</v>
      </c>
      <c r="D5346">
        <v>14</v>
      </c>
      <c r="E5346">
        <v>30</v>
      </c>
      <c r="F5346">
        <v>219</v>
      </c>
      <c r="G5346">
        <v>386</v>
      </c>
      <c r="H5346">
        <v>554</v>
      </c>
      <c r="I5346">
        <v>27</v>
      </c>
      <c r="J5346">
        <v>7</v>
      </c>
      <c r="K5346">
        <v>2.1</v>
      </c>
      <c r="L5346" s="1" t="s">
        <v>175</v>
      </c>
      <c r="M5346">
        <f t="shared" si="664"/>
        <v>50.211608143193651</v>
      </c>
      <c r="N5346" s="3">
        <f t="shared" si="671"/>
        <v>222.58383333331764</v>
      </c>
      <c r="O5346" s="1" t="s">
        <v>2641</v>
      </c>
      <c r="P5346">
        <v>0.2</v>
      </c>
      <c r="Q5346">
        <f t="shared" si="665"/>
        <v>0.58333333333333337</v>
      </c>
      <c r="R5346">
        <f t="shared" si="666"/>
        <v>0.31498244719824742</v>
      </c>
      <c r="S5346">
        <f t="shared" si="667"/>
        <v>54.04058214709994</v>
      </c>
      <c r="T5346">
        <f t="shared" si="668"/>
        <v>41.884431739466706</v>
      </c>
      <c r="U5346">
        <f t="shared" si="669"/>
        <v>50.211608143193651</v>
      </c>
      <c r="V5346">
        <f t="shared" si="670"/>
        <v>191.03684612805478</v>
      </c>
    </row>
    <row r="5347" spans="1:22" x14ac:dyDescent="0.35">
      <c r="A5347">
        <v>1999</v>
      </c>
      <c r="B5347">
        <v>8</v>
      </c>
      <c r="C5347">
        <v>11</v>
      </c>
      <c r="D5347">
        <v>15</v>
      </c>
      <c r="E5347">
        <v>30</v>
      </c>
      <c r="F5347">
        <v>0</v>
      </c>
      <c r="G5347">
        <v>28</v>
      </c>
      <c r="H5347">
        <v>28</v>
      </c>
      <c r="I5347">
        <v>26</v>
      </c>
      <c r="J5347">
        <v>7</v>
      </c>
      <c r="K5347">
        <v>2.1</v>
      </c>
      <c r="L5347">
        <v>34.369999999999997</v>
      </c>
      <c r="M5347">
        <f t="shared" si="664"/>
        <v>27.123558823573322</v>
      </c>
      <c r="N5347" s="3">
        <f t="shared" si="671"/>
        <v>222.6254999999843</v>
      </c>
      <c r="O5347" s="1" t="s">
        <v>1239</v>
      </c>
      <c r="P5347">
        <v>0.2</v>
      </c>
      <c r="Q5347">
        <f t="shared" si="665"/>
        <v>0.625</v>
      </c>
      <c r="R5347">
        <f t="shared" si="666"/>
        <v>0.31498244719824958</v>
      </c>
      <c r="S5347">
        <f t="shared" si="667"/>
        <v>27.308900463875972</v>
      </c>
      <c r="T5347">
        <f t="shared" si="668"/>
        <v>26.720481515609958</v>
      </c>
      <c r="U5347">
        <f t="shared" si="669"/>
        <v>27.123558823573322</v>
      </c>
      <c r="V5347">
        <f t="shared" si="670"/>
        <v>244.52680341519286</v>
      </c>
    </row>
    <row r="5348" spans="1:22" x14ac:dyDescent="0.35">
      <c r="A5348">
        <v>1999</v>
      </c>
      <c r="B5348">
        <v>8</v>
      </c>
      <c r="C5348">
        <v>11</v>
      </c>
      <c r="D5348">
        <v>16</v>
      </c>
      <c r="E5348">
        <v>30</v>
      </c>
      <c r="F5348">
        <v>562</v>
      </c>
      <c r="G5348">
        <v>132</v>
      </c>
      <c r="H5348">
        <v>396</v>
      </c>
      <c r="I5348">
        <v>25</v>
      </c>
      <c r="J5348">
        <v>7</v>
      </c>
      <c r="K5348">
        <v>2.2000000000000002</v>
      </c>
      <c r="L5348">
        <v>36.21</v>
      </c>
      <c r="M5348">
        <f t="shared" si="664"/>
        <v>40.200538544752213</v>
      </c>
      <c r="N5348" s="3">
        <f t="shared" si="671"/>
        <v>222.66716666665096</v>
      </c>
      <c r="O5348" s="1" t="s">
        <v>2642</v>
      </c>
      <c r="P5348">
        <v>0.2</v>
      </c>
      <c r="Q5348">
        <f t="shared" si="665"/>
        <v>0.66666666666666663</v>
      </c>
      <c r="R5348">
        <f t="shared" si="666"/>
        <v>0.31465851642557907</v>
      </c>
      <c r="S5348">
        <f t="shared" si="667"/>
        <v>42.70958746888239</v>
      </c>
      <c r="T5348">
        <f t="shared" si="668"/>
        <v>34.735708507549397</v>
      </c>
      <c r="U5348">
        <f t="shared" si="669"/>
        <v>40.200538544752213</v>
      </c>
      <c r="V5348">
        <f t="shared" si="670"/>
        <v>231.58114451116364</v>
      </c>
    </row>
    <row r="5349" spans="1:22" x14ac:dyDescent="0.35">
      <c r="A5349">
        <v>1999</v>
      </c>
      <c r="B5349">
        <v>8</v>
      </c>
      <c r="C5349">
        <v>11</v>
      </c>
      <c r="D5349">
        <v>17</v>
      </c>
      <c r="E5349">
        <v>30</v>
      </c>
      <c r="F5349">
        <v>98</v>
      </c>
      <c r="G5349">
        <v>111</v>
      </c>
      <c r="H5349">
        <v>139</v>
      </c>
      <c r="I5349">
        <v>22</v>
      </c>
      <c r="J5349">
        <v>7</v>
      </c>
      <c r="K5349">
        <v>1.8</v>
      </c>
      <c r="L5349">
        <v>44.74</v>
      </c>
      <c r="M5349">
        <f t="shared" si="664"/>
        <v>27.262142467902407</v>
      </c>
      <c r="N5349" s="3">
        <f t="shared" si="671"/>
        <v>222.70883333331761</v>
      </c>
      <c r="O5349" s="1" t="s">
        <v>2643</v>
      </c>
      <c r="P5349">
        <v>0.2</v>
      </c>
      <c r="Q5349">
        <f t="shared" si="665"/>
        <v>0.70833333333333337</v>
      </c>
      <c r="R5349">
        <f t="shared" si="666"/>
        <v>0.31597037971416203</v>
      </c>
      <c r="S5349">
        <f t="shared" si="667"/>
        <v>28.128493403987942</v>
      </c>
      <c r="T5349">
        <f t="shared" si="668"/>
        <v>25.386619507867469</v>
      </c>
      <c r="U5349">
        <f t="shared" si="669"/>
        <v>27.262142467902407</v>
      </c>
      <c r="V5349">
        <f t="shared" si="670"/>
        <v>37.910765039695811</v>
      </c>
    </row>
    <row r="5350" spans="1:22" x14ac:dyDescent="0.35">
      <c r="A5350">
        <v>1999</v>
      </c>
      <c r="B5350">
        <v>8</v>
      </c>
      <c r="C5350">
        <v>11</v>
      </c>
      <c r="D5350">
        <v>18</v>
      </c>
      <c r="E5350">
        <v>30</v>
      </c>
      <c r="F5350">
        <v>0</v>
      </c>
      <c r="G5350">
        <v>1</v>
      </c>
      <c r="H5350">
        <v>1</v>
      </c>
      <c r="I5350">
        <v>19</v>
      </c>
      <c r="J5350">
        <v>9</v>
      </c>
      <c r="K5350">
        <v>1.4</v>
      </c>
      <c r="L5350">
        <v>61.23</v>
      </c>
      <c r="M5350">
        <f t="shared" si="664"/>
        <v>19.042387751410779</v>
      </c>
      <c r="N5350" s="3">
        <f t="shared" si="671"/>
        <v>222.75049999998427</v>
      </c>
      <c r="O5350" s="1" t="s">
        <v>580</v>
      </c>
      <c r="P5350">
        <v>0.2</v>
      </c>
      <c r="Q5350">
        <f t="shared" si="665"/>
        <v>0.75</v>
      </c>
      <c r="R5350">
        <f t="shared" si="666"/>
        <v>0.3173265028525481</v>
      </c>
      <c r="S5350">
        <f t="shared" si="667"/>
        <v>19.049347307890002</v>
      </c>
      <c r="T5350">
        <f t="shared" si="668"/>
        <v>19.027415460355485</v>
      </c>
      <c r="U5350">
        <f t="shared" si="669"/>
        <v>19.042387751410779</v>
      </c>
      <c r="V5350">
        <f t="shared" si="670"/>
        <v>0.21119392205825704</v>
      </c>
    </row>
    <row r="5351" spans="1:22" x14ac:dyDescent="0.35">
      <c r="A5351">
        <v>1999</v>
      </c>
      <c r="B5351">
        <v>8</v>
      </c>
      <c r="C5351">
        <v>11</v>
      </c>
      <c r="D5351">
        <v>19</v>
      </c>
      <c r="E5351">
        <v>30</v>
      </c>
      <c r="F5351">
        <v>0</v>
      </c>
      <c r="G5351">
        <v>0</v>
      </c>
      <c r="H5351">
        <v>0</v>
      </c>
      <c r="I5351">
        <v>17</v>
      </c>
      <c r="J5351">
        <v>8</v>
      </c>
      <c r="K5351">
        <v>1.8</v>
      </c>
      <c r="L5351">
        <v>65.25</v>
      </c>
      <c r="M5351">
        <f t="shared" si="664"/>
        <v>17</v>
      </c>
      <c r="N5351" s="3">
        <f t="shared" si="671"/>
        <v>222.79216666665093</v>
      </c>
      <c r="O5351">
        <v>0</v>
      </c>
      <c r="P5351">
        <v>0.2</v>
      </c>
      <c r="Q5351">
        <f t="shared" si="665"/>
        <v>0.79166666666666663</v>
      </c>
      <c r="R5351" t="str">
        <f t="shared" si="666"/>
        <v/>
      </c>
      <c r="S5351">
        <f t="shared" si="667"/>
        <v>17</v>
      </c>
      <c r="T5351">
        <f t="shared" si="668"/>
        <v>17</v>
      </c>
      <c r="U5351">
        <f t="shared" si="669"/>
        <v>17</v>
      </c>
      <c r="V5351">
        <f t="shared" si="670"/>
        <v>0</v>
      </c>
    </row>
    <row r="5352" spans="1:22" x14ac:dyDescent="0.35">
      <c r="A5352">
        <v>1999</v>
      </c>
      <c r="B5352">
        <v>8</v>
      </c>
      <c r="C5352">
        <v>11</v>
      </c>
      <c r="D5352">
        <v>20</v>
      </c>
      <c r="E5352">
        <v>30</v>
      </c>
      <c r="F5352">
        <v>0</v>
      </c>
      <c r="G5352">
        <v>0</v>
      </c>
      <c r="H5352">
        <v>0</v>
      </c>
      <c r="I5352">
        <v>16</v>
      </c>
      <c r="J5352">
        <v>7</v>
      </c>
      <c r="K5352">
        <v>2.2000000000000002</v>
      </c>
      <c r="L5352">
        <v>68.87</v>
      </c>
      <c r="M5352">
        <f t="shared" si="664"/>
        <v>16</v>
      </c>
      <c r="N5352" s="3">
        <f t="shared" si="671"/>
        <v>222.83383333331759</v>
      </c>
      <c r="O5352">
        <v>0</v>
      </c>
      <c r="P5352">
        <v>0.2</v>
      </c>
      <c r="Q5352">
        <f t="shared" si="665"/>
        <v>0.83333333333333337</v>
      </c>
      <c r="R5352" t="str">
        <f t="shared" si="666"/>
        <v/>
      </c>
      <c r="S5352">
        <f t="shared" si="667"/>
        <v>16</v>
      </c>
      <c r="T5352">
        <f t="shared" si="668"/>
        <v>16</v>
      </c>
      <c r="U5352">
        <f t="shared" si="669"/>
        <v>16</v>
      </c>
      <c r="V5352">
        <f t="shared" si="670"/>
        <v>0</v>
      </c>
    </row>
    <row r="5353" spans="1:22" x14ac:dyDescent="0.35">
      <c r="A5353">
        <v>1999</v>
      </c>
      <c r="B5353">
        <v>8</v>
      </c>
      <c r="C5353">
        <v>11</v>
      </c>
      <c r="D5353">
        <v>21</v>
      </c>
      <c r="E5353">
        <v>30</v>
      </c>
      <c r="F5353">
        <v>0</v>
      </c>
      <c r="G5353">
        <v>0</v>
      </c>
      <c r="H5353">
        <v>0</v>
      </c>
      <c r="I5353">
        <v>14</v>
      </c>
      <c r="J5353">
        <v>6</v>
      </c>
      <c r="K5353">
        <v>2.2000000000000002</v>
      </c>
      <c r="L5353">
        <v>70.510000000000005</v>
      </c>
      <c r="M5353">
        <f t="shared" si="664"/>
        <v>14</v>
      </c>
      <c r="N5353" s="3">
        <f t="shared" si="671"/>
        <v>222.87549999998424</v>
      </c>
      <c r="O5353">
        <v>0</v>
      </c>
      <c r="P5353">
        <v>0.2</v>
      </c>
      <c r="Q5353">
        <f t="shared" si="665"/>
        <v>0.875</v>
      </c>
      <c r="R5353" t="str">
        <f t="shared" si="666"/>
        <v/>
      </c>
      <c r="S5353">
        <f t="shared" si="667"/>
        <v>14</v>
      </c>
      <c r="T5353">
        <f t="shared" si="668"/>
        <v>14</v>
      </c>
      <c r="U5353">
        <f t="shared" si="669"/>
        <v>14</v>
      </c>
      <c r="V5353">
        <f t="shared" si="670"/>
        <v>0</v>
      </c>
    </row>
    <row r="5354" spans="1:22" x14ac:dyDescent="0.35">
      <c r="A5354">
        <v>1999</v>
      </c>
      <c r="B5354">
        <v>8</v>
      </c>
      <c r="C5354">
        <v>11</v>
      </c>
      <c r="D5354">
        <v>22</v>
      </c>
      <c r="E5354">
        <v>30</v>
      </c>
      <c r="F5354">
        <v>0</v>
      </c>
      <c r="G5354">
        <v>0</v>
      </c>
      <c r="H5354">
        <v>0</v>
      </c>
      <c r="I5354">
        <v>13</v>
      </c>
      <c r="J5354">
        <v>6</v>
      </c>
      <c r="K5354">
        <v>2.1</v>
      </c>
      <c r="L5354">
        <v>74.040000000000006</v>
      </c>
      <c r="M5354">
        <f t="shared" si="664"/>
        <v>13</v>
      </c>
      <c r="N5354" s="3">
        <f t="shared" si="671"/>
        <v>222.9171666666509</v>
      </c>
      <c r="O5354">
        <v>0</v>
      </c>
      <c r="P5354">
        <v>0.2</v>
      </c>
      <c r="Q5354">
        <f t="shared" si="665"/>
        <v>0.91666666666666663</v>
      </c>
      <c r="R5354" t="str">
        <f t="shared" si="666"/>
        <v/>
      </c>
      <c r="S5354">
        <f t="shared" si="667"/>
        <v>13</v>
      </c>
      <c r="T5354">
        <f t="shared" si="668"/>
        <v>13</v>
      </c>
      <c r="U5354">
        <f t="shared" si="669"/>
        <v>13</v>
      </c>
      <c r="V5354">
        <f t="shared" si="670"/>
        <v>0</v>
      </c>
    </row>
    <row r="5355" spans="1:22" x14ac:dyDescent="0.35">
      <c r="A5355">
        <v>1999</v>
      </c>
      <c r="B5355">
        <v>8</v>
      </c>
      <c r="C5355">
        <v>11</v>
      </c>
      <c r="D5355">
        <v>23</v>
      </c>
      <c r="E5355">
        <v>30</v>
      </c>
      <c r="F5355">
        <v>0</v>
      </c>
      <c r="G5355">
        <v>0</v>
      </c>
      <c r="H5355">
        <v>0</v>
      </c>
      <c r="I5355">
        <v>12</v>
      </c>
      <c r="J5355">
        <v>6</v>
      </c>
      <c r="K5355">
        <v>2.2000000000000002</v>
      </c>
      <c r="L5355">
        <v>78.05</v>
      </c>
      <c r="M5355">
        <f t="shared" si="664"/>
        <v>12</v>
      </c>
      <c r="N5355" s="3">
        <f t="shared" si="671"/>
        <v>222.95883333331756</v>
      </c>
      <c r="O5355">
        <v>0</v>
      </c>
      <c r="P5355">
        <v>0.2</v>
      </c>
      <c r="Q5355">
        <f t="shared" si="665"/>
        <v>0.95833333333333337</v>
      </c>
      <c r="R5355" t="str">
        <f t="shared" si="666"/>
        <v/>
      </c>
      <c r="S5355">
        <f t="shared" si="667"/>
        <v>12</v>
      </c>
      <c r="T5355">
        <f t="shared" si="668"/>
        <v>12</v>
      </c>
      <c r="U5355">
        <f t="shared" si="669"/>
        <v>12</v>
      </c>
      <c r="V5355">
        <f t="shared" si="670"/>
        <v>0</v>
      </c>
    </row>
    <row r="5356" spans="1:22" x14ac:dyDescent="0.35">
      <c r="A5356">
        <v>1999</v>
      </c>
      <c r="B5356">
        <v>8</v>
      </c>
      <c r="C5356">
        <v>12</v>
      </c>
      <c r="D5356">
        <v>0</v>
      </c>
      <c r="E5356">
        <v>30</v>
      </c>
      <c r="F5356">
        <v>0</v>
      </c>
      <c r="G5356">
        <v>0</v>
      </c>
      <c r="H5356">
        <v>0</v>
      </c>
      <c r="I5356">
        <v>12</v>
      </c>
      <c r="J5356">
        <v>6</v>
      </c>
      <c r="K5356">
        <v>2.2000000000000002</v>
      </c>
      <c r="L5356">
        <v>81.92</v>
      </c>
      <c r="M5356">
        <f t="shared" si="664"/>
        <v>12</v>
      </c>
      <c r="N5356" s="3">
        <f t="shared" si="671"/>
        <v>223.00049999998421</v>
      </c>
      <c r="O5356">
        <v>0</v>
      </c>
      <c r="P5356">
        <v>0.2</v>
      </c>
      <c r="Q5356">
        <f t="shared" si="665"/>
        <v>0</v>
      </c>
      <c r="R5356" t="str">
        <f t="shared" si="666"/>
        <v/>
      </c>
      <c r="S5356">
        <f t="shared" si="667"/>
        <v>12</v>
      </c>
      <c r="T5356">
        <f t="shared" si="668"/>
        <v>12</v>
      </c>
      <c r="U5356">
        <f t="shared" si="669"/>
        <v>12</v>
      </c>
      <c r="V5356">
        <f t="shared" si="670"/>
        <v>0</v>
      </c>
    </row>
    <row r="5357" spans="1:22" x14ac:dyDescent="0.35">
      <c r="A5357">
        <v>1999</v>
      </c>
      <c r="B5357">
        <v>8</v>
      </c>
      <c r="C5357">
        <v>12</v>
      </c>
      <c r="D5357">
        <v>1</v>
      </c>
      <c r="E5357">
        <v>30</v>
      </c>
      <c r="F5357">
        <v>0</v>
      </c>
      <c r="G5357">
        <v>0</v>
      </c>
      <c r="H5357">
        <v>0</v>
      </c>
      <c r="I5357">
        <v>11</v>
      </c>
      <c r="J5357">
        <v>5</v>
      </c>
      <c r="K5357">
        <v>2.2000000000000002</v>
      </c>
      <c r="L5357">
        <v>80.12</v>
      </c>
      <c r="M5357">
        <f t="shared" si="664"/>
        <v>11</v>
      </c>
      <c r="N5357" s="3">
        <f t="shared" si="671"/>
        <v>223.04216666665087</v>
      </c>
      <c r="O5357">
        <v>0</v>
      </c>
      <c r="P5357">
        <v>0.2</v>
      </c>
      <c r="Q5357">
        <f t="shared" si="665"/>
        <v>4.1666666666666664E-2</v>
      </c>
      <c r="R5357" t="str">
        <f t="shared" si="666"/>
        <v/>
      </c>
      <c r="S5357">
        <f t="shared" si="667"/>
        <v>11</v>
      </c>
      <c r="T5357">
        <f t="shared" si="668"/>
        <v>11</v>
      </c>
      <c r="U5357">
        <f t="shared" si="669"/>
        <v>11</v>
      </c>
      <c r="V5357">
        <f t="shared" si="670"/>
        <v>0</v>
      </c>
    </row>
    <row r="5358" spans="1:22" x14ac:dyDescent="0.35">
      <c r="A5358">
        <v>1999</v>
      </c>
      <c r="B5358">
        <v>8</v>
      </c>
      <c r="C5358">
        <v>12</v>
      </c>
      <c r="D5358">
        <v>2</v>
      </c>
      <c r="E5358">
        <v>30</v>
      </c>
      <c r="F5358">
        <v>0</v>
      </c>
      <c r="G5358">
        <v>0</v>
      </c>
      <c r="H5358">
        <v>0</v>
      </c>
      <c r="I5358">
        <v>11</v>
      </c>
      <c r="J5358">
        <v>5</v>
      </c>
      <c r="K5358">
        <v>2.1</v>
      </c>
      <c r="L5358">
        <v>78.08</v>
      </c>
      <c r="M5358">
        <f t="shared" si="664"/>
        <v>11</v>
      </c>
      <c r="N5358" s="3">
        <f t="shared" si="671"/>
        <v>223.08383333331753</v>
      </c>
      <c r="O5358">
        <v>0</v>
      </c>
      <c r="P5358">
        <v>0.2</v>
      </c>
      <c r="Q5358">
        <f t="shared" si="665"/>
        <v>8.3333333333333329E-2</v>
      </c>
      <c r="R5358" t="str">
        <f t="shared" si="666"/>
        <v/>
      </c>
      <c r="S5358">
        <f t="shared" si="667"/>
        <v>11</v>
      </c>
      <c r="T5358">
        <f t="shared" si="668"/>
        <v>11</v>
      </c>
      <c r="U5358">
        <f t="shared" si="669"/>
        <v>11</v>
      </c>
      <c r="V5358">
        <f t="shared" si="670"/>
        <v>0</v>
      </c>
    </row>
    <row r="5359" spans="1:22" x14ac:dyDescent="0.35">
      <c r="A5359">
        <v>1999</v>
      </c>
      <c r="B5359">
        <v>8</v>
      </c>
      <c r="C5359">
        <v>12</v>
      </c>
      <c r="D5359">
        <v>3</v>
      </c>
      <c r="E5359">
        <v>30</v>
      </c>
      <c r="F5359">
        <v>0</v>
      </c>
      <c r="G5359">
        <v>0</v>
      </c>
      <c r="H5359">
        <v>0</v>
      </c>
      <c r="I5359">
        <v>11</v>
      </c>
      <c r="J5359">
        <v>4</v>
      </c>
      <c r="K5359">
        <v>1.9</v>
      </c>
      <c r="L5359">
        <v>81.12</v>
      </c>
      <c r="M5359">
        <f t="shared" si="664"/>
        <v>11</v>
      </c>
      <c r="N5359" s="3">
        <f t="shared" si="671"/>
        <v>223.12549999998419</v>
      </c>
      <c r="O5359">
        <v>0</v>
      </c>
      <c r="P5359">
        <v>0.2</v>
      </c>
      <c r="Q5359">
        <f t="shared" si="665"/>
        <v>0.125</v>
      </c>
      <c r="R5359" t="str">
        <f t="shared" si="666"/>
        <v/>
      </c>
      <c r="S5359">
        <f t="shared" si="667"/>
        <v>11</v>
      </c>
      <c r="T5359">
        <f t="shared" si="668"/>
        <v>11</v>
      </c>
      <c r="U5359">
        <f t="shared" si="669"/>
        <v>11</v>
      </c>
      <c r="V5359">
        <f t="shared" si="670"/>
        <v>0</v>
      </c>
    </row>
    <row r="5360" spans="1:22" x14ac:dyDescent="0.35">
      <c r="A5360">
        <v>1999</v>
      </c>
      <c r="B5360">
        <v>8</v>
      </c>
      <c r="C5360">
        <v>12</v>
      </c>
      <c r="D5360">
        <v>4</v>
      </c>
      <c r="E5360">
        <v>30</v>
      </c>
      <c r="F5360">
        <v>0</v>
      </c>
      <c r="G5360">
        <v>0</v>
      </c>
      <c r="H5360">
        <v>0</v>
      </c>
      <c r="I5360">
        <v>11</v>
      </c>
      <c r="J5360">
        <v>4</v>
      </c>
      <c r="K5360">
        <v>1.9</v>
      </c>
      <c r="L5360">
        <v>78.38</v>
      </c>
      <c r="M5360">
        <f t="shared" si="664"/>
        <v>11</v>
      </c>
      <c r="N5360" s="3">
        <f t="shared" si="671"/>
        <v>223.16716666665084</v>
      </c>
      <c r="O5360">
        <v>0</v>
      </c>
      <c r="P5360">
        <v>0.2</v>
      </c>
      <c r="Q5360">
        <f t="shared" si="665"/>
        <v>0.16666666666666666</v>
      </c>
      <c r="R5360" t="str">
        <f t="shared" si="666"/>
        <v/>
      </c>
      <c r="S5360">
        <f t="shared" si="667"/>
        <v>11</v>
      </c>
      <c r="T5360">
        <f t="shared" si="668"/>
        <v>11</v>
      </c>
      <c r="U5360">
        <f t="shared" si="669"/>
        <v>11</v>
      </c>
      <c r="V5360">
        <f t="shared" si="670"/>
        <v>4.6679088308738557</v>
      </c>
    </row>
    <row r="5361" spans="1:22" x14ac:dyDescent="0.35">
      <c r="A5361">
        <v>1999</v>
      </c>
      <c r="B5361">
        <v>8</v>
      </c>
      <c r="C5361">
        <v>12</v>
      </c>
      <c r="D5361">
        <v>5</v>
      </c>
      <c r="E5361">
        <v>30</v>
      </c>
      <c r="F5361">
        <v>248</v>
      </c>
      <c r="G5361">
        <v>18</v>
      </c>
      <c r="H5361">
        <v>30</v>
      </c>
      <c r="I5361">
        <v>13</v>
      </c>
      <c r="J5361">
        <v>4</v>
      </c>
      <c r="K5361">
        <v>2.5</v>
      </c>
      <c r="L5361">
        <v>63.33</v>
      </c>
      <c r="M5361">
        <f t="shared" si="664"/>
        <v>13.714788408566136</v>
      </c>
      <c r="N5361" s="3">
        <f t="shared" si="671"/>
        <v>223.2088333333175</v>
      </c>
      <c r="O5361" s="1" t="s">
        <v>2644</v>
      </c>
      <c r="P5361">
        <v>0.2</v>
      </c>
      <c r="Q5361">
        <f t="shared" si="665"/>
        <v>0.20833333333333334</v>
      </c>
      <c r="R5361">
        <f t="shared" si="666"/>
        <v>0.31370242142013327</v>
      </c>
      <c r="S5361">
        <f t="shared" si="667"/>
        <v>13.832988864195936</v>
      </c>
      <c r="T5361">
        <f t="shared" si="668"/>
        <v>13.456197205735966</v>
      </c>
      <c r="U5361">
        <f t="shared" si="669"/>
        <v>13.714788408566136</v>
      </c>
      <c r="V5361">
        <f t="shared" si="670"/>
        <v>26.496452609912733</v>
      </c>
    </row>
    <row r="5362" spans="1:22" x14ac:dyDescent="0.35">
      <c r="A5362">
        <v>1999</v>
      </c>
      <c r="B5362">
        <v>8</v>
      </c>
      <c r="C5362">
        <v>12</v>
      </c>
      <c r="D5362">
        <v>6</v>
      </c>
      <c r="E5362">
        <v>30</v>
      </c>
      <c r="F5362">
        <v>651</v>
      </c>
      <c r="G5362">
        <v>49</v>
      </c>
      <c r="H5362">
        <v>208</v>
      </c>
      <c r="I5362">
        <v>17</v>
      </c>
      <c r="J5362">
        <v>4</v>
      </c>
      <c r="K5362">
        <v>3.1</v>
      </c>
      <c r="L5362">
        <v>48.34</v>
      </c>
      <c r="M5362">
        <f t="shared" si="664"/>
        <v>21.715481423197687</v>
      </c>
      <c r="N5362" s="3">
        <f t="shared" si="671"/>
        <v>223.25049999998416</v>
      </c>
      <c r="O5362" s="1" t="s">
        <v>2645</v>
      </c>
      <c r="P5362">
        <v>0.2</v>
      </c>
      <c r="Q5362">
        <f t="shared" si="665"/>
        <v>0.25</v>
      </c>
      <c r="R5362">
        <f t="shared" si="666"/>
        <v>0.31185812444280359</v>
      </c>
      <c r="S5362">
        <f t="shared" si="667"/>
        <v>22.497874308128679</v>
      </c>
      <c r="T5362">
        <f t="shared" si="668"/>
        <v>19.989063975452908</v>
      </c>
      <c r="U5362">
        <f t="shared" si="669"/>
        <v>21.715481423197687</v>
      </c>
      <c r="V5362">
        <f t="shared" si="670"/>
        <v>61.249068376844811</v>
      </c>
    </row>
    <row r="5363" spans="1:22" x14ac:dyDescent="0.35">
      <c r="A5363">
        <v>1999</v>
      </c>
      <c r="B5363">
        <v>8</v>
      </c>
      <c r="C5363">
        <v>12</v>
      </c>
      <c r="D5363">
        <v>7</v>
      </c>
      <c r="E5363">
        <v>30</v>
      </c>
      <c r="F5363">
        <v>810</v>
      </c>
      <c r="G5363">
        <v>67</v>
      </c>
      <c r="H5363">
        <v>417</v>
      </c>
      <c r="I5363">
        <v>20</v>
      </c>
      <c r="J5363">
        <v>3</v>
      </c>
      <c r="K5363">
        <v>3.5</v>
      </c>
      <c r="L5363">
        <v>36.909999999999997</v>
      </c>
      <c r="M5363">
        <f t="shared" si="664"/>
        <v>33.886070590485765</v>
      </c>
      <c r="N5363" s="3">
        <f t="shared" si="671"/>
        <v>223.29216666665081</v>
      </c>
      <c r="O5363" s="1" t="s">
        <v>2646</v>
      </c>
      <c r="P5363">
        <v>0.2</v>
      </c>
      <c r="Q5363">
        <f t="shared" si="665"/>
        <v>0.29166666666666669</v>
      </c>
      <c r="R5363">
        <f t="shared" si="666"/>
        <v>0.31067634039943209</v>
      </c>
      <c r="S5363">
        <f t="shared" si="667"/>
        <v>36.194699116221358</v>
      </c>
      <c r="T5363">
        <f t="shared" si="668"/>
        <v>28.763722805738809</v>
      </c>
      <c r="U5363">
        <f t="shared" si="669"/>
        <v>33.886070590485765</v>
      </c>
      <c r="V5363">
        <f t="shared" si="670"/>
        <v>307.41504943584664</v>
      </c>
    </row>
    <row r="5364" spans="1:22" x14ac:dyDescent="0.35">
      <c r="A5364">
        <v>1999</v>
      </c>
      <c r="B5364">
        <v>8</v>
      </c>
      <c r="C5364">
        <v>12</v>
      </c>
      <c r="D5364">
        <v>8</v>
      </c>
      <c r="E5364">
        <v>30</v>
      </c>
      <c r="F5364">
        <v>892</v>
      </c>
      <c r="G5364">
        <v>78</v>
      </c>
      <c r="H5364">
        <v>616</v>
      </c>
      <c r="I5364">
        <v>22</v>
      </c>
      <c r="J5364">
        <v>2</v>
      </c>
      <c r="K5364">
        <v>3.8</v>
      </c>
      <c r="L5364">
        <v>31.17</v>
      </c>
      <c r="M5364">
        <f t="shared" si="664"/>
        <v>44.852699473719426</v>
      </c>
      <c r="N5364" s="3">
        <f t="shared" si="671"/>
        <v>223.33383333331747</v>
      </c>
      <c r="O5364">
        <v>594.06919999075603</v>
      </c>
      <c r="P5364">
        <v>0.2</v>
      </c>
      <c r="Q5364">
        <f t="shared" si="665"/>
        <v>0.33333333333333331</v>
      </c>
      <c r="R5364">
        <f t="shared" si="666"/>
        <v>0.30981378998020453</v>
      </c>
      <c r="S5364">
        <f t="shared" si="667"/>
        <v>48.657374016099219</v>
      </c>
      <c r="T5364">
        <f t="shared" si="668"/>
        <v>36.376853698966492</v>
      </c>
      <c r="U5364">
        <f t="shared" si="669"/>
        <v>44.852699473719426</v>
      </c>
      <c r="V5364">
        <f t="shared" si="670"/>
        <v>565.34939614537927</v>
      </c>
    </row>
    <row r="5365" spans="1:22" x14ac:dyDescent="0.35">
      <c r="A5365">
        <v>1999</v>
      </c>
      <c r="B5365">
        <v>8</v>
      </c>
      <c r="C5365">
        <v>12</v>
      </c>
      <c r="D5365">
        <v>9</v>
      </c>
      <c r="E5365">
        <v>30</v>
      </c>
      <c r="F5365">
        <v>937</v>
      </c>
      <c r="G5365">
        <v>86</v>
      </c>
      <c r="H5365">
        <v>783</v>
      </c>
      <c r="I5365">
        <v>24</v>
      </c>
      <c r="J5365">
        <v>2</v>
      </c>
      <c r="K5365">
        <v>3.6</v>
      </c>
      <c r="L5365">
        <v>29.38</v>
      </c>
      <c r="M5365">
        <f t="shared" si="664"/>
        <v>55.367088664962949</v>
      </c>
      <c r="N5365" s="3">
        <f t="shared" si="671"/>
        <v>223.37549999998413</v>
      </c>
      <c r="O5365" s="1" t="s">
        <v>2647</v>
      </c>
      <c r="P5365">
        <v>0.2</v>
      </c>
      <c r="Q5365">
        <f t="shared" si="665"/>
        <v>0.375</v>
      </c>
      <c r="R5365">
        <f t="shared" si="666"/>
        <v>0.31038660365132553</v>
      </c>
      <c r="S5365">
        <f t="shared" si="667"/>
        <v>60.58450668503712</v>
      </c>
      <c r="T5365">
        <f t="shared" si="668"/>
        <v>43.775089143501773</v>
      </c>
      <c r="U5365">
        <f t="shared" si="669"/>
        <v>55.367088664962949</v>
      </c>
      <c r="V5365">
        <f t="shared" si="670"/>
        <v>794.50741478053135</v>
      </c>
    </row>
    <row r="5366" spans="1:22" x14ac:dyDescent="0.35">
      <c r="A5366">
        <v>1999</v>
      </c>
      <c r="B5366">
        <v>8</v>
      </c>
      <c r="C5366">
        <v>12</v>
      </c>
      <c r="D5366">
        <v>10</v>
      </c>
      <c r="E5366">
        <v>30</v>
      </c>
      <c r="F5366">
        <v>961</v>
      </c>
      <c r="G5366">
        <v>92</v>
      </c>
      <c r="H5366">
        <v>903</v>
      </c>
      <c r="I5366">
        <v>25</v>
      </c>
      <c r="J5366">
        <v>2</v>
      </c>
      <c r="K5366" s="1" t="s">
        <v>112</v>
      </c>
      <c r="L5366">
        <v>26.36</v>
      </c>
      <c r="M5366">
        <f t="shared" si="664"/>
        <v>63.239956941178406</v>
      </c>
      <c r="N5366" s="3">
        <f t="shared" si="671"/>
        <v>223.41716666665079</v>
      </c>
      <c r="O5366" s="1" t="s">
        <v>2648</v>
      </c>
      <c r="P5366">
        <v>0.2</v>
      </c>
      <c r="Q5366">
        <f t="shared" si="665"/>
        <v>0.41666666666666669</v>
      </c>
      <c r="R5366">
        <f t="shared" si="666"/>
        <v>0.31126260965370589</v>
      </c>
      <c r="S5366">
        <f t="shared" si="667"/>
        <v>69.59127535234461</v>
      </c>
      <c r="T5366">
        <f t="shared" si="668"/>
        <v>49.186259734720828</v>
      </c>
      <c r="U5366">
        <f t="shared" si="669"/>
        <v>63.239956941178406</v>
      </c>
      <c r="V5366">
        <f t="shared" si="670"/>
        <v>968.1160675407275</v>
      </c>
    </row>
    <row r="5367" spans="1:22" x14ac:dyDescent="0.35">
      <c r="A5367">
        <v>1999</v>
      </c>
      <c r="B5367">
        <v>8</v>
      </c>
      <c r="C5367">
        <v>12</v>
      </c>
      <c r="D5367">
        <v>11</v>
      </c>
      <c r="E5367">
        <v>30</v>
      </c>
      <c r="F5367">
        <v>969</v>
      </c>
      <c r="G5367">
        <v>95</v>
      </c>
      <c r="H5367">
        <v>967</v>
      </c>
      <c r="I5367">
        <v>26</v>
      </c>
      <c r="J5367">
        <v>2</v>
      </c>
      <c r="K5367">
        <v>3.1</v>
      </c>
      <c r="L5367">
        <v>25.19</v>
      </c>
      <c r="M5367">
        <f t="shared" si="664"/>
        <v>68.12358315931229</v>
      </c>
      <c r="N5367" s="3">
        <f t="shared" si="671"/>
        <v>223.45883333331744</v>
      </c>
      <c r="O5367" s="1" t="s">
        <v>2649</v>
      </c>
      <c r="P5367">
        <v>0.2</v>
      </c>
      <c r="Q5367">
        <f t="shared" si="665"/>
        <v>0.45833333333333331</v>
      </c>
      <c r="R5367">
        <f t="shared" si="666"/>
        <v>0.31185812444280414</v>
      </c>
      <c r="S5367">
        <f t="shared" si="667"/>
        <v>75.112729927977938</v>
      </c>
      <c r="T5367">
        <f t="shared" si="668"/>
        <v>52.701427412921987</v>
      </c>
      <c r="U5367">
        <f t="shared" si="669"/>
        <v>68.12358315931229</v>
      </c>
      <c r="V5367">
        <f t="shared" si="670"/>
        <v>1068.6005554484213</v>
      </c>
    </row>
    <row r="5368" spans="1:22" x14ac:dyDescent="0.35">
      <c r="A5368">
        <v>1999</v>
      </c>
      <c r="B5368">
        <v>8</v>
      </c>
      <c r="C5368">
        <v>12</v>
      </c>
      <c r="D5368">
        <v>12</v>
      </c>
      <c r="E5368">
        <v>30</v>
      </c>
      <c r="F5368">
        <v>965</v>
      </c>
      <c r="G5368">
        <v>97</v>
      </c>
      <c r="H5368">
        <v>969</v>
      </c>
      <c r="I5368">
        <v>27</v>
      </c>
      <c r="J5368">
        <v>3</v>
      </c>
      <c r="K5368">
        <v>3</v>
      </c>
      <c r="L5368">
        <v>25.57</v>
      </c>
      <c r="M5368">
        <f t="shared" si="664"/>
        <v>69.624897239776644</v>
      </c>
      <c r="N5368" s="3">
        <f t="shared" si="671"/>
        <v>223.5004999999841</v>
      </c>
      <c r="O5368" s="1" t="s">
        <v>2650</v>
      </c>
      <c r="P5368">
        <v>0.2</v>
      </c>
      <c r="Q5368">
        <f t="shared" si="665"/>
        <v>0.5</v>
      </c>
      <c r="R5368">
        <f t="shared" si="666"/>
        <v>0.31215941919748313</v>
      </c>
      <c r="S5368">
        <f t="shared" si="667"/>
        <v>76.693460758456126</v>
      </c>
      <c r="T5368">
        <f t="shared" si="668"/>
        <v>54.049378651782106</v>
      </c>
      <c r="U5368">
        <f t="shared" si="669"/>
        <v>69.624897239776644</v>
      </c>
      <c r="V5368">
        <f t="shared" si="670"/>
        <v>1086.7126597040656</v>
      </c>
    </row>
    <row r="5369" spans="1:22" x14ac:dyDescent="0.35">
      <c r="A5369">
        <v>1999</v>
      </c>
      <c r="B5369">
        <v>8</v>
      </c>
      <c r="C5369">
        <v>12</v>
      </c>
      <c r="D5369">
        <v>13</v>
      </c>
      <c r="E5369">
        <v>30</v>
      </c>
      <c r="F5369">
        <v>948</v>
      </c>
      <c r="G5369">
        <v>98</v>
      </c>
      <c r="H5369">
        <v>911</v>
      </c>
      <c r="I5369">
        <v>27</v>
      </c>
      <c r="J5369">
        <v>3</v>
      </c>
      <c r="K5369">
        <v>3</v>
      </c>
      <c r="L5369">
        <v>24.4</v>
      </c>
      <c r="M5369">
        <f t="shared" si="664"/>
        <v>66.630161370756539</v>
      </c>
      <c r="N5369" s="3">
        <f t="shared" si="671"/>
        <v>223.54216666665076</v>
      </c>
      <c r="O5369" s="1" t="s">
        <v>2651</v>
      </c>
      <c r="P5369">
        <v>0.2</v>
      </c>
      <c r="Q5369">
        <f t="shared" si="665"/>
        <v>0.54166666666666663</v>
      </c>
      <c r="R5369">
        <f t="shared" si="666"/>
        <v>0.31215941919748397</v>
      </c>
      <c r="S5369">
        <f t="shared" si="667"/>
        <v>73.202102443808599</v>
      </c>
      <c r="T5369">
        <f t="shared" si="668"/>
        <v>52.148946047158596</v>
      </c>
      <c r="U5369">
        <f t="shared" si="669"/>
        <v>66.630161370756539</v>
      </c>
      <c r="V5369">
        <f t="shared" si="670"/>
        <v>793.05604981270778</v>
      </c>
    </row>
    <row r="5370" spans="1:22" x14ac:dyDescent="0.35">
      <c r="A5370">
        <v>1999</v>
      </c>
      <c r="B5370">
        <v>8</v>
      </c>
      <c r="C5370">
        <v>12</v>
      </c>
      <c r="D5370">
        <v>14</v>
      </c>
      <c r="E5370">
        <v>30</v>
      </c>
      <c r="F5370">
        <v>384</v>
      </c>
      <c r="G5370">
        <v>336</v>
      </c>
      <c r="H5370">
        <v>631</v>
      </c>
      <c r="I5370">
        <v>26</v>
      </c>
      <c r="J5370">
        <v>3</v>
      </c>
      <c r="K5370">
        <v>3.1</v>
      </c>
      <c r="L5370">
        <v>26.12</v>
      </c>
      <c r="M5370">
        <f t="shared" si="664"/>
        <v>51.002783065859191</v>
      </c>
      <c r="N5370" s="3">
        <f t="shared" si="671"/>
        <v>223.58383333331741</v>
      </c>
      <c r="O5370" s="1" t="s">
        <v>2652</v>
      </c>
      <c r="P5370">
        <v>0.2</v>
      </c>
      <c r="Q5370">
        <f t="shared" si="665"/>
        <v>0.58333333333333337</v>
      </c>
      <c r="R5370">
        <f t="shared" si="666"/>
        <v>0.31185812444280447</v>
      </c>
      <c r="S5370">
        <f t="shared" si="667"/>
        <v>55.15124593074647</v>
      </c>
      <c r="T5370">
        <f t="shared" si="668"/>
        <v>41.848841600895135</v>
      </c>
      <c r="U5370">
        <f t="shared" si="669"/>
        <v>51.002783065859191</v>
      </c>
      <c r="V5370">
        <f t="shared" si="670"/>
        <v>366.88654800130945</v>
      </c>
    </row>
    <row r="5371" spans="1:22" x14ac:dyDescent="0.35">
      <c r="A5371">
        <v>1999</v>
      </c>
      <c r="B5371">
        <v>8</v>
      </c>
      <c r="C5371">
        <v>12</v>
      </c>
      <c r="D5371">
        <v>15</v>
      </c>
      <c r="E5371">
        <v>30</v>
      </c>
      <c r="F5371">
        <v>110</v>
      </c>
      <c r="G5371">
        <v>298</v>
      </c>
      <c r="H5371">
        <v>368</v>
      </c>
      <c r="I5371">
        <v>25</v>
      </c>
      <c r="J5371">
        <v>3</v>
      </c>
      <c r="K5371">
        <v>3.1</v>
      </c>
      <c r="L5371">
        <v>28.11</v>
      </c>
      <c r="M5371">
        <f t="shared" si="664"/>
        <v>38.855534772507312</v>
      </c>
      <c r="N5371" s="3">
        <f t="shared" si="671"/>
        <v>223.62549999998407</v>
      </c>
      <c r="O5371" s="1" t="s">
        <v>2653</v>
      </c>
      <c r="P5371">
        <v>0.2</v>
      </c>
      <c r="Q5371">
        <f t="shared" si="665"/>
        <v>0.625</v>
      </c>
      <c r="R5371">
        <f t="shared" si="666"/>
        <v>0.31185812444280375</v>
      </c>
      <c r="S5371">
        <f t="shared" si="667"/>
        <v>41.154445710761522</v>
      </c>
      <c r="T5371">
        <f t="shared" si="668"/>
        <v>33.782789312963104</v>
      </c>
      <c r="U5371">
        <f t="shared" si="669"/>
        <v>38.855534772507312</v>
      </c>
      <c r="V5371">
        <f t="shared" si="670"/>
        <v>358.10786635574561</v>
      </c>
    </row>
    <row r="5372" spans="1:22" x14ac:dyDescent="0.35">
      <c r="A5372">
        <v>1999</v>
      </c>
      <c r="B5372">
        <v>8</v>
      </c>
      <c r="C5372">
        <v>12</v>
      </c>
      <c r="D5372">
        <v>16</v>
      </c>
      <c r="E5372">
        <v>30</v>
      </c>
      <c r="F5372">
        <v>606</v>
      </c>
      <c r="G5372">
        <v>119</v>
      </c>
      <c r="H5372">
        <v>402</v>
      </c>
      <c r="I5372">
        <v>24</v>
      </c>
      <c r="J5372">
        <v>3</v>
      </c>
      <c r="K5372">
        <v>2.7</v>
      </c>
      <c r="L5372">
        <v>30.52</v>
      </c>
      <c r="M5372">
        <f t="shared" si="664"/>
        <v>38.864565136351189</v>
      </c>
      <c r="N5372" s="3">
        <f t="shared" si="671"/>
        <v>223.66716666665073</v>
      </c>
      <c r="O5372" s="1" t="s">
        <v>2654</v>
      </c>
      <c r="P5372">
        <v>0.2</v>
      </c>
      <c r="Q5372">
        <f t="shared" si="665"/>
        <v>0.66666666666666663</v>
      </c>
      <c r="R5372">
        <f t="shared" si="666"/>
        <v>0.3130777974814708</v>
      </c>
      <c r="S5372">
        <f t="shared" si="667"/>
        <v>41.325490331022252</v>
      </c>
      <c r="T5372">
        <f t="shared" si="668"/>
        <v>33.465063259962669</v>
      </c>
      <c r="U5372">
        <f t="shared" si="669"/>
        <v>38.864565136351189</v>
      </c>
      <c r="V5372">
        <f t="shared" si="670"/>
        <v>197.21209101189285</v>
      </c>
    </row>
    <row r="5373" spans="1:22" x14ac:dyDescent="0.35">
      <c r="A5373">
        <v>1999</v>
      </c>
      <c r="B5373">
        <v>8</v>
      </c>
      <c r="C5373">
        <v>12</v>
      </c>
      <c r="D5373">
        <v>17</v>
      </c>
      <c r="E5373">
        <v>30</v>
      </c>
      <c r="F5373">
        <v>0</v>
      </c>
      <c r="G5373">
        <v>25</v>
      </c>
      <c r="H5373">
        <v>25</v>
      </c>
      <c r="I5373">
        <v>21</v>
      </c>
      <c r="J5373">
        <v>4</v>
      </c>
      <c r="K5373" s="1" t="s">
        <v>88</v>
      </c>
      <c r="L5373">
        <v>39.65</v>
      </c>
      <c r="M5373">
        <f t="shared" si="664"/>
        <v>22.035084157267317</v>
      </c>
      <c r="N5373" s="3">
        <f t="shared" si="671"/>
        <v>223.70883333331739</v>
      </c>
      <c r="O5373" s="1" t="s">
        <v>857</v>
      </c>
      <c r="P5373">
        <v>0.2</v>
      </c>
      <c r="Q5373">
        <f t="shared" si="665"/>
        <v>0.70833333333333337</v>
      </c>
      <c r="R5373">
        <f t="shared" si="666"/>
        <v>0.31630517852557055</v>
      </c>
      <c r="S5373">
        <f t="shared" si="667"/>
        <v>22.205384687711867</v>
      </c>
      <c r="T5373">
        <f t="shared" si="668"/>
        <v>21.666978926420221</v>
      </c>
      <c r="U5373">
        <f t="shared" si="669"/>
        <v>22.035084157267317</v>
      </c>
      <c r="V5373">
        <f t="shared" si="670"/>
        <v>10.348502180854595</v>
      </c>
    </row>
    <row r="5374" spans="1:22" x14ac:dyDescent="0.35">
      <c r="A5374">
        <v>1999</v>
      </c>
      <c r="B5374">
        <v>8</v>
      </c>
      <c r="C5374">
        <v>12</v>
      </c>
      <c r="D5374">
        <v>18</v>
      </c>
      <c r="E5374">
        <v>30</v>
      </c>
      <c r="F5374">
        <v>0</v>
      </c>
      <c r="G5374">
        <v>24</v>
      </c>
      <c r="H5374">
        <v>24</v>
      </c>
      <c r="I5374">
        <v>19</v>
      </c>
      <c r="J5374">
        <v>8</v>
      </c>
      <c r="K5374">
        <v>1</v>
      </c>
      <c r="L5374">
        <v>61.31</v>
      </c>
      <c r="M5374">
        <f t="shared" si="664"/>
        <v>20.049702230412787</v>
      </c>
      <c r="N5374" s="3">
        <f t="shared" si="671"/>
        <v>223.75049999998404</v>
      </c>
      <c r="O5374" s="1" t="s">
        <v>393</v>
      </c>
      <c r="P5374">
        <v>0.2</v>
      </c>
      <c r="Q5374">
        <f t="shared" si="665"/>
        <v>0.75</v>
      </c>
      <c r="R5374">
        <f t="shared" si="666"/>
        <v>0.31872904563217702</v>
      </c>
      <c r="S5374">
        <f t="shared" si="667"/>
        <v>20.221551490576442</v>
      </c>
      <c r="T5374">
        <f t="shared" si="668"/>
        <v>19.682381112104022</v>
      </c>
      <c r="U5374">
        <f t="shared" si="669"/>
        <v>20.049702230412787</v>
      </c>
      <c r="V5374">
        <f t="shared" si="670"/>
        <v>5.0686541293981691</v>
      </c>
    </row>
    <row r="5375" spans="1:22" x14ac:dyDescent="0.35">
      <c r="A5375">
        <v>1999</v>
      </c>
      <c r="B5375">
        <v>8</v>
      </c>
      <c r="C5375">
        <v>12</v>
      </c>
      <c r="D5375">
        <v>19</v>
      </c>
      <c r="E5375">
        <v>30</v>
      </c>
      <c r="F5375">
        <v>0</v>
      </c>
      <c r="G5375">
        <v>0</v>
      </c>
      <c r="H5375">
        <v>0</v>
      </c>
      <c r="I5375">
        <v>17</v>
      </c>
      <c r="J5375">
        <v>7</v>
      </c>
      <c r="K5375">
        <v>1</v>
      </c>
      <c r="L5375">
        <v>61.35</v>
      </c>
      <c r="M5375">
        <f t="shared" si="664"/>
        <v>17</v>
      </c>
      <c r="N5375" s="3">
        <f t="shared" si="671"/>
        <v>223.7921666666507</v>
      </c>
      <c r="O5375">
        <v>0</v>
      </c>
      <c r="P5375">
        <v>0.2</v>
      </c>
      <c r="Q5375">
        <f t="shared" si="665"/>
        <v>0.79166666666666663</v>
      </c>
      <c r="R5375" t="str">
        <f t="shared" si="666"/>
        <v/>
      </c>
      <c r="S5375">
        <f t="shared" si="667"/>
        <v>17</v>
      </c>
      <c r="T5375">
        <f t="shared" si="668"/>
        <v>17</v>
      </c>
      <c r="U5375">
        <f t="shared" si="669"/>
        <v>17</v>
      </c>
      <c r="V5375">
        <f t="shared" si="670"/>
        <v>0</v>
      </c>
    </row>
    <row r="5376" spans="1:22" x14ac:dyDescent="0.35">
      <c r="A5376">
        <v>1999</v>
      </c>
      <c r="B5376">
        <v>8</v>
      </c>
      <c r="C5376">
        <v>12</v>
      </c>
      <c r="D5376">
        <v>20</v>
      </c>
      <c r="E5376">
        <v>30</v>
      </c>
      <c r="F5376">
        <v>0</v>
      </c>
      <c r="G5376">
        <v>0</v>
      </c>
      <c r="H5376">
        <v>0</v>
      </c>
      <c r="I5376">
        <v>16</v>
      </c>
      <c r="J5376">
        <v>7</v>
      </c>
      <c r="K5376">
        <v>1.3</v>
      </c>
      <c r="L5376">
        <v>63.18</v>
      </c>
      <c r="M5376">
        <f t="shared" si="664"/>
        <v>16</v>
      </c>
      <c r="N5376" s="3">
        <f t="shared" si="671"/>
        <v>223.83383333331736</v>
      </c>
      <c r="O5376">
        <v>0</v>
      </c>
      <c r="P5376">
        <v>0.2</v>
      </c>
      <c r="Q5376">
        <f t="shared" si="665"/>
        <v>0.83333333333333337</v>
      </c>
      <c r="R5376" t="str">
        <f t="shared" si="666"/>
        <v/>
      </c>
      <c r="S5376">
        <f t="shared" si="667"/>
        <v>16</v>
      </c>
      <c r="T5376">
        <f t="shared" si="668"/>
        <v>16</v>
      </c>
      <c r="U5376">
        <f t="shared" si="669"/>
        <v>16</v>
      </c>
      <c r="V5376">
        <f t="shared" si="670"/>
        <v>0</v>
      </c>
    </row>
    <row r="5377" spans="1:22" x14ac:dyDescent="0.35">
      <c r="A5377">
        <v>1999</v>
      </c>
      <c r="B5377">
        <v>8</v>
      </c>
      <c r="C5377">
        <v>12</v>
      </c>
      <c r="D5377">
        <v>21</v>
      </c>
      <c r="E5377">
        <v>30</v>
      </c>
      <c r="F5377">
        <v>0</v>
      </c>
      <c r="G5377">
        <v>0</v>
      </c>
      <c r="H5377">
        <v>0</v>
      </c>
      <c r="I5377">
        <v>15</v>
      </c>
      <c r="J5377">
        <v>7</v>
      </c>
      <c r="K5377" s="1" t="s">
        <v>88</v>
      </c>
      <c r="L5377">
        <v>67.81</v>
      </c>
      <c r="M5377">
        <f t="shared" si="664"/>
        <v>15</v>
      </c>
      <c r="N5377" s="3">
        <f t="shared" si="671"/>
        <v>223.87549999998402</v>
      </c>
      <c r="O5377">
        <v>0</v>
      </c>
      <c r="P5377">
        <v>0.2</v>
      </c>
      <c r="Q5377">
        <f t="shared" si="665"/>
        <v>0.875</v>
      </c>
      <c r="R5377" t="str">
        <f t="shared" si="666"/>
        <v/>
      </c>
      <c r="S5377">
        <f t="shared" si="667"/>
        <v>15</v>
      </c>
      <c r="T5377">
        <f t="shared" si="668"/>
        <v>15</v>
      </c>
      <c r="U5377">
        <f t="shared" si="669"/>
        <v>15</v>
      </c>
      <c r="V5377">
        <f t="shared" si="670"/>
        <v>0</v>
      </c>
    </row>
    <row r="5378" spans="1:22" x14ac:dyDescent="0.35">
      <c r="A5378">
        <v>1999</v>
      </c>
      <c r="B5378">
        <v>8</v>
      </c>
      <c r="C5378">
        <v>12</v>
      </c>
      <c r="D5378">
        <v>22</v>
      </c>
      <c r="E5378">
        <v>30</v>
      </c>
      <c r="F5378">
        <v>0</v>
      </c>
      <c r="G5378">
        <v>0</v>
      </c>
      <c r="H5378">
        <v>0</v>
      </c>
      <c r="I5378">
        <v>14</v>
      </c>
      <c r="J5378">
        <v>7</v>
      </c>
      <c r="K5378">
        <v>1.6</v>
      </c>
      <c r="L5378">
        <v>72.98</v>
      </c>
      <c r="M5378">
        <f t="shared" si="664"/>
        <v>14</v>
      </c>
      <c r="N5378" s="3">
        <f t="shared" si="671"/>
        <v>223.91716666665067</v>
      </c>
      <c r="O5378">
        <v>0</v>
      </c>
      <c r="P5378">
        <v>0.2</v>
      </c>
      <c r="Q5378">
        <f t="shared" si="665"/>
        <v>0.91666666666666663</v>
      </c>
      <c r="R5378" t="str">
        <f t="shared" si="666"/>
        <v/>
      </c>
      <c r="S5378">
        <f t="shared" si="667"/>
        <v>14</v>
      </c>
      <c r="T5378">
        <f t="shared" si="668"/>
        <v>14</v>
      </c>
      <c r="U5378">
        <f t="shared" si="669"/>
        <v>14</v>
      </c>
      <c r="V5378">
        <f t="shared" si="670"/>
        <v>0</v>
      </c>
    </row>
    <row r="5379" spans="1:22" x14ac:dyDescent="0.35">
      <c r="A5379">
        <v>1999</v>
      </c>
      <c r="B5379">
        <v>8</v>
      </c>
      <c r="C5379">
        <v>12</v>
      </c>
      <c r="D5379">
        <v>23</v>
      </c>
      <c r="E5379">
        <v>30</v>
      </c>
      <c r="F5379">
        <v>0</v>
      </c>
      <c r="G5379">
        <v>0</v>
      </c>
      <c r="H5379">
        <v>0</v>
      </c>
      <c r="I5379">
        <v>13</v>
      </c>
      <c r="J5379">
        <v>7</v>
      </c>
      <c r="K5379">
        <v>1.1000000000000001</v>
      </c>
      <c r="L5379">
        <v>77.77</v>
      </c>
      <c r="M5379">
        <f t="shared" si="664"/>
        <v>13</v>
      </c>
      <c r="N5379" s="3">
        <f t="shared" si="671"/>
        <v>223.95883333331733</v>
      </c>
      <c r="O5379">
        <v>0</v>
      </c>
      <c r="P5379">
        <v>0.2</v>
      </c>
      <c r="Q5379">
        <f t="shared" si="665"/>
        <v>0.95833333333333337</v>
      </c>
      <c r="R5379" t="str">
        <f t="shared" si="666"/>
        <v/>
      </c>
      <c r="S5379">
        <f t="shared" si="667"/>
        <v>13</v>
      </c>
      <c r="T5379">
        <f t="shared" si="668"/>
        <v>13</v>
      </c>
      <c r="U5379">
        <f t="shared" si="669"/>
        <v>13</v>
      </c>
      <c r="V5379">
        <f t="shared" si="670"/>
        <v>0</v>
      </c>
    </row>
    <row r="5380" spans="1:22" x14ac:dyDescent="0.35">
      <c r="A5380">
        <v>1999</v>
      </c>
      <c r="B5380">
        <v>8</v>
      </c>
      <c r="C5380">
        <v>13</v>
      </c>
      <c r="D5380">
        <v>0</v>
      </c>
      <c r="E5380">
        <v>30</v>
      </c>
      <c r="F5380">
        <v>0</v>
      </c>
      <c r="G5380">
        <v>0</v>
      </c>
      <c r="H5380">
        <v>0</v>
      </c>
      <c r="I5380">
        <v>12</v>
      </c>
      <c r="J5380">
        <v>7</v>
      </c>
      <c r="K5380">
        <v>0.5</v>
      </c>
      <c r="L5380" s="1" t="s">
        <v>251</v>
      </c>
      <c r="M5380">
        <f t="shared" si="664"/>
        <v>12</v>
      </c>
      <c r="N5380" s="3">
        <f t="shared" si="671"/>
        <v>224.00049999998399</v>
      </c>
      <c r="O5380">
        <v>0</v>
      </c>
      <c r="P5380">
        <v>0.2</v>
      </c>
      <c r="Q5380">
        <f t="shared" si="665"/>
        <v>0</v>
      </c>
      <c r="R5380" t="str">
        <f t="shared" si="666"/>
        <v/>
      </c>
      <c r="S5380">
        <f t="shared" si="667"/>
        <v>12</v>
      </c>
      <c r="T5380">
        <f t="shared" si="668"/>
        <v>12</v>
      </c>
      <c r="U5380">
        <f t="shared" si="669"/>
        <v>12</v>
      </c>
      <c r="V5380">
        <f t="shared" si="670"/>
        <v>0</v>
      </c>
    </row>
    <row r="5381" spans="1:22" x14ac:dyDescent="0.35">
      <c r="A5381">
        <v>1999</v>
      </c>
      <c r="B5381">
        <v>8</v>
      </c>
      <c r="C5381">
        <v>13</v>
      </c>
      <c r="D5381">
        <v>1</v>
      </c>
      <c r="E5381">
        <v>30</v>
      </c>
      <c r="F5381">
        <v>0</v>
      </c>
      <c r="G5381">
        <v>0</v>
      </c>
      <c r="H5381">
        <v>0</v>
      </c>
      <c r="I5381">
        <v>11</v>
      </c>
      <c r="J5381">
        <v>6</v>
      </c>
      <c r="K5381">
        <v>0.2</v>
      </c>
      <c r="L5381">
        <v>86.83</v>
      </c>
      <c r="M5381">
        <f t="shared" ref="M5381:M5444" si="672">+I5381+O5381*EXP(-2.98-0.0471*K5381*1.7)+1*O5381/1000</f>
        <v>11</v>
      </c>
      <c r="N5381" s="3">
        <f t="shared" si="671"/>
        <v>224.04216666665064</v>
      </c>
      <c r="O5381">
        <v>0</v>
      </c>
      <c r="P5381">
        <v>0.2</v>
      </c>
      <c r="Q5381">
        <f t="shared" ref="Q5381:Q5444" si="673">+D5381/24</f>
        <v>4.1666666666666664E-2</v>
      </c>
      <c r="R5381" t="str">
        <f t="shared" ref="R5381:R5444" si="674">+IF(O5381&gt;100,IF(I5381&gt;0,(S5381-M5381)/(S5381-T5381),""),"")</f>
        <v/>
      </c>
      <c r="S5381">
        <f t="shared" ref="S5381:S5444" si="675">I5381+O5381*EXP(-2.81-0.0455*K5381*1.7)</f>
        <v>11</v>
      </c>
      <c r="T5381">
        <f t="shared" ref="T5381:T5444" si="676">I5381+O5381*EXP(-3.47-0.0594*K5381*1.7)+3*O5381/1000</f>
        <v>11</v>
      </c>
      <c r="U5381">
        <f t="shared" ref="U5381:U5444" si="677">+I5381+O5381*EXP(-2.98-0.0471*K5381*1.7)+1*O5381/1000</f>
        <v>11</v>
      </c>
      <c r="V5381">
        <f t="shared" ref="V5381:V5444" si="678">+IF((SIN(23.45*PI()/180*SIN(2*PI()*(284+N5381)/365.25))*SIN($F$2*PI()/180)*COS($AU$2*PI()/180)+SIN(23.45*PI()/180*SIN(2*PI()*(284+N5381)/365.25))*COS($F$2*PI()/180)*SIN($AU$2*PI()/180)*COS($AV$2*PI()/180)+COS(23.45*PI()/180*SIN(2*PI()*(284+N5381)/365.25))*COS($F$2*PI()/180)*COS($AU$2*PI()/180)*COS(Q5381*2*PI()-PI())-COS(23.45*PI()/180*SIN(2*PI()*(284+N5381)/365.25))*SIN($F$2*PI()/180)*SIN($AU$2*PI()/180)*COS($AV$2*PI()/180)*COS(Q5381*2*PI()-PI())-COS(23.45*PI()/180*SIN(2*PI()*(284+N5381)/365.25))*SIN($AU$2*PI()/180)*SIN($AV$2*PI()/180)*SIN(Q5381*2*PI()-PI()))&gt;0,(F5382+F5381)*COS(ACOS(SIN(23.45*PI()/180*SIN(2*PI()*(284+N5381)/365.25))*SIN($F$2*PI()/180)*COS($AU$2*PI()/180)+SIN(23.45*PI()/180*SIN(2*PI()*(284+N5381)/365.25))*COS($F$2*PI()/180)*SIN($AU$2*PI()/180)*COS($AV$2*PI()/180)+COS(23.45*PI()/180*SIN(2*PI()*(284+N5381)/365.25))*COS($F$2*PI()/180)*COS($AU$2*PI()/180)*COS(Q5381*2*PI()-PI())-COS(23.45*PI()/180*SIN(2*PI()*(284+N5381)/365.25))*SIN($F$2*PI()/180)*SIN($AU$2*PI()/180)*COS($AV$2*PI()/180)*COS(Q5381*2*PI()-PI())-COS(23.45*PI()/180*SIN(2*PI()*(284+N5381)/365.25))*SIN($AU$2*PI()/180)*SIN($AV$2*PI()/180)*SIN(Q5381*2*PI()-PI())))/2+(G5382+G5381)*(1+COS($AU$2))/4+(H5382+H5381)*P5381*(1-COS($AU$2))/4,(G5382+G5381)*(1+COS($AU$2))/4+(H5382+H5381)*P5381*(1-COS($AU$2))/4)</f>
        <v>0</v>
      </c>
    </row>
    <row r="5382" spans="1:22" x14ac:dyDescent="0.35">
      <c r="A5382">
        <v>1999</v>
      </c>
      <c r="B5382">
        <v>8</v>
      </c>
      <c r="C5382">
        <v>13</v>
      </c>
      <c r="D5382">
        <v>2</v>
      </c>
      <c r="E5382">
        <v>30</v>
      </c>
      <c r="F5382">
        <v>0</v>
      </c>
      <c r="G5382">
        <v>0</v>
      </c>
      <c r="H5382">
        <v>0</v>
      </c>
      <c r="I5382">
        <v>10</v>
      </c>
      <c r="J5382">
        <v>6</v>
      </c>
      <c r="K5382">
        <v>0.4</v>
      </c>
      <c r="L5382">
        <v>91.52</v>
      </c>
      <c r="M5382">
        <f t="shared" si="672"/>
        <v>10</v>
      </c>
      <c r="N5382" s="3">
        <f t="shared" ref="N5382:N5445" si="679">+N5381+1/24</f>
        <v>224.0838333333173</v>
      </c>
      <c r="O5382">
        <v>0</v>
      </c>
      <c r="P5382">
        <v>0.2</v>
      </c>
      <c r="Q5382">
        <f t="shared" si="673"/>
        <v>8.3333333333333329E-2</v>
      </c>
      <c r="R5382" t="str">
        <f t="shared" si="674"/>
        <v/>
      </c>
      <c r="S5382">
        <f t="shared" si="675"/>
        <v>10</v>
      </c>
      <c r="T5382">
        <f t="shared" si="676"/>
        <v>10</v>
      </c>
      <c r="U5382">
        <f t="shared" si="677"/>
        <v>10</v>
      </c>
      <c r="V5382">
        <f t="shared" si="678"/>
        <v>0</v>
      </c>
    </row>
    <row r="5383" spans="1:22" x14ac:dyDescent="0.35">
      <c r="A5383">
        <v>1999</v>
      </c>
      <c r="B5383">
        <v>8</v>
      </c>
      <c r="C5383">
        <v>13</v>
      </c>
      <c r="D5383">
        <v>3</v>
      </c>
      <c r="E5383">
        <v>30</v>
      </c>
      <c r="F5383">
        <v>0</v>
      </c>
      <c r="G5383">
        <v>0</v>
      </c>
      <c r="H5383">
        <v>0</v>
      </c>
      <c r="I5383">
        <v>10</v>
      </c>
      <c r="J5383">
        <v>6</v>
      </c>
      <c r="K5383" s="1" t="s">
        <v>97</v>
      </c>
      <c r="L5383">
        <v>95.33</v>
      </c>
      <c r="M5383">
        <f t="shared" si="672"/>
        <v>10</v>
      </c>
      <c r="N5383" s="3">
        <f t="shared" si="679"/>
        <v>224.12549999998396</v>
      </c>
      <c r="O5383">
        <v>0</v>
      </c>
      <c r="P5383">
        <v>0.2</v>
      </c>
      <c r="Q5383">
        <f t="shared" si="673"/>
        <v>0.125</v>
      </c>
      <c r="R5383" t="str">
        <f t="shared" si="674"/>
        <v/>
      </c>
      <c r="S5383">
        <f t="shared" si="675"/>
        <v>10</v>
      </c>
      <c r="T5383">
        <f t="shared" si="676"/>
        <v>10</v>
      </c>
      <c r="U5383">
        <f t="shared" si="677"/>
        <v>10</v>
      </c>
      <c r="V5383">
        <f t="shared" si="678"/>
        <v>0</v>
      </c>
    </row>
    <row r="5384" spans="1:22" x14ac:dyDescent="0.35">
      <c r="A5384">
        <v>1999</v>
      </c>
      <c r="B5384">
        <v>8</v>
      </c>
      <c r="C5384">
        <v>13</v>
      </c>
      <c r="D5384">
        <v>4</v>
      </c>
      <c r="E5384">
        <v>30</v>
      </c>
      <c r="F5384">
        <v>0</v>
      </c>
      <c r="G5384">
        <v>0</v>
      </c>
      <c r="H5384">
        <v>0</v>
      </c>
      <c r="I5384">
        <v>10</v>
      </c>
      <c r="J5384">
        <v>5</v>
      </c>
      <c r="K5384">
        <v>1</v>
      </c>
      <c r="L5384">
        <v>91.74</v>
      </c>
      <c r="M5384">
        <f t="shared" si="672"/>
        <v>10</v>
      </c>
      <c r="N5384" s="3">
        <f t="shared" si="679"/>
        <v>224.16716666665062</v>
      </c>
      <c r="O5384">
        <v>0</v>
      </c>
      <c r="P5384">
        <v>0.2</v>
      </c>
      <c r="Q5384">
        <f t="shared" si="673"/>
        <v>0.16666666666666666</v>
      </c>
      <c r="R5384" t="str">
        <f t="shared" si="674"/>
        <v/>
      </c>
      <c r="S5384">
        <f t="shared" si="675"/>
        <v>10</v>
      </c>
      <c r="T5384">
        <f t="shared" si="676"/>
        <v>10</v>
      </c>
      <c r="U5384">
        <f t="shared" si="677"/>
        <v>10</v>
      </c>
      <c r="V5384">
        <f t="shared" si="678"/>
        <v>4.3845133893301629</v>
      </c>
    </row>
    <row r="5385" spans="1:22" x14ac:dyDescent="0.35">
      <c r="A5385">
        <v>1999</v>
      </c>
      <c r="B5385">
        <v>8</v>
      </c>
      <c r="C5385">
        <v>13</v>
      </c>
      <c r="D5385">
        <v>5</v>
      </c>
      <c r="E5385">
        <v>30</v>
      </c>
      <c r="F5385">
        <v>217</v>
      </c>
      <c r="G5385">
        <v>17</v>
      </c>
      <c r="H5385">
        <v>28</v>
      </c>
      <c r="I5385">
        <v>12</v>
      </c>
      <c r="J5385">
        <v>5</v>
      </c>
      <c r="K5385">
        <v>1.9</v>
      </c>
      <c r="L5385">
        <v>73.27</v>
      </c>
      <c r="M5385">
        <f t="shared" si="672"/>
        <v>12.707092026053216</v>
      </c>
      <c r="N5385" s="3">
        <f t="shared" si="679"/>
        <v>224.20883333331727</v>
      </c>
      <c r="O5385" s="1" t="s">
        <v>2655</v>
      </c>
      <c r="P5385">
        <v>0.2</v>
      </c>
      <c r="Q5385">
        <f t="shared" si="673"/>
        <v>0.20833333333333334</v>
      </c>
      <c r="R5385">
        <f t="shared" si="674"/>
        <v>0.31563834665908952</v>
      </c>
      <c r="S5385">
        <f t="shared" si="675"/>
        <v>12.823583367809798</v>
      </c>
      <c r="T5385">
        <f t="shared" si="676"/>
        <v>12.454517495460642</v>
      </c>
      <c r="U5385">
        <f t="shared" si="677"/>
        <v>12.707092026053216</v>
      </c>
      <c r="V5385">
        <f t="shared" si="678"/>
        <v>26.269026778660326</v>
      </c>
    </row>
    <row r="5386" spans="1:22" x14ac:dyDescent="0.35">
      <c r="A5386">
        <v>1999</v>
      </c>
      <c r="B5386">
        <v>8</v>
      </c>
      <c r="C5386">
        <v>13</v>
      </c>
      <c r="D5386">
        <v>6</v>
      </c>
      <c r="E5386">
        <v>30</v>
      </c>
      <c r="F5386">
        <v>625</v>
      </c>
      <c r="G5386">
        <v>52</v>
      </c>
      <c r="H5386">
        <v>203</v>
      </c>
      <c r="I5386">
        <v>17</v>
      </c>
      <c r="J5386">
        <v>5</v>
      </c>
      <c r="K5386" s="1" t="s">
        <v>105</v>
      </c>
      <c r="L5386">
        <v>55.48</v>
      </c>
      <c r="M5386">
        <f t="shared" si="672"/>
        <v>21.843369689604895</v>
      </c>
      <c r="N5386" s="3">
        <f t="shared" si="679"/>
        <v>224.25049999998393</v>
      </c>
      <c r="O5386" s="1" t="s">
        <v>2656</v>
      </c>
      <c r="P5386">
        <v>0.2</v>
      </c>
      <c r="Q5386">
        <f t="shared" si="673"/>
        <v>0.25</v>
      </c>
      <c r="R5386">
        <f t="shared" si="674"/>
        <v>0.31276922661581052</v>
      </c>
      <c r="S5386">
        <f t="shared" si="675"/>
        <v>22.64567392698417</v>
      </c>
      <c r="T5386">
        <f t="shared" si="676"/>
        <v>20.080510320384267</v>
      </c>
      <c r="U5386">
        <f t="shared" si="677"/>
        <v>21.843369689604895</v>
      </c>
      <c r="V5386">
        <f t="shared" si="678"/>
        <v>61.288806077941956</v>
      </c>
    </row>
    <row r="5387" spans="1:22" x14ac:dyDescent="0.35">
      <c r="A5387">
        <v>1999</v>
      </c>
      <c r="B5387">
        <v>8</v>
      </c>
      <c r="C5387">
        <v>13</v>
      </c>
      <c r="D5387">
        <v>7</v>
      </c>
      <c r="E5387">
        <v>30</v>
      </c>
      <c r="F5387">
        <v>794</v>
      </c>
      <c r="G5387">
        <v>70</v>
      </c>
      <c r="H5387">
        <v>411</v>
      </c>
      <c r="I5387">
        <v>20</v>
      </c>
      <c r="J5387">
        <v>4</v>
      </c>
      <c r="K5387">
        <v>3</v>
      </c>
      <c r="L5387">
        <v>41.49</v>
      </c>
      <c r="M5387">
        <f t="shared" si="672"/>
        <v>34.350668573165009</v>
      </c>
      <c r="N5387" s="3">
        <f t="shared" si="679"/>
        <v>224.29216666665059</v>
      </c>
      <c r="O5387" s="1" t="s">
        <v>2657</v>
      </c>
      <c r="P5387">
        <v>0.2</v>
      </c>
      <c r="Q5387">
        <f t="shared" si="673"/>
        <v>0.29166666666666669</v>
      </c>
      <c r="R5387">
        <f t="shared" si="674"/>
        <v>0.31215941919748313</v>
      </c>
      <c r="S5387">
        <f t="shared" si="675"/>
        <v>36.730465802336369</v>
      </c>
      <c r="T5387">
        <f t="shared" si="676"/>
        <v>29.106805957986726</v>
      </c>
      <c r="U5387">
        <f t="shared" si="677"/>
        <v>34.350668573165009</v>
      </c>
      <c r="V5387">
        <f t="shared" si="678"/>
        <v>304.50919871198533</v>
      </c>
    </row>
    <row r="5388" spans="1:22" x14ac:dyDescent="0.35">
      <c r="A5388">
        <v>1999</v>
      </c>
      <c r="B5388">
        <v>8</v>
      </c>
      <c r="C5388">
        <v>13</v>
      </c>
      <c r="D5388">
        <v>8</v>
      </c>
      <c r="E5388">
        <v>30</v>
      </c>
      <c r="F5388">
        <v>882</v>
      </c>
      <c r="G5388">
        <v>81</v>
      </c>
      <c r="H5388">
        <v>611</v>
      </c>
      <c r="I5388">
        <v>23</v>
      </c>
      <c r="J5388">
        <v>3</v>
      </c>
      <c r="K5388">
        <v>2.5</v>
      </c>
      <c r="L5388" s="1" t="s">
        <v>304</v>
      </c>
      <c r="M5388">
        <f t="shared" si="672"/>
        <v>48.211066562158621</v>
      </c>
      <c r="N5388" s="3">
        <f t="shared" si="679"/>
        <v>224.33383333331724</v>
      </c>
      <c r="O5388" s="1" t="s">
        <v>2658</v>
      </c>
      <c r="P5388">
        <v>0.2</v>
      </c>
      <c r="Q5388">
        <f t="shared" si="673"/>
        <v>0.33333333333333331</v>
      </c>
      <c r="R5388">
        <f t="shared" si="674"/>
        <v>0.31370242142013516</v>
      </c>
      <c r="S5388">
        <f t="shared" si="675"/>
        <v>52.380075906529768</v>
      </c>
      <c r="T5388">
        <f t="shared" si="676"/>
        <v>39.090381407207815</v>
      </c>
      <c r="U5388">
        <f t="shared" si="677"/>
        <v>48.211066562158621</v>
      </c>
      <c r="V5388">
        <f t="shared" si="678"/>
        <v>562.64911215851453</v>
      </c>
    </row>
    <row r="5389" spans="1:22" x14ac:dyDescent="0.35">
      <c r="A5389">
        <v>1999</v>
      </c>
      <c r="B5389">
        <v>8</v>
      </c>
      <c r="C5389">
        <v>13</v>
      </c>
      <c r="D5389">
        <v>9</v>
      </c>
      <c r="E5389">
        <v>30</v>
      </c>
      <c r="F5389">
        <v>933</v>
      </c>
      <c r="G5389">
        <v>88</v>
      </c>
      <c r="H5389">
        <v>779</v>
      </c>
      <c r="I5389">
        <v>25</v>
      </c>
      <c r="J5389">
        <v>3</v>
      </c>
      <c r="K5389" s="1" t="s">
        <v>88</v>
      </c>
      <c r="L5389">
        <v>27.52</v>
      </c>
      <c r="M5389">
        <f t="shared" si="672"/>
        <v>61.391692677659336</v>
      </c>
      <c r="N5389" s="3">
        <f t="shared" si="679"/>
        <v>224.3754999999839</v>
      </c>
      <c r="O5389">
        <v>802.83687558725705</v>
      </c>
      <c r="P5389">
        <v>0.2</v>
      </c>
      <c r="Q5389">
        <f t="shared" si="673"/>
        <v>0.375</v>
      </c>
      <c r="R5389">
        <f t="shared" si="674"/>
        <v>0.31630517852556955</v>
      </c>
      <c r="S5389">
        <f t="shared" si="675"/>
        <v>67.379152270454426</v>
      </c>
      <c r="T5389">
        <f t="shared" si="676"/>
        <v>48.449776467297681</v>
      </c>
      <c r="U5389">
        <f t="shared" si="677"/>
        <v>61.391692677659336</v>
      </c>
      <c r="V5389">
        <f t="shared" si="678"/>
        <v>793.99458246153188</v>
      </c>
    </row>
    <row r="5390" spans="1:22" x14ac:dyDescent="0.35">
      <c r="A5390">
        <v>1999</v>
      </c>
      <c r="B5390">
        <v>8</v>
      </c>
      <c r="C5390">
        <v>13</v>
      </c>
      <c r="D5390">
        <v>10</v>
      </c>
      <c r="E5390">
        <v>30</v>
      </c>
      <c r="F5390">
        <v>961</v>
      </c>
      <c r="G5390">
        <v>92</v>
      </c>
      <c r="H5390">
        <v>902</v>
      </c>
      <c r="I5390">
        <v>26</v>
      </c>
      <c r="J5390">
        <v>2</v>
      </c>
      <c r="K5390">
        <v>0.9</v>
      </c>
      <c r="L5390">
        <v>24.8</v>
      </c>
      <c r="M5390">
        <f t="shared" si="672"/>
        <v>72.20897182652844</v>
      </c>
      <c r="N5390" s="3">
        <f t="shared" si="679"/>
        <v>224.41716666665056</v>
      </c>
      <c r="O5390" s="1" t="s">
        <v>2659</v>
      </c>
      <c r="P5390">
        <v>0.2</v>
      </c>
      <c r="Q5390">
        <f t="shared" si="673"/>
        <v>0.41666666666666669</v>
      </c>
      <c r="R5390">
        <f t="shared" si="674"/>
        <v>0.31908719757692611</v>
      </c>
      <c r="S5390">
        <f t="shared" si="675"/>
        <v>79.768283457049847</v>
      </c>
      <c r="T5390">
        <f t="shared" si="676"/>
        <v>56.077857492219358</v>
      </c>
      <c r="U5390">
        <f t="shared" si="677"/>
        <v>72.20897182652844</v>
      </c>
      <c r="V5390">
        <f t="shared" si="678"/>
        <v>970.95898252402947</v>
      </c>
    </row>
    <row r="5391" spans="1:22" x14ac:dyDescent="0.35">
      <c r="A5391">
        <v>1999</v>
      </c>
      <c r="B5391">
        <v>8</v>
      </c>
      <c r="C5391">
        <v>13</v>
      </c>
      <c r="D5391">
        <v>11</v>
      </c>
      <c r="E5391">
        <v>30</v>
      </c>
      <c r="F5391">
        <v>973</v>
      </c>
      <c r="G5391">
        <v>95</v>
      </c>
      <c r="H5391">
        <v>968</v>
      </c>
      <c r="I5391">
        <v>27</v>
      </c>
      <c r="J5391">
        <v>2</v>
      </c>
      <c r="K5391">
        <v>0.5</v>
      </c>
      <c r="L5391">
        <v>22.78</v>
      </c>
      <c r="M5391">
        <f t="shared" si="672"/>
        <v>78.894231146617415</v>
      </c>
      <c r="N5391" s="3">
        <f t="shared" si="679"/>
        <v>224.45883333331722</v>
      </c>
      <c r="O5391" s="1" t="s">
        <v>2660</v>
      </c>
      <c r="P5391">
        <v>0.2</v>
      </c>
      <c r="Q5391">
        <f t="shared" si="673"/>
        <v>0.45833333333333331</v>
      </c>
      <c r="R5391">
        <f t="shared" si="674"/>
        <v>0.32055096609131939</v>
      </c>
      <c r="S5391">
        <f t="shared" si="675"/>
        <v>87.357351714440853</v>
      </c>
      <c r="T5391">
        <f t="shared" si="676"/>
        <v>60.955557731350993</v>
      </c>
      <c r="U5391">
        <f t="shared" si="677"/>
        <v>78.894231146617415</v>
      </c>
      <c r="V5391">
        <f t="shared" si="678"/>
        <v>1075.0546368108708</v>
      </c>
    </row>
    <row r="5392" spans="1:22" x14ac:dyDescent="0.35">
      <c r="A5392">
        <v>1999</v>
      </c>
      <c r="B5392">
        <v>8</v>
      </c>
      <c r="C5392">
        <v>13</v>
      </c>
      <c r="D5392">
        <v>12</v>
      </c>
      <c r="E5392">
        <v>30</v>
      </c>
      <c r="F5392">
        <v>972</v>
      </c>
      <c r="G5392">
        <v>95</v>
      </c>
      <c r="H5392">
        <v>972</v>
      </c>
      <c r="I5392">
        <v>28</v>
      </c>
      <c r="J5392">
        <v>2</v>
      </c>
      <c r="K5392">
        <v>0.8</v>
      </c>
      <c r="L5392">
        <v>21.37</v>
      </c>
      <c r="M5392">
        <f t="shared" si="672"/>
        <v>78.939944166947257</v>
      </c>
      <c r="N5392" s="3">
        <f t="shared" si="679"/>
        <v>224.50049999998387</v>
      </c>
      <c r="O5392" s="1" t="s">
        <v>2661</v>
      </c>
      <c r="P5392">
        <v>0.2</v>
      </c>
      <c r="Q5392">
        <f t="shared" si="673"/>
        <v>0.5</v>
      </c>
      <c r="R5392">
        <f t="shared" si="674"/>
        <v>0.31944842838348164</v>
      </c>
      <c r="S5392">
        <f t="shared" si="675"/>
        <v>87.266867666005837</v>
      </c>
      <c r="T5392">
        <f t="shared" si="676"/>
        <v>61.200301800599448</v>
      </c>
      <c r="U5392">
        <f t="shared" si="677"/>
        <v>78.939944166947257</v>
      </c>
      <c r="V5392">
        <f t="shared" si="678"/>
        <v>1096.770101837524</v>
      </c>
    </row>
    <row r="5393" spans="1:22" x14ac:dyDescent="0.35">
      <c r="A5393">
        <v>1999</v>
      </c>
      <c r="B5393">
        <v>8</v>
      </c>
      <c r="C5393">
        <v>13</v>
      </c>
      <c r="D5393">
        <v>13</v>
      </c>
      <c r="E5393">
        <v>30</v>
      </c>
      <c r="F5393">
        <v>960</v>
      </c>
      <c r="G5393">
        <v>93</v>
      </c>
      <c r="H5393">
        <v>915</v>
      </c>
      <c r="I5393">
        <v>29</v>
      </c>
      <c r="J5393">
        <v>2</v>
      </c>
      <c r="K5393">
        <v>1.3</v>
      </c>
      <c r="L5393">
        <v>20.27</v>
      </c>
      <c r="M5393">
        <f t="shared" si="672"/>
        <v>74.617174559320276</v>
      </c>
      <c r="N5393" s="3">
        <f t="shared" si="679"/>
        <v>224.54216666665053</v>
      </c>
      <c r="O5393" s="1" t="s">
        <v>2662</v>
      </c>
      <c r="P5393">
        <v>0.2</v>
      </c>
      <c r="Q5393">
        <f t="shared" si="673"/>
        <v>0.54166666666666663</v>
      </c>
      <c r="R5393">
        <f t="shared" si="674"/>
        <v>0.31767270004858006</v>
      </c>
      <c r="S5393">
        <f t="shared" si="675"/>
        <v>82.101645741381049</v>
      </c>
      <c r="T5393">
        <f t="shared" si="676"/>
        <v>58.541323494879506</v>
      </c>
      <c r="U5393">
        <f t="shared" si="677"/>
        <v>74.617174559320276</v>
      </c>
      <c r="V5393">
        <f t="shared" si="678"/>
        <v>1034.0518366453236</v>
      </c>
    </row>
    <row r="5394" spans="1:22" x14ac:dyDescent="0.35">
      <c r="A5394">
        <v>1999</v>
      </c>
      <c r="B5394">
        <v>8</v>
      </c>
      <c r="C5394">
        <v>13</v>
      </c>
      <c r="D5394">
        <v>14</v>
      </c>
      <c r="E5394">
        <v>30</v>
      </c>
      <c r="F5394">
        <v>934</v>
      </c>
      <c r="G5394">
        <v>89</v>
      </c>
      <c r="H5394">
        <v>801</v>
      </c>
      <c r="I5394">
        <v>29</v>
      </c>
      <c r="J5394">
        <v>2</v>
      </c>
      <c r="K5394" s="1" t="s">
        <v>88</v>
      </c>
      <c r="L5394">
        <v>21.64</v>
      </c>
      <c r="M5394">
        <f t="shared" si="672"/>
        <v>66.719024310665034</v>
      </c>
      <c r="N5394" s="3">
        <f t="shared" si="679"/>
        <v>224.58383333331719</v>
      </c>
      <c r="O5394" s="1" t="s">
        <v>2663</v>
      </c>
      <c r="P5394">
        <v>0.2</v>
      </c>
      <c r="Q5394">
        <f t="shared" si="673"/>
        <v>0.58333333333333337</v>
      </c>
      <c r="R5394">
        <f t="shared" si="674"/>
        <v>0.31630517852556983</v>
      </c>
      <c r="S5394">
        <f t="shared" si="675"/>
        <v>72.924867384252138</v>
      </c>
      <c r="T5394">
        <f t="shared" si="676"/>
        <v>53.305071393193366</v>
      </c>
      <c r="U5394">
        <f t="shared" si="677"/>
        <v>66.719024310665034</v>
      </c>
      <c r="V5394">
        <f t="shared" si="678"/>
        <v>891.52967130874515</v>
      </c>
    </row>
    <row r="5395" spans="1:22" x14ac:dyDescent="0.35">
      <c r="A5395">
        <v>1999</v>
      </c>
      <c r="B5395">
        <v>8</v>
      </c>
      <c r="C5395">
        <v>13</v>
      </c>
      <c r="D5395">
        <v>15</v>
      </c>
      <c r="E5395">
        <v>30</v>
      </c>
      <c r="F5395">
        <v>889</v>
      </c>
      <c r="G5395">
        <v>82</v>
      </c>
      <c r="H5395">
        <v>641</v>
      </c>
      <c r="I5395">
        <v>28</v>
      </c>
      <c r="J5395">
        <v>2</v>
      </c>
      <c r="K5395">
        <v>2</v>
      </c>
      <c r="L5395">
        <v>23.08</v>
      </c>
      <c r="M5395">
        <f t="shared" si="672"/>
        <v>55.952093837063686</v>
      </c>
      <c r="N5395" s="3">
        <f t="shared" si="679"/>
        <v>224.62549999998384</v>
      </c>
      <c r="O5395" s="1" t="s">
        <v>2664</v>
      </c>
      <c r="P5395">
        <v>0.2</v>
      </c>
      <c r="Q5395">
        <f t="shared" si="673"/>
        <v>0.625</v>
      </c>
      <c r="R5395">
        <f t="shared" si="674"/>
        <v>0.3153090466104122</v>
      </c>
      <c r="S5395">
        <f t="shared" si="675"/>
        <v>60.560110514326233</v>
      </c>
      <c r="T5395">
        <f t="shared" si="676"/>
        <v>45.945824223466666</v>
      </c>
      <c r="U5395">
        <f t="shared" si="677"/>
        <v>55.952093837063686</v>
      </c>
      <c r="V5395">
        <f t="shared" si="678"/>
        <v>681.64410625850064</v>
      </c>
    </row>
    <row r="5396" spans="1:22" x14ac:dyDescent="0.35">
      <c r="A5396">
        <v>1999</v>
      </c>
      <c r="B5396">
        <v>8</v>
      </c>
      <c r="C5396">
        <v>13</v>
      </c>
      <c r="D5396">
        <v>16</v>
      </c>
      <c r="E5396">
        <v>30</v>
      </c>
      <c r="F5396">
        <v>812</v>
      </c>
      <c r="G5396">
        <v>71</v>
      </c>
      <c r="H5396">
        <v>447</v>
      </c>
      <c r="I5396">
        <v>27</v>
      </c>
      <c r="J5396">
        <v>2</v>
      </c>
      <c r="K5396">
        <v>2.5</v>
      </c>
      <c r="L5396">
        <v>24.81</v>
      </c>
      <c r="M5396">
        <f t="shared" si="672"/>
        <v>43.783119428654487</v>
      </c>
      <c r="N5396" s="3">
        <f t="shared" si="679"/>
        <v>224.6671666666505</v>
      </c>
      <c r="O5396" s="1" t="s">
        <v>2665</v>
      </c>
      <c r="P5396">
        <v>0.2</v>
      </c>
      <c r="Q5396">
        <f t="shared" si="673"/>
        <v>0.66666666666666663</v>
      </c>
      <c r="R5396">
        <f t="shared" si="674"/>
        <v>0.31370242142013599</v>
      </c>
      <c r="S5396">
        <f t="shared" si="675"/>
        <v>46.558447539158941</v>
      </c>
      <c r="T5396">
        <f t="shared" si="676"/>
        <v>37.711438651116261</v>
      </c>
      <c r="U5396">
        <f t="shared" si="677"/>
        <v>43.783119428654487</v>
      </c>
      <c r="V5396">
        <f t="shared" si="678"/>
        <v>425.12661929055423</v>
      </c>
    </row>
    <row r="5397" spans="1:22" x14ac:dyDescent="0.35">
      <c r="A5397">
        <v>1999</v>
      </c>
      <c r="B5397">
        <v>8</v>
      </c>
      <c r="C5397">
        <v>13</v>
      </c>
      <c r="D5397">
        <v>17</v>
      </c>
      <c r="E5397">
        <v>30</v>
      </c>
      <c r="F5397">
        <v>669</v>
      </c>
      <c r="G5397">
        <v>54</v>
      </c>
      <c r="H5397">
        <v>239</v>
      </c>
      <c r="I5397">
        <v>24</v>
      </c>
      <c r="J5397">
        <v>4</v>
      </c>
      <c r="K5397" s="1" t="s">
        <v>114</v>
      </c>
      <c r="L5397">
        <v>33.85</v>
      </c>
      <c r="M5397">
        <f t="shared" si="672"/>
        <v>30.399460087270707</v>
      </c>
      <c r="N5397" s="3">
        <f t="shared" si="679"/>
        <v>224.70883333331716</v>
      </c>
      <c r="O5397" s="1" t="s">
        <v>2666</v>
      </c>
      <c r="P5397">
        <v>0.2</v>
      </c>
      <c r="Q5397">
        <f t="shared" si="673"/>
        <v>0.70833333333333337</v>
      </c>
      <c r="R5397">
        <f t="shared" si="674"/>
        <v>0.31246311027375939</v>
      </c>
      <c r="S5397">
        <f t="shared" si="675"/>
        <v>31.460118031704258</v>
      </c>
      <c r="T5397">
        <f t="shared" si="676"/>
        <v>28.065611897830493</v>
      </c>
      <c r="U5397">
        <f t="shared" si="677"/>
        <v>30.399460087270707</v>
      </c>
      <c r="V5397">
        <f t="shared" si="678"/>
        <v>158.192081129549</v>
      </c>
    </row>
    <row r="5398" spans="1:22" x14ac:dyDescent="0.35">
      <c r="A5398">
        <v>1999</v>
      </c>
      <c r="B5398">
        <v>8</v>
      </c>
      <c r="C5398">
        <v>13</v>
      </c>
      <c r="D5398">
        <v>18</v>
      </c>
      <c r="E5398">
        <v>30</v>
      </c>
      <c r="F5398">
        <v>340</v>
      </c>
      <c r="G5398">
        <v>24</v>
      </c>
      <c r="H5398">
        <v>52</v>
      </c>
      <c r="I5398">
        <v>20</v>
      </c>
      <c r="J5398">
        <v>7</v>
      </c>
      <c r="K5398">
        <v>3.1</v>
      </c>
      <c r="L5398">
        <v>53.91</v>
      </c>
      <c r="M5398">
        <f t="shared" si="672"/>
        <v>20.92347075623659</v>
      </c>
      <c r="N5398" s="3">
        <f t="shared" si="679"/>
        <v>224.75049999998382</v>
      </c>
      <c r="O5398" s="1" t="s">
        <v>2667</v>
      </c>
      <c r="P5398">
        <v>0.2</v>
      </c>
      <c r="Q5398">
        <f t="shared" si="673"/>
        <v>0.75</v>
      </c>
      <c r="R5398">
        <f t="shared" si="674"/>
        <v>0.31185812444281241</v>
      </c>
      <c r="S5398">
        <f t="shared" si="675"/>
        <v>21.076693064687849</v>
      </c>
      <c r="T5398">
        <f t="shared" si="676"/>
        <v>20.585372504336835</v>
      </c>
      <c r="U5398">
        <f t="shared" si="677"/>
        <v>20.92347075623659</v>
      </c>
      <c r="V5398">
        <f t="shared" si="678"/>
        <v>7.0902966749903698</v>
      </c>
    </row>
    <row r="5399" spans="1:22" x14ac:dyDescent="0.35">
      <c r="A5399">
        <v>1999</v>
      </c>
      <c r="B5399">
        <v>8</v>
      </c>
      <c r="C5399">
        <v>13</v>
      </c>
      <c r="D5399">
        <v>19</v>
      </c>
      <c r="E5399">
        <v>30</v>
      </c>
      <c r="F5399">
        <v>0</v>
      </c>
      <c r="G5399">
        <v>0</v>
      </c>
      <c r="H5399">
        <v>0</v>
      </c>
      <c r="I5399">
        <v>18</v>
      </c>
      <c r="J5399">
        <v>7</v>
      </c>
      <c r="K5399" s="1" t="s">
        <v>112</v>
      </c>
      <c r="L5399">
        <v>59.02</v>
      </c>
      <c r="M5399">
        <f t="shared" si="672"/>
        <v>18</v>
      </c>
      <c r="N5399" s="3">
        <f t="shared" si="679"/>
        <v>224.79216666665047</v>
      </c>
      <c r="O5399">
        <v>0</v>
      </c>
      <c r="P5399">
        <v>0.2</v>
      </c>
      <c r="Q5399">
        <f t="shared" si="673"/>
        <v>0.79166666666666663</v>
      </c>
      <c r="R5399" t="str">
        <f t="shared" si="674"/>
        <v/>
      </c>
      <c r="S5399">
        <f t="shared" si="675"/>
        <v>18</v>
      </c>
      <c r="T5399">
        <f t="shared" si="676"/>
        <v>18</v>
      </c>
      <c r="U5399">
        <f t="shared" si="677"/>
        <v>18</v>
      </c>
      <c r="V5399">
        <f t="shared" si="678"/>
        <v>0</v>
      </c>
    </row>
    <row r="5400" spans="1:22" x14ac:dyDescent="0.35">
      <c r="A5400">
        <v>1999</v>
      </c>
      <c r="B5400">
        <v>8</v>
      </c>
      <c r="C5400">
        <v>13</v>
      </c>
      <c r="D5400">
        <v>20</v>
      </c>
      <c r="E5400">
        <v>30</v>
      </c>
      <c r="F5400">
        <v>0</v>
      </c>
      <c r="G5400">
        <v>0</v>
      </c>
      <c r="H5400">
        <v>0</v>
      </c>
      <c r="I5400">
        <v>16</v>
      </c>
      <c r="J5400">
        <v>6</v>
      </c>
      <c r="K5400" s="1" t="s">
        <v>112</v>
      </c>
      <c r="L5400">
        <v>61.13</v>
      </c>
      <c r="M5400">
        <f t="shared" si="672"/>
        <v>16</v>
      </c>
      <c r="N5400" s="3">
        <f t="shared" si="679"/>
        <v>224.83383333331713</v>
      </c>
      <c r="O5400">
        <v>0</v>
      </c>
      <c r="P5400">
        <v>0.2</v>
      </c>
      <c r="Q5400">
        <f t="shared" si="673"/>
        <v>0.83333333333333337</v>
      </c>
      <c r="R5400" t="str">
        <f t="shared" si="674"/>
        <v/>
      </c>
      <c r="S5400">
        <f t="shared" si="675"/>
        <v>16</v>
      </c>
      <c r="T5400">
        <f t="shared" si="676"/>
        <v>16</v>
      </c>
      <c r="U5400">
        <f t="shared" si="677"/>
        <v>16</v>
      </c>
      <c r="V5400">
        <f t="shared" si="678"/>
        <v>0</v>
      </c>
    </row>
    <row r="5401" spans="1:22" x14ac:dyDescent="0.35">
      <c r="A5401">
        <v>1999</v>
      </c>
      <c r="B5401">
        <v>8</v>
      </c>
      <c r="C5401">
        <v>13</v>
      </c>
      <c r="D5401">
        <v>21</v>
      </c>
      <c r="E5401">
        <v>30</v>
      </c>
      <c r="F5401">
        <v>0</v>
      </c>
      <c r="G5401">
        <v>0</v>
      </c>
      <c r="H5401">
        <v>0</v>
      </c>
      <c r="I5401">
        <v>15</v>
      </c>
      <c r="J5401">
        <v>6</v>
      </c>
      <c r="K5401" s="1" t="s">
        <v>112</v>
      </c>
      <c r="L5401">
        <v>62.5</v>
      </c>
      <c r="M5401">
        <f t="shared" si="672"/>
        <v>15</v>
      </c>
      <c r="N5401" s="3">
        <f t="shared" si="679"/>
        <v>224.87549999998379</v>
      </c>
      <c r="O5401">
        <v>0</v>
      </c>
      <c r="P5401">
        <v>0.2</v>
      </c>
      <c r="Q5401">
        <f t="shared" si="673"/>
        <v>0.875</v>
      </c>
      <c r="R5401" t="str">
        <f t="shared" si="674"/>
        <v/>
      </c>
      <c r="S5401">
        <f t="shared" si="675"/>
        <v>15</v>
      </c>
      <c r="T5401">
        <f t="shared" si="676"/>
        <v>15</v>
      </c>
      <c r="U5401">
        <f t="shared" si="677"/>
        <v>15</v>
      </c>
      <c r="V5401">
        <f t="shared" si="678"/>
        <v>0</v>
      </c>
    </row>
    <row r="5402" spans="1:22" x14ac:dyDescent="0.35">
      <c r="A5402">
        <v>1999</v>
      </c>
      <c r="B5402">
        <v>8</v>
      </c>
      <c r="C5402">
        <v>13</v>
      </c>
      <c r="D5402">
        <v>22</v>
      </c>
      <c r="E5402">
        <v>30</v>
      </c>
      <c r="F5402">
        <v>0</v>
      </c>
      <c r="G5402">
        <v>0</v>
      </c>
      <c r="H5402">
        <v>0</v>
      </c>
      <c r="I5402">
        <v>15</v>
      </c>
      <c r="J5402">
        <v>5</v>
      </c>
      <c r="K5402">
        <v>3.2</v>
      </c>
      <c r="L5402">
        <v>63.72</v>
      </c>
      <c r="M5402">
        <f t="shared" si="672"/>
        <v>15</v>
      </c>
      <c r="N5402" s="3">
        <f t="shared" si="679"/>
        <v>224.91716666665044</v>
      </c>
      <c r="O5402">
        <v>0</v>
      </c>
      <c r="P5402">
        <v>0.2</v>
      </c>
      <c r="Q5402">
        <f t="shared" si="673"/>
        <v>0.91666666666666663</v>
      </c>
      <c r="R5402" t="str">
        <f t="shared" si="674"/>
        <v/>
      </c>
      <c r="S5402">
        <f t="shared" si="675"/>
        <v>15</v>
      </c>
      <c r="T5402">
        <f t="shared" si="676"/>
        <v>15</v>
      </c>
      <c r="U5402">
        <f t="shared" si="677"/>
        <v>15</v>
      </c>
      <c r="V5402">
        <f t="shared" si="678"/>
        <v>0</v>
      </c>
    </row>
    <row r="5403" spans="1:22" x14ac:dyDescent="0.35">
      <c r="A5403">
        <v>1999</v>
      </c>
      <c r="B5403">
        <v>8</v>
      </c>
      <c r="C5403">
        <v>13</v>
      </c>
      <c r="D5403">
        <v>23</v>
      </c>
      <c r="E5403">
        <v>30</v>
      </c>
      <c r="F5403">
        <v>0</v>
      </c>
      <c r="G5403">
        <v>0</v>
      </c>
      <c r="H5403">
        <v>0</v>
      </c>
      <c r="I5403">
        <v>14</v>
      </c>
      <c r="J5403">
        <v>4</v>
      </c>
      <c r="K5403" s="1" t="s">
        <v>114</v>
      </c>
      <c r="L5403">
        <v>61</v>
      </c>
      <c r="M5403">
        <f t="shared" si="672"/>
        <v>14</v>
      </c>
      <c r="N5403" s="3">
        <f t="shared" si="679"/>
        <v>224.9588333333171</v>
      </c>
      <c r="O5403">
        <v>0</v>
      </c>
      <c r="P5403">
        <v>0.2</v>
      </c>
      <c r="Q5403">
        <f t="shared" si="673"/>
        <v>0.95833333333333337</v>
      </c>
      <c r="R5403" t="str">
        <f t="shared" si="674"/>
        <v/>
      </c>
      <c r="S5403">
        <f t="shared" si="675"/>
        <v>14</v>
      </c>
      <c r="T5403">
        <f t="shared" si="676"/>
        <v>14</v>
      </c>
      <c r="U5403">
        <f t="shared" si="677"/>
        <v>14</v>
      </c>
      <c r="V5403">
        <f t="shared" si="678"/>
        <v>0</v>
      </c>
    </row>
    <row r="5404" spans="1:22" x14ac:dyDescent="0.35">
      <c r="A5404">
        <v>1999</v>
      </c>
      <c r="B5404">
        <v>8</v>
      </c>
      <c r="C5404">
        <v>14</v>
      </c>
      <c r="D5404">
        <v>0</v>
      </c>
      <c r="E5404">
        <v>30</v>
      </c>
      <c r="F5404">
        <v>0</v>
      </c>
      <c r="G5404">
        <v>0</v>
      </c>
      <c r="H5404">
        <v>0</v>
      </c>
      <c r="I5404">
        <v>13</v>
      </c>
      <c r="J5404">
        <v>4</v>
      </c>
      <c r="K5404">
        <v>2.6</v>
      </c>
      <c r="L5404" s="1" t="s">
        <v>171</v>
      </c>
      <c r="M5404">
        <f t="shared" si="672"/>
        <v>13</v>
      </c>
      <c r="N5404" s="3">
        <f t="shared" si="679"/>
        <v>225.00049999998376</v>
      </c>
      <c r="O5404">
        <v>0</v>
      </c>
      <c r="P5404">
        <v>0.2</v>
      </c>
      <c r="Q5404">
        <f t="shared" si="673"/>
        <v>0</v>
      </c>
      <c r="R5404" t="str">
        <f t="shared" si="674"/>
        <v/>
      </c>
      <c r="S5404">
        <f t="shared" si="675"/>
        <v>13</v>
      </c>
      <c r="T5404">
        <f t="shared" si="676"/>
        <v>13</v>
      </c>
      <c r="U5404">
        <f t="shared" si="677"/>
        <v>13</v>
      </c>
      <c r="V5404">
        <f t="shared" si="678"/>
        <v>0</v>
      </c>
    </row>
    <row r="5405" spans="1:22" x14ac:dyDescent="0.35">
      <c r="A5405">
        <v>1999</v>
      </c>
      <c r="B5405">
        <v>8</v>
      </c>
      <c r="C5405">
        <v>14</v>
      </c>
      <c r="D5405">
        <v>1</v>
      </c>
      <c r="E5405">
        <v>30</v>
      </c>
      <c r="F5405">
        <v>0</v>
      </c>
      <c r="G5405">
        <v>0</v>
      </c>
      <c r="H5405">
        <v>0</v>
      </c>
      <c r="I5405">
        <v>13</v>
      </c>
      <c r="J5405">
        <v>3</v>
      </c>
      <c r="K5405" s="1" t="s">
        <v>100</v>
      </c>
      <c r="L5405">
        <v>64.52</v>
      </c>
      <c r="M5405">
        <f t="shared" si="672"/>
        <v>13</v>
      </c>
      <c r="N5405" s="3">
        <f t="shared" si="679"/>
        <v>225.04216666665042</v>
      </c>
      <c r="O5405">
        <v>0</v>
      </c>
      <c r="P5405">
        <v>0.2</v>
      </c>
      <c r="Q5405">
        <f t="shared" si="673"/>
        <v>4.1666666666666664E-2</v>
      </c>
      <c r="R5405" t="str">
        <f t="shared" si="674"/>
        <v/>
      </c>
      <c r="S5405">
        <f t="shared" si="675"/>
        <v>13</v>
      </c>
      <c r="T5405">
        <f t="shared" si="676"/>
        <v>13</v>
      </c>
      <c r="U5405">
        <f t="shared" si="677"/>
        <v>13</v>
      </c>
      <c r="V5405">
        <f t="shared" si="678"/>
        <v>0</v>
      </c>
    </row>
    <row r="5406" spans="1:22" x14ac:dyDescent="0.35">
      <c r="A5406">
        <v>1999</v>
      </c>
      <c r="B5406">
        <v>8</v>
      </c>
      <c r="C5406">
        <v>14</v>
      </c>
      <c r="D5406">
        <v>2</v>
      </c>
      <c r="E5406">
        <v>30</v>
      </c>
      <c r="F5406">
        <v>0</v>
      </c>
      <c r="G5406">
        <v>0</v>
      </c>
      <c r="H5406">
        <v>0</v>
      </c>
      <c r="I5406">
        <v>13</v>
      </c>
      <c r="J5406">
        <v>3</v>
      </c>
      <c r="K5406">
        <v>2.1</v>
      </c>
      <c r="L5406">
        <v>63.06</v>
      </c>
      <c r="M5406">
        <f t="shared" si="672"/>
        <v>13</v>
      </c>
      <c r="N5406" s="3">
        <f t="shared" si="679"/>
        <v>225.08383333331707</v>
      </c>
      <c r="O5406">
        <v>0</v>
      </c>
      <c r="P5406">
        <v>0.2</v>
      </c>
      <c r="Q5406">
        <f t="shared" si="673"/>
        <v>8.3333333333333329E-2</v>
      </c>
      <c r="R5406" t="str">
        <f t="shared" si="674"/>
        <v/>
      </c>
      <c r="S5406">
        <f t="shared" si="675"/>
        <v>13</v>
      </c>
      <c r="T5406">
        <f t="shared" si="676"/>
        <v>13</v>
      </c>
      <c r="U5406">
        <f t="shared" si="677"/>
        <v>13</v>
      </c>
      <c r="V5406">
        <f t="shared" si="678"/>
        <v>0</v>
      </c>
    </row>
    <row r="5407" spans="1:22" x14ac:dyDescent="0.35">
      <c r="A5407">
        <v>1999</v>
      </c>
      <c r="B5407">
        <v>8</v>
      </c>
      <c r="C5407">
        <v>14</v>
      </c>
      <c r="D5407">
        <v>3</v>
      </c>
      <c r="E5407">
        <v>30</v>
      </c>
      <c r="F5407">
        <v>0</v>
      </c>
      <c r="G5407">
        <v>0</v>
      </c>
      <c r="H5407">
        <v>0</v>
      </c>
      <c r="I5407">
        <v>13</v>
      </c>
      <c r="J5407">
        <v>2</v>
      </c>
      <c r="K5407">
        <v>2.1</v>
      </c>
      <c r="L5407">
        <v>61.32</v>
      </c>
      <c r="M5407">
        <f t="shared" si="672"/>
        <v>13</v>
      </c>
      <c r="N5407" s="3">
        <f t="shared" si="679"/>
        <v>225.12549999998373</v>
      </c>
      <c r="O5407">
        <v>0</v>
      </c>
      <c r="P5407">
        <v>0.2</v>
      </c>
      <c r="Q5407">
        <f t="shared" si="673"/>
        <v>0.125</v>
      </c>
      <c r="R5407" t="str">
        <f t="shared" si="674"/>
        <v/>
      </c>
      <c r="S5407">
        <f t="shared" si="675"/>
        <v>13</v>
      </c>
      <c r="T5407">
        <f t="shared" si="676"/>
        <v>13</v>
      </c>
      <c r="U5407">
        <f t="shared" si="677"/>
        <v>13</v>
      </c>
      <c r="V5407">
        <f t="shared" si="678"/>
        <v>0</v>
      </c>
    </row>
    <row r="5408" spans="1:22" x14ac:dyDescent="0.35">
      <c r="A5408">
        <v>1999</v>
      </c>
      <c r="B5408">
        <v>8</v>
      </c>
      <c r="C5408">
        <v>14</v>
      </c>
      <c r="D5408">
        <v>4</v>
      </c>
      <c r="E5408">
        <v>30</v>
      </c>
      <c r="F5408">
        <v>0</v>
      </c>
      <c r="G5408">
        <v>0</v>
      </c>
      <c r="H5408">
        <v>0</v>
      </c>
      <c r="I5408">
        <v>13</v>
      </c>
      <c r="J5408">
        <v>2</v>
      </c>
      <c r="K5408">
        <v>2</v>
      </c>
      <c r="L5408">
        <v>60.19</v>
      </c>
      <c r="M5408">
        <f t="shared" si="672"/>
        <v>13</v>
      </c>
      <c r="N5408" s="3">
        <f t="shared" si="679"/>
        <v>225.16716666665039</v>
      </c>
      <c r="O5408">
        <v>0</v>
      </c>
      <c r="P5408">
        <v>0.2</v>
      </c>
      <c r="Q5408">
        <f t="shared" si="673"/>
        <v>0.16666666666666666</v>
      </c>
      <c r="R5408" t="str">
        <f t="shared" si="674"/>
        <v/>
      </c>
      <c r="S5408">
        <f t="shared" si="675"/>
        <v>13</v>
      </c>
      <c r="T5408">
        <f t="shared" si="676"/>
        <v>13</v>
      </c>
      <c r="U5408">
        <f t="shared" si="677"/>
        <v>13</v>
      </c>
      <c r="V5408">
        <f t="shared" si="678"/>
        <v>3.3791027529321127</v>
      </c>
    </row>
    <row r="5409" spans="1:22" x14ac:dyDescent="0.35">
      <c r="A5409">
        <v>1999</v>
      </c>
      <c r="B5409">
        <v>8</v>
      </c>
      <c r="C5409">
        <v>14</v>
      </c>
      <c r="D5409">
        <v>5</v>
      </c>
      <c r="E5409">
        <v>30</v>
      </c>
      <c r="F5409">
        <v>0</v>
      </c>
      <c r="G5409">
        <v>16</v>
      </c>
      <c r="H5409">
        <v>16</v>
      </c>
      <c r="I5409">
        <v>15</v>
      </c>
      <c r="J5409">
        <v>3</v>
      </c>
      <c r="K5409">
        <v>2.1</v>
      </c>
      <c r="L5409">
        <v>50.84</v>
      </c>
      <c r="M5409">
        <f t="shared" si="672"/>
        <v>15.64203361347047</v>
      </c>
      <c r="N5409" s="3">
        <f t="shared" si="679"/>
        <v>225.20883333331705</v>
      </c>
      <c r="O5409" s="1" t="s">
        <v>898</v>
      </c>
      <c r="P5409">
        <v>0.2</v>
      </c>
      <c r="Q5409">
        <f t="shared" si="673"/>
        <v>0.20833333333333334</v>
      </c>
      <c r="R5409">
        <f t="shared" si="674"/>
        <v>0.31498244719824819</v>
      </c>
      <c r="S5409">
        <f t="shared" si="675"/>
        <v>15.74794312221484</v>
      </c>
      <c r="T5409">
        <f t="shared" si="676"/>
        <v>15.411703723205692</v>
      </c>
      <c r="U5409">
        <f t="shared" si="677"/>
        <v>15.64203361347047</v>
      </c>
      <c r="V5409">
        <f t="shared" si="678"/>
        <v>25.110255076806087</v>
      </c>
    </row>
    <row r="5410" spans="1:22" x14ac:dyDescent="0.35">
      <c r="A5410">
        <v>1999</v>
      </c>
      <c r="B5410">
        <v>8</v>
      </c>
      <c r="C5410">
        <v>14</v>
      </c>
      <c r="D5410">
        <v>6</v>
      </c>
      <c r="E5410">
        <v>30</v>
      </c>
      <c r="F5410">
        <v>440</v>
      </c>
      <c r="G5410">
        <v>67</v>
      </c>
      <c r="H5410">
        <v>172</v>
      </c>
      <c r="I5410">
        <v>19</v>
      </c>
      <c r="J5410">
        <v>4</v>
      </c>
      <c r="K5410">
        <v>2.5</v>
      </c>
      <c r="L5410">
        <v>46.8</v>
      </c>
      <c r="M5410">
        <f t="shared" si="672"/>
        <v>23.688003394690259</v>
      </c>
      <c r="N5410" s="3">
        <f t="shared" si="679"/>
        <v>225.2504999999837</v>
      </c>
      <c r="O5410" s="1" t="s">
        <v>2668</v>
      </c>
      <c r="P5410">
        <v>0.2</v>
      </c>
      <c r="Q5410">
        <f t="shared" si="673"/>
        <v>0.25</v>
      </c>
      <c r="R5410">
        <f t="shared" si="674"/>
        <v>0.31370242142013505</v>
      </c>
      <c r="S5410">
        <f t="shared" si="675"/>
        <v>24.463231602934453</v>
      </c>
      <c r="T5410">
        <f t="shared" si="676"/>
        <v>21.99200997597115</v>
      </c>
      <c r="U5410">
        <f t="shared" si="677"/>
        <v>23.688003394690259</v>
      </c>
      <c r="V5410">
        <f t="shared" si="678"/>
        <v>66.821807203933034</v>
      </c>
    </row>
    <row r="5411" spans="1:22" x14ac:dyDescent="0.35">
      <c r="A5411">
        <v>1999</v>
      </c>
      <c r="B5411">
        <v>8</v>
      </c>
      <c r="C5411">
        <v>14</v>
      </c>
      <c r="D5411">
        <v>7</v>
      </c>
      <c r="E5411">
        <v>30</v>
      </c>
      <c r="F5411">
        <v>228</v>
      </c>
      <c r="G5411">
        <v>180</v>
      </c>
      <c r="H5411">
        <v>278</v>
      </c>
      <c r="I5411">
        <v>22</v>
      </c>
      <c r="J5411">
        <v>3</v>
      </c>
      <c r="K5411">
        <v>2.7</v>
      </c>
      <c r="L5411">
        <v>34.44</v>
      </c>
      <c r="M5411">
        <f t="shared" si="672"/>
        <v>32.35230039124199</v>
      </c>
      <c r="N5411" s="3">
        <f t="shared" si="679"/>
        <v>225.29216666665036</v>
      </c>
      <c r="O5411" s="1" t="s">
        <v>2669</v>
      </c>
      <c r="P5411">
        <v>0.2</v>
      </c>
      <c r="Q5411">
        <f t="shared" si="673"/>
        <v>0.29166666666666669</v>
      </c>
      <c r="R5411">
        <f t="shared" si="674"/>
        <v>0.31307779748147141</v>
      </c>
      <c r="S5411">
        <f t="shared" si="675"/>
        <v>34.066190883289323</v>
      </c>
      <c r="T5411">
        <f t="shared" si="676"/>
        <v>28.591863077757967</v>
      </c>
      <c r="U5411">
        <f t="shared" si="677"/>
        <v>32.35230039124199</v>
      </c>
      <c r="V5411">
        <f t="shared" si="678"/>
        <v>150.60244348516594</v>
      </c>
    </row>
    <row r="5412" spans="1:22" x14ac:dyDescent="0.35">
      <c r="A5412">
        <v>1999</v>
      </c>
      <c r="B5412">
        <v>8</v>
      </c>
      <c r="C5412">
        <v>14</v>
      </c>
      <c r="D5412">
        <v>8</v>
      </c>
      <c r="E5412">
        <v>30</v>
      </c>
      <c r="F5412">
        <v>108</v>
      </c>
      <c r="G5412">
        <v>278</v>
      </c>
      <c r="H5412">
        <v>343</v>
      </c>
      <c r="I5412">
        <v>25</v>
      </c>
      <c r="J5412">
        <v>2</v>
      </c>
      <c r="K5412">
        <v>2.5</v>
      </c>
      <c r="L5412">
        <v>25.62</v>
      </c>
      <c r="M5412">
        <f t="shared" si="672"/>
        <v>38.519651738331625</v>
      </c>
      <c r="N5412" s="3">
        <f t="shared" si="679"/>
        <v>225.33383333331702</v>
      </c>
      <c r="O5412" s="1" t="s">
        <v>2670</v>
      </c>
      <c r="P5412">
        <v>0.2</v>
      </c>
      <c r="Q5412">
        <f t="shared" si="673"/>
        <v>0.33333333333333331</v>
      </c>
      <c r="R5412">
        <f t="shared" si="674"/>
        <v>0.31370242142013544</v>
      </c>
      <c r="S5412">
        <f t="shared" si="675"/>
        <v>40.755318931973839</v>
      </c>
      <c r="T5412">
        <f t="shared" si="676"/>
        <v>33.628605712734675</v>
      </c>
      <c r="U5412">
        <f t="shared" si="677"/>
        <v>38.519651738331625</v>
      </c>
      <c r="V5412">
        <f t="shared" si="678"/>
        <v>328.70741870858541</v>
      </c>
    </row>
    <row r="5413" spans="1:22" x14ac:dyDescent="0.35">
      <c r="A5413">
        <v>1999</v>
      </c>
      <c r="B5413">
        <v>8</v>
      </c>
      <c r="C5413">
        <v>14</v>
      </c>
      <c r="D5413">
        <v>9</v>
      </c>
      <c r="E5413">
        <v>30</v>
      </c>
      <c r="F5413">
        <v>640</v>
      </c>
      <c r="G5413">
        <v>237</v>
      </c>
      <c r="H5413">
        <v>710</v>
      </c>
      <c r="I5413">
        <v>27</v>
      </c>
      <c r="J5413">
        <v>1</v>
      </c>
      <c r="K5413">
        <v>2.2000000000000002</v>
      </c>
      <c r="L5413">
        <v>22.93</v>
      </c>
      <c r="M5413">
        <f t="shared" si="672"/>
        <v>58.079075645940875</v>
      </c>
      <c r="N5413" s="3">
        <f t="shared" si="679"/>
        <v>225.37549999998367</v>
      </c>
      <c r="O5413" s="1" t="s">
        <v>2671</v>
      </c>
      <c r="P5413">
        <v>0.2</v>
      </c>
      <c r="Q5413">
        <f t="shared" si="673"/>
        <v>0.375</v>
      </c>
      <c r="R5413">
        <f t="shared" si="674"/>
        <v>0.3146585164255794</v>
      </c>
      <c r="S5413">
        <f t="shared" si="675"/>
        <v>63.209086078323196</v>
      </c>
      <c r="T5413">
        <f t="shared" si="676"/>
        <v>46.905664544853813</v>
      </c>
      <c r="U5413">
        <f t="shared" si="677"/>
        <v>58.079075645940875</v>
      </c>
      <c r="V5413">
        <f t="shared" si="678"/>
        <v>576.63796952715404</v>
      </c>
    </row>
    <row r="5414" spans="1:22" x14ac:dyDescent="0.35">
      <c r="A5414">
        <v>1999</v>
      </c>
      <c r="B5414">
        <v>8</v>
      </c>
      <c r="C5414">
        <v>14</v>
      </c>
      <c r="D5414">
        <v>10</v>
      </c>
      <c r="E5414">
        <v>30</v>
      </c>
      <c r="F5414">
        <v>480</v>
      </c>
      <c r="G5414">
        <v>378</v>
      </c>
      <c r="H5414">
        <v>781</v>
      </c>
      <c r="I5414">
        <v>28</v>
      </c>
      <c r="J5414">
        <v>1</v>
      </c>
      <c r="K5414">
        <v>1.9</v>
      </c>
      <c r="L5414">
        <v>20.74</v>
      </c>
      <c r="M5414">
        <f t="shared" si="672"/>
        <v>62.906419778696005</v>
      </c>
      <c r="N5414" s="3">
        <f t="shared" si="679"/>
        <v>225.41716666665033</v>
      </c>
      <c r="O5414" s="1" t="s">
        <v>2672</v>
      </c>
      <c r="P5414">
        <v>0.2</v>
      </c>
      <c r="Q5414">
        <f t="shared" si="673"/>
        <v>0.41666666666666669</v>
      </c>
      <c r="R5414">
        <f t="shared" si="674"/>
        <v>0.31563834665908874</v>
      </c>
      <c r="S5414">
        <f t="shared" si="675"/>
        <v>68.657150272201449</v>
      </c>
      <c r="T5414">
        <f t="shared" si="676"/>
        <v>50.437784487357092</v>
      </c>
      <c r="U5414">
        <f t="shared" si="677"/>
        <v>62.906419778696005</v>
      </c>
      <c r="V5414">
        <f t="shared" si="678"/>
        <v>596.42060218784627</v>
      </c>
    </row>
    <row r="5415" spans="1:22" x14ac:dyDescent="0.35">
      <c r="A5415">
        <v>1999</v>
      </c>
      <c r="B5415">
        <v>8</v>
      </c>
      <c r="C5415">
        <v>14</v>
      </c>
      <c r="D5415">
        <v>11</v>
      </c>
      <c r="E5415">
        <v>30</v>
      </c>
      <c r="F5415">
        <v>400</v>
      </c>
      <c r="G5415">
        <v>438</v>
      </c>
      <c r="H5415">
        <v>797</v>
      </c>
      <c r="I5415">
        <v>29</v>
      </c>
      <c r="J5415">
        <v>2</v>
      </c>
      <c r="K5415">
        <v>1.8</v>
      </c>
      <c r="L5415">
        <v>20.100000000000001</v>
      </c>
      <c r="M5415">
        <f t="shared" si="672"/>
        <v>64.682019051560957</v>
      </c>
      <c r="N5415" s="3">
        <f t="shared" si="679"/>
        <v>225.45883333331699</v>
      </c>
      <c r="O5415" s="1" t="s">
        <v>2673</v>
      </c>
      <c r="P5415">
        <v>0.2</v>
      </c>
      <c r="Q5415">
        <f t="shared" si="673"/>
        <v>0.45833333333333331</v>
      </c>
      <c r="R5415">
        <f t="shared" si="674"/>
        <v>0.31597037971416247</v>
      </c>
      <c r="S5415">
        <f t="shared" si="675"/>
        <v>70.55665106604998</v>
      </c>
      <c r="T5415">
        <f t="shared" si="676"/>
        <v>51.964300669777344</v>
      </c>
      <c r="U5415">
        <f t="shared" si="677"/>
        <v>64.682019051560957</v>
      </c>
      <c r="V5415">
        <f t="shared" si="678"/>
        <v>719.95305065492369</v>
      </c>
    </row>
    <row r="5416" spans="1:22" x14ac:dyDescent="0.35">
      <c r="A5416">
        <v>1999</v>
      </c>
      <c r="B5416">
        <v>8</v>
      </c>
      <c r="C5416">
        <v>14</v>
      </c>
      <c r="D5416">
        <v>12</v>
      </c>
      <c r="E5416">
        <v>30</v>
      </c>
      <c r="F5416">
        <v>649</v>
      </c>
      <c r="G5416">
        <v>325</v>
      </c>
      <c r="H5416">
        <v>909</v>
      </c>
      <c r="I5416">
        <v>30</v>
      </c>
      <c r="J5416">
        <v>2</v>
      </c>
      <c r="K5416">
        <v>2.1</v>
      </c>
      <c r="L5416">
        <v>19.5</v>
      </c>
      <c r="M5416">
        <f t="shared" si="672"/>
        <v>71.248762437545949</v>
      </c>
      <c r="N5416" s="3">
        <f t="shared" si="679"/>
        <v>225.50049999998365</v>
      </c>
      <c r="O5416" s="1" t="s">
        <v>2674</v>
      </c>
      <c r="P5416">
        <v>0.2</v>
      </c>
      <c r="Q5416">
        <f t="shared" si="673"/>
        <v>0.5</v>
      </c>
      <c r="R5416">
        <f t="shared" si="674"/>
        <v>0.31498244719824814</v>
      </c>
      <c r="S5416">
        <f t="shared" si="675"/>
        <v>78.053135408704478</v>
      </c>
      <c r="T5416">
        <f t="shared" si="676"/>
        <v>56.450747619533814</v>
      </c>
      <c r="U5416">
        <f t="shared" si="677"/>
        <v>71.248762437545949</v>
      </c>
      <c r="V5416">
        <f t="shared" si="678"/>
        <v>798.48692242038385</v>
      </c>
    </row>
    <row r="5417" spans="1:22" x14ac:dyDescent="0.35">
      <c r="A5417">
        <v>1999</v>
      </c>
      <c r="B5417">
        <v>8</v>
      </c>
      <c r="C5417">
        <v>14</v>
      </c>
      <c r="D5417">
        <v>13</v>
      </c>
      <c r="E5417">
        <v>30</v>
      </c>
      <c r="F5417">
        <v>546</v>
      </c>
      <c r="G5417">
        <v>356</v>
      </c>
      <c r="H5417">
        <v>823</v>
      </c>
      <c r="I5417">
        <v>30</v>
      </c>
      <c r="J5417">
        <v>2</v>
      </c>
      <c r="K5417" s="1" t="s">
        <v>114</v>
      </c>
      <c r="L5417">
        <v>20.02</v>
      </c>
      <c r="M5417">
        <f t="shared" si="672"/>
        <v>64.338262315394985</v>
      </c>
      <c r="N5417" s="3">
        <f t="shared" si="679"/>
        <v>225.5421666666503</v>
      </c>
      <c r="O5417" s="1" t="s">
        <v>2675</v>
      </c>
      <c r="P5417">
        <v>0.2</v>
      </c>
      <c r="Q5417">
        <f t="shared" si="673"/>
        <v>0.54166666666666663</v>
      </c>
      <c r="R5417">
        <f t="shared" si="674"/>
        <v>0.31246311027375961</v>
      </c>
      <c r="S5417">
        <f t="shared" si="675"/>
        <v>70.029547240401854</v>
      </c>
      <c r="T5417">
        <f t="shared" si="676"/>
        <v>51.815285339147209</v>
      </c>
      <c r="U5417">
        <f t="shared" si="677"/>
        <v>64.338262315394985</v>
      </c>
      <c r="V5417">
        <f t="shared" si="678"/>
        <v>741.8686040495337</v>
      </c>
    </row>
    <row r="5418" spans="1:22" x14ac:dyDescent="0.35">
      <c r="A5418">
        <v>1999</v>
      </c>
      <c r="B5418">
        <v>8</v>
      </c>
      <c r="C5418">
        <v>14</v>
      </c>
      <c r="D5418">
        <v>14</v>
      </c>
      <c r="E5418">
        <v>30</v>
      </c>
      <c r="F5418">
        <v>617</v>
      </c>
      <c r="G5418">
        <v>260</v>
      </c>
      <c r="H5418">
        <v>730</v>
      </c>
      <c r="I5418">
        <v>30</v>
      </c>
      <c r="J5418">
        <v>3</v>
      </c>
      <c r="K5418">
        <v>3.7</v>
      </c>
      <c r="L5418">
        <v>21.67</v>
      </c>
      <c r="M5418">
        <f t="shared" si="672"/>
        <v>58.451024727341554</v>
      </c>
      <c r="N5418" s="3">
        <f t="shared" si="679"/>
        <v>225.58383333331696</v>
      </c>
      <c r="O5418" s="1" t="s">
        <v>2676</v>
      </c>
      <c r="P5418">
        <v>0.2</v>
      </c>
      <c r="Q5418">
        <f t="shared" si="673"/>
        <v>0.58333333333333337</v>
      </c>
      <c r="R5418">
        <f t="shared" si="674"/>
        <v>0.31009909581560219</v>
      </c>
      <c r="S5418">
        <f t="shared" si="675"/>
        <v>63.185601002325775</v>
      </c>
      <c r="T5418">
        <f t="shared" si="676"/>
        <v>47.917654920343011</v>
      </c>
      <c r="U5418">
        <f t="shared" si="677"/>
        <v>58.451024727341554</v>
      </c>
      <c r="V5418">
        <f t="shared" si="678"/>
        <v>501.63979474177609</v>
      </c>
    </row>
    <row r="5419" spans="1:22" x14ac:dyDescent="0.35">
      <c r="A5419">
        <v>1999</v>
      </c>
      <c r="B5419">
        <v>8</v>
      </c>
      <c r="C5419">
        <v>14</v>
      </c>
      <c r="D5419">
        <v>15</v>
      </c>
      <c r="E5419">
        <v>30</v>
      </c>
      <c r="F5419">
        <v>196</v>
      </c>
      <c r="G5419">
        <v>298</v>
      </c>
      <c r="H5419">
        <v>420</v>
      </c>
      <c r="I5419">
        <v>29</v>
      </c>
      <c r="J5419">
        <v>3</v>
      </c>
      <c r="K5419" s="1" t="s">
        <v>104</v>
      </c>
      <c r="L5419">
        <v>23.92</v>
      </c>
      <c r="M5419">
        <f t="shared" si="672"/>
        <v>43.838936575055499</v>
      </c>
      <c r="N5419" s="3">
        <f t="shared" si="679"/>
        <v>225.62549999998362</v>
      </c>
      <c r="O5419" s="1" t="s">
        <v>2677</v>
      </c>
      <c r="P5419">
        <v>0.2</v>
      </c>
      <c r="Q5419">
        <f t="shared" si="673"/>
        <v>0.625</v>
      </c>
      <c r="R5419">
        <f t="shared" si="674"/>
        <v>0.30897081934445308</v>
      </c>
      <c r="S5419">
        <f t="shared" si="675"/>
        <v>46.312613449392302</v>
      </c>
      <c r="T5419">
        <f t="shared" si="676"/>
        <v>38.306430601493489</v>
      </c>
      <c r="U5419">
        <f t="shared" si="677"/>
        <v>43.838936575055499</v>
      </c>
      <c r="V5419">
        <f t="shared" si="678"/>
        <v>251.52331265447316</v>
      </c>
    </row>
    <row r="5420" spans="1:22" x14ac:dyDescent="0.35">
      <c r="A5420">
        <v>1999</v>
      </c>
      <c r="B5420">
        <v>8</v>
      </c>
      <c r="C5420">
        <v>14</v>
      </c>
      <c r="D5420">
        <v>16</v>
      </c>
      <c r="E5420">
        <v>30</v>
      </c>
      <c r="F5420">
        <v>187</v>
      </c>
      <c r="G5420">
        <v>201</v>
      </c>
      <c r="H5420">
        <v>286</v>
      </c>
      <c r="I5420">
        <v>27</v>
      </c>
      <c r="J5420">
        <v>5</v>
      </c>
      <c r="K5420">
        <v>3.8</v>
      </c>
      <c r="L5420">
        <v>29.78</v>
      </c>
      <c r="M5420">
        <f t="shared" si="672"/>
        <v>36.976948904049941</v>
      </c>
      <c r="N5420" s="3">
        <f t="shared" si="679"/>
        <v>225.66716666665027</v>
      </c>
      <c r="O5420" s="1" t="s">
        <v>2678</v>
      </c>
      <c r="P5420">
        <v>0.2</v>
      </c>
      <c r="Q5420">
        <f t="shared" si="673"/>
        <v>0.66666666666666663</v>
      </c>
      <c r="R5420">
        <f t="shared" si="674"/>
        <v>0.30981378998020348</v>
      </c>
      <c r="S5420">
        <f t="shared" si="675"/>
        <v>38.637979958587522</v>
      </c>
      <c r="T5420">
        <f t="shared" si="676"/>
        <v>33.27659480318912</v>
      </c>
      <c r="U5420">
        <f t="shared" si="677"/>
        <v>36.976948904049941</v>
      </c>
      <c r="V5420">
        <f t="shared" si="678"/>
        <v>108.24435063344924</v>
      </c>
    </row>
    <row r="5421" spans="1:22" x14ac:dyDescent="0.35">
      <c r="A5421">
        <v>1999</v>
      </c>
      <c r="B5421">
        <v>8</v>
      </c>
      <c r="C5421">
        <v>14</v>
      </c>
      <c r="D5421">
        <v>17</v>
      </c>
      <c r="E5421">
        <v>30</v>
      </c>
      <c r="F5421">
        <v>0</v>
      </c>
      <c r="G5421">
        <v>68</v>
      </c>
      <c r="H5421">
        <v>68</v>
      </c>
      <c r="I5421">
        <v>24</v>
      </c>
      <c r="J5421">
        <v>8</v>
      </c>
      <c r="K5421">
        <v>2.5</v>
      </c>
      <c r="L5421">
        <v>43.76</v>
      </c>
      <c r="M5421">
        <f t="shared" si="672"/>
        <v>26.644592349537714</v>
      </c>
      <c r="N5421" s="3">
        <f t="shared" si="679"/>
        <v>225.70883333331693</v>
      </c>
      <c r="O5421" s="1" t="s">
        <v>1232</v>
      </c>
      <c r="P5421">
        <v>0.2</v>
      </c>
      <c r="Q5421">
        <f t="shared" si="673"/>
        <v>0.70833333333333337</v>
      </c>
      <c r="R5421">
        <f t="shared" si="674"/>
        <v>0.31370242142013499</v>
      </c>
      <c r="S5421">
        <f t="shared" si="675"/>
        <v>27.081913404166318</v>
      </c>
      <c r="T5421">
        <f t="shared" si="676"/>
        <v>25.687850034655664</v>
      </c>
      <c r="U5421">
        <f t="shared" si="677"/>
        <v>26.644592349537714</v>
      </c>
      <c r="V5421">
        <f t="shared" si="678"/>
        <v>19.218646907301391</v>
      </c>
    </row>
    <row r="5422" spans="1:22" x14ac:dyDescent="0.35">
      <c r="A5422">
        <v>1999</v>
      </c>
      <c r="B5422">
        <v>8</v>
      </c>
      <c r="C5422">
        <v>14</v>
      </c>
      <c r="D5422">
        <v>18</v>
      </c>
      <c r="E5422">
        <v>30</v>
      </c>
      <c r="F5422">
        <v>0</v>
      </c>
      <c r="G5422">
        <v>23</v>
      </c>
      <c r="H5422">
        <v>23</v>
      </c>
      <c r="I5422">
        <v>21</v>
      </c>
      <c r="J5422">
        <v>10</v>
      </c>
      <c r="K5422">
        <v>1.6</v>
      </c>
      <c r="L5422">
        <v>61.16</v>
      </c>
      <c r="M5422">
        <f t="shared" si="672"/>
        <v>21.959764030110069</v>
      </c>
      <c r="N5422" s="3">
        <f t="shared" si="679"/>
        <v>225.75049999998359</v>
      </c>
      <c r="O5422">
        <v>21.0081855520964</v>
      </c>
      <c r="P5422">
        <v>0.2</v>
      </c>
      <c r="Q5422">
        <f t="shared" si="673"/>
        <v>0.75</v>
      </c>
      <c r="R5422" t="str">
        <f t="shared" si="674"/>
        <v/>
      </c>
      <c r="S5422">
        <f t="shared" si="675"/>
        <v>22.1175649313912</v>
      </c>
      <c r="T5422">
        <f t="shared" si="676"/>
        <v>21.619208698036918</v>
      </c>
      <c r="U5422">
        <f t="shared" si="677"/>
        <v>21.959764030110069</v>
      </c>
      <c r="V5422">
        <f t="shared" si="678"/>
        <v>4.857460207339912</v>
      </c>
    </row>
    <row r="5423" spans="1:22" x14ac:dyDescent="0.35">
      <c r="A5423">
        <v>1999</v>
      </c>
      <c r="B5423">
        <v>8</v>
      </c>
      <c r="C5423">
        <v>14</v>
      </c>
      <c r="D5423">
        <v>19</v>
      </c>
      <c r="E5423">
        <v>30</v>
      </c>
      <c r="F5423">
        <v>0</v>
      </c>
      <c r="G5423">
        <v>0</v>
      </c>
      <c r="H5423">
        <v>0</v>
      </c>
      <c r="I5423">
        <v>19</v>
      </c>
      <c r="J5423">
        <v>9</v>
      </c>
      <c r="K5423" s="1" t="s">
        <v>88</v>
      </c>
      <c r="L5423">
        <v>66.37</v>
      </c>
      <c r="M5423">
        <f t="shared" si="672"/>
        <v>19</v>
      </c>
      <c r="N5423" s="3">
        <f t="shared" si="679"/>
        <v>225.79216666665025</v>
      </c>
      <c r="O5423">
        <v>0</v>
      </c>
      <c r="P5423">
        <v>0.2</v>
      </c>
      <c r="Q5423">
        <f t="shared" si="673"/>
        <v>0.79166666666666663</v>
      </c>
      <c r="R5423" t="str">
        <f t="shared" si="674"/>
        <v/>
      </c>
      <c r="S5423">
        <f t="shared" si="675"/>
        <v>19</v>
      </c>
      <c r="T5423">
        <f t="shared" si="676"/>
        <v>19</v>
      </c>
      <c r="U5423">
        <f t="shared" si="677"/>
        <v>19</v>
      </c>
      <c r="V5423">
        <f t="shared" si="678"/>
        <v>0</v>
      </c>
    </row>
    <row r="5424" spans="1:22" x14ac:dyDescent="0.35">
      <c r="A5424">
        <v>1999</v>
      </c>
      <c r="B5424">
        <v>8</v>
      </c>
      <c r="C5424">
        <v>14</v>
      </c>
      <c r="D5424">
        <v>20</v>
      </c>
      <c r="E5424">
        <v>30</v>
      </c>
      <c r="F5424">
        <v>0</v>
      </c>
      <c r="G5424">
        <v>0</v>
      </c>
      <c r="H5424">
        <v>0</v>
      </c>
      <c r="I5424">
        <v>18</v>
      </c>
      <c r="J5424">
        <v>9</v>
      </c>
      <c r="K5424" s="1" t="s">
        <v>100</v>
      </c>
      <c r="L5424">
        <v>63.5</v>
      </c>
      <c r="M5424">
        <f t="shared" si="672"/>
        <v>18</v>
      </c>
      <c r="N5424" s="3">
        <f t="shared" si="679"/>
        <v>225.8338333333169</v>
      </c>
      <c r="O5424">
        <v>0</v>
      </c>
      <c r="P5424">
        <v>0.2</v>
      </c>
      <c r="Q5424">
        <f t="shared" si="673"/>
        <v>0.83333333333333337</v>
      </c>
      <c r="R5424" t="str">
        <f t="shared" si="674"/>
        <v/>
      </c>
      <c r="S5424">
        <f t="shared" si="675"/>
        <v>18</v>
      </c>
      <c r="T5424">
        <f t="shared" si="676"/>
        <v>18</v>
      </c>
      <c r="U5424">
        <f t="shared" si="677"/>
        <v>18</v>
      </c>
      <c r="V5424">
        <f t="shared" si="678"/>
        <v>0</v>
      </c>
    </row>
    <row r="5425" spans="1:22" x14ac:dyDescent="0.35">
      <c r="A5425">
        <v>1999</v>
      </c>
      <c r="B5425">
        <v>8</v>
      </c>
      <c r="C5425">
        <v>14</v>
      </c>
      <c r="D5425">
        <v>21</v>
      </c>
      <c r="E5425">
        <v>30</v>
      </c>
      <c r="F5425">
        <v>0</v>
      </c>
      <c r="G5425">
        <v>0</v>
      </c>
      <c r="H5425">
        <v>0</v>
      </c>
      <c r="I5425">
        <v>17</v>
      </c>
      <c r="J5425">
        <v>8</v>
      </c>
      <c r="K5425">
        <v>2.6</v>
      </c>
      <c r="L5425">
        <v>63.89</v>
      </c>
      <c r="M5425">
        <f t="shared" si="672"/>
        <v>17</v>
      </c>
      <c r="N5425" s="3">
        <f t="shared" si="679"/>
        <v>225.87549999998356</v>
      </c>
      <c r="O5425">
        <v>0</v>
      </c>
      <c r="P5425">
        <v>0.2</v>
      </c>
      <c r="Q5425">
        <f t="shared" si="673"/>
        <v>0.875</v>
      </c>
      <c r="R5425" t="str">
        <f t="shared" si="674"/>
        <v/>
      </c>
      <c r="S5425">
        <f t="shared" si="675"/>
        <v>17</v>
      </c>
      <c r="T5425">
        <f t="shared" si="676"/>
        <v>17</v>
      </c>
      <c r="U5425">
        <f t="shared" si="677"/>
        <v>17</v>
      </c>
      <c r="V5425">
        <f t="shared" si="678"/>
        <v>0</v>
      </c>
    </row>
    <row r="5426" spans="1:22" x14ac:dyDescent="0.35">
      <c r="A5426">
        <v>1999</v>
      </c>
      <c r="B5426">
        <v>8</v>
      </c>
      <c r="C5426">
        <v>14</v>
      </c>
      <c r="D5426">
        <v>22</v>
      </c>
      <c r="E5426">
        <v>30</v>
      </c>
      <c r="F5426">
        <v>0</v>
      </c>
      <c r="G5426">
        <v>0</v>
      </c>
      <c r="H5426">
        <v>0</v>
      </c>
      <c r="I5426">
        <v>17</v>
      </c>
      <c r="J5426">
        <v>7</v>
      </c>
      <c r="K5426" s="1" t="s">
        <v>105</v>
      </c>
      <c r="L5426">
        <v>60.95</v>
      </c>
      <c r="M5426">
        <f t="shared" si="672"/>
        <v>17</v>
      </c>
      <c r="N5426" s="3">
        <f t="shared" si="679"/>
        <v>225.91716666665022</v>
      </c>
      <c r="O5426">
        <v>0</v>
      </c>
      <c r="P5426">
        <v>0.2</v>
      </c>
      <c r="Q5426">
        <f t="shared" si="673"/>
        <v>0.91666666666666663</v>
      </c>
      <c r="R5426" t="str">
        <f t="shared" si="674"/>
        <v/>
      </c>
      <c r="S5426">
        <f t="shared" si="675"/>
        <v>17</v>
      </c>
      <c r="T5426">
        <f t="shared" si="676"/>
        <v>17</v>
      </c>
      <c r="U5426">
        <f t="shared" si="677"/>
        <v>17</v>
      </c>
      <c r="V5426">
        <f t="shared" si="678"/>
        <v>0</v>
      </c>
    </row>
    <row r="5427" spans="1:22" x14ac:dyDescent="0.35">
      <c r="A5427">
        <v>1999</v>
      </c>
      <c r="B5427">
        <v>8</v>
      </c>
      <c r="C5427">
        <v>14</v>
      </c>
      <c r="D5427">
        <v>23</v>
      </c>
      <c r="E5427">
        <v>30</v>
      </c>
      <c r="F5427">
        <v>0</v>
      </c>
      <c r="G5427">
        <v>0</v>
      </c>
      <c r="H5427">
        <v>0</v>
      </c>
      <c r="I5427">
        <v>17</v>
      </c>
      <c r="J5427">
        <v>7</v>
      </c>
      <c r="K5427">
        <v>3.2</v>
      </c>
      <c r="L5427" s="1" t="s">
        <v>305</v>
      </c>
      <c r="M5427">
        <f t="shared" si="672"/>
        <v>17</v>
      </c>
      <c r="N5427" s="3">
        <f t="shared" si="679"/>
        <v>225.95883333331687</v>
      </c>
      <c r="O5427">
        <v>0</v>
      </c>
      <c r="P5427">
        <v>0.2</v>
      </c>
      <c r="Q5427">
        <f t="shared" si="673"/>
        <v>0.95833333333333337</v>
      </c>
      <c r="R5427" t="str">
        <f t="shared" si="674"/>
        <v/>
      </c>
      <c r="S5427">
        <f t="shared" si="675"/>
        <v>17</v>
      </c>
      <c r="T5427">
        <f t="shared" si="676"/>
        <v>17</v>
      </c>
      <c r="U5427">
        <f t="shared" si="677"/>
        <v>17</v>
      </c>
      <c r="V5427">
        <f t="shared" si="678"/>
        <v>0</v>
      </c>
    </row>
    <row r="5428" spans="1:22" x14ac:dyDescent="0.35">
      <c r="A5428">
        <v>1999</v>
      </c>
      <c r="B5428">
        <v>8</v>
      </c>
      <c r="C5428">
        <v>15</v>
      </c>
      <c r="D5428">
        <v>0</v>
      </c>
      <c r="E5428">
        <v>30</v>
      </c>
      <c r="F5428">
        <v>0</v>
      </c>
      <c r="G5428">
        <v>0</v>
      </c>
      <c r="H5428">
        <v>0</v>
      </c>
      <c r="I5428">
        <v>16</v>
      </c>
      <c r="J5428">
        <v>7</v>
      </c>
      <c r="K5428" s="1" t="s">
        <v>112</v>
      </c>
      <c r="L5428">
        <v>64.37</v>
      </c>
      <c r="M5428">
        <f t="shared" si="672"/>
        <v>16</v>
      </c>
      <c r="N5428" s="3">
        <f t="shared" si="679"/>
        <v>226.00049999998353</v>
      </c>
      <c r="O5428">
        <v>0</v>
      </c>
      <c r="P5428">
        <v>0.2</v>
      </c>
      <c r="Q5428">
        <f t="shared" si="673"/>
        <v>0</v>
      </c>
      <c r="R5428" t="str">
        <f t="shared" si="674"/>
        <v/>
      </c>
      <c r="S5428">
        <f t="shared" si="675"/>
        <v>16</v>
      </c>
      <c r="T5428">
        <f t="shared" si="676"/>
        <v>16</v>
      </c>
      <c r="U5428">
        <f t="shared" si="677"/>
        <v>16</v>
      </c>
      <c r="V5428">
        <f t="shared" si="678"/>
        <v>0</v>
      </c>
    </row>
    <row r="5429" spans="1:22" x14ac:dyDescent="0.35">
      <c r="A5429">
        <v>1999</v>
      </c>
      <c r="B5429">
        <v>8</v>
      </c>
      <c r="C5429">
        <v>15</v>
      </c>
      <c r="D5429">
        <v>1</v>
      </c>
      <c r="E5429">
        <v>30</v>
      </c>
      <c r="F5429">
        <v>0</v>
      </c>
      <c r="G5429">
        <v>0</v>
      </c>
      <c r="H5429">
        <v>0</v>
      </c>
      <c r="I5429">
        <v>15</v>
      </c>
      <c r="J5429">
        <v>7</v>
      </c>
      <c r="K5429" s="1" t="s">
        <v>105</v>
      </c>
      <c r="L5429">
        <v>70.8</v>
      </c>
      <c r="M5429">
        <f t="shared" si="672"/>
        <v>15</v>
      </c>
      <c r="N5429" s="3">
        <f t="shared" si="679"/>
        <v>226.04216666665019</v>
      </c>
      <c r="O5429">
        <v>0</v>
      </c>
      <c r="P5429">
        <v>0.2</v>
      </c>
      <c r="Q5429">
        <f t="shared" si="673"/>
        <v>4.1666666666666664E-2</v>
      </c>
      <c r="R5429" t="str">
        <f t="shared" si="674"/>
        <v/>
      </c>
      <c r="S5429">
        <f t="shared" si="675"/>
        <v>15</v>
      </c>
      <c r="T5429">
        <f t="shared" si="676"/>
        <v>15</v>
      </c>
      <c r="U5429">
        <f t="shared" si="677"/>
        <v>15</v>
      </c>
      <c r="V5429">
        <f t="shared" si="678"/>
        <v>0</v>
      </c>
    </row>
    <row r="5430" spans="1:22" x14ac:dyDescent="0.35">
      <c r="A5430">
        <v>1999</v>
      </c>
      <c r="B5430">
        <v>8</v>
      </c>
      <c r="C5430">
        <v>15</v>
      </c>
      <c r="D5430">
        <v>2</v>
      </c>
      <c r="E5430">
        <v>30</v>
      </c>
      <c r="F5430">
        <v>0</v>
      </c>
      <c r="G5430">
        <v>0</v>
      </c>
      <c r="H5430">
        <v>0</v>
      </c>
      <c r="I5430">
        <v>15</v>
      </c>
      <c r="J5430">
        <v>8</v>
      </c>
      <c r="K5430">
        <v>2.5</v>
      </c>
      <c r="L5430">
        <v>72.930000000000007</v>
      </c>
      <c r="M5430">
        <f t="shared" si="672"/>
        <v>15</v>
      </c>
      <c r="N5430" s="3">
        <f t="shared" si="679"/>
        <v>226.08383333331685</v>
      </c>
      <c r="O5430">
        <v>0</v>
      </c>
      <c r="P5430">
        <v>0.2</v>
      </c>
      <c r="Q5430">
        <f t="shared" si="673"/>
        <v>8.3333333333333329E-2</v>
      </c>
      <c r="R5430" t="str">
        <f t="shared" si="674"/>
        <v/>
      </c>
      <c r="S5430">
        <f t="shared" si="675"/>
        <v>15</v>
      </c>
      <c r="T5430">
        <f t="shared" si="676"/>
        <v>15</v>
      </c>
      <c r="U5430">
        <f t="shared" si="677"/>
        <v>15</v>
      </c>
      <c r="V5430">
        <f t="shared" si="678"/>
        <v>0</v>
      </c>
    </row>
    <row r="5431" spans="1:22" x14ac:dyDescent="0.35">
      <c r="A5431">
        <v>1999</v>
      </c>
      <c r="B5431">
        <v>8</v>
      </c>
      <c r="C5431">
        <v>15</v>
      </c>
      <c r="D5431">
        <v>3</v>
      </c>
      <c r="E5431">
        <v>30</v>
      </c>
      <c r="F5431">
        <v>0</v>
      </c>
      <c r="G5431">
        <v>0</v>
      </c>
      <c r="H5431">
        <v>0</v>
      </c>
      <c r="I5431">
        <v>15</v>
      </c>
      <c r="J5431">
        <v>8</v>
      </c>
      <c r="K5431" s="1" t="s">
        <v>105</v>
      </c>
      <c r="L5431">
        <v>74.11</v>
      </c>
      <c r="M5431">
        <f t="shared" si="672"/>
        <v>15</v>
      </c>
      <c r="N5431" s="3">
        <f t="shared" si="679"/>
        <v>226.1254999999835</v>
      </c>
      <c r="O5431">
        <v>0</v>
      </c>
      <c r="P5431">
        <v>0.2</v>
      </c>
      <c r="Q5431">
        <f t="shared" si="673"/>
        <v>0.125</v>
      </c>
      <c r="R5431" t="str">
        <f t="shared" si="674"/>
        <v/>
      </c>
      <c r="S5431">
        <f t="shared" si="675"/>
        <v>15</v>
      </c>
      <c r="T5431">
        <f t="shared" si="676"/>
        <v>15</v>
      </c>
      <c r="U5431">
        <f t="shared" si="677"/>
        <v>15</v>
      </c>
      <c r="V5431">
        <f t="shared" si="678"/>
        <v>0</v>
      </c>
    </row>
    <row r="5432" spans="1:22" x14ac:dyDescent="0.35">
      <c r="A5432">
        <v>1999</v>
      </c>
      <c r="B5432">
        <v>8</v>
      </c>
      <c r="C5432">
        <v>15</v>
      </c>
      <c r="D5432">
        <v>4</v>
      </c>
      <c r="E5432">
        <v>30</v>
      </c>
      <c r="F5432">
        <v>0</v>
      </c>
      <c r="G5432">
        <v>0</v>
      </c>
      <c r="H5432">
        <v>0</v>
      </c>
      <c r="I5432">
        <v>15</v>
      </c>
      <c r="J5432">
        <v>8</v>
      </c>
      <c r="K5432">
        <v>3.2</v>
      </c>
      <c r="L5432">
        <v>73.95</v>
      </c>
      <c r="M5432">
        <f t="shared" si="672"/>
        <v>15</v>
      </c>
      <c r="N5432" s="3">
        <f t="shared" si="679"/>
        <v>226.16716666665016</v>
      </c>
      <c r="O5432">
        <v>0</v>
      </c>
      <c r="P5432">
        <v>0.2</v>
      </c>
      <c r="Q5432">
        <f t="shared" si="673"/>
        <v>0.16666666666666666</v>
      </c>
      <c r="R5432" t="str">
        <f t="shared" si="674"/>
        <v/>
      </c>
      <c r="S5432">
        <f t="shared" si="675"/>
        <v>15</v>
      </c>
      <c r="T5432">
        <f t="shared" si="676"/>
        <v>15</v>
      </c>
      <c r="U5432">
        <f t="shared" si="677"/>
        <v>15</v>
      </c>
      <c r="V5432">
        <f t="shared" si="678"/>
        <v>1.6895513764660564</v>
      </c>
    </row>
    <row r="5433" spans="1:22" x14ac:dyDescent="0.35">
      <c r="A5433">
        <v>1999</v>
      </c>
      <c r="B5433">
        <v>8</v>
      </c>
      <c r="C5433">
        <v>15</v>
      </c>
      <c r="D5433">
        <v>5</v>
      </c>
      <c r="E5433">
        <v>30</v>
      </c>
      <c r="F5433">
        <v>0</v>
      </c>
      <c r="G5433">
        <v>8</v>
      </c>
      <c r="H5433">
        <v>8</v>
      </c>
      <c r="I5433">
        <v>16</v>
      </c>
      <c r="J5433">
        <v>8</v>
      </c>
      <c r="K5433">
        <v>3.7</v>
      </c>
      <c r="L5433">
        <v>69.33</v>
      </c>
      <c r="M5433">
        <f t="shared" si="672"/>
        <v>16.283294744615738</v>
      </c>
      <c r="N5433" s="3">
        <f t="shared" si="679"/>
        <v>226.20883333331682</v>
      </c>
      <c r="O5433" s="1" t="s">
        <v>395</v>
      </c>
      <c r="P5433">
        <v>0.2</v>
      </c>
      <c r="Q5433">
        <f t="shared" si="673"/>
        <v>0.20833333333333334</v>
      </c>
      <c r="R5433">
        <f t="shared" si="674"/>
        <v>0.31009909581560413</v>
      </c>
      <c r="S5433">
        <f t="shared" si="675"/>
        <v>16.330438233806003</v>
      </c>
      <c r="T5433">
        <f t="shared" si="676"/>
        <v>16.178411059827081</v>
      </c>
      <c r="U5433">
        <f t="shared" si="677"/>
        <v>16.283294744615738</v>
      </c>
      <c r="V5433">
        <f t="shared" si="678"/>
        <v>16.261931998485792</v>
      </c>
    </row>
    <row r="5434" spans="1:22" x14ac:dyDescent="0.35">
      <c r="A5434">
        <v>1999</v>
      </c>
      <c r="B5434">
        <v>8</v>
      </c>
      <c r="C5434">
        <v>15</v>
      </c>
      <c r="D5434">
        <v>6</v>
      </c>
      <c r="E5434">
        <v>30</v>
      </c>
      <c r="F5434">
        <v>0</v>
      </c>
      <c r="G5434">
        <v>69</v>
      </c>
      <c r="H5434">
        <v>69</v>
      </c>
      <c r="I5434">
        <v>18</v>
      </c>
      <c r="J5434">
        <v>8</v>
      </c>
      <c r="K5434" s="1" t="s">
        <v>104</v>
      </c>
      <c r="L5434">
        <v>61.63</v>
      </c>
      <c r="M5434">
        <f t="shared" si="672"/>
        <v>20.368385921828398</v>
      </c>
      <c r="N5434" s="3">
        <f t="shared" si="679"/>
        <v>226.25049999998348</v>
      </c>
      <c r="O5434" s="1" t="s">
        <v>2559</v>
      </c>
      <c r="P5434">
        <v>0.2</v>
      </c>
      <c r="Q5434">
        <f t="shared" si="673"/>
        <v>0.25</v>
      </c>
      <c r="R5434">
        <f t="shared" si="674"/>
        <v>0.30897081934445231</v>
      </c>
      <c r="S5434">
        <f t="shared" si="675"/>
        <v>20.763200028263775</v>
      </c>
      <c r="T5434">
        <f t="shared" si="676"/>
        <v>19.485363799997756</v>
      </c>
      <c r="U5434">
        <f t="shared" si="677"/>
        <v>20.368385921828398</v>
      </c>
      <c r="V5434">
        <f t="shared" si="678"/>
        <v>45.345312995835926</v>
      </c>
    </row>
    <row r="5435" spans="1:22" x14ac:dyDescent="0.35">
      <c r="A5435">
        <v>1999</v>
      </c>
      <c r="B5435">
        <v>8</v>
      </c>
      <c r="C5435">
        <v>15</v>
      </c>
      <c r="D5435">
        <v>7</v>
      </c>
      <c r="E5435">
        <v>30</v>
      </c>
      <c r="F5435">
        <v>11</v>
      </c>
      <c r="G5435">
        <v>144</v>
      </c>
      <c r="H5435">
        <v>149</v>
      </c>
      <c r="I5435">
        <v>21</v>
      </c>
      <c r="J5435">
        <v>8</v>
      </c>
      <c r="K5435">
        <v>4.5</v>
      </c>
      <c r="L5435">
        <v>53.65</v>
      </c>
      <c r="M5435">
        <f t="shared" si="672"/>
        <v>25.936926415433621</v>
      </c>
      <c r="N5435" s="3">
        <f t="shared" si="679"/>
        <v>226.29216666665013</v>
      </c>
      <c r="O5435" s="1" t="s">
        <v>2679</v>
      </c>
      <c r="P5435">
        <v>0.2</v>
      </c>
      <c r="Q5435">
        <f t="shared" si="673"/>
        <v>0.29166666666666669</v>
      </c>
      <c r="R5435">
        <f t="shared" si="674"/>
        <v>0.30787609949978206</v>
      </c>
      <c r="S5435">
        <f t="shared" si="675"/>
        <v>26.761201262426141</v>
      </c>
      <c r="T5435">
        <f t="shared" si="676"/>
        <v>24.083907220011838</v>
      </c>
      <c r="U5435">
        <f t="shared" si="677"/>
        <v>25.936926415433621</v>
      </c>
      <c r="V5435">
        <f t="shared" si="678"/>
        <v>45.66980031120049</v>
      </c>
    </row>
    <row r="5436" spans="1:22" x14ac:dyDescent="0.35">
      <c r="A5436">
        <v>1999</v>
      </c>
      <c r="B5436">
        <v>8</v>
      </c>
      <c r="C5436">
        <v>15</v>
      </c>
      <c r="D5436">
        <v>8</v>
      </c>
      <c r="E5436">
        <v>30</v>
      </c>
      <c r="F5436">
        <v>0</v>
      </c>
      <c r="G5436">
        <v>64</v>
      </c>
      <c r="H5436">
        <v>64</v>
      </c>
      <c r="I5436">
        <v>22</v>
      </c>
      <c r="J5436">
        <v>8</v>
      </c>
      <c r="K5436">
        <v>4.5</v>
      </c>
      <c r="L5436">
        <v>46.48</v>
      </c>
      <c r="M5436">
        <f t="shared" si="672"/>
        <v>24.129363196806882</v>
      </c>
      <c r="N5436" s="3">
        <f t="shared" si="679"/>
        <v>226.33383333331679</v>
      </c>
      <c r="O5436" s="1" t="s">
        <v>2568</v>
      </c>
      <c r="P5436">
        <v>0.2</v>
      </c>
      <c r="Q5436">
        <f t="shared" si="673"/>
        <v>0.33333333333333331</v>
      </c>
      <c r="R5436">
        <f t="shared" si="674"/>
        <v>0.30787609949978156</v>
      </c>
      <c r="S5436">
        <f t="shared" si="675"/>
        <v>24.484884096967054</v>
      </c>
      <c r="T5436">
        <f t="shared" si="676"/>
        <v>23.330130932503163</v>
      </c>
      <c r="U5436">
        <f t="shared" si="677"/>
        <v>24.129363196806882</v>
      </c>
      <c r="V5436">
        <f t="shared" si="678"/>
        <v>85.417717971445867</v>
      </c>
    </row>
    <row r="5437" spans="1:22" x14ac:dyDescent="0.35">
      <c r="A5437">
        <v>1999</v>
      </c>
      <c r="B5437">
        <v>8</v>
      </c>
      <c r="C5437">
        <v>15</v>
      </c>
      <c r="D5437">
        <v>9</v>
      </c>
      <c r="E5437">
        <v>30</v>
      </c>
      <c r="F5437">
        <v>31</v>
      </c>
      <c r="G5437">
        <v>297</v>
      </c>
      <c r="H5437">
        <v>320</v>
      </c>
      <c r="I5437">
        <v>24</v>
      </c>
      <c r="J5437">
        <v>7</v>
      </c>
      <c r="K5437">
        <v>3.9</v>
      </c>
      <c r="L5437">
        <v>40.56</v>
      </c>
      <c r="M5437">
        <f t="shared" si="672"/>
        <v>35.274449632971297</v>
      </c>
      <c r="N5437" s="3">
        <f t="shared" si="679"/>
        <v>226.37549999998345</v>
      </c>
      <c r="O5437" s="1" t="s">
        <v>2680</v>
      </c>
      <c r="P5437">
        <v>0.2</v>
      </c>
      <c r="Q5437">
        <f t="shared" si="673"/>
        <v>0.375</v>
      </c>
      <c r="R5437">
        <f t="shared" si="674"/>
        <v>0.30953065950112885</v>
      </c>
      <c r="S5437">
        <f t="shared" si="675"/>
        <v>37.152326622647358</v>
      </c>
      <c r="T5437">
        <f t="shared" si="676"/>
        <v>31.085473688910071</v>
      </c>
      <c r="U5437">
        <f t="shared" si="677"/>
        <v>35.274449632971297</v>
      </c>
      <c r="V5437">
        <f t="shared" si="678"/>
        <v>189.36586319797181</v>
      </c>
    </row>
    <row r="5438" spans="1:22" x14ac:dyDescent="0.35">
      <c r="A5438">
        <v>1999</v>
      </c>
      <c r="B5438">
        <v>8</v>
      </c>
      <c r="C5438">
        <v>15</v>
      </c>
      <c r="D5438">
        <v>10</v>
      </c>
      <c r="E5438">
        <v>30</v>
      </c>
      <c r="F5438">
        <v>71</v>
      </c>
      <c r="G5438">
        <v>406</v>
      </c>
      <c r="H5438">
        <v>465</v>
      </c>
      <c r="I5438">
        <v>25</v>
      </c>
      <c r="J5438">
        <v>7</v>
      </c>
      <c r="K5438" s="1" t="s">
        <v>114</v>
      </c>
      <c r="L5438">
        <v>37.630000000000003</v>
      </c>
      <c r="M5438">
        <f t="shared" si="672"/>
        <v>42.974824533842856</v>
      </c>
      <c r="N5438" s="3">
        <f t="shared" si="679"/>
        <v>226.4171666666501</v>
      </c>
      <c r="O5438" s="1" t="s">
        <v>2681</v>
      </c>
      <c r="P5438">
        <v>0.2</v>
      </c>
      <c r="Q5438">
        <f t="shared" si="673"/>
        <v>0.41666666666666669</v>
      </c>
      <c r="R5438">
        <f t="shared" si="674"/>
        <v>0.31246311027376011</v>
      </c>
      <c r="S5438">
        <f t="shared" si="675"/>
        <v>45.954004055493819</v>
      </c>
      <c r="T5438">
        <f t="shared" si="676"/>
        <v>36.419504065908498</v>
      </c>
      <c r="U5438">
        <f t="shared" si="677"/>
        <v>42.974824533842856</v>
      </c>
      <c r="V5438">
        <f t="shared" si="678"/>
        <v>207.94274542162668</v>
      </c>
    </row>
    <row r="5439" spans="1:22" x14ac:dyDescent="0.35">
      <c r="A5439">
        <v>1999</v>
      </c>
      <c r="B5439">
        <v>8</v>
      </c>
      <c r="C5439">
        <v>15</v>
      </c>
      <c r="D5439">
        <v>11</v>
      </c>
      <c r="E5439">
        <v>30</v>
      </c>
      <c r="F5439">
        <v>27</v>
      </c>
      <c r="G5439">
        <v>355</v>
      </c>
      <c r="H5439">
        <v>380</v>
      </c>
      <c r="I5439">
        <v>26</v>
      </c>
      <c r="J5439">
        <v>7</v>
      </c>
      <c r="K5439">
        <v>1.8</v>
      </c>
      <c r="L5439">
        <v>35.03</v>
      </c>
      <c r="M5439">
        <f t="shared" si="672"/>
        <v>41.780295170055147</v>
      </c>
      <c r="N5439" s="3">
        <f t="shared" si="679"/>
        <v>226.45883333331676</v>
      </c>
      <c r="O5439" s="1" t="s">
        <v>2682</v>
      </c>
      <c r="P5439">
        <v>0.2</v>
      </c>
      <c r="Q5439">
        <f t="shared" si="673"/>
        <v>0.45833333333333331</v>
      </c>
      <c r="R5439">
        <f t="shared" si="674"/>
        <v>0.3159703797141627</v>
      </c>
      <c r="S5439">
        <f t="shared" si="675"/>
        <v>44.378338376918947</v>
      </c>
      <c r="T5439">
        <f t="shared" si="676"/>
        <v>36.155911929180157</v>
      </c>
      <c r="U5439">
        <f t="shared" si="677"/>
        <v>41.780295170055147</v>
      </c>
      <c r="V5439">
        <f t="shared" si="678"/>
        <v>162.91401437244733</v>
      </c>
    </row>
    <row r="5440" spans="1:22" x14ac:dyDescent="0.35">
      <c r="A5440">
        <v>1999</v>
      </c>
      <c r="B5440">
        <v>8</v>
      </c>
      <c r="C5440">
        <v>15</v>
      </c>
      <c r="D5440">
        <v>12</v>
      </c>
      <c r="E5440">
        <v>30</v>
      </c>
      <c r="F5440">
        <v>19</v>
      </c>
      <c r="G5440">
        <v>300</v>
      </c>
      <c r="H5440">
        <v>317</v>
      </c>
      <c r="I5440">
        <v>27</v>
      </c>
      <c r="J5440">
        <v>7</v>
      </c>
      <c r="K5440">
        <v>0.9</v>
      </c>
      <c r="L5440">
        <v>32.74</v>
      </c>
      <c r="M5440">
        <f t="shared" si="672"/>
        <v>41.132736373942166</v>
      </c>
      <c r="N5440" s="3">
        <f t="shared" si="679"/>
        <v>226.50049999998342</v>
      </c>
      <c r="O5440" s="1" t="s">
        <v>2683</v>
      </c>
      <c r="P5440">
        <v>0.2</v>
      </c>
      <c r="Q5440">
        <f t="shared" si="673"/>
        <v>0.5</v>
      </c>
      <c r="R5440">
        <f t="shared" si="674"/>
        <v>0.31908719757692677</v>
      </c>
      <c r="S5440">
        <f t="shared" si="675"/>
        <v>43.444706413952908</v>
      </c>
      <c r="T5440">
        <f t="shared" si="676"/>
        <v>36.199131982990778</v>
      </c>
      <c r="U5440">
        <f t="shared" si="677"/>
        <v>41.132736373942166</v>
      </c>
      <c r="V5440">
        <f t="shared" si="678"/>
        <v>227.0632268293852</v>
      </c>
    </row>
    <row r="5441" spans="1:22" x14ac:dyDescent="0.35">
      <c r="A5441">
        <v>1999</v>
      </c>
      <c r="B5441">
        <v>8</v>
      </c>
      <c r="C5441">
        <v>15</v>
      </c>
      <c r="D5441">
        <v>13</v>
      </c>
      <c r="E5441">
        <v>30</v>
      </c>
      <c r="F5441">
        <v>112</v>
      </c>
      <c r="G5441">
        <v>436</v>
      </c>
      <c r="H5441">
        <v>531</v>
      </c>
      <c r="I5441">
        <v>27</v>
      </c>
      <c r="J5441">
        <v>7</v>
      </c>
      <c r="K5441" s="1" t="s">
        <v>96</v>
      </c>
      <c r="L5441" s="1" t="s">
        <v>306</v>
      </c>
      <c r="M5441">
        <f t="shared" si="672"/>
        <v>51.819159325909347</v>
      </c>
      <c r="N5441" s="3">
        <f t="shared" si="679"/>
        <v>226.54216666665008</v>
      </c>
      <c r="O5441" s="1" t="s">
        <v>2684</v>
      </c>
      <c r="P5441">
        <v>0.2</v>
      </c>
      <c r="Q5441">
        <f t="shared" si="673"/>
        <v>0.54166666666666663</v>
      </c>
      <c r="R5441">
        <f t="shared" si="674"/>
        <v>0.32018027495670004</v>
      </c>
      <c r="S5441">
        <f t="shared" si="675"/>
        <v>55.869960301765843</v>
      </c>
      <c r="T5441">
        <f t="shared" si="676"/>
        <v>43.218334662415288</v>
      </c>
      <c r="U5441">
        <f t="shared" si="677"/>
        <v>51.819159325909347</v>
      </c>
      <c r="V5441">
        <f t="shared" si="678"/>
        <v>403.35088941417519</v>
      </c>
    </row>
    <row r="5442" spans="1:22" x14ac:dyDescent="0.35">
      <c r="A5442">
        <v>1999</v>
      </c>
      <c r="B5442">
        <v>8</v>
      </c>
      <c r="C5442">
        <v>15</v>
      </c>
      <c r="D5442">
        <v>14</v>
      </c>
      <c r="E5442">
        <v>30</v>
      </c>
      <c r="F5442">
        <v>339</v>
      </c>
      <c r="G5442">
        <v>353</v>
      </c>
      <c r="H5442">
        <v>610</v>
      </c>
      <c r="I5442">
        <v>27</v>
      </c>
      <c r="J5442">
        <v>7</v>
      </c>
      <c r="K5442" s="1" t="s">
        <v>96</v>
      </c>
      <c r="L5442">
        <v>33.71</v>
      </c>
      <c r="M5442">
        <f t="shared" si="672"/>
        <v>56.414798904064227</v>
      </c>
      <c r="N5442" s="3">
        <f t="shared" si="679"/>
        <v>226.58383333331673</v>
      </c>
      <c r="O5442" s="1" t="s">
        <v>2685</v>
      </c>
      <c r="P5442">
        <v>0.2</v>
      </c>
      <c r="Q5442">
        <f t="shared" si="673"/>
        <v>0.58333333333333337</v>
      </c>
      <c r="R5442">
        <f t="shared" si="674"/>
        <v>0.32018027495670015</v>
      </c>
      <c r="S5442">
        <f t="shared" si="675"/>
        <v>61.21566643307915</v>
      </c>
      <c r="T5442">
        <f t="shared" si="676"/>
        <v>46.221402562001607</v>
      </c>
      <c r="U5442">
        <f t="shared" si="677"/>
        <v>56.414798904064227</v>
      </c>
      <c r="V5442">
        <f t="shared" si="678"/>
        <v>418.45577125344897</v>
      </c>
    </row>
    <row r="5443" spans="1:22" x14ac:dyDescent="0.35">
      <c r="A5443">
        <v>1999</v>
      </c>
      <c r="B5443">
        <v>8</v>
      </c>
      <c r="C5443">
        <v>15</v>
      </c>
      <c r="D5443">
        <v>15</v>
      </c>
      <c r="E5443">
        <v>30</v>
      </c>
      <c r="F5443">
        <v>263</v>
      </c>
      <c r="G5443">
        <v>287</v>
      </c>
      <c r="H5443">
        <v>451</v>
      </c>
      <c r="I5443">
        <v>26</v>
      </c>
      <c r="J5443">
        <v>6</v>
      </c>
      <c r="K5443">
        <v>0.5</v>
      </c>
      <c r="L5443">
        <v>35.14</v>
      </c>
      <c r="M5443">
        <f t="shared" si="672"/>
        <v>47.255700304947396</v>
      </c>
      <c r="N5443" s="3">
        <f t="shared" si="679"/>
        <v>226.62549999998339</v>
      </c>
      <c r="O5443" s="1" t="s">
        <v>2686</v>
      </c>
      <c r="P5443">
        <v>0.2</v>
      </c>
      <c r="Q5443">
        <f t="shared" si="673"/>
        <v>0.625</v>
      </c>
      <c r="R5443">
        <f t="shared" si="674"/>
        <v>0.32055096609131906</v>
      </c>
      <c r="S5443">
        <f t="shared" si="675"/>
        <v>50.722165660721657</v>
      </c>
      <c r="T5443">
        <f t="shared" si="676"/>
        <v>39.90808078041988</v>
      </c>
      <c r="U5443">
        <f t="shared" si="677"/>
        <v>47.255700304947396</v>
      </c>
      <c r="V5443">
        <f t="shared" si="678"/>
        <v>350.35160652691746</v>
      </c>
    </row>
    <row r="5444" spans="1:22" x14ac:dyDescent="0.35">
      <c r="A5444">
        <v>1999</v>
      </c>
      <c r="B5444">
        <v>8</v>
      </c>
      <c r="C5444">
        <v>15</v>
      </c>
      <c r="D5444">
        <v>16</v>
      </c>
      <c r="E5444">
        <v>30</v>
      </c>
      <c r="F5444">
        <v>406</v>
      </c>
      <c r="G5444">
        <v>166</v>
      </c>
      <c r="H5444">
        <v>351</v>
      </c>
      <c r="I5444">
        <v>25</v>
      </c>
      <c r="J5444">
        <v>6</v>
      </c>
      <c r="K5444">
        <v>0.4</v>
      </c>
      <c r="L5444">
        <v>37.26</v>
      </c>
      <c r="M5444">
        <f t="shared" si="672"/>
        <v>40.86279443176953</v>
      </c>
      <c r="N5444" s="3">
        <f t="shared" si="679"/>
        <v>226.66716666665005</v>
      </c>
      <c r="O5444" s="1" t="s">
        <v>2687</v>
      </c>
      <c r="P5444">
        <v>0.2</v>
      </c>
      <c r="Q5444">
        <f t="shared" si="673"/>
        <v>0.66666666666666663</v>
      </c>
      <c r="R5444">
        <f t="shared" si="674"/>
        <v>0.32092488684189302</v>
      </c>
      <c r="S5444">
        <f t="shared" si="675"/>
        <v>43.447699553424073</v>
      </c>
      <c r="T5444">
        <f t="shared" si="676"/>
        <v>35.393150879771277</v>
      </c>
      <c r="U5444">
        <f t="shared" si="677"/>
        <v>40.86279443176953</v>
      </c>
      <c r="V5444">
        <f t="shared" si="678"/>
        <v>313.23019350108757</v>
      </c>
    </row>
    <row r="5445" spans="1:22" x14ac:dyDescent="0.35">
      <c r="A5445">
        <v>1999</v>
      </c>
      <c r="B5445">
        <v>8</v>
      </c>
      <c r="C5445">
        <v>15</v>
      </c>
      <c r="D5445">
        <v>17</v>
      </c>
      <c r="E5445">
        <v>30</v>
      </c>
      <c r="F5445">
        <v>585</v>
      </c>
      <c r="G5445">
        <v>62</v>
      </c>
      <c r="H5445">
        <v>219</v>
      </c>
      <c r="I5445">
        <v>23</v>
      </c>
      <c r="J5445">
        <v>7</v>
      </c>
      <c r="K5445">
        <v>0.2</v>
      </c>
      <c r="L5445">
        <v>45.02</v>
      </c>
      <c r="M5445">
        <f t="shared" ref="M5445:M5508" si="680">+I5445+O5445*EXP(-2.98-0.0471*K5445*1.7)+1*O5445/1000</f>
        <v>30.560600586214832</v>
      </c>
      <c r="N5445" s="3">
        <f t="shared" si="679"/>
        <v>226.7088333333167</v>
      </c>
      <c r="O5445" s="1" t="s">
        <v>2688</v>
      </c>
      <c r="P5445">
        <v>0.2</v>
      </c>
      <c r="Q5445">
        <f t="shared" ref="Q5445:Q5508" si="681">+D5445/24</f>
        <v>0.70833333333333337</v>
      </c>
      <c r="R5445">
        <f t="shared" ref="R5445:R5508" si="682">+IF(O5445&gt;100,IF(I5445&gt;0,(S5445-M5445)/(S5445-T5445),""),"")</f>
        <v>0.32168257332051614</v>
      </c>
      <c r="S5445">
        <f t="shared" ref="S5445:S5508" si="683">I5445+O5445*EXP(-2.81-0.0455*K5445*1.7)</f>
        <v>31.790630844483097</v>
      </c>
      <c r="T5445">
        <f t="shared" ref="T5445:T5508" si="684">I5445+O5445*EXP(-3.47-0.0594*K5445*1.7)+3*O5445/1000</f>
        <v>27.966891667158453</v>
      </c>
      <c r="U5445">
        <f t="shared" ref="U5445:U5508" si="685">+I5445+O5445*EXP(-2.98-0.0471*K5445*1.7)+1*O5445/1000</f>
        <v>30.560600586214832</v>
      </c>
      <c r="V5445">
        <f t="shared" ref="V5445:V5508" si="686">+IF((SIN(23.45*PI()/180*SIN(2*PI()*(284+N5445)/365.25))*SIN($F$2*PI()/180)*COS($AU$2*PI()/180)+SIN(23.45*PI()/180*SIN(2*PI()*(284+N5445)/365.25))*COS($F$2*PI()/180)*SIN($AU$2*PI()/180)*COS($AV$2*PI()/180)+COS(23.45*PI()/180*SIN(2*PI()*(284+N5445)/365.25))*COS($F$2*PI()/180)*COS($AU$2*PI()/180)*COS(Q5445*2*PI()-PI())-COS(23.45*PI()/180*SIN(2*PI()*(284+N5445)/365.25))*SIN($F$2*PI()/180)*SIN($AU$2*PI()/180)*COS($AV$2*PI()/180)*COS(Q5445*2*PI()-PI())-COS(23.45*PI()/180*SIN(2*PI()*(284+N5445)/365.25))*SIN($AU$2*PI()/180)*SIN($AV$2*PI()/180)*SIN(Q5445*2*PI()-PI()))&gt;0,(F5446+F5445)*COS(ACOS(SIN(23.45*PI()/180*SIN(2*PI()*(284+N5445)/365.25))*SIN($F$2*PI()/180)*COS($AU$2*PI()/180)+SIN(23.45*PI()/180*SIN(2*PI()*(284+N5445)/365.25))*COS($F$2*PI()/180)*SIN($AU$2*PI()/180)*COS($AV$2*PI()/180)+COS(23.45*PI()/180*SIN(2*PI()*(284+N5445)/365.25))*COS($F$2*PI()/180)*COS($AU$2*PI()/180)*COS(Q5445*2*PI()-PI())-COS(23.45*PI()/180*SIN(2*PI()*(284+N5445)/365.25))*SIN($F$2*PI()/180)*SIN($AU$2*PI()/180)*COS($AV$2*PI()/180)*COS(Q5445*2*PI()-PI())-COS(23.45*PI()/180*SIN(2*PI()*(284+N5445)/365.25))*SIN($AU$2*PI()/180)*SIN($AV$2*PI()/180)*SIN(Q5445*2*PI()-PI())))/2+(G5446+G5445)*(1+COS($AU$2))/4+(H5446+H5445)*P5445*(1-COS($AU$2))/4,(G5446+G5445)*(1+COS($AU$2))/4+(H5446+H5445)*P5445*(1-COS($AU$2))/4)</f>
        <v>135.48328846502523</v>
      </c>
    </row>
    <row r="5446" spans="1:22" x14ac:dyDescent="0.35">
      <c r="A5446">
        <v>1999</v>
      </c>
      <c r="B5446">
        <v>8</v>
      </c>
      <c r="C5446">
        <v>15</v>
      </c>
      <c r="D5446">
        <v>18</v>
      </c>
      <c r="E5446">
        <v>30</v>
      </c>
      <c r="F5446">
        <v>247</v>
      </c>
      <c r="G5446">
        <v>25</v>
      </c>
      <c r="H5446">
        <v>43</v>
      </c>
      <c r="I5446">
        <v>20</v>
      </c>
      <c r="J5446">
        <v>10</v>
      </c>
      <c r="K5446" s="1" t="s">
        <v>102</v>
      </c>
      <c r="L5446">
        <v>59.73</v>
      </c>
      <c r="M5446">
        <f t="shared" si="680"/>
        <v>21.181445004365639</v>
      </c>
      <c r="N5446" s="3">
        <f t="shared" ref="N5446:N5509" si="687">+N5445+1/24</f>
        <v>226.75049999998336</v>
      </c>
      <c r="O5446" s="1" t="s">
        <v>2689</v>
      </c>
      <c r="P5446">
        <v>0.2</v>
      </c>
      <c r="Q5446">
        <f t="shared" si="681"/>
        <v>0.75</v>
      </c>
      <c r="R5446">
        <f t="shared" si="682"/>
        <v>0.32130207611435868</v>
      </c>
      <c r="S5446">
        <f t="shared" si="683"/>
        <v>21.373810761034349</v>
      </c>
      <c r="T5446">
        <f t="shared" si="684"/>
        <v>20.775103902382607</v>
      </c>
      <c r="U5446">
        <f t="shared" si="685"/>
        <v>21.181445004365639</v>
      </c>
      <c r="V5446">
        <f t="shared" si="686"/>
        <v>6.5794754021942694</v>
      </c>
    </row>
    <row r="5447" spans="1:22" x14ac:dyDescent="0.35">
      <c r="A5447">
        <v>1999</v>
      </c>
      <c r="B5447">
        <v>8</v>
      </c>
      <c r="C5447">
        <v>15</v>
      </c>
      <c r="D5447">
        <v>19</v>
      </c>
      <c r="E5447">
        <v>30</v>
      </c>
      <c r="F5447">
        <v>0</v>
      </c>
      <c r="G5447">
        <v>0</v>
      </c>
      <c r="H5447">
        <v>0</v>
      </c>
      <c r="I5447">
        <v>18</v>
      </c>
      <c r="J5447">
        <v>8</v>
      </c>
      <c r="K5447" s="1" t="s">
        <v>97</v>
      </c>
      <c r="L5447">
        <v>62.08</v>
      </c>
      <c r="M5447">
        <f t="shared" si="680"/>
        <v>18</v>
      </c>
      <c r="N5447" s="3">
        <f t="shared" si="687"/>
        <v>226.79216666665002</v>
      </c>
      <c r="O5447">
        <v>0</v>
      </c>
      <c r="P5447">
        <v>0.2</v>
      </c>
      <c r="Q5447">
        <f t="shared" si="681"/>
        <v>0.79166666666666663</v>
      </c>
      <c r="R5447" t="str">
        <f t="shared" si="682"/>
        <v/>
      </c>
      <c r="S5447">
        <f t="shared" si="683"/>
        <v>18</v>
      </c>
      <c r="T5447">
        <f t="shared" si="684"/>
        <v>18</v>
      </c>
      <c r="U5447">
        <f t="shared" si="685"/>
        <v>18</v>
      </c>
      <c r="V5447">
        <f t="shared" si="686"/>
        <v>0</v>
      </c>
    </row>
    <row r="5448" spans="1:22" x14ac:dyDescent="0.35">
      <c r="A5448">
        <v>1999</v>
      </c>
      <c r="B5448">
        <v>8</v>
      </c>
      <c r="C5448">
        <v>15</v>
      </c>
      <c r="D5448">
        <v>20</v>
      </c>
      <c r="E5448">
        <v>30</v>
      </c>
      <c r="F5448">
        <v>0</v>
      </c>
      <c r="G5448">
        <v>0</v>
      </c>
      <c r="H5448">
        <v>0</v>
      </c>
      <c r="I5448">
        <v>17</v>
      </c>
      <c r="J5448">
        <v>8</v>
      </c>
      <c r="K5448">
        <v>1</v>
      </c>
      <c r="L5448">
        <v>69.16</v>
      </c>
      <c r="M5448">
        <f t="shared" si="680"/>
        <v>17</v>
      </c>
      <c r="N5448" s="3">
        <f t="shared" si="687"/>
        <v>226.83383333331668</v>
      </c>
      <c r="O5448">
        <v>0</v>
      </c>
      <c r="P5448">
        <v>0.2</v>
      </c>
      <c r="Q5448">
        <f t="shared" si="681"/>
        <v>0.83333333333333337</v>
      </c>
      <c r="R5448" t="str">
        <f t="shared" si="682"/>
        <v/>
      </c>
      <c r="S5448">
        <f t="shared" si="683"/>
        <v>17</v>
      </c>
      <c r="T5448">
        <f t="shared" si="684"/>
        <v>17</v>
      </c>
      <c r="U5448">
        <f t="shared" si="685"/>
        <v>17</v>
      </c>
      <c r="V5448">
        <f t="shared" si="686"/>
        <v>0</v>
      </c>
    </row>
    <row r="5449" spans="1:22" x14ac:dyDescent="0.35">
      <c r="A5449">
        <v>1999</v>
      </c>
      <c r="B5449">
        <v>8</v>
      </c>
      <c r="C5449">
        <v>15</v>
      </c>
      <c r="D5449">
        <v>21</v>
      </c>
      <c r="E5449">
        <v>30</v>
      </c>
      <c r="F5449">
        <v>0</v>
      </c>
      <c r="G5449">
        <v>0</v>
      </c>
      <c r="H5449">
        <v>0</v>
      </c>
      <c r="I5449">
        <v>16</v>
      </c>
      <c r="J5449">
        <v>8</v>
      </c>
      <c r="K5449">
        <v>1.3</v>
      </c>
      <c r="L5449">
        <v>67.680000000000007</v>
      </c>
      <c r="M5449">
        <f t="shared" si="680"/>
        <v>16</v>
      </c>
      <c r="N5449" s="3">
        <f t="shared" si="687"/>
        <v>226.87549999998333</v>
      </c>
      <c r="O5449">
        <v>0</v>
      </c>
      <c r="P5449">
        <v>0.2</v>
      </c>
      <c r="Q5449">
        <f t="shared" si="681"/>
        <v>0.875</v>
      </c>
      <c r="R5449" t="str">
        <f t="shared" si="682"/>
        <v/>
      </c>
      <c r="S5449">
        <f t="shared" si="683"/>
        <v>16</v>
      </c>
      <c r="T5449">
        <f t="shared" si="684"/>
        <v>16</v>
      </c>
      <c r="U5449">
        <f t="shared" si="685"/>
        <v>16</v>
      </c>
      <c r="V5449">
        <f t="shared" si="686"/>
        <v>0</v>
      </c>
    </row>
    <row r="5450" spans="1:22" x14ac:dyDescent="0.35">
      <c r="A5450">
        <v>1999</v>
      </c>
      <c r="B5450">
        <v>8</v>
      </c>
      <c r="C5450">
        <v>15</v>
      </c>
      <c r="D5450">
        <v>22</v>
      </c>
      <c r="E5450">
        <v>30</v>
      </c>
      <c r="F5450">
        <v>0</v>
      </c>
      <c r="G5450">
        <v>0</v>
      </c>
      <c r="H5450">
        <v>0</v>
      </c>
      <c r="I5450">
        <v>15</v>
      </c>
      <c r="J5450">
        <v>7</v>
      </c>
      <c r="K5450" s="1" t="s">
        <v>88</v>
      </c>
      <c r="L5450">
        <v>69.040000000000006</v>
      </c>
      <c r="M5450">
        <f t="shared" si="680"/>
        <v>15</v>
      </c>
      <c r="N5450" s="3">
        <f t="shared" si="687"/>
        <v>226.91716666664999</v>
      </c>
      <c r="O5450">
        <v>0</v>
      </c>
      <c r="P5450">
        <v>0.2</v>
      </c>
      <c r="Q5450">
        <f t="shared" si="681"/>
        <v>0.91666666666666663</v>
      </c>
      <c r="R5450" t="str">
        <f t="shared" si="682"/>
        <v/>
      </c>
      <c r="S5450">
        <f t="shared" si="683"/>
        <v>15</v>
      </c>
      <c r="T5450">
        <f t="shared" si="684"/>
        <v>15</v>
      </c>
      <c r="U5450">
        <f t="shared" si="685"/>
        <v>15</v>
      </c>
      <c r="V5450">
        <f t="shared" si="686"/>
        <v>0</v>
      </c>
    </row>
    <row r="5451" spans="1:22" x14ac:dyDescent="0.35">
      <c r="A5451">
        <v>1999</v>
      </c>
      <c r="B5451">
        <v>8</v>
      </c>
      <c r="C5451">
        <v>15</v>
      </c>
      <c r="D5451">
        <v>23</v>
      </c>
      <c r="E5451">
        <v>30</v>
      </c>
      <c r="F5451">
        <v>0</v>
      </c>
      <c r="G5451">
        <v>0</v>
      </c>
      <c r="H5451">
        <v>0</v>
      </c>
      <c r="I5451">
        <v>15</v>
      </c>
      <c r="J5451">
        <v>6</v>
      </c>
      <c r="K5451">
        <v>2</v>
      </c>
      <c r="L5451">
        <v>66.930000000000007</v>
      </c>
      <c r="M5451">
        <f t="shared" si="680"/>
        <v>15</v>
      </c>
      <c r="N5451" s="3">
        <f t="shared" si="687"/>
        <v>226.95883333331665</v>
      </c>
      <c r="O5451">
        <v>0</v>
      </c>
      <c r="P5451">
        <v>0.2</v>
      </c>
      <c r="Q5451">
        <f t="shared" si="681"/>
        <v>0.95833333333333337</v>
      </c>
      <c r="R5451" t="str">
        <f t="shared" si="682"/>
        <v/>
      </c>
      <c r="S5451">
        <f t="shared" si="683"/>
        <v>15</v>
      </c>
      <c r="T5451">
        <f t="shared" si="684"/>
        <v>15</v>
      </c>
      <c r="U5451">
        <f t="shared" si="685"/>
        <v>15</v>
      </c>
      <c r="V5451">
        <f t="shared" si="686"/>
        <v>0</v>
      </c>
    </row>
    <row r="5452" spans="1:22" x14ac:dyDescent="0.35">
      <c r="A5452">
        <v>1999</v>
      </c>
      <c r="B5452">
        <v>8</v>
      </c>
      <c r="C5452">
        <v>16</v>
      </c>
      <c r="D5452">
        <v>0</v>
      </c>
      <c r="E5452">
        <v>30</v>
      </c>
      <c r="F5452">
        <v>0</v>
      </c>
      <c r="G5452">
        <v>0</v>
      </c>
      <c r="H5452">
        <v>0</v>
      </c>
      <c r="I5452">
        <v>15</v>
      </c>
      <c r="J5452">
        <v>6</v>
      </c>
      <c r="K5452" s="1" t="s">
        <v>92</v>
      </c>
      <c r="L5452">
        <v>70.59</v>
      </c>
      <c r="M5452">
        <f t="shared" si="680"/>
        <v>15</v>
      </c>
      <c r="N5452" s="3">
        <f t="shared" si="687"/>
        <v>227.0004999999833</v>
      </c>
      <c r="O5452">
        <v>0</v>
      </c>
      <c r="P5452">
        <v>0.2</v>
      </c>
      <c r="Q5452">
        <f t="shared" si="681"/>
        <v>0</v>
      </c>
      <c r="R5452" t="str">
        <f t="shared" si="682"/>
        <v/>
      </c>
      <c r="S5452">
        <f t="shared" si="683"/>
        <v>15</v>
      </c>
      <c r="T5452">
        <f t="shared" si="684"/>
        <v>15</v>
      </c>
      <c r="U5452">
        <f t="shared" si="685"/>
        <v>15</v>
      </c>
      <c r="V5452">
        <f t="shared" si="686"/>
        <v>0</v>
      </c>
    </row>
    <row r="5453" spans="1:22" x14ac:dyDescent="0.35">
      <c r="A5453">
        <v>1999</v>
      </c>
      <c r="B5453">
        <v>8</v>
      </c>
      <c r="C5453">
        <v>16</v>
      </c>
      <c r="D5453">
        <v>1</v>
      </c>
      <c r="E5453">
        <v>30</v>
      </c>
      <c r="F5453">
        <v>0</v>
      </c>
      <c r="G5453">
        <v>0</v>
      </c>
      <c r="H5453">
        <v>0</v>
      </c>
      <c r="I5453">
        <v>14</v>
      </c>
      <c r="J5453">
        <v>6</v>
      </c>
      <c r="K5453">
        <v>2.7</v>
      </c>
      <c r="L5453" s="1" t="s">
        <v>118</v>
      </c>
      <c r="M5453">
        <f t="shared" si="680"/>
        <v>14</v>
      </c>
      <c r="N5453" s="3">
        <f t="shared" si="687"/>
        <v>227.04216666664996</v>
      </c>
      <c r="O5453">
        <v>0</v>
      </c>
      <c r="P5453">
        <v>0.2</v>
      </c>
      <c r="Q5453">
        <f t="shared" si="681"/>
        <v>4.1666666666666664E-2</v>
      </c>
      <c r="R5453" t="str">
        <f t="shared" si="682"/>
        <v/>
      </c>
      <c r="S5453">
        <f t="shared" si="683"/>
        <v>14</v>
      </c>
      <c r="T5453">
        <f t="shared" si="684"/>
        <v>14</v>
      </c>
      <c r="U5453">
        <f t="shared" si="685"/>
        <v>14</v>
      </c>
      <c r="V5453">
        <f t="shared" si="686"/>
        <v>0</v>
      </c>
    </row>
    <row r="5454" spans="1:22" x14ac:dyDescent="0.35">
      <c r="A5454">
        <v>1999</v>
      </c>
      <c r="B5454">
        <v>8</v>
      </c>
      <c r="C5454">
        <v>16</v>
      </c>
      <c r="D5454">
        <v>2</v>
      </c>
      <c r="E5454">
        <v>30</v>
      </c>
      <c r="F5454">
        <v>0</v>
      </c>
      <c r="G5454">
        <v>0</v>
      </c>
      <c r="H5454">
        <v>0</v>
      </c>
      <c r="I5454">
        <v>14</v>
      </c>
      <c r="J5454">
        <v>6</v>
      </c>
      <c r="K5454" s="1" t="s">
        <v>114</v>
      </c>
      <c r="L5454">
        <v>74.75</v>
      </c>
      <c r="M5454">
        <f t="shared" si="680"/>
        <v>14</v>
      </c>
      <c r="N5454" s="3">
        <f t="shared" si="687"/>
        <v>227.08383333331662</v>
      </c>
      <c r="O5454">
        <v>0</v>
      </c>
      <c r="P5454">
        <v>0.2</v>
      </c>
      <c r="Q5454">
        <f t="shared" si="681"/>
        <v>8.3333333333333329E-2</v>
      </c>
      <c r="R5454" t="str">
        <f t="shared" si="682"/>
        <v/>
      </c>
      <c r="S5454">
        <f t="shared" si="683"/>
        <v>14</v>
      </c>
      <c r="T5454">
        <f t="shared" si="684"/>
        <v>14</v>
      </c>
      <c r="U5454">
        <f t="shared" si="685"/>
        <v>14</v>
      </c>
      <c r="V5454">
        <f t="shared" si="686"/>
        <v>0</v>
      </c>
    </row>
    <row r="5455" spans="1:22" x14ac:dyDescent="0.35">
      <c r="A5455">
        <v>1999</v>
      </c>
      <c r="B5455">
        <v>8</v>
      </c>
      <c r="C5455">
        <v>16</v>
      </c>
      <c r="D5455">
        <v>3</v>
      </c>
      <c r="E5455">
        <v>30</v>
      </c>
      <c r="F5455">
        <v>0</v>
      </c>
      <c r="G5455">
        <v>0</v>
      </c>
      <c r="H5455">
        <v>0</v>
      </c>
      <c r="I5455">
        <v>13</v>
      </c>
      <c r="J5455">
        <v>6</v>
      </c>
      <c r="K5455">
        <v>3.1</v>
      </c>
      <c r="L5455">
        <v>74.89</v>
      </c>
      <c r="M5455">
        <f t="shared" si="680"/>
        <v>13</v>
      </c>
      <c r="N5455" s="3">
        <f t="shared" si="687"/>
        <v>227.12549999998328</v>
      </c>
      <c r="O5455">
        <v>0</v>
      </c>
      <c r="P5455">
        <v>0.2</v>
      </c>
      <c r="Q5455">
        <f t="shared" si="681"/>
        <v>0.125</v>
      </c>
      <c r="R5455" t="str">
        <f t="shared" si="682"/>
        <v/>
      </c>
      <c r="S5455">
        <f t="shared" si="683"/>
        <v>13</v>
      </c>
      <c r="T5455">
        <f t="shared" si="684"/>
        <v>13</v>
      </c>
      <c r="U5455">
        <f t="shared" si="685"/>
        <v>13</v>
      </c>
      <c r="V5455">
        <f t="shared" si="686"/>
        <v>0</v>
      </c>
    </row>
    <row r="5456" spans="1:22" x14ac:dyDescent="0.35">
      <c r="A5456">
        <v>1999</v>
      </c>
      <c r="B5456">
        <v>8</v>
      </c>
      <c r="C5456">
        <v>16</v>
      </c>
      <c r="D5456">
        <v>4</v>
      </c>
      <c r="E5456">
        <v>30</v>
      </c>
      <c r="F5456">
        <v>0</v>
      </c>
      <c r="G5456">
        <v>0</v>
      </c>
      <c r="H5456">
        <v>0</v>
      </c>
      <c r="I5456">
        <v>13</v>
      </c>
      <c r="J5456">
        <v>6</v>
      </c>
      <c r="K5456" s="1" t="s">
        <v>112</v>
      </c>
      <c r="L5456" s="1" t="s">
        <v>307</v>
      </c>
      <c r="M5456">
        <f t="shared" si="680"/>
        <v>13</v>
      </c>
      <c r="N5456" s="3">
        <f t="shared" si="687"/>
        <v>227.16716666664993</v>
      </c>
      <c r="O5456">
        <v>0</v>
      </c>
      <c r="P5456">
        <v>0.2</v>
      </c>
      <c r="Q5456">
        <f t="shared" si="681"/>
        <v>0.16666666666666666</v>
      </c>
      <c r="R5456" t="str">
        <f t="shared" si="682"/>
        <v/>
      </c>
      <c r="S5456">
        <f t="shared" si="683"/>
        <v>13</v>
      </c>
      <c r="T5456">
        <f t="shared" si="684"/>
        <v>13</v>
      </c>
      <c r="U5456">
        <f t="shared" si="685"/>
        <v>13</v>
      </c>
      <c r="V5456">
        <f t="shared" si="686"/>
        <v>3.7455209867573416</v>
      </c>
    </row>
    <row r="5457" spans="1:22" x14ac:dyDescent="0.35">
      <c r="A5457">
        <v>1999</v>
      </c>
      <c r="B5457">
        <v>8</v>
      </c>
      <c r="C5457">
        <v>16</v>
      </c>
      <c r="D5457">
        <v>5</v>
      </c>
      <c r="E5457">
        <v>30</v>
      </c>
      <c r="F5457">
        <v>198</v>
      </c>
      <c r="G5457">
        <v>15</v>
      </c>
      <c r="H5457">
        <v>23</v>
      </c>
      <c r="I5457">
        <v>15</v>
      </c>
      <c r="J5457">
        <v>7</v>
      </c>
      <c r="K5457">
        <v>3.8</v>
      </c>
      <c r="L5457">
        <v>71.69</v>
      </c>
      <c r="M5457">
        <f t="shared" si="680"/>
        <v>15.535934380220187</v>
      </c>
      <c r="N5457" s="3">
        <f t="shared" si="687"/>
        <v>227.20883333331659</v>
      </c>
      <c r="O5457" s="1" t="s">
        <v>2690</v>
      </c>
      <c r="P5457">
        <v>0.2</v>
      </c>
      <c r="Q5457">
        <f t="shared" si="681"/>
        <v>0.20833333333333334</v>
      </c>
      <c r="R5457">
        <f t="shared" si="682"/>
        <v>0.3098137899802062</v>
      </c>
      <c r="S5457">
        <f t="shared" si="683"/>
        <v>15.625160420896684</v>
      </c>
      <c r="T5457">
        <f t="shared" si="684"/>
        <v>15.337161488756841</v>
      </c>
      <c r="U5457">
        <f t="shared" si="685"/>
        <v>15.535934380220187</v>
      </c>
      <c r="V5457">
        <f t="shared" si="686"/>
        <v>24.90447179114588</v>
      </c>
    </row>
    <row r="5458" spans="1:22" x14ac:dyDescent="0.35">
      <c r="A5458">
        <v>1999</v>
      </c>
      <c r="B5458">
        <v>8</v>
      </c>
      <c r="C5458">
        <v>16</v>
      </c>
      <c r="D5458">
        <v>6</v>
      </c>
      <c r="E5458">
        <v>30</v>
      </c>
      <c r="F5458">
        <v>430</v>
      </c>
      <c r="G5458">
        <v>66</v>
      </c>
      <c r="H5458">
        <v>166</v>
      </c>
      <c r="I5458">
        <v>19</v>
      </c>
      <c r="J5458">
        <v>7</v>
      </c>
      <c r="K5458">
        <v>3.5</v>
      </c>
      <c r="L5458">
        <v>57.26</v>
      </c>
      <c r="M5458">
        <f t="shared" si="680"/>
        <v>23.285768338034</v>
      </c>
      <c r="N5458" s="3">
        <f t="shared" si="687"/>
        <v>227.25049999998325</v>
      </c>
      <c r="O5458" s="1" t="s">
        <v>2691</v>
      </c>
      <c r="P5458">
        <v>0.2</v>
      </c>
      <c r="Q5458">
        <f t="shared" si="681"/>
        <v>0.25</v>
      </c>
      <c r="R5458">
        <f t="shared" si="682"/>
        <v>0.31067634039943359</v>
      </c>
      <c r="S5458">
        <f t="shared" si="683"/>
        <v>23.998298709776382</v>
      </c>
      <c r="T5458">
        <f t="shared" si="684"/>
        <v>21.704817426887931</v>
      </c>
      <c r="U5458">
        <f t="shared" si="685"/>
        <v>23.285768338034</v>
      </c>
      <c r="V5458">
        <f t="shared" si="686"/>
        <v>59.841228298145936</v>
      </c>
    </row>
    <row r="5459" spans="1:22" x14ac:dyDescent="0.35">
      <c r="A5459">
        <v>1999</v>
      </c>
      <c r="B5459">
        <v>8</v>
      </c>
      <c r="C5459">
        <v>16</v>
      </c>
      <c r="D5459">
        <v>7</v>
      </c>
      <c r="E5459">
        <v>30</v>
      </c>
      <c r="F5459">
        <v>783</v>
      </c>
      <c r="G5459">
        <v>70</v>
      </c>
      <c r="H5459">
        <v>401</v>
      </c>
      <c r="I5459">
        <v>22</v>
      </c>
      <c r="J5459">
        <v>6</v>
      </c>
      <c r="K5459" s="1" t="s">
        <v>92</v>
      </c>
      <c r="L5459">
        <v>42.56</v>
      </c>
      <c r="M5459">
        <f t="shared" si="680"/>
        <v>36.986844031892517</v>
      </c>
      <c r="N5459" s="3">
        <f t="shared" si="687"/>
        <v>227.2921666666499</v>
      </c>
      <c r="O5459" s="1" t="s">
        <v>2692</v>
      </c>
      <c r="P5459">
        <v>0.2</v>
      </c>
      <c r="Q5459">
        <f t="shared" si="681"/>
        <v>0.29166666666666669</v>
      </c>
      <c r="R5459">
        <f t="shared" si="682"/>
        <v>0.31401853463280099</v>
      </c>
      <c r="S5459">
        <f t="shared" si="683"/>
        <v>39.46365350514013</v>
      </c>
      <c r="T5459">
        <f t="shared" si="684"/>
        <v>31.576190823537971</v>
      </c>
      <c r="U5459">
        <f t="shared" si="685"/>
        <v>36.986844031892517</v>
      </c>
      <c r="V5459">
        <f t="shared" si="686"/>
        <v>300.33255235121425</v>
      </c>
    </row>
    <row r="5460" spans="1:22" x14ac:dyDescent="0.35">
      <c r="A5460">
        <v>1999</v>
      </c>
      <c r="B5460">
        <v>8</v>
      </c>
      <c r="C5460">
        <v>16</v>
      </c>
      <c r="D5460">
        <v>8</v>
      </c>
      <c r="E5460">
        <v>30</v>
      </c>
      <c r="F5460">
        <v>862</v>
      </c>
      <c r="G5460">
        <v>85</v>
      </c>
      <c r="H5460">
        <v>597</v>
      </c>
      <c r="I5460">
        <v>25</v>
      </c>
      <c r="J5460">
        <v>4</v>
      </c>
      <c r="K5460">
        <v>1.6</v>
      </c>
      <c r="L5460">
        <v>29.93</v>
      </c>
      <c r="M5460">
        <f t="shared" si="680"/>
        <v>51.842386693423506</v>
      </c>
      <c r="N5460" s="3">
        <f t="shared" si="687"/>
        <v>227.33383333331656</v>
      </c>
      <c r="O5460" s="1" t="s">
        <v>2693</v>
      </c>
      <c r="P5460">
        <v>0.2</v>
      </c>
      <c r="Q5460">
        <f t="shared" si="681"/>
        <v>0.33333333333333331</v>
      </c>
      <c r="R5460">
        <f t="shared" si="682"/>
        <v>0.31664277623061543</v>
      </c>
      <c r="S5460">
        <f t="shared" si="683"/>
        <v>56.255714011257169</v>
      </c>
      <c r="T5460">
        <f t="shared" si="684"/>
        <v>42.317839380511217</v>
      </c>
      <c r="U5460">
        <f t="shared" si="685"/>
        <v>51.842386693423506</v>
      </c>
      <c r="V5460">
        <f t="shared" si="686"/>
        <v>551.66858125748627</v>
      </c>
    </row>
    <row r="5461" spans="1:22" x14ac:dyDescent="0.35">
      <c r="A5461">
        <v>1999</v>
      </c>
      <c r="B5461">
        <v>8</v>
      </c>
      <c r="C5461">
        <v>16</v>
      </c>
      <c r="D5461">
        <v>9</v>
      </c>
      <c r="E5461">
        <v>30</v>
      </c>
      <c r="F5461">
        <v>903</v>
      </c>
      <c r="G5461">
        <v>96</v>
      </c>
      <c r="H5461">
        <v>760</v>
      </c>
      <c r="I5461">
        <v>26</v>
      </c>
      <c r="J5461">
        <v>3</v>
      </c>
      <c r="K5461" s="1" t="s">
        <v>94</v>
      </c>
      <c r="L5461">
        <v>26.91</v>
      </c>
      <c r="M5461">
        <f t="shared" si="680"/>
        <v>63.284977511413345</v>
      </c>
      <c r="N5461" s="3">
        <f t="shared" si="687"/>
        <v>227.37549999998322</v>
      </c>
      <c r="O5461" s="1" t="s">
        <v>2694</v>
      </c>
      <c r="P5461">
        <v>0.2</v>
      </c>
      <c r="Q5461">
        <f t="shared" si="681"/>
        <v>0.375</v>
      </c>
      <c r="R5461">
        <f t="shared" si="682"/>
        <v>0.3180218327123257</v>
      </c>
      <c r="S5461">
        <f t="shared" si="683"/>
        <v>69.397969865278696</v>
      </c>
      <c r="T5461">
        <f t="shared" si="684"/>
        <v>50.17604317638056</v>
      </c>
      <c r="U5461">
        <f t="shared" si="685"/>
        <v>63.284977511413345</v>
      </c>
      <c r="V5461">
        <f t="shared" si="686"/>
        <v>773.70554004987321</v>
      </c>
    </row>
    <row r="5462" spans="1:22" x14ac:dyDescent="0.35">
      <c r="A5462">
        <v>1999</v>
      </c>
      <c r="B5462">
        <v>8</v>
      </c>
      <c r="C5462">
        <v>16</v>
      </c>
      <c r="D5462">
        <v>10</v>
      </c>
      <c r="E5462">
        <v>30</v>
      </c>
      <c r="F5462">
        <v>924</v>
      </c>
      <c r="G5462">
        <v>106</v>
      </c>
      <c r="H5462">
        <v>878</v>
      </c>
      <c r="I5462">
        <v>28</v>
      </c>
      <c r="J5462">
        <v>3</v>
      </c>
      <c r="K5462" s="1" t="s">
        <v>94</v>
      </c>
      <c r="L5462">
        <v>25.23</v>
      </c>
      <c r="M5462">
        <f t="shared" si="680"/>
        <v>72.344541460463375</v>
      </c>
      <c r="N5462" s="3">
        <f t="shared" si="687"/>
        <v>227.41716666664988</v>
      </c>
      <c r="O5462" s="1" t="s">
        <v>2695</v>
      </c>
      <c r="P5462">
        <v>0.2</v>
      </c>
      <c r="Q5462">
        <f t="shared" si="681"/>
        <v>0.41666666666666669</v>
      </c>
      <c r="R5462">
        <f t="shared" si="682"/>
        <v>0.31802183271232481</v>
      </c>
      <c r="S5462">
        <f t="shared" si="683"/>
        <v>79.614972099733492</v>
      </c>
      <c r="T5462">
        <f t="shared" si="684"/>
        <v>56.753552249207758</v>
      </c>
      <c r="U5462">
        <f t="shared" si="685"/>
        <v>72.344541460463375</v>
      </c>
      <c r="V5462">
        <f t="shared" si="686"/>
        <v>940.40937935143666</v>
      </c>
    </row>
    <row r="5463" spans="1:22" x14ac:dyDescent="0.35">
      <c r="A5463">
        <v>1999</v>
      </c>
      <c r="B5463">
        <v>8</v>
      </c>
      <c r="C5463">
        <v>16</v>
      </c>
      <c r="D5463">
        <v>11</v>
      </c>
      <c r="E5463">
        <v>30</v>
      </c>
      <c r="F5463">
        <v>928</v>
      </c>
      <c r="G5463">
        <v>112</v>
      </c>
      <c r="H5463">
        <v>939</v>
      </c>
      <c r="I5463">
        <v>29</v>
      </c>
      <c r="J5463">
        <v>3</v>
      </c>
      <c r="K5463">
        <v>1.6</v>
      </c>
      <c r="L5463">
        <v>23.91</v>
      </c>
      <c r="M5463">
        <f t="shared" si="680"/>
        <v>75.473026218256493</v>
      </c>
      <c r="N5463" s="3">
        <f t="shared" si="687"/>
        <v>227.45883333331653</v>
      </c>
      <c r="O5463" s="1" t="s">
        <v>2696</v>
      </c>
      <c r="P5463">
        <v>0.2</v>
      </c>
      <c r="Q5463">
        <f t="shared" si="681"/>
        <v>0.45833333333333331</v>
      </c>
      <c r="R5463">
        <f t="shared" si="682"/>
        <v>0.31664277623061454</v>
      </c>
      <c r="S5463">
        <f t="shared" si="683"/>
        <v>83.113951687886257</v>
      </c>
      <c r="T5463">
        <f t="shared" si="684"/>
        <v>58.982892831628661</v>
      </c>
      <c r="U5463">
        <f t="shared" si="685"/>
        <v>75.473026218256493</v>
      </c>
      <c r="V5463">
        <f t="shared" si="686"/>
        <v>909.88797900905297</v>
      </c>
    </row>
    <row r="5464" spans="1:22" x14ac:dyDescent="0.35">
      <c r="A5464">
        <v>1999</v>
      </c>
      <c r="B5464">
        <v>8</v>
      </c>
      <c r="C5464">
        <v>16</v>
      </c>
      <c r="D5464">
        <v>12</v>
      </c>
      <c r="E5464">
        <v>30</v>
      </c>
      <c r="F5464">
        <v>592</v>
      </c>
      <c r="G5464">
        <v>356</v>
      </c>
      <c r="H5464">
        <v>886</v>
      </c>
      <c r="I5464">
        <v>29</v>
      </c>
      <c r="J5464">
        <v>3</v>
      </c>
      <c r="K5464">
        <v>2</v>
      </c>
      <c r="L5464">
        <v>22.7</v>
      </c>
      <c r="M5464">
        <f t="shared" si="680"/>
        <v>69.390324528006431</v>
      </c>
      <c r="N5464" s="3">
        <f t="shared" si="687"/>
        <v>227.50049999998319</v>
      </c>
      <c r="O5464">
        <v>912.22447006052096</v>
      </c>
      <c r="P5464">
        <v>0.2</v>
      </c>
      <c r="Q5464">
        <f t="shared" si="681"/>
        <v>0.5</v>
      </c>
      <c r="R5464">
        <f t="shared" si="682"/>
        <v>0.31530904661041254</v>
      </c>
      <c r="S5464">
        <f t="shared" si="683"/>
        <v>76.048834266490189</v>
      </c>
      <c r="T5464">
        <f t="shared" si="684"/>
        <v>54.931426408824642</v>
      </c>
      <c r="U5464">
        <f t="shared" si="685"/>
        <v>69.390324528006431</v>
      </c>
      <c r="V5464">
        <f t="shared" si="686"/>
        <v>915.83697832573921</v>
      </c>
    </row>
    <row r="5465" spans="1:22" x14ac:dyDescent="0.35">
      <c r="A5465">
        <v>1999</v>
      </c>
      <c r="B5465">
        <v>8</v>
      </c>
      <c r="C5465">
        <v>16</v>
      </c>
      <c r="D5465">
        <v>13</v>
      </c>
      <c r="E5465">
        <v>30</v>
      </c>
      <c r="F5465">
        <v>895</v>
      </c>
      <c r="G5465">
        <v>120</v>
      </c>
      <c r="H5465">
        <v>879</v>
      </c>
      <c r="I5465">
        <v>29</v>
      </c>
      <c r="J5465">
        <v>4</v>
      </c>
      <c r="K5465" s="1" t="s">
        <v>92</v>
      </c>
      <c r="L5465">
        <v>22.9</v>
      </c>
      <c r="M5465">
        <f t="shared" si="680"/>
        <v>69.424271648813033</v>
      </c>
      <c r="N5465" s="3">
        <f t="shared" si="687"/>
        <v>227.54216666664985</v>
      </c>
      <c r="O5465" s="1" t="s">
        <v>2697</v>
      </c>
      <c r="P5465">
        <v>0.2</v>
      </c>
      <c r="Q5465">
        <f t="shared" si="681"/>
        <v>0.54166666666666663</v>
      </c>
      <c r="R5465">
        <f t="shared" si="682"/>
        <v>0.31401853463280111</v>
      </c>
      <c r="S5465">
        <f t="shared" si="683"/>
        <v>76.105012354184325</v>
      </c>
      <c r="T5465">
        <f t="shared" si="684"/>
        <v>54.830023878795622</v>
      </c>
      <c r="U5465">
        <f t="shared" si="685"/>
        <v>69.424271648813033</v>
      </c>
      <c r="V5465">
        <f t="shared" si="686"/>
        <v>972.70129218419402</v>
      </c>
    </row>
    <row r="5466" spans="1:22" x14ac:dyDescent="0.35">
      <c r="A5466">
        <v>1999</v>
      </c>
      <c r="B5466">
        <v>8</v>
      </c>
      <c r="C5466">
        <v>16</v>
      </c>
      <c r="D5466">
        <v>14</v>
      </c>
      <c r="E5466">
        <v>30</v>
      </c>
      <c r="F5466">
        <v>855</v>
      </c>
      <c r="G5466">
        <v>118</v>
      </c>
      <c r="H5466">
        <v>763</v>
      </c>
      <c r="I5466">
        <v>29</v>
      </c>
      <c r="J5466">
        <v>4</v>
      </c>
      <c r="K5466">
        <v>2.6</v>
      </c>
      <c r="L5466">
        <v>24.9</v>
      </c>
      <c r="M5466">
        <f t="shared" si="680"/>
        <v>62.646081995319143</v>
      </c>
      <c r="N5466" s="3">
        <f t="shared" si="687"/>
        <v>227.58383333331651</v>
      </c>
      <c r="O5466" s="1" t="s">
        <v>2698</v>
      </c>
      <c r="P5466">
        <v>0.2</v>
      </c>
      <c r="Q5466">
        <f t="shared" si="681"/>
        <v>0.58333333333333337</v>
      </c>
      <c r="R5466">
        <f t="shared" si="682"/>
        <v>0.31338885244836312</v>
      </c>
      <c r="S5466">
        <f t="shared" si="683"/>
        <v>68.213204202637343</v>
      </c>
      <c r="T5466">
        <f t="shared" si="684"/>
        <v>50.448940528850507</v>
      </c>
      <c r="U5466">
        <f t="shared" si="685"/>
        <v>62.646081995319143</v>
      </c>
      <c r="V5466">
        <f t="shared" si="686"/>
        <v>823.66551140903084</v>
      </c>
    </row>
    <row r="5467" spans="1:22" x14ac:dyDescent="0.35">
      <c r="A5467">
        <v>1999</v>
      </c>
      <c r="B5467">
        <v>8</v>
      </c>
      <c r="C5467">
        <v>16</v>
      </c>
      <c r="D5467">
        <v>15</v>
      </c>
      <c r="E5467">
        <v>30</v>
      </c>
      <c r="F5467">
        <v>793</v>
      </c>
      <c r="G5467">
        <v>111</v>
      </c>
      <c r="H5467">
        <v>602</v>
      </c>
      <c r="I5467">
        <v>28</v>
      </c>
      <c r="J5467">
        <v>4</v>
      </c>
      <c r="K5467">
        <v>2.5</v>
      </c>
      <c r="L5467">
        <v>27.25</v>
      </c>
      <c r="M5467">
        <f t="shared" si="680"/>
        <v>53.459912096903984</v>
      </c>
      <c r="N5467" s="3">
        <f t="shared" si="687"/>
        <v>227.62549999998316</v>
      </c>
      <c r="O5467" s="1" t="s">
        <v>2699</v>
      </c>
      <c r="P5467">
        <v>0.2</v>
      </c>
      <c r="Q5467">
        <f t="shared" si="681"/>
        <v>0.625</v>
      </c>
      <c r="R5467">
        <f t="shared" si="682"/>
        <v>0.31370242142013505</v>
      </c>
      <c r="S5467">
        <f t="shared" si="683"/>
        <v>57.670071598770477</v>
      </c>
      <c r="T5467">
        <f t="shared" si="684"/>
        <v>44.249201326851491</v>
      </c>
      <c r="U5467">
        <f t="shared" si="685"/>
        <v>53.459912096903984</v>
      </c>
      <c r="V5467">
        <f t="shared" si="686"/>
        <v>597.13423592196102</v>
      </c>
    </row>
    <row r="5468" spans="1:22" x14ac:dyDescent="0.35">
      <c r="A5468">
        <v>1999</v>
      </c>
      <c r="B5468">
        <v>8</v>
      </c>
      <c r="C5468">
        <v>16</v>
      </c>
      <c r="D5468">
        <v>16</v>
      </c>
      <c r="E5468">
        <v>30</v>
      </c>
      <c r="F5468">
        <v>649</v>
      </c>
      <c r="G5468">
        <v>103</v>
      </c>
      <c r="H5468">
        <v>396</v>
      </c>
      <c r="I5468">
        <v>26</v>
      </c>
      <c r="J5468">
        <v>5</v>
      </c>
      <c r="K5468">
        <v>1.9</v>
      </c>
      <c r="L5468">
        <v>30.35</v>
      </c>
      <c r="M5468">
        <f t="shared" si="680"/>
        <v>41.916035988362907</v>
      </c>
      <c r="N5468" s="3">
        <f t="shared" si="687"/>
        <v>227.66716666664982</v>
      </c>
      <c r="O5468" s="1" t="s">
        <v>2700</v>
      </c>
      <c r="P5468">
        <v>0.2</v>
      </c>
      <c r="Q5468">
        <f t="shared" si="681"/>
        <v>0.66666666666666663</v>
      </c>
      <c r="R5468">
        <f t="shared" si="682"/>
        <v>0.31563834665908858</v>
      </c>
      <c r="S5468">
        <f t="shared" si="683"/>
        <v>44.538156333969653</v>
      </c>
      <c r="T5468">
        <f t="shared" si="684"/>
        <v>36.230799596865658</v>
      </c>
      <c r="U5468">
        <f t="shared" si="685"/>
        <v>41.916035988362907</v>
      </c>
      <c r="V5468">
        <f t="shared" si="686"/>
        <v>345.15625870517118</v>
      </c>
    </row>
    <row r="5469" spans="1:22" x14ac:dyDescent="0.35">
      <c r="A5469">
        <v>1999</v>
      </c>
      <c r="B5469">
        <v>8</v>
      </c>
      <c r="C5469">
        <v>16</v>
      </c>
      <c r="D5469">
        <v>17</v>
      </c>
      <c r="E5469">
        <v>30</v>
      </c>
      <c r="F5469">
        <v>490</v>
      </c>
      <c r="G5469">
        <v>77</v>
      </c>
      <c r="H5469">
        <v>206</v>
      </c>
      <c r="I5469">
        <v>23</v>
      </c>
      <c r="J5469">
        <v>7</v>
      </c>
      <c r="K5469">
        <v>1.1000000000000001</v>
      </c>
      <c r="L5469">
        <v>42.77</v>
      </c>
      <c r="M5469">
        <f t="shared" si="680"/>
        <v>29.97067408594679</v>
      </c>
      <c r="N5469" s="3">
        <f t="shared" si="687"/>
        <v>227.70883333331648</v>
      </c>
      <c r="O5469">
        <v>146.71857422247399</v>
      </c>
      <c r="P5469">
        <v>0.2</v>
      </c>
      <c r="Q5469">
        <f t="shared" si="681"/>
        <v>0.70833333333333337</v>
      </c>
      <c r="R5469">
        <f t="shared" si="682"/>
        <v>0.31837393603251957</v>
      </c>
      <c r="S5469">
        <f t="shared" si="683"/>
        <v>31.112704508594724</v>
      </c>
      <c r="T5469">
        <f t="shared" si="684"/>
        <v>27.525631908118772</v>
      </c>
      <c r="U5469">
        <f t="shared" si="685"/>
        <v>29.97067408594679</v>
      </c>
      <c r="V5469">
        <f t="shared" si="686"/>
        <v>102.96407348226631</v>
      </c>
    </row>
    <row r="5470" spans="1:22" x14ac:dyDescent="0.35">
      <c r="A5470">
        <v>1999</v>
      </c>
      <c r="B5470">
        <v>8</v>
      </c>
      <c r="C5470">
        <v>16</v>
      </c>
      <c r="D5470">
        <v>18</v>
      </c>
      <c r="E5470">
        <v>30</v>
      </c>
      <c r="F5470">
        <v>80</v>
      </c>
      <c r="G5470">
        <v>25</v>
      </c>
      <c r="H5470">
        <v>31</v>
      </c>
      <c r="I5470">
        <v>21</v>
      </c>
      <c r="J5470">
        <v>11</v>
      </c>
      <c r="K5470">
        <v>0.9</v>
      </c>
      <c r="L5470">
        <v>59.79</v>
      </c>
      <c r="M5470">
        <f t="shared" si="680"/>
        <v>22.11040548929688</v>
      </c>
      <c r="N5470" s="3">
        <f t="shared" si="687"/>
        <v>227.75049999998313</v>
      </c>
      <c r="O5470" s="1" t="s">
        <v>2701</v>
      </c>
      <c r="P5470">
        <v>0.2</v>
      </c>
      <c r="Q5470">
        <f t="shared" si="681"/>
        <v>0.75</v>
      </c>
      <c r="R5470">
        <f t="shared" si="682"/>
        <v>0.31908719757692444</v>
      </c>
      <c r="S5470">
        <f t="shared" si="683"/>
        <v>22.292056385173723</v>
      </c>
      <c r="T5470">
        <f t="shared" si="684"/>
        <v>21.722773451680126</v>
      </c>
      <c r="U5470">
        <f t="shared" si="685"/>
        <v>22.11040548929688</v>
      </c>
      <c r="V5470">
        <f t="shared" si="686"/>
        <v>5.7130571683690405</v>
      </c>
    </row>
    <row r="5471" spans="1:22" x14ac:dyDescent="0.35">
      <c r="A5471">
        <v>1999</v>
      </c>
      <c r="B5471">
        <v>8</v>
      </c>
      <c r="C5471">
        <v>16</v>
      </c>
      <c r="D5471">
        <v>19</v>
      </c>
      <c r="E5471">
        <v>30</v>
      </c>
      <c r="F5471">
        <v>0</v>
      </c>
      <c r="G5471">
        <v>0</v>
      </c>
      <c r="H5471">
        <v>0</v>
      </c>
      <c r="I5471">
        <v>19</v>
      </c>
      <c r="J5471">
        <v>10</v>
      </c>
      <c r="K5471">
        <v>1.1000000000000001</v>
      </c>
      <c r="L5471">
        <v>66.2</v>
      </c>
      <c r="M5471">
        <f t="shared" si="680"/>
        <v>19</v>
      </c>
      <c r="N5471" s="3">
        <f t="shared" si="687"/>
        <v>227.79216666664979</v>
      </c>
      <c r="O5471">
        <v>0</v>
      </c>
      <c r="P5471">
        <v>0.2</v>
      </c>
      <c r="Q5471">
        <f t="shared" si="681"/>
        <v>0.79166666666666663</v>
      </c>
      <c r="R5471" t="str">
        <f t="shared" si="682"/>
        <v/>
      </c>
      <c r="S5471">
        <f t="shared" si="683"/>
        <v>19</v>
      </c>
      <c r="T5471">
        <f t="shared" si="684"/>
        <v>19</v>
      </c>
      <c r="U5471">
        <f t="shared" si="685"/>
        <v>19</v>
      </c>
      <c r="V5471">
        <f t="shared" si="686"/>
        <v>0</v>
      </c>
    </row>
    <row r="5472" spans="1:22" x14ac:dyDescent="0.35">
      <c r="A5472">
        <v>1999</v>
      </c>
      <c r="B5472">
        <v>8</v>
      </c>
      <c r="C5472">
        <v>16</v>
      </c>
      <c r="D5472">
        <v>20</v>
      </c>
      <c r="E5472">
        <v>30</v>
      </c>
      <c r="F5472">
        <v>0</v>
      </c>
      <c r="G5472">
        <v>0</v>
      </c>
      <c r="H5472">
        <v>0</v>
      </c>
      <c r="I5472">
        <v>18</v>
      </c>
      <c r="J5472">
        <v>10</v>
      </c>
      <c r="K5472">
        <v>1.4</v>
      </c>
      <c r="L5472">
        <v>69.14</v>
      </c>
      <c r="M5472">
        <f t="shared" si="680"/>
        <v>18</v>
      </c>
      <c r="N5472" s="3">
        <f t="shared" si="687"/>
        <v>227.83383333331645</v>
      </c>
      <c r="O5472">
        <v>0</v>
      </c>
      <c r="P5472">
        <v>0.2</v>
      </c>
      <c r="Q5472">
        <f t="shared" si="681"/>
        <v>0.83333333333333337</v>
      </c>
      <c r="R5472" t="str">
        <f t="shared" si="682"/>
        <v/>
      </c>
      <c r="S5472">
        <f t="shared" si="683"/>
        <v>18</v>
      </c>
      <c r="T5472">
        <f t="shared" si="684"/>
        <v>18</v>
      </c>
      <c r="U5472">
        <f t="shared" si="685"/>
        <v>18</v>
      </c>
      <c r="V5472">
        <f t="shared" si="686"/>
        <v>0</v>
      </c>
    </row>
    <row r="5473" spans="1:22" x14ac:dyDescent="0.35">
      <c r="A5473">
        <v>1999</v>
      </c>
      <c r="B5473">
        <v>8</v>
      </c>
      <c r="C5473">
        <v>16</v>
      </c>
      <c r="D5473">
        <v>21</v>
      </c>
      <c r="E5473">
        <v>30</v>
      </c>
      <c r="F5473">
        <v>0</v>
      </c>
      <c r="G5473">
        <v>0</v>
      </c>
      <c r="H5473">
        <v>0</v>
      </c>
      <c r="I5473">
        <v>17</v>
      </c>
      <c r="J5473">
        <v>9</v>
      </c>
      <c r="K5473" s="1" t="s">
        <v>88</v>
      </c>
      <c r="L5473">
        <v>71.41</v>
      </c>
      <c r="M5473">
        <f t="shared" si="680"/>
        <v>17</v>
      </c>
      <c r="N5473" s="3">
        <f t="shared" si="687"/>
        <v>227.87549999998311</v>
      </c>
      <c r="O5473">
        <v>0</v>
      </c>
      <c r="P5473">
        <v>0.2</v>
      </c>
      <c r="Q5473">
        <f t="shared" si="681"/>
        <v>0.875</v>
      </c>
      <c r="R5473" t="str">
        <f t="shared" si="682"/>
        <v/>
      </c>
      <c r="S5473">
        <f t="shared" si="683"/>
        <v>17</v>
      </c>
      <c r="T5473">
        <f t="shared" si="684"/>
        <v>17</v>
      </c>
      <c r="U5473">
        <f t="shared" si="685"/>
        <v>17</v>
      </c>
      <c r="V5473">
        <f t="shared" si="686"/>
        <v>0</v>
      </c>
    </row>
    <row r="5474" spans="1:22" x14ac:dyDescent="0.35">
      <c r="A5474">
        <v>1999</v>
      </c>
      <c r="B5474">
        <v>8</v>
      </c>
      <c r="C5474">
        <v>16</v>
      </c>
      <c r="D5474">
        <v>22</v>
      </c>
      <c r="E5474">
        <v>30</v>
      </c>
      <c r="F5474">
        <v>0</v>
      </c>
      <c r="G5474">
        <v>0</v>
      </c>
      <c r="H5474">
        <v>0</v>
      </c>
      <c r="I5474">
        <v>17</v>
      </c>
      <c r="J5474">
        <v>9</v>
      </c>
      <c r="K5474">
        <v>1.9</v>
      </c>
      <c r="L5474">
        <v>69.3</v>
      </c>
      <c r="M5474">
        <f t="shared" si="680"/>
        <v>17</v>
      </c>
      <c r="N5474" s="3">
        <f t="shared" si="687"/>
        <v>227.91716666664976</v>
      </c>
      <c r="O5474">
        <v>0</v>
      </c>
      <c r="P5474">
        <v>0.2</v>
      </c>
      <c r="Q5474">
        <f t="shared" si="681"/>
        <v>0.91666666666666663</v>
      </c>
      <c r="R5474" t="str">
        <f t="shared" si="682"/>
        <v/>
      </c>
      <c r="S5474">
        <f t="shared" si="683"/>
        <v>17</v>
      </c>
      <c r="T5474">
        <f t="shared" si="684"/>
        <v>17</v>
      </c>
      <c r="U5474">
        <f t="shared" si="685"/>
        <v>17</v>
      </c>
      <c r="V5474">
        <f t="shared" si="686"/>
        <v>0</v>
      </c>
    </row>
    <row r="5475" spans="1:22" x14ac:dyDescent="0.35">
      <c r="A5475">
        <v>1999</v>
      </c>
      <c r="B5475">
        <v>8</v>
      </c>
      <c r="C5475">
        <v>16</v>
      </c>
      <c r="D5475">
        <v>23</v>
      </c>
      <c r="E5475">
        <v>30</v>
      </c>
      <c r="F5475">
        <v>0</v>
      </c>
      <c r="G5475">
        <v>0</v>
      </c>
      <c r="H5475">
        <v>0</v>
      </c>
      <c r="I5475">
        <v>16</v>
      </c>
      <c r="J5475">
        <v>8</v>
      </c>
      <c r="K5475">
        <v>2</v>
      </c>
      <c r="L5475">
        <v>71.83</v>
      </c>
      <c r="M5475">
        <f t="shared" si="680"/>
        <v>16</v>
      </c>
      <c r="N5475" s="3">
        <f t="shared" si="687"/>
        <v>227.95883333331642</v>
      </c>
      <c r="O5475">
        <v>0</v>
      </c>
      <c r="P5475">
        <v>0.2</v>
      </c>
      <c r="Q5475">
        <f t="shared" si="681"/>
        <v>0.95833333333333337</v>
      </c>
      <c r="R5475" t="str">
        <f t="shared" si="682"/>
        <v/>
      </c>
      <c r="S5475">
        <f t="shared" si="683"/>
        <v>16</v>
      </c>
      <c r="T5475">
        <f t="shared" si="684"/>
        <v>16</v>
      </c>
      <c r="U5475">
        <f t="shared" si="685"/>
        <v>16</v>
      </c>
      <c r="V5475">
        <f t="shared" si="686"/>
        <v>0</v>
      </c>
    </row>
    <row r="5476" spans="1:22" x14ac:dyDescent="0.35">
      <c r="A5476">
        <v>1999</v>
      </c>
      <c r="B5476">
        <v>8</v>
      </c>
      <c r="C5476">
        <v>17</v>
      </c>
      <c r="D5476">
        <v>0</v>
      </c>
      <c r="E5476">
        <v>30</v>
      </c>
      <c r="F5476">
        <v>0</v>
      </c>
      <c r="G5476">
        <v>0</v>
      </c>
      <c r="H5476">
        <v>0</v>
      </c>
      <c r="I5476">
        <v>16</v>
      </c>
      <c r="J5476">
        <v>8</v>
      </c>
      <c r="K5476">
        <v>1.9</v>
      </c>
      <c r="L5476" s="1" t="s">
        <v>118</v>
      </c>
      <c r="M5476">
        <f t="shared" si="680"/>
        <v>16</v>
      </c>
      <c r="N5476" s="3">
        <f t="shared" si="687"/>
        <v>228.00049999998308</v>
      </c>
      <c r="O5476">
        <v>0</v>
      </c>
      <c r="P5476">
        <v>0.2</v>
      </c>
      <c r="Q5476">
        <f t="shared" si="681"/>
        <v>0</v>
      </c>
      <c r="R5476" t="str">
        <f t="shared" si="682"/>
        <v/>
      </c>
      <c r="S5476">
        <f t="shared" si="683"/>
        <v>16</v>
      </c>
      <c r="T5476">
        <f t="shared" si="684"/>
        <v>16</v>
      </c>
      <c r="U5476">
        <f t="shared" si="685"/>
        <v>16</v>
      </c>
      <c r="V5476">
        <f t="shared" si="686"/>
        <v>0</v>
      </c>
    </row>
    <row r="5477" spans="1:22" x14ac:dyDescent="0.35">
      <c r="A5477">
        <v>1999</v>
      </c>
      <c r="B5477">
        <v>8</v>
      </c>
      <c r="C5477">
        <v>17</v>
      </c>
      <c r="D5477">
        <v>1</v>
      </c>
      <c r="E5477">
        <v>30</v>
      </c>
      <c r="F5477">
        <v>0</v>
      </c>
      <c r="G5477">
        <v>0</v>
      </c>
      <c r="H5477">
        <v>0</v>
      </c>
      <c r="I5477">
        <v>16</v>
      </c>
      <c r="J5477">
        <v>8</v>
      </c>
      <c r="K5477" s="1" t="s">
        <v>88</v>
      </c>
      <c r="L5477" s="1" t="s">
        <v>129</v>
      </c>
      <c r="M5477">
        <f t="shared" si="680"/>
        <v>16</v>
      </c>
      <c r="N5477" s="3">
        <f t="shared" si="687"/>
        <v>228.04216666664973</v>
      </c>
      <c r="O5477">
        <v>0</v>
      </c>
      <c r="P5477">
        <v>0.2</v>
      </c>
      <c r="Q5477">
        <f t="shared" si="681"/>
        <v>4.1666666666666664E-2</v>
      </c>
      <c r="R5477" t="str">
        <f t="shared" si="682"/>
        <v/>
      </c>
      <c r="S5477">
        <f t="shared" si="683"/>
        <v>16</v>
      </c>
      <c r="T5477">
        <f t="shared" si="684"/>
        <v>16</v>
      </c>
      <c r="U5477">
        <f t="shared" si="685"/>
        <v>16</v>
      </c>
      <c r="V5477">
        <f t="shared" si="686"/>
        <v>0</v>
      </c>
    </row>
    <row r="5478" spans="1:22" x14ac:dyDescent="0.35">
      <c r="A5478">
        <v>1999</v>
      </c>
      <c r="B5478">
        <v>8</v>
      </c>
      <c r="C5478">
        <v>17</v>
      </c>
      <c r="D5478">
        <v>2</v>
      </c>
      <c r="E5478">
        <v>30</v>
      </c>
      <c r="F5478">
        <v>0</v>
      </c>
      <c r="G5478">
        <v>0</v>
      </c>
      <c r="H5478">
        <v>0</v>
      </c>
      <c r="I5478">
        <v>15</v>
      </c>
      <c r="J5478">
        <v>8</v>
      </c>
      <c r="K5478" s="1" t="s">
        <v>88</v>
      </c>
      <c r="L5478" s="1" t="s">
        <v>308</v>
      </c>
      <c r="M5478">
        <f t="shared" si="680"/>
        <v>15</v>
      </c>
      <c r="N5478" s="3">
        <f t="shared" si="687"/>
        <v>228.08383333331639</v>
      </c>
      <c r="O5478">
        <v>0</v>
      </c>
      <c r="P5478">
        <v>0.2</v>
      </c>
      <c r="Q5478">
        <f t="shared" si="681"/>
        <v>8.3333333333333329E-2</v>
      </c>
      <c r="R5478" t="str">
        <f t="shared" si="682"/>
        <v/>
      </c>
      <c r="S5478">
        <f t="shared" si="683"/>
        <v>15</v>
      </c>
      <c r="T5478">
        <f t="shared" si="684"/>
        <v>15</v>
      </c>
      <c r="U5478">
        <f t="shared" si="685"/>
        <v>15</v>
      </c>
      <c r="V5478">
        <f t="shared" si="686"/>
        <v>0</v>
      </c>
    </row>
    <row r="5479" spans="1:22" x14ac:dyDescent="0.35">
      <c r="A5479">
        <v>1999</v>
      </c>
      <c r="B5479">
        <v>8</v>
      </c>
      <c r="C5479">
        <v>17</v>
      </c>
      <c r="D5479">
        <v>3</v>
      </c>
      <c r="E5479">
        <v>30</v>
      </c>
      <c r="F5479">
        <v>0</v>
      </c>
      <c r="G5479">
        <v>0</v>
      </c>
      <c r="H5479">
        <v>0</v>
      </c>
      <c r="I5479">
        <v>15</v>
      </c>
      <c r="J5479">
        <v>7</v>
      </c>
      <c r="K5479">
        <v>1.6</v>
      </c>
      <c r="L5479" s="1" t="s">
        <v>309</v>
      </c>
      <c r="M5479">
        <f t="shared" si="680"/>
        <v>15</v>
      </c>
      <c r="N5479" s="3">
        <f t="shared" si="687"/>
        <v>228.12549999998305</v>
      </c>
      <c r="O5479">
        <v>0</v>
      </c>
      <c r="P5479">
        <v>0.2</v>
      </c>
      <c r="Q5479">
        <f t="shared" si="681"/>
        <v>0.125</v>
      </c>
      <c r="R5479" t="str">
        <f t="shared" si="682"/>
        <v/>
      </c>
      <c r="S5479">
        <f t="shared" si="683"/>
        <v>15</v>
      </c>
      <c r="T5479">
        <f t="shared" si="684"/>
        <v>15</v>
      </c>
      <c r="U5479">
        <f t="shared" si="685"/>
        <v>15</v>
      </c>
      <c r="V5479">
        <f t="shared" si="686"/>
        <v>0</v>
      </c>
    </row>
    <row r="5480" spans="1:22" x14ac:dyDescent="0.35">
      <c r="A5480">
        <v>1999</v>
      </c>
      <c r="B5480">
        <v>8</v>
      </c>
      <c r="C5480">
        <v>17</v>
      </c>
      <c r="D5480">
        <v>4</v>
      </c>
      <c r="E5480">
        <v>30</v>
      </c>
      <c r="F5480">
        <v>0</v>
      </c>
      <c r="G5480">
        <v>0</v>
      </c>
      <c r="H5480">
        <v>0</v>
      </c>
      <c r="I5480">
        <v>15</v>
      </c>
      <c r="J5480">
        <v>7</v>
      </c>
      <c r="K5480">
        <v>1.6</v>
      </c>
      <c r="L5480">
        <v>69.260000000000005</v>
      </c>
      <c r="M5480">
        <f t="shared" si="680"/>
        <v>15</v>
      </c>
      <c r="N5480" s="3">
        <f t="shared" si="687"/>
        <v>228.16716666664971</v>
      </c>
      <c r="O5480">
        <v>0</v>
      </c>
      <c r="P5480">
        <v>0.2</v>
      </c>
      <c r="Q5480">
        <f t="shared" si="681"/>
        <v>0.16666666666666666</v>
      </c>
      <c r="R5480" t="str">
        <f t="shared" si="682"/>
        <v/>
      </c>
      <c r="S5480">
        <f t="shared" si="683"/>
        <v>15</v>
      </c>
      <c r="T5480">
        <f t="shared" si="684"/>
        <v>15</v>
      </c>
      <c r="U5480">
        <f t="shared" si="685"/>
        <v>15</v>
      </c>
      <c r="V5480">
        <f t="shared" si="686"/>
        <v>1.6895513764660564</v>
      </c>
    </row>
    <row r="5481" spans="1:22" x14ac:dyDescent="0.35">
      <c r="A5481">
        <v>1999</v>
      </c>
      <c r="B5481">
        <v>8</v>
      </c>
      <c r="C5481">
        <v>17</v>
      </c>
      <c r="D5481">
        <v>5</v>
      </c>
      <c r="E5481">
        <v>30</v>
      </c>
      <c r="F5481">
        <v>0</v>
      </c>
      <c r="G5481">
        <v>8</v>
      </c>
      <c r="H5481">
        <v>8</v>
      </c>
      <c r="I5481">
        <v>17</v>
      </c>
      <c r="J5481">
        <v>7</v>
      </c>
      <c r="K5481">
        <v>2</v>
      </c>
      <c r="L5481">
        <v>65.13</v>
      </c>
      <c r="M5481">
        <f t="shared" si="680"/>
        <v>17.323538762773637</v>
      </c>
      <c r="N5481" s="3">
        <f t="shared" si="687"/>
        <v>228.20883333331636</v>
      </c>
      <c r="O5481" s="1" t="s">
        <v>395</v>
      </c>
      <c r="P5481">
        <v>0.2</v>
      </c>
      <c r="Q5481">
        <f t="shared" si="681"/>
        <v>0.20833333333333334</v>
      </c>
      <c r="R5481">
        <f t="shared" si="682"/>
        <v>0.31530904661041204</v>
      </c>
      <c r="S5481">
        <f t="shared" si="683"/>
        <v>17.376875447434625</v>
      </c>
      <c r="T5481">
        <f t="shared" si="684"/>
        <v>17.207718598830503</v>
      </c>
      <c r="U5481">
        <f t="shared" si="685"/>
        <v>17.323538762773637</v>
      </c>
      <c r="V5481">
        <f t="shared" si="686"/>
        <v>17.740289452893592</v>
      </c>
    </row>
    <row r="5482" spans="1:22" x14ac:dyDescent="0.35">
      <c r="A5482">
        <v>1999</v>
      </c>
      <c r="B5482">
        <v>8</v>
      </c>
      <c r="C5482">
        <v>17</v>
      </c>
      <c r="D5482">
        <v>6</v>
      </c>
      <c r="E5482">
        <v>30</v>
      </c>
      <c r="F5482">
        <v>0</v>
      </c>
      <c r="G5482">
        <v>76</v>
      </c>
      <c r="H5482">
        <v>76</v>
      </c>
      <c r="I5482">
        <v>19</v>
      </c>
      <c r="J5482">
        <v>7</v>
      </c>
      <c r="K5482">
        <v>2.6</v>
      </c>
      <c r="L5482">
        <v>54.99</v>
      </c>
      <c r="M5482">
        <f t="shared" si="680"/>
        <v>21.932702513991124</v>
      </c>
      <c r="N5482" s="3">
        <f t="shared" si="687"/>
        <v>228.25049999998302</v>
      </c>
      <c r="O5482" s="1" t="s">
        <v>496</v>
      </c>
      <c r="P5482">
        <v>0.2</v>
      </c>
      <c r="Q5482">
        <f t="shared" si="681"/>
        <v>0.25</v>
      </c>
      <c r="R5482">
        <f t="shared" si="682"/>
        <v>0.31338885244836234</v>
      </c>
      <c r="S5482">
        <f t="shared" si="683"/>
        <v>22.417951087521001</v>
      </c>
      <c r="T5482">
        <f t="shared" si="684"/>
        <v>20.869559784707089</v>
      </c>
      <c r="U5482">
        <f t="shared" si="685"/>
        <v>21.932702513991124</v>
      </c>
      <c r="V5482">
        <f t="shared" si="686"/>
        <v>21.752973972000476</v>
      </c>
    </row>
    <row r="5483" spans="1:22" x14ac:dyDescent="0.35">
      <c r="A5483">
        <v>1999</v>
      </c>
      <c r="B5483">
        <v>8</v>
      </c>
      <c r="C5483">
        <v>17</v>
      </c>
      <c r="D5483">
        <v>7</v>
      </c>
      <c r="E5483">
        <v>30</v>
      </c>
      <c r="F5483">
        <v>0</v>
      </c>
      <c r="G5483">
        <v>27</v>
      </c>
      <c r="H5483">
        <v>27</v>
      </c>
      <c r="I5483">
        <v>22</v>
      </c>
      <c r="J5483">
        <v>7</v>
      </c>
      <c r="K5483" s="1" t="s">
        <v>92</v>
      </c>
      <c r="L5483">
        <v>45.75</v>
      </c>
      <c r="M5483">
        <f t="shared" si="680"/>
        <v>23.05830203840868</v>
      </c>
      <c r="N5483" s="3">
        <f t="shared" si="687"/>
        <v>228.29216666664968</v>
      </c>
      <c r="O5483" s="1" t="s">
        <v>1224</v>
      </c>
      <c r="P5483">
        <v>0.2</v>
      </c>
      <c r="Q5483">
        <f t="shared" si="681"/>
        <v>0.29166666666666669</v>
      </c>
      <c r="R5483">
        <f t="shared" si="682"/>
        <v>0.3140185346328066</v>
      </c>
      <c r="S5483">
        <f t="shared" si="683"/>
        <v>23.233202938738991</v>
      </c>
      <c r="T5483">
        <f t="shared" si="684"/>
        <v>22.676226578936443</v>
      </c>
      <c r="U5483">
        <f t="shared" si="685"/>
        <v>23.05830203840868</v>
      </c>
      <c r="V5483">
        <f t="shared" si="686"/>
        <v>141.69813580413984</v>
      </c>
    </row>
    <row r="5484" spans="1:22" x14ac:dyDescent="0.35">
      <c r="A5484">
        <v>1999</v>
      </c>
      <c r="B5484">
        <v>8</v>
      </c>
      <c r="C5484">
        <v>17</v>
      </c>
      <c r="D5484">
        <v>8</v>
      </c>
      <c r="E5484">
        <v>30</v>
      </c>
      <c r="F5484">
        <v>579</v>
      </c>
      <c r="G5484">
        <v>182</v>
      </c>
      <c r="H5484">
        <v>524</v>
      </c>
      <c r="I5484">
        <v>25</v>
      </c>
      <c r="J5484">
        <v>7</v>
      </c>
      <c r="K5484">
        <v>2</v>
      </c>
      <c r="L5484">
        <v>37.979999999999997</v>
      </c>
      <c r="M5484">
        <f t="shared" si="680"/>
        <v>47.561065926061133</v>
      </c>
      <c r="N5484" s="3">
        <f t="shared" si="687"/>
        <v>228.33383333331633</v>
      </c>
      <c r="O5484" s="1" t="s">
        <v>2702</v>
      </c>
      <c r="P5484">
        <v>0.2</v>
      </c>
      <c r="Q5484">
        <f t="shared" si="681"/>
        <v>0.33333333333333331</v>
      </c>
      <c r="R5484">
        <f t="shared" si="682"/>
        <v>0.31530904661041226</v>
      </c>
      <c r="S5484">
        <f t="shared" si="683"/>
        <v>51.280349663806</v>
      </c>
      <c r="T5484">
        <f t="shared" si="684"/>
        <v>39.484672445764367</v>
      </c>
      <c r="U5484">
        <f t="shared" si="685"/>
        <v>47.561065926061133</v>
      </c>
      <c r="V5484">
        <f t="shared" si="686"/>
        <v>396.89611021274374</v>
      </c>
    </row>
    <row r="5485" spans="1:22" x14ac:dyDescent="0.35">
      <c r="A5485">
        <v>1999</v>
      </c>
      <c r="B5485">
        <v>8</v>
      </c>
      <c r="C5485">
        <v>17</v>
      </c>
      <c r="D5485">
        <v>9</v>
      </c>
      <c r="E5485">
        <v>30</v>
      </c>
      <c r="F5485">
        <v>439</v>
      </c>
      <c r="G5485">
        <v>298</v>
      </c>
      <c r="H5485">
        <v>621</v>
      </c>
      <c r="I5485">
        <v>26</v>
      </c>
      <c r="J5485">
        <v>7</v>
      </c>
      <c r="K5485">
        <v>1.8</v>
      </c>
      <c r="L5485">
        <v>35.78</v>
      </c>
      <c r="M5485">
        <f t="shared" si="680"/>
        <v>53.650090436553612</v>
      </c>
      <c r="N5485" s="3">
        <f t="shared" si="687"/>
        <v>228.37549999998299</v>
      </c>
      <c r="O5485" s="1" t="s">
        <v>2703</v>
      </c>
      <c r="P5485">
        <v>0.2</v>
      </c>
      <c r="Q5485">
        <f t="shared" si="681"/>
        <v>0.375</v>
      </c>
      <c r="R5485">
        <f t="shared" si="682"/>
        <v>0.31597037971416225</v>
      </c>
      <c r="S5485">
        <f t="shared" si="683"/>
        <v>58.202358239767754</v>
      </c>
      <c r="T5485">
        <f t="shared" si="684"/>
        <v>43.795097004292828</v>
      </c>
      <c r="U5485">
        <f t="shared" si="685"/>
        <v>53.650090436553612</v>
      </c>
      <c r="V5485">
        <f t="shared" si="686"/>
        <v>622.47748414286423</v>
      </c>
    </row>
    <row r="5486" spans="1:22" x14ac:dyDescent="0.35">
      <c r="A5486">
        <v>1999</v>
      </c>
      <c r="B5486">
        <v>8</v>
      </c>
      <c r="C5486">
        <v>17</v>
      </c>
      <c r="D5486">
        <v>10</v>
      </c>
      <c r="E5486">
        <v>30</v>
      </c>
      <c r="F5486">
        <v>896</v>
      </c>
      <c r="G5486">
        <v>110</v>
      </c>
      <c r="H5486">
        <v>857</v>
      </c>
      <c r="I5486">
        <v>27</v>
      </c>
      <c r="J5486">
        <v>7</v>
      </c>
      <c r="K5486">
        <v>1.5</v>
      </c>
      <c r="L5486">
        <v>33.83</v>
      </c>
      <c r="M5486">
        <f t="shared" si="680"/>
        <v>69.366821276435843</v>
      </c>
      <c r="N5486" s="3">
        <f t="shared" si="687"/>
        <v>228.41716666664965</v>
      </c>
      <c r="O5486" s="1" t="s">
        <v>2704</v>
      </c>
      <c r="P5486">
        <v>0.2</v>
      </c>
      <c r="Q5486">
        <f t="shared" si="681"/>
        <v>0.41666666666666669</v>
      </c>
      <c r="R5486">
        <f t="shared" si="682"/>
        <v>0.3169832063614188</v>
      </c>
      <c r="S5486">
        <f t="shared" si="683"/>
        <v>76.327813752151798</v>
      </c>
      <c r="T5486">
        <f t="shared" si="684"/>
        <v>54.36768357484786</v>
      </c>
      <c r="U5486">
        <f t="shared" si="685"/>
        <v>69.366821276435843</v>
      </c>
      <c r="V5486">
        <f t="shared" si="686"/>
        <v>591.41910065710601</v>
      </c>
    </row>
    <row r="5487" spans="1:22" x14ac:dyDescent="0.35">
      <c r="A5487">
        <v>1999</v>
      </c>
      <c r="B5487">
        <v>8</v>
      </c>
      <c r="C5487">
        <v>17</v>
      </c>
      <c r="D5487">
        <v>11</v>
      </c>
      <c r="E5487">
        <v>30</v>
      </c>
      <c r="F5487">
        <v>87</v>
      </c>
      <c r="G5487">
        <v>448</v>
      </c>
      <c r="H5487">
        <v>526</v>
      </c>
      <c r="I5487">
        <v>28</v>
      </c>
      <c r="J5487">
        <v>7</v>
      </c>
      <c r="K5487">
        <v>1.1000000000000001</v>
      </c>
      <c r="L5487">
        <v>31.72</v>
      </c>
      <c r="M5487">
        <f t="shared" si="680"/>
        <v>51.52320542586012</v>
      </c>
      <c r="N5487" s="3">
        <f t="shared" si="687"/>
        <v>228.45883333331631</v>
      </c>
      <c r="O5487" s="1" t="s">
        <v>2705</v>
      </c>
      <c r="P5487">
        <v>0.2</v>
      </c>
      <c r="Q5487">
        <f t="shared" si="681"/>
        <v>0.45833333333333331</v>
      </c>
      <c r="R5487">
        <f t="shared" si="682"/>
        <v>0.3183739360325199</v>
      </c>
      <c r="S5487">
        <f t="shared" si="683"/>
        <v>55.377096154834064</v>
      </c>
      <c r="T5487">
        <f t="shared" si="684"/>
        <v>43.272177087023522</v>
      </c>
      <c r="U5487">
        <f t="shared" si="685"/>
        <v>51.52320542586012</v>
      </c>
      <c r="V5487">
        <f t="shared" si="686"/>
        <v>461.25397917013839</v>
      </c>
    </row>
    <row r="5488" spans="1:22" x14ac:dyDescent="0.35">
      <c r="A5488">
        <v>1999</v>
      </c>
      <c r="B5488">
        <v>8</v>
      </c>
      <c r="C5488">
        <v>17</v>
      </c>
      <c r="D5488">
        <v>12</v>
      </c>
      <c r="E5488">
        <v>30</v>
      </c>
      <c r="F5488">
        <v>426</v>
      </c>
      <c r="G5488">
        <v>438</v>
      </c>
      <c r="H5488">
        <v>819</v>
      </c>
      <c r="I5488">
        <v>28</v>
      </c>
      <c r="J5488">
        <v>7</v>
      </c>
      <c r="K5488">
        <v>0.8</v>
      </c>
      <c r="L5488">
        <v>31.63</v>
      </c>
      <c r="M5488">
        <f t="shared" si="680"/>
        <v>68.032126478558169</v>
      </c>
      <c r="N5488" s="3">
        <f t="shared" si="687"/>
        <v>228.50049999998296</v>
      </c>
      <c r="O5488" s="1" t="s">
        <v>2706</v>
      </c>
      <c r="P5488">
        <v>0.2</v>
      </c>
      <c r="Q5488">
        <f t="shared" si="681"/>
        <v>0.5</v>
      </c>
      <c r="R5488">
        <f t="shared" si="682"/>
        <v>0.31944842838348186</v>
      </c>
      <c r="S5488">
        <f t="shared" si="683"/>
        <v>74.575998093319072</v>
      </c>
      <c r="T5488">
        <f t="shared" si="684"/>
        <v>54.091090254281866</v>
      </c>
      <c r="U5488">
        <f t="shared" si="685"/>
        <v>68.032126478558169</v>
      </c>
      <c r="V5488">
        <f t="shared" si="686"/>
        <v>334.81129135903285</v>
      </c>
    </row>
    <row r="5489" spans="1:22" x14ac:dyDescent="0.35">
      <c r="A5489">
        <v>1999</v>
      </c>
      <c r="B5489">
        <v>8</v>
      </c>
      <c r="C5489">
        <v>17</v>
      </c>
      <c r="D5489">
        <v>13</v>
      </c>
      <c r="E5489">
        <v>30</v>
      </c>
      <c r="F5489">
        <v>0</v>
      </c>
      <c r="G5489">
        <v>36</v>
      </c>
      <c r="H5489">
        <v>36</v>
      </c>
      <c r="I5489">
        <v>27</v>
      </c>
      <c r="J5489">
        <v>8</v>
      </c>
      <c r="K5489">
        <v>0.9</v>
      </c>
      <c r="L5489">
        <v>34.06</v>
      </c>
      <c r="M5489">
        <f t="shared" si="680"/>
        <v>28.586947057070173</v>
      </c>
      <c r="N5489" s="3">
        <f t="shared" si="687"/>
        <v>228.54216666664962</v>
      </c>
      <c r="O5489" s="1" t="s">
        <v>581</v>
      </c>
      <c r="P5489">
        <v>0.2</v>
      </c>
      <c r="Q5489">
        <f t="shared" si="681"/>
        <v>0.54166666666666663</v>
      </c>
      <c r="R5489">
        <f t="shared" si="682"/>
        <v>0.31908719757692772</v>
      </c>
      <c r="S5489">
        <f t="shared" si="683"/>
        <v>28.846555242912675</v>
      </c>
      <c r="T5489">
        <f t="shared" si="684"/>
        <v>28.032958872347184</v>
      </c>
      <c r="U5489">
        <f t="shared" si="685"/>
        <v>28.586947057070173</v>
      </c>
      <c r="V5489">
        <f t="shared" si="686"/>
        <v>12.460441401437166</v>
      </c>
    </row>
    <row r="5490" spans="1:22" x14ac:dyDescent="0.35">
      <c r="A5490">
        <v>1999</v>
      </c>
      <c r="B5490">
        <v>8</v>
      </c>
      <c r="C5490">
        <v>17</v>
      </c>
      <c r="D5490">
        <v>14</v>
      </c>
      <c r="E5490">
        <v>30</v>
      </c>
      <c r="F5490">
        <v>0</v>
      </c>
      <c r="G5490">
        <v>23</v>
      </c>
      <c r="H5490">
        <v>23</v>
      </c>
      <c r="I5490">
        <v>26</v>
      </c>
      <c r="J5490">
        <v>8</v>
      </c>
      <c r="K5490">
        <v>1.4</v>
      </c>
      <c r="L5490">
        <v>37.270000000000003</v>
      </c>
      <c r="M5490">
        <f t="shared" si="680"/>
        <v>26.974918282447948</v>
      </c>
      <c r="N5490" s="3">
        <f t="shared" si="687"/>
        <v>228.58383333331628</v>
      </c>
      <c r="O5490">
        <v>21.0081855520964</v>
      </c>
      <c r="P5490">
        <v>0.2</v>
      </c>
      <c r="Q5490">
        <f t="shared" si="681"/>
        <v>0.58333333333333337</v>
      </c>
      <c r="R5490" t="str">
        <f t="shared" si="682"/>
        <v/>
      </c>
      <c r="S5490">
        <f t="shared" si="683"/>
        <v>27.134988081470073</v>
      </c>
      <c r="T5490">
        <f t="shared" si="684"/>
        <v>26.630555588176193</v>
      </c>
      <c r="U5490">
        <f t="shared" si="685"/>
        <v>26.974918282447948</v>
      </c>
      <c r="V5490">
        <f t="shared" si="686"/>
        <v>9.9261143367380811</v>
      </c>
    </row>
    <row r="5491" spans="1:22" x14ac:dyDescent="0.35">
      <c r="A5491">
        <v>1999</v>
      </c>
      <c r="B5491">
        <v>8</v>
      </c>
      <c r="C5491">
        <v>17</v>
      </c>
      <c r="D5491">
        <v>15</v>
      </c>
      <c r="E5491">
        <v>30</v>
      </c>
      <c r="F5491">
        <v>0</v>
      </c>
      <c r="G5491">
        <v>24</v>
      </c>
      <c r="H5491">
        <v>24</v>
      </c>
      <c r="I5491">
        <v>25</v>
      </c>
      <c r="J5491">
        <v>9</v>
      </c>
      <c r="K5491">
        <v>1.9</v>
      </c>
      <c r="L5491">
        <v>43.67</v>
      </c>
      <c r="M5491">
        <f t="shared" si="680"/>
        <v>25.978242979522374</v>
      </c>
      <c r="N5491" s="3">
        <f t="shared" si="687"/>
        <v>228.62549999998294</v>
      </c>
      <c r="O5491" s="1" t="s">
        <v>393</v>
      </c>
      <c r="P5491">
        <v>0.2</v>
      </c>
      <c r="Q5491">
        <f t="shared" si="681"/>
        <v>0.625</v>
      </c>
      <c r="R5491">
        <f t="shared" si="682"/>
        <v>0.31563834665909146</v>
      </c>
      <c r="S5491">
        <f t="shared" si="683"/>
        <v>26.139405647251202</v>
      </c>
      <c r="T5491">
        <f t="shared" si="684"/>
        <v>25.628812845601239</v>
      </c>
      <c r="U5491">
        <f t="shared" si="685"/>
        <v>25.978242979522374</v>
      </c>
      <c r="V5491">
        <f t="shared" si="686"/>
        <v>37.338673241246717</v>
      </c>
    </row>
    <row r="5492" spans="1:22" x14ac:dyDescent="0.35">
      <c r="A5492">
        <v>1999</v>
      </c>
      <c r="B5492">
        <v>8</v>
      </c>
      <c r="C5492">
        <v>17</v>
      </c>
      <c r="D5492">
        <v>16</v>
      </c>
      <c r="E5492">
        <v>30</v>
      </c>
      <c r="F5492">
        <v>6</v>
      </c>
      <c r="G5492">
        <v>142</v>
      </c>
      <c r="H5492">
        <v>145</v>
      </c>
      <c r="I5492">
        <v>23</v>
      </c>
      <c r="J5492">
        <v>9</v>
      </c>
      <c r="K5492">
        <v>2.2000000000000002</v>
      </c>
      <c r="L5492">
        <v>52.2</v>
      </c>
      <c r="M5492">
        <f t="shared" si="680"/>
        <v>28.759746416864687</v>
      </c>
      <c r="N5492" s="3">
        <f t="shared" si="687"/>
        <v>228.66716666664959</v>
      </c>
      <c r="O5492" s="1" t="s">
        <v>2707</v>
      </c>
      <c r="P5492">
        <v>0.2</v>
      </c>
      <c r="Q5492">
        <f t="shared" si="681"/>
        <v>0.66666666666666663</v>
      </c>
      <c r="R5492">
        <f t="shared" si="682"/>
        <v>0.31465851642557913</v>
      </c>
      <c r="S5492">
        <f t="shared" si="683"/>
        <v>29.710468360560963</v>
      </c>
      <c r="T5492">
        <f t="shared" si="684"/>
        <v>26.689027992455959</v>
      </c>
      <c r="U5492">
        <f t="shared" si="685"/>
        <v>28.759746416864687</v>
      </c>
      <c r="V5492">
        <f t="shared" si="686"/>
        <v>47.716344983021493</v>
      </c>
    </row>
    <row r="5493" spans="1:22" x14ac:dyDescent="0.35">
      <c r="A5493">
        <v>1999</v>
      </c>
      <c r="B5493">
        <v>8</v>
      </c>
      <c r="C5493">
        <v>17</v>
      </c>
      <c r="D5493">
        <v>17</v>
      </c>
      <c r="E5493">
        <v>30</v>
      </c>
      <c r="F5493">
        <v>0</v>
      </c>
      <c r="G5493">
        <v>76</v>
      </c>
      <c r="H5493">
        <v>76</v>
      </c>
      <c r="I5493">
        <v>21</v>
      </c>
      <c r="J5493">
        <v>11</v>
      </c>
      <c r="K5493" s="1" t="s">
        <v>92</v>
      </c>
      <c r="L5493">
        <v>65.47</v>
      </c>
      <c r="M5493">
        <f t="shared" si="680"/>
        <v>23.978924256261479</v>
      </c>
      <c r="N5493" s="3">
        <f t="shared" si="687"/>
        <v>228.70883333331625</v>
      </c>
      <c r="O5493" s="1" t="s">
        <v>496</v>
      </c>
      <c r="P5493">
        <v>0.2</v>
      </c>
      <c r="Q5493">
        <f t="shared" si="681"/>
        <v>0.70833333333333337</v>
      </c>
      <c r="R5493">
        <f t="shared" si="682"/>
        <v>0.31401853463280027</v>
      </c>
      <c r="S5493">
        <f t="shared" si="683"/>
        <v>24.471237901635675</v>
      </c>
      <c r="T5493">
        <f t="shared" si="684"/>
        <v>22.903452592561845</v>
      </c>
      <c r="U5493">
        <f t="shared" si="685"/>
        <v>23.978924256261479</v>
      </c>
      <c r="V5493">
        <f t="shared" si="686"/>
        <v>27.546706854266485</v>
      </c>
    </row>
    <row r="5494" spans="1:22" x14ac:dyDescent="0.35">
      <c r="A5494">
        <v>1999</v>
      </c>
      <c r="B5494">
        <v>8</v>
      </c>
      <c r="C5494">
        <v>17</v>
      </c>
      <c r="D5494">
        <v>18</v>
      </c>
      <c r="E5494">
        <v>30</v>
      </c>
      <c r="F5494">
        <v>51</v>
      </c>
      <c r="G5494">
        <v>23</v>
      </c>
      <c r="H5494">
        <v>26</v>
      </c>
      <c r="I5494">
        <v>19</v>
      </c>
      <c r="J5494">
        <v>12</v>
      </c>
      <c r="K5494">
        <v>2.6</v>
      </c>
      <c r="L5494">
        <v>78.73</v>
      </c>
      <c r="M5494">
        <f t="shared" si="680"/>
        <v>19.891186990899239</v>
      </c>
      <c r="N5494" s="3">
        <f t="shared" si="687"/>
        <v>228.75049999998291</v>
      </c>
      <c r="O5494" s="1" t="s">
        <v>2708</v>
      </c>
      <c r="P5494">
        <v>0.2</v>
      </c>
      <c r="Q5494">
        <f t="shared" si="681"/>
        <v>0.75</v>
      </c>
      <c r="R5494">
        <f t="shared" si="682"/>
        <v>0.31338885244835973</v>
      </c>
      <c r="S5494">
        <f t="shared" si="683"/>
        <v>20.038643889108023</v>
      </c>
      <c r="T5494">
        <f t="shared" si="684"/>
        <v>19.568120138640282</v>
      </c>
      <c r="U5494">
        <f t="shared" si="685"/>
        <v>19.891186990899239</v>
      </c>
      <c r="V5494">
        <f t="shared" si="686"/>
        <v>5.0740647657962192</v>
      </c>
    </row>
    <row r="5495" spans="1:22" x14ac:dyDescent="0.35">
      <c r="A5495">
        <v>1999</v>
      </c>
      <c r="B5495">
        <v>8</v>
      </c>
      <c r="C5495">
        <v>17</v>
      </c>
      <c r="D5495">
        <v>19</v>
      </c>
      <c r="E5495">
        <v>30</v>
      </c>
      <c r="F5495">
        <v>0</v>
      </c>
      <c r="G5495">
        <v>0</v>
      </c>
      <c r="H5495">
        <v>0</v>
      </c>
      <c r="I5495">
        <v>17</v>
      </c>
      <c r="J5495">
        <v>12</v>
      </c>
      <c r="K5495">
        <v>2.5</v>
      </c>
      <c r="L5495">
        <v>84.41</v>
      </c>
      <c r="M5495">
        <f t="shared" si="680"/>
        <v>17</v>
      </c>
      <c r="N5495" s="3">
        <f t="shared" si="687"/>
        <v>228.79216666664956</v>
      </c>
      <c r="O5495">
        <v>0</v>
      </c>
      <c r="P5495">
        <v>0.2</v>
      </c>
      <c r="Q5495">
        <f t="shared" si="681"/>
        <v>0.79166666666666663</v>
      </c>
      <c r="R5495" t="str">
        <f t="shared" si="682"/>
        <v/>
      </c>
      <c r="S5495">
        <f t="shared" si="683"/>
        <v>17</v>
      </c>
      <c r="T5495">
        <f t="shared" si="684"/>
        <v>17</v>
      </c>
      <c r="U5495">
        <f t="shared" si="685"/>
        <v>17</v>
      </c>
      <c r="V5495">
        <f t="shared" si="686"/>
        <v>0</v>
      </c>
    </row>
    <row r="5496" spans="1:22" x14ac:dyDescent="0.35">
      <c r="A5496">
        <v>1999</v>
      </c>
      <c r="B5496">
        <v>8</v>
      </c>
      <c r="C5496">
        <v>17</v>
      </c>
      <c r="D5496">
        <v>20</v>
      </c>
      <c r="E5496">
        <v>30</v>
      </c>
      <c r="F5496">
        <v>0</v>
      </c>
      <c r="G5496">
        <v>0</v>
      </c>
      <c r="H5496">
        <v>0</v>
      </c>
      <c r="I5496">
        <v>16</v>
      </c>
      <c r="J5496">
        <v>12</v>
      </c>
      <c r="K5496">
        <v>2</v>
      </c>
      <c r="L5496">
        <v>89.41</v>
      </c>
      <c r="M5496">
        <f t="shared" si="680"/>
        <v>16</v>
      </c>
      <c r="N5496" s="3">
        <f t="shared" si="687"/>
        <v>228.83383333331622</v>
      </c>
      <c r="O5496">
        <v>0</v>
      </c>
      <c r="P5496">
        <v>0.2</v>
      </c>
      <c r="Q5496">
        <f t="shared" si="681"/>
        <v>0.83333333333333337</v>
      </c>
      <c r="R5496" t="str">
        <f t="shared" si="682"/>
        <v/>
      </c>
      <c r="S5496">
        <f t="shared" si="683"/>
        <v>16</v>
      </c>
      <c r="T5496">
        <f t="shared" si="684"/>
        <v>16</v>
      </c>
      <c r="U5496">
        <f t="shared" si="685"/>
        <v>16</v>
      </c>
      <c r="V5496">
        <f t="shared" si="686"/>
        <v>0</v>
      </c>
    </row>
    <row r="5497" spans="1:22" x14ac:dyDescent="0.35">
      <c r="A5497">
        <v>1999</v>
      </c>
      <c r="B5497">
        <v>8</v>
      </c>
      <c r="C5497">
        <v>17</v>
      </c>
      <c r="D5497">
        <v>21</v>
      </c>
      <c r="E5497">
        <v>30</v>
      </c>
      <c r="F5497">
        <v>0</v>
      </c>
      <c r="G5497">
        <v>0</v>
      </c>
      <c r="H5497">
        <v>0</v>
      </c>
      <c r="I5497">
        <v>16</v>
      </c>
      <c r="J5497">
        <v>11</v>
      </c>
      <c r="K5497">
        <v>1.1000000000000001</v>
      </c>
      <c r="L5497">
        <v>92.16</v>
      </c>
      <c r="M5497">
        <f t="shared" si="680"/>
        <v>16</v>
      </c>
      <c r="N5497" s="3">
        <f t="shared" si="687"/>
        <v>228.87549999998288</v>
      </c>
      <c r="O5497">
        <v>0</v>
      </c>
      <c r="P5497">
        <v>0.2</v>
      </c>
      <c r="Q5497">
        <f t="shared" si="681"/>
        <v>0.875</v>
      </c>
      <c r="R5497" t="str">
        <f t="shared" si="682"/>
        <v/>
      </c>
      <c r="S5497">
        <f t="shared" si="683"/>
        <v>16</v>
      </c>
      <c r="T5497">
        <f t="shared" si="684"/>
        <v>16</v>
      </c>
      <c r="U5497">
        <f t="shared" si="685"/>
        <v>16</v>
      </c>
      <c r="V5497">
        <f t="shared" si="686"/>
        <v>0</v>
      </c>
    </row>
    <row r="5498" spans="1:22" x14ac:dyDescent="0.35">
      <c r="A5498">
        <v>1999</v>
      </c>
      <c r="B5498">
        <v>8</v>
      </c>
      <c r="C5498">
        <v>17</v>
      </c>
      <c r="D5498">
        <v>22</v>
      </c>
      <c r="E5498">
        <v>30</v>
      </c>
      <c r="F5498">
        <v>0</v>
      </c>
      <c r="G5498">
        <v>0</v>
      </c>
      <c r="H5498">
        <v>0</v>
      </c>
      <c r="I5498">
        <v>15</v>
      </c>
      <c r="J5498">
        <v>11</v>
      </c>
      <c r="K5498" s="1" t="s">
        <v>102</v>
      </c>
      <c r="L5498">
        <v>90.98</v>
      </c>
      <c r="M5498">
        <f t="shared" si="680"/>
        <v>15</v>
      </c>
      <c r="N5498" s="3">
        <f t="shared" si="687"/>
        <v>228.91716666664954</v>
      </c>
      <c r="O5498">
        <v>0</v>
      </c>
      <c r="P5498">
        <v>0.2</v>
      </c>
      <c r="Q5498">
        <f t="shared" si="681"/>
        <v>0.91666666666666663</v>
      </c>
      <c r="R5498" t="str">
        <f t="shared" si="682"/>
        <v/>
      </c>
      <c r="S5498">
        <f t="shared" si="683"/>
        <v>15</v>
      </c>
      <c r="T5498">
        <f t="shared" si="684"/>
        <v>15</v>
      </c>
      <c r="U5498">
        <f t="shared" si="685"/>
        <v>15</v>
      </c>
      <c r="V5498">
        <f t="shared" si="686"/>
        <v>0</v>
      </c>
    </row>
    <row r="5499" spans="1:22" x14ac:dyDescent="0.35">
      <c r="A5499">
        <v>1999</v>
      </c>
      <c r="B5499">
        <v>8</v>
      </c>
      <c r="C5499">
        <v>17</v>
      </c>
      <c r="D5499">
        <v>23</v>
      </c>
      <c r="E5499">
        <v>30</v>
      </c>
      <c r="F5499">
        <v>0</v>
      </c>
      <c r="G5499">
        <v>0</v>
      </c>
      <c r="H5499">
        <v>0</v>
      </c>
      <c r="I5499">
        <v>14</v>
      </c>
      <c r="J5499">
        <v>11</v>
      </c>
      <c r="K5499">
        <v>0.5</v>
      </c>
      <c r="L5499">
        <v>94.95</v>
      </c>
      <c r="M5499">
        <f t="shared" si="680"/>
        <v>14</v>
      </c>
      <c r="N5499" s="3">
        <f t="shared" si="687"/>
        <v>228.95883333331619</v>
      </c>
      <c r="O5499">
        <v>0</v>
      </c>
      <c r="P5499">
        <v>0.2</v>
      </c>
      <c r="Q5499">
        <f t="shared" si="681"/>
        <v>0.95833333333333337</v>
      </c>
      <c r="R5499" t="str">
        <f t="shared" si="682"/>
        <v/>
      </c>
      <c r="S5499">
        <f t="shared" si="683"/>
        <v>14</v>
      </c>
      <c r="T5499">
        <f t="shared" si="684"/>
        <v>14</v>
      </c>
      <c r="U5499">
        <f t="shared" si="685"/>
        <v>14</v>
      </c>
      <c r="V5499">
        <f t="shared" si="686"/>
        <v>0</v>
      </c>
    </row>
    <row r="5500" spans="1:22" x14ac:dyDescent="0.35">
      <c r="A5500">
        <v>1999</v>
      </c>
      <c r="B5500">
        <v>8</v>
      </c>
      <c r="C5500">
        <v>18</v>
      </c>
      <c r="D5500">
        <v>0</v>
      </c>
      <c r="E5500">
        <v>30</v>
      </c>
      <c r="F5500">
        <v>0</v>
      </c>
      <c r="G5500">
        <v>0</v>
      </c>
      <c r="H5500">
        <v>0</v>
      </c>
      <c r="I5500">
        <v>14</v>
      </c>
      <c r="J5500">
        <v>10</v>
      </c>
      <c r="K5500">
        <v>0.9</v>
      </c>
      <c r="L5500">
        <v>91.67</v>
      </c>
      <c r="M5500">
        <f t="shared" si="680"/>
        <v>14</v>
      </c>
      <c r="N5500" s="3">
        <f t="shared" si="687"/>
        <v>229.00049999998285</v>
      </c>
      <c r="O5500">
        <v>0</v>
      </c>
      <c r="P5500">
        <v>0.2</v>
      </c>
      <c r="Q5500">
        <f t="shared" si="681"/>
        <v>0</v>
      </c>
      <c r="R5500" t="str">
        <f t="shared" si="682"/>
        <v/>
      </c>
      <c r="S5500">
        <f t="shared" si="683"/>
        <v>14</v>
      </c>
      <c r="T5500">
        <f t="shared" si="684"/>
        <v>14</v>
      </c>
      <c r="U5500">
        <f t="shared" si="685"/>
        <v>14</v>
      </c>
      <c r="V5500">
        <f t="shared" si="686"/>
        <v>0</v>
      </c>
    </row>
    <row r="5501" spans="1:22" x14ac:dyDescent="0.35">
      <c r="A5501">
        <v>1999</v>
      </c>
      <c r="B5501">
        <v>8</v>
      </c>
      <c r="C5501">
        <v>18</v>
      </c>
      <c r="D5501">
        <v>1</v>
      </c>
      <c r="E5501">
        <v>30</v>
      </c>
      <c r="F5501">
        <v>0</v>
      </c>
      <c r="G5501">
        <v>0</v>
      </c>
      <c r="H5501">
        <v>0</v>
      </c>
      <c r="I5501">
        <v>13</v>
      </c>
      <c r="J5501">
        <v>10</v>
      </c>
      <c r="K5501">
        <v>1.1000000000000001</v>
      </c>
      <c r="L5501">
        <v>93.83</v>
      </c>
      <c r="M5501">
        <f t="shared" si="680"/>
        <v>13</v>
      </c>
      <c r="N5501" s="3">
        <f t="shared" si="687"/>
        <v>229.04216666664951</v>
      </c>
      <c r="O5501">
        <v>0</v>
      </c>
      <c r="P5501">
        <v>0.2</v>
      </c>
      <c r="Q5501">
        <f t="shared" si="681"/>
        <v>4.1666666666666664E-2</v>
      </c>
      <c r="R5501" t="str">
        <f t="shared" si="682"/>
        <v/>
      </c>
      <c r="S5501">
        <f t="shared" si="683"/>
        <v>13</v>
      </c>
      <c r="T5501">
        <f t="shared" si="684"/>
        <v>13</v>
      </c>
      <c r="U5501">
        <f t="shared" si="685"/>
        <v>13</v>
      </c>
      <c r="V5501">
        <f t="shared" si="686"/>
        <v>0</v>
      </c>
    </row>
    <row r="5502" spans="1:22" x14ac:dyDescent="0.35">
      <c r="A5502">
        <v>1999</v>
      </c>
      <c r="B5502">
        <v>8</v>
      </c>
      <c r="C5502">
        <v>18</v>
      </c>
      <c r="D5502">
        <v>2</v>
      </c>
      <c r="E5502">
        <v>30</v>
      </c>
      <c r="F5502">
        <v>0</v>
      </c>
      <c r="G5502">
        <v>0</v>
      </c>
      <c r="H5502">
        <v>0</v>
      </c>
      <c r="I5502">
        <v>13</v>
      </c>
      <c r="J5502">
        <v>9</v>
      </c>
      <c r="K5502" s="1" t="s">
        <v>94</v>
      </c>
      <c r="L5502">
        <v>89.01</v>
      </c>
      <c r="M5502">
        <f t="shared" si="680"/>
        <v>13</v>
      </c>
      <c r="N5502" s="3">
        <f t="shared" si="687"/>
        <v>229.08383333331616</v>
      </c>
      <c r="O5502">
        <v>0</v>
      </c>
      <c r="P5502">
        <v>0.2</v>
      </c>
      <c r="Q5502">
        <f t="shared" si="681"/>
        <v>8.3333333333333329E-2</v>
      </c>
      <c r="R5502" t="str">
        <f t="shared" si="682"/>
        <v/>
      </c>
      <c r="S5502">
        <f t="shared" si="683"/>
        <v>13</v>
      </c>
      <c r="T5502">
        <f t="shared" si="684"/>
        <v>13</v>
      </c>
      <c r="U5502">
        <f t="shared" si="685"/>
        <v>13</v>
      </c>
      <c r="V5502">
        <f t="shared" si="686"/>
        <v>0</v>
      </c>
    </row>
    <row r="5503" spans="1:22" x14ac:dyDescent="0.35">
      <c r="A5503">
        <v>1999</v>
      </c>
      <c r="B5503">
        <v>8</v>
      </c>
      <c r="C5503">
        <v>18</v>
      </c>
      <c r="D5503">
        <v>3</v>
      </c>
      <c r="E5503">
        <v>30</v>
      </c>
      <c r="F5503">
        <v>0</v>
      </c>
      <c r="G5503">
        <v>0</v>
      </c>
      <c r="H5503">
        <v>0</v>
      </c>
      <c r="I5503">
        <v>13</v>
      </c>
      <c r="J5503">
        <v>8</v>
      </c>
      <c r="K5503">
        <v>1.3</v>
      </c>
      <c r="L5503">
        <v>88.91</v>
      </c>
      <c r="M5503">
        <f t="shared" si="680"/>
        <v>13</v>
      </c>
      <c r="N5503" s="3">
        <f t="shared" si="687"/>
        <v>229.12549999998282</v>
      </c>
      <c r="O5503">
        <v>0</v>
      </c>
      <c r="P5503">
        <v>0.2</v>
      </c>
      <c r="Q5503">
        <f t="shared" si="681"/>
        <v>0.125</v>
      </c>
      <c r="R5503" t="str">
        <f t="shared" si="682"/>
        <v/>
      </c>
      <c r="S5503">
        <f t="shared" si="683"/>
        <v>13</v>
      </c>
      <c r="T5503">
        <f t="shared" si="684"/>
        <v>13</v>
      </c>
      <c r="U5503">
        <f t="shared" si="685"/>
        <v>13</v>
      </c>
      <c r="V5503">
        <f t="shared" si="686"/>
        <v>0</v>
      </c>
    </row>
    <row r="5504" spans="1:22" x14ac:dyDescent="0.35">
      <c r="A5504">
        <v>1999</v>
      </c>
      <c r="B5504">
        <v>8</v>
      </c>
      <c r="C5504">
        <v>18</v>
      </c>
      <c r="D5504">
        <v>4</v>
      </c>
      <c r="E5504">
        <v>30</v>
      </c>
      <c r="F5504">
        <v>0</v>
      </c>
      <c r="G5504">
        <v>0</v>
      </c>
      <c r="H5504">
        <v>0</v>
      </c>
      <c r="I5504">
        <v>13</v>
      </c>
      <c r="J5504">
        <v>7</v>
      </c>
      <c r="K5504" s="1" t="s">
        <v>94</v>
      </c>
      <c r="L5504">
        <v>82.73</v>
      </c>
      <c r="M5504">
        <f t="shared" si="680"/>
        <v>13</v>
      </c>
      <c r="N5504" s="3">
        <f t="shared" si="687"/>
        <v>229.16716666664948</v>
      </c>
      <c r="O5504">
        <v>0</v>
      </c>
      <c r="P5504">
        <v>0.2</v>
      </c>
      <c r="Q5504">
        <f t="shared" si="681"/>
        <v>0.16666666666666666</v>
      </c>
      <c r="R5504" t="str">
        <f t="shared" si="682"/>
        <v/>
      </c>
      <c r="S5504">
        <f t="shared" si="683"/>
        <v>13</v>
      </c>
      <c r="T5504">
        <f t="shared" si="684"/>
        <v>13</v>
      </c>
      <c r="U5504">
        <f t="shared" si="685"/>
        <v>13</v>
      </c>
      <c r="V5504">
        <f t="shared" si="686"/>
        <v>3.3177225062427773</v>
      </c>
    </row>
    <row r="5505" spans="1:22" x14ac:dyDescent="0.35">
      <c r="A5505">
        <v>1999</v>
      </c>
      <c r="B5505">
        <v>8</v>
      </c>
      <c r="C5505">
        <v>18</v>
      </c>
      <c r="D5505">
        <v>5</v>
      </c>
      <c r="E5505">
        <v>30</v>
      </c>
      <c r="F5505">
        <v>165</v>
      </c>
      <c r="G5505">
        <v>14</v>
      </c>
      <c r="H5505">
        <v>19</v>
      </c>
      <c r="I5505">
        <v>15</v>
      </c>
      <c r="J5505">
        <v>6</v>
      </c>
      <c r="K5505" s="1" t="s">
        <v>88</v>
      </c>
      <c r="L5505">
        <v>69.33</v>
      </c>
      <c r="M5505">
        <f t="shared" si="680"/>
        <v>15.586189643205454</v>
      </c>
      <c r="N5505" s="3">
        <f t="shared" si="687"/>
        <v>229.20883333331614</v>
      </c>
      <c r="O5505" s="1" t="s">
        <v>2709</v>
      </c>
      <c r="P5505">
        <v>0.2</v>
      </c>
      <c r="Q5505">
        <f t="shared" si="681"/>
        <v>0.20833333333333334</v>
      </c>
      <c r="R5505">
        <f t="shared" si="682"/>
        <v>0.31630517852557066</v>
      </c>
      <c r="S5505">
        <f t="shared" si="683"/>
        <v>15.682634368475469</v>
      </c>
      <c r="T5505">
        <f t="shared" si="684"/>
        <v>15.377724010322044</v>
      </c>
      <c r="U5505">
        <f t="shared" si="685"/>
        <v>15.586189643205454</v>
      </c>
      <c r="V5505">
        <f t="shared" si="686"/>
        <v>23.985631337116637</v>
      </c>
    </row>
    <row r="5506" spans="1:22" x14ac:dyDescent="0.35">
      <c r="A5506">
        <v>1999</v>
      </c>
      <c r="B5506">
        <v>8</v>
      </c>
      <c r="C5506">
        <v>18</v>
      </c>
      <c r="D5506">
        <v>6</v>
      </c>
      <c r="E5506">
        <v>30</v>
      </c>
      <c r="F5506">
        <v>614</v>
      </c>
      <c r="G5506">
        <v>50</v>
      </c>
      <c r="H5506">
        <v>190</v>
      </c>
      <c r="I5506">
        <v>18</v>
      </c>
      <c r="J5506">
        <v>7</v>
      </c>
      <c r="K5506">
        <v>2.2000000000000002</v>
      </c>
      <c r="L5506">
        <v>55.29</v>
      </c>
      <c r="M5506">
        <f t="shared" si="680"/>
        <v>23.064876163089671</v>
      </c>
      <c r="N5506" s="3">
        <f t="shared" si="687"/>
        <v>229.25049999998279</v>
      </c>
      <c r="O5506" s="1" t="s">
        <v>2710</v>
      </c>
      <c r="P5506">
        <v>0.2</v>
      </c>
      <c r="Q5506">
        <f t="shared" si="681"/>
        <v>0.25</v>
      </c>
      <c r="R5506">
        <f t="shared" si="682"/>
        <v>0.31465851642557924</v>
      </c>
      <c r="S5506">
        <f t="shared" si="683"/>
        <v>23.900900626988683</v>
      </c>
      <c r="T5506">
        <f t="shared" si="684"/>
        <v>21.243974402979291</v>
      </c>
      <c r="U5506">
        <f t="shared" si="685"/>
        <v>23.064876163089671</v>
      </c>
      <c r="V5506">
        <f t="shared" si="686"/>
        <v>59.138992402573024</v>
      </c>
    </row>
    <row r="5507" spans="1:22" x14ac:dyDescent="0.35">
      <c r="A5507">
        <v>1999</v>
      </c>
      <c r="B5507">
        <v>8</v>
      </c>
      <c r="C5507">
        <v>18</v>
      </c>
      <c r="D5507">
        <v>7</v>
      </c>
      <c r="E5507">
        <v>30</v>
      </c>
      <c r="F5507">
        <v>790</v>
      </c>
      <c r="G5507">
        <v>69</v>
      </c>
      <c r="H5507">
        <v>400</v>
      </c>
      <c r="I5507">
        <v>21</v>
      </c>
      <c r="J5507">
        <v>5</v>
      </c>
      <c r="K5507" s="1" t="s">
        <v>92</v>
      </c>
      <c r="L5507">
        <v>39.9</v>
      </c>
      <c r="M5507">
        <f t="shared" si="680"/>
        <v>36.142373626788391</v>
      </c>
      <c r="N5507" s="3">
        <f t="shared" si="687"/>
        <v>229.29216666664945</v>
      </c>
      <c r="O5507" s="1" t="s">
        <v>2711</v>
      </c>
      <c r="P5507">
        <v>0.2</v>
      </c>
      <c r="Q5507">
        <f t="shared" si="681"/>
        <v>0.29166666666666669</v>
      </c>
      <c r="R5507">
        <f t="shared" si="682"/>
        <v>0.31401853463280033</v>
      </c>
      <c r="S5507">
        <f t="shared" si="683"/>
        <v>38.644886788763841</v>
      </c>
      <c r="T5507">
        <f t="shared" si="684"/>
        <v>30.675570057502163</v>
      </c>
      <c r="U5507">
        <f t="shared" si="685"/>
        <v>36.142373626788391</v>
      </c>
      <c r="V5507">
        <f t="shared" si="686"/>
        <v>303.50403224833099</v>
      </c>
    </row>
    <row r="5508" spans="1:22" x14ac:dyDescent="0.35">
      <c r="A5508">
        <v>1999</v>
      </c>
      <c r="B5508">
        <v>8</v>
      </c>
      <c r="C5508">
        <v>18</v>
      </c>
      <c r="D5508">
        <v>8</v>
      </c>
      <c r="E5508">
        <v>30</v>
      </c>
      <c r="F5508">
        <v>880</v>
      </c>
      <c r="G5508">
        <v>81</v>
      </c>
      <c r="H5508">
        <v>600</v>
      </c>
      <c r="I5508">
        <v>23</v>
      </c>
      <c r="J5508">
        <v>3</v>
      </c>
      <c r="K5508">
        <v>2.5</v>
      </c>
      <c r="L5508">
        <v>32.6</v>
      </c>
      <c r="M5508">
        <f t="shared" si="680"/>
        <v>48.422177414725716</v>
      </c>
      <c r="N5508" s="3">
        <f t="shared" si="687"/>
        <v>229.33383333331611</v>
      </c>
      <c r="O5508" s="1" t="s">
        <v>2712</v>
      </c>
      <c r="P5508">
        <v>0.2</v>
      </c>
      <c r="Q5508">
        <f t="shared" si="681"/>
        <v>0.33333333333333331</v>
      </c>
      <c r="R5508">
        <f t="shared" si="682"/>
        <v>0.31370242142013488</v>
      </c>
      <c r="S5508">
        <f t="shared" si="683"/>
        <v>52.626096948829627</v>
      </c>
      <c r="T5508">
        <f t="shared" si="684"/>
        <v>39.225118036799834</v>
      </c>
      <c r="U5508">
        <f t="shared" si="685"/>
        <v>48.422177414725716</v>
      </c>
      <c r="V5508">
        <f t="shared" si="686"/>
        <v>563.38959367053212</v>
      </c>
    </row>
    <row r="5509" spans="1:22" x14ac:dyDescent="0.35">
      <c r="A5509">
        <v>1999</v>
      </c>
      <c r="B5509">
        <v>8</v>
      </c>
      <c r="C5509">
        <v>18</v>
      </c>
      <c r="D5509">
        <v>9</v>
      </c>
      <c r="E5509">
        <v>30</v>
      </c>
      <c r="F5509">
        <v>931</v>
      </c>
      <c r="G5509">
        <v>89</v>
      </c>
      <c r="H5509">
        <v>769</v>
      </c>
      <c r="I5509">
        <v>25</v>
      </c>
      <c r="J5509">
        <v>3</v>
      </c>
      <c r="K5509">
        <v>2.6</v>
      </c>
      <c r="L5509">
        <v>29.92</v>
      </c>
      <c r="M5509">
        <f t="shared" ref="M5509:M5572" si="688">+I5509+O5509*EXP(-2.98-0.0471*K5509*1.7)+1*O5509/1000</f>
        <v>59.184447509355913</v>
      </c>
      <c r="N5509" s="3">
        <f t="shared" si="687"/>
        <v>229.37549999998276</v>
      </c>
      <c r="O5509" s="1" t="s">
        <v>2713</v>
      </c>
      <c r="P5509">
        <v>0.2</v>
      </c>
      <c r="Q5509">
        <f t="shared" ref="Q5509:Q5572" si="689">+D5509/24</f>
        <v>0.375</v>
      </c>
      <c r="R5509">
        <f t="shared" ref="R5509:R5572" si="690">+IF(O5509&gt;100,IF(I5509&gt;0,(S5509-M5509)/(S5509-T5509),""),"")</f>
        <v>0.31338885244836373</v>
      </c>
      <c r="S5509">
        <f t="shared" ref="S5509:S5572" si="691">I5509+O5509*EXP(-2.81-0.0455*K5509*1.7)</f>
        <v>64.840648338347378</v>
      </c>
      <c r="T5509">
        <f t="shared" ref="T5509:T5572" si="692">I5509+O5509*EXP(-3.47-0.0594*K5509*1.7)+3*O5509/1000</f>
        <v>46.792141555792234</v>
      </c>
      <c r="U5509">
        <f t="shared" ref="U5509:U5572" si="693">+I5509+O5509*EXP(-2.98-0.0471*K5509*1.7)+1*O5509/1000</f>
        <v>59.184447509355913</v>
      </c>
      <c r="V5509">
        <f t="shared" ref="V5509:V5572" si="694">+IF((SIN(23.45*PI()/180*SIN(2*PI()*(284+N5509)/365.25))*SIN($F$2*PI()/180)*COS($AU$2*PI()/180)+SIN(23.45*PI()/180*SIN(2*PI()*(284+N5509)/365.25))*COS($F$2*PI()/180)*SIN($AU$2*PI()/180)*COS($AV$2*PI()/180)+COS(23.45*PI()/180*SIN(2*PI()*(284+N5509)/365.25))*COS($F$2*PI()/180)*COS($AU$2*PI()/180)*COS(Q5509*2*PI()-PI())-COS(23.45*PI()/180*SIN(2*PI()*(284+N5509)/365.25))*SIN($F$2*PI()/180)*SIN($AU$2*PI()/180)*COS($AV$2*PI()/180)*COS(Q5509*2*PI()-PI())-COS(23.45*PI()/180*SIN(2*PI()*(284+N5509)/365.25))*SIN($AU$2*PI()/180)*SIN($AV$2*PI()/180)*SIN(Q5509*2*PI()-PI()))&gt;0,(F5510+F5509)*COS(ACOS(SIN(23.45*PI()/180*SIN(2*PI()*(284+N5509)/365.25))*SIN($F$2*PI()/180)*COS($AU$2*PI()/180)+SIN(23.45*PI()/180*SIN(2*PI()*(284+N5509)/365.25))*COS($F$2*PI()/180)*SIN($AU$2*PI()/180)*COS($AV$2*PI()/180)+COS(23.45*PI()/180*SIN(2*PI()*(284+N5509)/365.25))*COS($F$2*PI()/180)*COS($AU$2*PI()/180)*COS(Q5509*2*PI()-PI())-COS(23.45*PI()/180*SIN(2*PI()*(284+N5509)/365.25))*SIN($F$2*PI()/180)*SIN($AU$2*PI()/180)*COS($AV$2*PI()/180)*COS(Q5509*2*PI()-PI())-COS(23.45*PI()/180*SIN(2*PI()*(284+N5509)/365.25))*SIN($AU$2*PI()/180)*SIN($AV$2*PI()/180)*SIN(Q5509*2*PI()-PI())))/2+(G5510+G5509)*(1+COS($AU$2))/4+(H5510+H5509)*P5509*(1-COS($AU$2))/4,(G5510+G5509)*(1+COS($AU$2))/4+(H5510+H5509)*P5509*(1-COS($AU$2))/4)</f>
        <v>796.07854810836636</v>
      </c>
    </row>
    <row r="5510" spans="1:22" x14ac:dyDescent="0.35">
      <c r="A5510">
        <v>1999</v>
      </c>
      <c r="B5510">
        <v>8</v>
      </c>
      <c r="C5510">
        <v>18</v>
      </c>
      <c r="D5510">
        <v>10</v>
      </c>
      <c r="E5510">
        <v>30</v>
      </c>
      <c r="F5510">
        <v>959</v>
      </c>
      <c r="G5510">
        <v>94</v>
      </c>
      <c r="H5510">
        <v>891</v>
      </c>
      <c r="I5510">
        <v>26</v>
      </c>
      <c r="J5510">
        <v>3</v>
      </c>
      <c r="K5510">
        <v>2.7</v>
      </c>
      <c r="L5510">
        <v>27.3</v>
      </c>
      <c r="M5510">
        <f t="shared" si="688"/>
        <v>66.432163928069272</v>
      </c>
      <c r="N5510" s="3">
        <f t="shared" ref="N5510:N5573" si="695">+N5509+1/24</f>
        <v>229.41716666664942</v>
      </c>
      <c r="O5510" s="1" t="s">
        <v>2714</v>
      </c>
      <c r="P5510">
        <v>0.2</v>
      </c>
      <c r="Q5510">
        <f t="shared" si="689"/>
        <v>0.41666666666666669</v>
      </c>
      <c r="R5510">
        <f t="shared" si="690"/>
        <v>0.31307779748147102</v>
      </c>
      <c r="S5510">
        <f t="shared" si="691"/>
        <v>73.125970976775221</v>
      </c>
      <c r="T5510">
        <f t="shared" si="692"/>
        <v>51.745320216632734</v>
      </c>
      <c r="U5510">
        <f t="shared" si="693"/>
        <v>66.432163928069272</v>
      </c>
      <c r="V5510">
        <f t="shared" si="694"/>
        <v>973.94061158476973</v>
      </c>
    </row>
    <row r="5511" spans="1:22" x14ac:dyDescent="0.35">
      <c r="A5511">
        <v>1999</v>
      </c>
      <c r="B5511">
        <v>8</v>
      </c>
      <c r="C5511">
        <v>18</v>
      </c>
      <c r="D5511">
        <v>11</v>
      </c>
      <c r="E5511">
        <v>30</v>
      </c>
      <c r="F5511">
        <v>971</v>
      </c>
      <c r="G5511">
        <v>97</v>
      </c>
      <c r="H5511">
        <v>957</v>
      </c>
      <c r="I5511">
        <v>27</v>
      </c>
      <c r="J5511">
        <v>2</v>
      </c>
      <c r="K5511" s="1" t="s">
        <v>114</v>
      </c>
      <c r="L5511">
        <v>24.96</v>
      </c>
      <c r="M5511">
        <f t="shared" si="688"/>
        <v>70.270538848278392</v>
      </c>
      <c r="N5511" s="3">
        <f t="shared" si="695"/>
        <v>229.45883333331608</v>
      </c>
      <c r="O5511" s="1" t="s">
        <v>2715</v>
      </c>
      <c r="P5511">
        <v>0.2</v>
      </c>
      <c r="Q5511">
        <f t="shared" si="689"/>
        <v>0.45833333333333331</v>
      </c>
      <c r="R5511">
        <f t="shared" si="690"/>
        <v>0.31246311027375995</v>
      </c>
      <c r="S5511">
        <f t="shared" si="691"/>
        <v>77.442275239077716</v>
      </c>
      <c r="T5511">
        <f t="shared" si="692"/>
        <v>54.490009339541885</v>
      </c>
      <c r="U5511">
        <f t="shared" si="693"/>
        <v>70.270538848278392</v>
      </c>
      <c r="V5511">
        <f t="shared" si="694"/>
        <v>1078.5994498714085</v>
      </c>
    </row>
    <row r="5512" spans="1:22" x14ac:dyDescent="0.35">
      <c r="A5512">
        <v>1999</v>
      </c>
      <c r="B5512">
        <v>8</v>
      </c>
      <c r="C5512">
        <v>18</v>
      </c>
      <c r="D5512">
        <v>12</v>
      </c>
      <c r="E5512">
        <v>30</v>
      </c>
      <c r="F5512">
        <v>970</v>
      </c>
      <c r="G5512">
        <v>98</v>
      </c>
      <c r="H5512">
        <v>960</v>
      </c>
      <c r="I5512">
        <v>27</v>
      </c>
      <c r="J5512">
        <v>2</v>
      </c>
      <c r="K5512">
        <v>3</v>
      </c>
      <c r="L5512">
        <v>23.05</v>
      </c>
      <c r="M5512">
        <f t="shared" si="688"/>
        <v>70.138139992532132</v>
      </c>
      <c r="N5512" s="3">
        <f t="shared" si="695"/>
        <v>229.50049999998274</v>
      </c>
      <c r="O5512" s="1" t="s">
        <v>2716</v>
      </c>
      <c r="P5512">
        <v>0.2</v>
      </c>
      <c r="Q5512">
        <f t="shared" si="689"/>
        <v>0.5</v>
      </c>
      <c r="R5512">
        <f t="shared" si="690"/>
        <v>0.31215941919748291</v>
      </c>
      <c r="S5512">
        <f t="shared" si="691"/>
        <v>77.291815481756572</v>
      </c>
      <c r="T5512">
        <f t="shared" si="692"/>
        <v>54.375077913447683</v>
      </c>
      <c r="U5512">
        <f t="shared" si="693"/>
        <v>70.138139992532132</v>
      </c>
      <c r="V5512">
        <f t="shared" si="694"/>
        <v>1099.0271360128345</v>
      </c>
    </row>
    <row r="5513" spans="1:22" x14ac:dyDescent="0.35">
      <c r="A5513">
        <v>1999</v>
      </c>
      <c r="B5513">
        <v>8</v>
      </c>
      <c r="C5513">
        <v>18</v>
      </c>
      <c r="D5513">
        <v>13</v>
      </c>
      <c r="E5513">
        <v>30</v>
      </c>
      <c r="F5513">
        <v>955</v>
      </c>
      <c r="G5513">
        <v>97</v>
      </c>
      <c r="H5513">
        <v>901</v>
      </c>
      <c r="I5513">
        <v>28</v>
      </c>
      <c r="J5513">
        <v>2</v>
      </c>
      <c r="K5513">
        <v>3.2</v>
      </c>
      <c r="L5513">
        <v>22.8</v>
      </c>
      <c r="M5513">
        <f t="shared" si="688"/>
        <v>67.437421563578425</v>
      </c>
      <c r="N5513" s="3">
        <f t="shared" si="695"/>
        <v>229.54216666664939</v>
      </c>
      <c r="O5513" s="1" t="s">
        <v>2717</v>
      </c>
      <c r="P5513">
        <v>0.2</v>
      </c>
      <c r="Q5513">
        <f t="shared" si="689"/>
        <v>0.54166666666666663</v>
      </c>
      <c r="R5513">
        <f t="shared" si="690"/>
        <v>0.31155919737316523</v>
      </c>
      <c r="S5513">
        <f t="shared" si="691"/>
        <v>73.984289802250743</v>
      </c>
      <c r="T5513">
        <f t="shared" si="692"/>
        <v>52.971049641566587</v>
      </c>
      <c r="U5513">
        <f t="shared" si="693"/>
        <v>67.437421563578425</v>
      </c>
      <c r="V5513">
        <f t="shared" si="694"/>
        <v>1032.2988566679037</v>
      </c>
    </row>
    <row r="5514" spans="1:22" x14ac:dyDescent="0.35">
      <c r="A5514">
        <v>1999</v>
      </c>
      <c r="B5514">
        <v>8</v>
      </c>
      <c r="C5514">
        <v>18</v>
      </c>
      <c r="D5514">
        <v>14</v>
      </c>
      <c r="E5514">
        <v>30</v>
      </c>
      <c r="F5514">
        <v>924</v>
      </c>
      <c r="G5514">
        <v>94</v>
      </c>
      <c r="H5514">
        <v>785</v>
      </c>
      <c r="I5514">
        <v>27</v>
      </c>
      <c r="J5514">
        <v>2</v>
      </c>
      <c r="K5514" s="1" t="s">
        <v>116</v>
      </c>
      <c r="L5514">
        <v>22.92</v>
      </c>
      <c r="M5514">
        <f t="shared" si="688"/>
        <v>59.973133627986712</v>
      </c>
      <c r="N5514" s="3">
        <f t="shared" si="695"/>
        <v>229.58383333331605</v>
      </c>
      <c r="O5514" s="1" t="s">
        <v>2718</v>
      </c>
      <c r="P5514">
        <v>0.2</v>
      </c>
      <c r="Q5514">
        <f t="shared" si="689"/>
        <v>0.58333333333333337</v>
      </c>
      <c r="R5514">
        <f t="shared" si="690"/>
        <v>0.31096833324542272</v>
      </c>
      <c r="S5514">
        <f t="shared" si="691"/>
        <v>65.452410644196277</v>
      </c>
      <c r="T5514">
        <f t="shared" si="692"/>
        <v>47.832362457858267</v>
      </c>
      <c r="U5514">
        <f t="shared" si="693"/>
        <v>59.973133627986712</v>
      </c>
      <c r="V5514">
        <f t="shared" si="694"/>
        <v>883.51848125600077</v>
      </c>
    </row>
    <row r="5515" spans="1:22" x14ac:dyDescent="0.35">
      <c r="A5515">
        <v>1999</v>
      </c>
      <c r="B5515">
        <v>8</v>
      </c>
      <c r="C5515">
        <v>18</v>
      </c>
      <c r="D5515">
        <v>15</v>
      </c>
      <c r="E5515">
        <v>30</v>
      </c>
      <c r="F5515">
        <v>870</v>
      </c>
      <c r="G5515">
        <v>88</v>
      </c>
      <c r="H5515">
        <v>620</v>
      </c>
      <c r="I5515">
        <v>26</v>
      </c>
      <c r="J5515">
        <v>2</v>
      </c>
      <c r="K5515" s="1" t="s">
        <v>116</v>
      </c>
      <c r="L5515">
        <v>23.99</v>
      </c>
      <c r="M5515">
        <f t="shared" si="688"/>
        <v>50.809962693985447</v>
      </c>
      <c r="N5515" s="3">
        <f t="shared" si="695"/>
        <v>229.62549999998271</v>
      </c>
      <c r="O5515" s="1" t="s">
        <v>2719</v>
      </c>
      <c r="P5515">
        <v>0.2</v>
      </c>
      <c r="Q5515">
        <f t="shared" si="689"/>
        <v>0.625</v>
      </c>
      <c r="R5515">
        <f t="shared" si="690"/>
        <v>0.31096833324542261</v>
      </c>
      <c r="S5515">
        <f t="shared" si="691"/>
        <v>54.932733065036516</v>
      </c>
      <c r="T5515">
        <f t="shared" si="692"/>
        <v>41.674886749870744</v>
      </c>
      <c r="U5515">
        <f t="shared" si="693"/>
        <v>50.809962693985447</v>
      </c>
      <c r="V5515">
        <f t="shared" si="694"/>
        <v>666.23691027848326</v>
      </c>
    </row>
    <row r="5516" spans="1:22" x14ac:dyDescent="0.35">
      <c r="A5516">
        <v>1999</v>
      </c>
      <c r="B5516">
        <v>8</v>
      </c>
      <c r="C5516">
        <v>18</v>
      </c>
      <c r="D5516">
        <v>16</v>
      </c>
      <c r="E5516">
        <v>30</v>
      </c>
      <c r="F5516">
        <v>779</v>
      </c>
      <c r="G5516">
        <v>77</v>
      </c>
      <c r="H5516">
        <v>423</v>
      </c>
      <c r="I5516">
        <v>25</v>
      </c>
      <c r="J5516">
        <v>2</v>
      </c>
      <c r="K5516">
        <v>3</v>
      </c>
      <c r="L5516">
        <v>25.27</v>
      </c>
      <c r="M5516">
        <f t="shared" si="688"/>
        <v>40.758522773840788</v>
      </c>
      <c r="N5516" s="3">
        <f t="shared" si="695"/>
        <v>229.66716666664936</v>
      </c>
      <c r="O5516" s="1" t="s">
        <v>2720</v>
      </c>
      <c r="P5516">
        <v>0.2</v>
      </c>
      <c r="Q5516">
        <f t="shared" si="689"/>
        <v>0.66666666666666663</v>
      </c>
      <c r="R5516">
        <f t="shared" si="690"/>
        <v>0.31215941919748313</v>
      </c>
      <c r="S5516">
        <f t="shared" si="691"/>
        <v>43.371787002041764</v>
      </c>
      <c r="T5516">
        <f t="shared" si="692"/>
        <v>35.000217645207037</v>
      </c>
      <c r="U5516">
        <f t="shared" si="693"/>
        <v>40.758522773840788</v>
      </c>
      <c r="V5516">
        <f t="shared" si="694"/>
        <v>402.80774717668834</v>
      </c>
    </row>
    <row r="5517" spans="1:22" x14ac:dyDescent="0.35">
      <c r="A5517">
        <v>1999</v>
      </c>
      <c r="B5517">
        <v>8</v>
      </c>
      <c r="C5517">
        <v>18</v>
      </c>
      <c r="D5517">
        <v>17</v>
      </c>
      <c r="E5517">
        <v>30</v>
      </c>
      <c r="F5517">
        <v>608</v>
      </c>
      <c r="G5517">
        <v>59</v>
      </c>
      <c r="H5517">
        <v>215</v>
      </c>
      <c r="I5517">
        <v>22</v>
      </c>
      <c r="J5517">
        <v>3</v>
      </c>
      <c r="K5517">
        <v>2.1</v>
      </c>
      <c r="L5517">
        <v>33.619999999999997</v>
      </c>
      <c r="M5517">
        <f t="shared" si="688"/>
        <v>28.488752568173872</v>
      </c>
      <c r="N5517" s="3">
        <f t="shared" si="695"/>
        <v>229.70883333331602</v>
      </c>
      <c r="O5517" s="1" t="s">
        <v>2721</v>
      </c>
      <c r="P5517">
        <v>0.2</v>
      </c>
      <c r="Q5517">
        <f t="shared" si="689"/>
        <v>0.70833333333333337</v>
      </c>
      <c r="R5517">
        <f t="shared" si="690"/>
        <v>0.31498244719824808</v>
      </c>
      <c r="S5517">
        <f t="shared" si="691"/>
        <v>29.559133592532298</v>
      </c>
      <c r="T5517">
        <f t="shared" si="692"/>
        <v>26.16090923470091</v>
      </c>
      <c r="U5517">
        <f t="shared" si="693"/>
        <v>28.488752568173872</v>
      </c>
      <c r="V5517">
        <f t="shared" si="694"/>
        <v>118.44146485224907</v>
      </c>
    </row>
    <row r="5518" spans="1:22" x14ac:dyDescent="0.35">
      <c r="A5518">
        <v>1999</v>
      </c>
      <c r="B5518">
        <v>8</v>
      </c>
      <c r="C5518">
        <v>18</v>
      </c>
      <c r="D5518">
        <v>18</v>
      </c>
      <c r="E5518">
        <v>30</v>
      </c>
      <c r="F5518">
        <v>104</v>
      </c>
      <c r="G5518">
        <v>21</v>
      </c>
      <c r="H5518">
        <v>28</v>
      </c>
      <c r="I5518">
        <v>19</v>
      </c>
      <c r="J5518">
        <v>6</v>
      </c>
      <c r="K5518">
        <v>1.5</v>
      </c>
      <c r="L5518">
        <v>54.07</v>
      </c>
      <c r="M5518">
        <f t="shared" si="688"/>
        <v>19.892500957505774</v>
      </c>
      <c r="N5518" s="3">
        <f t="shared" si="695"/>
        <v>229.75049999998268</v>
      </c>
      <c r="O5518" s="1" t="s">
        <v>2722</v>
      </c>
      <c r="P5518">
        <v>0.2</v>
      </c>
      <c r="Q5518">
        <f t="shared" si="689"/>
        <v>0.75</v>
      </c>
      <c r="R5518">
        <f t="shared" si="690"/>
        <v>0.31698320636141525</v>
      </c>
      <c r="S5518">
        <f t="shared" si="691"/>
        <v>20.039141471535142</v>
      </c>
      <c r="T5518">
        <f t="shared" si="692"/>
        <v>19.576528591462964</v>
      </c>
      <c r="U5518">
        <f t="shared" si="693"/>
        <v>19.892500957505774</v>
      </c>
      <c r="V5518">
        <f t="shared" si="694"/>
        <v>4.9404829996214481</v>
      </c>
    </row>
    <row r="5519" spans="1:22" x14ac:dyDescent="0.35">
      <c r="A5519">
        <v>1999</v>
      </c>
      <c r="B5519">
        <v>8</v>
      </c>
      <c r="C5519">
        <v>18</v>
      </c>
      <c r="D5519">
        <v>19</v>
      </c>
      <c r="E5519">
        <v>30</v>
      </c>
      <c r="F5519">
        <v>0</v>
      </c>
      <c r="G5519">
        <v>0</v>
      </c>
      <c r="H5519">
        <v>0</v>
      </c>
      <c r="I5519">
        <v>17</v>
      </c>
      <c r="J5519">
        <v>6</v>
      </c>
      <c r="K5519">
        <v>1.8</v>
      </c>
      <c r="L5519">
        <v>60.67</v>
      </c>
      <c r="M5519">
        <f t="shared" si="688"/>
        <v>17</v>
      </c>
      <c r="N5519" s="3">
        <f t="shared" si="695"/>
        <v>229.79216666664934</v>
      </c>
      <c r="O5519">
        <v>0</v>
      </c>
      <c r="P5519">
        <v>0.2</v>
      </c>
      <c r="Q5519">
        <f t="shared" si="689"/>
        <v>0.79166666666666663</v>
      </c>
      <c r="R5519" t="str">
        <f t="shared" si="690"/>
        <v/>
      </c>
      <c r="S5519">
        <f t="shared" si="691"/>
        <v>17</v>
      </c>
      <c r="T5519">
        <f t="shared" si="692"/>
        <v>17</v>
      </c>
      <c r="U5519">
        <f t="shared" si="693"/>
        <v>17</v>
      </c>
      <c r="V5519">
        <f t="shared" si="694"/>
        <v>0</v>
      </c>
    </row>
    <row r="5520" spans="1:22" x14ac:dyDescent="0.35">
      <c r="A5520">
        <v>1999</v>
      </c>
      <c r="B5520">
        <v>8</v>
      </c>
      <c r="C5520">
        <v>18</v>
      </c>
      <c r="D5520">
        <v>20</v>
      </c>
      <c r="E5520">
        <v>30</v>
      </c>
      <c r="F5520">
        <v>0</v>
      </c>
      <c r="G5520">
        <v>0</v>
      </c>
      <c r="H5520">
        <v>0</v>
      </c>
      <c r="I5520">
        <v>16</v>
      </c>
      <c r="J5520">
        <v>6</v>
      </c>
      <c r="K5520" s="1" t="s">
        <v>100</v>
      </c>
      <c r="L5520">
        <v>61.9</v>
      </c>
      <c r="M5520">
        <f t="shared" si="688"/>
        <v>16</v>
      </c>
      <c r="N5520" s="3">
        <f t="shared" si="695"/>
        <v>229.83383333331599</v>
      </c>
      <c r="O5520">
        <v>0</v>
      </c>
      <c r="P5520">
        <v>0.2</v>
      </c>
      <c r="Q5520">
        <f t="shared" si="689"/>
        <v>0.83333333333333337</v>
      </c>
      <c r="R5520" t="str">
        <f t="shared" si="690"/>
        <v/>
      </c>
      <c r="S5520">
        <f t="shared" si="691"/>
        <v>16</v>
      </c>
      <c r="T5520">
        <f t="shared" si="692"/>
        <v>16</v>
      </c>
      <c r="U5520">
        <f t="shared" si="693"/>
        <v>16</v>
      </c>
      <c r="V5520">
        <f t="shared" si="694"/>
        <v>0</v>
      </c>
    </row>
    <row r="5521" spans="1:22" x14ac:dyDescent="0.35">
      <c r="A5521">
        <v>1999</v>
      </c>
      <c r="B5521">
        <v>8</v>
      </c>
      <c r="C5521">
        <v>18</v>
      </c>
      <c r="D5521">
        <v>21</v>
      </c>
      <c r="E5521">
        <v>30</v>
      </c>
      <c r="F5521">
        <v>0</v>
      </c>
      <c r="G5521">
        <v>0</v>
      </c>
      <c r="H5521">
        <v>0</v>
      </c>
      <c r="I5521">
        <v>16</v>
      </c>
      <c r="J5521">
        <v>7</v>
      </c>
      <c r="K5521">
        <v>3</v>
      </c>
      <c r="L5521">
        <v>64.41</v>
      </c>
      <c r="M5521">
        <f t="shared" si="688"/>
        <v>16</v>
      </c>
      <c r="N5521" s="3">
        <f t="shared" si="695"/>
        <v>229.87549999998265</v>
      </c>
      <c r="O5521">
        <v>0</v>
      </c>
      <c r="P5521">
        <v>0.2</v>
      </c>
      <c r="Q5521">
        <f t="shared" si="689"/>
        <v>0.875</v>
      </c>
      <c r="R5521" t="str">
        <f t="shared" si="690"/>
        <v/>
      </c>
      <c r="S5521">
        <f t="shared" si="691"/>
        <v>16</v>
      </c>
      <c r="T5521">
        <f t="shared" si="692"/>
        <v>16</v>
      </c>
      <c r="U5521">
        <f t="shared" si="693"/>
        <v>16</v>
      </c>
      <c r="V5521">
        <f t="shared" si="694"/>
        <v>0</v>
      </c>
    </row>
    <row r="5522" spans="1:22" x14ac:dyDescent="0.35">
      <c r="A5522">
        <v>1999</v>
      </c>
      <c r="B5522">
        <v>8</v>
      </c>
      <c r="C5522">
        <v>18</v>
      </c>
      <c r="D5522">
        <v>22</v>
      </c>
      <c r="E5522">
        <v>30</v>
      </c>
      <c r="F5522">
        <v>0</v>
      </c>
      <c r="G5522">
        <v>0</v>
      </c>
      <c r="H5522">
        <v>0</v>
      </c>
      <c r="I5522">
        <v>16</v>
      </c>
      <c r="J5522">
        <v>8</v>
      </c>
      <c r="K5522">
        <v>3.8</v>
      </c>
      <c r="L5522">
        <v>67.77</v>
      </c>
      <c r="M5522">
        <f t="shared" si="688"/>
        <v>16</v>
      </c>
      <c r="N5522" s="3">
        <f t="shared" si="695"/>
        <v>229.91716666664931</v>
      </c>
      <c r="O5522">
        <v>0</v>
      </c>
      <c r="P5522">
        <v>0.2</v>
      </c>
      <c r="Q5522">
        <f t="shared" si="689"/>
        <v>0.91666666666666663</v>
      </c>
      <c r="R5522" t="str">
        <f t="shared" si="690"/>
        <v/>
      </c>
      <c r="S5522">
        <f t="shared" si="691"/>
        <v>16</v>
      </c>
      <c r="T5522">
        <f t="shared" si="692"/>
        <v>16</v>
      </c>
      <c r="U5522">
        <f t="shared" si="693"/>
        <v>16</v>
      </c>
      <c r="V5522">
        <f t="shared" si="694"/>
        <v>0</v>
      </c>
    </row>
    <row r="5523" spans="1:22" x14ac:dyDescent="0.35">
      <c r="A5523">
        <v>1999</v>
      </c>
      <c r="B5523">
        <v>8</v>
      </c>
      <c r="C5523">
        <v>18</v>
      </c>
      <c r="D5523">
        <v>23</v>
      </c>
      <c r="E5523">
        <v>30</v>
      </c>
      <c r="F5523">
        <v>0</v>
      </c>
      <c r="G5523">
        <v>0</v>
      </c>
      <c r="H5523">
        <v>0</v>
      </c>
      <c r="I5523">
        <v>15</v>
      </c>
      <c r="J5523">
        <v>8</v>
      </c>
      <c r="K5523">
        <v>4.2</v>
      </c>
      <c r="L5523">
        <v>75.22</v>
      </c>
      <c r="M5523">
        <f t="shared" si="688"/>
        <v>15</v>
      </c>
      <c r="N5523" s="3">
        <f t="shared" si="695"/>
        <v>229.95883333331597</v>
      </c>
      <c r="O5523">
        <v>0</v>
      </c>
      <c r="P5523">
        <v>0.2</v>
      </c>
      <c r="Q5523">
        <f t="shared" si="689"/>
        <v>0.95833333333333337</v>
      </c>
      <c r="R5523" t="str">
        <f t="shared" si="690"/>
        <v/>
      </c>
      <c r="S5523">
        <f t="shared" si="691"/>
        <v>15</v>
      </c>
      <c r="T5523">
        <f t="shared" si="692"/>
        <v>15</v>
      </c>
      <c r="U5523">
        <f t="shared" si="693"/>
        <v>15</v>
      </c>
      <c r="V5523">
        <f t="shared" si="694"/>
        <v>0</v>
      </c>
    </row>
    <row r="5524" spans="1:22" x14ac:dyDescent="0.35">
      <c r="A5524">
        <v>1999</v>
      </c>
      <c r="B5524">
        <v>8</v>
      </c>
      <c r="C5524">
        <v>19</v>
      </c>
      <c r="D5524">
        <v>0</v>
      </c>
      <c r="E5524">
        <v>30</v>
      </c>
      <c r="F5524">
        <v>0</v>
      </c>
      <c r="G5524">
        <v>0</v>
      </c>
      <c r="H5524">
        <v>0</v>
      </c>
      <c r="I5524">
        <v>15</v>
      </c>
      <c r="J5524">
        <v>8</v>
      </c>
      <c r="K5524">
        <v>4</v>
      </c>
      <c r="L5524">
        <v>81.38</v>
      </c>
      <c r="M5524">
        <f t="shared" si="688"/>
        <v>15</v>
      </c>
      <c r="N5524" s="3">
        <f t="shared" si="695"/>
        <v>230.00049999998262</v>
      </c>
      <c r="O5524">
        <v>0</v>
      </c>
      <c r="P5524">
        <v>0.2</v>
      </c>
      <c r="Q5524">
        <f t="shared" si="689"/>
        <v>0</v>
      </c>
      <c r="R5524" t="str">
        <f t="shared" si="690"/>
        <v/>
      </c>
      <c r="S5524">
        <f t="shared" si="691"/>
        <v>15</v>
      </c>
      <c r="T5524">
        <f t="shared" si="692"/>
        <v>15</v>
      </c>
      <c r="U5524">
        <f t="shared" si="693"/>
        <v>15</v>
      </c>
      <c r="V5524">
        <f t="shared" si="694"/>
        <v>0</v>
      </c>
    </row>
    <row r="5525" spans="1:22" x14ac:dyDescent="0.35">
      <c r="A5525">
        <v>1999</v>
      </c>
      <c r="B5525">
        <v>8</v>
      </c>
      <c r="C5525">
        <v>19</v>
      </c>
      <c r="D5525">
        <v>1</v>
      </c>
      <c r="E5525">
        <v>30</v>
      </c>
      <c r="F5525">
        <v>0</v>
      </c>
      <c r="G5525">
        <v>0</v>
      </c>
      <c r="H5525">
        <v>0</v>
      </c>
      <c r="I5525">
        <v>14</v>
      </c>
      <c r="J5525">
        <v>8</v>
      </c>
      <c r="K5525">
        <v>3.6</v>
      </c>
      <c r="L5525">
        <v>80.290000000000006</v>
      </c>
      <c r="M5525">
        <f t="shared" si="688"/>
        <v>14</v>
      </c>
      <c r="N5525" s="3">
        <f t="shared" si="695"/>
        <v>230.04216666664928</v>
      </c>
      <c r="O5525">
        <v>0</v>
      </c>
      <c r="P5525">
        <v>0.2</v>
      </c>
      <c r="Q5525">
        <f t="shared" si="689"/>
        <v>4.1666666666666664E-2</v>
      </c>
      <c r="R5525" t="str">
        <f t="shared" si="690"/>
        <v/>
      </c>
      <c r="S5525">
        <f t="shared" si="691"/>
        <v>14</v>
      </c>
      <c r="T5525">
        <f t="shared" si="692"/>
        <v>14</v>
      </c>
      <c r="U5525">
        <f t="shared" si="693"/>
        <v>14</v>
      </c>
      <c r="V5525">
        <f t="shared" si="694"/>
        <v>0</v>
      </c>
    </row>
    <row r="5526" spans="1:22" x14ac:dyDescent="0.35">
      <c r="A5526">
        <v>1999</v>
      </c>
      <c r="B5526">
        <v>8</v>
      </c>
      <c r="C5526">
        <v>19</v>
      </c>
      <c r="D5526">
        <v>2</v>
      </c>
      <c r="E5526">
        <v>30</v>
      </c>
      <c r="F5526">
        <v>0</v>
      </c>
      <c r="G5526">
        <v>0</v>
      </c>
      <c r="H5526">
        <v>0</v>
      </c>
      <c r="I5526">
        <v>14</v>
      </c>
      <c r="J5526">
        <v>8</v>
      </c>
      <c r="K5526">
        <v>3</v>
      </c>
      <c r="L5526">
        <v>83.54</v>
      </c>
      <c r="M5526">
        <f t="shared" si="688"/>
        <v>14</v>
      </c>
      <c r="N5526" s="3">
        <f t="shared" si="695"/>
        <v>230.08383333331594</v>
      </c>
      <c r="O5526">
        <v>0</v>
      </c>
      <c r="P5526">
        <v>0.2</v>
      </c>
      <c r="Q5526">
        <f t="shared" si="689"/>
        <v>8.3333333333333329E-2</v>
      </c>
      <c r="R5526" t="str">
        <f t="shared" si="690"/>
        <v/>
      </c>
      <c r="S5526">
        <f t="shared" si="691"/>
        <v>14</v>
      </c>
      <c r="T5526">
        <f t="shared" si="692"/>
        <v>14</v>
      </c>
      <c r="U5526">
        <f t="shared" si="693"/>
        <v>14</v>
      </c>
      <c r="V5526">
        <f t="shared" si="694"/>
        <v>0</v>
      </c>
    </row>
    <row r="5527" spans="1:22" x14ac:dyDescent="0.35">
      <c r="A5527">
        <v>1999</v>
      </c>
      <c r="B5527">
        <v>8</v>
      </c>
      <c r="C5527">
        <v>19</v>
      </c>
      <c r="D5527">
        <v>3</v>
      </c>
      <c r="E5527">
        <v>30</v>
      </c>
      <c r="F5527">
        <v>0</v>
      </c>
      <c r="G5527">
        <v>0</v>
      </c>
      <c r="H5527">
        <v>0</v>
      </c>
      <c r="I5527">
        <v>14</v>
      </c>
      <c r="J5527">
        <v>7</v>
      </c>
      <c r="K5527" s="1" t="s">
        <v>105</v>
      </c>
      <c r="L5527">
        <v>81.650000000000006</v>
      </c>
      <c r="M5527">
        <f t="shared" si="688"/>
        <v>14</v>
      </c>
      <c r="N5527" s="3">
        <f t="shared" si="695"/>
        <v>230.12549999998259</v>
      </c>
      <c r="O5527">
        <v>0</v>
      </c>
      <c r="P5527">
        <v>0.2</v>
      </c>
      <c r="Q5527">
        <f t="shared" si="689"/>
        <v>0.125</v>
      </c>
      <c r="R5527" t="str">
        <f t="shared" si="690"/>
        <v/>
      </c>
      <c r="S5527">
        <f t="shared" si="691"/>
        <v>14</v>
      </c>
      <c r="T5527">
        <f t="shared" si="692"/>
        <v>14</v>
      </c>
      <c r="U5527">
        <f t="shared" si="693"/>
        <v>14</v>
      </c>
      <c r="V5527">
        <f t="shared" si="694"/>
        <v>0</v>
      </c>
    </row>
    <row r="5528" spans="1:22" x14ac:dyDescent="0.35">
      <c r="A5528">
        <v>1999</v>
      </c>
      <c r="B5528">
        <v>8</v>
      </c>
      <c r="C5528">
        <v>19</v>
      </c>
      <c r="D5528">
        <v>4</v>
      </c>
      <c r="E5528">
        <v>30</v>
      </c>
      <c r="F5528">
        <v>0</v>
      </c>
      <c r="G5528">
        <v>0</v>
      </c>
      <c r="H5528">
        <v>0</v>
      </c>
      <c r="I5528">
        <v>14</v>
      </c>
      <c r="J5528">
        <v>7</v>
      </c>
      <c r="K5528" s="1" t="s">
        <v>105</v>
      </c>
      <c r="L5528">
        <v>79.56</v>
      </c>
      <c r="M5528">
        <f t="shared" si="688"/>
        <v>14</v>
      </c>
      <c r="N5528" s="3">
        <f t="shared" si="695"/>
        <v>230.16716666664925</v>
      </c>
      <c r="O5528">
        <v>0</v>
      </c>
      <c r="P5528">
        <v>0.2</v>
      </c>
      <c r="Q5528">
        <f t="shared" si="689"/>
        <v>0.16666666666666666</v>
      </c>
      <c r="R5528" t="str">
        <f t="shared" si="690"/>
        <v/>
      </c>
      <c r="S5528">
        <f t="shared" si="691"/>
        <v>14</v>
      </c>
      <c r="T5528">
        <f t="shared" si="692"/>
        <v>14</v>
      </c>
      <c r="U5528">
        <f t="shared" si="693"/>
        <v>14</v>
      </c>
      <c r="V5528">
        <f t="shared" si="694"/>
        <v>3.5902966749903698</v>
      </c>
    </row>
    <row r="5529" spans="1:22" x14ac:dyDescent="0.35">
      <c r="A5529">
        <v>1999</v>
      </c>
      <c r="B5529">
        <v>8</v>
      </c>
      <c r="C5529">
        <v>19</v>
      </c>
      <c r="D5529">
        <v>5</v>
      </c>
      <c r="E5529">
        <v>30</v>
      </c>
      <c r="F5529">
        <v>0</v>
      </c>
      <c r="G5529">
        <v>17</v>
      </c>
      <c r="H5529">
        <v>17</v>
      </c>
      <c r="I5529">
        <v>15</v>
      </c>
      <c r="J5529">
        <v>7</v>
      </c>
      <c r="K5529">
        <v>3.2</v>
      </c>
      <c r="L5529">
        <v>68.86</v>
      </c>
      <c r="M5529">
        <f t="shared" si="688"/>
        <v>15.625957136294366</v>
      </c>
      <c r="N5529" s="3">
        <f t="shared" si="695"/>
        <v>230.20883333331591</v>
      </c>
      <c r="O5529" s="1" t="s">
        <v>547</v>
      </c>
      <c r="P5529">
        <v>0.2</v>
      </c>
      <c r="Q5529">
        <f t="shared" si="689"/>
        <v>0.20833333333333334</v>
      </c>
      <c r="R5529">
        <f t="shared" si="690"/>
        <v>0.31155919737316418</v>
      </c>
      <c r="S5529">
        <f t="shared" si="691"/>
        <v>15.72987008830542</v>
      </c>
      <c r="T5529">
        <f t="shared" si="692"/>
        <v>15.396344540392949</v>
      </c>
      <c r="U5529">
        <f t="shared" si="693"/>
        <v>15.625957136294366</v>
      </c>
      <c r="V5529">
        <f t="shared" si="694"/>
        <v>24.37555536284485</v>
      </c>
    </row>
    <row r="5530" spans="1:22" x14ac:dyDescent="0.35">
      <c r="A5530">
        <v>1999</v>
      </c>
      <c r="B5530">
        <v>8</v>
      </c>
      <c r="C5530">
        <v>19</v>
      </c>
      <c r="D5530">
        <v>6</v>
      </c>
      <c r="E5530">
        <v>30</v>
      </c>
      <c r="F5530">
        <v>561</v>
      </c>
      <c r="G5530">
        <v>55</v>
      </c>
      <c r="H5530">
        <v>182</v>
      </c>
      <c r="I5530">
        <v>19</v>
      </c>
      <c r="J5530">
        <v>8</v>
      </c>
      <c r="K5530" s="1" t="s">
        <v>104</v>
      </c>
      <c r="L5530">
        <v>58.26</v>
      </c>
      <c r="M5530">
        <f t="shared" si="688"/>
        <v>23.331541031076206</v>
      </c>
      <c r="N5530" s="3">
        <f t="shared" si="695"/>
        <v>230.25049999998257</v>
      </c>
      <c r="O5530" s="1" t="s">
        <v>2723</v>
      </c>
      <c r="P5530">
        <v>0.2</v>
      </c>
      <c r="Q5530">
        <f t="shared" si="689"/>
        <v>0.25</v>
      </c>
      <c r="R5530">
        <f t="shared" si="690"/>
        <v>0.30897081934445297</v>
      </c>
      <c r="S5530">
        <f t="shared" si="691"/>
        <v>24.053616553443895</v>
      </c>
      <c r="T5530">
        <f t="shared" si="692"/>
        <v>21.716581865508882</v>
      </c>
      <c r="U5530">
        <f t="shared" si="693"/>
        <v>23.331541031076206</v>
      </c>
      <c r="V5530">
        <f t="shared" si="694"/>
        <v>59.635445012485739</v>
      </c>
    </row>
    <row r="5531" spans="1:22" x14ac:dyDescent="0.35">
      <c r="A5531">
        <v>1999</v>
      </c>
      <c r="B5531">
        <v>8</v>
      </c>
      <c r="C5531">
        <v>19</v>
      </c>
      <c r="D5531">
        <v>7</v>
      </c>
      <c r="E5531">
        <v>30</v>
      </c>
      <c r="F5531">
        <v>739</v>
      </c>
      <c r="G5531">
        <v>79</v>
      </c>
      <c r="H5531">
        <v>386</v>
      </c>
      <c r="I5531">
        <v>22</v>
      </c>
      <c r="J5531">
        <v>9</v>
      </c>
      <c r="K5531" s="1" t="s">
        <v>106</v>
      </c>
      <c r="L5531">
        <v>49.15</v>
      </c>
      <c r="M5531">
        <f t="shared" si="688"/>
        <v>34.441054352998435</v>
      </c>
      <c r="N5531" s="3">
        <f t="shared" si="695"/>
        <v>230.29216666664922</v>
      </c>
      <c r="O5531" s="1" t="s">
        <v>2724</v>
      </c>
      <c r="P5531">
        <v>0.2</v>
      </c>
      <c r="Q5531">
        <f t="shared" si="689"/>
        <v>0.29166666666666669</v>
      </c>
      <c r="R5531">
        <f t="shared" si="690"/>
        <v>0.30760747190509541</v>
      </c>
      <c r="S5531">
        <f t="shared" si="691"/>
        <v>36.518972101995864</v>
      </c>
      <c r="T5531">
        <f t="shared" si="692"/>
        <v>29.763876927849644</v>
      </c>
      <c r="U5531">
        <f t="shared" si="693"/>
        <v>34.441054352998435</v>
      </c>
      <c r="V5531">
        <f t="shared" si="694"/>
        <v>291.85751632913525</v>
      </c>
    </row>
    <row r="5532" spans="1:22" x14ac:dyDescent="0.35">
      <c r="A5532">
        <v>1999</v>
      </c>
      <c r="B5532">
        <v>8</v>
      </c>
      <c r="C5532">
        <v>19</v>
      </c>
      <c r="D5532">
        <v>8</v>
      </c>
      <c r="E5532">
        <v>30</v>
      </c>
      <c r="F5532">
        <v>830</v>
      </c>
      <c r="G5532">
        <v>94</v>
      </c>
      <c r="H5532">
        <v>581</v>
      </c>
      <c r="I5532">
        <v>25</v>
      </c>
      <c r="J5532">
        <v>7</v>
      </c>
      <c r="K5532">
        <v>4.4000000000000004</v>
      </c>
      <c r="L5532">
        <v>37.78</v>
      </c>
      <c r="M5532">
        <f t="shared" si="688"/>
        <v>46.307391340995018</v>
      </c>
      <c r="N5532" s="3">
        <f t="shared" si="695"/>
        <v>230.33383333331588</v>
      </c>
      <c r="O5532" s="1" t="s">
        <v>2725</v>
      </c>
      <c r="P5532">
        <v>0.2</v>
      </c>
      <c r="Q5532">
        <f t="shared" si="689"/>
        <v>0.33333333333333331</v>
      </c>
      <c r="R5532">
        <f t="shared" si="690"/>
        <v>0.30814672301248192</v>
      </c>
      <c r="S5532">
        <f t="shared" si="691"/>
        <v>49.86357889905706</v>
      </c>
      <c r="T5532">
        <f t="shared" si="692"/>
        <v>38.323013017660379</v>
      </c>
      <c r="U5532">
        <f t="shared" si="693"/>
        <v>46.307391340995018</v>
      </c>
      <c r="V5532">
        <f t="shared" si="694"/>
        <v>540.28819050670302</v>
      </c>
    </row>
    <row r="5533" spans="1:22" x14ac:dyDescent="0.35">
      <c r="A5533">
        <v>1999</v>
      </c>
      <c r="B5533">
        <v>8</v>
      </c>
      <c r="C5533">
        <v>19</v>
      </c>
      <c r="D5533">
        <v>9</v>
      </c>
      <c r="E5533">
        <v>30</v>
      </c>
      <c r="F5533">
        <v>880</v>
      </c>
      <c r="G5533">
        <v>105</v>
      </c>
      <c r="H5533">
        <v>745</v>
      </c>
      <c r="I5533">
        <v>27</v>
      </c>
      <c r="J5533">
        <v>7</v>
      </c>
      <c r="K5533">
        <v>3.7</v>
      </c>
      <c r="L5533">
        <v>33.74</v>
      </c>
      <c r="M5533">
        <f t="shared" si="688"/>
        <v>57.442547020763072</v>
      </c>
      <c r="N5533" s="3">
        <f t="shared" si="695"/>
        <v>230.37549999998254</v>
      </c>
      <c r="O5533">
        <v>785.22327305140095</v>
      </c>
      <c r="P5533">
        <v>0.2</v>
      </c>
      <c r="Q5533">
        <f t="shared" si="689"/>
        <v>0.375</v>
      </c>
      <c r="R5533">
        <f t="shared" si="690"/>
        <v>0.31009909581560219</v>
      </c>
      <c r="S5533">
        <f t="shared" si="691"/>
        <v>62.508535408031406</v>
      </c>
      <c r="T5533">
        <f t="shared" si="692"/>
        <v>46.171859630425203</v>
      </c>
      <c r="U5533">
        <f t="shared" si="693"/>
        <v>57.442547020763072</v>
      </c>
      <c r="V5533">
        <f t="shared" si="694"/>
        <v>705.99824837031815</v>
      </c>
    </row>
    <row r="5534" spans="1:22" x14ac:dyDescent="0.35">
      <c r="A5534">
        <v>1999</v>
      </c>
      <c r="B5534">
        <v>8</v>
      </c>
      <c r="C5534">
        <v>19</v>
      </c>
      <c r="D5534">
        <v>10</v>
      </c>
      <c r="E5534">
        <v>30</v>
      </c>
      <c r="F5534">
        <v>690</v>
      </c>
      <c r="G5534">
        <v>260</v>
      </c>
      <c r="H5534">
        <v>833</v>
      </c>
      <c r="I5534">
        <v>28</v>
      </c>
      <c r="J5534">
        <v>6</v>
      </c>
      <c r="K5534">
        <v>3.2</v>
      </c>
      <c r="L5534">
        <v>30.88</v>
      </c>
      <c r="M5534">
        <f t="shared" si="688"/>
        <v>63.102163548530086</v>
      </c>
      <c r="N5534" s="3">
        <f t="shared" si="695"/>
        <v>230.41716666664919</v>
      </c>
      <c r="O5534" s="1" t="s">
        <v>2726</v>
      </c>
      <c r="P5534">
        <v>0.2</v>
      </c>
      <c r="Q5534">
        <f t="shared" si="689"/>
        <v>0.41666666666666669</v>
      </c>
      <c r="R5534">
        <f t="shared" si="690"/>
        <v>0.31155919737316545</v>
      </c>
      <c r="S5534">
        <f t="shared" si="691"/>
        <v>68.929350786774592</v>
      </c>
      <c r="T5534">
        <f t="shared" si="692"/>
        <v>50.226044040015076</v>
      </c>
      <c r="U5534">
        <f t="shared" si="693"/>
        <v>63.102163548530086</v>
      </c>
      <c r="V5534">
        <f t="shared" si="694"/>
        <v>423.52382065360382</v>
      </c>
    </row>
    <row r="5535" spans="1:22" x14ac:dyDescent="0.35">
      <c r="A5535">
        <v>1999</v>
      </c>
      <c r="B5535">
        <v>8</v>
      </c>
      <c r="C5535">
        <v>19</v>
      </c>
      <c r="D5535">
        <v>11</v>
      </c>
      <c r="E5535">
        <v>30</v>
      </c>
      <c r="F5535">
        <v>9</v>
      </c>
      <c r="G5535">
        <v>149</v>
      </c>
      <c r="H5535">
        <v>157</v>
      </c>
      <c r="I5535">
        <v>29</v>
      </c>
      <c r="J5535">
        <v>6</v>
      </c>
      <c r="K5535">
        <v>3.2</v>
      </c>
      <c r="L5535">
        <v>29.03</v>
      </c>
      <c r="M5535">
        <f t="shared" si="688"/>
        <v>34.845542805269403</v>
      </c>
      <c r="N5535" s="3">
        <f t="shared" si="695"/>
        <v>230.45883333331585</v>
      </c>
      <c r="O5535" s="1" t="s">
        <v>2727</v>
      </c>
      <c r="P5535">
        <v>0.2</v>
      </c>
      <c r="Q5535">
        <f t="shared" si="689"/>
        <v>0.45833333333333331</v>
      </c>
      <c r="R5535">
        <f t="shared" si="690"/>
        <v>0.31155919737316484</v>
      </c>
      <c r="S5535">
        <f t="shared" si="691"/>
        <v>35.815940894503541</v>
      </c>
      <c r="T5535">
        <f t="shared" si="692"/>
        <v>32.701290139796853</v>
      </c>
      <c r="U5535">
        <f t="shared" si="693"/>
        <v>34.845542805269403</v>
      </c>
      <c r="V5535">
        <f t="shared" si="694"/>
        <v>121.95031983172044</v>
      </c>
    </row>
    <row r="5536" spans="1:22" x14ac:dyDescent="0.35">
      <c r="A5536">
        <v>1999</v>
      </c>
      <c r="B5536">
        <v>8</v>
      </c>
      <c r="C5536">
        <v>19</v>
      </c>
      <c r="D5536">
        <v>12</v>
      </c>
      <c r="E5536">
        <v>30</v>
      </c>
      <c r="F5536">
        <v>25</v>
      </c>
      <c r="G5536">
        <v>342</v>
      </c>
      <c r="H5536">
        <v>365</v>
      </c>
      <c r="I5536">
        <v>29</v>
      </c>
      <c r="J5536">
        <v>6</v>
      </c>
      <c r="K5536" s="1" t="s">
        <v>116</v>
      </c>
      <c r="L5536">
        <v>27.73</v>
      </c>
      <c r="M5536">
        <f t="shared" si="688"/>
        <v>42.385789564647069</v>
      </c>
      <c r="N5536" s="3">
        <f t="shared" si="695"/>
        <v>230.50049999998251</v>
      </c>
      <c r="O5536" s="1" t="s">
        <v>2728</v>
      </c>
      <c r="P5536">
        <v>0.2</v>
      </c>
      <c r="Q5536">
        <f t="shared" si="689"/>
        <v>0.5</v>
      </c>
      <c r="R5536">
        <f t="shared" si="690"/>
        <v>0.31096833324542283</v>
      </c>
      <c r="S5536">
        <f t="shared" si="691"/>
        <v>44.610159560319417</v>
      </c>
      <c r="T5536">
        <f t="shared" si="692"/>
        <v>37.457116121916229</v>
      </c>
      <c r="U5536">
        <f t="shared" si="693"/>
        <v>42.385789564647069</v>
      </c>
      <c r="V5536">
        <f t="shared" si="694"/>
        <v>131.93789604156328</v>
      </c>
    </row>
    <row r="5537" spans="1:22" x14ac:dyDescent="0.35">
      <c r="A5537">
        <v>1999</v>
      </c>
      <c r="B5537">
        <v>8</v>
      </c>
      <c r="C5537">
        <v>19</v>
      </c>
      <c r="D5537">
        <v>13</v>
      </c>
      <c r="E5537">
        <v>30</v>
      </c>
      <c r="F5537">
        <v>12</v>
      </c>
      <c r="G5537">
        <v>186</v>
      </c>
      <c r="H5537">
        <v>196</v>
      </c>
      <c r="I5537">
        <v>28</v>
      </c>
      <c r="J5537">
        <v>7</v>
      </c>
      <c r="K5537">
        <v>3.7</v>
      </c>
      <c r="L5537">
        <v>30.29</v>
      </c>
      <c r="M5537">
        <f t="shared" si="688"/>
        <v>35.020293836728456</v>
      </c>
      <c r="N5537" s="3">
        <f t="shared" si="695"/>
        <v>230.54216666664917</v>
      </c>
      <c r="O5537" s="1" t="s">
        <v>2729</v>
      </c>
      <c r="P5537">
        <v>0.2</v>
      </c>
      <c r="Q5537">
        <f t="shared" si="689"/>
        <v>0.54166666666666663</v>
      </c>
      <c r="R5537">
        <f t="shared" si="690"/>
        <v>0.3100990958156013</v>
      </c>
      <c r="S5537">
        <f t="shared" si="691"/>
        <v>36.188551112567467</v>
      </c>
      <c r="T5537">
        <f t="shared" si="692"/>
        <v>32.421183546511394</v>
      </c>
      <c r="U5537">
        <f t="shared" si="693"/>
        <v>35.020293836728456</v>
      </c>
      <c r="V5537">
        <f t="shared" si="694"/>
        <v>51.148411512783539</v>
      </c>
    </row>
    <row r="5538" spans="1:22" x14ac:dyDescent="0.35">
      <c r="A5538">
        <v>1999</v>
      </c>
      <c r="B5538">
        <v>8</v>
      </c>
      <c r="C5538">
        <v>19</v>
      </c>
      <c r="D5538">
        <v>14</v>
      </c>
      <c r="E5538">
        <v>30</v>
      </c>
      <c r="F5538">
        <v>0</v>
      </c>
      <c r="G5538">
        <v>26</v>
      </c>
      <c r="H5538">
        <v>26</v>
      </c>
      <c r="I5538">
        <v>27</v>
      </c>
      <c r="J5538">
        <v>7</v>
      </c>
      <c r="K5538">
        <v>3.8</v>
      </c>
      <c r="L5538">
        <v>33.6</v>
      </c>
      <c r="M5538">
        <f t="shared" si="688"/>
        <v>27.913554641362325</v>
      </c>
      <c r="N5538" s="3">
        <f t="shared" si="695"/>
        <v>230.58383333331582</v>
      </c>
      <c r="O5538" s="1" t="s">
        <v>2360</v>
      </c>
      <c r="P5538">
        <v>0.2</v>
      </c>
      <c r="Q5538">
        <f t="shared" si="689"/>
        <v>0.58333333333333337</v>
      </c>
      <c r="R5538">
        <f t="shared" si="690"/>
        <v>0.30981378998019837</v>
      </c>
      <c r="S5538">
        <f t="shared" si="691"/>
        <v>28.0656494996114</v>
      </c>
      <c r="T5538">
        <f t="shared" si="692"/>
        <v>27.57472603794497</v>
      </c>
      <c r="U5538">
        <f t="shared" si="693"/>
        <v>27.913554641362325</v>
      </c>
      <c r="V5538">
        <f t="shared" si="694"/>
        <v>11.193277869087623</v>
      </c>
    </row>
    <row r="5539" spans="1:22" x14ac:dyDescent="0.35">
      <c r="A5539">
        <v>1999</v>
      </c>
      <c r="B5539">
        <v>8</v>
      </c>
      <c r="C5539">
        <v>19</v>
      </c>
      <c r="D5539">
        <v>15</v>
      </c>
      <c r="E5539">
        <v>30</v>
      </c>
      <c r="F5539">
        <v>0</v>
      </c>
      <c r="G5539">
        <v>27</v>
      </c>
      <c r="H5539">
        <v>27</v>
      </c>
      <c r="I5539">
        <v>26</v>
      </c>
      <c r="J5539">
        <v>8</v>
      </c>
      <c r="K5539">
        <v>3.6</v>
      </c>
      <c r="L5539">
        <v>39.74</v>
      </c>
      <c r="M5539">
        <f t="shared" si="688"/>
        <v>26.963607885817133</v>
      </c>
      <c r="N5539" s="3">
        <f t="shared" si="695"/>
        <v>230.62549999998248</v>
      </c>
      <c r="O5539" s="1" t="s">
        <v>1224</v>
      </c>
      <c r="P5539">
        <v>0.2</v>
      </c>
      <c r="Q5539">
        <f t="shared" si="689"/>
        <v>0.625</v>
      </c>
      <c r="R5539">
        <f t="shared" si="690"/>
        <v>0.31038660365133003</v>
      </c>
      <c r="S5539">
        <f t="shared" si="691"/>
        <v>27.123888784100298</v>
      </c>
      <c r="T5539">
        <f t="shared" si="692"/>
        <v>26.607497624180215</v>
      </c>
      <c r="U5539">
        <f t="shared" si="693"/>
        <v>26.963607885817133</v>
      </c>
      <c r="V5539">
        <f t="shared" si="694"/>
        <v>172.68164109677946</v>
      </c>
    </row>
    <row r="5540" spans="1:22" x14ac:dyDescent="0.35">
      <c r="A5540">
        <v>1999</v>
      </c>
      <c r="B5540">
        <v>8</v>
      </c>
      <c r="C5540">
        <v>19</v>
      </c>
      <c r="D5540">
        <v>16</v>
      </c>
      <c r="E5540">
        <v>30</v>
      </c>
      <c r="F5540">
        <v>348</v>
      </c>
      <c r="G5540">
        <v>170</v>
      </c>
      <c r="H5540">
        <v>323</v>
      </c>
      <c r="I5540">
        <v>24</v>
      </c>
      <c r="J5540">
        <v>9</v>
      </c>
      <c r="K5540" s="1" t="s">
        <v>105</v>
      </c>
      <c r="L5540">
        <v>47.48</v>
      </c>
      <c r="M5540">
        <f t="shared" si="688"/>
        <v>36.294681253869918</v>
      </c>
      <c r="N5540" s="3">
        <f t="shared" si="695"/>
        <v>230.66716666664914</v>
      </c>
      <c r="O5540" s="1" t="s">
        <v>2730</v>
      </c>
      <c r="P5540">
        <v>0.2</v>
      </c>
      <c r="Q5540">
        <f t="shared" si="689"/>
        <v>0.66666666666666663</v>
      </c>
      <c r="R5540">
        <f t="shared" si="690"/>
        <v>0.31276922661581041</v>
      </c>
      <c r="S5540">
        <f t="shared" si="691"/>
        <v>38.331295326171315</v>
      </c>
      <c r="T5540">
        <f t="shared" si="692"/>
        <v>31.81974016347921</v>
      </c>
      <c r="U5540">
        <f t="shared" si="693"/>
        <v>36.294681253869918</v>
      </c>
      <c r="V5540">
        <f t="shared" si="694"/>
        <v>133.30661894764225</v>
      </c>
    </row>
    <row r="5541" spans="1:22" x14ac:dyDescent="0.35">
      <c r="A5541">
        <v>1999</v>
      </c>
      <c r="B5541">
        <v>8</v>
      </c>
      <c r="C5541">
        <v>19</v>
      </c>
      <c r="D5541">
        <v>17</v>
      </c>
      <c r="E5541">
        <v>30</v>
      </c>
      <c r="F5541">
        <v>0</v>
      </c>
      <c r="G5541">
        <v>7</v>
      </c>
      <c r="H5541">
        <v>7</v>
      </c>
      <c r="I5541">
        <v>21</v>
      </c>
      <c r="J5541">
        <v>10</v>
      </c>
      <c r="K5541">
        <v>2</v>
      </c>
      <c r="L5541">
        <v>59.58</v>
      </c>
      <c r="M5541">
        <f t="shared" si="688"/>
        <v>21.283096417426933</v>
      </c>
      <c r="N5541" s="3">
        <f t="shared" si="695"/>
        <v>230.70883333331579</v>
      </c>
      <c r="O5541" s="1" t="s">
        <v>1056</v>
      </c>
      <c r="P5541">
        <v>0.2</v>
      </c>
      <c r="Q5541">
        <f t="shared" si="689"/>
        <v>0.70833333333333337</v>
      </c>
      <c r="R5541">
        <f t="shared" si="690"/>
        <v>0.31530904661041187</v>
      </c>
      <c r="S5541">
        <f t="shared" si="691"/>
        <v>21.329766016505296</v>
      </c>
      <c r="T5541">
        <f t="shared" si="692"/>
        <v>21.181753773976691</v>
      </c>
      <c r="U5541">
        <f t="shared" si="693"/>
        <v>21.283096417426933</v>
      </c>
      <c r="V5541">
        <f t="shared" si="694"/>
        <v>5.0686541293981691</v>
      </c>
    </row>
    <row r="5542" spans="1:22" x14ac:dyDescent="0.35">
      <c r="A5542">
        <v>1999</v>
      </c>
      <c r="B5542">
        <v>8</v>
      </c>
      <c r="C5542">
        <v>19</v>
      </c>
      <c r="D5542">
        <v>18</v>
      </c>
      <c r="E5542">
        <v>30</v>
      </c>
      <c r="F5542">
        <v>0</v>
      </c>
      <c r="G5542">
        <v>17</v>
      </c>
      <c r="H5542">
        <v>17</v>
      </c>
      <c r="I5542">
        <v>19</v>
      </c>
      <c r="J5542">
        <v>12</v>
      </c>
      <c r="K5542" s="1" t="s">
        <v>100</v>
      </c>
      <c r="L5542">
        <v>73.91</v>
      </c>
      <c r="M5542">
        <f t="shared" si="688"/>
        <v>19.671570278594238</v>
      </c>
      <c r="N5542" s="3">
        <f t="shared" si="695"/>
        <v>230.75049999998245</v>
      </c>
      <c r="O5542" s="1" t="s">
        <v>547</v>
      </c>
      <c r="P5542">
        <v>0.2</v>
      </c>
      <c r="Q5542">
        <f t="shared" si="689"/>
        <v>0.75</v>
      </c>
      <c r="R5542">
        <f t="shared" si="690"/>
        <v>0.31433722266120417</v>
      </c>
      <c r="S5542">
        <f t="shared" si="691"/>
        <v>19.782490324185733</v>
      </c>
      <c r="T5542">
        <f t="shared" si="692"/>
        <v>19.429620738291842</v>
      </c>
      <c r="U5542">
        <f t="shared" si="693"/>
        <v>19.671570278594238</v>
      </c>
      <c r="V5542">
        <f t="shared" si="694"/>
        <v>3.5902966749903698</v>
      </c>
    </row>
    <row r="5543" spans="1:22" x14ac:dyDescent="0.35">
      <c r="A5543">
        <v>1999</v>
      </c>
      <c r="B5543">
        <v>8</v>
      </c>
      <c r="C5543">
        <v>19</v>
      </c>
      <c r="D5543">
        <v>19</v>
      </c>
      <c r="E5543">
        <v>30</v>
      </c>
      <c r="F5543">
        <v>0</v>
      </c>
      <c r="G5543">
        <v>0</v>
      </c>
      <c r="H5543">
        <v>0</v>
      </c>
      <c r="I5543">
        <v>17</v>
      </c>
      <c r="J5543">
        <v>12</v>
      </c>
      <c r="K5543">
        <v>3.1</v>
      </c>
      <c r="L5543" s="1" t="s">
        <v>310</v>
      </c>
      <c r="M5543">
        <f t="shared" si="688"/>
        <v>17</v>
      </c>
      <c r="N5543" s="3">
        <f t="shared" si="695"/>
        <v>230.79216666664911</v>
      </c>
      <c r="O5543">
        <v>0</v>
      </c>
      <c r="P5543">
        <v>0.2</v>
      </c>
      <c r="Q5543">
        <f t="shared" si="689"/>
        <v>0.79166666666666663</v>
      </c>
      <c r="R5543" t="str">
        <f t="shared" si="690"/>
        <v/>
      </c>
      <c r="S5543">
        <f t="shared" si="691"/>
        <v>17</v>
      </c>
      <c r="T5543">
        <f t="shared" si="692"/>
        <v>17</v>
      </c>
      <c r="U5543">
        <f t="shared" si="693"/>
        <v>17</v>
      </c>
      <c r="V5543">
        <f t="shared" si="694"/>
        <v>0</v>
      </c>
    </row>
    <row r="5544" spans="1:22" x14ac:dyDescent="0.35">
      <c r="A5544">
        <v>1999</v>
      </c>
      <c r="B5544">
        <v>8</v>
      </c>
      <c r="C5544">
        <v>19</v>
      </c>
      <c r="D5544">
        <v>20</v>
      </c>
      <c r="E5544">
        <v>30</v>
      </c>
      <c r="F5544">
        <v>0</v>
      </c>
      <c r="G5544">
        <v>0</v>
      </c>
      <c r="H5544">
        <v>0</v>
      </c>
      <c r="I5544">
        <v>16</v>
      </c>
      <c r="J5544">
        <v>11</v>
      </c>
      <c r="K5544" s="1" t="s">
        <v>116</v>
      </c>
      <c r="L5544">
        <v>86.84</v>
      </c>
      <c r="M5544">
        <f t="shared" si="688"/>
        <v>16</v>
      </c>
      <c r="N5544" s="3">
        <f t="shared" si="695"/>
        <v>230.83383333331577</v>
      </c>
      <c r="O5544">
        <v>0</v>
      </c>
      <c r="P5544">
        <v>0.2</v>
      </c>
      <c r="Q5544">
        <f t="shared" si="689"/>
        <v>0.83333333333333337</v>
      </c>
      <c r="R5544" t="str">
        <f t="shared" si="690"/>
        <v/>
      </c>
      <c r="S5544">
        <f t="shared" si="691"/>
        <v>16</v>
      </c>
      <c r="T5544">
        <f t="shared" si="692"/>
        <v>16</v>
      </c>
      <c r="U5544">
        <f t="shared" si="693"/>
        <v>16</v>
      </c>
      <c r="V5544">
        <f t="shared" si="694"/>
        <v>0</v>
      </c>
    </row>
    <row r="5545" spans="1:22" x14ac:dyDescent="0.35">
      <c r="A5545">
        <v>1999</v>
      </c>
      <c r="B5545">
        <v>8</v>
      </c>
      <c r="C5545">
        <v>19</v>
      </c>
      <c r="D5545">
        <v>21</v>
      </c>
      <c r="E5545">
        <v>30</v>
      </c>
      <c r="F5545">
        <v>0</v>
      </c>
      <c r="G5545">
        <v>0</v>
      </c>
      <c r="H5545">
        <v>0</v>
      </c>
      <c r="I5545">
        <v>16</v>
      </c>
      <c r="J5545">
        <v>11</v>
      </c>
      <c r="K5545">
        <v>3</v>
      </c>
      <c r="L5545">
        <v>84.72</v>
      </c>
      <c r="M5545">
        <f t="shared" si="688"/>
        <v>16</v>
      </c>
      <c r="N5545" s="3">
        <f t="shared" si="695"/>
        <v>230.87549999998242</v>
      </c>
      <c r="O5545">
        <v>0</v>
      </c>
      <c r="P5545">
        <v>0.2</v>
      </c>
      <c r="Q5545">
        <f t="shared" si="689"/>
        <v>0.875</v>
      </c>
      <c r="R5545" t="str">
        <f t="shared" si="690"/>
        <v/>
      </c>
      <c r="S5545">
        <f t="shared" si="691"/>
        <v>16</v>
      </c>
      <c r="T5545">
        <f t="shared" si="692"/>
        <v>16</v>
      </c>
      <c r="U5545">
        <f t="shared" si="693"/>
        <v>16</v>
      </c>
      <c r="V5545">
        <f t="shared" si="694"/>
        <v>0</v>
      </c>
    </row>
    <row r="5546" spans="1:22" x14ac:dyDescent="0.35">
      <c r="A5546">
        <v>1999</v>
      </c>
      <c r="B5546">
        <v>8</v>
      </c>
      <c r="C5546">
        <v>19</v>
      </c>
      <c r="D5546">
        <v>22</v>
      </c>
      <c r="E5546">
        <v>30</v>
      </c>
      <c r="F5546">
        <v>0</v>
      </c>
      <c r="G5546">
        <v>0</v>
      </c>
      <c r="H5546">
        <v>0</v>
      </c>
      <c r="I5546">
        <v>16</v>
      </c>
      <c r="J5546">
        <v>11</v>
      </c>
      <c r="K5546">
        <v>2.5</v>
      </c>
      <c r="L5546">
        <v>87.68</v>
      </c>
      <c r="M5546">
        <f t="shared" si="688"/>
        <v>16</v>
      </c>
      <c r="N5546" s="3">
        <f t="shared" si="695"/>
        <v>230.91716666664908</v>
      </c>
      <c r="O5546">
        <v>0</v>
      </c>
      <c r="P5546">
        <v>0.2</v>
      </c>
      <c r="Q5546">
        <f t="shared" si="689"/>
        <v>0.91666666666666663</v>
      </c>
      <c r="R5546" t="str">
        <f t="shared" si="690"/>
        <v/>
      </c>
      <c r="S5546">
        <f t="shared" si="691"/>
        <v>16</v>
      </c>
      <c r="T5546">
        <f t="shared" si="692"/>
        <v>16</v>
      </c>
      <c r="U5546">
        <f t="shared" si="693"/>
        <v>16</v>
      </c>
      <c r="V5546">
        <f t="shared" si="694"/>
        <v>0</v>
      </c>
    </row>
    <row r="5547" spans="1:22" x14ac:dyDescent="0.35">
      <c r="A5547">
        <v>1999</v>
      </c>
      <c r="B5547">
        <v>8</v>
      </c>
      <c r="C5547">
        <v>19</v>
      </c>
      <c r="D5547">
        <v>23</v>
      </c>
      <c r="E5547">
        <v>30</v>
      </c>
      <c r="F5547">
        <v>0</v>
      </c>
      <c r="G5547">
        <v>0</v>
      </c>
      <c r="H5547">
        <v>0</v>
      </c>
      <c r="I5547">
        <v>15</v>
      </c>
      <c r="J5547">
        <v>10</v>
      </c>
      <c r="K5547" s="1" t="s">
        <v>100</v>
      </c>
      <c r="L5547" s="1" t="s">
        <v>311</v>
      </c>
      <c r="M5547">
        <f t="shared" si="688"/>
        <v>15</v>
      </c>
      <c r="N5547" s="3">
        <f t="shared" si="695"/>
        <v>230.95883333331574</v>
      </c>
      <c r="O5547">
        <v>0</v>
      </c>
      <c r="P5547">
        <v>0.2</v>
      </c>
      <c r="Q5547">
        <f t="shared" si="689"/>
        <v>0.95833333333333337</v>
      </c>
      <c r="R5547" t="str">
        <f t="shared" si="690"/>
        <v/>
      </c>
      <c r="S5547">
        <f t="shared" si="691"/>
        <v>15</v>
      </c>
      <c r="T5547">
        <f t="shared" si="692"/>
        <v>15</v>
      </c>
      <c r="U5547">
        <f t="shared" si="693"/>
        <v>15</v>
      </c>
      <c r="V5547">
        <f t="shared" si="694"/>
        <v>0</v>
      </c>
    </row>
    <row r="5548" spans="1:22" x14ac:dyDescent="0.35">
      <c r="A5548">
        <v>1999</v>
      </c>
      <c r="B5548">
        <v>8</v>
      </c>
      <c r="C5548">
        <v>20</v>
      </c>
      <c r="D5548">
        <v>0</v>
      </c>
      <c r="E5548">
        <v>30</v>
      </c>
      <c r="F5548">
        <v>0</v>
      </c>
      <c r="G5548">
        <v>0</v>
      </c>
      <c r="H5548">
        <v>0</v>
      </c>
      <c r="I5548">
        <v>15</v>
      </c>
      <c r="J5548">
        <v>10</v>
      </c>
      <c r="K5548" s="1" t="s">
        <v>92</v>
      </c>
      <c r="L5548">
        <v>83.27</v>
      </c>
      <c r="M5548">
        <f t="shared" si="688"/>
        <v>15</v>
      </c>
      <c r="N5548" s="3">
        <f t="shared" si="695"/>
        <v>231.0004999999824</v>
      </c>
      <c r="O5548">
        <v>0</v>
      </c>
      <c r="P5548">
        <v>0.2</v>
      </c>
      <c r="Q5548">
        <f t="shared" si="689"/>
        <v>0</v>
      </c>
      <c r="R5548" t="str">
        <f t="shared" si="690"/>
        <v/>
      </c>
      <c r="S5548">
        <f t="shared" si="691"/>
        <v>15</v>
      </c>
      <c r="T5548">
        <f t="shared" si="692"/>
        <v>15</v>
      </c>
      <c r="U5548">
        <f t="shared" si="693"/>
        <v>15</v>
      </c>
      <c r="V5548">
        <f t="shared" si="694"/>
        <v>0</v>
      </c>
    </row>
    <row r="5549" spans="1:22" x14ac:dyDescent="0.35">
      <c r="A5549">
        <v>1999</v>
      </c>
      <c r="B5549">
        <v>8</v>
      </c>
      <c r="C5549">
        <v>20</v>
      </c>
      <c r="D5549">
        <v>1</v>
      </c>
      <c r="E5549">
        <v>30</v>
      </c>
      <c r="F5549">
        <v>0</v>
      </c>
      <c r="G5549">
        <v>0</v>
      </c>
      <c r="H5549">
        <v>0</v>
      </c>
      <c r="I5549">
        <v>15</v>
      </c>
      <c r="J5549">
        <v>9</v>
      </c>
      <c r="K5549" s="1" t="s">
        <v>92</v>
      </c>
      <c r="L5549">
        <v>81.37</v>
      </c>
      <c r="M5549">
        <f t="shared" si="688"/>
        <v>15</v>
      </c>
      <c r="N5549" s="3">
        <f t="shared" si="695"/>
        <v>231.04216666664905</v>
      </c>
      <c r="O5549">
        <v>0</v>
      </c>
      <c r="P5549">
        <v>0.2</v>
      </c>
      <c r="Q5549">
        <f t="shared" si="689"/>
        <v>4.1666666666666664E-2</v>
      </c>
      <c r="R5549" t="str">
        <f t="shared" si="690"/>
        <v/>
      </c>
      <c r="S5549">
        <f t="shared" si="691"/>
        <v>15</v>
      </c>
      <c r="T5549">
        <f t="shared" si="692"/>
        <v>15</v>
      </c>
      <c r="U5549">
        <f t="shared" si="693"/>
        <v>15</v>
      </c>
      <c r="V5549">
        <f t="shared" si="694"/>
        <v>0</v>
      </c>
    </row>
    <row r="5550" spans="1:22" x14ac:dyDescent="0.35">
      <c r="A5550">
        <v>1999</v>
      </c>
      <c r="B5550">
        <v>8</v>
      </c>
      <c r="C5550">
        <v>20</v>
      </c>
      <c r="D5550">
        <v>2</v>
      </c>
      <c r="E5550">
        <v>30</v>
      </c>
      <c r="F5550">
        <v>0</v>
      </c>
      <c r="G5550">
        <v>0</v>
      </c>
      <c r="H5550">
        <v>0</v>
      </c>
      <c r="I5550">
        <v>15</v>
      </c>
      <c r="J5550">
        <v>9</v>
      </c>
      <c r="K5550">
        <v>2.2000000000000002</v>
      </c>
      <c r="L5550">
        <v>85.05</v>
      </c>
      <c r="M5550">
        <f t="shared" si="688"/>
        <v>15</v>
      </c>
      <c r="N5550" s="3">
        <f t="shared" si="695"/>
        <v>231.08383333331571</v>
      </c>
      <c r="O5550">
        <v>0</v>
      </c>
      <c r="P5550">
        <v>0.2</v>
      </c>
      <c r="Q5550">
        <f t="shared" si="689"/>
        <v>8.3333333333333329E-2</v>
      </c>
      <c r="R5550" t="str">
        <f t="shared" si="690"/>
        <v/>
      </c>
      <c r="S5550">
        <f t="shared" si="691"/>
        <v>15</v>
      </c>
      <c r="T5550">
        <f t="shared" si="692"/>
        <v>15</v>
      </c>
      <c r="U5550">
        <f t="shared" si="693"/>
        <v>15</v>
      </c>
      <c r="V5550">
        <f t="shared" si="694"/>
        <v>0</v>
      </c>
    </row>
    <row r="5551" spans="1:22" x14ac:dyDescent="0.35">
      <c r="A5551">
        <v>1999</v>
      </c>
      <c r="B5551">
        <v>8</v>
      </c>
      <c r="C5551">
        <v>20</v>
      </c>
      <c r="D5551">
        <v>3</v>
      </c>
      <c r="E5551">
        <v>30</v>
      </c>
      <c r="F5551">
        <v>0</v>
      </c>
      <c r="G5551">
        <v>0</v>
      </c>
      <c r="H5551">
        <v>0</v>
      </c>
      <c r="I5551">
        <v>14</v>
      </c>
      <c r="J5551">
        <v>9</v>
      </c>
      <c r="K5551">
        <v>2</v>
      </c>
      <c r="L5551">
        <v>83.5</v>
      </c>
      <c r="M5551">
        <f t="shared" si="688"/>
        <v>14</v>
      </c>
      <c r="N5551" s="3">
        <f t="shared" si="695"/>
        <v>231.12549999998237</v>
      </c>
      <c r="O5551">
        <v>0</v>
      </c>
      <c r="P5551">
        <v>0.2</v>
      </c>
      <c r="Q5551">
        <f t="shared" si="689"/>
        <v>0.125</v>
      </c>
      <c r="R5551" t="str">
        <f t="shared" si="690"/>
        <v/>
      </c>
      <c r="S5551">
        <f t="shared" si="691"/>
        <v>14</v>
      </c>
      <c r="T5551">
        <f t="shared" si="692"/>
        <v>14</v>
      </c>
      <c r="U5551">
        <f t="shared" si="693"/>
        <v>14</v>
      </c>
      <c r="V5551">
        <f t="shared" si="694"/>
        <v>0</v>
      </c>
    </row>
    <row r="5552" spans="1:22" x14ac:dyDescent="0.35">
      <c r="A5552">
        <v>1999</v>
      </c>
      <c r="B5552">
        <v>8</v>
      </c>
      <c r="C5552">
        <v>20</v>
      </c>
      <c r="D5552">
        <v>4</v>
      </c>
      <c r="E5552">
        <v>30</v>
      </c>
      <c r="F5552">
        <v>0</v>
      </c>
      <c r="G5552">
        <v>0</v>
      </c>
      <c r="H5552">
        <v>0</v>
      </c>
      <c r="I5552">
        <v>14</v>
      </c>
      <c r="J5552">
        <v>9</v>
      </c>
      <c r="K5552">
        <v>1.9</v>
      </c>
      <c r="L5552" s="1" t="s">
        <v>260</v>
      </c>
      <c r="M5552">
        <f t="shared" si="688"/>
        <v>14</v>
      </c>
      <c r="N5552" s="3">
        <f t="shared" si="695"/>
        <v>231.16716666664902</v>
      </c>
      <c r="O5552">
        <v>0</v>
      </c>
      <c r="P5552">
        <v>0.2</v>
      </c>
      <c r="Q5552">
        <f t="shared" si="689"/>
        <v>0.16666666666666666</v>
      </c>
      <c r="R5552" t="str">
        <f t="shared" si="690"/>
        <v/>
      </c>
      <c r="S5552">
        <f t="shared" si="691"/>
        <v>14</v>
      </c>
      <c r="T5552">
        <f t="shared" si="692"/>
        <v>14</v>
      </c>
      <c r="U5552">
        <f t="shared" si="693"/>
        <v>14</v>
      </c>
      <c r="V5552">
        <f t="shared" si="694"/>
        <v>2.7509316231553917</v>
      </c>
    </row>
    <row r="5553" spans="1:22" x14ac:dyDescent="0.35">
      <c r="A5553">
        <v>1999</v>
      </c>
      <c r="B5553">
        <v>8</v>
      </c>
      <c r="C5553">
        <v>20</v>
      </c>
      <c r="D5553">
        <v>5</v>
      </c>
      <c r="E5553">
        <v>30</v>
      </c>
      <c r="F5553">
        <v>121</v>
      </c>
      <c r="G5553">
        <v>12</v>
      </c>
      <c r="H5553">
        <v>15</v>
      </c>
      <c r="I5553">
        <v>16</v>
      </c>
      <c r="J5553">
        <v>9</v>
      </c>
      <c r="K5553">
        <v>2.5</v>
      </c>
      <c r="L5553">
        <v>77.34</v>
      </c>
      <c r="M5553">
        <f t="shared" si="688"/>
        <v>16.470380081869958</v>
      </c>
      <c r="N5553" s="3">
        <f t="shared" si="695"/>
        <v>231.20883333331568</v>
      </c>
      <c r="O5553" s="1" t="s">
        <v>2731</v>
      </c>
      <c r="P5553">
        <v>0.2</v>
      </c>
      <c r="Q5553">
        <f t="shared" si="689"/>
        <v>0.20833333333333334</v>
      </c>
      <c r="R5553">
        <f t="shared" si="690"/>
        <v>0.31370242142012567</v>
      </c>
      <c r="S5553">
        <f t="shared" si="691"/>
        <v>16.548164135626148</v>
      </c>
      <c r="T5553">
        <f t="shared" si="692"/>
        <v>16.300209231726896</v>
      </c>
      <c r="U5553">
        <f t="shared" si="693"/>
        <v>16.470380081869958</v>
      </c>
      <c r="V5553">
        <f t="shared" si="694"/>
        <v>22.752794869466175</v>
      </c>
    </row>
    <row r="5554" spans="1:22" x14ac:dyDescent="0.35">
      <c r="A5554">
        <v>1999</v>
      </c>
      <c r="B5554">
        <v>8</v>
      </c>
      <c r="C5554">
        <v>20</v>
      </c>
      <c r="D5554">
        <v>6</v>
      </c>
      <c r="E5554">
        <v>30</v>
      </c>
      <c r="F5554">
        <v>548</v>
      </c>
      <c r="G5554">
        <v>53</v>
      </c>
      <c r="H5554">
        <v>175</v>
      </c>
      <c r="I5554">
        <v>20</v>
      </c>
      <c r="J5554">
        <v>9</v>
      </c>
      <c r="K5554">
        <v>3</v>
      </c>
      <c r="L5554">
        <v>62.2</v>
      </c>
      <c r="M5554">
        <f t="shared" si="688"/>
        <v>24.606305087697034</v>
      </c>
      <c r="N5554" s="3">
        <f t="shared" si="695"/>
        <v>231.25049999998234</v>
      </c>
      <c r="O5554" s="1" t="s">
        <v>2732</v>
      </c>
      <c r="P5554">
        <v>0.2</v>
      </c>
      <c r="Q5554">
        <f t="shared" si="689"/>
        <v>0.25</v>
      </c>
      <c r="R5554">
        <f t="shared" si="690"/>
        <v>0.31215941919748369</v>
      </c>
      <c r="S5554">
        <f t="shared" si="691"/>
        <v>25.370176960880549</v>
      </c>
      <c r="T5554">
        <f t="shared" si="692"/>
        <v>22.923120020720557</v>
      </c>
      <c r="U5554">
        <f t="shared" si="693"/>
        <v>24.606305087697034</v>
      </c>
      <c r="V5554">
        <f t="shared" si="694"/>
        <v>63.345133893301764</v>
      </c>
    </row>
    <row r="5555" spans="1:22" x14ac:dyDescent="0.35">
      <c r="A5555">
        <v>1999</v>
      </c>
      <c r="B5555">
        <v>8</v>
      </c>
      <c r="C5555">
        <v>20</v>
      </c>
      <c r="D5555">
        <v>7</v>
      </c>
      <c r="E5555">
        <v>30</v>
      </c>
      <c r="F5555">
        <v>347</v>
      </c>
      <c r="G5555">
        <v>156</v>
      </c>
      <c r="H5555">
        <v>300</v>
      </c>
      <c r="I5555">
        <v>23</v>
      </c>
      <c r="J5555">
        <v>9</v>
      </c>
      <c r="K5555">
        <v>3</v>
      </c>
      <c r="L5555">
        <v>51.63</v>
      </c>
      <c r="M5555">
        <f t="shared" si="688"/>
        <v>34.084745003183102</v>
      </c>
      <c r="N5555" s="3">
        <f t="shared" si="695"/>
        <v>231.292166666649</v>
      </c>
      <c r="O5555" s="1" t="s">
        <v>2733</v>
      </c>
      <c r="P5555">
        <v>0.2</v>
      </c>
      <c r="Q5555">
        <f t="shared" si="689"/>
        <v>0.29166666666666669</v>
      </c>
      <c r="R5555">
        <f t="shared" si="690"/>
        <v>0.31215941919748325</v>
      </c>
      <c r="S5555">
        <f t="shared" si="691"/>
        <v>35.922948241600466</v>
      </c>
      <c r="T5555">
        <f t="shared" si="692"/>
        <v>30.034280063196242</v>
      </c>
      <c r="U5555">
        <f t="shared" si="693"/>
        <v>34.084745003183102</v>
      </c>
      <c r="V5555">
        <f t="shared" si="694"/>
        <v>176.41678640260872</v>
      </c>
    </row>
    <row r="5556" spans="1:22" x14ac:dyDescent="0.35">
      <c r="A5556">
        <v>1999</v>
      </c>
      <c r="B5556">
        <v>8</v>
      </c>
      <c r="C5556">
        <v>20</v>
      </c>
      <c r="D5556">
        <v>8</v>
      </c>
      <c r="E5556">
        <v>30</v>
      </c>
      <c r="F5556">
        <v>187</v>
      </c>
      <c r="G5556">
        <v>273</v>
      </c>
      <c r="H5556">
        <v>383</v>
      </c>
      <c r="I5556">
        <v>25</v>
      </c>
      <c r="J5556">
        <v>8</v>
      </c>
      <c r="K5556" s="1" t="s">
        <v>114</v>
      </c>
      <c r="L5556">
        <v>40.450000000000003</v>
      </c>
      <c r="M5556">
        <f t="shared" si="688"/>
        <v>39.900939444716577</v>
      </c>
      <c r="N5556" s="3">
        <f t="shared" si="695"/>
        <v>231.33383333331565</v>
      </c>
      <c r="O5556" s="1" t="s">
        <v>2734</v>
      </c>
      <c r="P5556">
        <v>0.2</v>
      </c>
      <c r="Q5556">
        <f t="shared" si="689"/>
        <v>0.33333333333333331</v>
      </c>
      <c r="R5556">
        <f t="shared" si="690"/>
        <v>0.31246311027376017</v>
      </c>
      <c r="S5556">
        <f t="shared" si="691"/>
        <v>42.370647761672814</v>
      </c>
      <c r="T5556">
        <f t="shared" si="692"/>
        <v>34.46664810298531</v>
      </c>
      <c r="U5556">
        <f t="shared" si="693"/>
        <v>39.900939444716577</v>
      </c>
      <c r="V5556">
        <f t="shared" si="694"/>
        <v>297.19524931060789</v>
      </c>
    </row>
    <row r="5557" spans="1:22" x14ac:dyDescent="0.35">
      <c r="A5557">
        <v>1999</v>
      </c>
      <c r="B5557">
        <v>8</v>
      </c>
      <c r="C5557">
        <v>20</v>
      </c>
      <c r="D5557">
        <v>9</v>
      </c>
      <c r="E5557">
        <v>30</v>
      </c>
      <c r="F5557">
        <v>410</v>
      </c>
      <c r="G5557">
        <v>305</v>
      </c>
      <c r="H5557">
        <v>602</v>
      </c>
      <c r="I5557">
        <v>26</v>
      </c>
      <c r="J5557">
        <v>8</v>
      </c>
      <c r="K5557">
        <v>2.7</v>
      </c>
      <c r="L5557">
        <v>38.04</v>
      </c>
      <c r="M5557">
        <f t="shared" si="688"/>
        <v>51.166098002388594</v>
      </c>
      <c r="N5557" s="3">
        <f t="shared" si="695"/>
        <v>231.37549999998231</v>
      </c>
      <c r="O5557" s="1" t="s">
        <v>2735</v>
      </c>
      <c r="P5557">
        <v>0.2</v>
      </c>
      <c r="Q5557">
        <f t="shared" si="689"/>
        <v>0.375</v>
      </c>
      <c r="R5557">
        <f t="shared" si="690"/>
        <v>0.3130777974814713</v>
      </c>
      <c r="S5557">
        <f t="shared" si="691"/>
        <v>55.33250879594658</v>
      </c>
      <c r="T5557">
        <f t="shared" si="692"/>
        <v>42.024599940466132</v>
      </c>
      <c r="U5557">
        <f t="shared" si="693"/>
        <v>51.166098002388594</v>
      </c>
      <c r="V5557">
        <f t="shared" si="694"/>
        <v>356.76164956629646</v>
      </c>
    </row>
    <row r="5558" spans="1:22" x14ac:dyDescent="0.35">
      <c r="A5558">
        <v>1999</v>
      </c>
      <c r="B5558">
        <v>8</v>
      </c>
      <c r="C5558">
        <v>20</v>
      </c>
      <c r="D5558">
        <v>10</v>
      </c>
      <c r="E5558">
        <v>30</v>
      </c>
      <c r="F5558">
        <v>102</v>
      </c>
      <c r="G5558">
        <v>417</v>
      </c>
      <c r="H5558">
        <v>501</v>
      </c>
      <c r="I5558">
        <v>26</v>
      </c>
      <c r="J5558">
        <v>9</v>
      </c>
      <c r="K5558" s="1" t="s">
        <v>92</v>
      </c>
      <c r="L5558">
        <v>38.69</v>
      </c>
      <c r="M5558">
        <f t="shared" si="688"/>
        <v>46.368032966378756</v>
      </c>
      <c r="N5558" s="3">
        <f t="shared" si="695"/>
        <v>231.41716666664897</v>
      </c>
      <c r="O5558" s="1" t="s">
        <v>2736</v>
      </c>
      <c r="P5558">
        <v>0.2</v>
      </c>
      <c r="Q5558">
        <f t="shared" si="689"/>
        <v>0.41666666666666669</v>
      </c>
      <c r="R5558">
        <f t="shared" si="690"/>
        <v>0.31401853463280066</v>
      </c>
      <c r="S5558">
        <f t="shared" si="691"/>
        <v>49.734167750673038</v>
      </c>
      <c r="T5558">
        <f t="shared" si="692"/>
        <v>39.014626026072321</v>
      </c>
      <c r="U5558">
        <f t="shared" si="693"/>
        <v>46.368032966378756</v>
      </c>
      <c r="V5558">
        <f t="shared" si="694"/>
        <v>454.82719562720365</v>
      </c>
    </row>
    <row r="5559" spans="1:22" x14ac:dyDescent="0.35">
      <c r="A5559">
        <v>1999</v>
      </c>
      <c r="B5559">
        <v>8</v>
      </c>
      <c r="C5559">
        <v>20</v>
      </c>
      <c r="D5559">
        <v>11</v>
      </c>
      <c r="E5559">
        <v>30</v>
      </c>
      <c r="F5559">
        <v>473</v>
      </c>
      <c r="G5559">
        <v>414</v>
      </c>
      <c r="H5559">
        <v>831</v>
      </c>
      <c r="I5559">
        <v>26</v>
      </c>
      <c r="J5559">
        <v>9</v>
      </c>
      <c r="K5559">
        <v>2</v>
      </c>
      <c r="L5559">
        <v>39.49</v>
      </c>
      <c r="M5559">
        <f t="shared" si="688"/>
        <v>63.503008561267684</v>
      </c>
      <c r="N5559" s="3">
        <f t="shared" si="695"/>
        <v>231.45883333331562</v>
      </c>
      <c r="O5559" s="1" t="s">
        <v>2737</v>
      </c>
      <c r="P5559">
        <v>0.2</v>
      </c>
      <c r="Q5559">
        <f t="shared" si="689"/>
        <v>0.45833333333333331</v>
      </c>
      <c r="R5559">
        <f t="shared" si="690"/>
        <v>0.31530904661041204</v>
      </c>
      <c r="S5559">
        <f t="shared" si="691"/>
        <v>69.685532486137106</v>
      </c>
      <c r="T5559">
        <f t="shared" si="692"/>
        <v>50.077709649044856</v>
      </c>
      <c r="U5559">
        <f t="shared" si="693"/>
        <v>63.503008561267684</v>
      </c>
      <c r="V5559">
        <f t="shared" si="694"/>
        <v>487.38580029116861</v>
      </c>
    </row>
    <row r="5560" spans="1:22" x14ac:dyDescent="0.35">
      <c r="A5560">
        <v>1999</v>
      </c>
      <c r="B5560">
        <v>8</v>
      </c>
      <c r="C5560">
        <v>20</v>
      </c>
      <c r="D5560">
        <v>12</v>
      </c>
      <c r="E5560">
        <v>30</v>
      </c>
      <c r="F5560">
        <v>96</v>
      </c>
      <c r="G5560">
        <v>451</v>
      </c>
      <c r="H5560">
        <v>537</v>
      </c>
      <c r="I5560">
        <v>26</v>
      </c>
      <c r="J5560">
        <v>9</v>
      </c>
      <c r="K5560" s="1" t="s">
        <v>88</v>
      </c>
      <c r="L5560">
        <v>43.41</v>
      </c>
      <c r="M5560">
        <f t="shared" si="688"/>
        <v>49.008411336584395</v>
      </c>
      <c r="N5560" s="3">
        <f t="shared" si="695"/>
        <v>231.50049999998228</v>
      </c>
      <c r="O5560" s="1" t="s">
        <v>2738</v>
      </c>
      <c r="P5560">
        <v>0.2</v>
      </c>
      <c r="Q5560">
        <f t="shared" si="689"/>
        <v>0.5</v>
      </c>
      <c r="R5560">
        <f t="shared" si="690"/>
        <v>0.31630517852556933</v>
      </c>
      <c r="S5560">
        <f t="shared" si="691"/>
        <v>52.793943776430993</v>
      </c>
      <c r="T5560">
        <f t="shared" si="692"/>
        <v>40.825968868487507</v>
      </c>
      <c r="U5560">
        <f t="shared" si="693"/>
        <v>49.008411336584395</v>
      </c>
      <c r="V5560">
        <f t="shared" si="694"/>
        <v>272.10535888480479</v>
      </c>
    </row>
    <row r="5561" spans="1:22" x14ac:dyDescent="0.35">
      <c r="A5561">
        <v>1999</v>
      </c>
      <c r="B5561">
        <v>8</v>
      </c>
      <c r="C5561">
        <v>20</v>
      </c>
      <c r="D5561">
        <v>13</v>
      </c>
      <c r="E5561">
        <v>30</v>
      </c>
      <c r="F5561">
        <v>70</v>
      </c>
      <c r="G5561">
        <v>404</v>
      </c>
      <c r="H5561">
        <v>463</v>
      </c>
      <c r="I5561">
        <v>25</v>
      </c>
      <c r="J5561">
        <v>10</v>
      </c>
      <c r="K5561">
        <v>1.5</v>
      </c>
      <c r="L5561">
        <v>45.06</v>
      </c>
      <c r="M5561">
        <f t="shared" si="688"/>
        <v>44.999066716846905</v>
      </c>
      <c r="N5561" s="3">
        <f t="shared" si="695"/>
        <v>231.54216666664894</v>
      </c>
      <c r="O5561" s="1" t="s">
        <v>2739</v>
      </c>
      <c r="P5561">
        <v>0.2</v>
      </c>
      <c r="Q5561">
        <f t="shared" si="689"/>
        <v>0.54166666666666663</v>
      </c>
      <c r="R5561">
        <f t="shared" si="690"/>
        <v>0.31698320636141736</v>
      </c>
      <c r="S5561">
        <f t="shared" si="691"/>
        <v>48.284971789332047</v>
      </c>
      <c r="T5561">
        <f t="shared" si="692"/>
        <v>37.918791479014203</v>
      </c>
      <c r="U5561">
        <f t="shared" si="693"/>
        <v>44.999066716846905</v>
      </c>
      <c r="V5561">
        <f t="shared" si="694"/>
        <v>380.0013468307327</v>
      </c>
    </row>
    <row r="5562" spans="1:22" x14ac:dyDescent="0.35">
      <c r="A5562">
        <v>1999</v>
      </c>
      <c r="B5562">
        <v>8</v>
      </c>
      <c r="C5562">
        <v>20</v>
      </c>
      <c r="D5562">
        <v>14</v>
      </c>
      <c r="E5562">
        <v>30</v>
      </c>
      <c r="F5562">
        <v>363</v>
      </c>
      <c r="G5562">
        <v>316</v>
      </c>
      <c r="H5562">
        <v>585</v>
      </c>
      <c r="I5562">
        <v>24</v>
      </c>
      <c r="J5562">
        <v>10</v>
      </c>
      <c r="K5562">
        <v>1.3</v>
      </c>
      <c r="L5562">
        <v>49</v>
      </c>
      <c r="M5562">
        <f t="shared" si="688"/>
        <v>51.199245507727817</v>
      </c>
      <c r="N5562" s="3">
        <f t="shared" si="695"/>
        <v>231.5838333333156</v>
      </c>
      <c r="O5562" s="1" t="s">
        <v>2740</v>
      </c>
      <c r="P5562">
        <v>0.2</v>
      </c>
      <c r="Q5562">
        <f t="shared" si="689"/>
        <v>0.58333333333333337</v>
      </c>
      <c r="R5562">
        <f t="shared" si="690"/>
        <v>0.3176727000485805</v>
      </c>
      <c r="S5562">
        <f t="shared" si="691"/>
        <v>55.66186229938512</v>
      </c>
      <c r="T5562">
        <f t="shared" si="692"/>
        <v>41.614017486233557</v>
      </c>
      <c r="U5562">
        <f t="shared" si="693"/>
        <v>51.199245507727817</v>
      </c>
      <c r="V5562">
        <f t="shared" si="694"/>
        <v>270.53752214214194</v>
      </c>
    </row>
    <row r="5563" spans="1:22" x14ac:dyDescent="0.35">
      <c r="A5563">
        <v>1999</v>
      </c>
      <c r="B5563">
        <v>8</v>
      </c>
      <c r="C5563">
        <v>20</v>
      </c>
      <c r="D5563">
        <v>15</v>
      </c>
      <c r="E5563">
        <v>30</v>
      </c>
      <c r="F5563">
        <v>3</v>
      </c>
      <c r="G5563">
        <v>139</v>
      </c>
      <c r="H5563">
        <v>142</v>
      </c>
      <c r="I5563">
        <v>23</v>
      </c>
      <c r="J5563">
        <v>11</v>
      </c>
      <c r="K5563">
        <v>1.3</v>
      </c>
      <c r="L5563">
        <v>52.86</v>
      </c>
      <c r="M5563">
        <f t="shared" si="688"/>
        <v>29.027677559840889</v>
      </c>
      <c r="N5563" s="3">
        <f t="shared" si="695"/>
        <v>231.62549999998225</v>
      </c>
      <c r="O5563" s="1" t="s">
        <v>2741</v>
      </c>
      <c r="P5563">
        <v>0.2</v>
      </c>
      <c r="Q5563">
        <f t="shared" si="689"/>
        <v>0.625</v>
      </c>
      <c r="R5563">
        <f t="shared" si="690"/>
        <v>0.31767270004858089</v>
      </c>
      <c r="S5563">
        <f t="shared" si="691"/>
        <v>30.016646723915656</v>
      </c>
      <c r="T5563">
        <f t="shared" si="692"/>
        <v>26.903476583946038</v>
      </c>
      <c r="U5563">
        <f t="shared" si="693"/>
        <v>29.027677559840889</v>
      </c>
      <c r="V5563">
        <f t="shared" si="694"/>
        <v>46.237016887675068</v>
      </c>
    </row>
    <row r="5564" spans="1:22" x14ac:dyDescent="0.35">
      <c r="A5564">
        <v>1999</v>
      </c>
      <c r="B5564">
        <v>8</v>
      </c>
      <c r="C5564">
        <v>20</v>
      </c>
      <c r="D5564">
        <v>16</v>
      </c>
      <c r="E5564">
        <v>30</v>
      </c>
      <c r="F5564">
        <v>0</v>
      </c>
      <c r="G5564">
        <v>74</v>
      </c>
      <c r="H5564">
        <v>74</v>
      </c>
      <c r="I5564">
        <v>22</v>
      </c>
      <c r="J5564">
        <v>11</v>
      </c>
      <c r="K5564">
        <v>1.4</v>
      </c>
      <c r="L5564">
        <v>60.86</v>
      </c>
      <c r="M5564">
        <f t="shared" si="688"/>
        <v>25.13669360439776</v>
      </c>
      <c r="N5564" s="3">
        <f t="shared" si="695"/>
        <v>231.66716666664891</v>
      </c>
      <c r="O5564">
        <v>67.591553515440594</v>
      </c>
      <c r="P5564">
        <v>0.2</v>
      </c>
      <c r="Q5564">
        <f t="shared" si="689"/>
        <v>0.66666666666666663</v>
      </c>
      <c r="R5564" t="str">
        <f t="shared" si="690"/>
        <v/>
      </c>
      <c r="S5564">
        <f t="shared" si="691"/>
        <v>25.651700783860235</v>
      </c>
      <c r="T5564">
        <f t="shared" si="692"/>
        <v>24.028744066306011</v>
      </c>
      <c r="U5564">
        <f t="shared" si="693"/>
        <v>25.13669360439776</v>
      </c>
      <c r="V5564">
        <f t="shared" si="694"/>
        <v>16.473125920544049</v>
      </c>
    </row>
    <row r="5565" spans="1:22" x14ac:dyDescent="0.35">
      <c r="A5565">
        <v>1999</v>
      </c>
      <c r="B5565">
        <v>8</v>
      </c>
      <c r="C5565">
        <v>20</v>
      </c>
      <c r="D5565">
        <v>17</v>
      </c>
      <c r="E5565">
        <v>30</v>
      </c>
      <c r="F5565">
        <v>0</v>
      </c>
      <c r="G5565">
        <v>4</v>
      </c>
      <c r="H5565">
        <v>4</v>
      </c>
      <c r="I5565">
        <v>20</v>
      </c>
      <c r="J5565">
        <v>11</v>
      </c>
      <c r="K5565">
        <v>1.8</v>
      </c>
      <c r="L5565">
        <v>66.86</v>
      </c>
      <c r="M5565">
        <f t="shared" si="688"/>
        <v>20.164321830462587</v>
      </c>
      <c r="N5565" s="3">
        <f t="shared" si="695"/>
        <v>231.70883333331557</v>
      </c>
      <c r="O5565" s="1" t="s">
        <v>797</v>
      </c>
      <c r="P5565">
        <v>0.2</v>
      </c>
      <c r="Q5565">
        <f t="shared" si="689"/>
        <v>0.70833333333333337</v>
      </c>
      <c r="R5565">
        <f t="shared" si="690"/>
        <v>0.31597037971417924</v>
      </c>
      <c r="S5565">
        <f t="shared" si="691"/>
        <v>20.191375520572446</v>
      </c>
      <c r="T5565">
        <f t="shared" si="692"/>
        <v>20.105754551498283</v>
      </c>
      <c r="U5565">
        <f t="shared" si="693"/>
        <v>20.164321830462587</v>
      </c>
      <c r="V5565">
        <f t="shared" si="694"/>
        <v>3.8014905970486268</v>
      </c>
    </row>
    <row r="5566" spans="1:22" x14ac:dyDescent="0.35">
      <c r="A5566">
        <v>1999</v>
      </c>
      <c r="B5566">
        <v>8</v>
      </c>
      <c r="C5566">
        <v>20</v>
      </c>
      <c r="D5566">
        <v>18</v>
      </c>
      <c r="E5566">
        <v>30</v>
      </c>
      <c r="F5566">
        <v>0</v>
      </c>
      <c r="G5566">
        <v>14</v>
      </c>
      <c r="H5566">
        <v>14</v>
      </c>
      <c r="I5566">
        <v>19</v>
      </c>
      <c r="J5566">
        <v>12</v>
      </c>
      <c r="K5566">
        <v>2.5</v>
      </c>
      <c r="L5566" s="1" t="s">
        <v>312</v>
      </c>
      <c r="M5566">
        <f t="shared" si="688"/>
        <v>19.544474895493053</v>
      </c>
      <c r="N5566" s="3">
        <f t="shared" si="695"/>
        <v>231.75049999998222</v>
      </c>
      <c r="O5566" s="1" t="s">
        <v>1438</v>
      </c>
      <c r="P5566">
        <v>0.2</v>
      </c>
      <c r="Q5566">
        <f t="shared" si="689"/>
        <v>0.75</v>
      </c>
      <c r="R5566">
        <f t="shared" si="690"/>
        <v>0.31370242142014471</v>
      </c>
      <c r="S5566">
        <f t="shared" si="691"/>
        <v>19.63451158321071</v>
      </c>
      <c r="T5566">
        <f t="shared" si="692"/>
        <v>19.347498536546752</v>
      </c>
      <c r="U5566">
        <f t="shared" si="693"/>
        <v>19.544474895493053</v>
      </c>
      <c r="V5566">
        <f t="shared" si="694"/>
        <v>2.9567149088155986</v>
      </c>
    </row>
    <row r="5567" spans="1:22" x14ac:dyDescent="0.35">
      <c r="A5567">
        <v>1999</v>
      </c>
      <c r="B5567">
        <v>8</v>
      </c>
      <c r="C5567">
        <v>20</v>
      </c>
      <c r="D5567">
        <v>19</v>
      </c>
      <c r="E5567">
        <v>30</v>
      </c>
      <c r="F5567">
        <v>0</v>
      </c>
      <c r="G5567">
        <v>0</v>
      </c>
      <c r="H5567">
        <v>0</v>
      </c>
      <c r="I5567">
        <v>18</v>
      </c>
      <c r="J5567">
        <v>12</v>
      </c>
      <c r="K5567">
        <v>3.2</v>
      </c>
      <c r="L5567">
        <v>83.49</v>
      </c>
      <c r="M5567">
        <f t="shared" si="688"/>
        <v>18</v>
      </c>
      <c r="N5567" s="3">
        <f t="shared" si="695"/>
        <v>231.79216666664888</v>
      </c>
      <c r="O5567">
        <v>0</v>
      </c>
      <c r="P5567">
        <v>0.2</v>
      </c>
      <c r="Q5567">
        <f t="shared" si="689"/>
        <v>0.79166666666666663</v>
      </c>
      <c r="R5567" t="str">
        <f t="shared" si="690"/>
        <v/>
      </c>
      <c r="S5567">
        <f t="shared" si="691"/>
        <v>18</v>
      </c>
      <c r="T5567">
        <f t="shared" si="692"/>
        <v>18</v>
      </c>
      <c r="U5567">
        <f t="shared" si="693"/>
        <v>18</v>
      </c>
      <c r="V5567">
        <f t="shared" si="694"/>
        <v>0</v>
      </c>
    </row>
    <row r="5568" spans="1:22" x14ac:dyDescent="0.35">
      <c r="A5568">
        <v>1999</v>
      </c>
      <c r="B5568">
        <v>8</v>
      </c>
      <c r="C5568">
        <v>20</v>
      </c>
      <c r="D5568">
        <v>20</v>
      </c>
      <c r="E5568">
        <v>30</v>
      </c>
      <c r="F5568">
        <v>0</v>
      </c>
      <c r="G5568">
        <v>0</v>
      </c>
      <c r="H5568">
        <v>0</v>
      </c>
      <c r="I5568">
        <v>17</v>
      </c>
      <c r="J5568">
        <v>11</v>
      </c>
      <c r="K5568">
        <v>3.6</v>
      </c>
      <c r="L5568" s="1" t="s">
        <v>313</v>
      </c>
      <c r="M5568">
        <f t="shared" si="688"/>
        <v>17</v>
      </c>
      <c r="N5568" s="3">
        <f t="shared" si="695"/>
        <v>231.83383333331554</v>
      </c>
      <c r="O5568">
        <v>0</v>
      </c>
      <c r="P5568">
        <v>0.2</v>
      </c>
      <c r="Q5568">
        <f t="shared" si="689"/>
        <v>0.83333333333333337</v>
      </c>
      <c r="R5568" t="str">
        <f t="shared" si="690"/>
        <v/>
      </c>
      <c r="S5568">
        <f t="shared" si="691"/>
        <v>17</v>
      </c>
      <c r="T5568">
        <f t="shared" si="692"/>
        <v>17</v>
      </c>
      <c r="U5568">
        <f t="shared" si="693"/>
        <v>17</v>
      </c>
      <c r="V5568">
        <f t="shared" si="694"/>
        <v>0</v>
      </c>
    </row>
    <row r="5569" spans="1:22" x14ac:dyDescent="0.35">
      <c r="A5569">
        <v>1999</v>
      </c>
      <c r="B5569">
        <v>8</v>
      </c>
      <c r="C5569">
        <v>20</v>
      </c>
      <c r="D5569">
        <v>21</v>
      </c>
      <c r="E5569">
        <v>30</v>
      </c>
      <c r="F5569">
        <v>0</v>
      </c>
      <c r="G5569">
        <v>0</v>
      </c>
      <c r="H5569">
        <v>0</v>
      </c>
      <c r="I5569">
        <v>17</v>
      </c>
      <c r="J5569">
        <v>11</v>
      </c>
      <c r="K5569">
        <v>4</v>
      </c>
      <c r="L5569">
        <v>84.15</v>
      </c>
      <c r="M5569">
        <f t="shared" si="688"/>
        <v>17</v>
      </c>
      <c r="N5569" s="3">
        <f t="shared" si="695"/>
        <v>231.8754999999822</v>
      </c>
      <c r="O5569">
        <v>0</v>
      </c>
      <c r="P5569">
        <v>0.2</v>
      </c>
      <c r="Q5569">
        <f t="shared" si="689"/>
        <v>0.875</v>
      </c>
      <c r="R5569" t="str">
        <f t="shared" si="690"/>
        <v/>
      </c>
      <c r="S5569">
        <f t="shared" si="691"/>
        <v>17</v>
      </c>
      <c r="T5569">
        <f t="shared" si="692"/>
        <v>17</v>
      </c>
      <c r="U5569">
        <f t="shared" si="693"/>
        <v>17</v>
      </c>
      <c r="V5569">
        <f t="shared" si="694"/>
        <v>0</v>
      </c>
    </row>
    <row r="5570" spans="1:22" x14ac:dyDescent="0.35">
      <c r="A5570">
        <v>1999</v>
      </c>
      <c r="B5570">
        <v>8</v>
      </c>
      <c r="C5570">
        <v>20</v>
      </c>
      <c r="D5570">
        <v>22</v>
      </c>
      <c r="E5570">
        <v>30</v>
      </c>
      <c r="F5570">
        <v>0</v>
      </c>
      <c r="G5570">
        <v>0</v>
      </c>
      <c r="H5570">
        <v>0</v>
      </c>
      <c r="I5570">
        <v>16</v>
      </c>
      <c r="J5570">
        <v>10</v>
      </c>
      <c r="K5570">
        <v>4.4000000000000004</v>
      </c>
      <c r="L5570">
        <v>80.150000000000006</v>
      </c>
      <c r="M5570">
        <f t="shared" si="688"/>
        <v>16</v>
      </c>
      <c r="N5570" s="3">
        <f t="shared" si="695"/>
        <v>231.91716666664885</v>
      </c>
      <c r="O5570">
        <v>0</v>
      </c>
      <c r="P5570">
        <v>0.2</v>
      </c>
      <c r="Q5570">
        <f t="shared" si="689"/>
        <v>0.91666666666666663</v>
      </c>
      <c r="R5570" t="str">
        <f t="shared" si="690"/>
        <v/>
      </c>
      <c r="S5570">
        <f t="shared" si="691"/>
        <v>16</v>
      </c>
      <c r="T5570">
        <f t="shared" si="692"/>
        <v>16</v>
      </c>
      <c r="U5570">
        <f t="shared" si="693"/>
        <v>16</v>
      </c>
      <c r="V5570">
        <f t="shared" si="694"/>
        <v>0</v>
      </c>
    </row>
    <row r="5571" spans="1:22" x14ac:dyDescent="0.35">
      <c r="A5571">
        <v>1999</v>
      </c>
      <c r="B5571">
        <v>8</v>
      </c>
      <c r="C5571">
        <v>20</v>
      </c>
      <c r="D5571">
        <v>23</v>
      </c>
      <c r="E5571">
        <v>30</v>
      </c>
      <c r="F5571">
        <v>0</v>
      </c>
      <c r="G5571">
        <v>0</v>
      </c>
      <c r="H5571">
        <v>0</v>
      </c>
      <c r="I5571">
        <v>16</v>
      </c>
      <c r="J5571">
        <v>9</v>
      </c>
      <c r="K5571">
        <v>4.5</v>
      </c>
      <c r="L5571">
        <v>81.760000000000005</v>
      </c>
      <c r="M5571">
        <f t="shared" si="688"/>
        <v>16</v>
      </c>
      <c r="N5571" s="3">
        <f t="shared" si="695"/>
        <v>231.95883333331551</v>
      </c>
      <c r="O5571">
        <v>0</v>
      </c>
      <c r="P5571">
        <v>0.2</v>
      </c>
      <c r="Q5571">
        <f t="shared" si="689"/>
        <v>0.95833333333333337</v>
      </c>
      <c r="R5571" t="str">
        <f t="shared" si="690"/>
        <v/>
      </c>
      <c r="S5571">
        <f t="shared" si="691"/>
        <v>16</v>
      </c>
      <c r="T5571">
        <f t="shared" si="692"/>
        <v>16</v>
      </c>
      <c r="U5571">
        <f t="shared" si="693"/>
        <v>16</v>
      </c>
      <c r="V5571">
        <f t="shared" si="694"/>
        <v>0</v>
      </c>
    </row>
    <row r="5572" spans="1:22" x14ac:dyDescent="0.35">
      <c r="A5572">
        <v>1999</v>
      </c>
      <c r="B5572">
        <v>8</v>
      </c>
      <c r="C5572">
        <v>21</v>
      </c>
      <c r="D5572">
        <v>0</v>
      </c>
      <c r="E5572">
        <v>30</v>
      </c>
      <c r="F5572">
        <v>0</v>
      </c>
      <c r="G5572">
        <v>0</v>
      </c>
      <c r="H5572">
        <v>0</v>
      </c>
      <c r="I5572">
        <v>16</v>
      </c>
      <c r="J5572">
        <v>9</v>
      </c>
      <c r="K5572">
        <v>4</v>
      </c>
      <c r="L5572">
        <v>79.27</v>
      </c>
      <c r="M5572">
        <f t="shared" si="688"/>
        <v>16</v>
      </c>
      <c r="N5572" s="3">
        <f t="shared" si="695"/>
        <v>232.00049999998217</v>
      </c>
      <c r="O5572">
        <v>0</v>
      </c>
      <c r="P5572">
        <v>0.2</v>
      </c>
      <c r="Q5572">
        <f t="shared" si="689"/>
        <v>0</v>
      </c>
      <c r="R5572" t="str">
        <f t="shared" si="690"/>
        <v/>
      </c>
      <c r="S5572">
        <f t="shared" si="691"/>
        <v>16</v>
      </c>
      <c r="T5572">
        <f t="shared" si="692"/>
        <v>16</v>
      </c>
      <c r="U5572">
        <f t="shared" si="693"/>
        <v>16</v>
      </c>
      <c r="V5572">
        <f t="shared" si="694"/>
        <v>0</v>
      </c>
    </row>
    <row r="5573" spans="1:22" x14ac:dyDescent="0.35">
      <c r="A5573">
        <v>1999</v>
      </c>
      <c r="B5573">
        <v>8</v>
      </c>
      <c r="C5573">
        <v>21</v>
      </c>
      <c r="D5573">
        <v>1</v>
      </c>
      <c r="E5573">
        <v>30</v>
      </c>
      <c r="F5573">
        <v>0</v>
      </c>
      <c r="G5573">
        <v>0</v>
      </c>
      <c r="H5573">
        <v>0</v>
      </c>
      <c r="I5573">
        <v>15</v>
      </c>
      <c r="J5573">
        <v>9</v>
      </c>
      <c r="K5573" s="1" t="s">
        <v>112</v>
      </c>
      <c r="L5573">
        <v>77.92</v>
      </c>
      <c r="M5573">
        <f t="shared" ref="M5573:M5636" si="696">+I5573+O5573*EXP(-2.98-0.0471*K5573*1.7)+1*O5573/1000</f>
        <v>15</v>
      </c>
      <c r="N5573" s="3">
        <f t="shared" si="695"/>
        <v>232.04216666664882</v>
      </c>
      <c r="O5573">
        <v>0</v>
      </c>
      <c r="P5573">
        <v>0.2</v>
      </c>
      <c r="Q5573">
        <f t="shared" ref="Q5573:Q5636" si="697">+D5573/24</f>
        <v>4.1666666666666664E-2</v>
      </c>
      <c r="R5573" t="str">
        <f t="shared" ref="R5573:R5636" si="698">+IF(O5573&gt;100,IF(I5573&gt;0,(S5573-M5573)/(S5573-T5573),""),"")</f>
        <v/>
      </c>
      <c r="S5573">
        <f t="shared" ref="S5573:S5636" si="699">I5573+O5573*EXP(-2.81-0.0455*K5573*1.7)</f>
        <v>15</v>
      </c>
      <c r="T5573">
        <f t="shared" ref="T5573:T5636" si="700">I5573+O5573*EXP(-3.47-0.0594*K5573*1.7)+3*O5573/1000</f>
        <v>15</v>
      </c>
      <c r="U5573">
        <f t="shared" ref="U5573:U5636" si="701">+I5573+O5573*EXP(-2.98-0.0471*K5573*1.7)+1*O5573/1000</f>
        <v>15</v>
      </c>
      <c r="V5573">
        <f t="shared" ref="V5573:V5636" si="702">+IF((SIN(23.45*PI()/180*SIN(2*PI()*(284+N5573)/365.25))*SIN($F$2*PI()/180)*COS($AU$2*PI()/180)+SIN(23.45*PI()/180*SIN(2*PI()*(284+N5573)/365.25))*COS($F$2*PI()/180)*SIN($AU$2*PI()/180)*COS($AV$2*PI()/180)+COS(23.45*PI()/180*SIN(2*PI()*(284+N5573)/365.25))*COS($F$2*PI()/180)*COS($AU$2*PI()/180)*COS(Q5573*2*PI()-PI())-COS(23.45*PI()/180*SIN(2*PI()*(284+N5573)/365.25))*SIN($F$2*PI()/180)*SIN($AU$2*PI()/180)*COS($AV$2*PI()/180)*COS(Q5573*2*PI()-PI())-COS(23.45*PI()/180*SIN(2*PI()*(284+N5573)/365.25))*SIN($AU$2*PI()/180)*SIN($AV$2*PI()/180)*SIN(Q5573*2*PI()-PI()))&gt;0,(F5574+F5573)*COS(ACOS(SIN(23.45*PI()/180*SIN(2*PI()*(284+N5573)/365.25))*SIN($F$2*PI()/180)*COS($AU$2*PI()/180)+SIN(23.45*PI()/180*SIN(2*PI()*(284+N5573)/365.25))*COS($F$2*PI()/180)*SIN($AU$2*PI()/180)*COS($AV$2*PI()/180)+COS(23.45*PI()/180*SIN(2*PI()*(284+N5573)/365.25))*COS($F$2*PI()/180)*COS($AU$2*PI()/180)*COS(Q5573*2*PI()-PI())-COS(23.45*PI()/180*SIN(2*PI()*(284+N5573)/365.25))*SIN($F$2*PI()/180)*SIN($AU$2*PI()/180)*COS($AV$2*PI()/180)*COS(Q5573*2*PI()-PI())-COS(23.45*PI()/180*SIN(2*PI()*(284+N5573)/365.25))*SIN($AU$2*PI()/180)*SIN($AV$2*PI()/180)*SIN(Q5573*2*PI()-PI())))/2+(G5574+G5573)*(1+COS($AU$2))/4+(H5574+H5573)*P5573*(1-COS($AU$2))/4,(G5574+G5573)*(1+COS($AU$2))/4+(H5574+H5573)*P5573*(1-COS($AU$2))/4)</f>
        <v>0</v>
      </c>
    </row>
    <row r="5574" spans="1:22" x14ac:dyDescent="0.35">
      <c r="A5574">
        <v>1999</v>
      </c>
      <c r="B5574">
        <v>8</v>
      </c>
      <c r="C5574">
        <v>21</v>
      </c>
      <c r="D5574">
        <v>2</v>
      </c>
      <c r="E5574">
        <v>30</v>
      </c>
      <c r="F5574">
        <v>0</v>
      </c>
      <c r="G5574">
        <v>0</v>
      </c>
      <c r="H5574">
        <v>0</v>
      </c>
      <c r="I5574">
        <v>15</v>
      </c>
      <c r="J5574">
        <v>9</v>
      </c>
      <c r="K5574">
        <v>2.5</v>
      </c>
      <c r="L5574">
        <v>77.27</v>
      </c>
      <c r="M5574">
        <f t="shared" si="696"/>
        <v>15</v>
      </c>
      <c r="N5574" s="3">
        <f t="shared" ref="N5574:N5637" si="703">+N5573+1/24</f>
        <v>232.08383333331548</v>
      </c>
      <c r="O5574">
        <v>0</v>
      </c>
      <c r="P5574">
        <v>0.2</v>
      </c>
      <c r="Q5574">
        <f t="shared" si="697"/>
        <v>8.3333333333333329E-2</v>
      </c>
      <c r="R5574" t="str">
        <f t="shared" si="698"/>
        <v/>
      </c>
      <c r="S5574">
        <f t="shared" si="699"/>
        <v>15</v>
      </c>
      <c r="T5574">
        <f t="shared" si="700"/>
        <v>15</v>
      </c>
      <c r="U5574">
        <f t="shared" si="701"/>
        <v>15</v>
      </c>
      <c r="V5574">
        <f t="shared" si="702"/>
        <v>0</v>
      </c>
    </row>
    <row r="5575" spans="1:22" x14ac:dyDescent="0.35">
      <c r="A5575">
        <v>1999</v>
      </c>
      <c r="B5575">
        <v>8</v>
      </c>
      <c r="C5575">
        <v>21</v>
      </c>
      <c r="D5575">
        <v>3</v>
      </c>
      <c r="E5575">
        <v>30</v>
      </c>
      <c r="F5575">
        <v>0</v>
      </c>
      <c r="G5575">
        <v>0</v>
      </c>
      <c r="H5575">
        <v>0</v>
      </c>
      <c r="I5575">
        <v>15</v>
      </c>
      <c r="J5575">
        <v>9</v>
      </c>
      <c r="K5575">
        <v>2</v>
      </c>
      <c r="L5575">
        <v>82.53</v>
      </c>
      <c r="M5575">
        <f t="shared" si="696"/>
        <v>15</v>
      </c>
      <c r="N5575" s="3">
        <f t="shared" si="703"/>
        <v>232.12549999998214</v>
      </c>
      <c r="O5575">
        <v>0</v>
      </c>
      <c r="P5575">
        <v>0.2</v>
      </c>
      <c r="Q5575">
        <f t="shared" si="697"/>
        <v>0.125</v>
      </c>
      <c r="R5575" t="str">
        <f t="shared" si="698"/>
        <v/>
      </c>
      <c r="S5575">
        <f t="shared" si="699"/>
        <v>15</v>
      </c>
      <c r="T5575">
        <f t="shared" si="700"/>
        <v>15</v>
      </c>
      <c r="U5575">
        <f t="shared" si="701"/>
        <v>15</v>
      </c>
      <c r="V5575">
        <f t="shared" si="702"/>
        <v>0</v>
      </c>
    </row>
    <row r="5576" spans="1:22" x14ac:dyDescent="0.35">
      <c r="A5576">
        <v>1999</v>
      </c>
      <c r="B5576">
        <v>8</v>
      </c>
      <c r="C5576">
        <v>21</v>
      </c>
      <c r="D5576">
        <v>4</v>
      </c>
      <c r="E5576">
        <v>30</v>
      </c>
      <c r="F5576">
        <v>0</v>
      </c>
      <c r="G5576">
        <v>0</v>
      </c>
      <c r="H5576">
        <v>0</v>
      </c>
      <c r="I5576">
        <v>15</v>
      </c>
      <c r="J5576">
        <v>9</v>
      </c>
      <c r="K5576">
        <v>1.6</v>
      </c>
      <c r="L5576">
        <v>82.14</v>
      </c>
      <c r="M5576">
        <f t="shared" si="696"/>
        <v>15</v>
      </c>
      <c r="N5576" s="3">
        <f t="shared" si="703"/>
        <v>232.1671666666488</v>
      </c>
      <c r="O5576">
        <v>0</v>
      </c>
      <c r="P5576">
        <v>0.2</v>
      </c>
      <c r="Q5576">
        <f t="shared" si="697"/>
        <v>0.16666666666666666</v>
      </c>
      <c r="R5576" t="str">
        <f t="shared" si="698"/>
        <v/>
      </c>
      <c r="S5576">
        <f t="shared" si="699"/>
        <v>15</v>
      </c>
      <c r="T5576">
        <f t="shared" si="700"/>
        <v>15</v>
      </c>
      <c r="U5576">
        <f t="shared" si="701"/>
        <v>15</v>
      </c>
      <c r="V5576">
        <f t="shared" si="702"/>
        <v>2.5397377010971347</v>
      </c>
    </row>
    <row r="5577" spans="1:22" x14ac:dyDescent="0.35">
      <c r="A5577">
        <v>1999</v>
      </c>
      <c r="B5577">
        <v>8</v>
      </c>
      <c r="C5577">
        <v>21</v>
      </c>
      <c r="D5577">
        <v>5</v>
      </c>
      <c r="E5577">
        <v>30</v>
      </c>
      <c r="F5577">
        <v>101</v>
      </c>
      <c r="G5577">
        <v>11</v>
      </c>
      <c r="H5577">
        <v>14</v>
      </c>
      <c r="I5577">
        <v>16</v>
      </c>
      <c r="J5577">
        <v>9</v>
      </c>
      <c r="K5577">
        <v>1.9</v>
      </c>
      <c r="L5577">
        <v>72.84</v>
      </c>
      <c r="M5577">
        <f t="shared" si="696"/>
        <v>16.452225888039383</v>
      </c>
      <c r="N5577" s="3">
        <f t="shared" si="703"/>
        <v>232.20883333331545</v>
      </c>
      <c r="O5577" s="1" t="s">
        <v>2742</v>
      </c>
      <c r="P5577">
        <v>0.2</v>
      </c>
      <c r="Q5577">
        <f t="shared" si="697"/>
        <v>0.20833333333333334</v>
      </c>
      <c r="R5577">
        <f t="shared" si="698"/>
        <v>0.31563834665909646</v>
      </c>
      <c r="S5577">
        <f t="shared" si="699"/>
        <v>16.526728779507156</v>
      </c>
      <c r="T5577">
        <f t="shared" si="700"/>
        <v>16.290689995701715</v>
      </c>
      <c r="U5577">
        <f t="shared" si="701"/>
        <v>16.452225888039383</v>
      </c>
      <c r="V5577">
        <f t="shared" si="702"/>
        <v>22.319585752553564</v>
      </c>
    </row>
    <row r="5578" spans="1:22" x14ac:dyDescent="0.35">
      <c r="A5578">
        <v>1999</v>
      </c>
      <c r="B5578">
        <v>8</v>
      </c>
      <c r="C5578">
        <v>21</v>
      </c>
      <c r="D5578">
        <v>6</v>
      </c>
      <c r="E5578">
        <v>30</v>
      </c>
      <c r="F5578">
        <v>531</v>
      </c>
      <c r="G5578">
        <v>54</v>
      </c>
      <c r="H5578">
        <v>170</v>
      </c>
      <c r="I5578">
        <v>19</v>
      </c>
      <c r="J5578">
        <v>9</v>
      </c>
      <c r="K5578">
        <v>2.2000000000000002</v>
      </c>
      <c r="L5578">
        <v>62.95</v>
      </c>
      <c r="M5578">
        <f t="shared" si="696"/>
        <v>23.881066579155672</v>
      </c>
      <c r="N5578" s="3">
        <f t="shared" si="703"/>
        <v>232.25049999998211</v>
      </c>
      <c r="O5578">
        <v>111.978742853081</v>
      </c>
      <c r="P5578">
        <v>0.2</v>
      </c>
      <c r="Q5578">
        <f t="shared" si="697"/>
        <v>0.25</v>
      </c>
      <c r="R5578">
        <f t="shared" si="698"/>
        <v>0.31465851642557846</v>
      </c>
      <c r="S5578">
        <f t="shared" si="699"/>
        <v>24.686750852313633</v>
      </c>
      <c r="T5578">
        <f t="shared" si="700"/>
        <v>22.126247223458197</v>
      </c>
      <c r="U5578">
        <f t="shared" si="701"/>
        <v>23.881066579155672</v>
      </c>
      <c r="V5578">
        <f t="shared" si="702"/>
        <v>61.736742062806471</v>
      </c>
    </row>
    <row r="5579" spans="1:22" x14ac:dyDescent="0.35">
      <c r="A5579">
        <v>1999</v>
      </c>
      <c r="B5579">
        <v>8</v>
      </c>
      <c r="C5579">
        <v>21</v>
      </c>
      <c r="D5579">
        <v>7</v>
      </c>
      <c r="E5579">
        <v>30</v>
      </c>
      <c r="F5579">
        <v>475</v>
      </c>
      <c r="G5579">
        <v>132</v>
      </c>
      <c r="H5579">
        <v>327</v>
      </c>
      <c r="I5579">
        <v>22</v>
      </c>
      <c r="J5579">
        <v>9</v>
      </c>
      <c r="K5579">
        <v>1.9</v>
      </c>
      <c r="L5579">
        <v>49.88</v>
      </c>
      <c r="M5579">
        <f t="shared" si="696"/>
        <v>35.240048128618753</v>
      </c>
      <c r="N5579" s="3">
        <f t="shared" si="703"/>
        <v>232.29216666664877</v>
      </c>
      <c r="O5579" s="1" t="s">
        <v>2743</v>
      </c>
      <c r="P5579">
        <v>0.2</v>
      </c>
      <c r="Q5579">
        <f t="shared" si="697"/>
        <v>0.29166666666666669</v>
      </c>
      <c r="R5579">
        <f t="shared" si="698"/>
        <v>0.3156383466590888</v>
      </c>
      <c r="S5579">
        <f t="shared" si="699"/>
        <v>37.421307306484856</v>
      </c>
      <c r="T5579">
        <f t="shared" si="700"/>
        <v>30.510679364874157</v>
      </c>
      <c r="U5579">
        <f t="shared" si="701"/>
        <v>35.240048128618753</v>
      </c>
      <c r="V5579">
        <f t="shared" si="702"/>
        <v>218.59018920765402</v>
      </c>
    </row>
    <row r="5580" spans="1:22" x14ac:dyDescent="0.35">
      <c r="A5580">
        <v>1999</v>
      </c>
      <c r="B5580">
        <v>8</v>
      </c>
      <c r="C5580">
        <v>21</v>
      </c>
      <c r="D5580">
        <v>8</v>
      </c>
      <c r="E5580">
        <v>30</v>
      </c>
      <c r="F5580">
        <v>392</v>
      </c>
      <c r="G5580">
        <v>239</v>
      </c>
      <c r="H5580">
        <v>467</v>
      </c>
      <c r="I5580">
        <v>24</v>
      </c>
      <c r="J5580">
        <v>8</v>
      </c>
      <c r="K5580">
        <v>1.6</v>
      </c>
      <c r="L5580">
        <v>43.02</v>
      </c>
      <c r="M5580">
        <f t="shared" si="696"/>
        <v>44.697072018514696</v>
      </c>
      <c r="N5580" s="3">
        <f t="shared" si="703"/>
        <v>232.33383333331543</v>
      </c>
      <c r="O5580" s="1" t="s">
        <v>2744</v>
      </c>
      <c r="P5580">
        <v>0.2</v>
      </c>
      <c r="Q5580">
        <f t="shared" si="697"/>
        <v>0.33333333333333331</v>
      </c>
      <c r="R5580">
        <f t="shared" si="698"/>
        <v>0.31664277623061521</v>
      </c>
      <c r="S5580">
        <f t="shared" si="699"/>
        <v>48.100009111320269</v>
      </c>
      <c r="T5580">
        <f t="shared" si="700"/>
        <v>37.353081190478747</v>
      </c>
      <c r="U5580">
        <f t="shared" si="701"/>
        <v>44.697072018514696</v>
      </c>
      <c r="V5580">
        <f t="shared" si="702"/>
        <v>404.42818177052419</v>
      </c>
    </row>
    <row r="5581" spans="1:22" x14ac:dyDescent="0.35">
      <c r="A5581">
        <v>1999</v>
      </c>
      <c r="B5581">
        <v>8</v>
      </c>
      <c r="C5581">
        <v>21</v>
      </c>
      <c r="D5581">
        <v>9</v>
      </c>
      <c r="E5581">
        <v>30</v>
      </c>
      <c r="F5581">
        <v>656</v>
      </c>
      <c r="G5581">
        <v>223</v>
      </c>
      <c r="H5581">
        <v>697</v>
      </c>
      <c r="I5581">
        <v>25</v>
      </c>
      <c r="J5581">
        <v>8</v>
      </c>
      <c r="K5581">
        <v>1.6</v>
      </c>
      <c r="L5581">
        <v>40.58</v>
      </c>
      <c r="M5581">
        <f t="shared" si="696"/>
        <v>57.873074108614013</v>
      </c>
      <c r="N5581" s="3">
        <f t="shared" si="703"/>
        <v>232.37549999998208</v>
      </c>
      <c r="O5581" s="1" t="s">
        <v>2745</v>
      </c>
      <c r="P5581">
        <v>0.2</v>
      </c>
      <c r="Q5581">
        <f t="shared" si="697"/>
        <v>0.375</v>
      </c>
      <c r="R5581">
        <f t="shared" si="698"/>
        <v>0.31664277623061482</v>
      </c>
      <c r="S5581">
        <f t="shared" si="699"/>
        <v>63.277945055513136</v>
      </c>
      <c r="T5581">
        <f t="shared" si="700"/>
        <v>46.208643771460821</v>
      </c>
      <c r="U5581">
        <f t="shared" si="701"/>
        <v>57.873074108614013</v>
      </c>
      <c r="V5581">
        <f t="shared" si="702"/>
        <v>687.57427784967012</v>
      </c>
    </row>
    <row r="5582" spans="1:22" x14ac:dyDescent="0.35">
      <c r="A5582">
        <v>1999</v>
      </c>
      <c r="B5582">
        <v>8</v>
      </c>
      <c r="C5582">
        <v>21</v>
      </c>
      <c r="D5582">
        <v>10</v>
      </c>
      <c r="E5582">
        <v>30</v>
      </c>
      <c r="F5582">
        <v>875</v>
      </c>
      <c r="G5582">
        <v>118</v>
      </c>
      <c r="H5582">
        <v>839</v>
      </c>
      <c r="I5582">
        <v>26</v>
      </c>
      <c r="J5582">
        <v>9</v>
      </c>
      <c r="K5582">
        <v>1.6</v>
      </c>
      <c r="L5582">
        <v>38.729999999999997</v>
      </c>
      <c r="M5582">
        <f t="shared" si="696"/>
        <v>67.72822875572183</v>
      </c>
      <c r="N5582" s="3">
        <f t="shared" si="703"/>
        <v>232.41716666664874</v>
      </c>
      <c r="O5582" s="1" t="s">
        <v>2746</v>
      </c>
      <c r="P5582">
        <v>0.2</v>
      </c>
      <c r="Q5582">
        <f t="shared" si="697"/>
        <v>0.41666666666666669</v>
      </c>
      <c r="R5582">
        <f t="shared" si="698"/>
        <v>0.31664277623061537</v>
      </c>
      <c r="S5582">
        <f t="shared" si="699"/>
        <v>74.58903193227242</v>
      </c>
      <c r="T5582">
        <f t="shared" si="700"/>
        <v>52.921703031790031</v>
      </c>
      <c r="U5582">
        <f t="shared" si="701"/>
        <v>67.72822875572183</v>
      </c>
      <c r="V5582">
        <f t="shared" si="702"/>
        <v>458.6681586891462</v>
      </c>
    </row>
    <row r="5583" spans="1:22" x14ac:dyDescent="0.35">
      <c r="A5583">
        <v>1999</v>
      </c>
      <c r="B5583">
        <v>8</v>
      </c>
      <c r="C5583">
        <v>21</v>
      </c>
      <c r="D5583">
        <v>11</v>
      </c>
      <c r="E5583">
        <v>30</v>
      </c>
      <c r="F5583">
        <v>0</v>
      </c>
      <c r="G5583">
        <v>53</v>
      </c>
      <c r="H5583">
        <v>53</v>
      </c>
      <c r="I5583">
        <v>27</v>
      </c>
      <c r="J5583">
        <v>9</v>
      </c>
      <c r="K5583">
        <v>1.3</v>
      </c>
      <c r="L5583">
        <v>36.82</v>
      </c>
      <c r="M5583">
        <f t="shared" si="696"/>
        <v>29.264221989115828</v>
      </c>
      <c r="N5583" s="3">
        <f t="shared" si="703"/>
        <v>232.4588333333154</v>
      </c>
      <c r="O5583" s="1" t="s">
        <v>446</v>
      </c>
      <c r="P5583">
        <v>0.2</v>
      </c>
      <c r="Q5583">
        <f t="shared" si="697"/>
        <v>0.45833333333333331</v>
      </c>
      <c r="R5583">
        <f t="shared" si="698"/>
        <v>0.31767270004857945</v>
      </c>
      <c r="S5583">
        <f t="shared" si="699"/>
        <v>29.635715936100393</v>
      </c>
      <c r="T5583">
        <f t="shared" si="700"/>
        <v>28.466292353501842</v>
      </c>
      <c r="U5583">
        <f t="shared" si="701"/>
        <v>29.264221989115828</v>
      </c>
      <c r="V5583">
        <f t="shared" si="702"/>
        <v>69.885970671209066</v>
      </c>
    </row>
    <row r="5584" spans="1:22" x14ac:dyDescent="0.35">
      <c r="A5584">
        <v>1999</v>
      </c>
      <c r="B5584">
        <v>8</v>
      </c>
      <c r="C5584">
        <v>21</v>
      </c>
      <c r="D5584">
        <v>12</v>
      </c>
      <c r="E5584">
        <v>30</v>
      </c>
      <c r="F5584">
        <v>16</v>
      </c>
      <c r="G5584">
        <v>237</v>
      </c>
      <c r="H5584">
        <v>252</v>
      </c>
      <c r="I5584">
        <v>27</v>
      </c>
      <c r="J5584">
        <v>9</v>
      </c>
      <c r="K5584">
        <v>1</v>
      </c>
      <c r="L5584">
        <v>39.5</v>
      </c>
      <c r="M5584">
        <f t="shared" si="696"/>
        <v>38.130894143494835</v>
      </c>
      <c r="N5584" s="3">
        <f t="shared" si="703"/>
        <v>232.50049999998205</v>
      </c>
      <c r="O5584" s="1" t="s">
        <v>2747</v>
      </c>
      <c r="P5584">
        <v>0.2</v>
      </c>
      <c r="Q5584">
        <f t="shared" si="697"/>
        <v>0.5</v>
      </c>
      <c r="R5584">
        <f t="shared" si="698"/>
        <v>0.31872904563218113</v>
      </c>
      <c r="S5584">
        <f t="shared" si="699"/>
        <v>39.953159418445587</v>
      </c>
      <c r="T5584">
        <f t="shared" si="700"/>
        <v>34.235872902130794</v>
      </c>
      <c r="U5584">
        <f t="shared" si="701"/>
        <v>38.130894143494835</v>
      </c>
      <c r="V5584">
        <f t="shared" si="702"/>
        <v>213.47484917127457</v>
      </c>
    </row>
    <row r="5585" spans="1:22" x14ac:dyDescent="0.35">
      <c r="A5585">
        <v>1999</v>
      </c>
      <c r="B5585">
        <v>8</v>
      </c>
      <c r="C5585">
        <v>21</v>
      </c>
      <c r="D5585">
        <v>13</v>
      </c>
      <c r="E5585">
        <v>30</v>
      </c>
      <c r="F5585">
        <v>126</v>
      </c>
      <c r="G5585">
        <v>404</v>
      </c>
      <c r="H5585">
        <v>509</v>
      </c>
      <c r="I5585">
        <v>26</v>
      </c>
      <c r="J5585">
        <v>9</v>
      </c>
      <c r="K5585" s="1" t="s">
        <v>97</v>
      </c>
      <c r="L5585">
        <v>40.090000000000003</v>
      </c>
      <c r="M5585">
        <f t="shared" si="696"/>
        <v>49.858470748090639</v>
      </c>
      <c r="N5585" s="3">
        <f t="shared" si="703"/>
        <v>232.54216666664871</v>
      </c>
      <c r="O5585" s="1" t="s">
        <v>2748</v>
      </c>
      <c r="P5585">
        <v>0.2</v>
      </c>
      <c r="Q5585">
        <f t="shared" si="697"/>
        <v>0.54166666666666663</v>
      </c>
      <c r="R5585">
        <f t="shared" si="698"/>
        <v>0.31981277502835664</v>
      </c>
      <c r="S5585">
        <f t="shared" si="699"/>
        <v>53.755509020517955</v>
      </c>
      <c r="T5585">
        <f t="shared" si="700"/>
        <v>41.570135024492373</v>
      </c>
      <c r="U5585">
        <f t="shared" si="701"/>
        <v>49.858470748090639</v>
      </c>
      <c r="V5585">
        <f t="shared" si="702"/>
        <v>598.91589910924711</v>
      </c>
    </row>
    <row r="5586" spans="1:22" x14ac:dyDescent="0.35">
      <c r="A5586">
        <v>1999</v>
      </c>
      <c r="B5586">
        <v>8</v>
      </c>
      <c r="C5586">
        <v>21</v>
      </c>
      <c r="D5586">
        <v>14</v>
      </c>
      <c r="E5586">
        <v>30</v>
      </c>
      <c r="F5586">
        <v>794</v>
      </c>
      <c r="G5586">
        <v>138</v>
      </c>
      <c r="H5586">
        <v>724</v>
      </c>
      <c r="I5586">
        <v>25</v>
      </c>
      <c r="J5586">
        <v>9</v>
      </c>
      <c r="K5586" s="1" t="s">
        <v>97</v>
      </c>
      <c r="L5586">
        <v>43.35</v>
      </c>
      <c r="M5586">
        <f t="shared" si="696"/>
        <v>62.59845630079235</v>
      </c>
      <c r="N5586" s="3">
        <f t="shared" si="703"/>
        <v>232.58383333331537</v>
      </c>
      <c r="O5586" s="1" t="s">
        <v>2749</v>
      </c>
      <c r="P5586">
        <v>0.2</v>
      </c>
      <c r="Q5586">
        <f t="shared" si="697"/>
        <v>0.58333333333333337</v>
      </c>
      <c r="R5586">
        <f t="shared" si="698"/>
        <v>0.31981277502835642</v>
      </c>
      <c r="S5586">
        <f t="shared" si="699"/>
        <v>68.739781314261606</v>
      </c>
      <c r="T5586">
        <f t="shared" si="700"/>
        <v>49.536905466276075</v>
      </c>
      <c r="U5586">
        <f t="shared" si="701"/>
        <v>62.59845630079235</v>
      </c>
      <c r="V5586">
        <f t="shared" si="702"/>
        <v>480.61330167924041</v>
      </c>
    </row>
    <row r="5587" spans="1:22" x14ac:dyDescent="0.35">
      <c r="A5587">
        <v>1999</v>
      </c>
      <c r="B5587">
        <v>8</v>
      </c>
      <c r="C5587">
        <v>21</v>
      </c>
      <c r="D5587">
        <v>15</v>
      </c>
      <c r="E5587">
        <v>30</v>
      </c>
      <c r="F5587">
        <v>43</v>
      </c>
      <c r="G5587">
        <v>250</v>
      </c>
      <c r="H5587">
        <v>276</v>
      </c>
      <c r="I5587">
        <v>24</v>
      </c>
      <c r="J5587">
        <v>10</v>
      </c>
      <c r="K5587" s="1" t="s">
        <v>97</v>
      </c>
      <c r="L5587">
        <v>47.06</v>
      </c>
      <c r="M5587">
        <f t="shared" si="696"/>
        <v>36.514151466846741</v>
      </c>
      <c r="N5587" s="3">
        <f t="shared" si="703"/>
        <v>232.62549999998203</v>
      </c>
      <c r="O5587" s="1" t="s">
        <v>2750</v>
      </c>
      <c r="P5587">
        <v>0.2</v>
      </c>
      <c r="Q5587">
        <f t="shared" si="697"/>
        <v>0.625</v>
      </c>
      <c r="R5587">
        <f t="shared" si="698"/>
        <v>0.31981277502835709</v>
      </c>
      <c r="S5587">
        <f t="shared" si="699"/>
        <v>38.558210691269458</v>
      </c>
      <c r="T5587">
        <f t="shared" si="700"/>
        <v>32.16678613281811</v>
      </c>
      <c r="U5587">
        <f t="shared" si="701"/>
        <v>36.514151466846741</v>
      </c>
      <c r="V5587">
        <f t="shared" si="702"/>
        <v>76.092894814915098</v>
      </c>
    </row>
    <row r="5588" spans="1:22" x14ac:dyDescent="0.35">
      <c r="A5588">
        <v>1999</v>
      </c>
      <c r="B5588">
        <v>8</v>
      </c>
      <c r="C5588">
        <v>21</v>
      </c>
      <c r="D5588">
        <v>16</v>
      </c>
      <c r="E5588">
        <v>30</v>
      </c>
      <c r="F5588">
        <v>0</v>
      </c>
      <c r="G5588">
        <v>31</v>
      </c>
      <c r="H5588">
        <v>31</v>
      </c>
      <c r="I5588">
        <v>23</v>
      </c>
      <c r="J5588">
        <v>10</v>
      </c>
      <c r="K5588">
        <v>0.9</v>
      </c>
      <c r="L5588">
        <v>55.09</v>
      </c>
      <c r="M5588">
        <f t="shared" si="696"/>
        <v>24.366537743588204</v>
      </c>
      <c r="N5588" s="3">
        <f t="shared" si="703"/>
        <v>232.66716666664868</v>
      </c>
      <c r="O5588" s="1" t="s">
        <v>443</v>
      </c>
      <c r="P5588">
        <v>0.2</v>
      </c>
      <c r="Q5588">
        <f t="shared" si="697"/>
        <v>0.66666666666666663</v>
      </c>
      <c r="R5588">
        <f t="shared" si="698"/>
        <v>0.3190871975769265</v>
      </c>
      <c r="S5588">
        <f t="shared" si="699"/>
        <v>24.590089236952579</v>
      </c>
      <c r="T5588">
        <f t="shared" si="700"/>
        <v>23.889492362298963</v>
      </c>
      <c r="U5588">
        <f t="shared" si="701"/>
        <v>24.366537743588204</v>
      </c>
      <c r="V5588">
        <f t="shared" si="702"/>
        <v>27.405074453839234</v>
      </c>
    </row>
    <row r="5589" spans="1:22" x14ac:dyDescent="0.35">
      <c r="A5589">
        <v>1999</v>
      </c>
      <c r="B5589">
        <v>8</v>
      </c>
      <c r="C5589">
        <v>21</v>
      </c>
      <c r="D5589">
        <v>17</v>
      </c>
      <c r="E5589">
        <v>30</v>
      </c>
      <c r="F5589">
        <v>11</v>
      </c>
      <c r="G5589">
        <v>85</v>
      </c>
      <c r="H5589">
        <v>88</v>
      </c>
      <c r="I5589">
        <v>21</v>
      </c>
      <c r="J5589">
        <v>11</v>
      </c>
      <c r="K5589">
        <v>0.9</v>
      </c>
      <c r="L5589">
        <v>61.92</v>
      </c>
      <c r="M5589">
        <f t="shared" si="696"/>
        <v>24.82783685916926</v>
      </c>
      <c r="N5589" s="3">
        <f t="shared" si="703"/>
        <v>232.70883333331534</v>
      </c>
      <c r="O5589" s="1" t="s">
        <v>2751</v>
      </c>
      <c r="P5589">
        <v>0.2</v>
      </c>
      <c r="Q5589">
        <f t="shared" si="697"/>
        <v>0.70833333333333337</v>
      </c>
      <c r="R5589">
        <f t="shared" si="698"/>
        <v>0.31908719757692439</v>
      </c>
      <c r="S5589">
        <f t="shared" si="699"/>
        <v>25.4540315253887</v>
      </c>
      <c r="T5589">
        <f t="shared" si="700"/>
        <v>23.491575272130593</v>
      </c>
      <c r="U5589">
        <f t="shared" si="701"/>
        <v>24.82783685916926</v>
      </c>
      <c r="V5589">
        <f t="shared" si="702"/>
        <v>23.995668324118093</v>
      </c>
    </row>
    <row r="5590" spans="1:22" x14ac:dyDescent="0.35">
      <c r="A5590">
        <v>1999</v>
      </c>
      <c r="B5590">
        <v>8</v>
      </c>
      <c r="C5590">
        <v>21</v>
      </c>
      <c r="D5590">
        <v>18</v>
      </c>
      <c r="E5590">
        <v>30</v>
      </c>
      <c r="F5590">
        <v>0</v>
      </c>
      <c r="G5590">
        <v>21</v>
      </c>
      <c r="H5590">
        <v>21</v>
      </c>
      <c r="I5590">
        <v>19</v>
      </c>
      <c r="J5590">
        <v>12</v>
      </c>
      <c r="K5590">
        <v>0.8</v>
      </c>
      <c r="L5590">
        <v>77.03</v>
      </c>
      <c r="M5590">
        <f t="shared" si="696"/>
        <v>19.933006901939216</v>
      </c>
      <c r="N5590" s="3">
        <f t="shared" si="703"/>
        <v>232.750499999982</v>
      </c>
      <c r="O5590" s="1" t="s">
        <v>403</v>
      </c>
      <c r="P5590">
        <v>0.2</v>
      </c>
      <c r="Q5590">
        <f t="shared" si="697"/>
        <v>0.75</v>
      </c>
      <c r="R5590">
        <f t="shared" si="698"/>
        <v>0.31944842838347964</v>
      </c>
      <c r="S5590">
        <f t="shared" si="699"/>
        <v>20.08552134269085</v>
      </c>
      <c r="T5590">
        <f t="shared" si="700"/>
        <v>19.608090786768535</v>
      </c>
      <c r="U5590">
        <f t="shared" si="701"/>
        <v>19.933006901939216</v>
      </c>
      <c r="V5590">
        <f t="shared" si="702"/>
        <v>4.4350723632233979</v>
      </c>
    </row>
    <row r="5591" spans="1:22" x14ac:dyDescent="0.35">
      <c r="A5591">
        <v>1999</v>
      </c>
      <c r="B5591">
        <v>8</v>
      </c>
      <c r="C5591">
        <v>21</v>
      </c>
      <c r="D5591">
        <v>19</v>
      </c>
      <c r="E5591">
        <v>30</v>
      </c>
      <c r="F5591">
        <v>0</v>
      </c>
      <c r="G5591">
        <v>0</v>
      </c>
      <c r="H5591">
        <v>0</v>
      </c>
      <c r="I5591">
        <v>18</v>
      </c>
      <c r="J5591">
        <v>13</v>
      </c>
      <c r="K5591" s="1" t="s">
        <v>96</v>
      </c>
      <c r="L5591">
        <v>84.56</v>
      </c>
      <c r="M5591">
        <f t="shared" si="696"/>
        <v>18</v>
      </c>
      <c r="N5591" s="3">
        <f t="shared" si="703"/>
        <v>232.79216666664865</v>
      </c>
      <c r="O5591">
        <v>0</v>
      </c>
      <c r="P5591">
        <v>0.2</v>
      </c>
      <c r="Q5591">
        <f t="shared" si="697"/>
        <v>0.79166666666666663</v>
      </c>
      <c r="R5591" t="str">
        <f t="shared" si="698"/>
        <v/>
      </c>
      <c r="S5591">
        <f t="shared" si="699"/>
        <v>18</v>
      </c>
      <c r="T5591">
        <f t="shared" si="700"/>
        <v>18</v>
      </c>
      <c r="U5591">
        <f t="shared" si="701"/>
        <v>18</v>
      </c>
      <c r="V5591">
        <f t="shared" si="702"/>
        <v>0</v>
      </c>
    </row>
    <row r="5592" spans="1:22" x14ac:dyDescent="0.35">
      <c r="A5592">
        <v>1999</v>
      </c>
      <c r="B5592">
        <v>8</v>
      </c>
      <c r="C5592">
        <v>21</v>
      </c>
      <c r="D5592">
        <v>20</v>
      </c>
      <c r="E5592">
        <v>30</v>
      </c>
      <c r="F5592">
        <v>0</v>
      </c>
      <c r="G5592">
        <v>0</v>
      </c>
      <c r="H5592">
        <v>0</v>
      </c>
      <c r="I5592">
        <v>17</v>
      </c>
      <c r="J5592">
        <v>12</v>
      </c>
      <c r="K5592" s="1" t="s">
        <v>96</v>
      </c>
      <c r="L5592">
        <v>87.52</v>
      </c>
      <c r="M5592">
        <f t="shared" si="696"/>
        <v>17</v>
      </c>
      <c r="N5592" s="3">
        <f t="shared" si="703"/>
        <v>232.83383333331531</v>
      </c>
      <c r="O5592">
        <v>0</v>
      </c>
      <c r="P5592">
        <v>0.2</v>
      </c>
      <c r="Q5592">
        <f t="shared" si="697"/>
        <v>0.83333333333333337</v>
      </c>
      <c r="R5592" t="str">
        <f t="shared" si="698"/>
        <v/>
      </c>
      <c r="S5592">
        <f t="shared" si="699"/>
        <v>17</v>
      </c>
      <c r="T5592">
        <f t="shared" si="700"/>
        <v>17</v>
      </c>
      <c r="U5592">
        <f t="shared" si="701"/>
        <v>17</v>
      </c>
      <c r="V5592">
        <f t="shared" si="702"/>
        <v>0</v>
      </c>
    </row>
    <row r="5593" spans="1:22" x14ac:dyDescent="0.35">
      <c r="A5593">
        <v>1999</v>
      </c>
      <c r="B5593">
        <v>8</v>
      </c>
      <c r="C5593">
        <v>21</v>
      </c>
      <c r="D5593">
        <v>21</v>
      </c>
      <c r="E5593">
        <v>30</v>
      </c>
      <c r="F5593">
        <v>0</v>
      </c>
      <c r="G5593">
        <v>0</v>
      </c>
      <c r="H5593">
        <v>0</v>
      </c>
      <c r="I5593">
        <v>16</v>
      </c>
      <c r="J5593">
        <v>12</v>
      </c>
      <c r="K5593" s="1" t="s">
        <v>97</v>
      </c>
      <c r="L5593">
        <v>90.84</v>
      </c>
      <c r="M5593">
        <f t="shared" si="696"/>
        <v>16</v>
      </c>
      <c r="N5593" s="3">
        <f t="shared" si="703"/>
        <v>232.87549999998197</v>
      </c>
      <c r="O5593">
        <v>0</v>
      </c>
      <c r="P5593">
        <v>0.2</v>
      </c>
      <c r="Q5593">
        <f t="shared" si="697"/>
        <v>0.875</v>
      </c>
      <c r="R5593" t="str">
        <f t="shared" si="698"/>
        <v/>
      </c>
      <c r="S5593">
        <f t="shared" si="699"/>
        <v>16</v>
      </c>
      <c r="T5593">
        <f t="shared" si="700"/>
        <v>16</v>
      </c>
      <c r="U5593">
        <f t="shared" si="701"/>
        <v>16</v>
      </c>
      <c r="V5593">
        <f t="shared" si="702"/>
        <v>0</v>
      </c>
    </row>
    <row r="5594" spans="1:22" x14ac:dyDescent="0.35">
      <c r="A5594">
        <v>1999</v>
      </c>
      <c r="B5594">
        <v>8</v>
      </c>
      <c r="C5594">
        <v>21</v>
      </c>
      <c r="D5594">
        <v>22</v>
      </c>
      <c r="E5594">
        <v>30</v>
      </c>
      <c r="F5594">
        <v>0</v>
      </c>
      <c r="G5594">
        <v>0</v>
      </c>
      <c r="H5594">
        <v>0</v>
      </c>
      <c r="I5594">
        <v>15</v>
      </c>
      <c r="J5594">
        <v>12</v>
      </c>
      <c r="K5594">
        <v>0.9</v>
      </c>
      <c r="L5594">
        <v>94.31</v>
      </c>
      <c r="M5594">
        <f t="shared" si="696"/>
        <v>15</v>
      </c>
      <c r="N5594" s="3">
        <f t="shared" si="703"/>
        <v>232.91716666664863</v>
      </c>
      <c r="O5594">
        <v>0</v>
      </c>
      <c r="P5594">
        <v>0.2</v>
      </c>
      <c r="Q5594">
        <f t="shared" si="697"/>
        <v>0.91666666666666663</v>
      </c>
      <c r="R5594" t="str">
        <f t="shared" si="698"/>
        <v/>
      </c>
      <c r="S5594">
        <f t="shared" si="699"/>
        <v>15</v>
      </c>
      <c r="T5594">
        <f t="shared" si="700"/>
        <v>15</v>
      </c>
      <c r="U5594">
        <f t="shared" si="701"/>
        <v>15</v>
      </c>
      <c r="V5594">
        <f t="shared" si="702"/>
        <v>0</v>
      </c>
    </row>
    <row r="5595" spans="1:22" x14ac:dyDescent="0.35">
      <c r="A5595">
        <v>1999</v>
      </c>
      <c r="B5595">
        <v>8</v>
      </c>
      <c r="C5595">
        <v>21</v>
      </c>
      <c r="D5595">
        <v>23</v>
      </c>
      <c r="E5595">
        <v>30</v>
      </c>
      <c r="F5595">
        <v>0</v>
      </c>
      <c r="G5595">
        <v>0</v>
      </c>
      <c r="H5595">
        <v>0</v>
      </c>
      <c r="I5595">
        <v>15</v>
      </c>
      <c r="J5595">
        <v>11</v>
      </c>
      <c r="K5595">
        <v>1.1000000000000001</v>
      </c>
      <c r="L5595">
        <v>97.86</v>
      </c>
      <c r="M5595">
        <f t="shared" si="696"/>
        <v>15</v>
      </c>
      <c r="N5595" s="3">
        <f t="shared" si="703"/>
        <v>232.95883333331528</v>
      </c>
      <c r="O5595">
        <v>0</v>
      </c>
      <c r="P5595">
        <v>0.2</v>
      </c>
      <c r="Q5595">
        <f t="shared" si="697"/>
        <v>0.95833333333333337</v>
      </c>
      <c r="R5595" t="str">
        <f t="shared" si="698"/>
        <v/>
      </c>
      <c r="S5595">
        <f t="shared" si="699"/>
        <v>15</v>
      </c>
      <c r="T5595">
        <f t="shared" si="700"/>
        <v>15</v>
      </c>
      <c r="U5595">
        <f t="shared" si="701"/>
        <v>15</v>
      </c>
      <c r="V5595">
        <f t="shared" si="702"/>
        <v>0</v>
      </c>
    </row>
    <row r="5596" spans="1:22" x14ac:dyDescent="0.35">
      <c r="A5596">
        <v>1999</v>
      </c>
      <c r="B5596">
        <v>8</v>
      </c>
      <c r="C5596">
        <v>22</v>
      </c>
      <c r="D5596">
        <v>0</v>
      </c>
      <c r="E5596">
        <v>30</v>
      </c>
      <c r="F5596">
        <v>0</v>
      </c>
      <c r="G5596">
        <v>0</v>
      </c>
      <c r="H5596">
        <v>0</v>
      </c>
      <c r="I5596">
        <v>14</v>
      </c>
      <c r="J5596">
        <v>11</v>
      </c>
      <c r="K5596">
        <v>1.1000000000000001</v>
      </c>
      <c r="L5596">
        <v>95.1</v>
      </c>
      <c r="M5596">
        <f t="shared" si="696"/>
        <v>14</v>
      </c>
      <c r="N5596" s="3">
        <f t="shared" si="703"/>
        <v>233.00049999998194</v>
      </c>
      <c r="O5596">
        <v>0</v>
      </c>
      <c r="P5596">
        <v>0.2</v>
      </c>
      <c r="Q5596">
        <f t="shared" si="697"/>
        <v>0</v>
      </c>
      <c r="R5596" t="str">
        <f t="shared" si="698"/>
        <v/>
      </c>
      <c r="S5596">
        <f t="shared" si="699"/>
        <v>14</v>
      </c>
      <c r="T5596">
        <f t="shared" si="700"/>
        <v>14</v>
      </c>
      <c r="U5596">
        <f t="shared" si="701"/>
        <v>14</v>
      </c>
      <c r="V5596">
        <f t="shared" si="702"/>
        <v>0</v>
      </c>
    </row>
    <row r="5597" spans="1:22" x14ac:dyDescent="0.35">
      <c r="A5597">
        <v>1999</v>
      </c>
      <c r="B5597">
        <v>8</v>
      </c>
      <c r="C5597">
        <v>22</v>
      </c>
      <c r="D5597">
        <v>1</v>
      </c>
      <c r="E5597">
        <v>30</v>
      </c>
      <c r="F5597">
        <v>0</v>
      </c>
      <c r="G5597">
        <v>0</v>
      </c>
      <c r="H5597">
        <v>0</v>
      </c>
      <c r="I5597">
        <v>13</v>
      </c>
      <c r="J5597">
        <v>10</v>
      </c>
      <c r="K5597">
        <v>1.1000000000000001</v>
      </c>
      <c r="L5597">
        <v>98.52</v>
      </c>
      <c r="M5597">
        <f t="shared" si="696"/>
        <v>13</v>
      </c>
      <c r="N5597" s="3">
        <f t="shared" si="703"/>
        <v>233.0421666666486</v>
      </c>
      <c r="O5597">
        <v>0</v>
      </c>
      <c r="P5597">
        <v>0.2</v>
      </c>
      <c r="Q5597">
        <f t="shared" si="697"/>
        <v>4.1666666666666664E-2</v>
      </c>
      <c r="R5597" t="str">
        <f t="shared" si="698"/>
        <v/>
      </c>
      <c r="S5597">
        <f t="shared" si="699"/>
        <v>13</v>
      </c>
      <c r="T5597">
        <f t="shared" si="700"/>
        <v>13</v>
      </c>
      <c r="U5597">
        <f t="shared" si="701"/>
        <v>13</v>
      </c>
      <c r="V5597">
        <f t="shared" si="702"/>
        <v>0</v>
      </c>
    </row>
    <row r="5598" spans="1:22" x14ac:dyDescent="0.35">
      <c r="A5598">
        <v>1999</v>
      </c>
      <c r="B5598">
        <v>8</v>
      </c>
      <c r="C5598">
        <v>22</v>
      </c>
      <c r="D5598">
        <v>2</v>
      </c>
      <c r="E5598">
        <v>30</v>
      </c>
      <c r="F5598">
        <v>0</v>
      </c>
      <c r="G5598">
        <v>0</v>
      </c>
      <c r="H5598">
        <v>0</v>
      </c>
      <c r="I5598">
        <v>13</v>
      </c>
      <c r="J5598">
        <v>10</v>
      </c>
      <c r="K5598">
        <v>1.1000000000000001</v>
      </c>
      <c r="L5598">
        <v>95.38</v>
      </c>
      <c r="M5598">
        <f t="shared" si="696"/>
        <v>13</v>
      </c>
      <c r="N5598" s="3">
        <f t="shared" si="703"/>
        <v>233.08383333331525</v>
      </c>
      <c r="O5598">
        <v>0</v>
      </c>
      <c r="P5598">
        <v>0.2</v>
      </c>
      <c r="Q5598">
        <f t="shared" si="697"/>
        <v>8.3333333333333329E-2</v>
      </c>
      <c r="R5598" t="str">
        <f t="shared" si="698"/>
        <v/>
      </c>
      <c r="S5598">
        <f t="shared" si="699"/>
        <v>13</v>
      </c>
      <c r="T5598">
        <f t="shared" si="700"/>
        <v>13</v>
      </c>
      <c r="U5598">
        <f t="shared" si="701"/>
        <v>13</v>
      </c>
      <c r="V5598">
        <f t="shared" si="702"/>
        <v>0</v>
      </c>
    </row>
    <row r="5599" spans="1:22" x14ac:dyDescent="0.35">
      <c r="A5599">
        <v>1999</v>
      </c>
      <c r="B5599">
        <v>8</v>
      </c>
      <c r="C5599">
        <v>22</v>
      </c>
      <c r="D5599">
        <v>3</v>
      </c>
      <c r="E5599">
        <v>30</v>
      </c>
      <c r="F5599">
        <v>0</v>
      </c>
      <c r="G5599">
        <v>0</v>
      </c>
      <c r="H5599">
        <v>0</v>
      </c>
      <c r="I5599">
        <v>13</v>
      </c>
      <c r="J5599">
        <v>9</v>
      </c>
      <c r="K5599">
        <v>1.1000000000000001</v>
      </c>
      <c r="L5599">
        <v>92.46</v>
      </c>
      <c r="M5599">
        <f t="shared" si="696"/>
        <v>13</v>
      </c>
      <c r="N5599" s="3">
        <f t="shared" si="703"/>
        <v>233.12549999998191</v>
      </c>
      <c r="O5599">
        <v>0</v>
      </c>
      <c r="P5599">
        <v>0.2</v>
      </c>
      <c r="Q5599">
        <f t="shared" si="697"/>
        <v>0.125</v>
      </c>
      <c r="R5599" t="str">
        <f t="shared" si="698"/>
        <v/>
      </c>
      <c r="S5599">
        <f t="shared" si="699"/>
        <v>13</v>
      </c>
      <c r="T5599">
        <f t="shared" si="700"/>
        <v>13</v>
      </c>
      <c r="U5599">
        <f t="shared" si="701"/>
        <v>13</v>
      </c>
      <c r="V5599">
        <f t="shared" si="702"/>
        <v>0</v>
      </c>
    </row>
    <row r="5600" spans="1:22" x14ac:dyDescent="0.35">
      <c r="A5600">
        <v>1999</v>
      </c>
      <c r="B5600">
        <v>8</v>
      </c>
      <c r="C5600">
        <v>22</v>
      </c>
      <c r="D5600">
        <v>4</v>
      </c>
      <c r="E5600">
        <v>30</v>
      </c>
      <c r="F5600">
        <v>0</v>
      </c>
      <c r="G5600">
        <v>0</v>
      </c>
      <c r="H5600">
        <v>0</v>
      </c>
      <c r="I5600">
        <v>13</v>
      </c>
      <c r="J5600">
        <v>9</v>
      </c>
      <c r="K5600">
        <v>1.3</v>
      </c>
      <c r="L5600">
        <v>90.2</v>
      </c>
      <c r="M5600">
        <f t="shared" si="696"/>
        <v>13</v>
      </c>
      <c r="N5600" s="3">
        <f t="shared" si="703"/>
        <v>233.16716666664857</v>
      </c>
      <c r="O5600">
        <v>0</v>
      </c>
      <c r="P5600">
        <v>0.2</v>
      </c>
      <c r="Q5600">
        <f t="shared" si="697"/>
        <v>0.16666666666666666</v>
      </c>
      <c r="R5600" t="str">
        <f t="shared" si="698"/>
        <v/>
      </c>
      <c r="S5600">
        <f t="shared" si="699"/>
        <v>13</v>
      </c>
      <c r="T5600">
        <f t="shared" si="700"/>
        <v>13</v>
      </c>
      <c r="U5600">
        <f t="shared" si="701"/>
        <v>13</v>
      </c>
      <c r="V5600">
        <f t="shared" si="702"/>
        <v>2.2563422595534419</v>
      </c>
    </row>
    <row r="5601" spans="1:22" x14ac:dyDescent="0.35">
      <c r="A5601">
        <v>1999</v>
      </c>
      <c r="B5601">
        <v>8</v>
      </c>
      <c r="C5601">
        <v>22</v>
      </c>
      <c r="D5601">
        <v>5</v>
      </c>
      <c r="E5601">
        <v>30</v>
      </c>
      <c r="F5601">
        <v>91</v>
      </c>
      <c r="G5601">
        <v>10</v>
      </c>
      <c r="H5601">
        <v>12</v>
      </c>
      <c r="I5601">
        <v>14</v>
      </c>
      <c r="J5601">
        <v>9</v>
      </c>
      <c r="K5601">
        <v>2.2000000000000002</v>
      </c>
      <c r="L5601">
        <v>84.11</v>
      </c>
      <c r="M5601">
        <f t="shared" si="696"/>
        <v>14.40066027370408</v>
      </c>
      <c r="N5601" s="3">
        <f t="shared" si="703"/>
        <v>233.20883333331523</v>
      </c>
      <c r="O5601" s="1" t="s">
        <v>2752</v>
      </c>
      <c r="P5601">
        <v>0.2</v>
      </c>
      <c r="Q5601">
        <f t="shared" si="697"/>
        <v>0.20833333333333334</v>
      </c>
      <c r="R5601">
        <f t="shared" si="698"/>
        <v>0.31465851642558229</v>
      </c>
      <c r="S5601">
        <f t="shared" si="699"/>
        <v>14.466794524521529</v>
      </c>
      <c r="T5601">
        <f t="shared" si="700"/>
        <v>14.256616673406256</v>
      </c>
      <c r="U5601">
        <f t="shared" si="701"/>
        <v>14.40066027370408</v>
      </c>
      <c r="V5601">
        <f t="shared" si="702"/>
        <v>21.963988791524436</v>
      </c>
    </row>
    <row r="5602" spans="1:22" x14ac:dyDescent="0.35">
      <c r="A5602">
        <v>1999</v>
      </c>
      <c r="B5602">
        <v>8</v>
      </c>
      <c r="C5602">
        <v>22</v>
      </c>
      <c r="D5602">
        <v>6</v>
      </c>
      <c r="E5602">
        <v>30</v>
      </c>
      <c r="F5602">
        <v>530</v>
      </c>
      <c r="G5602">
        <v>54</v>
      </c>
      <c r="H5602">
        <v>169</v>
      </c>
      <c r="I5602">
        <v>17</v>
      </c>
      <c r="J5602">
        <v>9</v>
      </c>
      <c r="K5602" s="1" t="s">
        <v>116</v>
      </c>
      <c r="L5602">
        <v>71</v>
      </c>
      <c r="M5602">
        <f t="shared" si="696"/>
        <v>21.463943226821478</v>
      </c>
      <c r="N5602" s="3">
        <f t="shared" si="703"/>
        <v>233.25049999998188</v>
      </c>
      <c r="O5602" s="1" t="s">
        <v>2753</v>
      </c>
      <c r="P5602">
        <v>0.2</v>
      </c>
      <c r="Q5602">
        <f t="shared" si="697"/>
        <v>0.25</v>
      </c>
      <c r="R5602">
        <f t="shared" si="698"/>
        <v>0.31096833324542233</v>
      </c>
      <c r="S5602">
        <f t="shared" si="699"/>
        <v>22.205734462084205</v>
      </c>
      <c r="T5602">
        <f t="shared" si="700"/>
        <v>19.820310751827215</v>
      </c>
      <c r="U5602">
        <f t="shared" si="701"/>
        <v>21.463943226821478</v>
      </c>
      <c r="V5602">
        <f t="shared" si="702"/>
        <v>57.196825259175071</v>
      </c>
    </row>
    <row r="5603" spans="1:22" x14ac:dyDescent="0.35">
      <c r="A5603">
        <v>1999</v>
      </c>
      <c r="B5603">
        <v>8</v>
      </c>
      <c r="C5603">
        <v>22</v>
      </c>
      <c r="D5603">
        <v>7</v>
      </c>
      <c r="E5603">
        <v>30</v>
      </c>
      <c r="F5603">
        <v>719</v>
      </c>
      <c r="G5603">
        <v>77</v>
      </c>
      <c r="H5603">
        <v>371</v>
      </c>
      <c r="I5603">
        <v>20</v>
      </c>
      <c r="J5603">
        <v>9</v>
      </c>
      <c r="K5603" s="1" t="s">
        <v>104</v>
      </c>
      <c r="L5603">
        <v>58.53</v>
      </c>
      <c r="M5603">
        <f t="shared" si="696"/>
        <v>32.699259892300972</v>
      </c>
      <c r="N5603" s="3">
        <f t="shared" si="703"/>
        <v>233.29216666664854</v>
      </c>
      <c r="O5603" s="1" t="s">
        <v>2754</v>
      </c>
      <c r="P5603">
        <v>0.2</v>
      </c>
      <c r="Q5603">
        <f t="shared" si="697"/>
        <v>0.29166666666666669</v>
      </c>
      <c r="R5603">
        <f t="shared" si="698"/>
        <v>0.30897081934445253</v>
      </c>
      <c r="S5603">
        <f t="shared" si="699"/>
        <v>34.816248893358164</v>
      </c>
      <c r="T5603">
        <f t="shared" si="700"/>
        <v>27.964504752766391</v>
      </c>
      <c r="U5603">
        <f t="shared" si="701"/>
        <v>32.699259892300972</v>
      </c>
      <c r="V5603">
        <f t="shared" si="702"/>
        <v>286.1721230008294</v>
      </c>
    </row>
    <row r="5604" spans="1:22" x14ac:dyDescent="0.35">
      <c r="A5604">
        <v>1999</v>
      </c>
      <c r="B5604">
        <v>8</v>
      </c>
      <c r="C5604">
        <v>22</v>
      </c>
      <c r="D5604">
        <v>8</v>
      </c>
      <c r="E5604">
        <v>30</v>
      </c>
      <c r="F5604">
        <v>821</v>
      </c>
      <c r="G5604">
        <v>91</v>
      </c>
      <c r="H5604">
        <v>567</v>
      </c>
      <c r="I5604">
        <v>23</v>
      </c>
      <c r="J5604">
        <v>8</v>
      </c>
      <c r="K5604">
        <v>4.4000000000000004</v>
      </c>
      <c r="L5604">
        <v>44.72</v>
      </c>
      <c r="M5604">
        <f t="shared" si="696"/>
        <v>44.145132381272404</v>
      </c>
      <c r="N5604" s="3">
        <f t="shared" si="703"/>
        <v>233.3338333333152</v>
      </c>
      <c r="O5604" s="1" t="s">
        <v>2755</v>
      </c>
      <c r="P5604">
        <v>0.2</v>
      </c>
      <c r="Q5604">
        <f t="shared" si="697"/>
        <v>0.33333333333333331</v>
      </c>
      <c r="R5604">
        <f t="shared" si="698"/>
        <v>0.30814672301248192</v>
      </c>
      <c r="S5604">
        <f t="shared" si="699"/>
        <v>47.674239041231289</v>
      </c>
      <c r="T5604">
        <f t="shared" si="700"/>
        <v>36.221556288489722</v>
      </c>
      <c r="U5604">
        <f t="shared" si="701"/>
        <v>44.145132381272404</v>
      </c>
      <c r="V5604">
        <f t="shared" si="702"/>
        <v>537.22659267699669</v>
      </c>
    </row>
    <row r="5605" spans="1:22" x14ac:dyDescent="0.35">
      <c r="A5605">
        <v>1999</v>
      </c>
      <c r="B5605">
        <v>8</v>
      </c>
      <c r="C5605">
        <v>22</v>
      </c>
      <c r="D5605">
        <v>9</v>
      </c>
      <c r="E5605">
        <v>30</v>
      </c>
      <c r="F5605">
        <v>882</v>
      </c>
      <c r="G5605">
        <v>99</v>
      </c>
      <c r="H5605">
        <v>735</v>
      </c>
      <c r="I5605">
        <v>25</v>
      </c>
      <c r="J5605">
        <v>7</v>
      </c>
      <c r="K5605">
        <v>4.5</v>
      </c>
      <c r="L5605">
        <v>39.08</v>
      </c>
      <c r="M5605">
        <f t="shared" si="696"/>
        <v>53.608840619434432</v>
      </c>
      <c r="N5605" s="3">
        <f t="shared" si="703"/>
        <v>233.37549999998186</v>
      </c>
      <c r="O5605" s="1" t="s">
        <v>2756</v>
      </c>
      <c r="P5605">
        <v>0.2</v>
      </c>
      <c r="Q5605">
        <f t="shared" si="697"/>
        <v>0.375</v>
      </c>
      <c r="R5605">
        <f t="shared" si="698"/>
        <v>0.3078760994997809</v>
      </c>
      <c r="S5605">
        <f t="shared" si="699"/>
        <v>58.385405173951163</v>
      </c>
      <c r="T5605">
        <f t="shared" si="700"/>
        <v>42.870837585634256</v>
      </c>
      <c r="U5605">
        <f t="shared" si="701"/>
        <v>53.608840619434432</v>
      </c>
      <c r="V5605">
        <f t="shared" si="702"/>
        <v>766.50792748430763</v>
      </c>
    </row>
    <row r="5606" spans="1:22" x14ac:dyDescent="0.35">
      <c r="A5606">
        <v>1999</v>
      </c>
      <c r="B5606">
        <v>8</v>
      </c>
      <c r="C5606">
        <v>22</v>
      </c>
      <c r="D5606">
        <v>10</v>
      </c>
      <c r="E5606">
        <v>30</v>
      </c>
      <c r="F5606">
        <v>919</v>
      </c>
      <c r="G5606">
        <v>103</v>
      </c>
      <c r="H5606">
        <v>858</v>
      </c>
      <c r="I5606">
        <v>26</v>
      </c>
      <c r="J5606">
        <v>6</v>
      </c>
      <c r="K5606">
        <v>4.5</v>
      </c>
      <c r="L5606">
        <v>32.4</v>
      </c>
      <c r="M5606">
        <f t="shared" si="696"/>
        <v>60.296298987774691</v>
      </c>
      <c r="N5606" s="3">
        <f t="shared" si="703"/>
        <v>233.41716666664851</v>
      </c>
      <c r="O5606" s="1" t="s">
        <v>2757</v>
      </c>
      <c r="P5606">
        <v>0.2</v>
      </c>
      <c r="Q5606">
        <f t="shared" si="697"/>
        <v>0.41666666666666669</v>
      </c>
      <c r="R5606">
        <f t="shared" si="698"/>
        <v>0.30787609949978118</v>
      </c>
      <c r="S5606">
        <f t="shared" si="699"/>
        <v>66.022448057402784</v>
      </c>
      <c r="T5606">
        <f t="shared" si="700"/>
        <v>47.423573123844768</v>
      </c>
      <c r="U5606">
        <f t="shared" si="701"/>
        <v>60.296298987774691</v>
      </c>
      <c r="V5606">
        <f t="shared" si="702"/>
        <v>944.31663534255836</v>
      </c>
    </row>
    <row r="5607" spans="1:22" x14ac:dyDescent="0.35">
      <c r="A5607">
        <v>1999</v>
      </c>
      <c r="B5607">
        <v>8</v>
      </c>
      <c r="C5607">
        <v>22</v>
      </c>
      <c r="D5607">
        <v>11</v>
      </c>
      <c r="E5607">
        <v>30</v>
      </c>
      <c r="F5607">
        <v>937</v>
      </c>
      <c r="G5607">
        <v>104</v>
      </c>
      <c r="H5607">
        <v>924</v>
      </c>
      <c r="I5607">
        <v>27</v>
      </c>
      <c r="J5607">
        <v>5</v>
      </c>
      <c r="K5607">
        <v>4.4000000000000004</v>
      </c>
      <c r="L5607">
        <v>28.93</v>
      </c>
      <c r="M5607">
        <f t="shared" si="696"/>
        <v>64.671527754432617</v>
      </c>
      <c r="N5607" s="3">
        <f t="shared" si="703"/>
        <v>233.45883333331517</v>
      </c>
      <c r="O5607" s="1" t="s">
        <v>2758</v>
      </c>
      <c r="P5607">
        <v>0.2</v>
      </c>
      <c r="Q5607">
        <f t="shared" si="697"/>
        <v>0.45833333333333331</v>
      </c>
      <c r="R5607">
        <f t="shared" si="698"/>
        <v>0.30814672301248164</v>
      </c>
      <c r="S5607">
        <f t="shared" si="699"/>
        <v>70.95887734826826</v>
      </c>
      <c r="T5607">
        <f t="shared" si="700"/>
        <v>50.555124446502141</v>
      </c>
      <c r="U5607">
        <f t="shared" si="701"/>
        <v>64.671527754432617</v>
      </c>
      <c r="V5607">
        <f t="shared" si="702"/>
        <v>616.65250342971626</v>
      </c>
    </row>
    <row r="5608" spans="1:22" x14ac:dyDescent="0.35">
      <c r="A5608">
        <v>1999</v>
      </c>
      <c r="B5608">
        <v>8</v>
      </c>
      <c r="C5608">
        <v>22</v>
      </c>
      <c r="D5608">
        <v>12</v>
      </c>
      <c r="E5608">
        <v>30</v>
      </c>
      <c r="F5608">
        <v>30</v>
      </c>
      <c r="G5608">
        <v>361</v>
      </c>
      <c r="H5608">
        <v>388</v>
      </c>
      <c r="I5608">
        <v>28</v>
      </c>
      <c r="J5608">
        <v>5</v>
      </c>
      <c r="K5608">
        <v>4.4000000000000004</v>
      </c>
      <c r="L5608">
        <v>27.92</v>
      </c>
      <c r="M5608">
        <f t="shared" si="696"/>
        <v>41.204622279595043</v>
      </c>
      <c r="N5608" s="3">
        <f t="shared" si="703"/>
        <v>233.50049999998183</v>
      </c>
      <c r="O5608" s="1" t="s">
        <v>2759</v>
      </c>
      <c r="P5608">
        <v>0.2</v>
      </c>
      <c r="Q5608">
        <f t="shared" si="697"/>
        <v>0.5</v>
      </c>
      <c r="R5608">
        <f t="shared" si="698"/>
        <v>0.30814672301248136</v>
      </c>
      <c r="S5608">
        <f t="shared" si="699"/>
        <v>43.408463787366017</v>
      </c>
      <c r="T5608">
        <f t="shared" si="700"/>
        <v>36.256541202481969</v>
      </c>
      <c r="U5608">
        <f t="shared" si="701"/>
        <v>41.204622279595043</v>
      </c>
      <c r="V5608">
        <f t="shared" si="702"/>
        <v>622.82904393295371</v>
      </c>
    </row>
    <row r="5609" spans="1:22" x14ac:dyDescent="0.35">
      <c r="A5609">
        <v>1999</v>
      </c>
      <c r="B5609">
        <v>8</v>
      </c>
      <c r="C5609">
        <v>22</v>
      </c>
      <c r="D5609">
        <v>13</v>
      </c>
      <c r="E5609">
        <v>30</v>
      </c>
      <c r="F5609">
        <v>925</v>
      </c>
      <c r="G5609">
        <v>102</v>
      </c>
      <c r="H5609">
        <v>871</v>
      </c>
      <c r="I5609">
        <v>28</v>
      </c>
      <c r="J5609">
        <v>4</v>
      </c>
      <c r="K5609">
        <v>4.3</v>
      </c>
      <c r="L5609">
        <v>25.7</v>
      </c>
      <c r="M5609">
        <f t="shared" si="696"/>
        <v>63.425580898703657</v>
      </c>
      <c r="N5609" s="3">
        <f t="shared" si="703"/>
        <v>233.54216666664848</v>
      </c>
      <c r="O5609" s="1" t="s">
        <v>2760</v>
      </c>
      <c r="P5609">
        <v>0.2</v>
      </c>
      <c r="Q5609">
        <f t="shared" si="697"/>
        <v>0.54166666666666663</v>
      </c>
      <c r="R5609">
        <f t="shared" si="698"/>
        <v>0.30841936735502595</v>
      </c>
      <c r="S5609">
        <f t="shared" si="699"/>
        <v>69.335821042308766</v>
      </c>
      <c r="T5609">
        <f t="shared" si="700"/>
        <v>50.172821668142532</v>
      </c>
      <c r="U5609">
        <f t="shared" si="701"/>
        <v>63.425580898703657</v>
      </c>
      <c r="V5609">
        <f t="shared" si="702"/>
        <v>655.61412686419658</v>
      </c>
    </row>
    <row r="5610" spans="1:22" x14ac:dyDescent="0.35">
      <c r="A5610">
        <v>1999</v>
      </c>
      <c r="B5610">
        <v>8</v>
      </c>
      <c r="C5610">
        <v>22</v>
      </c>
      <c r="D5610">
        <v>14</v>
      </c>
      <c r="E5610">
        <v>30</v>
      </c>
      <c r="F5610">
        <v>122</v>
      </c>
      <c r="G5610">
        <v>364</v>
      </c>
      <c r="H5610">
        <v>454</v>
      </c>
      <c r="I5610">
        <v>27</v>
      </c>
      <c r="J5610">
        <v>4</v>
      </c>
      <c r="K5610">
        <v>4.2</v>
      </c>
      <c r="L5610">
        <v>26.87</v>
      </c>
      <c r="M5610">
        <f t="shared" si="696"/>
        <v>43.070337022471989</v>
      </c>
      <c r="N5610" s="3">
        <f t="shared" si="703"/>
        <v>233.58383333331514</v>
      </c>
      <c r="O5610" s="1" t="s">
        <v>2761</v>
      </c>
      <c r="P5610">
        <v>0.2</v>
      </c>
      <c r="Q5610">
        <f t="shared" si="697"/>
        <v>0.58333333333333337</v>
      </c>
      <c r="R5610">
        <f t="shared" si="698"/>
        <v>0.30869405767176988</v>
      </c>
      <c r="S5610">
        <f t="shared" si="699"/>
        <v>45.750379796307627</v>
      </c>
      <c r="T5610">
        <f t="shared" si="700"/>
        <v>37.068506247950275</v>
      </c>
      <c r="U5610">
        <f t="shared" si="701"/>
        <v>43.070337022471989</v>
      </c>
      <c r="V5610">
        <f t="shared" si="702"/>
        <v>309.1097849318873</v>
      </c>
    </row>
    <row r="5611" spans="1:22" x14ac:dyDescent="0.35">
      <c r="A5611">
        <v>1999</v>
      </c>
      <c r="B5611">
        <v>8</v>
      </c>
      <c r="C5611">
        <v>22</v>
      </c>
      <c r="D5611">
        <v>15</v>
      </c>
      <c r="E5611">
        <v>30</v>
      </c>
      <c r="F5611">
        <v>248</v>
      </c>
      <c r="G5611">
        <v>275</v>
      </c>
      <c r="H5611">
        <v>424</v>
      </c>
      <c r="I5611">
        <v>26</v>
      </c>
      <c r="J5611">
        <v>4</v>
      </c>
      <c r="K5611">
        <v>4</v>
      </c>
      <c r="L5611">
        <v>28.36</v>
      </c>
      <c r="M5611">
        <f t="shared" si="696"/>
        <v>41.390081345654906</v>
      </c>
      <c r="N5611" s="3">
        <f t="shared" si="703"/>
        <v>233.6254999999818</v>
      </c>
      <c r="O5611" s="1" t="s">
        <v>2762</v>
      </c>
      <c r="P5611">
        <v>0.2</v>
      </c>
      <c r="Q5611">
        <f t="shared" si="697"/>
        <v>0.625</v>
      </c>
      <c r="R5611">
        <f t="shared" si="698"/>
        <v>0.30924967799712155</v>
      </c>
      <c r="S5611">
        <f t="shared" si="699"/>
        <v>43.954562102036107</v>
      </c>
      <c r="T5611">
        <f t="shared" si="700"/>
        <v>35.661972201893768</v>
      </c>
      <c r="U5611">
        <f t="shared" si="701"/>
        <v>41.390081345654906</v>
      </c>
      <c r="V5611">
        <f t="shared" si="702"/>
        <v>446.97955037534587</v>
      </c>
    </row>
    <row r="5612" spans="1:22" x14ac:dyDescent="0.35">
      <c r="A5612">
        <v>1999</v>
      </c>
      <c r="B5612">
        <v>8</v>
      </c>
      <c r="C5612">
        <v>22</v>
      </c>
      <c r="D5612">
        <v>16</v>
      </c>
      <c r="E5612">
        <v>30</v>
      </c>
      <c r="F5612">
        <v>728</v>
      </c>
      <c r="G5612">
        <v>84</v>
      </c>
      <c r="H5612">
        <v>395</v>
      </c>
      <c r="I5612">
        <v>25</v>
      </c>
      <c r="J5612">
        <v>4</v>
      </c>
      <c r="K5612" s="1" t="s">
        <v>112</v>
      </c>
      <c r="L5612">
        <v>30.27</v>
      </c>
      <c r="M5612">
        <f t="shared" si="696"/>
        <v>39.759522057138803</v>
      </c>
      <c r="N5612" s="3">
        <f t="shared" si="703"/>
        <v>233.66716666664846</v>
      </c>
      <c r="O5612" s="1" t="s">
        <v>2763</v>
      </c>
      <c r="P5612">
        <v>0.2</v>
      </c>
      <c r="Q5612">
        <f t="shared" si="697"/>
        <v>0.66666666666666663</v>
      </c>
      <c r="R5612">
        <f t="shared" si="698"/>
        <v>0.31126260965370578</v>
      </c>
      <c r="S5612">
        <f t="shared" si="699"/>
        <v>42.210948043985915</v>
      </c>
      <c r="T5612">
        <f t="shared" si="700"/>
        <v>34.33519968611396</v>
      </c>
      <c r="U5612">
        <f t="shared" si="701"/>
        <v>39.759522057138803</v>
      </c>
      <c r="V5612">
        <f t="shared" si="702"/>
        <v>371.67620438442322</v>
      </c>
    </row>
    <row r="5613" spans="1:22" x14ac:dyDescent="0.35">
      <c r="A5613">
        <v>1999</v>
      </c>
      <c r="B5613">
        <v>8</v>
      </c>
      <c r="C5613">
        <v>22</v>
      </c>
      <c r="D5613">
        <v>17</v>
      </c>
      <c r="E5613">
        <v>30</v>
      </c>
      <c r="F5613">
        <v>534</v>
      </c>
      <c r="G5613">
        <v>63</v>
      </c>
      <c r="H5613">
        <v>190</v>
      </c>
      <c r="I5613">
        <v>22</v>
      </c>
      <c r="J5613">
        <v>5</v>
      </c>
      <c r="K5613">
        <v>1.9</v>
      </c>
      <c r="L5613">
        <v>38.880000000000003</v>
      </c>
      <c r="M5613">
        <f t="shared" si="696"/>
        <v>28.153292196960816</v>
      </c>
      <c r="N5613" s="3">
        <f t="shared" si="703"/>
        <v>233.70883333331511</v>
      </c>
      <c r="O5613" s="1" t="s">
        <v>2764</v>
      </c>
      <c r="P5613">
        <v>0.2</v>
      </c>
      <c r="Q5613">
        <f t="shared" si="697"/>
        <v>0.70833333333333337</v>
      </c>
      <c r="R5613">
        <f t="shared" si="698"/>
        <v>0.31563834665908869</v>
      </c>
      <c r="S5613">
        <f t="shared" si="699"/>
        <v>29.167029076791394</v>
      </c>
      <c r="T5613">
        <f t="shared" si="700"/>
        <v>25.955325269061454</v>
      </c>
      <c r="U5613">
        <f t="shared" si="701"/>
        <v>28.153292196960816</v>
      </c>
      <c r="V5613">
        <f t="shared" si="702"/>
        <v>110.20963975553606</v>
      </c>
    </row>
    <row r="5614" spans="1:22" x14ac:dyDescent="0.35">
      <c r="A5614">
        <v>1999</v>
      </c>
      <c r="B5614">
        <v>8</v>
      </c>
      <c r="C5614">
        <v>22</v>
      </c>
      <c r="D5614">
        <v>18</v>
      </c>
      <c r="E5614">
        <v>30</v>
      </c>
      <c r="F5614">
        <v>127</v>
      </c>
      <c r="G5614">
        <v>17</v>
      </c>
      <c r="H5614">
        <v>22</v>
      </c>
      <c r="I5614">
        <v>19</v>
      </c>
      <c r="J5614">
        <v>8</v>
      </c>
      <c r="K5614">
        <v>1</v>
      </c>
      <c r="L5614" s="1" t="s">
        <v>110</v>
      </c>
      <c r="M5614">
        <f t="shared" si="696"/>
        <v>19.750450446979606</v>
      </c>
      <c r="N5614" s="3">
        <f t="shared" si="703"/>
        <v>233.75049999998177</v>
      </c>
      <c r="O5614" s="1" t="s">
        <v>2765</v>
      </c>
      <c r="P5614">
        <v>0.2</v>
      </c>
      <c r="Q5614">
        <f t="shared" si="697"/>
        <v>0.75</v>
      </c>
      <c r="R5614">
        <f t="shared" si="698"/>
        <v>0.3187290456321879</v>
      </c>
      <c r="S5614">
        <f t="shared" si="699"/>
        <v>19.873308482683903</v>
      </c>
      <c r="T5614">
        <f t="shared" si="700"/>
        <v>19.487846167943768</v>
      </c>
      <c r="U5614">
        <f t="shared" si="701"/>
        <v>19.750450446979606</v>
      </c>
      <c r="V5614">
        <f t="shared" si="702"/>
        <v>3.9513042724175484</v>
      </c>
    </row>
    <row r="5615" spans="1:22" x14ac:dyDescent="0.35">
      <c r="A5615">
        <v>1999</v>
      </c>
      <c r="B5615">
        <v>8</v>
      </c>
      <c r="C5615">
        <v>22</v>
      </c>
      <c r="D5615">
        <v>19</v>
      </c>
      <c r="E5615">
        <v>30</v>
      </c>
      <c r="F5615">
        <v>0</v>
      </c>
      <c r="G5615">
        <v>0</v>
      </c>
      <c r="H5615">
        <v>0</v>
      </c>
      <c r="I5615">
        <v>18</v>
      </c>
      <c r="J5615">
        <v>7</v>
      </c>
      <c r="K5615">
        <v>0.9</v>
      </c>
      <c r="L5615">
        <v>62.54</v>
      </c>
      <c r="M5615">
        <f t="shared" si="696"/>
        <v>18</v>
      </c>
      <c r="N5615" s="3">
        <f t="shared" si="703"/>
        <v>233.79216666664843</v>
      </c>
      <c r="O5615">
        <v>0</v>
      </c>
      <c r="P5615">
        <v>0.2</v>
      </c>
      <c r="Q5615">
        <f t="shared" si="697"/>
        <v>0.79166666666666663</v>
      </c>
      <c r="R5615" t="str">
        <f t="shared" si="698"/>
        <v/>
      </c>
      <c r="S5615">
        <f t="shared" si="699"/>
        <v>18</v>
      </c>
      <c r="T5615">
        <f t="shared" si="700"/>
        <v>18</v>
      </c>
      <c r="U5615">
        <f t="shared" si="701"/>
        <v>18</v>
      </c>
      <c r="V5615">
        <f t="shared" si="702"/>
        <v>0</v>
      </c>
    </row>
    <row r="5616" spans="1:22" x14ac:dyDescent="0.35">
      <c r="A5616">
        <v>1999</v>
      </c>
      <c r="B5616">
        <v>8</v>
      </c>
      <c r="C5616">
        <v>22</v>
      </c>
      <c r="D5616">
        <v>20</v>
      </c>
      <c r="E5616">
        <v>30</v>
      </c>
      <c r="F5616">
        <v>0</v>
      </c>
      <c r="G5616">
        <v>0</v>
      </c>
      <c r="H5616">
        <v>0</v>
      </c>
      <c r="I5616">
        <v>17</v>
      </c>
      <c r="J5616">
        <v>7</v>
      </c>
      <c r="K5616">
        <v>0.9</v>
      </c>
      <c r="L5616">
        <v>63.74</v>
      </c>
      <c r="M5616">
        <f t="shared" si="696"/>
        <v>17</v>
      </c>
      <c r="N5616" s="3">
        <f t="shared" si="703"/>
        <v>233.83383333331508</v>
      </c>
      <c r="O5616">
        <v>0</v>
      </c>
      <c r="P5616">
        <v>0.2</v>
      </c>
      <c r="Q5616">
        <f t="shared" si="697"/>
        <v>0.83333333333333337</v>
      </c>
      <c r="R5616" t="str">
        <f t="shared" si="698"/>
        <v/>
      </c>
      <c r="S5616">
        <f t="shared" si="699"/>
        <v>17</v>
      </c>
      <c r="T5616">
        <f t="shared" si="700"/>
        <v>17</v>
      </c>
      <c r="U5616">
        <f t="shared" si="701"/>
        <v>17</v>
      </c>
      <c r="V5616">
        <f t="shared" si="702"/>
        <v>0</v>
      </c>
    </row>
    <row r="5617" spans="1:22" x14ac:dyDescent="0.35">
      <c r="A5617">
        <v>1999</v>
      </c>
      <c r="B5617">
        <v>8</v>
      </c>
      <c r="C5617">
        <v>22</v>
      </c>
      <c r="D5617">
        <v>21</v>
      </c>
      <c r="E5617">
        <v>30</v>
      </c>
      <c r="F5617">
        <v>0</v>
      </c>
      <c r="G5617">
        <v>0</v>
      </c>
      <c r="H5617">
        <v>0</v>
      </c>
      <c r="I5617">
        <v>16</v>
      </c>
      <c r="J5617">
        <v>6</v>
      </c>
      <c r="K5617">
        <v>1</v>
      </c>
      <c r="L5617">
        <v>65.540000000000006</v>
      </c>
      <c r="M5617">
        <f t="shared" si="696"/>
        <v>16</v>
      </c>
      <c r="N5617" s="3">
        <f t="shared" si="703"/>
        <v>233.87549999998174</v>
      </c>
      <c r="O5617">
        <v>0</v>
      </c>
      <c r="P5617">
        <v>0.2</v>
      </c>
      <c r="Q5617">
        <f t="shared" si="697"/>
        <v>0.875</v>
      </c>
      <c r="R5617" t="str">
        <f t="shared" si="698"/>
        <v/>
      </c>
      <c r="S5617">
        <f t="shared" si="699"/>
        <v>16</v>
      </c>
      <c r="T5617">
        <f t="shared" si="700"/>
        <v>16</v>
      </c>
      <c r="U5617">
        <f t="shared" si="701"/>
        <v>16</v>
      </c>
      <c r="V5617">
        <f t="shared" si="702"/>
        <v>0</v>
      </c>
    </row>
    <row r="5618" spans="1:22" x14ac:dyDescent="0.35">
      <c r="A5618">
        <v>1999</v>
      </c>
      <c r="B5618">
        <v>8</v>
      </c>
      <c r="C5618">
        <v>22</v>
      </c>
      <c r="D5618">
        <v>22</v>
      </c>
      <c r="E5618">
        <v>30</v>
      </c>
      <c r="F5618">
        <v>0</v>
      </c>
      <c r="G5618">
        <v>0</v>
      </c>
      <c r="H5618">
        <v>0</v>
      </c>
      <c r="I5618">
        <v>15</v>
      </c>
      <c r="J5618">
        <v>6</v>
      </c>
      <c r="K5618" s="1" t="s">
        <v>94</v>
      </c>
      <c r="L5618">
        <v>68.02</v>
      </c>
      <c r="M5618">
        <f t="shared" si="696"/>
        <v>15</v>
      </c>
      <c r="N5618" s="3">
        <f t="shared" si="703"/>
        <v>233.9171666666484</v>
      </c>
      <c r="O5618">
        <v>0</v>
      </c>
      <c r="P5618">
        <v>0.2</v>
      </c>
      <c r="Q5618">
        <f t="shared" si="697"/>
        <v>0.91666666666666663</v>
      </c>
      <c r="R5618" t="str">
        <f t="shared" si="698"/>
        <v/>
      </c>
      <c r="S5618">
        <f t="shared" si="699"/>
        <v>15</v>
      </c>
      <c r="T5618">
        <f t="shared" si="700"/>
        <v>15</v>
      </c>
      <c r="U5618">
        <f t="shared" si="701"/>
        <v>15</v>
      </c>
      <c r="V5618">
        <f t="shared" si="702"/>
        <v>0</v>
      </c>
    </row>
    <row r="5619" spans="1:22" x14ac:dyDescent="0.35">
      <c r="A5619">
        <v>1999</v>
      </c>
      <c r="B5619">
        <v>8</v>
      </c>
      <c r="C5619">
        <v>22</v>
      </c>
      <c r="D5619">
        <v>23</v>
      </c>
      <c r="E5619">
        <v>30</v>
      </c>
      <c r="F5619">
        <v>0</v>
      </c>
      <c r="G5619">
        <v>0</v>
      </c>
      <c r="H5619">
        <v>0</v>
      </c>
      <c r="I5619">
        <v>14</v>
      </c>
      <c r="J5619">
        <v>6</v>
      </c>
      <c r="K5619">
        <v>1.3</v>
      </c>
      <c r="L5619">
        <v>66.77</v>
      </c>
      <c r="M5619">
        <f t="shared" si="696"/>
        <v>14</v>
      </c>
      <c r="N5619" s="3">
        <f t="shared" si="703"/>
        <v>233.95883333331506</v>
      </c>
      <c r="O5619">
        <v>0</v>
      </c>
      <c r="P5619">
        <v>0.2</v>
      </c>
      <c r="Q5619">
        <f t="shared" si="697"/>
        <v>0.95833333333333337</v>
      </c>
      <c r="R5619" t="str">
        <f t="shared" si="698"/>
        <v/>
      </c>
      <c r="S5619">
        <f t="shared" si="699"/>
        <v>14</v>
      </c>
      <c r="T5619">
        <f t="shared" si="700"/>
        <v>14</v>
      </c>
      <c r="U5619">
        <f t="shared" si="701"/>
        <v>14</v>
      </c>
      <c r="V5619">
        <f t="shared" si="702"/>
        <v>0</v>
      </c>
    </row>
    <row r="5620" spans="1:22" x14ac:dyDescent="0.35">
      <c r="A5620">
        <v>1999</v>
      </c>
      <c r="B5620">
        <v>8</v>
      </c>
      <c r="C5620">
        <v>23</v>
      </c>
      <c r="D5620">
        <v>0</v>
      </c>
      <c r="E5620">
        <v>30</v>
      </c>
      <c r="F5620">
        <v>0</v>
      </c>
      <c r="G5620">
        <v>0</v>
      </c>
      <c r="H5620">
        <v>0</v>
      </c>
      <c r="I5620">
        <v>14</v>
      </c>
      <c r="J5620">
        <v>5</v>
      </c>
      <c r="K5620">
        <v>1.4</v>
      </c>
      <c r="L5620" s="1" t="s">
        <v>314</v>
      </c>
      <c r="M5620">
        <f t="shared" si="696"/>
        <v>14</v>
      </c>
      <c r="N5620" s="3">
        <f t="shared" si="703"/>
        <v>234.00049999998171</v>
      </c>
      <c r="O5620">
        <v>0</v>
      </c>
      <c r="P5620">
        <v>0.2</v>
      </c>
      <c r="Q5620">
        <f t="shared" si="697"/>
        <v>0</v>
      </c>
      <c r="R5620" t="str">
        <f t="shared" si="698"/>
        <v/>
      </c>
      <c r="S5620">
        <f t="shared" si="699"/>
        <v>14</v>
      </c>
      <c r="T5620">
        <f t="shared" si="700"/>
        <v>14</v>
      </c>
      <c r="U5620">
        <f t="shared" si="701"/>
        <v>14</v>
      </c>
      <c r="V5620">
        <f t="shared" si="702"/>
        <v>0</v>
      </c>
    </row>
    <row r="5621" spans="1:22" x14ac:dyDescent="0.35">
      <c r="A5621">
        <v>1999</v>
      </c>
      <c r="B5621">
        <v>8</v>
      </c>
      <c r="C5621">
        <v>23</v>
      </c>
      <c r="D5621">
        <v>1</v>
      </c>
      <c r="E5621">
        <v>30</v>
      </c>
      <c r="F5621">
        <v>0</v>
      </c>
      <c r="G5621">
        <v>0</v>
      </c>
      <c r="H5621">
        <v>0</v>
      </c>
      <c r="I5621">
        <v>13</v>
      </c>
      <c r="J5621">
        <v>6</v>
      </c>
      <c r="K5621">
        <v>1.5</v>
      </c>
      <c r="L5621">
        <v>71.55</v>
      </c>
      <c r="M5621">
        <f t="shared" si="696"/>
        <v>13</v>
      </c>
      <c r="N5621" s="3">
        <f t="shared" si="703"/>
        <v>234.04216666664837</v>
      </c>
      <c r="O5621">
        <v>0</v>
      </c>
      <c r="P5621">
        <v>0.2</v>
      </c>
      <c r="Q5621">
        <f t="shared" si="697"/>
        <v>4.1666666666666664E-2</v>
      </c>
      <c r="R5621" t="str">
        <f t="shared" si="698"/>
        <v/>
      </c>
      <c r="S5621">
        <f t="shared" si="699"/>
        <v>13</v>
      </c>
      <c r="T5621">
        <f t="shared" si="700"/>
        <v>13</v>
      </c>
      <c r="U5621">
        <f t="shared" si="701"/>
        <v>13</v>
      </c>
      <c r="V5621">
        <f t="shared" si="702"/>
        <v>0</v>
      </c>
    </row>
    <row r="5622" spans="1:22" x14ac:dyDescent="0.35">
      <c r="A5622">
        <v>1999</v>
      </c>
      <c r="B5622">
        <v>8</v>
      </c>
      <c r="C5622">
        <v>23</v>
      </c>
      <c r="D5622">
        <v>2</v>
      </c>
      <c r="E5622">
        <v>30</v>
      </c>
      <c r="F5622">
        <v>0</v>
      </c>
      <c r="G5622">
        <v>0</v>
      </c>
      <c r="H5622">
        <v>0</v>
      </c>
      <c r="I5622">
        <v>13</v>
      </c>
      <c r="J5622">
        <v>6</v>
      </c>
      <c r="K5622">
        <v>1.6</v>
      </c>
      <c r="L5622">
        <v>72.930000000000007</v>
      </c>
      <c r="M5622">
        <f t="shared" si="696"/>
        <v>13</v>
      </c>
      <c r="N5622" s="3">
        <f t="shared" si="703"/>
        <v>234.08383333331503</v>
      </c>
      <c r="O5622">
        <v>0</v>
      </c>
      <c r="P5622">
        <v>0.2</v>
      </c>
      <c r="Q5622">
        <f t="shared" si="697"/>
        <v>8.3333333333333329E-2</v>
      </c>
      <c r="R5622" t="str">
        <f t="shared" si="698"/>
        <v/>
      </c>
      <c r="S5622">
        <f t="shared" si="699"/>
        <v>13</v>
      </c>
      <c r="T5622">
        <f t="shared" si="700"/>
        <v>13</v>
      </c>
      <c r="U5622">
        <f t="shared" si="701"/>
        <v>13</v>
      </c>
      <c r="V5622">
        <f t="shared" si="702"/>
        <v>0</v>
      </c>
    </row>
    <row r="5623" spans="1:22" x14ac:dyDescent="0.35">
      <c r="A5623">
        <v>1999</v>
      </c>
      <c r="B5623">
        <v>8</v>
      </c>
      <c r="C5623">
        <v>23</v>
      </c>
      <c r="D5623">
        <v>3</v>
      </c>
      <c r="E5623">
        <v>30</v>
      </c>
      <c r="F5623">
        <v>0</v>
      </c>
      <c r="G5623">
        <v>0</v>
      </c>
      <c r="H5623">
        <v>0</v>
      </c>
      <c r="I5623">
        <v>13</v>
      </c>
      <c r="J5623">
        <v>6</v>
      </c>
      <c r="K5623">
        <v>1.5</v>
      </c>
      <c r="L5623">
        <v>74.11</v>
      </c>
      <c r="M5623">
        <f t="shared" si="696"/>
        <v>13</v>
      </c>
      <c r="N5623" s="3">
        <f t="shared" si="703"/>
        <v>234.12549999998168</v>
      </c>
      <c r="O5623">
        <v>0</v>
      </c>
      <c r="P5623">
        <v>0.2</v>
      </c>
      <c r="Q5623">
        <f t="shared" si="697"/>
        <v>0.125</v>
      </c>
      <c r="R5623" t="str">
        <f t="shared" si="698"/>
        <v/>
      </c>
      <c r="S5623">
        <f t="shared" si="699"/>
        <v>13</v>
      </c>
      <c r="T5623">
        <f t="shared" si="700"/>
        <v>13</v>
      </c>
      <c r="U5623">
        <f t="shared" si="701"/>
        <v>13</v>
      </c>
      <c r="V5623">
        <f t="shared" si="702"/>
        <v>0</v>
      </c>
    </row>
    <row r="5624" spans="1:22" x14ac:dyDescent="0.35">
      <c r="A5624">
        <v>1999</v>
      </c>
      <c r="B5624">
        <v>8</v>
      </c>
      <c r="C5624">
        <v>23</v>
      </c>
      <c r="D5624">
        <v>4</v>
      </c>
      <c r="E5624">
        <v>30</v>
      </c>
      <c r="F5624">
        <v>0</v>
      </c>
      <c r="G5624">
        <v>0</v>
      </c>
      <c r="H5624">
        <v>0</v>
      </c>
      <c r="I5624">
        <v>13</v>
      </c>
      <c r="J5624">
        <v>6</v>
      </c>
      <c r="K5624">
        <v>1.4</v>
      </c>
      <c r="L5624">
        <v>74.180000000000007</v>
      </c>
      <c r="M5624">
        <f t="shared" si="696"/>
        <v>13</v>
      </c>
      <c r="N5624" s="3">
        <f t="shared" si="703"/>
        <v>234.16716666664834</v>
      </c>
      <c r="O5624">
        <v>0</v>
      </c>
      <c r="P5624">
        <v>0.2</v>
      </c>
      <c r="Q5624">
        <f t="shared" si="697"/>
        <v>0.16666666666666666</v>
      </c>
      <c r="R5624" t="str">
        <f t="shared" si="698"/>
        <v/>
      </c>
      <c r="S5624">
        <f t="shared" si="699"/>
        <v>13</v>
      </c>
      <c r="T5624">
        <f t="shared" si="700"/>
        <v>13</v>
      </c>
      <c r="U5624">
        <f t="shared" si="701"/>
        <v>13</v>
      </c>
      <c r="V5624">
        <f t="shared" si="702"/>
        <v>2.2563422595534419</v>
      </c>
    </row>
    <row r="5625" spans="1:22" x14ac:dyDescent="0.35">
      <c r="A5625">
        <v>1999</v>
      </c>
      <c r="B5625">
        <v>8</v>
      </c>
      <c r="C5625">
        <v>23</v>
      </c>
      <c r="D5625">
        <v>5</v>
      </c>
      <c r="E5625">
        <v>30</v>
      </c>
      <c r="F5625">
        <v>108</v>
      </c>
      <c r="G5625">
        <v>10</v>
      </c>
      <c r="H5625">
        <v>12</v>
      </c>
      <c r="I5625">
        <v>15</v>
      </c>
      <c r="J5625">
        <v>6</v>
      </c>
      <c r="K5625">
        <v>1.3</v>
      </c>
      <c r="L5625">
        <v>65.489999999999995</v>
      </c>
      <c r="M5625">
        <f t="shared" si="696"/>
        <v>15.42991199725541</v>
      </c>
      <c r="N5625" s="3">
        <f t="shared" si="703"/>
        <v>234.208833333315</v>
      </c>
      <c r="O5625" s="1" t="s">
        <v>2752</v>
      </c>
      <c r="P5625">
        <v>0.2</v>
      </c>
      <c r="Q5625">
        <f t="shared" si="697"/>
        <v>0.20833333333333334</v>
      </c>
      <c r="R5625">
        <f t="shared" si="698"/>
        <v>0.31767270004858383</v>
      </c>
      <c r="S5625">
        <f t="shared" si="699"/>
        <v>15.500448236848595</v>
      </c>
      <c r="T5625">
        <f t="shared" si="700"/>
        <v>15.27840762844127</v>
      </c>
      <c r="U5625">
        <f t="shared" si="701"/>
        <v>15.42991199725541</v>
      </c>
      <c r="V5625">
        <f t="shared" si="702"/>
        <v>21.557832856602069</v>
      </c>
    </row>
    <row r="5626" spans="1:22" x14ac:dyDescent="0.35">
      <c r="A5626">
        <v>1999</v>
      </c>
      <c r="B5626">
        <v>8</v>
      </c>
      <c r="C5626">
        <v>23</v>
      </c>
      <c r="D5626">
        <v>6</v>
      </c>
      <c r="E5626">
        <v>30</v>
      </c>
      <c r="F5626">
        <v>578</v>
      </c>
      <c r="G5626">
        <v>49</v>
      </c>
      <c r="H5626">
        <v>173</v>
      </c>
      <c r="I5626">
        <v>19</v>
      </c>
      <c r="J5626">
        <v>8</v>
      </c>
      <c r="K5626">
        <v>1.6</v>
      </c>
      <c r="L5626">
        <v>57.52</v>
      </c>
      <c r="M5626">
        <f t="shared" si="696"/>
        <v>24.222050525988013</v>
      </c>
      <c r="N5626" s="3">
        <f t="shared" si="703"/>
        <v>234.25049999998166</v>
      </c>
      <c r="O5626" s="1" t="s">
        <v>2766</v>
      </c>
      <c r="P5626">
        <v>0.2</v>
      </c>
      <c r="Q5626">
        <f t="shared" si="697"/>
        <v>0.25</v>
      </c>
      <c r="R5626">
        <f t="shared" si="698"/>
        <v>0.3166427762306141</v>
      </c>
      <c r="S5626">
        <f t="shared" si="699"/>
        <v>25.080641027074005</v>
      </c>
      <c r="T5626">
        <f t="shared" si="700"/>
        <v>22.369098034346226</v>
      </c>
      <c r="U5626">
        <f t="shared" si="701"/>
        <v>24.222050525988013</v>
      </c>
      <c r="V5626">
        <f t="shared" si="702"/>
        <v>56.534327064699269</v>
      </c>
    </row>
    <row r="5627" spans="1:22" x14ac:dyDescent="0.35">
      <c r="A5627">
        <v>1999</v>
      </c>
      <c r="B5627">
        <v>8</v>
      </c>
      <c r="C5627">
        <v>23</v>
      </c>
      <c r="D5627">
        <v>7</v>
      </c>
      <c r="E5627">
        <v>30</v>
      </c>
      <c r="F5627">
        <v>762</v>
      </c>
      <c r="G5627">
        <v>71</v>
      </c>
      <c r="H5627">
        <v>379</v>
      </c>
      <c r="I5627">
        <v>22</v>
      </c>
      <c r="J5627">
        <v>6</v>
      </c>
      <c r="K5627" s="1" t="s">
        <v>92</v>
      </c>
      <c r="L5627">
        <v>42.75</v>
      </c>
      <c r="M5627">
        <f t="shared" si="696"/>
        <v>36.996790957347855</v>
      </c>
      <c r="N5627" s="3">
        <f t="shared" si="703"/>
        <v>234.29216666664831</v>
      </c>
      <c r="O5627" s="1" t="s">
        <v>2767</v>
      </c>
      <c r="P5627">
        <v>0.2</v>
      </c>
      <c r="Q5627">
        <f t="shared" si="697"/>
        <v>0.29166666666666669</v>
      </c>
      <c r="R5627">
        <f t="shared" si="698"/>
        <v>0.31401853463280177</v>
      </c>
      <c r="S5627">
        <f t="shared" si="699"/>
        <v>39.475244315001362</v>
      </c>
      <c r="T5627">
        <f t="shared" si="700"/>
        <v>31.582546641751943</v>
      </c>
      <c r="U5627">
        <f t="shared" si="701"/>
        <v>36.996790957347855</v>
      </c>
      <c r="V5627">
        <f t="shared" si="702"/>
        <v>295.56243045737421</v>
      </c>
    </row>
    <row r="5628" spans="1:22" x14ac:dyDescent="0.35">
      <c r="A5628">
        <v>1999</v>
      </c>
      <c r="B5628">
        <v>8</v>
      </c>
      <c r="C5628">
        <v>23</v>
      </c>
      <c r="D5628">
        <v>8</v>
      </c>
      <c r="E5628">
        <v>30</v>
      </c>
      <c r="F5628">
        <v>853</v>
      </c>
      <c r="G5628">
        <v>85</v>
      </c>
      <c r="H5628">
        <v>577</v>
      </c>
      <c r="I5628">
        <v>24</v>
      </c>
      <c r="J5628">
        <v>5</v>
      </c>
      <c r="K5628" s="1" t="s">
        <v>105</v>
      </c>
      <c r="L5628">
        <v>37.590000000000003</v>
      </c>
      <c r="M5628">
        <f t="shared" si="696"/>
        <v>48.581060281515121</v>
      </c>
      <c r="N5628" s="3">
        <f t="shared" si="703"/>
        <v>234.33383333331497</v>
      </c>
      <c r="O5628" s="1" t="s">
        <v>2768</v>
      </c>
      <c r="P5628">
        <v>0.2</v>
      </c>
      <c r="Q5628">
        <f t="shared" si="697"/>
        <v>0.33333333333333331</v>
      </c>
      <c r="R5628">
        <f t="shared" si="698"/>
        <v>0.31276922661581097</v>
      </c>
      <c r="S5628">
        <f t="shared" si="699"/>
        <v>52.652913162261015</v>
      </c>
      <c r="T5628">
        <f t="shared" si="700"/>
        <v>39.634199893044347</v>
      </c>
      <c r="U5628">
        <f t="shared" si="701"/>
        <v>48.581060281515121</v>
      </c>
      <c r="V5628">
        <f t="shared" si="702"/>
        <v>550.82606872627764</v>
      </c>
    </row>
    <row r="5629" spans="1:22" x14ac:dyDescent="0.35">
      <c r="A5629">
        <v>1999</v>
      </c>
      <c r="B5629">
        <v>8</v>
      </c>
      <c r="C5629">
        <v>23</v>
      </c>
      <c r="D5629">
        <v>9</v>
      </c>
      <c r="E5629">
        <v>30</v>
      </c>
      <c r="F5629">
        <v>904</v>
      </c>
      <c r="G5629">
        <v>94</v>
      </c>
      <c r="H5629">
        <v>744</v>
      </c>
      <c r="I5629">
        <v>25</v>
      </c>
      <c r="J5629">
        <v>5</v>
      </c>
      <c r="K5629">
        <v>2.6</v>
      </c>
      <c r="L5629">
        <v>33.17</v>
      </c>
      <c r="M5629">
        <f t="shared" si="696"/>
        <v>58.779454089156296</v>
      </c>
      <c r="N5629" s="3">
        <f t="shared" si="703"/>
        <v>234.37549999998163</v>
      </c>
      <c r="O5629">
        <v>799.57446481333898</v>
      </c>
      <c r="P5629">
        <v>0.2</v>
      </c>
      <c r="Q5629">
        <f t="shared" si="697"/>
        <v>0.375</v>
      </c>
      <c r="R5629">
        <f t="shared" si="698"/>
        <v>0.3133888524483639</v>
      </c>
      <c r="S5629">
        <f t="shared" si="699"/>
        <v>64.368644207547803</v>
      </c>
      <c r="T5629">
        <f t="shared" si="700"/>
        <v>46.53396350743445</v>
      </c>
      <c r="U5629">
        <f t="shared" si="701"/>
        <v>58.779454089156296</v>
      </c>
      <c r="V5629">
        <f t="shared" si="702"/>
        <v>779.8103378232787</v>
      </c>
    </row>
    <row r="5630" spans="1:22" x14ac:dyDescent="0.35">
      <c r="A5630">
        <v>1999</v>
      </c>
      <c r="B5630">
        <v>8</v>
      </c>
      <c r="C5630">
        <v>23</v>
      </c>
      <c r="D5630">
        <v>10</v>
      </c>
      <c r="E5630">
        <v>30</v>
      </c>
      <c r="F5630">
        <v>933</v>
      </c>
      <c r="G5630">
        <v>100</v>
      </c>
      <c r="H5630">
        <v>865</v>
      </c>
      <c r="I5630">
        <v>27</v>
      </c>
      <c r="J5630">
        <v>5</v>
      </c>
      <c r="K5630" s="1" t="s">
        <v>92</v>
      </c>
      <c r="L5630">
        <v>30.82</v>
      </c>
      <c r="M5630">
        <f t="shared" si="696"/>
        <v>67.899544196539154</v>
      </c>
      <c r="N5630" s="3">
        <f t="shared" si="703"/>
        <v>234.41716666664828</v>
      </c>
      <c r="O5630" s="1" t="s">
        <v>2769</v>
      </c>
      <c r="P5630">
        <v>0.2</v>
      </c>
      <c r="Q5630">
        <f t="shared" si="697"/>
        <v>0.41666666666666669</v>
      </c>
      <c r="R5630">
        <f t="shared" si="698"/>
        <v>0.31401853463280077</v>
      </c>
      <c r="S5630">
        <f t="shared" si="699"/>
        <v>74.658831095230227</v>
      </c>
      <c r="T5630">
        <f t="shared" si="700"/>
        <v>53.13371027204353</v>
      </c>
      <c r="U5630">
        <f t="shared" si="701"/>
        <v>67.899544196539154</v>
      </c>
      <c r="V5630">
        <f t="shared" si="702"/>
        <v>955.58806120519682</v>
      </c>
    </row>
    <row r="5631" spans="1:22" x14ac:dyDescent="0.35">
      <c r="A5631">
        <v>1999</v>
      </c>
      <c r="B5631">
        <v>8</v>
      </c>
      <c r="C5631">
        <v>23</v>
      </c>
      <c r="D5631">
        <v>11</v>
      </c>
      <c r="E5631">
        <v>30</v>
      </c>
      <c r="F5631">
        <v>946</v>
      </c>
      <c r="G5631">
        <v>104</v>
      </c>
      <c r="H5631">
        <v>930</v>
      </c>
      <c r="I5631">
        <v>28</v>
      </c>
      <c r="J5631">
        <v>5</v>
      </c>
      <c r="K5631">
        <v>2.2000000000000002</v>
      </c>
      <c r="L5631">
        <v>28.32</v>
      </c>
      <c r="M5631">
        <f t="shared" si="696"/>
        <v>73.172633417256961</v>
      </c>
      <c r="N5631" s="3">
        <f t="shared" si="703"/>
        <v>234.45883333331494</v>
      </c>
      <c r="O5631" s="1" t="s">
        <v>2770</v>
      </c>
      <c r="P5631">
        <v>0.2</v>
      </c>
      <c r="Q5631">
        <f t="shared" si="697"/>
        <v>0.45833333333333331</v>
      </c>
      <c r="R5631">
        <f t="shared" si="698"/>
        <v>0.3146585164255794</v>
      </c>
      <c r="S5631">
        <f t="shared" si="699"/>
        <v>80.628971029375634</v>
      </c>
      <c r="T5631">
        <f t="shared" si="700"/>
        <v>56.932369085082833</v>
      </c>
      <c r="U5631">
        <f t="shared" si="701"/>
        <v>73.172633417256961</v>
      </c>
      <c r="V5631">
        <f t="shared" si="702"/>
        <v>1058.9314077063555</v>
      </c>
    </row>
    <row r="5632" spans="1:22" x14ac:dyDescent="0.35">
      <c r="A5632">
        <v>1999</v>
      </c>
      <c r="B5632">
        <v>8</v>
      </c>
      <c r="C5632">
        <v>23</v>
      </c>
      <c r="D5632">
        <v>12</v>
      </c>
      <c r="E5632">
        <v>30</v>
      </c>
      <c r="F5632">
        <v>945</v>
      </c>
      <c r="G5632">
        <v>105</v>
      </c>
      <c r="H5632">
        <v>933</v>
      </c>
      <c r="I5632">
        <v>29</v>
      </c>
      <c r="J5632">
        <v>4</v>
      </c>
      <c r="K5632">
        <v>2.2000000000000002</v>
      </c>
      <c r="L5632">
        <v>25.91</v>
      </c>
      <c r="M5632">
        <f t="shared" si="696"/>
        <v>74.32945266402497</v>
      </c>
      <c r="N5632" s="3">
        <f t="shared" si="703"/>
        <v>234.5004999999816</v>
      </c>
      <c r="O5632" s="1" t="s">
        <v>2771</v>
      </c>
      <c r="P5632">
        <v>0.2</v>
      </c>
      <c r="Q5632">
        <f t="shared" si="697"/>
        <v>0.5</v>
      </c>
      <c r="R5632">
        <f t="shared" si="698"/>
        <v>0.3146585164255794</v>
      </c>
      <c r="S5632">
        <f t="shared" si="699"/>
        <v>81.811675356545749</v>
      </c>
      <c r="T5632">
        <f t="shared" si="700"/>
        <v>58.032809373458917</v>
      </c>
      <c r="U5632">
        <f t="shared" si="701"/>
        <v>74.32945266402497</v>
      </c>
      <c r="V5632">
        <f t="shared" si="702"/>
        <v>1078.1152493307388</v>
      </c>
    </row>
    <row r="5633" spans="1:22" x14ac:dyDescent="0.35">
      <c r="A5633">
        <v>1999</v>
      </c>
      <c r="B5633">
        <v>8</v>
      </c>
      <c r="C5633">
        <v>23</v>
      </c>
      <c r="D5633">
        <v>13</v>
      </c>
      <c r="E5633">
        <v>30</v>
      </c>
      <c r="F5633">
        <v>929</v>
      </c>
      <c r="G5633">
        <v>104</v>
      </c>
      <c r="H5633">
        <v>873</v>
      </c>
      <c r="I5633">
        <v>29</v>
      </c>
      <c r="J5633">
        <v>4</v>
      </c>
      <c r="K5633">
        <v>2.5</v>
      </c>
      <c r="L5633">
        <v>23.74</v>
      </c>
      <c r="M5633">
        <f t="shared" si="696"/>
        <v>70.029245729138367</v>
      </c>
      <c r="N5633" s="3">
        <f t="shared" si="703"/>
        <v>234.54216666664826</v>
      </c>
      <c r="O5633" s="1" t="s">
        <v>2772</v>
      </c>
      <c r="P5633">
        <v>0.2</v>
      </c>
      <c r="Q5633">
        <f t="shared" si="697"/>
        <v>0.54166666666666663</v>
      </c>
      <c r="R5633">
        <f t="shared" si="698"/>
        <v>0.31370242142013471</v>
      </c>
      <c r="S5633">
        <f t="shared" si="699"/>
        <v>76.814016552520457</v>
      </c>
      <c r="T5633">
        <f t="shared" si="700"/>
        <v>55.185969205396553</v>
      </c>
      <c r="U5633">
        <f t="shared" si="701"/>
        <v>70.029245729138367</v>
      </c>
      <c r="V5633">
        <f t="shared" si="702"/>
        <v>1008.9651486698417</v>
      </c>
    </row>
    <row r="5634" spans="1:22" x14ac:dyDescent="0.35">
      <c r="A5634">
        <v>1999</v>
      </c>
      <c r="B5634">
        <v>8</v>
      </c>
      <c r="C5634">
        <v>23</v>
      </c>
      <c r="D5634">
        <v>14</v>
      </c>
      <c r="E5634">
        <v>30</v>
      </c>
      <c r="F5634">
        <v>893</v>
      </c>
      <c r="G5634">
        <v>102</v>
      </c>
      <c r="H5634">
        <v>755</v>
      </c>
      <c r="I5634">
        <v>29</v>
      </c>
      <c r="J5634">
        <v>4</v>
      </c>
      <c r="K5634" s="1" t="s">
        <v>105</v>
      </c>
      <c r="L5634">
        <v>24.73</v>
      </c>
      <c r="M5634">
        <f t="shared" si="696"/>
        <v>62.869292516888265</v>
      </c>
      <c r="N5634" s="3">
        <f t="shared" si="703"/>
        <v>234.58383333331491</v>
      </c>
      <c r="O5634" s="1" t="s">
        <v>2773</v>
      </c>
      <c r="P5634">
        <v>0.2</v>
      </c>
      <c r="Q5634">
        <f t="shared" si="697"/>
        <v>0.58333333333333337</v>
      </c>
      <c r="R5634">
        <f t="shared" si="698"/>
        <v>0.31276922661581019</v>
      </c>
      <c r="S5634">
        <f t="shared" si="699"/>
        <v>68.479741160042394</v>
      </c>
      <c r="T5634">
        <f t="shared" si="700"/>
        <v>50.541759524637712</v>
      </c>
      <c r="U5634">
        <f t="shared" si="701"/>
        <v>62.869292516888265</v>
      </c>
      <c r="V5634">
        <f t="shared" si="702"/>
        <v>857.75185773155602</v>
      </c>
    </row>
    <row r="5635" spans="1:22" x14ac:dyDescent="0.35">
      <c r="A5635">
        <v>1999</v>
      </c>
      <c r="B5635">
        <v>8</v>
      </c>
      <c r="C5635">
        <v>23</v>
      </c>
      <c r="D5635">
        <v>15</v>
      </c>
      <c r="E5635">
        <v>30</v>
      </c>
      <c r="F5635">
        <v>834</v>
      </c>
      <c r="G5635">
        <v>95</v>
      </c>
      <c r="H5635">
        <v>590</v>
      </c>
      <c r="I5635">
        <v>28</v>
      </c>
      <c r="J5635">
        <v>4</v>
      </c>
      <c r="K5635">
        <v>3</v>
      </c>
      <c r="L5635">
        <v>25.88</v>
      </c>
      <c r="M5635">
        <f t="shared" si="696"/>
        <v>52.908974210242818</v>
      </c>
      <c r="N5635" s="3">
        <f t="shared" si="703"/>
        <v>234.62549999998157</v>
      </c>
      <c r="O5635" s="1" t="s">
        <v>2774</v>
      </c>
      <c r="P5635">
        <v>0.2</v>
      </c>
      <c r="Q5635">
        <f t="shared" si="697"/>
        <v>0.625</v>
      </c>
      <c r="R5635">
        <f t="shared" si="698"/>
        <v>0.31215941919748297</v>
      </c>
      <c r="S5635">
        <f t="shared" si="699"/>
        <v>57.039674289114679</v>
      </c>
      <c r="T5635">
        <f t="shared" si="700"/>
        <v>43.807012306685003</v>
      </c>
      <c r="U5635">
        <f t="shared" si="701"/>
        <v>52.908974210242818</v>
      </c>
      <c r="V5635">
        <f t="shared" si="702"/>
        <v>638.83977026164712</v>
      </c>
    </row>
    <row r="5636" spans="1:22" x14ac:dyDescent="0.35">
      <c r="A5636">
        <v>1999</v>
      </c>
      <c r="B5636">
        <v>8</v>
      </c>
      <c r="C5636">
        <v>23</v>
      </c>
      <c r="D5636">
        <v>16</v>
      </c>
      <c r="E5636">
        <v>30</v>
      </c>
      <c r="F5636">
        <v>733</v>
      </c>
      <c r="G5636">
        <v>82</v>
      </c>
      <c r="H5636">
        <v>393</v>
      </c>
      <c r="I5636">
        <v>26</v>
      </c>
      <c r="J5636">
        <v>4</v>
      </c>
      <c r="K5636" s="1" t="s">
        <v>105</v>
      </c>
      <c r="L5636">
        <v>27.71</v>
      </c>
      <c r="M5636">
        <f t="shared" si="696"/>
        <v>41.335457876530704</v>
      </c>
      <c r="N5636" s="3">
        <f t="shared" si="703"/>
        <v>234.66716666664823</v>
      </c>
      <c r="O5636" s="1" t="s">
        <v>2775</v>
      </c>
      <c r="P5636">
        <v>0.2</v>
      </c>
      <c r="Q5636">
        <f t="shared" si="697"/>
        <v>0.66666666666666663</v>
      </c>
      <c r="R5636">
        <f t="shared" si="698"/>
        <v>0.31276922661581041</v>
      </c>
      <c r="S5636">
        <f t="shared" si="699"/>
        <v>43.875776626697316</v>
      </c>
      <c r="T5636">
        <f t="shared" si="700"/>
        <v>35.753753953133561</v>
      </c>
      <c r="U5636">
        <f t="shared" si="701"/>
        <v>41.335457876530704</v>
      </c>
      <c r="V5636">
        <f t="shared" si="702"/>
        <v>372.86058018675385</v>
      </c>
    </row>
    <row r="5637" spans="1:22" x14ac:dyDescent="0.35">
      <c r="A5637">
        <v>1999</v>
      </c>
      <c r="B5637">
        <v>8</v>
      </c>
      <c r="C5637">
        <v>23</v>
      </c>
      <c r="D5637">
        <v>17</v>
      </c>
      <c r="E5637">
        <v>30</v>
      </c>
      <c r="F5637">
        <v>536</v>
      </c>
      <c r="G5637">
        <v>61</v>
      </c>
      <c r="H5637">
        <v>187</v>
      </c>
      <c r="I5637">
        <v>23</v>
      </c>
      <c r="J5637">
        <v>6</v>
      </c>
      <c r="K5637">
        <v>1.9</v>
      </c>
      <c r="L5637">
        <v>37.67</v>
      </c>
      <c r="M5637">
        <f t="shared" ref="M5637:M5700" si="704">+I5637+O5637*EXP(-2.98-0.0471*K5637*1.7)+1*O5637/1000</f>
        <v>29.061302958978821</v>
      </c>
      <c r="N5637" s="3">
        <f t="shared" si="703"/>
        <v>234.70883333331489</v>
      </c>
      <c r="O5637" s="1" t="s">
        <v>2776</v>
      </c>
      <c r="P5637">
        <v>0.2</v>
      </c>
      <c r="Q5637">
        <f t="shared" ref="Q5637:Q5700" si="705">+D5637/24</f>
        <v>0.70833333333333337</v>
      </c>
      <c r="R5637">
        <f t="shared" ref="R5637:R5700" si="706">+IF(O5637&gt;100,IF(I5637&gt;0,(S5637-M5637)/(S5637-T5637),""),"")</f>
        <v>0.31563834665908835</v>
      </c>
      <c r="S5637">
        <f t="shared" ref="S5637:S5700" si="707">I5637+O5637*EXP(-2.81-0.0455*K5637*1.7)</f>
        <v>30.059884881088404</v>
      </c>
      <c r="T5637">
        <f t="shared" ref="T5637:T5700" si="708">I5637+O5637*EXP(-3.47-0.0594*K5637*1.7)+3*O5637/1000</f>
        <v>26.896194750661628</v>
      </c>
      <c r="U5637">
        <f t="shared" ref="U5637:U5700" si="709">+I5637+O5637*EXP(-2.98-0.0471*K5637*1.7)+1*O5637/1000</f>
        <v>29.061302958978821</v>
      </c>
      <c r="V5637">
        <f t="shared" ref="V5637:V5700" si="710">+IF((SIN(23.45*PI()/180*SIN(2*PI()*(284+N5637)/365.25))*SIN($F$2*PI()/180)*COS($AU$2*PI()/180)+SIN(23.45*PI()/180*SIN(2*PI()*(284+N5637)/365.25))*COS($F$2*PI()/180)*SIN($AU$2*PI()/180)*COS($AV$2*PI()/180)+COS(23.45*PI()/180*SIN(2*PI()*(284+N5637)/365.25))*COS($F$2*PI()/180)*COS($AU$2*PI()/180)*COS(Q5637*2*PI()-PI())-COS(23.45*PI()/180*SIN(2*PI()*(284+N5637)/365.25))*SIN($F$2*PI()/180)*SIN($AU$2*PI()/180)*COS($AV$2*PI()/180)*COS(Q5637*2*PI()-PI())-COS(23.45*PI()/180*SIN(2*PI()*(284+N5637)/365.25))*SIN($AU$2*PI()/180)*SIN($AV$2*PI()/180)*SIN(Q5637*2*PI()-PI()))&gt;0,(F5638+F5637)*COS(ACOS(SIN(23.45*PI()/180*SIN(2*PI()*(284+N5637)/365.25))*SIN($F$2*PI()/180)*COS($AU$2*PI()/180)+SIN(23.45*PI()/180*SIN(2*PI()*(284+N5637)/365.25))*COS($F$2*PI()/180)*SIN($AU$2*PI()/180)*COS($AV$2*PI()/180)+COS(23.45*PI()/180*SIN(2*PI()*(284+N5637)/365.25))*COS($F$2*PI()/180)*COS($AU$2*PI()/180)*COS(Q5637*2*PI()-PI())-COS(23.45*PI()/180*SIN(2*PI()*(284+N5637)/365.25))*SIN($F$2*PI()/180)*SIN($AU$2*PI()/180)*COS($AV$2*PI()/180)*COS(Q5637*2*PI()-PI())-COS(23.45*PI()/180*SIN(2*PI()*(284+N5637)/365.25))*SIN($AU$2*PI()/180)*SIN($AV$2*PI()/180)*SIN(Q5637*2*PI()-PI())))/2+(G5638+G5637)*(1+COS($AU$2))/4+(H5638+H5637)*P5637*(1-COS($AU$2))/4,(G5638+G5637)*(1+COS($AU$2))/4+(H5638+H5637)*P5637*(1-COS($AU$2))/4)</f>
        <v>92.960997220311071</v>
      </c>
    </row>
    <row r="5638" spans="1:22" x14ac:dyDescent="0.35">
      <c r="A5638">
        <v>1999</v>
      </c>
      <c r="B5638">
        <v>8</v>
      </c>
      <c r="C5638">
        <v>23</v>
      </c>
      <c r="D5638">
        <v>18</v>
      </c>
      <c r="E5638">
        <v>30</v>
      </c>
      <c r="F5638">
        <v>0</v>
      </c>
      <c r="G5638">
        <v>14</v>
      </c>
      <c r="H5638">
        <v>14</v>
      </c>
      <c r="I5638">
        <v>20</v>
      </c>
      <c r="J5638">
        <v>8</v>
      </c>
      <c r="K5638">
        <v>1.3</v>
      </c>
      <c r="L5638">
        <v>53.32</v>
      </c>
      <c r="M5638">
        <f t="shared" si="704"/>
        <v>20.598096374483422</v>
      </c>
      <c r="N5638" s="3">
        <f t="shared" ref="N5638:N5701" si="711">+N5637+1/24</f>
        <v>234.75049999998154</v>
      </c>
      <c r="O5638" s="1" t="s">
        <v>1438</v>
      </c>
      <c r="P5638">
        <v>0.2</v>
      </c>
      <c r="Q5638">
        <f t="shared" si="705"/>
        <v>0.75</v>
      </c>
      <c r="R5638">
        <f t="shared" si="706"/>
        <v>0.31767270004858061</v>
      </c>
      <c r="S5638">
        <f t="shared" si="707"/>
        <v>20.696226851045381</v>
      </c>
      <c r="T5638">
        <f t="shared" si="708"/>
        <v>20.387322508472185</v>
      </c>
      <c r="U5638">
        <f t="shared" si="709"/>
        <v>20.598096374483422</v>
      </c>
      <c r="V5638">
        <f t="shared" si="710"/>
        <v>2.9567149088155986</v>
      </c>
    </row>
    <row r="5639" spans="1:22" x14ac:dyDescent="0.35">
      <c r="A5639">
        <v>1999</v>
      </c>
      <c r="B5639">
        <v>8</v>
      </c>
      <c r="C5639">
        <v>23</v>
      </c>
      <c r="D5639">
        <v>19</v>
      </c>
      <c r="E5639">
        <v>30</v>
      </c>
      <c r="F5639">
        <v>0</v>
      </c>
      <c r="G5639">
        <v>0</v>
      </c>
      <c r="H5639">
        <v>0</v>
      </c>
      <c r="I5639">
        <v>18</v>
      </c>
      <c r="J5639">
        <v>7</v>
      </c>
      <c r="K5639">
        <v>1.4</v>
      </c>
      <c r="L5639">
        <v>58.27</v>
      </c>
      <c r="M5639">
        <f t="shared" si="704"/>
        <v>18</v>
      </c>
      <c r="N5639" s="3">
        <f t="shared" si="711"/>
        <v>234.7921666666482</v>
      </c>
      <c r="O5639">
        <v>0</v>
      </c>
      <c r="P5639">
        <v>0.2</v>
      </c>
      <c r="Q5639">
        <f t="shared" si="705"/>
        <v>0.79166666666666663</v>
      </c>
      <c r="R5639" t="str">
        <f t="shared" si="706"/>
        <v/>
      </c>
      <c r="S5639">
        <f t="shared" si="707"/>
        <v>18</v>
      </c>
      <c r="T5639">
        <f t="shared" si="708"/>
        <v>18</v>
      </c>
      <c r="U5639">
        <f t="shared" si="709"/>
        <v>18</v>
      </c>
      <c r="V5639">
        <f t="shared" si="710"/>
        <v>0</v>
      </c>
    </row>
    <row r="5640" spans="1:22" x14ac:dyDescent="0.35">
      <c r="A5640">
        <v>1999</v>
      </c>
      <c r="B5640">
        <v>8</v>
      </c>
      <c r="C5640">
        <v>23</v>
      </c>
      <c r="D5640">
        <v>20</v>
      </c>
      <c r="E5640">
        <v>30</v>
      </c>
      <c r="F5640">
        <v>0</v>
      </c>
      <c r="G5640">
        <v>0</v>
      </c>
      <c r="H5640">
        <v>0</v>
      </c>
      <c r="I5640">
        <v>17</v>
      </c>
      <c r="J5640">
        <v>7</v>
      </c>
      <c r="K5640">
        <v>1.6</v>
      </c>
      <c r="L5640">
        <v>65.73</v>
      </c>
      <c r="M5640">
        <f t="shared" si="704"/>
        <v>17</v>
      </c>
      <c r="N5640" s="3">
        <f t="shared" si="711"/>
        <v>234.83383333331486</v>
      </c>
      <c r="O5640">
        <v>0</v>
      </c>
      <c r="P5640">
        <v>0.2</v>
      </c>
      <c r="Q5640">
        <f t="shared" si="705"/>
        <v>0.83333333333333337</v>
      </c>
      <c r="R5640" t="str">
        <f t="shared" si="706"/>
        <v/>
      </c>
      <c r="S5640">
        <f t="shared" si="707"/>
        <v>17</v>
      </c>
      <c r="T5640">
        <f t="shared" si="708"/>
        <v>17</v>
      </c>
      <c r="U5640">
        <f t="shared" si="709"/>
        <v>17</v>
      </c>
      <c r="V5640">
        <f t="shared" si="710"/>
        <v>0</v>
      </c>
    </row>
    <row r="5641" spans="1:22" x14ac:dyDescent="0.35">
      <c r="A5641">
        <v>1999</v>
      </c>
      <c r="B5641">
        <v>8</v>
      </c>
      <c r="C5641">
        <v>23</v>
      </c>
      <c r="D5641">
        <v>21</v>
      </c>
      <c r="E5641">
        <v>30</v>
      </c>
      <c r="F5641">
        <v>0</v>
      </c>
      <c r="G5641">
        <v>0</v>
      </c>
      <c r="H5641">
        <v>0</v>
      </c>
      <c r="I5641">
        <v>16</v>
      </c>
      <c r="J5641">
        <v>7</v>
      </c>
      <c r="K5641" s="1" t="s">
        <v>88</v>
      </c>
      <c r="L5641">
        <v>64.75</v>
      </c>
      <c r="M5641">
        <f t="shared" si="704"/>
        <v>16</v>
      </c>
      <c r="N5641" s="3">
        <f t="shared" si="711"/>
        <v>234.87549999998151</v>
      </c>
      <c r="O5641">
        <v>0</v>
      </c>
      <c r="P5641">
        <v>0.2</v>
      </c>
      <c r="Q5641">
        <f t="shared" si="705"/>
        <v>0.875</v>
      </c>
      <c r="R5641" t="str">
        <f t="shared" si="706"/>
        <v/>
      </c>
      <c r="S5641">
        <f t="shared" si="707"/>
        <v>16</v>
      </c>
      <c r="T5641">
        <f t="shared" si="708"/>
        <v>16</v>
      </c>
      <c r="U5641">
        <f t="shared" si="709"/>
        <v>16</v>
      </c>
      <c r="V5641">
        <f t="shared" si="710"/>
        <v>0</v>
      </c>
    </row>
    <row r="5642" spans="1:22" x14ac:dyDescent="0.35">
      <c r="A5642">
        <v>1999</v>
      </c>
      <c r="B5642">
        <v>8</v>
      </c>
      <c r="C5642">
        <v>23</v>
      </c>
      <c r="D5642">
        <v>22</v>
      </c>
      <c r="E5642">
        <v>30</v>
      </c>
      <c r="F5642">
        <v>0</v>
      </c>
      <c r="G5642">
        <v>0</v>
      </c>
      <c r="H5642">
        <v>0</v>
      </c>
      <c r="I5642">
        <v>15</v>
      </c>
      <c r="J5642">
        <v>7</v>
      </c>
      <c r="K5642">
        <v>1.9</v>
      </c>
      <c r="L5642">
        <v>67.27</v>
      </c>
      <c r="M5642">
        <f t="shared" si="704"/>
        <v>15</v>
      </c>
      <c r="N5642" s="3">
        <f t="shared" si="711"/>
        <v>234.91716666664817</v>
      </c>
      <c r="O5642">
        <v>0</v>
      </c>
      <c r="P5642">
        <v>0.2</v>
      </c>
      <c r="Q5642">
        <f t="shared" si="705"/>
        <v>0.91666666666666663</v>
      </c>
      <c r="R5642" t="str">
        <f t="shared" si="706"/>
        <v/>
      </c>
      <c r="S5642">
        <f t="shared" si="707"/>
        <v>15</v>
      </c>
      <c r="T5642">
        <f t="shared" si="708"/>
        <v>15</v>
      </c>
      <c r="U5642">
        <f t="shared" si="709"/>
        <v>15</v>
      </c>
      <c r="V5642">
        <f t="shared" si="710"/>
        <v>0</v>
      </c>
    </row>
    <row r="5643" spans="1:22" x14ac:dyDescent="0.35">
      <c r="A5643">
        <v>1999</v>
      </c>
      <c r="B5643">
        <v>8</v>
      </c>
      <c r="C5643">
        <v>23</v>
      </c>
      <c r="D5643">
        <v>23</v>
      </c>
      <c r="E5643">
        <v>30</v>
      </c>
      <c r="F5643">
        <v>0</v>
      </c>
      <c r="G5643">
        <v>0</v>
      </c>
      <c r="H5643">
        <v>0</v>
      </c>
      <c r="I5643">
        <v>15</v>
      </c>
      <c r="J5643">
        <v>6</v>
      </c>
      <c r="K5643">
        <v>2.1</v>
      </c>
      <c r="L5643">
        <v>65.55</v>
      </c>
      <c r="M5643">
        <f t="shared" si="704"/>
        <v>15</v>
      </c>
      <c r="N5643" s="3">
        <f t="shared" si="711"/>
        <v>234.95883333331483</v>
      </c>
      <c r="O5643">
        <v>0</v>
      </c>
      <c r="P5643">
        <v>0.2</v>
      </c>
      <c r="Q5643">
        <f t="shared" si="705"/>
        <v>0.95833333333333337</v>
      </c>
      <c r="R5643" t="str">
        <f t="shared" si="706"/>
        <v/>
      </c>
      <c r="S5643">
        <f t="shared" si="707"/>
        <v>15</v>
      </c>
      <c r="T5643">
        <f t="shared" si="708"/>
        <v>15</v>
      </c>
      <c r="U5643">
        <f t="shared" si="709"/>
        <v>15</v>
      </c>
      <c r="V5643">
        <f t="shared" si="710"/>
        <v>0</v>
      </c>
    </row>
    <row r="5644" spans="1:22" x14ac:dyDescent="0.35">
      <c r="A5644">
        <v>1999</v>
      </c>
      <c r="B5644">
        <v>8</v>
      </c>
      <c r="C5644">
        <v>24</v>
      </c>
      <c r="D5644">
        <v>0</v>
      </c>
      <c r="E5644">
        <v>30</v>
      </c>
      <c r="F5644">
        <v>0</v>
      </c>
      <c r="G5644">
        <v>0</v>
      </c>
      <c r="H5644">
        <v>0</v>
      </c>
      <c r="I5644">
        <v>15</v>
      </c>
      <c r="J5644">
        <v>6</v>
      </c>
      <c r="K5644" s="1" t="s">
        <v>100</v>
      </c>
      <c r="L5644">
        <v>68.7</v>
      </c>
      <c r="M5644">
        <f t="shared" si="704"/>
        <v>15</v>
      </c>
      <c r="N5644" s="3">
        <f t="shared" si="711"/>
        <v>235.00049999998149</v>
      </c>
      <c r="O5644">
        <v>0</v>
      </c>
      <c r="P5644">
        <v>0.2</v>
      </c>
      <c r="Q5644">
        <f t="shared" si="705"/>
        <v>0</v>
      </c>
      <c r="R5644" t="str">
        <f t="shared" si="706"/>
        <v/>
      </c>
      <c r="S5644">
        <f t="shared" si="707"/>
        <v>15</v>
      </c>
      <c r="T5644">
        <f t="shared" si="708"/>
        <v>15</v>
      </c>
      <c r="U5644">
        <f t="shared" si="709"/>
        <v>15</v>
      </c>
      <c r="V5644">
        <f t="shared" si="710"/>
        <v>0</v>
      </c>
    </row>
    <row r="5645" spans="1:22" x14ac:dyDescent="0.35">
      <c r="A5645">
        <v>1999</v>
      </c>
      <c r="B5645">
        <v>8</v>
      </c>
      <c r="C5645">
        <v>24</v>
      </c>
      <c r="D5645">
        <v>1</v>
      </c>
      <c r="E5645">
        <v>30</v>
      </c>
      <c r="F5645">
        <v>0</v>
      </c>
      <c r="G5645">
        <v>0</v>
      </c>
      <c r="H5645">
        <v>0</v>
      </c>
      <c r="I5645">
        <v>14</v>
      </c>
      <c r="J5645">
        <v>6</v>
      </c>
      <c r="K5645">
        <v>2.5</v>
      </c>
      <c r="L5645">
        <v>68.55</v>
      </c>
      <c r="M5645">
        <f t="shared" si="704"/>
        <v>14</v>
      </c>
      <c r="N5645" s="3">
        <f t="shared" si="711"/>
        <v>235.04216666664814</v>
      </c>
      <c r="O5645">
        <v>0</v>
      </c>
      <c r="P5645">
        <v>0.2</v>
      </c>
      <c r="Q5645">
        <f t="shared" si="705"/>
        <v>4.1666666666666664E-2</v>
      </c>
      <c r="R5645" t="str">
        <f t="shared" si="706"/>
        <v/>
      </c>
      <c r="S5645">
        <f t="shared" si="707"/>
        <v>14</v>
      </c>
      <c r="T5645">
        <f t="shared" si="708"/>
        <v>14</v>
      </c>
      <c r="U5645">
        <f t="shared" si="709"/>
        <v>14</v>
      </c>
      <c r="V5645">
        <f t="shared" si="710"/>
        <v>0</v>
      </c>
    </row>
    <row r="5646" spans="1:22" x14ac:dyDescent="0.35">
      <c r="A5646">
        <v>1999</v>
      </c>
      <c r="B5646">
        <v>8</v>
      </c>
      <c r="C5646">
        <v>24</v>
      </c>
      <c r="D5646">
        <v>2</v>
      </c>
      <c r="E5646">
        <v>30</v>
      </c>
      <c r="F5646">
        <v>0</v>
      </c>
      <c r="G5646">
        <v>0</v>
      </c>
      <c r="H5646">
        <v>0</v>
      </c>
      <c r="I5646">
        <v>14</v>
      </c>
      <c r="J5646">
        <v>6</v>
      </c>
      <c r="K5646">
        <v>2.6</v>
      </c>
      <c r="L5646" s="1" t="s">
        <v>270</v>
      </c>
      <c r="M5646">
        <f t="shared" si="704"/>
        <v>14</v>
      </c>
      <c r="N5646" s="3">
        <f t="shared" si="711"/>
        <v>235.0838333333148</v>
      </c>
      <c r="O5646">
        <v>0</v>
      </c>
      <c r="P5646">
        <v>0.2</v>
      </c>
      <c r="Q5646">
        <f t="shared" si="705"/>
        <v>8.3333333333333329E-2</v>
      </c>
      <c r="R5646" t="str">
        <f t="shared" si="706"/>
        <v/>
      </c>
      <c r="S5646">
        <f t="shared" si="707"/>
        <v>14</v>
      </c>
      <c r="T5646">
        <f t="shared" si="708"/>
        <v>14</v>
      </c>
      <c r="U5646">
        <f t="shared" si="709"/>
        <v>14</v>
      </c>
      <c r="V5646">
        <f t="shared" si="710"/>
        <v>0</v>
      </c>
    </row>
    <row r="5647" spans="1:22" x14ac:dyDescent="0.35">
      <c r="A5647">
        <v>1999</v>
      </c>
      <c r="B5647">
        <v>8</v>
      </c>
      <c r="C5647">
        <v>24</v>
      </c>
      <c r="D5647">
        <v>3</v>
      </c>
      <c r="E5647">
        <v>30</v>
      </c>
      <c r="F5647">
        <v>0</v>
      </c>
      <c r="G5647">
        <v>0</v>
      </c>
      <c r="H5647">
        <v>0</v>
      </c>
      <c r="I5647">
        <v>14</v>
      </c>
      <c r="J5647">
        <v>6</v>
      </c>
      <c r="K5647">
        <v>2.7</v>
      </c>
      <c r="L5647" s="1" t="s">
        <v>203</v>
      </c>
      <c r="M5647">
        <f t="shared" si="704"/>
        <v>14</v>
      </c>
      <c r="N5647" s="3">
        <f t="shared" si="711"/>
        <v>235.12549999998146</v>
      </c>
      <c r="O5647">
        <v>0</v>
      </c>
      <c r="P5647">
        <v>0.2</v>
      </c>
      <c r="Q5647">
        <f t="shared" si="705"/>
        <v>0.125</v>
      </c>
      <c r="R5647" t="str">
        <f t="shared" si="706"/>
        <v/>
      </c>
      <c r="S5647">
        <f t="shared" si="707"/>
        <v>14</v>
      </c>
      <c r="T5647">
        <f t="shared" si="708"/>
        <v>14</v>
      </c>
      <c r="U5647">
        <f t="shared" si="709"/>
        <v>14</v>
      </c>
      <c r="V5647">
        <f t="shared" si="710"/>
        <v>0</v>
      </c>
    </row>
    <row r="5648" spans="1:22" x14ac:dyDescent="0.35">
      <c r="A5648">
        <v>1999</v>
      </c>
      <c r="B5648">
        <v>8</v>
      </c>
      <c r="C5648">
        <v>24</v>
      </c>
      <c r="D5648">
        <v>4</v>
      </c>
      <c r="E5648">
        <v>30</v>
      </c>
      <c r="F5648">
        <v>0</v>
      </c>
      <c r="G5648">
        <v>0</v>
      </c>
      <c r="H5648">
        <v>0</v>
      </c>
      <c r="I5648">
        <v>14</v>
      </c>
      <c r="J5648">
        <v>6</v>
      </c>
      <c r="K5648">
        <v>2.7</v>
      </c>
      <c r="L5648">
        <v>74.28</v>
      </c>
      <c r="M5648">
        <f t="shared" si="704"/>
        <v>14</v>
      </c>
      <c r="N5648" s="3">
        <f t="shared" si="711"/>
        <v>235.16716666664811</v>
      </c>
      <c r="O5648">
        <v>0</v>
      </c>
      <c r="P5648">
        <v>0.2</v>
      </c>
      <c r="Q5648">
        <f t="shared" si="705"/>
        <v>0.16666666666666666</v>
      </c>
      <c r="R5648" t="str">
        <f t="shared" si="706"/>
        <v/>
      </c>
      <c r="S5648">
        <f t="shared" si="707"/>
        <v>14</v>
      </c>
      <c r="T5648">
        <f t="shared" si="708"/>
        <v>14</v>
      </c>
      <c r="U5648">
        <f t="shared" si="709"/>
        <v>14</v>
      </c>
      <c r="V5648">
        <f t="shared" si="710"/>
        <v>0</v>
      </c>
    </row>
    <row r="5649" spans="1:22" x14ac:dyDescent="0.35">
      <c r="A5649">
        <v>1999</v>
      </c>
      <c r="B5649">
        <v>8</v>
      </c>
      <c r="C5649">
        <v>24</v>
      </c>
      <c r="D5649">
        <v>5</v>
      </c>
      <c r="E5649">
        <v>30</v>
      </c>
      <c r="F5649">
        <v>0</v>
      </c>
      <c r="G5649">
        <v>0</v>
      </c>
      <c r="H5649">
        <v>0</v>
      </c>
      <c r="I5649">
        <v>15</v>
      </c>
      <c r="J5649">
        <v>6</v>
      </c>
      <c r="K5649">
        <v>3.2</v>
      </c>
      <c r="L5649">
        <v>64.72</v>
      </c>
      <c r="M5649">
        <f t="shared" si="704"/>
        <v>15</v>
      </c>
      <c r="N5649" s="3">
        <f t="shared" si="711"/>
        <v>235.20883333331477</v>
      </c>
      <c r="O5649">
        <v>0</v>
      </c>
      <c r="P5649">
        <v>0.2</v>
      </c>
      <c r="Q5649">
        <f t="shared" si="705"/>
        <v>0.20833333333333334</v>
      </c>
      <c r="R5649" t="str">
        <f t="shared" si="706"/>
        <v/>
      </c>
      <c r="S5649">
        <f t="shared" si="707"/>
        <v>15</v>
      </c>
      <c r="T5649">
        <f t="shared" si="708"/>
        <v>15</v>
      </c>
      <c r="U5649">
        <f t="shared" si="709"/>
        <v>15</v>
      </c>
      <c r="V5649">
        <f t="shared" si="710"/>
        <v>19.557832856602069</v>
      </c>
    </row>
    <row r="5650" spans="1:22" x14ac:dyDescent="0.35">
      <c r="A5650">
        <v>1999</v>
      </c>
      <c r="B5650">
        <v>8</v>
      </c>
      <c r="C5650">
        <v>24</v>
      </c>
      <c r="D5650">
        <v>6</v>
      </c>
      <c r="E5650">
        <v>30</v>
      </c>
      <c r="F5650">
        <v>522</v>
      </c>
      <c r="G5650">
        <v>55</v>
      </c>
      <c r="H5650">
        <v>165</v>
      </c>
      <c r="I5650">
        <v>19</v>
      </c>
      <c r="J5650">
        <v>7</v>
      </c>
      <c r="K5650">
        <v>3.5</v>
      </c>
      <c r="L5650">
        <v>52.69</v>
      </c>
      <c r="M5650">
        <f t="shared" si="704"/>
        <v>23.475542694637092</v>
      </c>
      <c r="N5650" s="3">
        <f t="shared" si="711"/>
        <v>235.25049999998143</v>
      </c>
      <c r="O5650" s="1" t="s">
        <v>2777</v>
      </c>
      <c r="P5650">
        <v>0.2</v>
      </c>
      <c r="Q5650">
        <f t="shared" si="705"/>
        <v>0.25</v>
      </c>
      <c r="R5650">
        <f t="shared" si="706"/>
        <v>0.31067634039943093</v>
      </c>
      <c r="S5650">
        <f t="shared" si="707"/>
        <v>24.219624000119296</v>
      </c>
      <c r="T5650">
        <f t="shared" si="708"/>
        <v>21.824587079942006</v>
      </c>
      <c r="U5650">
        <f t="shared" si="709"/>
        <v>23.475542694637092</v>
      </c>
      <c r="V5650">
        <f t="shared" si="710"/>
        <v>57.175182713582863</v>
      </c>
    </row>
    <row r="5651" spans="1:22" x14ac:dyDescent="0.35">
      <c r="A5651">
        <v>1999</v>
      </c>
      <c r="B5651">
        <v>8</v>
      </c>
      <c r="C5651">
        <v>24</v>
      </c>
      <c r="D5651">
        <v>7</v>
      </c>
      <c r="E5651">
        <v>30</v>
      </c>
      <c r="F5651">
        <v>713</v>
      </c>
      <c r="G5651">
        <v>80</v>
      </c>
      <c r="H5651">
        <v>367</v>
      </c>
      <c r="I5651">
        <v>23</v>
      </c>
      <c r="J5651">
        <v>7</v>
      </c>
      <c r="K5651">
        <v>2.7</v>
      </c>
      <c r="L5651">
        <v>41.45</v>
      </c>
      <c r="M5651">
        <f t="shared" si="704"/>
        <v>37.269516745621544</v>
      </c>
      <c r="N5651" s="3">
        <f t="shared" si="711"/>
        <v>235.29216666664809</v>
      </c>
      <c r="O5651" s="1" t="s">
        <v>2778</v>
      </c>
      <c r="P5651">
        <v>0.2</v>
      </c>
      <c r="Q5651">
        <f t="shared" si="705"/>
        <v>0.29166666666666669</v>
      </c>
      <c r="R5651">
        <f t="shared" si="706"/>
        <v>0.31307779748147108</v>
      </c>
      <c r="S5651">
        <f t="shared" si="707"/>
        <v>39.631927818731533</v>
      </c>
      <c r="T5651">
        <f t="shared" si="708"/>
        <v>32.086164139178997</v>
      </c>
      <c r="U5651">
        <f t="shared" si="709"/>
        <v>37.269516745621544</v>
      </c>
      <c r="V5651">
        <f t="shared" si="710"/>
        <v>284.9725673936864</v>
      </c>
    </row>
    <row r="5652" spans="1:22" x14ac:dyDescent="0.35">
      <c r="A5652">
        <v>1999</v>
      </c>
      <c r="B5652">
        <v>8</v>
      </c>
      <c r="C5652">
        <v>24</v>
      </c>
      <c r="D5652">
        <v>8</v>
      </c>
      <c r="E5652">
        <v>30</v>
      </c>
      <c r="F5652">
        <v>809</v>
      </c>
      <c r="G5652">
        <v>97</v>
      </c>
      <c r="H5652">
        <v>562</v>
      </c>
      <c r="I5652">
        <v>26</v>
      </c>
      <c r="J5652">
        <v>6</v>
      </c>
      <c r="K5652">
        <v>2</v>
      </c>
      <c r="L5652">
        <v>31.56</v>
      </c>
      <c r="M5652">
        <f t="shared" si="704"/>
        <v>51.53632449731856</v>
      </c>
      <c r="N5652" s="3">
        <f t="shared" si="711"/>
        <v>235.33383333331474</v>
      </c>
      <c r="O5652" s="1" t="s">
        <v>2779</v>
      </c>
      <c r="P5652">
        <v>0.2</v>
      </c>
      <c r="Q5652">
        <f t="shared" si="705"/>
        <v>0.33333333333333331</v>
      </c>
      <c r="R5652">
        <f t="shared" si="706"/>
        <v>0.31530904661041209</v>
      </c>
      <c r="S5652">
        <f t="shared" si="707"/>
        <v>55.746091745724208</v>
      </c>
      <c r="T5652">
        <f t="shared" si="708"/>
        <v>42.394850182372778</v>
      </c>
      <c r="U5652">
        <f t="shared" si="709"/>
        <v>51.53632449731856</v>
      </c>
      <c r="V5652">
        <f t="shared" si="710"/>
        <v>531.83529052084418</v>
      </c>
    </row>
    <row r="5653" spans="1:22" x14ac:dyDescent="0.35">
      <c r="A5653">
        <v>1999</v>
      </c>
      <c r="B5653">
        <v>8</v>
      </c>
      <c r="C5653">
        <v>24</v>
      </c>
      <c r="D5653">
        <v>9</v>
      </c>
      <c r="E5653">
        <v>30</v>
      </c>
      <c r="F5653">
        <v>862</v>
      </c>
      <c r="G5653">
        <v>110</v>
      </c>
      <c r="H5653">
        <v>727</v>
      </c>
      <c r="I5653">
        <v>28</v>
      </c>
      <c r="J5653">
        <v>5</v>
      </c>
      <c r="K5653">
        <v>2.2000000000000002</v>
      </c>
      <c r="L5653">
        <v>27.44</v>
      </c>
      <c r="M5653">
        <f t="shared" si="704"/>
        <v>62.101684690015453</v>
      </c>
      <c r="N5653" s="3">
        <f t="shared" si="711"/>
        <v>235.3754999999814</v>
      </c>
      <c r="O5653" s="1" t="s">
        <v>2780</v>
      </c>
      <c r="P5653">
        <v>0.2</v>
      </c>
      <c r="Q5653">
        <f t="shared" si="705"/>
        <v>0.375</v>
      </c>
      <c r="R5653">
        <f t="shared" si="706"/>
        <v>0.31465851642557985</v>
      </c>
      <c r="S5653">
        <f t="shared" si="707"/>
        <v>67.730616522305667</v>
      </c>
      <c r="T5653">
        <f t="shared" si="708"/>
        <v>49.841598623686302</v>
      </c>
      <c r="U5653">
        <f t="shared" si="709"/>
        <v>62.101684690015453</v>
      </c>
      <c r="V5653">
        <f t="shared" si="710"/>
        <v>753.3612945025078</v>
      </c>
    </row>
    <row r="5654" spans="1:22" x14ac:dyDescent="0.35">
      <c r="A5654">
        <v>1999</v>
      </c>
      <c r="B5654">
        <v>8</v>
      </c>
      <c r="C5654">
        <v>24</v>
      </c>
      <c r="D5654">
        <v>10</v>
      </c>
      <c r="E5654">
        <v>30</v>
      </c>
      <c r="F5654">
        <v>890</v>
      </c>
      <c r="G5654">
        <v>119</v>
      </c>
      <c r="H5654">
        <v>846</v>
      </c>
      <c r="I5654">
        <v>29</v>
      </c>
      <c r="J5654">
        <v>5</v>
      </c>
      <c r="K5654">
        <v>2.5</v>
      </c>
      <c r="L5654">
        <v>25.81</v>
      </c>
      <c r="M5654">
        <f t="shared" si="704"/>
        <v>68.682928146122364</v>
      </c>
      <c r="N5654" s="3">
        <f t="shared" si="711"/>
        <v>235.41716666664806</v>
      </c>
      <c r="O5654" s="1" t="s">
        <v>2781</v>
      </c>
      <c r="P5654">
        <v>0.2</v>
      </c>
      <c r="Q5654">
        <f t="shared" si="705"/>
        <v>0.41666666666666669</v>
      </c>
      <c r="R5654">
        <f t="shared" si="706"/>
        <v>0.31370242142013444</v>
      </c>
      <c r="S5654">
        <f t="shared" si="707"/>
        <v>75.245066159811671</v>
      </c>
      <c r="T5654">
        <f t="shared" si="708"/>
        <v>54.3267130786259</v>
      </c>
      <c r="U5654">
        <f t="shared" si="709"/>
        <v>68.682928146122364</v>
      </c>
      <c r="V5654">
        <f t="shared" si="710"/>
        <v>920.627574199268</v>
      </c>
    </row>
    <row r="5655" spans="1:22" x14ac:dyDescent="0.35">
      <c r="A5655">
        <v>1999</v>
      </c>
      <c r="B5655">
        <v>8</v>
      </c>
      <c r="C5655">
        <v>24</v>
      </c>
      <c r="D5655">
        <v>11</v>
      </c>
      <c r="E5655">
        <v>30</v>
      </c>
      <c r="F5655">
        <v>898</v>
      </c>
      <c r="G5655">
        <v>126</v>
      </c>
      <c r="H5655">
        <v>908</v>
      </c>
      <c r="I5655">
        <v>30</v>
      </c>
      <c r="J5655">
        <v>5</v>
      </c>
      <c r="K5655">
        <v>2.7</v>
      </c>
      <c r="L5655">
        <v>24.17</v>
      </c>
      <c r="M5655">
        <f t="shared" si="704"/>
        <v>72.327583508308578</v>
      </c>
      <c r="N5655" s="3">
        <f t="shared" si="711"/>
        <v>235.45883333331471</v>
      </c>
      <c r="O5655" s="1" t="s">
        <v>2782</v>
      </c>
      <c r="P5655">
        <v>0.2</v>
      </c>
      <c r="Q5655">
        <f t="shared" si="705"/>
        <v>0.45833333333333331</v>
      </c>
      <c r="R5655">
        <f t="shared" si="706"/>
        <v>0.31307779748147074</v>
      </c>
      <c r="S5655">
        <f t="shared" si="707"/>
        <v>79.335189565374122</v>
      </c>
      <c r="T5655">
        <f t="shared" si="708"/>
        <v>56.952235189696033</v>
      </c>
      <c r="U5655">
        <f t="shared" si="709"/>
        <v>72.327583508308578</v>
      </c>
      <c r="V5655">
        <f t="shared" si="710"/>
        <v>879.41748301373059</v>
      </c>
    </row>
    <row r="5656" spans="1:22" x14ac:dyDescent="0.35">
      <c r="A5656">
        <v>1999</v>
      </c>
      <c r="B5656">
        <v>8</v>
      </c>
      <c r="C5656">
        <v>24</v>
      </c>
      <c r="D5656">
        <v>12</v>
      </c>
      <c r="E5656">
        <v>30</v>
      </c>
      <c r="F5656">
        <v>543</v>
      </c>
      <c r="G5656">
        <v>374</v>
      </c>
      <c r="H5656">
        <v>848</v>
      </c>
      <c r="I5656">
        <v>31</v>
      </c>
      <c r="J5656">
        <v>5</v>
      </c>
      <c r="K5656" s="1" t="s">
        <v>105</v>
      </c>
      <c r="L5656">
        <v>22.77</v>
      </c>
      <c r="M5656">
        <f t="shared" si="704"/>
        <v>67.789670185175822</v>
      </c>
      <c r="N5656" s="3">
        <f t="shared" si="711"/>
        <v>235.50049999998137</v>
      </c>
      <c r="O5656" s="1" t="s">
        <v>2783</v>
      </c>
      <c r="P5656">
        <v>0.2</v>
      </c>
      <c r="Q5656">
        <f t="shared" si="705"/>
        <v>0.5</v>
      </c>
      <c r="R5656">
        <f t="shared" si="706"/>
        <v>0.31276922661581003</v>
      </c>
      <c r="S5656">
        <f t="shared" si="707"/>
        <v>73.883879418202667</v>
      </c>
      <c r="T5656">
        <f t="shared" si="708"/>
        <v>54.399196417362994</v>
      </c>
      <c r="U5656">
        <f t="shared" si="709"/>
        <v>67.789670185175822</v>
      </c>
      <c r="V5656">
        <f t="shared" si="710"/>
        <v>689.69538578537163</v>
      </c>
    </row>
    <row r="5657" spans="1:22" x14ac:dyDescent="0.35">
      <c r="A5657">
        <v>1999</v>
      </c>
      <c r="B5657">
        <v>8</v>
      </c>
      <c r="C5657">
        <v>24</v>
      </c>
      <c r="D5657">
        <v>13</v>
      </c>
      <c r="E5657">
        <v>30</v>
      </c>
      <c r="F5657">
        <v>422</v>
      </c>
      <c r="G5657">
        <v>368</v>
      </c>
      <c r="H5657">
        <v>716</v>
      </c>
      <c r="I5657">
        <v>31</v>
      </c>
      <c r="J5657">
        <v>5</v>
      </c>
      <c r="K5657">
        <v>2.7</v>
      </c>
      <c r="L5657">
        <v>24.14</v>
      </c>
      <c r="M5657">
        <f t="shared" si="704"/>
        <v>61.639517834803598</v>
      </c>
      <c r="N5657" s="3">
        <f t="shared" si="711"/>
        <v>235.54216666664803</v>
      </c>
      <c r="O5657" s="1" t="s">
        <v>2784</v>
      </c>
      <c r="P5657">
        <v>0.2</v>
      </c>
      <c r="Q5657">
        <f t="shared" si="705"/>
        <v>0.54166666666666663</v>
      </c>
      <c r="R5657">
        <f t="shared" si="706"/>
        <v>0.31307779748147091</v>
      </c>
      <c r="S5657">
        <f t="shared" si="707"/>
        <v>66.712088791342893</v>
      </c>
      <c r="T5657">
        <f t="shared" si="708"/>
        <v>50.509818948686586</v>
      </c>
      <c r="U5657">
        <f t="shared" si="709"/>
        <v>61.639517834803598</v>
      </c>
      <c r="V5657">
        <f t="shared" si="710"/>
        <v>563.69614850484538</v>
      </c>
    </row>
    <row r="5658" spans="1:22" x14ac:dyDescent="0.35">
      <c r="A5658">
        <v>1999</v>
      </c>
      <c r="B5658">
        <v>8</v>
      </c>
      <c r="C5658">
        <v>24</v>
      </c>
      <c r="D5658">
        <v>14</v>
      </c>
      <c r="E5658">
        <v>30</v>
      </c>
      <c r="F5658">
        <v>364</v>
      </c>
      <c r="G5658">
        <v>327</v>
      </c>
      <c r="H5658">
        <v>592</v>
      </c>
      <c r="I5658">
        <v>30</v>
      </c>
      <c r="J5658">
        <v>5</v>
      </c>
      <c r="K5658" s="1" t="s">
        <v>92</v>
      </c>
      <c r="L5658">
        <v>25.79</v>
      </c>
      <c r="M5658">
        <f t="shared" si="704"/>
        <v>55.434054772948848</v>
      </c>
      <c r="N5658" s="3">
        <f t="shared" si="711"/>
        <v>235.58383333331469</v>
      </c>
      <c r="O5658" s="1" t="s">
        <v>2785</v>
      </c>
      <c r="P5658">
        <v>0.2</v>
      </c>
      <c r="Q5658">
        <f t="shared" si="705"/>
        <v>0.58333333333333337</v>
      </c>
      <c r="R5658">
        <f t="shared" si="706"/>
        <v>0.31401853463280111</v>
      </c>
      <c r="S5658">
        <f t="shared" si="707"/>
        <v>59.637428590056857</v>
      </c>
      <c r="T5658">
        <f t="shared" si="708"/>
        <v>46.251677898546745</v>
      </c>
      <c r="U5658">
        <f t="shared" si="709"/>
        <v>55.434054772948848</v>
      </c>
      <c r="V5658">
        <f t="shared" si="710"/>
        <v>477.64606674114168</v>
      </c>
    </row>
    <row r="5659" spans="1:22" x14ac:dyDescent="0.35">
      <c r="A5659">
        <v>1999</v>
      </c>
      <c r="B5659">
        <v>8</v>
      </c>
      <c r="C5659">
        <v>24</v>
      </c>
      <c r="D5659">
        <v>15</v>
      </c>
      <c r="E5659">
        <v>30</v>
      </c>
      <c r="F5659">
        <v>393</v>
      </c>
      <c r="G5659">
        <v>241</v>
      </c>
      <c r="H5659">
        <v>473</v>
      </c>
      <c r="I5659">
        <v>29</v>
      </c>
      <c r="J5659">
        <v>5</v>
      </c>
      <c r="K5659">
        <v>2</v>
      </c>
      <c r="L5659">
        <v>27.66</v>
      </c>
      <c r="M5659">
        <f t="shared" si="704"/>
        <v>49.623660609994594</v>
      </c>
      <c r="N5659" s="3">
        <f t="shared" si="711"/>
        <v>235.62549999998134</v>
      </c>
      <c r="O5659" s="1" t="s">
        <v>2786</v>
      </c>
      <c r="P5659">
        <v>0.2</v>
      </c>
      <c r="Q5659">
        <f t="shared" si="705"/>
        <v>0.625</v>
      </c>
      <c r="R5659">
        <f t="shared" si="706"/>
        <v>0.31530904661041181</v>
      </c>
      <c r="S5659">
        <f t="shared" si="707"/>
        <v>53.023555179289616</v>
      </c>
      <c r="T5659">
        <f t="shared" si="708"/>
        <v>42.240818033482796</v>
      </c>
      <c r="U5659">
        <f t="shared" si="709"/>
        <v>49.623660609994594</v>
      </c>
      <c r="V5659">
        <f t="shared" si="710"/>
        <v>326.40505852193348</v>
      </c>
    </row>
    <row r="5660" spans="1:22" x14ac:dyDescent="0.35">
      <c r="A5660">
        <v>1999</v>
      </c>
      <c r="B5660">
        <v>8</v>
      </c>
      <c r="C5660">
        <v>24</v>
      </c>
      <c r="D5660">
        <v>16</v>
      </c>
      <c r="E5660">
        <v>30</v>
      </c>
      <c r="F5660">
        <v>225</v>
      </c>
      <c r="G5660">
        <v>177</v>
      </c>
      <c r="H5660">
        <v>272</v>
      </c>
      <c r="I5660">
        <v>28</v>
      </c>
      <c r="J5660">
        <v>6</v>
      </c>
      <c r="K5660">
        <v>1.3</v>
      </c>
      <c r="L5660">
        <v>29.96</v>
      </c>
      <c r="M5660">
        <f t="shared" si="704"/>
        <v>39.773084360676428</v>
      </c>
      <c r="N5660" s="3">
        <f t="shared" si="711"/>
        <v>235.667166666648</v>
      </c>
      <c r="O5660" s="1" t="s">
        <v>2787</v>
      </c>
      <c r="P5660">
        <v>0.2</v>
      </c>
      <c r="Q5660">
        <f t="shared" si="705"/>
        <v>0.66666666666666663</v>
      </c>
      <c r="R5660">
        <f t="shared" si="706"/>
        <v>0.31767270004857923</v>
      </c>
      <c r="S5660">
        <f t="shared" si="707"/>
        <v>41.704710145760252</v>
      </c>
      <c r="T5660">
        <f t="shared" si="708"/>
        <v>35.624156844238165</v>
      </c>
      <c r="U5660">
        <f t="shared" si="709"/>
        <v>39.773084360676428</v>
      </c>
      <c r="V5660">
        <f t="shared" si="710"/>
        <v>128.06521806203435</v>
      </c>
    </row>
    <row r="5661" spans="1:22" x14ac:dyDescent="0.35">
      <c r="A5661">
        <v>1999</v>
      </c>
      <c r="B5661">
        <v>8</v>
      </c>
      <c r="C5661">
        <v>24</v>
      </c>
      <c r="D5661">
        <v>17</v>
      </c>
      <c r="E5661">
        <v>30</v>
      </c>
      <c r="F5661">
        <v>39</v>
      </c>
      <c r="G5661">
        <v>87</v>
      </c>
      <c r="H5661">
        <v>96</v>
      </c>
      <c r="I5661">
        <v>25</v>
      </c>
      <c r="J5661">
        <v>8</v>
      </c>
      <c r="K5661" s="1" t="s">
        <v>97</v>
      </c>
      <c r="L5661">
        <v>42.17</v>
      </c>
      <c r="M5661">
        <f t="shared" si="704"/>
        <v>29.179444677781312</v>
      </c>
      <c r="N5661" s="3">
        <f t="shared" si="711"/>
        <v>235.70883333331466</v>
      </c>
      <c r="O5661" s="1" t="s">
        <v>2788</v>
      </c>
      <c r="P5661">
        <v>0.2</v>
      </c>
      <c r="Q5661">
        <f t="shared" si="705"/>
        <v>0.70833333333333337</v>
      </c>
      <c r="R5661">
        <f t="shared" si="706"/>
        <v>0.31981277502835731</v>
      </c>
      <c r="S5661">
        <f t="shared" si="707"/>
        <v>29.862114411259931</v>
      </c>
      <c r="T5661">
        <f t="shared" si="708"/>
        <v>27.727522591348773</v>
      </c>
      <c r="U5661">
        <f t="shared" si="709"/>
        <v>29.179444677781312</v>
      </c>
      <c r="V5661">
        <f t="shared" si="710"/>
        <v>25.668774319252776</v>
      </c>
    </row>
    <row r="5662" spans="1:22" x14ac:dyDescent="0.35">
      <c r="A5662">
        <v>1999</v>
      </c>
      <c r="B5662">
        <v>8</v>
      </c>
      <c r="C5662">
        <v>24</v>
      </c>
      <c r="D5662">
        <v>18</v>
      </c>
      <c r="E5662">
        <v>30</v>
      </c>
      <c r="F5662">
        <v>0</v>
      </c>
      <c r="G5662">
        <v>8</v>
      </c>
      <c r="H5662">
        <v>8</v>
      </c>
      <c r="I5662">
        <v>22</v>
      </c>
      <c r="J5662">
        <v>11</v>
      </c>
      <c r="K5662" s="1" t="s">
        <v>96</v>
      </c>
      <c r="L5662">
        <v>57.55</v>
      </c>
      <c r="M5662">
        <f t="shared" si="704"/>
        <v>22.361050935687732</v>
      </c>
      <c r="N5662" s="3">
        <f t="shared" si="711"/>
        <v>235.75049999998132</v>
      </c>
      <c r="O5662" s="1" t="s">
        <v>395</v>
      </c>
      <c r="P5662">
        <v>0.2</v>
      </c>
      <c r="Q5662">
        <f t="shared" si="705"/>
        <v>0.75</v>
      </c>
      <c r="R5662">
        <f t="shared" si="706"/>
        <v>0.3201802749566921</v>
      </c>
      <c r="S5662">
        <f t="shared" si="707"/>
        <v>22.41997901876309</v>
      </c>
      <c r="T5662">
        <f t="shared" si="708"/>
        <v>22.235932443491304</v>
      </c>
      <c r="U5662">
        <f t="shared" si="709"/>
        <v>22.361050935687732</v>
      </c>
      <c r="V5662">
        <f t="shared" si="710"/>
        <v>1.6895513764660564</v>
      </c>
    </row>
    <row r="5663" spans="1:22" x14ac:dyDescent="0.35">
      <c r="A5663">
        <v>1999</v>
      </c>
      <c r="B5663">
        <v>8</v>
      </c>
      <c r="C5663">
        <v>24</v>
      </c>
      <c r="D5663">
        <v>19</v>
      </c>
      <c r="E5663">
        <v>30</v>
      </c>
      <c r="F5663">
        <v>0</v>
      </c>
      <c r="G5663">
        <v>0</v>
      </c>
      <c r="H5663">
        <v>0</v>
      </c>
      <c r="I5663">
        <v>20</v>
      </c>
      <c r="J5663">
        <v>10</v>
      </c>
      <c r="K5663">
        <v>1.1000000000000001</v>
      </c>
      <c r="L5663">
        <v>62.58</v>
      </c>
      <c r="M5663">
        <f t="shared" si="704"/>
        <v>20</v>
      </c>
      <c r="N5663" s="3">
        <f t="shared" si="711"/>
        <v>235.79216666664797</v>
      </c>
      <c r="O5663">
        <v>0</v>
      </c>
      <c r="P5663">
        <v>0.2</v>
      </c>
      <c r="Q5663">
        <f t="shared" si="705"/>
        <v>0.79166666666666663</v>
      </c>
      <c r="R5663" t="str">
        <f t="shared" si="706"/>
        <v/>
      </c>
      <c r="S5663">
        <f t="shared" si="707"/>
        <v>20</v>
      </c>
      <c r="T5663">
        <f t="shared" si="708"/>
        <v>20</v>
      </c>
      <c r="U5663">
        <f t="shared" si="709"/>
        <v>20</v>
      </c>
      <c r="V5663">
        <f t="shared" si="710"/>
        <v>0</v>
      </c>
    </row>
    <row r="5664" spans="1:22" x14ac:dyDescent="0.35">
      <c r="A5664">
        <v>1999</v>
      </c>
      <c r="B5664">
        <v>8</v>
      </c>
      <c r="C5664">
        <v>24</v>
      </c>
      <c r="D5664">
        <v>20</v>
      </c>
      <c r="E5664">
        <v>30</v>
      </c>
      <c r="F5664">
        <v>0</v>
      </c>
      <c r="G5664">
        <v>0</v>
      </c>
      <c r="H5664">
        <v>0</v>
      </c>
      <c r="I5664">
        <v>19</v>
      </c>
      <c r="J5664">
        <v>10</v>
      </c>
      <c r="K5664" s="1" t="s">
        <v>100</v>
      </c>
      <c r="L5664">
        <v>65.38</v>
      </c>
      <c r="M5664">
        <f t="shared" si="704"/>
        <v>19</v>
      </c>
      <c r="N5664" s="3">
        <f t="shared" si="711"/>
        <v>235.83383333331463</v>
      </c>
      <c r="O5664">
        <v>0</v>
      </c>
      <c r="P5664">
        <v>0.2</v>
      </c>
      <c r="Q5664">
        <f t="shared" si="705"/>
        <v>0.83333333333333337</v>
      </c>
      <c r="R5664" t="str">
        <f t="shared" si="706"/>
        <v/>
      </c>
      <c r="S5664">
        <f t="shared" si="707"/>
        <v>19</v>
      </c>
      <c r="T5664">
        <f t="shared" si="708"/>
        <v>19</v>
      </c>
      <c r="U5664">
        <f t="shared" si="709"/>
        <v>19</v>
      </c>
      <c r="V5664">
        <f t="shared" si="710"/>
        <v>0</v>
      </c>
    </row>
    <row r="5665" spans="1:22" x14ac:dyDescent="0.35">
      <c r="A5665">
        <v>1999</v>
      </c>
      <c r="B5665">
        <v>8</v>
      </c>
      <c r="C5665">
        <v>24</v>
      </c>
      <c r="D5665">
        <v>21</v>
      </c>
      <c r="E5665">
        <v>30</v>
      </c>
      <c r="F5665">
        <v>0</v>
      </c>
      <c r="G5665">
        <v>0</v>
      </c>
      <c r="H5665">
        <v>0</v>
      </c>
      <c r="I5665">
        <v>18</v>
      </c>
      <c r="J5665">
        <v>9</v>
      </c>
      <c r="K5665">
        <v>3.6</v>
      </c>
      <c r="L5665" s="1" t="s">
        <v>315</v>
      </c>
      <c r="M5665">
        <f t="shared" si="704"/>
        <v>18</v>
      </c>
      <c r="N5665" s="3">
        <f t="shared" si="711"/>
        <v>235.87549999998129</v>
      </c>
      <c r="O5665">
        <v>0</v>
      </c>
      <c r="P5665">
        <v>0.2</v>
      </c>
      <c r="Q5665">
        <f t="shared" si="705"/>
        <v>0.875</v>
      </c>
      <c r="R5665" t="str">
        <f t="shared" si="706"/>
        <v/>
      </c>
      <c r="S5665">
        <f t="shared" si="707"/>
        <v>18</v>
      </c>
      <c r="T5665">
        <f t="shared" si="708"/>
        <v>18</v>
      </c>
      <c r="U5665">
        <f t="shared" si="709"/>
        <v>18</v>
      </c>
      <c r="V5665">
        <f t="shared" si="710"/>
        <v>0</v>
      </c>
    </row>
    <row r="5666" spans="1:22" x14ac:dyDescent="0.35">
      <c r="A5666">
        <v>1999</v>
      </c>
      <c r="B5666">
        <v>8</v>
      </c>
      <c r="C5666">
        <v>24</v>
      </c>
      <c r="D5666">
        <v>22</v>
      </c>
      <c r="E5666">
        <v>30</v>
      </c>
      <c r="F5666">
        <v>0</v>
      </c>
      <c r="G5666">
        <v>0</v>
      </c>
      <c r="H5666">
        <v>0</v>
      </c>
      <c r="I5666">
        <v>18</v>
      </c>
      <c r="J5666">
        <v>9</v>
      </c>
      <c r="K5666">
        <v>4.2</v>
      </c>
      <c r="L5666">
        <v>69.84</v>
      </c>
      <c r="M5666">
        <f t="shared" si="704"/>
        <v>18</v>
      </c>
      <c r="N5666" s="3">
        <f t="shared" si="711"/>
        <v>235.91716666664794</v>
      </c>
      <c r="O5666">
        <v>0</v>
      </c>
      <c r="P5666">
        <v>0.2</v>
      </c>
      <c r="Q5666">
        <f t="shared" si="705"/>
        <v>0.91666666666666663</v>
      </c>
      <c r="R5666" t="str">
        <f t="shared" si="706"/>
        <v/>
      </c>
      <c r="S5666">
        <f t="shared" si="707"/>
        <v>18</v>
      </c>
      <c r="T5666">
        <f t="shared" si="708"/>
        <v>18</v>
      </c>
      <c r="U5666">
        <f t="shared" si="709"/>
        <v>18</v>
      </c>
      <c r="V5666">
        <f t="shared" si="710"/>
        <v>0</v>
      </c>
    </row>
    <row r="5667" spans="1:22" x14ac:dyDescent="0.35">
      <c r="A5667">
        <v>1999</v>
      </c>
      <c r="B5667">
        <v>8</v>
      </c>
      <c r="C5667">
        <v>24</v>
      </c>
      <c r="D5667">
        <v>23</v>
      </c>
      <c r="E5667">
        <v>30</v>
      </c>
      <c r="F5667">
        <v>0</v>
      </c>
      <c r="G5667">
        <v>0</v>
      </c>
      <c r="H5667">
        <v>0</v>
      </c>
      <c r="I5667">
        <v>17</v>
      </c>
      <c r="J5667">
        <v>8</v>
      </c>
      <c r="K5667">
        <v>4</v>
      </c>
      <c r="L5667">
        <v>66.31</v>
      </c>
      <c r="M5667">
        <f t="shared" si="704"/>
        <v>17</v>
      </c>
      <c r="N5667" s="3">
        <f t="shared" si="711"/>
        <v>235.9588333333146</v>
      </c>
      <c r="O5667">
        <v>0</v>
      </c>
      <c r="P5667">
        <v>0.2</v>
      </c>
      <c r="Q5667">
        <f t="shared" si="705"/>
        <v>0.95833333333333337</v>
      </c>
      <c r="R5667" t="str">
        <f t="shared" si="706"/>
        <v/>
      </c>
      <c r="S5667">
        <f t="shared" si="707"/>
        <v>17</v>
      </c>
      <c r="T5667">
        <f t="shared" si="708"/>
        <v>17</v>
      </c>
      <c r="U5667">
        <f t="shared" si="709"/>
        <v>17</v>
      </c>
      <c r="V5667">
        <f t="shared" si="710"/>
        <v>0</v>
      </c>
    </row>
    <row r="5668" spans="1:22" x14ac:dyDescent="0.35">
      <c r="A5668">
        <v>1999</v>
      </c>
      <c r="B5668">
        <v>8</v>
      </c>
      <c r="C5668">
        <v>25</v>
      </c>
      <c r="D5668">
        <v>0</v>
      </c>
      <c r="E5668">
        <v>30</v>
      </c>
      <c r="F5668">
        <v>0</v>
      </c>
      <c r="G5668">
        <v>0</v>
      </c>
      <c r="H5668">
        <v>0</v>
      </c>
      <c r="I5668">
        <v>17</v>
      </c>
      <c r="J5668">
        <v>8</v>
      </c>
      <c r="K5668" s="1" t="s">
        <v>116</v>
      </c>
      <c r="L5668">
        <v>63.61</v>
      </c>
      <c r="M5668">
        <f t="shared" si="704"/>
        <v>17</v>
      </c>
      <c r="N5668" s="3">
        <f t="shared" si="711"/>
        <v>236.00049999998126</v>
      </c>
      <c r="O5668">
        <v>0</v>
      </c>
      <c r="P5668">
        <v>0.2</v>
      </c>
      <c r="Q5668">
        <f t="shared" si="705"/>
        <v>0</v>
      </c>
      <c r="R5668" t="str">
        <f t="shared" si="706"/>
        <v/>
      </c>
      <c r="S5668">
        <f t="shared" si="707"/>
        <v>17</v>
      </c>
      <c r="T5668">
        <f t="shared" si="708"/>
        <v>17</v>
      </c>
      <c r="U5668">
        <f t="shared" si="709"/>
        <v>17</v>
      </c>
      <c r="V5668">
        <f t="shared" si="710"/>
        <v>0</v>
      </c>
    </row>
    <row r="5669" spans="1:22" x14ac:dyDescent="0.35">
      <c r="A5669">
        <v>1999</v>
      </c>
      <c r="B5669">
        <v>8</v>
      </c>
      <c r="C5669">
        <v>25</v>
      </c>
      <c r="D5669">
        <v>1</v>
      </c>
      <c r="E5669">
        <v>30</v>
      </c>
      <c r="F5669">
        <v>0</v>
      </c>
      <c r="G5669">
        <v>0</v>
      </c>
      <c r="H5669">
        <v>0</v>
      </c>
      <c r="I5669">
        <v>17</v>
      </c>
      <c r="J5669">
        <v>7</v>
      </c>
      <c r="K5669">
        <v>2.7</v>
      </c>
      <c r="L5669">
        <v>66.58</v>
      </c>
      <c r="M5669">
        <f t="shared" si="704"/>
        <v>17</v>
      </c>
      <c r="N5669" s="3">
        <f t="shared" si="711"/>
        <v>236.04216666664792</v>
      </c>
      <c r="O5669">
        <v>0</v>
      </c>
      <c r="P5669">
        <v>0.2</v>
      </c>
      <c r="Q5669">
        <f t="shared" si="705"/>
        <v>4.1666666666666664E-2</v>
      </c>
      <c r="R5669" t="str">
        <f t="shared" si="706"/>
        <v/>
      </c>
      <c r="S5669">
        <f t="shared" si="707"/>
        <v>17</v>
      </c>
      <c r="T5669">
        <f t="shared" si="708"/>
        <v>17</v>
      </c>
      <c r="U5669">
        <f t="shared" si="709"/>
        <v>17</v>
      </c>
      <c r="V5669">
        <f t="shared" si="710"/>
        <v>0</v>
      </c>
    </row>
    <row r="5670" spans="1:22" x14ac:dyDescent="0.35">
      <c r="A5670">
        <v>1999</v>
      </c>
      <c r="B5670">
        <v>8</v>
      </c>
      <c r="C5670">
        <v>25</v>
      </c>
      <c r="D5670">
        <v>2</v>
      </c>
      <c r="E5670">
        <v>30</v>
      </c>
      <c r="F5670">
        <v>0</v>
      </c>
      <c r="G5670">
        <v>0</v>
      </c>
      <c r="H5670">
        <v>0</v>
      </c>
      <c r="I5670">
        <v>16</v>
      </c>
      <c r="J5670">
        <v>7</v>
      </c>
      <c r="K5670">
        <v>2.2000000000000002</v>
      </c>
      <c r="L5670">
        <v>66.33</v>
      </c>
      <c r="M5670">
        <f t="shared" si="704"/>
        <v>16</v>
      </c>
      <c r="N5670" s="3">
        <f t="shared" si="711"/>
        <v>236.08383333331457</v>
      </c>
      <c r="O5670">
        <v>0</v>
      </c>
      <c r="P5670">
        <v>0.2</v>
      </c>
      <c r="Q5670">
        <f t="shared" si="705"/>
        <v>8.3333333333333329E-2</v>
      </c>
      <c r="R5670" t="str">
        <f t="shared" si="706"/>
        <v/>
      </c>
      <c r="S5670">
        <f t="shared" si="707"/>
        <v>16</v>
      </c>
      <c r="T5670">
        <f t="shared" si="708"/>
        <v>16</v>
      </c>
      <c r="U5670">
        <f t="shared" si="709"/>
        <v>16</v>
      </c>
      <c r="V5670">
        <f t="shared" si="710"/>
        <v>0</v>
      </c>
    </row>
    <row r="5671" spans="1:22" x14ac:dyDescent="0.35">
      <c r="A5671">
        <v>1999</v>
      </c>
      <c r="B5671">
        <v>8</v>
      </c>
      <c r="C5671">
        <v>25</v>
      </c>
      <c r="D5671">
        <v>3</v>
      </c>
      <c r="E5671">
        <v>30</v>
      </c>
      <c r="F5671">
        <v>0</v>
      </c>
      <c r="G5671">
        <v>0</v>
      </c>
      <c r="H5671">
        <v>0</v>
      </c>
      <c r="I5671">
        <v>16</v>
      </c>
      <c r="J5671">
        <v>7</v>
      </c>
      <c r="K5671">
        <v>2.1</v>
      </c>
      <c r="L5671">
        <v>70.489999999999995</v>
      </c>
      <c r="M5671">
        <f t="shared" si="704"/>
        <v>16</v>
      </c>
      <c r="N5671" s="3">
        <f t="shared" si="711"/>
        <v>236.12549999998123</v>
      </c>
      <c r="O5671">
        <v>0</v>
      </c>
      <c r="P5671">
        <v>0.2</v>
      </c>
      <c r="Q5671">
        <f t="shared" si="705"/>
        <v>0.125</v>
      </c>
      <c r="R5671" t="str">
        <f t="shared" si="706"/>
        <v/>
      </c>
      <c r="S5671">
        <f t="shared" si="707"/>
        <v>16</v>
      </c>
      <c r="T5671">
        <f t="shared" si="708"/>
        <v>16</v>
      </c>
      <c r="U5671">
        <f t="shared" si="709"/>
        <v>16</v>
      </c>
      <c r="V5671">
        <f t="shared" si="710"/>
        <v>0</v>
      </c>
    </row>
    <row r="5672" spans="1:22" x14ac:dyDescent="0.35">
      <c r="A5672">
        <v>1999</v>
      </c>
      <c r="B5672">
        <v>8</v>
      </c>
      <c r="C5672">
        <v>25</v>
      </c>
      <c r="D5672">
        <v>4</v>
      </c>
      <c r="E5672">
        <v>30</v>
      </c>
      <c r="F5672">
        <v>0</v>
      </c>
      <c r="G5672">
        <v>0</v>
      </c>
      <c r="H5672">
        <v>0</v>
      </c>
      <c r="I5672">
        <v>16</v>
      </c>
      <c r="J5672">
        <v>7</v>
      </c>
      <c r="K5672">
        <v>2.1</v>
      </c>
      <c r="L5672">
        <v>69.98</v>
      </c>
      <c r="M5672">
        <f t="shared" si="704"/>
        <v>16</v>
      </c>
      <c r="N5672" s="3">
        <f t="shared" si="711"/>
        <v>236.16716666664789</v>
      </c>
      <c r="O5672">
        <v>0</v>
      </c>
      <c r="P5672">
        <v>0.2</v>
      </c>
      <c r="Q5672">
        <f t="shared" si="705"/>
        <v>0.16666666666666666</v>
      </c>
      <c r="R5672" t="str">
        <f t="shared" si="706"/>
        <v/>
      </c>
      <c r="S5672">
        <f t="shared" si="707"/>
        <v>16</v>
      </c>
      <c r="T5672">
        <f t="shared" si="708"/>
        <v>16</v>
      </c>
      <c r="U5672">
        <f t="shared" si="709"/>
        <v>16</v>
      </c>
      <c r="V5672">
        <f t="shared" si="710"/>
        <v>0</v>
      </c>
    </row>
    <row r="5673" spans="1:22" x14ac:dyDescent="0.35">
      <c r="A5673">
        <v>1999</v>
      </c>
      <c r="B5673">
        <v>8</v>
      </c>
      <c r="C5673">
        <v>25</v>
      </c>
      <c r="D5673">
        <v>5</v>
      </c>
      <c r="E5673">
        <v>30</v>
      </c>
      <c r="F5673">
        <v>0</v>
      </c>
      <c r="G5673">
        <v>0</v>
      </c>
      <c r="H5673">
        <v>0</v>
      </c>
      <c r="I5673">
        <v>17</v>
      </c>
      <c r="J5673">
        <v>7</v>
      </c>
      <c r="K5673">
        <v>2.7</v>
      </c>
      <c r="L5673">
        <v>65.66</v>
      </c>
      <c r="M5673">
        <f t="shared" si="704"/>
        <v>17</v>
      </c>
      <c r="N5673" s="3">
        <f t="shared" si="711"/>
        <v>236.20883333331454</v>
      </c>
      <c r="O5673">
        <v>0</v>
      </c>
      <c r="P5673">
        <v>0.2</v>
      </c>
      <c r="Q5673">
        <f t="shared" si="705"/>
        <v>0.20833333333333334</v>
      </c>
      <c r="R5673" t="str">
        <f t="shared" si="706"/>
        <v/>
      </c>
      <c r="S5673">
        <f t="shared" si="707"/>
        <v>17</v>
      </c>
      <c r="T5673">
        <f t="shared" si="708"/>
        <v>17</v>
      </c>
      <c r="U5673">
        <f t="shared" si="709"/>
        <v>17</v>
      </c>
      <c r="V5673">
        <f t="shared" si="710"/>
        <v>19.397197908437047</v>
      </c>
    </row>
    <row r="5674" spans="1:22" x14ac:dyDescent="0.35">
      <c r="A5674">
        <v>1999</v>
      </c>
      <c r="B5674">
        <v>8</v>
      </c>
      <c r="C5674">
        <v>25</v>
      </c>
      <c r="D5674">
        <v>6</v>
      </c>
      <c r="E5674">
        <v>30</v>
      </c>
      <c r="F5674">
        <v>475</v>
      </c>
      <c r="G5674">
        <v>58</v>
      </c>
      <c r="H5674">
        <v>157</v>
      </c>
      <c r="I5674">
        <v>20</v>
      </c>
      <c r="J5674">
        <v>8</v>
      </c>
      <c r="K5674">
        <v>3.1</v>
      </c>
      <c r="L5674">
        <v>56.5</v>
      </c>
      <c r="M5674">
        <f t="shared" si="704"/>
        <v>24.520679245252989</v>
      </c>
      <c r="N5674" s="3">
        <f t="shared" si="711"/>
        <v>236.2504999999812</v>
      </c>
      <c r="O5674" s="1" t="s">
        <v>2789</v>
      </c>
      <c r="P5674">
        <v>0.2</v>
      </c>
      <c r="Q5674">
        <f t="shared" si="705"/>
        <v>0.25</v>
      </c>
      <c r="R5674">
        <f t="shared" si="706"/>
        <v>0.3118581244428027</v>
      </c>
      <c r="S5674">
        <f t="shared" si="707"/>
        <v>25.270750544259961</v>
      </c>
      <c r="T5674">
        <f t="shared" si="708"/>
        <v>22.86558216730289</v>
      </c>
      <c r="U5674">
        <f t="shared" si="709"/>
        <v>24.520679245252989</v>
      </c>
      <c r="V5674">
        <f t="shared" si="710"/>
        <v>57.121076349602347</v>
      </c>
    </row>
    <row r="5675" spans="1:22" x14ac:dyDescent="0.35">
      <c r="A5675">
        <v>1999</v>
      </c>
      <c r="B5675">
        <v>8</v>
      </c>
      <c r="C5675">
        <v>25</v>
      </c>
      <c r="D5675">
        <v>7</v>
      </c>
      <c r="E5675">
        <v>30</v>
      </c>
      <c r="F5675">
        <v>669</v>
      </c>
      <c r="G5675">
        <v>87</v>
      </c>
      <c r="H5675">
        <v>355</v>
      </c>
      <c r="I5675">
        <v>23</v>
      </c>
      <c r="J5675">
        <v>8</v>
      </c>
      <c r="K5675">
        <v>3.1</v>
      </c>
      <c r="L5675">
        <v>48.11</v>
      </c>
      <c r="M5675">
        <f t="shared" si="704"/>
        <v>36.459421612960405</v>
      </c>
      <c r="N5675" s="3">
        <f t="shared" si="711"/>
        <v>236.29216666664786</v>
      </c>
      <c r="O5675" s="1" t="s">
        <v>2790</v>
      </c>
      <c r="P5675">
        <v>0.2</v>
      </c>
      <c r="Q5675">
        <f t="shared" si="705"/>
        <v>0.29166666666666669</v>
      </c>
      <c r="R5675">
        <f t="shared" si="706"/>
        <v>0.3118581244428032</v>
      </c>
      <c r="S5675">
        <f t="shared" si="707"/>
        <v>38.69260943837773</v>
      </c>
      <c r="T5675">
        <f t="shared" si="708"/>
        <v>31.53169987603312</v>
      </c>
      <c r="U5675">
        <f t="shared" si="709"/>
        <v>36.459421612960405</v>
      </c>
      <c r="V5675">
        <f t="shared" si="710"/>
        <v>274.62248252939628</v>
      </c>
    </row>
    <row r="5676" spans="1:22" x14ac:dyDescent="0.35">
      <c r="A5676">
        <v>1999</v>
      </c>
      <c r="B5676">
        <v>8</v>
      </c>
      <c r="C5676">
        <v>25</v>
      </c>
      <c r="D5676">
        <v>8</v>
      </c>
      <c r="E5676">
        <v>30</v>
      </c>
      <c r="F5676">
        <v>766</v>
      </c>
      <c r="G5676">
        <v>108</v>
      </c>
      <c r="H5676">
        <v>546</v>
      </c>
      <c r="I5676">
        <v>26</v>
      </c>
      <c r="J5676">
        <v>8</v>
      </c>
      <c r="K5676">
        <v>3.2</v>
      </c>
      <c r="L5676">
        <v>38.92</v>
      </c>
      <c r="M5676">
        <f t="shared" si="704"/>
        <v>48.656100723206862</v>
      </c>
      <c r="N5676" s="3">
        <f t="shared" si="711"/>
        <v>236.33383333331452</v>
      </c>
      <c r="O5676">
        <v>562.01796971361898</v>
      </c>
      <c r="P5676">
        <v>0.2</v>
      </c>
      <c r="Q5676">
        <f t="shared" si="705"/>
        <v>0.33333333333333331</v>
      </c>
      <c r="R5676">
        <f t="shared" si="706"/>
        <v>0.3115591973731649</v>
      </c>
      <c r="S5676">
        <f t="shared" si="707"/>
        <v>52.417160659587374</v>
      </c>
      <c r="T5676">
        <f t="shared" si="708"/>
        <v>40.345426080441683</v>
      </c>
      <c r="U5676">
        <f t="shared" si="709"/>
        <v>48.656100723206862</v>
      </c>
      <c r="V5676">
        <f t="shared" si="710"/>
        <v>512.14851048795288</v>
      </c>
    </row>
    <row r="5677" spans="1:22" x14ac:dyDescent="0.35">
      <c r="A5677">
        <v>1999</v>
      </c>
      <c r="B5677">
        <v>8</v>
      </c>
      <c r="C5677">
        <v>25</v>
      </c>
      <c r="D5677">
        <v>9</v>
      </c>
      <c r="E5677">
        <v>30</v>
      </c>
      <c r="F5677">
        <v>819</v>
      </c>
      <c r="G5677">
        <v>124</v>
      </c>
      <c r="H5677">
        <v>708</v>
      </c>
      <c r="I5677">
        <v>27</v>
      </c>
      <c r="J5677">
        <v>8</v>
      </c>
      <c r="K5677">
        <v>3.2</v>
      </c>
      <c r="L5677" s="1" t="s">
        <v>316</v>
      </c>
      <c r="M5677">
        <f t="shared" si="704"/>
        <v>57.732906713144061</v>
      </c>
      <c r="N5677" s="3">
        <f t="shared" si="711"/>
        <v>236.37549999998117</v>
      </c>
      <c r="O5677" s="1" t="s">
        <v>2791</v>
      </c>
      <c r="P5677">
        <v>0.2</v>
      </c>
      <c r="Q5677">
        <f t="shared" si="705"/>
        <v>0.375</v>
      </c>
      <c r="R5677">
        <f t="shared" si="706"/>
        <v>0.31155919737316556</v>
      </c>
      <c r="S5677">
        <f t="shared" si="707"/>
        <v>62.834768925864893</v>
      </c>
      <c r="T5677">
        <f t="shared" si="708"/>
        <v>46.45951101104189</v>
      </c>
      <c r="U5677">
        <f t="shared" si="709"/>
        <v>57.732906713144061</v>
      </c>
      <c r="V5677">
        <f t="shared" si="710"/>
        <v>651.59005417872743</v>
      </c>
    </row>
    <row r="5678" spans="1:22" x14ac:dyDescent="0.35">
      <c r="A5678">
        <v>1999</v>
      </c>
      <c r="B5678">
        <v>8</v>
      </c>
      <c r="C5678">
        <v>25</v>
      </c>
      <c r="D5678">
        <v>10</v>
      </c>
      <c r="E5678">
        <v>30</v>
      </c>
      <c r="F5678">
        <v>569</v>
      </c>
      <c r="G5678">
        <v>320</v>
      </c>
      <c r="H5678">
        <v>783</v>
      </c>
      <c r="I5678">
        <v>28</v>
      </c>
      <c r="J5678">
        <v>7</v>
      </c>
      <c r="K5678">
        <v>3</v>
      </c>
      <c r="L5678">
        <v>31.87</v>
      </c>
      <c r="M5678">
        <f t="shared" si="704"/>
        <v>61.553789629498496</v>
      </c>
      <c r="N5678" s="3">
        <f t="shared" si="711"/>
        <v>236.41716666664783</v>
      </c>
      <c r="O5678" s="1" t="s">
        <v>2792</v>
      </c>
      <c r="P5678">
        <v>0.2</v>
      </c>
      <c r="Q5678">
        <f t="shared" si="705"/>
        <v>0.41666666666666669</v>
      </c>
      <c r="R5678">
        <f t="shared" si="706"/>
        <v>0.31215941919748325</v>
      </c>
      <c r="S5678">
        <f t="shared" si="707"/>
        <v>67.118075027169567</v>
      </c>
      <c r="T5678">
        <f t="shared" si="708"/>
        <v>49.29293487289825</v>
      </c>
      <c r="U5678">
        <f t="shared" si="709"/>
        <v>61.553789629498496</v>
      </c>
      <c r="V5678">
        <f t="shared" si="710"/>
        <v>381.62120390887009</v>
      </c>
    </row>
    <row r="5679" spans="1:22" x14ac:dyDescent="0.35">
      <c r="A5679">
        <v>1999</v>
      </c>
      <c r="B5679">
        <v>8</v>
      </c>
      <c r="C5679">
        <v>25</v>
      </c>
      <c r="D5679">
        <v>11</v>
      </c>
      <c r="E5679">
        <v>30</v>
      </c>
      <c r="F5679">
        <v>10</v>
      </c>
      <c r="G5679">
        <v>159</v>
      </c>
      <c r="H5679">
        <v>168</v>
      </c>
      <c r="I5679">
        <v>28</v>
      </c>
      <c r="J5679">
        <v>8</v>
      </c>
      <c r="K5679">
        <v>2.5</v>
      </c>
      <c r="L5679">
        <v>32.090000000000003</v>
      </c>
      <c r="M5679">
        <f t="shared" si="704"/>
        <v>34.608799716911754</v>
      </c>
      <c r="N5679" s="3">
        <f t="shared" si="711"/>
        <v>236.45883333331449</v>
      </c>
      <c r="O5679" s="1" t="s">
        <v>2793</v>
      </c>
      <c r="P5679">
        <v>0.2</v>
      </c>
      <c r="Q5679">
        <f t="shared" si="705"/>
        <v>0.45833333333333331</v>
      </c>
      <c r="R5679">
        <f t="shared" si="706"/>
        <v>0.31370242142013605</v>
      </c>
      <c r="S5679">
        <f t="shared" si="707"/>
        <v>35.701658985953465</v>
      </c>
      <c r="T5679">
        <f t="shared" si="708"/>
        <v>32.217913900103255</v>
      </c>
      <c r="U5679">
        <f t="shared" si="709"/>
        <v>34.608799716911754</v>
      </c>
      <c r="V5679">
        <f t="shared" si="710"/>
        <v>58.617053726735577</v>
      </c>
    </row>
    <row r="5680" spans="1:22" x14ac:dyDescent="0.35">
      <c r="A5680">
        <v>1999</v>
      </c>
      <c r="B5680">
        <v>8</v>
      </c>
      <c r="C5680">
        <v>25</v>
      </c>
      <c r="D5680">
        <v>12</v>
      </c>
      <c r="E5680">
        <v>30</v>
      </c>
      <c r="F5680">
        <v>0</v>
      </c>
      <c r="G5680">
        <v>93</v>
      </c>
      <c r="H5680">
        <v>93</v>
      </c>
      <c r="I5680">
        <v>28</v>
      </c>
      <c r="J5680">
        <v>8</v>
      </c>
      <c r="K5680">
        <v>1.9</v>
      </c>
      <c r="L5680" s="1" t="s">
        <v>317</v>
      </c>
      <c r="M5680">
        <f t="shared" si="704"/>
        <v>31.790691545649214</v>
      </c>
      <c r="N5680" s="3">
        <f t="shared" si="711"/>
        <v>236.50049999998114</v>
      </c>
      <c r="O5680">
        <v>84.946141580215894</v>
      </c>
      <c r="P5680">
        <v>0.2</v>
      </c>
      <c r="Q5680">
        <f t="shared" si="705"/>
        <v>0.5</v>
      </c>
      <c r="R5680" t="str">
        <f t="shared" si="706"/>
        <v/>
      </c>
      <c r="S5680">
        <f t="shared" si="707"/>
        <v>32.415196883098425</v>
      </c>
      <c r="T5680">
        <f t="shared" si="708"/>
        <v>30.436649776704801</v>
      </c>
      <c r="U5680">
        <f t="shared" si="709"/>
        <v>31.790691545649214</v>
      </c>
      <c r="V5680">
        <f t="shared" si="710"/>
        <v>34.002221451379384</v>
      </c>
    </row>
    <row r="5681" spans="1:22" x14ac:dyDescent="0.35">
      <c r="A5681">
        <v>1999</v>
      </c>
      <c r="B5681">
        <v>8</v>
      </c>
      <c r="C5681">
        <v>25</v>
      </c>
      <c r="D5681">
        <v>13</v>
      </c>
      <c r="E5681">
        <v>30</v>
      </c>
      <c r="F5681">
        <v>0</v>
      </c>
      <c r="G5681">
        <v>68</v>
      </c>
      <c r="H5681">
        <v>68</v>
      </c>
      <c r="I5681">
        <v>27</v>
      </c>
      <c r="J5681">
        <v>8</v>
      </c>
      <c r="K5681">
        <v>1</v>
      </c>
      <c r="L5681">
        <v>35.619999999999997</v>
      </c>
      <c r="M5681">
        <f t="shared" si="704"/>
        <v>29.974156319502903</v>
      </c>
      <c r="N5681" s="3">
        <f t="shared" si="711"/>
        <v>236.5421666666478</v>
      </c>
      <c r="O5681" s="1" t="s">
        <v>1232</v>
      </c>
      <c r="P5681">
        <v>0.2</v>
      </c>
      <c r="Q5681">
        <f t="shared" si="705"/>
        <v>0.54166666666666663</v>
      </c>
      <c r="R5681">
        <f t="shared" si="706"/>
        <v>0.31872904563218046</v>
      </c>
      <c r="S5681">
        <f t="shared" si="707"/>
        <v>30.461062556633266</v>
      </c>
      <c r="T5681">
        <f t="shared" si="708"/>
        <v>28.933413150961396</v>
      </c>
      <c r="U5681">
        <f t="shared" si="709"/>
        <v>29.974156319502903</v>
      </c>
      <c r="V5681">
        <f t="shared" si="710"/>
        <v>58.75651234013317</v>
      </c>
    </row>
    <row r="5682" spans="1:22" x14ac:dyDescent="0.35">
      <c r="A5682">
        <v>1999</v>
      </c>
      <c r="B5682">
        <v>8</v>
      </c>
      <c r="C5682">
        <v>25</v>
      </c>
      <c r="D5682">
        <v>14</v>
      </c>
      <c r="E5682">
        <v>30</v>
      </c>
      <c r="F5682">
        <v>10</v>
      </c>
      <c r="G5682">
        <v>185</v>
      </c>
      <c r="H5682">
        <v>193</v>
      </c>
      <c r="I5682">
        <v>26</v>
      </c>
      <c r="J5682">
        <v>9</v>
      </c>
      <c r="K5682" s="1" t="s">
        <v>94</v>
      </c>
      <c r="L5682">
        <v>41.36</v>
      </c>
      <c r="M5682">
        <f t="shared" si="704"/>
        <v>34.347428156625107</v>
      </c>
      <c r="N5682" s="3">
        <f t="shared" si="711"/>
        <v>236.58383333331446</v>
      </c>
      <c r="O5682" s="1" t="s">
        <v>2794</v>
      </c>
      <c r="P5682">
        <v>0.2</v>
      </c>
      <c r="Q5682">
        <f t="shared" si="705"/>
        <v>0.58333333333333337</v>
      </c>
      <c r="R5682">
        <f t="shared" si="706"/>
        <v>0.31802183271232509</v>
      </c>
      <c r="S5682">
        <f t="shared" si="707"/>
        <v>35.716015933840993</v>
      </c>
      <c r="T5682">
        <f t="shared" si="708"/>
        <v>31.412576243730541</v>
      </c>
      <c r="U5682">
        <f t="shared" si="709"/>
        <v>34.347428156625107</v>
      </c>
      <c r="V5682">
        <f t="shared" si="710"/>
        <v>62.489659986705149</v>
      </c>
    </row>
    <row r="5683" spans="1:22" x14ac:dyDescent="0.35">
      <c r="A5683">
        <v>1999</v>
      </c>
      <c r="B5683">
        <v>8</v>
      </c>
      <c r="C5683">
        <v>25</v>
      </c>
      <c r="D5683">
        <v>15</v>
      </c>
      <c r="E5683">
        <v>30</v>
      </c>
      <c r="F5683">
        <v>0</v>
      </c>
      <c r="G5683">
        <v>88</v>
      </c>
      <c r="H5683">
        <v>88</v>
      </c>
      <c r="I5683">
        <v>24</v>
      </c>
      <c r="J5683">
        <v>9</v>
      </c>
      <c r="K5683">
        <v>2.5</v>
      </c>
      <c r="L5683">
        <v>49</v>
      </c>
      <c r="M5683">
        <f t="shared" si="704"/>
        <v>27.422413628813509</v>
      </c>
      <c r="N5683" s="3">
        <f t="shared" si="711"/>
        <v>236.62549999998112</v>
      </c>
      <c r="O5683" s="1" t="s">
        <v>1993</v>
      </c>
      <c r="P5683">
        <v>0.2</v>
      </c>
      <c r="Q5683">
        <f t="shared" si="705"/>
        <v>0.625</v>
      </c>
      <c r="R5683">
        <f t="shared" si="706"/>
        <v>0.31370242142013544</v>
      </c>
      <c r="S5683">
        <f t="shared" si="707"/>
        <v>27.988358523038762</v>
      </c>
      <c r="T5683">
        <f t="shared" si="708"/>
        <v>26.184276515436739</v>
      </c>
      <c r="U5683">
        <f t="shared" si="709"/>
        <v>27.422413628813509</v>
      </c>
      <c r="V5683">
        <f t="shared" si="710"/>
        <v>20.69700436170919</v>
      </c>
    </row>
    <row r="5684" spans="1:22" x14ac:dyDescent="0.35">
      <c r="A5684">
        <v>1999</v>
      </c>
      <c r="B5684">
        <v>8</v>
      </c>
      <c r="C5684">
        <v>25</v>
      </c>
      <c r="D5684">
        <v>16</v>
      </c>
      <c r="E5684">
        <v>30</v>
      </c>
      <c r="F5684">
        <v>0</v>
      </c>
      <c r="G5684">
        <v>10</v>
      </c>
      <c r="H5684">
        <v>10</v>
      </c>
      <c r="I5684">
        <v>21</v>
      </c>
      <c r="J5684">
        <v>10</v>
      </c>
      <c r="K5684">
        <v>3.5</v>
      </c>
      <c r="L5684">
        <v>59.23</v>
      </c>
      <c r="M5684">
        <f t="shared" si="704"/>
        <v>21.359687483939382</v>
      </c>
      <c r="N5684" s="3">
        <f t="shared" si="711"/>
        <v>236.66716666664777</v>
      </c>
      <c r="O5684" s="1" t="s">
        <v>593</v>
      </c>
      <c r="P5684">
        <v>0.2</v>
      </c>
      <c r="Q5684">
        <f t="shared" si="705"/>
        <v>0.66666666666666663</v>
      </c>
      <c r="R5684">
        <f t="shared" si="706"/>
        <v>0.31067634039941888</v>
      </c>
      <c r="S5684">
        <f t="shared" si="707"/>
        <v>21.419487322947937</v>
      </c>
      <c r="T5684">
        <f t="shared" si="708"/>
        <v>21.227004564422863</v>
      </c>
      <c r="U5684">
        <f t="shared" si="709"/>
        <v>21.359687483939382</v>
      </c>
      <c r="V5684">
        <f t="shared" si="710"/>
        <v>2.7455209867573416</v>
      </c>
    </row>
    <row r="5685" spans="1:22" x14ac:dyDescent="0.35">
      <c r="A5685">
        <v>1999</v>
      </c>
      <c r="B5685">
        <v>8</v>
      </c>
      <c r="C5685">
        <v>25</v>
      </c>
      <c r="D5685">
        <v>17</v>
      </c>
      <c r="E5685">
        <v>30</v>
      </c>
      <c r="F5685">
        <v>0</v>
      </c>
      <c r="G5685">
        <v>3</v>
      </c>
      <c r="H5685">
        <v>3</v>
      </c>
      <c r="I5685">
        <v>19</v>
      </c>
      <c r="J5685">
        <v>11</v>
      </c>
      <c r="K5685" s="1" t="s">
        <v>112</v>
      </c>
      <c r="L5685">
        <v>71.11</v>
      </c>
      <c r="M5685">
        <f t="shared" si="704"/>
        <v>19.10960393135214</v>
      </c>
      <c r="N5685" s="3">
        <f t="shared" si="711"/>
        <v>236.70883333331443</v>
      </c>
      <c r="O5685" s="1" t="s">
        <v>402</v>
      </c>
      <c r="P5685">
        <v>0.2</v>
      </c>
      <c r="Q5685">
        <f t="shared" si="705"/>
        <v>0.70833333333333337</v>
      </c>
      <c r="R5685">
        <f t="shared" si="706"/>
        <v>0.31126260965375058</v>
      </c>
      <c r="S5685">
        <f t="shared" si="707"/>
        <v>19.127808174317266</v>
      </c>
      <c r="T5685">
        <f t="shared" si="708"/>
        <v>19.069323016124393</v>
      </c>
      <c r="U5685">
        <f t="shared" si="709"/>
        <v>19.10960393135214</v>
      </c>
      <c r="V5685">
        <f t="shared" si="710"/>
        <v>0.63358176617477113</v>
      </c>
    </row>
    <row r="5686" spans="1:22" x14ac:dyDescent="0.35">
      <c r="A5686">
        <v>1999</v>
      </c>
      <c r="B5686">
        <v>8</v>
      </c>
      <c r="C5686">
        <v>25</v>
      </c>
      <c r="D5686">
        <v>18</v>
      </c>
      <c r="E5686">
        <v>30</v>
      </c>
      <c r="F5686">
        <v>0</v>
      </c>
      <c r="G5686">
        <v>0</v>
      </c>
      <c r="H5686">
        <v>0</v>
      </c>
      <c r="I5686">
        <v>18</v>
      </c>
      <c r="J5686">
        <v>11</v>
      </c>
      <c r="K5686">
        <v>2</v>
      </c>
      <c r="L5686">
        <v>81.97</v>
      </c>
      <c r="M5686">
        <f t="shared" si="704"/>
        <v>18</v>
      </c>
      <c r="N5686" s="3">
        <f t="shared" si="711"/>
        <v>236.75049999998109</v>
      </c>
      <c r="O5686">
        <v>0</v>
      </c>
      <c r="P5686">
        <v>0.2</v>
      </c>
      <c r="Q5686">
        <f t="shared" si="705"/>
        <v>0.75</v>
      </c>
      <c r="R5686" t="str">
        <f t="shared" si="706"/>
        <v/>
      </c>
      <c r="S5686">
        <f t="shared" si="707"/>
        <v>18</v>
      </c>
      <c r="T5686">
        <f t="shared" si="708"/>
        <v>18</v>
      </c>
      <c r="U5686">
        <f t="shared" si="709"/>
        <v>18</v>
      </c>
      <c r="V5686">
        <f t="shared" si="710"/>
        <v>0</v>
      </c>
    </row>
    <row r="5687" spans="1:22" x14ac:dyDescent="0.35">
      <c r="A5687">
        <v>1999</v>
      </c>
      <c r="B5687">
        <v>8</v>
      </c>
      <c r="C5687">
        <v>25</v>
      </c>
      <c r="D5687">
        <v>19</v>
      </c>
      <c r="E5687">
        <v>30</v>
      </c>
      <c r="F5687">
        <v>0</v>
      </c>
      <c r="G5687">
        <v>0</v>
      </c>
      <c r="H5687">
        <v>0</v>
      </c>
      <c r="I5687">
        <v>17</v>
      </c>
      <c r="J5687">
        <v>11</v>
      </c>
      <c r="K5687">
        <v>0.9</v>
      </c>
      <c r="L5687">
        <v>79.62</v>
      </c>
      <c r="M5687">
        <f t="shared" si="704"/>
        <v>17</v>
      </c>
      <c r="N5687" s="3">
        <f t="shared" si="711"/>
        <v>236.79216666664774</v>
      </c>
      <c r="O5687">
        <v>0</v>
      </c>
      <c r="P5687">
        <v>0.2</v>
      </c>
      <c r="Q5687">
        <f t="shared" si="705"/>
        <v>0.79166666666666663</v>
      </c>
      <c r="R5687" t="str">
        <f t="shared" si="706"/>
        <v/>
      </c>
      <c r="S5687">
        <f t="shared" si="707"/>
        <v>17</v>
      </c>
      <c r="T5687">
        <f t="shared" si="708"/>
        <v>17</v>
      </c>
      <c r="U5687">
        <f t="shared" si="709"/>
        <v>17</v>
      </c>
      <c r="V5687">
        <f t="shared" si="710"/>
        <v>0</v>
      </c>
    </row>
    <row r="5688" spans="1:22" x14ac:dyDescent="0.35">
      <c r="A5688">
        <v>1999</v>
      </c>
      <c r="B5688">
        <v>8</v>
      </c>
      <c r="C5688">
        <v>25</v>
      </c>
      <c r="D5688">
        <v>20</v>
      </c>
      <c r="E5688">
        <v>30</v>
      </c>
      <c r="F5688">
        <v>0</v>
      </c>
      <c r="G5688">
        <v>0</v>
      </c>
      <c r="H5688">
        <v>0</v>
      </c>
      <c r="I5688">
        <v>17</v>
      </c>
      <c r="J5688">
        <v>10</v>
      </c>
      <c r="K5688">
        <v>0.5</v>
      </c>
      <c r="L5688" s="1" t="s">
        <v>150</v>
      </c>
      <c r="M5688">
        <f t="shared" si="704"/>
        <v>17</v>
      </c>
      <c r="N5688" s="3">
        <f t="shared" si="711"/>
        <v>236.8338333333144</v>
      </c>
      <c r="O5688">
        <v>0</v>
      </c>
      <c r="P5688">
        <v>0.2</v>
      </c>
      <c r="Q5688">
        <f t="shared" si="705"/>
        <v>0.83333333333333337</v>
      </c>
      <c r="R5688" t="str">
        <f t="shared" si="706"/>
        <v/>
      </c>
      <c r="S5688">
        <f t="shared" si="707"/>
        <v>17</v>
      </c>
      <c r="T5688">
        <f t="shared" si="708"/>
        <v>17</v>
      </c>
      <c r="U5688">
        <f t="shared" si="709"/>
        <v>17</v>
      </c>
      <c r="V5688">
        <f t="shared" si="710"/>
        <v>0</v>
      </c>
    </row>
    <row r="5689" spans="1:22" x14ac:dyDescent="0.35">
      <c r="A5689">
        <v>1999</v>
      </c>
      <c r="B5689">
        <v>8</v>
      </c>
      <c r="C5689">
        <v>25</v>
      </c>
      <c r="D5689">
        <v>21</v>
      </c>
      <c r="E5689">
        <v>30</v>
      </c>
      <c r="F5689">
        <v>0</v>
      </c>
      <c r="G5689">
        <v>0</v>
      </c>
      <c r="H5689">
        <v>0</v>
      </c>
      <c r="I5689">
        <v>17</v>
      </c>
      <c r="J5689">
        <v>10</v>
      </c>
      <c r="K5689">
        <v>0.5</v>
      </c>
      <c r="L5689">
        <v>80.400000000000006</v>
      </c>
      <c r="M5689">
        <f t="shared" si="704"/>
        <v>17</v>
      </c>
      <c r="N5689" s="3">
        <f t="shared" si="711"/>
        <v>236.87549999998106</v>
      </c>
      <c r="O5689">
        <v>0</v>
      </c>
      <c r="P5689">
        <v>0.2</v>
      </c>
      <c r="Q5689">
        <f t="shared" si="705"/>
        <v>0.875</v>
      </c>
      <c r="R5689" t="str">
        <f t="shared" si="706"/>
        <v/>
      </c>
      <c r="S5689">
        <f t="shared" si="707"/>
        <v>17</v>
      </c>
      <c r="T5689">
        <f t="shared" si="708"/>
        <v>17</v>
      </c>
      <c r="U5689">
        <f t="shared" si="709"/>
        <v>17</v>
      </c>
      <c r="V5689">
        <f t="shared" si="710"/>
        <v>0</v>
      </c>
    </row>
    <row r="5690" spans="1:22" x14ac:dyDescent="0.35">
      <c r="A5690">
        <v>1999</v>
      </c>
      <c r="B5690">
        <v>8</v>
      </c>
      <c r="C5690">
        <v>25</v>
      </c>
      <c r="D5690">
        <v>22</v>
      </c>
      <c r="E5690">
        <v>30</v>
      </c>
      <c r="F5690">
        <v>0</v>
      </c>
      <c r="G5690">
        <v>0</v>
      </c>
      <c r="H5690">
        <v>0</v>
      </c>
      <c r="I5690">
        <v>16</v>
      </c>
      <c r="J5690">
        <v>10</v>
      </c>
      <c r="K5690">
        <v>0.5</v>
      </c>
      <c r="L5690">
        <v>79.09</v>
      </c>
      <c r="M5690">
        <f t="shared" si="704"/>
        <v>16</v>
      </c>
      <c r="N5690" s="3">
        <f t="shared" si="711"/>
        <v>236.91716666664772</v>
      </c>
      <c r="O5690">
        <v>0</v>
      </c>
      <c r="P5690">
        <v>0.2</v>
      </c>
      <c r="Q5690">
        <f t="shared" si="705"/>
        <v>0.91666666666666663</v>
      </c>
      <c r="R5690" t="str">
        <f t="shared" si="706"/>
        <v/>
      </c>
      <c r="S5690">
        <f t="shared" si="707"/>
        <v>16</v>
      </c>
      <c r="T5690">
        <f t="shared" si="708"/>
        <v>16</v>
      </c>
      <c r="U5690">
        <f t="shared" si="709"/>
        <v>16</v>
      </c>
      <c r="V5690">
        <f t="shared" si="710"/>
        <v>0</v>
      </c>
    </row>
    <row r="5691" spans="1:22" x14ac:dyDescent="0.35">
      <c r="A5691">
        <v>1999</v>
      </c>
      <c r="B5691">
        <v>8</v>
      </c>
      <c r="C5691">
        <v>25</v>
      </c>
      <c r="D5691">
        <v>23</v>
      </c>
      <c r="E5691">
        <v>30</v>
      </c>
      <c r="F5691">
        <v>0</v>
      </c>
      <c r="G5691">
        <v>0</v>
      </c>
      <c r="H5691">
        <v>0</v>
      </c>
      <c r="I5691">
        <v>16</v>
      </c>
      <c r="J5691">
        <v>10</v>
      </c>
      <c r="K5691">
        <v>0.8</v>
      </c>
      <c r="L5691" s="1" t="s">
        <v>98</v>
      </c>
      <c r="M5691">
        <f t="shared" si="704"/>
        <v>16</v>
      </c>
      <c r="N5691" s="3">
        <f t="shared" si="711"/>
        <v>236.95883333331437</v>
      </c>
      <c r="O5691">
        <v>0</v>
      </c>
      <c r="P5691">
        <v>0.2</v>
      </c>
      <c r="Q5691">
        <f t="shared" si="705"/>
        <v>0.95833333333333337</v>
      </c>
      <c r="R5691" t="str">
        <f t="shared" si="706"/>
        <v/>
      </c>
      <c r="S5691">
        <f t="shared" si="707"/>
        <v>16</v>
      </c>
      <c r="T5691">
        <f t="shared" si="708"/>
        <v>16</v>
      </c>
      <c r="U5691">
        <f t="shared" si="709"/>
        <v>16</v>
      </c>
      <c r="V5691">
        <f t="shared" si="710"/>
        <v>0</v>
      </c>
    </row>
    <row r="5692" spans="1:22" x14ac:dyDescent="0.35">
      <c r="A5692">
        <v>1999</v>
      </c>
      <c r="B5692">
        <v>8</v>
      </c>
      <c r="C5692">
        <v>26</v>
      </c>
      <c r="D5692">
        <v>0</v>
      </c>
      <c r="E5692">
        <v>30</v>
      </c>
      <c r="F5692">
        <v>0</v>
      </c>
      <c r="G5692">
        <v>0</v>
      </c>
      <c r="H5692">
        <v>0</v>
      </c>
      <c r="I5692">
        <v>16</v>
      </c>
      <c r="J5692">
        <v>9</v>
      </c>
      <c r="K5692">
        <v>1.1000000000000001</v>
      </c>
      <c r="L5692">
        <v>75.040000000000006</v>
      </c>
      <c r="M5692">
        <f t="shared" si="704"/>
        <v>16</v>
      </c>
      <c r="N5692" s="3">
        <f t="shared" si="711"/>
        <v>237.00049999998103</v>
      </c>
      <c r="O5692">
        <v>0</v>
      </c>
      <c r="P5692">
        <v>0.2</v>
      </c>
      <c r="Q5692">
        <f t="shared" si="705"/>
        <v>0</v>
      </c>
      <c r="R5692" t="str">
        <f t="shared" si="706"/>
        <v/>
      </c>
      <c r="S5692">
        <f t="shared" si="707"/>
        <v>16</v>
      </c>
      <c r="T5692">
        <f t="shared" si="708"/>
        <v>16</v>
      </c>
      <c r="U5692">
        <f t="shared" si="709"/>
        <v>16</v>
      </c>
      <c r="V5692">
        <f t="shared" si="710"/>
        <v>0</v>
      </c>
    </row>
    <row r="5693" spans="1:22" x14ac:dyDescent="0.35">
      <c r="A5693">
        <v>1999</v>
      </c>
      <c r="B5693">
        <v>8</v>
      </c>
      <c r="C5693">
        <v>26</v>
      </c>
      <c r="D5693">
        <v>1</v>
      </c>
      <c r="E5693">
        <v>30</v>
      </c>
      <c r="F5693">
        <v>0</v>
      </c>
      <c r="G5693">
        <v>0</v>
      </c>
      <c r="H5693">
        <v>0</v>
      </c>
      <c r="I5693">
        <v>16</v>
      </c>
      <c r="J5693">
        <v>9</v>
      </c>
      <c r="K5693">
        <v>1.3</v>
      </c>
      <c r="L5693" s="1" t="s">
        <v>318</v>
      </c>
      <c r="M5693">
        <f t="shared" si="704"/>
        <v>16</v>
      </c>
      <c r="N5693" s="3">
        <f t="shared" si="711"/>
        <v>237.04216666664769</v>
      </c>
      <c r="O5693">
        <v>0</v>
      </c>
      <c r="P5693">
        <v>0.2</v>
      </c>
      <c r="Q5693">
        <f t="shared" si="705"/>
        <v>4.1666666666666664E-2</v>
      </c>
      <c r="R5693" t="str">
        <f t="shared" si="706"/>
        <v/>
      </c>
      <c r="S5693">
        <f t="shared" si="707"/>
        <v>16</v>
      </c>
      <c r="T5693">
        <f t="shared" si="708"/>
        <v>16</v>
      </c>
      <c r="U5693">
        <f t="shared" si="709"/>
        <v>16</v>
      </c>
      <c r="V5693">
        <f t="shared" si="710"/>
        <v>0</v>
      </c>
    </row>
    <row r="5694" spans="1:22" x14ac:dyDescent="0.35">
      <c r="A5694">
        <v>1999</v>
      </c>
      <c r="B5694">
        <v>8</v>
      </c>
      <c r="C5694">
        <v>26</v>
      </c>
      <c r="D5694">
        <v>2</v>
      </c>
      <c r="E5694">
        <v>30</v>
      </c>
      <c r="F5694">
        <v>0</v>
      </c>
      <c r="G5694">
        <v>0</v>
      </c>
      <c r="H5694">
        <v>0</v>
      </c>
      <c r="I5694">
        <v>16</v>
      </c>
      <c r="J5694">
        <v>8</v>
      </c>
      <c r="K5694">
        <v>1.4</v>
      </c>
      <c r="L5694">
        <v>75.12</v>
      </c>
      <c r="M5694">
        <f t="shared" si="704"/>
        <v>16</v>
      </c>
      <c r="N5694" s="3">
        <f t="shared" si="711"/>
        <v>237.08383333331435</v>
      </c>
      <c r="O5694">
        <v>0</v>
      </c>
      <c r="P5694">
        <v>0.2</v>
      </c>
      <c r="Q5694">
        <f t="shared" si="705"/>
        <v>8.3333333333333329E-2</v>
      </c>
      <c r="R5694" t="str">
        <f t="shared" si="706"/>
        <v/>
      </c>
      <c r="S5694">
        <f t="shared" si="707"/>
        <v>16</v>
      </c>
      <c r="T5694">
        <f t="shared" si="708"/>
        <v>16</v>
      </c>
      <c r="U5694">
        <f t="shared" si="709"/>
        <v>16</v>
      </c>
      <c r="V5694">
        <f t="shared" si="710"/>
        <v>0</v>
      </c>
    </row>
    <row r="5695" spans="1:22" x14ac:dyDescent="0.35">
      <c r="A5695">
        <v>1999</v>
      </c>
      <c r="B5695">
        <v>8</v>
      </c>
      <c r="C5695">
        <v>26</v>
      </c>
      <c r="D5695">
        <v>3</v>
      </c>
      <c r="E5695">
        <v>30</v>
      </c>
      <c r="F5695">
        <v>0</v>
      </c>
      <c r="G5695">
        <v>0</v>
      </c>
      <c r="H5695">
        <v>0</v>
      </c>
      <c r="I5695">
        <v>15</v>
      </c>
      <c r="J5695">
        <v>8</v>
      </c>
      <c r="K5695">
        <v>1.4</v>
      </c>
      <c r="L5695">
        <v>73.81</v>
      </c>
      <c r="M5695">
        <f t="shared" si="704"/>
        <v>15</v>
      </c>
      <c r="N5695" s="3">
        <f t="shared" si="711"/>
        <v>237.125499999981</v>
      </c>
      <c r="O5695">
        <v>0</v>
      </c>
      <c r="P5695">
        <v>0.2</v>
      </c>
      <c r="Q5695">
        <f t="shared" si="705"/>
        <v>0.125</v>
      </c>
      <c r="R5695" t="str">
        <f t="shared" si="706"/>
        <v/>
      </c>
      <c r="S5695">
        <f t="shared" si="707"/>
        <v>15</v>
      </c>
      <c r="T5695">
        <f t="shared" si="708"/>
        <v>15</v>
      </c>
      <c r="U5695">
        <f t="shared" si="709"/>
        <v>15</v>
      </c>
      <c r="V5695">
        <f t="shared" si="710"/>
        <v>0</v>
      </c>
    </row>
    <row r="5696" spans="1:22" x14ac:dyDescent="0.35">
      <c r="A5696">
        <v>1999</v>
      </c>
      <c r="B5696">
        <v>8</v>
      </c>
      <c r="C5696">
        <v>26</v>
      </c>
      <c r="D5696">
        <v>4</v>
      </c>
      <c r="E5696">
        <v>30</v>
      </c>
      <c r="F5696">
        <v>0</v>
      </c>
      <c r="G5696">
        <v>0</v>
      </c>
      <c r="H5696">
        <v>0</v>
      </c>
      <c r="I5696">
        <v>15</v>
      </c>
      <c r="J5696">
        <v>8</v>
      </c>
      <c r="K5696">
        <v>1.4</v>
      </c>
      <c r="L5696">
        <v>72.680000000000007</v>
      </c>
      <c r="M5696">
        <f t="shared" si="704"/>
        <v>15</v>
      </c>
      <c r="N5696" s="3">
        <f t="shared" si="711"/>
        <v>237.16716666664766</v>
      </c>
      <c r="O5696">
        <v>0</v>
      </c>
      <c r="P5696">
        <v>0.2</v>
      </c>
      <c r="Q5696">
        <f t="shared" si="705"/>
        <v>0.16666666666666666</v>
      </c>
      <c r="R5696" t="str">
        <f t="shared" si="706"/>
        <v/>
      </c>
      <c r="S5696">
        <f t="shared" si="707"/>
        <v>15</v>
      </c>
      <c r="T5696">
        <f t="shared" si="708"/>
        <v>15</v>
      </c>
      <c r="U5696">
        <f t="shared" si="709"/>
        <v>15</v>
      </c>
      <c r="V5696">
        <f t="shared" si="710"/>
        <v>0</v>
      </c>
    </row>
    <row r="5697" spans="1:22" x14ac:dyDescent="0.35">
      <c r="A5697">
        <v>1999</v>
      </c>
      <c r="B5697">
        <v>8</v>
      </c>
      <c r="C5697">
        <v>26</v>
      </c>
      <c r="D5697">
        <v>5</v>
      </c>
      <c r="E5697">
        <v>30</v>
      </c>
      <c r="F5697">
        <v>0</v>
      </c>
      <c r="G5697">
        <v>0</v>
      </c>
      <c r="H5697">
        <v>0</v>
      </c>
      <c r="I5697">
        <v>17</v>
      </c>
      <c r="J5697">
        <v>8</v>
      </c>
      <c r="K5697" s="1" t="s">
        <v>88</v>
      </c>
      <c r="L5697" s="1" t="s">
        <v>132</v>
      </c>
      <c r="M5697">
        <f t="shared" si="704"/>
        <v>17</v>
      </c>
      <c r="N5697" s="3">
        <f t="shared" si="711"/>
        <v>237.20883333331432</v>
      </c>
      <c r="O5697">
        <v>0</v>
      </c>
      <c r="P5697">
        <v>0.2</v>
      </c>
      <c r="Q5697">
        <f t="shared" si="705"/>
        <v>0.20833333333333334</v>
      </c>
      <c r="R5697" t="str">
        <f t="shared" si="706"/>
        <v/>
      </c>
      <c r="S5697">
        <f t="shared" si="707"/>
        <v>17</v>
      </c>
      <c r="T5697">
        <f t="shared" si="708"/>
        <v>17</v>
      </c>
      <c r="U5697">
        <f t="shared" si="709"/>
        <v>17</v>
      </c>
      <c r="V5697">
        <f t="shared" si="710"/>
        <v>19.047011583805968</v>
      </c>
    </row>
    <row r="5698" spans="1:22" x14ac:dyDescent="0.35">
      <c r="A5698">
        <v>1999</v>
      </c>
      <c r="B5698">
        <v>8</v>
      </c>
      <c r="C5698">
        <v>26</v>
      </c>
      <c r="D5698">
        <v>6</v>
      </c>
      <c r="E5698">
        <v>30</v>
      </c>
      <c r="F5698">
        <v>484</v>
      </c>
      <c r="G5698">
        <v>56</v>
      </c>
      <c r="H5698">
        <v>156</v>
      </c>
      <c r="I5698">
        <v>20</v>
      </c>
      <c r="J5698">
        <v>9</v>
      </c>
      <c r="K5698">
        <v>2.1</v>
      </c>
      <c r="L5698">
        <v>56.11</v>
      </c>
      <c r="M5698">
        <f t="shared" si="704"/>
        <v>24.883704384139612</v>
      </c>
      <c r="N5698" s="3">
        <f t="shared" si="711"/>
        <v>237.25049999998097</v>
      </c>
      <c r="O5698" s="1" t="s">
        <v>2795</v>
      </c>
      <c r="P5698">
        <v>0.2</v>
      </c>
      <c r="Q5698">
        <f t="shared" si="705"/>
        <v>0.25</v>
      </c>
      <c r="R5698">
        <f t="shared" si="706"/>
        <v>0.31498244719824964</v>
      </c>
      <c r="S5698">
        <f t="shared" si="707"/>
        <v>25.689317550374163</v>
      </c>
      <c r="T5698">
        <f t="shared" si="708"/>
        <v>23.131672915251055</v>
      </c>
      <c r="U5698">
        <f t="shared" si="709"/>
        <v>24.883704384139612</v>
      </c>
      <c r="V5698">
        <f t="shared" si="710"/>
        <v>56.148129531592602</v>
      </c>
    </row>
    <row r="5699" spans="1:22" x14ac:dyDescent="0.35">
      <c r="A5699">
        <v>1999</v>
      </c>
      <c r="B5699">
        <v>8</v>
      </c>
      <c r="C5699">
        <v>26</v>
      </c>
      <c r="D5699">
        <v>7</v>
      </c>
      <c r="E5699">
        <v>30</v>
      </c>
      <c r="F5699">
        <v>688</v>
      </c>
      <c r="G5699">
        <v>82</v>
      </c>
      <c r="H5699">
        <v>356</v>
      </c>
      <c r="I5699">
        <v>24</v>
      </c>
      <c r="J5699">
        <v>8</v>
      </c>
      <c r="K5699" s="1" t="s">
        <v>100</v>
      </c>
      <c r="L5699">
        <v>45.1</v>
      </c>
      <c r="M5699">
        <f t="shared" si="704"/>
        <v>38.483115426951059</v>
      </c>
      <c r="N5699" s="3">
        <f t="shared" si="711"/>
        <v>237.29216666664763</v>
      </c>
      <c r="O5699">
        <v>334.87301661686701</v>
      </c>
      <c r="P5699">
        <v>0.2</v>
      </c>
      <c r="Q5699">
        <f t="shared" si="705"/>
        <v>0.29166666666666669</v>
      </c>
      <c r="R5699">
        <f t="shared" si="706"/>
        <v>0.31433722266120318</v>
      </c>
      <c r="S5699">
        <f t="shared" si="707"/>
        <v>40.875222217065442</v>
      </c>
      <c r="T5699">
        <f t="shared" si="708"/>
        <v>33.265220544776611</v>
      </c>
      <c r="U5699">
        <f t="shared" si="709"/>
        <v>38.483115426951059</v>
      </c>
      <c r="V5699">
        <f t="shared" si="710"/>
        <v>278.97975015195374</v>
      </c>
    </row>
    <row r="5700" spans="1:22" x14ac:dyDescent="0.35">
      <c r="A5700">
        <v>1999</v>
      </c>
      <c r="B5700">
        <v>8</v>
      </c>
      <c r="C5700">
        <v>26</v>
      </c>
      <c r="D5700">
        <v>8</v>
      </c>
      <c r="E5700">
        <v>30</v>
      </c>
      <c r="F5700">
        <v>792</v>
      </c>
      <c r="G5700">
        <v>99</v>
      </c>
      <c r="H5700">
        <v>550</v>
      </c>
      <c r="I5700">
        <v>26</v>
      </c>
      <c r="J5700">
        <v>7</v>
      </c>
      <c r="K5700">
        <v>2.2000000000000002</v>
      </c>
      <c r="L5700">
        <v>34.630000000000003</v>
      </c>
      <c r="M5700">
        <f t="shared" si="704"/>
        <v>50.878969940124271</v>
      </c>
      <c r="N5700" s="3">
        <f t="shared" si="711"/>
        <v>237.33383333331429</v>
      </c>
      <c r="O5700" s="1" t="s">
        <v>2796</v>
      </c>
      <c r="P5700">
        <v>0.2</v>
      </c>
      <c r="Q5700">
        <f t="shared" si="705"/>
        <v>0.33333333333333331</v>
      </c>
      <c r="R5700">
        <f t="shared" si="706"/>
        <v>0.31465851642557946</v>
      </c>
      <c r="S5700">
        <f t="shared" si="707"/>
        <v>54.985571333091791</v>
      </c>
      <c r="T5700">
        <f t="shared" si="708"/>
        <v>41.934593277206943</v>
      </c>
      <c r="U5700">
        <f t="shared" si="709"/>
        <v>50.878969940124271</v>
      </c>
      <c r="V5700">
        <f t="shared" si="710"/>
        <v>523.72243828177648</v>
      </c>
    </row>
    <row r="5701" spans="1:22" x14ac:dyDescent="0.35">
      <c r="A5701">
        <v>1999</v>
      </c>
      <c r="B5701">
        <v>8</v>
      </c>
      <c r="C5701">
        <v>26</v>
      </c>
      <c r="D5701">
        <v>9</v>
      </c>
      <c r="E5701">
        <v>30</v>
      </c>
      <c r="F5701">
        <v>848</v>
      </c>
      <c r="G5701">
        <v>111</v>
      </c>
      <c r="H5701">
        <v>713</v>
      </c>
      <c r="I5701">
        <v>28</v>
      </c>
      <c r="J5701">
        <v>7</v>
      </c>
      <c r="K5701">
        <v>2.2000000000000002</v>
      </c>
      <c r="L5701">
        <v>32.51</v>
      </c>
      <c r="M5701">
        <f t="shared" ref="M5701:M5764" si="712">+I5701+O5701*EXP(-2.98-0.0471*K5701*1.7)+1*O5701/1000</f>
        <v>61.771931980905649</v>
      </c>
      <c r="N5701" s="3">
        <f t="shared" si="711"/>
        <v>237.37549999998095</v>
      </c>
      <c r="O5701">
        <v>774.77707497195104</v>
      </c>
      <c r="P5701">
        <v>0.2</v>
      </c>
      <c r="Q5701">
        <f t="shared" ref="Q5701:Q5764" si="713">+D5701/24</f>
        <v>0.375</v>
      </c>
      <c r="R5701">
        <f t="shared" ref="R5701:R5764" si="714">+IF(O5701&gt;100,IF(I5701&gt;0,(S5701-M5701)/(S5701-T5701),""),"")</f>
        <v>0.31465851642557979</v>
      </c>
      <c r="S5701">
        <f t="shared" ref="S5701:S5764" si="715">I5701+O5701*EXP(-2.81-0.0455*K5701*1.7)</f>
        <v>67.346433789049996</v>
      </c>
      <c r="T5701">
        <f t="shared" ref="T5701:T5764" si="716">I5701+O5701*EXP(-3.47-0.0594*K5701*1.7)+3*O5701/1000</f>
        <v>49.630397142500883</v>
      </c>
      <c r="U5701">
        <f t="shared" ref="U5701:U5764" si="717">+I5701+O5701*EXP(-2.98-0.0471*K5701*1.7)+1*O5701/1000</f>
        <v>61.771931980905649</v>
      </c>
      <c r="V5701">
        <f t="shared" ref="V5701:V5764" si="718">+IF((SIN(23.45*PI()/180*SIN(2*PI()*(284+N5701)/365.25))*SIN($F$2*PI()/180)*COS($AU$2*PI()/180)+SIN(23.45*PI()/180*SIN(2*PI()*(284+N5701)/365.25))*COS($F$2*PI()/180)*SIN($AU$2*PI()/180)*COS($AV$2*PI()/180)+COS(23.45*PI()/180*SIN(2*PI()*(284+N5701)/365.25))*COS($F$2*PI()/180)*COS($AU$2*PI()/180)*COS(Q5701*2*PI()-PI())-COS(23.45*PI()/180*SIN(2*PI()*(284+N5701)/365.25))*SIN($F$2*PI()/180)*SIN($AU$2*PI()/180)*COS($AV$2*PI()/180)*COS(Q5701*2*PI()-PI())-COS(23.45*PI()/180*SIN(2*PI()*(284+N5701)/365.25))*SIN($AU$2*PI()/180)*SIN($AV$2*PI()/180)*SIN(Q5701*2*PI()-PI()))&gt;0,(F5702+F5701)*COS(ACOS(SIN(23.45*PI()/180*SIN(2*PI()*(284+N5701)/365.25))*SIN($F$2*PI()/180)*COS($AU$2*PI()/180)+SIN(23.45*PI()/180*SIN(2*PI()*(284+N5701)/365.25))*COS($F$2*PI()/180)*SIN($AU$2*PI()/180)*COS($AV$2*PI()/180)+COS(23.45*PI()/180*SIN(2*PI()*(284+N5701)/365.25))*COS($F$2*PI()/180)*COS($AU$2*PI()/180)*COS(Q5701*2*PI()-PI())-COS(23.45*PI()/180*SIN(2*PI()*(284+N5701)/365.25))*SIN($F$2*PI()/180)*SIN($AU$2*PI()/180)*COS($AV$2*PI()/180)*COS(Q5701*2*PI()-PI())-COS(23.45*PI()/180*SIN(2*PI()*(284+N5701)/365.25))*SIN($AU$2*PI()/180)*SIN($AV$2*PI()/180)*SIN(Q5701*2*PI()-PI())))/2+(G5702+G5701)*(1+COS($AU$2))/4+(H5702+H5701)*P5701*(1-COS($AU$2))/4,(G5702+G5701)*(1+COS($AU$2))/4+(H5702+H5701)*P5701*(1-COS($AU$2))/4)</f>
        <v>742.96432776875884</v>
      </c>
    </row>
    <row r="5702" spans="1:22" x14ac:dyDescent="0.35">
      <c r="A5702">
        <v>1999</v>
      </c>
      <c r="B5702">
        <v>8</v>
      </c>
      <c r="C5702">
        <v>26</v>
      </c>
      <c r="D5702">
        <v>10</v>
      </c>
      <c r="E5702">
        <v>30</v>
      </c>
      <c r="F5702">
        <v>875</v>
      </c>
      <c r="G5702">
        <v>121</v>
      </c>
      <c r="H5702">
        <v>830</v>
      </c>
      <c r="I5702">
        <v>29</v>
      </c>
      <c r="J5702">
        <v>7</v>
      </c>
      <c r="K5702">
        <v>2.2000000000000002</v>
      </c>
      <c r="L5702">
        <v>31.48</v>
      </c>
      <c r="M5702">
        <f t="shared" si="712"/>
        <v>69.206888108263925</v>
      </c>
      <c r="N5702" s="3">
        <f t="shared" ref="N5702:N5765" si="719">+N5701+1/24</f>
        <v>237.4171666666476</v>
      </c>
      <c r="O5702" s="1" t="s">
        <v>2797</v>
      </c>
      <c r="P5702">
        <v>0.2</v>
      </c>
      <c r="Q5702">
        <f t="shared" si="713"/>
        <v>0.41666666666666669</v>
      </c>
      <c r="R5702">
        <f t="shared" si="714"/>
        <v>0.31465851642557952</v>
      </c>
      <c r="S5702">
        <f t="shared" si="715"/>
        <v>75.843564108502747</v>
      </c>
      <c r="T5702">
        <f t="shared" si="716"/>
        <v>54.751886452263385</v>
      </c>
      <c r="U5702">
        <f t="shared" si="717"/>
        <v>69.206888108263925</v>
      </c>
      <c r="V5702">
        <f t="shared" si="718"/>
        <v>906.03185324066396</v>
      </c>
    </row>
    <row r="5703" spans="1:22" x14ac:dyDescent="0.35">
      <c r="A5703">
        <v>1999</v>
      </c>
      <c r="B5703">
        <v>8</v>
      </c>
      <c r="C5703">
        <v>26</v>
      </c>
      <c r="D5703">
        <v>11</v>
      </c>
      <c r="E5703">
        <v>30</v>
      </c>
      <c r="F5703">
        <v>878</v>
      </c>
      <c r="G5703">
        <v>131</v>
      </c>
      <c r="H5703">
        <v>890</v>
      </c>
      <c r="I5703">
        <v>29</v>
      </c>
      <c r="J5703">
        <v>8</v>
      </c>
      <c r="K5703">
        <v>2.1</v>
      </c>
      <c r="L5703">
        <v>30.47</v>
      </c>
      <c r="M5703">
        <f t="shared" si="712"/>
        <v>72.777819136590608</v>
      </c>
      <c r="N5703" s="3">
        <f t="shared" si="719"/>
        <v>237.45883333331426</v>
      </c>
      <c r="O5703">
        <v>996.499414622637</v>
      </c>
      <c r="P5703">
        <v>0.2</v>
      </c>
      <c r="Q5703">
        <f t="shared" si="713"/>
        <v>0.45833333333333331</v>
      </c>
      <c r="R5703">
        <f t="shared" si="714"/>
        <v>0.31498244719824781</v>
      </c>
      <c r="S5703">
        <f t="shared" si="715"/>
        <v>79.999383897964947</v>
      </c>
      <c r="T5703">
        <f t="shared" si="716"/>
        <v>57.072503922240031</v>
      </c>
      <c r="U5703">
        <f t="shared" si="717"/>
        <v>72.777819136590608</v>
      </c>
      <c r="V5703">
        <f t="shared" si="718"/>
        <v>994.56717668686383</v>
      </c>
    </row>
    <row r="5704" spans="1:22" x14ac:dyDescent="0.35">
      <c r="A5704">
        <v>1999</v>
      </c>
      <c r="B5704">
        <v>8</v>
      </c>
      <c r="C5704">
        <v>26</v>
      </c>
      <c r="D5704">
        <v>12</v>
      </c>
      <c r="E5704">
        <v>30</v>
      </c>
      <c r="F5704">
        <v>866</v>
      </c>
      <c r="G5704">
        <v>138</v>
      </c>
      <c r="H5704">
        <v>889</v>
      </c>
      <c r="I5704">
        <v>29</v>
      </c>
      <c r="J5704">
        <v>8</v>
      </c>
      <c r="K5704">
        <v>2</v>
      </c>
      <c r="L5704">
        <v>31.21</v>
      </c>
      <c r="M5704">
        <f t="shared" si="712"/>
        <v>72.988291784565675</v>
      </c>
      <c r="N5704" s="3">
        <f t="shared" si="719"/>
        <v>237.50049999998092</v>
      </c>
      <c r="O5704" s="1" t="s">
        <v>2798</v>
      </c>
      <c r="P5704">
        <v>0.2</v>
      </c>
      <c r="Q5704">
        <f t="shared" si="713"/>
        <v>0.5</v>
      </c>
      <c r="R5704">
        <f t="shared" si="714"/>
        <v>0.31530904661041176</v>
      </c>
      <c r="S5704">
        <f t="shared" si="715"/>
        <v>80.239941100324501</v>
      </c>
      <c r="T5704">
        <f t="shared" si="716"/>
        <v>57.241396042025592</v>
      </c>
      <c r="U5704">
        <f t="shared" si="717"/>
        <v>72.988291784565675</v>
      </c>
      <c r="V5704">
        <f t="shared" si="718"/>
        <v>854.69567114208621</v>
      </c>
    </row>
    <row r="5705" spans="1:22" x14ac:dyDescent="0.35">
      <c r="A5705">
        <v>1999</v>
      </c>
      <c r="B5705">
        <v>8</v>
      </c>
      <c r="C5705">
        <v>26</v>
      </c>
      <c r="D5705">
        <v>13</v>
      </c>
      <c r="E5705">
        <v>30</v>
      </c>
      <c r="F5705">
        <v>489</v>
      </c>
      <c r="G5705">
        <v>359</v>
      </c>
      <c r="H5705">
        <v>759</v>
      </c>
      <c r="I5705">
        <v>29</v>
      </c>
      <c r="J5705">
        <v>8</v>
      </c>
      <c r="K5705" s="1" t="s">
        <v>88</v>
      </c>
      <c r="L5705">
        <v>33.619999999999997</v>
      </c>
      <c r="M5705">
        <f t="shared" si="712"/>
        <v>64.623709009190065</v>
      </c>
      <c r="N5705" s="3">
        <f t="shared" si="719"/>
        <v>237.54216666664757</v>
      </c>
      <c r="O5705" s="1" t="s">
        <v>2799</v>
      </c>
      <c r="P5705">
        <v>0.2</v>
      </c>
      <c r="Q5705">
        <f t="shared" si="713"/>
        <v>0.54166666666666663</v>
      </c>
      <c r="R5705">
        <f t="shared" si="714"/>
        <v>0.31630517852556972</v>
      </c>
      <c r="S5705">
        <f t="shared" si="715"/>
        <v>70.484813633459353</v>
      </c>
      <c r="T5705">
        <f t="shared" si="716"/>
        <v>51.954909533911128</v>
      </c>
      <c r="U5705">
        <f t="shared" si="717"/>
        <v>64.623709009190065</v>
      </c>
      <c r="V5705">
        <f t="shared" si="718"/>
        <v>505.71914340796855</v>
      </c>
    </row>
    <row r="5706" spans="1:22" x14ac:dyDescent="0.35">
      <c r="A5706">
        <v>1999</v>
      </c>
      <c r="B5706">
        <v>8</v>
      </c>
      <c r="C5706">
        <v>26</v>
      </c>
      <c r="D5706">
        <v>14</v>
      </c>
      <c r="E5706">
        <v>30</v>
      </c>
      <c r="F5706">
        <v>176</v>
      </c>
      <c r="G5706">
        <v>359</v>
      </c>
      <c r="H5706">
        <v>486</v>
      </c>
      <c r="I5706">
        <v>28</v>
      </c>
      <c r="J5706">
        <v>8</v>
      </c>
      <c r="K5706">
        <v>1.5</v>
      </c>
      <c r="L5706">
        <v>35.840000000000003</v>
      </c>
      <c r="M5706">
        <f t="shared" si="712"/>
        <v>49.645569900566855</v>
      </c>
      <c r="N5706" s="3">
        <f t="shared" si="719"/>
        <v>237.58383333331423</v>
      </c>
      <c r="O5706" s="1" t="s">
        <v>2800</v>
      </c>
      <c r="P5706">
        <v>0.2</v>
      </c>
      <c r="Q5706">
        <f t="shared" si="713"/>
        <v>0.58333333333333337</v>
      </c>
      <c r="R5706">
        <f t="shared" si="714"/>
        <v>0.31698320636141802</v>
      </c>
      <c r="S5706">
        <f t="shared" si="715"/>
        <v>53.20200025504883</v>
      </c>
      <c r="T5706">
        <f t="shared" si="716"/>
        <v>41.98238267560204</v>
      </c>
      <c r="U5706">
        <f t="shared" si="717"/>
        <v>49.645569900566855</v>
      </c>
      <c r="V5706">
        <f t="shared" si="718"/>
        <v>242.2175985298708</v>
      </c>
    </row>
    <row r="5707" spans="1:22" x14ac:dyDescent="0.35">
      <c r="A5707">
        <v>1999</v>
      </c>
      <c r="B5707">
        <v>8</v>
      </c>
      <c r="C5707">
        <v>26</v>
      </c>
      <c r="D5707">
        <v>15</v>
      </c>
      <c r="E5707">
        <v>30</v>
      </c>
      <c r="F5707">
        <v>61</v>
      </c>
      <c r="G5707">
        <v>254</v>
      </c>
      <c r="H5707">
        <v>290</v>
      </c>
      <c r="I5707">
        <v>27</v>
      </c>
      <c r="J5707">
        <v>8</v>
      </c>
      <c r="K5707">
        <v>1.4</v>
      </c>
      <c r="L5707">
        <v>38.29</v>
      </c>
      <c r="M5707">
        <f t="shared" si="712"/>
        <v>39.534593439334849</v>
      </c>
      <c r="N5707" s="3">
        <f t="shared" si="719"/>
        <v>237.62549999998089</v>
      </c>
      <c r="O5707" s="1" t="s">
        <v>2801</v>
      </c>
      <c r="P5707">
        <v>0.2</v>
      </c>
      <c r="Q5707">
        <f t="shared" si="713"/>
        <v>0.625</v>
      </c>
      <c r="R5707">
        <f t="shared" si="714"/>
        <v>0.31732650285251285</v>
      </c>
      <c r="S5707">
        <f t="shared" si="715"/>
        <v>41.592622187775554</v>
      </c>
      <c r="T5707">
        <f t="shared" si="716"/>
        <v>35.107097877827712</v>
      </c>
      <c r="U5707">
        <f t="shared" si="717"/>
        <v>39.534593439334849</v>
      </c>
      <c r="V5707">
        <f t="shared" si="718"/>
        <v>124.23442989419932</v>
      </c>
    </row>
    <row r="5708" spans="1:22" x14ac:dyDescent="0.35">
      <c r="A5708">
        <v>1999</v>
      </c>
      <c r="B5708">
        <v>8</v>
      </c>
      <c r="C5708">
        <v>26</v>
      </c>
      <c r="D5708">
        <v>16</v>
      </c>
      <c r="E5708">
        <v>30</v>
      </c>
      <c r="F5708">
        <v>35</v>
      </c>
      <c r="G5708">
        <v>159</v>
      </c>
      <c r="H5708">
        <v>173</v>
      </c>
      <c r="I5708">
        <v>26</v>
      </c>
      <c r="J5708">
        <v>9</v>
      </c>
      <c r="K5708">
        <v>1</v>
      </c>
      <c r="L5708">
        <v>41.57</v>
      </c>
      <c r="M5708">
        <f t="shared" si="712"/>
        <v>33.621708114983562</v>
      </c>
      <c r="N5708" s="3">
        <f t="shared" si="719"/>
        <v>237.66716666664755</v>
      </c>
      <c r="O5708" s="1" t="s">
        <v>2802</v>
      </c>
      <c r="P5708">
        <v>0.2</v>
      </c>
      <c r="Q5708">
        <f t="shared" si="713"/>
        <v>0.66666666666666663</v>
      </c>
      <c r="R5708">
        <f t="shared" si="714"/>
        <v>0.31872904563218163</v>
      </c>
      <c r="S5708">
        <f t="shared" si="715"/>
        <v>34.869476160811388</v>
      </c>
      <c r="T5708">
        <f t="shared" si="716"/>
        <v>30.954652385171656</v>
      </c>
      <c r="U5708">
        <f t="shared" si="717"/>
        <v>33.621708114983562</v>
      </c>
      <c r="V5708">
        <f t="shared" si="718"/>
        <v>110.33379549290107</v>
      </c>
    </row>
    <row r="5709" spans="1:22" x14ac:dyDescent="0.35">
      <c r="A5709">
        <v>1999</v>
      </c>
      <c r="B5709">
        <v>8</v>
      </c>
      <c r="C5709">
        <v>26</v>
      </c>
      <c r="D5709">
        <v>17</v>
      </c>
      <c r="E5709">
        <v>30</v>
      </c>
      <c r="F5709">
        <v>191</v>
      </c>
      <c r="G5709">
        <v>81</v>
      </c>
      <c r="H5709">
        <v>123</v>
      </c>
      <c r="I5709">
        <v>24</v>
      </c>
      <c r="J5709">
        <v>10</v>
      </c>
      <c r="K5709" s="1" t="s">
        <v>96</v>
      </c>
      <c r="L5709">
        <v>52.54</v>
      </c>
      <c r="M5709">
        <f t="shared" si="712"/>
        <v>29.033940451497553</v>
      </c>
      <c r="N5709" s="3">
        <f t="shared" si="719"/>
        <v>237.7088333333142</v>
      </c>
      <c r="O5709" s="1" t="s">
        <v>2803</v>
      </c>
      <c r="P5709">
        <v>0.2</v>
      </c>
      <c r="Q5709">
        <f t="shared" si="713"/>
        <v>0.70833333333333337</v>
      </c>
      <c r="R5709">
        <f t="shared" si="714"/>
        <v>0.32018027495669932</v>
      </c>
      <c r="S5709">
        <f t="shared" si="715"/>
        <v>29.855543255426635</v>
      </c>
      <c r="T5709">
        <f t="shared" si="716"/>
        <v>27.289480108531674</v>
      </c>
      <c r="U5709">
        <f t="shared" si="717"/>
        <v>29.033940451497553</v>
      </c>
      <c r="V5709">
        <f t="shared" si="718"/>
        <v>46.155109530089788</v>
      </c>
    </row>
    <row r="5710" spans="1:22" x14ac:dyDescent="0.35">
      <c r="A5710">
        <v>1999</v>
      </c>
      <c r="B5710">
        <v>8</v>
      </c>
      <c r="C5710">
        <v>26</v>
      </c>
      <c r="D5710">
        <v>18</v>
      </c>
      <c r="E5710">
        <v>30</v>
      </c>
      <c r="F5710">
        <v>0</v>
      </c>
      <c r="G5710">
        <v>8</v>
      </c>
      <c r="H5710">
        <v>8</v>
      </c>
      <c r="I5710">
        <v>22</v>
      </c>
      <c r="J5710">
        <v>13</v>
      </c>
      <c r="K5710">
        <v>0.5</v>
      </c>
      <c r="L5710">
        <v>68.42</v>
      </c>
      <c r="M5710">
        <f t="shared" si="712"/>
        <v>22.363894731763761</v>
      </c>
      <c r="N5710" s="3">
        <f t="shared" si="719"/>
        <v>237.75049999998086</v>
      </c>
      <c r="O5710" s="1" t="s">
        <v>395</v>
      </c>
      <c r="P5710">
        <v>0.2</v>
      </c>
      <c r="Q5710">
        <f t="shared" si="713"/>
        <v>0.75</v>
      </c>
      <c r="R5710">
        <f t="shared" si="714"/>
        <v>0.320550966091324</v>
      </c>
      <c r="S5710">
        <f t="shared" si="715"/>
        <v>22.423240152649011</v>
      </c>
      <c r="T5710">
        <f t="shared" si="716"/>
        <v>22.238104473262716</v>
      </c>
      <c r="U5710">
        <f t="shared" si="717"/>
        <v>22.363894731763761</v>
      </c>
      <c r="V5710">
        <f t="shared" si="718"/>
        <v>1.6895513764660564</v>
      </c>
    </row>
    <row r="5711" spans="1:22" x14ac:dyDescent="0.35">
      <c r="A5711">
        <v>1999</v>
      </c>
      <c r="B5711">
        <v>8</v>
      </c>
      <c r="C5711">
        <v>26</v>
      </c>
      <c r="D5711">
        <v>19</v>
      </c>
      <c r="E5711">
        <v>30</v>
      </c>
      <c r="F5711">
        <v>0</v>
      </c>
      <c r="G5711">
        <v>0</v>
      </c>
      <c r="H5711">
        <v>0</v>
      </c>
      <c r="I5711">
        <v>20</v>
      </c>
      <c r="J5711">
        <v>12</v>
      </c>
      <c r="K5711" s="1" t="s">
        <v>97</v>
      </c>
      <c r="L5711">
        <v>69.17</v>
      </c>
      <c r="M5711">
        <f t="shared" si="712"/>
        <v>20</v>
      </c>
      <c r="N5711" s="3">
        <f t="shared" si="719"/>
        <v>237.79216666664752</v>
      </c>
      <c r="O5711">
        <v>0</v>
      </c>
      <c r="P5711">
        <v>0.2</v>
      </c>
      <c r="Q5711">
        <f t="shared" si="713"/>
        <v>0.79166666666666663</v>
      </c>
      <c r="R5711" t="str">
        <f t="shared" si="714"/>
        <v/>
      </c>
      <c r="S5711">
        <f t="shared" si="715"/>
        <v>20</v>
      </c>
      <c r="T5711">
        <f t="shared" si="716"/>
        <v>20</v>
      </c>
      <c r="U5711">
        <f t="shared" si="717"/>
        <v>20</v>
      </c>
      <c r="V5711">
        <f t="shared" si="718"/>
        <v>0</v>
      </c>
    </row>
    <row r="5712" spans="1:22" x14ac:dyDescent="0.35">
      <c r="A5712">
        <v>1999</v>
      </c>
      <c r="B5712">
        <v>8</v>
      </c>
      <c r="C5712">
        <v>26</v>
      </c>
      <c r="D5712">
        <v>20</v>
      </c>
      <c r="E5712">
        <v>30</v>
      </c>
      <c r="F5712">
        <v>0</v>
      </c>
      <c r="G5712">
        <v>0</v>
      </c>
      <c r="H5712">
        <v>0</v>
      </c>
      <c r="I5712">
        <v>19</v>
      </c>
      <c r="J5712">
        <v>11</v>
      </c>
      <c r="K5712">
        <v>0.9</v>
      </c>
      <c r="L5712">
        <v>72.11</v>
      </c>
      <c r="M5712">
        <f t="shared" si="712"/>
        <v>19</v>
      </c>
      <c r="N5712" s="3">
        <f t="shared" si="719"/>
        <v>237.83383333331417</v>
      </c>
      <c r="O5712">
        <v>0</v>
      </c>
      <c r="P5712">
        <v>0.2</v>
      </c>
      <c r="Q5712">
        <f t="shared" si="713"/>
        <v>0.83333333333333337</v>
      </c>
      <c r="R5712" t="str">
        <f t="shared" si="714"/>
        <v/>
      </c>
      <c r="S5712">
        <f t="shared" si="715"/>
        <v>19</v>
      </c>
      <c r="T5712">
        <f t="shared" si="716"/>
        <v>19</v>
      </c>
      <c r="U5712">
        <f t="shared" si="717"/>
        <v>19</v>
      </c>
      <c r="V5712">
        <f t="shared" si="718"/>
        <v>0</v>
      </c>
    </row>
    <row r="5713" spans="1:22" x14ac:dyDescent="0.35">
      <c r="A5713">
        <v>1999</v>
      </c>
      <c r="B5713">
        <v>8</v>
      </c>
      <c r="C5713">
        <v>26</v>
      </c>
      <c r="D5713">
        <v>21</v>
      </c>
      <c r="E5713">
        <v>30</v>
      </c>
      <c r="F5713">
        <v>0</v>
      </c>
      <c r="G5713">
        <v>0</v>
      </c>
      <c r="H5713">
        <v>0</v>
      </c>
      <c r="I5713">
        <v>19</v>
      </c>
      <c r="J5713">
        <v>11</v>
      </c>
      <c r="K5713">
        <v>1.1000000000000001</v>
      </c>
      <c r="L5713">
        <v>75.58</v>
      </c>
      <c r="M5713">
        <f t="shared" si="712"/>
        <v>19</v>
      </c>
      <c r="N5713" s="3">
        <f t="shared" si="719"/>
        <v>237.87549999998083</v>
      </c>
      <c r="O5713">
        <v>0</v>
      </c>
      <c r="P5713">
        <v>0.2</v>
      </c>
      <c r="Q5713">
        <f t="shared" si="713"/>
        <v>0.875</v>
      </c>
      <c r="R5713" t="str">
        <f t="shared" si="714"/>
        <v/>
      </c>
      <c r="S5713">
        <f t="shared" si="715"/>
        <v>19</v>
      </c>
      <c r="T5713">
        <f t="shared" si="716"/>
        <v>19</v>
      </c>
      <c r="U5713">
        <f t="shared" si="717"/>
        <v>19</v>
      </c>
      <c r="V5713">
        <f t="shared" si="718"/>
        <v>0</v>
      </c>
    </row>
    <row r="5714" spans="1:22" x14ac:dyDescent="0.35">
      <c r="A5714">
        <v>1999</v>
      </c>
      <c r="B5714">
        <v>8</v>
      </c>
      <c r="C5714">
        <v>26</v>
      </c>
      <c r="D5714">
        <v>22</v>
      </c>
      <c r="E5714">
        <v>30</v>
      </c>
      <c r="F5714">
        <v>0</v>
      </c>
      <c r="G5714">
        <v>0</v>
      </c>
      <c r="H5714">
        <v>0</v>
      </c>
      <c r="I5714">
        <v>18</v>
      </c>
      <c r="J5714">
        <v>11</v>
      </c>
      <c r="K5714">
        <v>1.4</v>
      </c>
      <c r="L5714" s="1" t="s">
        <v>270</v>
      </c>
      <c r="M5714">
        <f t="shared" si="712"/>
        <v>18</v>
      </c>
      <c r="N5714" s="3">
        <f t="shared" si="719"/>
        <v>237.91716666664749</v>
      </c>
      <c r="O5714">
        <v>0</v>
      </c>
      <c r="P5714">
        <v>0.2</v>
      </c>
      <c r="Q5714">
        <f t="shared" si="713"/>
        <v>0.91666666666666663</v>
      </c>
      <c r="R5714" t="str">
        <f t="shared" si="714"/>
        <v/>
      </c>
      <c r="S5714">
        <f t="shared" si="715"/>
        <v>18</v>
      </c>
      <c r="T5714">
        <f t="shared" si="716"/>
        <v>18</v>
      </c>
      <c r="U5714">
        <f t="shared" si="717"/>
        <v>18</v>
      </c>
      <c r="V5714">
        <f t="shared" si="718"/>
        <v>0</v>
      </c>
    </row>
    <row r="5715" spans="1:22" x14ac:dyDescent="0.35">
      <c r="A5715">
        <v>1999</v>
      </c>
      <c r="B5715">
        <v>8</v>
      </c>
      <c r="C5715">
        <v>26</v>
      </c>
      <c r="D5715">
        <v>23</v>
      </c>
      <c r="E5715">
        <v>30</v>
      </c>
      <c r="F5715">
        <v>0</v>
      </c>
      <c r="G5715">
        <v>0</v>
      </c>
      <c r="H5715">
        <v>0</v>
      </c>
      <c r="I5715">
        <v>17</v>
      </c>
      <c r="J5715">
        <v>11</v>
      </c>
      <c r="K5715">
        <v>1.4</v>
      </c>
      <c r="L5715">
        <v>77.52</v>
      </c>
      <c r="M5715">
        <f t="shared" si="712"/>
        <v>17</v>
      </c>
      <c r="N5715" s="3">
        <f t="shared" si="719"/>
        <v>237.95883333331415</v>
      </c>
      <c r="O5715">
        <v>0</v>
      </c>
      <c r="P5715">
        <v>0.2</v>
      </c>
      <c r="Q5715">
        <f t="shared" si="713"/>
        <v>0.95833333333333337</v>
      </c>
      <c r="R5715" t="str">
        <f t="shared" si="714"/>
        <v/>
      </c>
      <c r="S5715">
        <f t="shared" si="715"/>
        <v>17</v>
      </c>
      <c r="T5715">
        <f t="shared" si="716"/>
        <v>17</v>
      </c>
      <c r="U5715">
        <f t="shared" si="717"/>
        <v>17</v>
      </c>
      <c r="V5715">
        <f t="shared" si="718"/>
        <v>0</v>
      </c>
    </row>
    <row r="5716" spans="1:22" x14ac:dyDescent="0.35">
      <c r="A5716">
        <v>1999</v>
      </c>
      <c r="B5716">
        <v>8</v>
      </c>
      <c r="C5716">
        <v>27</v>
      </c>
      <c r="D5716">
        <v>0</v>
      </c>
      <c r="E5716">
        <v>30</v>
      </c>
      <c r="F5716">
        <v>0</v>
      </c>
      <c r="G5716">
        <v>0</v>
      </c>
      <c r="H5716">
        <v>0</v>
      </c>
      <c r="I5716">
        <v>17</v>
      </c>
      <c r="J5716">
        <v>10</v>
      </c>
      <c r="K5716">
        <v>1.4</v>
      </c>
      <c r="L5716">
        <v>76.510000000000005</v>
      </c>
      <c r="M5716">
        <f t="shared" si="712"/>
        <v>17</v>
      </c>
      <c r="N5716" s="3">
        <f t="shared" si="719"/>
        <v>238.0004999999808</v>
      </c>
      <c r="O5716">
        <v>0</v>
      </c>
      <c r="P5716">
        <v>0.2</v>
      </c>
      <c r="Q5716">
        <f t="shared" si="713"/>
        <v>0</v>
      </c>
      <c r="R5716" t="str">
        <f t="shared" si="714"/>
        <v/>
      </c>
      <c r="S5716">
        <f t="shared" si="715"/>
        <v>17</v>
      </c>
      <c r="T5716">
        <f t="shared" si="716"/>
        <v>17</v>
      </c>
      <c r="U5716">
        <f t="shared" si="717"/>
        <v>17</v>
      </c>
      <c r="V5716">
        <f t="shared" si="718"/>
        <v>0</v>
      </c>
    </row>
    <row r="5717" spans="1:22" x14ac:dyDescent="0.35">
      <c r="A5717">
        <v>1999</v>
      </c>
      <c r="B5717">
        <v>8</v>
      </c>
      <c r="C5717">
        <v>27</v>
      </c>
      <c r="D5717">
        <v>1</v>
      </c>
      <c r="E5717">
        <v>30</v>
      </c>
      <c r="F5717">
        <v>0</v>
      </c>
      <c r="G5717">
        <v>0</v>
      </c>
      <c r="H5717">
        <v>0</v>
      </c>
      <c r="I5717">
        <v>17</v>
      </c>
      <c r="J5717">
        <v>10</v>
      </c>
      <c r="K5717">
        <v>1.3</v>
      </c>
      <c r="L5717">
        <v>81.05</v>
      </c>
      <c r="M5717">
        <f t="shared" si="712"/>
        <v>17</v>
      </c>
      <c r="N5717" s="3">
        <f t="shared" si="719"/>
        <v>238.04216666664746</v>
      </c>
      <c r="O5717">
        <v>0</v>
      </c>
      <c r="P5717">
        <v>0.2</v>
      </c>
      <c r="Q5717">
        <f t="shared" si="713"/>
        <v>4.1666666666666664E-2</v>
      </c>
      <c r="R5717" t="str">
        <f t="shared" si="714"/>
        <v/>
      </c>
      <c r="S5717">
        <f t="shared" si="715"/>
        <v>17</v>
      </c>
      <c r="T5717">
        <f t="shared" si="716"/>
        <v>17</v>
      </c>
      <c r="U5717">
        <f t="shared" si="717"/>
        <v>17</v>
      </c>
      <c r="V5717">
        <f t="shared" si="718"/>
        <v>0</v>
      </c>
    </row>
    <row r="5718" spans="1:22" x14ac:dyDescent="0.35">
      <c r="A5718">
        <v>1999</v>
      </c>
      <c r="B5718">
        <v>8</v>
      </c>
      <c r="C5718">
        <v>27</v>
      </c>
      <c r="D5718">
        <v>2</v>
      </c>
      <c r="E5718">
        <v>30</v>
      </c>
      <c r="F5718">
        <v>0</v>
      </c>
      <c r="G5718">
        <v>0</v>
      </c>
      <c r="H5718">
        <v>0</v>
      </c>
      <c r="I5718">
        <v>16</v>
      </c>
      <c r="J5718">
        <v>10</v>
      </c>
      <c r="K5718" s="1" t="s">
        <v>94</v>
      </c>
      <c r="L5718" s="1" t="s">
        <v>319</v>
      </c>
      <c r="M5718">
        <f t="shared" si="712"/>
        <v>16</v>
      </c>
      <c r="N5718" s="3">
        <f t="shared" si="719"/>
        <v>238.08383333331412</v>
      </c>
      <c r="O5718">
        <v>0</v>
      </c>
      <c r="P5718">
        <v>0.2</v>
      </c>
      <c r="Q5718">
        <f t="shared" si="713"/>
        <v>8.3333333333333329E-2</v>
      </c>
      <c r="R5718" t="str">
        <f t="shared" si="714"/>
        <v/>
      </c>
      <c r="S5718">
        <f t="shared" si="715"/>
        <v>16</v>
      </c>
      <c r="T5718">
        <f t="shared" si="716"/>
        <v>16</v>
      </c>
      <c r="U5718">
        <f t="shared" si="717"/>
        <v>16</v>
      </c>
      <c r="V5718">
        <f t="shared" si="718"/>
        <v>0</v>
      </c>
    </row>
    <row r="5719" spans="1:22" x14ac:dyDescent="0.35">
      <c r="A5719">
        <v>1999</v>
      </c>
      <c r="B5719">
        <v>8</v>
      </c>
      <c r="C5719">
        <v>27</v>
      </c>
      <c r="D5719">
        <v>3</v>
      </c>
      <c r="E5719">
        <v>30</v>
      </c>
      <c r="F5719">
        <v>0</v>
      </c>
      <c r="G5719">
        <v>0</v>
      </c>
      <c r="H5719">
        <v>0</v>
      </c>
      <c r="I5719">
        <v>16</v>
      </c>
      <c r="J5719">
        <v>10</v>
      </c>
      <c r="K5719" s="1" t="s">
        <v>94</v>
      </c>
      <c r="L5719">
        <v>78.23</v>
      </c>
      <c r="M5719">
        <f t="shared" si="712"/>
        <v>16</v>
      </c>
      <c r="N5719" s="3">
        <f t="shared" si="719"/>
        <v>238.12549999998078</v>
      </c>
      <c r="O5719">
        <v>0</v>
      </c>
      <c r="P5719">
        <v>0.2</v>
      </c>
      <c r="Q5719">
        <f t="shared" si="713"/>
        <v>0.125</v>
      </c>
      <c r="R5719" t="str">
        <f t="shared" si="714"/>
        <v/>
      </c>
      <c r="S5719">
        <f t="shared" si="715"/>
        <v>16</v>
      </c>
      <c r="T5719">
        <f t="shared" si="716"/>
        <v>16</v>
      </c>
      <c r="U5719">
        <f t="shared" si="717"/>
        <v>16</v>
      </c>
      <c r="V5719">
        <f t="shared" si="718"/>
        <v>0</v>
      </c>
    </row>
    <row r="5720" spans="1:22" x14ac:dyDescent="0.35">
      <c r="A5720">
        <v>1999</v>
      </c>
      <c r="B5720">
        <v>8</v>
      </c>
      <c r="C5720">
        <v>27</v>
      </c>
      <c r="D5720">
        <v>4</v>
      </c>
      <c r="E5720">
        <v>30</v>
      </c>
      <c r="F5720">
        <v>0</v>
      </c>
      <c r="G5720">
        <v>0</v>
      </c>
      <c r="H5720">
        <v>0</v>
      </c>
      <c r="I5720">
        <v>16</v>
      </c>
      <c r="J5720">
        <v>9</v>
      </c>
      <c r="K5720" s="1" t="s">
        <v>94</v>
      </c>
      <c r="L5720">
        <v>76.2</v>
      </c>
      <c r="M5720">
        <f t="shared" si="712"/>
        <v>16</v>
      </c>
      <c r="N5720" s="3">
        <f t="shared" si="719"/>
        <v>238.16716666664743</v>
      </c>
      <c r="O5720">
        <v>0</v>
      </c>
      <c r="P5720">
        <v>0.2</v>
      </c>
      <c r="Q5720">
        <f t="shared" si="713"/>
        <v>0.16666666666666666</v>
      </c>
      <c r="R5720" t="str">
        <f t="shared" si="714"/>
        <v/>
      </c>
      <c r="S5720">
        <f t="shared" si="715"/>
        <v>16</v>
      </c>
      <c r="T5720">
        <f t="shared" si="716"/>
        <v>16</v>
      </c>
      <c r="U5720">
        <f t="shared" si="717"/>
        <v>16</v>
      </c>
      <c r="V5720">
        <f t="shared" si="718"/>
        <v>0</v>
      </c>
    </row>
    <row r="5721" spans="1:22" x14ac:dyDescent="0.35">
      <c r="A5721">
        <v>1999</v>
      </c>
      <c r="B5721">
        <v>8</v>
      </c>
      <c r="C5721">
        <v>27</v>
      </c>
      <c r="D5721">
        <v>5</v>
      </c>
      <c r="E5721">
        <v>30</v>
      </c>
      <c r="F5721">
        <v>0</v>
      </c>
      <c r="G5721">
        <v>0</v>
      </c>
      <c r="H5721">
        <v>0</v>
      </c>
      <c r="I5721">
        <v>17</v>
      </c>
      <c r="J5721">
        <v>9</v>
      </c>
      <c r="K5721">
        <v>1.5</v>
      </c>
      <c r="L5721" s="1" t="s">
        <v>320</v>
      </c>
      <c r="M5721">
        <f t="shared" si="712"/>
        <v>17</v>
      </c>
      <c r="N5721" s="3">
        <f t="shared" si="719"/>
        <v>238.20883333331409</v>
      </c>
      <c r="O5721">
        <v>0</v>
      </c>
      <c r="P5721">
        <v>0.2</v>
      </c>
      <c r="Q5721">
        <f t="shared" si="713"/>
        <v>0.20833333333333334</v>
      </c>
      <c r="R5721" t="str">
        <f t="shared" si="714"/>
        <v/>
      </c>
      <c r="S5721">
        <f t="shared" si="715"/>
        <v>17</v>
      </c>
      <c r="T5721">
        <f t="shared" si="716"/>
        <v>17</v>
      </c>
      <c r="U5721">
        <f t="shared" si="717"/>
        <v>17</v>
      </c>
      <c r="V5721">
        <f t="shared" si="718"/>
        <v>16.350365427165379</v>
      </c>
    </row>
    <row r="5722" spans="1:22" x14ac:dyDescent="0.35">
      <c r="A5722">
        <v>1999</v>
      </c>
      <c r="B5722">
        <v>8</v>
      </c>
      <c r="C5722">
        <v>27</v>
      </c>
      <c r="D5722">
        <v>6</v>
      </c>
      <c r="E5722">
        <v>30</v>
      </c>
      <c r="F5722">
        <v>46</v>
      </c>
      <c r="G5722">
        <v>74</v>
      </c>
      <c r="H5722">
        <v>84</v>
      </c>
      <c r="I5722">
        <v>21</v>
      </c>
      <c r="J5722">
        <v>11</v>
      </c>
      <c r="K5722">
        <v>2.1</v>
      </c>
      <c r="L5722">
        <v>61.88</v>
      </c>
      <c r="M5722">
        <f t="shared" si="712"/>
        <v>24.223363444430049</v>
      </c>
      <c r="N5722" s="3">
        <f t="shared" si="719"/>
        <v>238.25049999998075</v>
      </c>
      <c r="O5722" s="1" t="s">
        <v>2804</v>
      </c>
      <c r="P5722">
        <v>0.2</v>
      </c>
      <c r="Q5722">
        <f t="shared" si="713"/>
        <v>0.25</v>
      </c>
      <c r="R5722">
        <f t="shared" si="714"/>
        <v>0.31498244719824936</v>
      </c>
      <c r="S5722">
        <f t="shared" si="715"/>
        <v>24.755087690235211</v>
      </c>
      <c r="T5722">
        <f t="shared" si="716"/>
        <v>23.066980144767779</v>
      </c>
      <c r="U5722">
        <f t="shared" si="717"/>
        <v>24.223363444430049</v>
      </c>
      <c r="V5722">
        <f t="shared" si="718"/>
        <v>51.23523702156416</v>
      </c>
    </row>
    <row r="5723" spans="1:22" x14ac:dyDescent="0.35">
      <c r="A5723">
        <v>1999</v>
      </c>
      <c r="B5723">
        <v>8</v>
      </c>
      <c r="C5723">
        <v>27</v>
      </c>
      <c r="D5723">
        <v>7</v>
      </c>
      <c r="E5723">
        <v>30</v>
      </c>
      <c r="F5723">
        <v>52</v>
      </c>
      <c r="G5723">
        <v>158</v>
      </c>
      <c r="H5723">
        <v>179</v>
      </c>
      <c r="I5723">
        <v>24</v>
      </c>
      <c r="J5723">
        <v>10</v>
      </c>
      <c r="K5723" s="1" t="s">
        <v>105</v>
      </c>
      <c r="L5723">
        <v>49.45</v>
      </c>
      <c r="M5723">
        <f t="shared" si="712"/>
        <v>30.823301523292614</v>
      </c>
      <c r="N5723" s="3">
        <f t="shared" si="719"/>
        <v>238.2921666666474</v>
      </c>
      <c r="O5723" s="1" t="s">
        <v>2805</v>
      </c>
      <c r="P5723">
        <v>0.2</v>
      </c>
      <c r="Q5723">
        <f t="shared" si="713"/>
        <v>0.29166666666666669</v>
      </c>
      <c r="R5723">
        <f t="shared" si="714"/>
        <v>0.31276922661581091</v>
      </c>
      <c r="S5723">
        <f t="shared" si="715"/>
        <v>31.953581488665382</v>
      </c>
      <c r="T5723">
        <f t="shared" si="716"/>
        <v>28.339798964078511</v>
      </c>
      <c r="U5723">
        <f t="shared" si="717"/>
        <v>30.823301523292614</v>
      </c>
      <c r="V5723">
        <f t="shared" si="718"/>
        <v>166.26967579657691</v>
      </c>
    </row>
    <row r="5724" spans="1:22" x14ac:dyDescent="0.35">
      <c r="A5724">
        <v>1999</v>
      </c>
      <c r="B5724">
        <v>8</v>
      </c>
      <c r="C5724">
        <v>27</v>
      </c>
      <c r="D5724">
        <v>8</v>
      </c>
      <c r="E5724">
        <v>30</v>
      </c>
      <c r="F5724">
        <v>496</v>
      </c>
      <c r="G5724">
        <v>195</v>
      </c>
      <c r="H5724">
        <v>477</v>
      </c>
      <c r="I5724">
        <v>26</v>
      </c>
      <c r="J5724">
        <v>10</v>
      </c>
      <c r="K5724" s="1" t="s">
        <v>116</v>
      </c>
      <c r="L5724">
        <v>41.59</v>
      </c>
      <c r="M5724">
        <f t="shared" si="712"/>
        <v>45.039104274133507</v>
      </c>
      <c r="N5724" s="3">
        <f t="shared" si="719"/>
        <v>238.33383333331406</v>
      </c>
      <c r="O5724" s="1" t="s">
        <v>2806</v>
      </c>
      <c r="P5724">
        <v>0.2</v>
      </c>
      <c r="Q5724">
        <f t="shared" si="713"/>
        <v>0.33333333333333331</v>
      </c>
      <c r="R5724">
        <f t="shared" si="714"/>
        <v>0.31096833324542261</v>
      </c>
      <c r="S5724">
        <f t="shared" si="715"/>
        <v>48.202908104107756</v>
      </c>
      <c r="T5724">
        <f t="shared" si="716"/>
        <v>38.028869490737726</v>
      </c>
      <c r="U5724">
        <f t="shared" si="717"/>
        <v>45.039104274133507</v>
      </c>
      <c r="V5724">
        <f t="shared" si="718"/>
        <v>390.63180682834297</v>
      </c>
    </row>
    <row r="5725" spans="1:22" x14ac:dyDescent="0.35">
      <c r="A5725">
        <v>1999</v>
      </c>
      <c r="B5725">
        <v>8</v>
      </c>
      <c r="C5725">
        <v>27</v>
      </c>
      <c r="D5725">
        <v>9</v>
      </c>
      <c r="E5725">
        <v>30</v>
      </c>
      <c r="F5725">
        <v>502</v>
      </c>
      <c r="G5725">
        <v>273</v>
      </c>
      <c r="H5725">
        <v>629</v>
      </c>
      <c r="I5725">
        <v>27</v>
      </c>
      <c r="J5725">
        <v>9</v>
      </c>
      <c r="K5725">
        <v>3.7</v>
      </c>
      <c r="L5725">
        <v>38.76</v>
      </c>
      <c r="M5725">
        <f t="shared" si="712"/>
        <v>52.153121684839427</v>
      </c>
      <c r="N5725" s="3">
        <f t="shared" si="719"/>
        <v>238.37549999998072</v>
      </c>
      <c r="O5725" s="1" t="s">
        <v>2807</v>
      </c>
      <c r="P5725">
        <v>0.2</v>
      </c>
      <c r="Q5725">
        <f t="shared" si="713"/>
        <v>0.375</v>
      </c>
      <c r="R5725">
        <f t="shared" si="714"/>
        <v>0.31009909581560213</v>
      </c>
      <c r="S5725">
        <f t="shared" si="715"/>
        <v>56.338889133011037</v>
      </c>
      <c r="T5725">
        <f t="shared" si="716"/>
        <v>42.840728368747982</v>
      </c>
      <c r="U5725">
        <f t="shared" si="717"/>
        <v>52.153121684839427</v>
      </c>
      <c r="V5725">
        <f t="shared" si="718"/>
        <v>625.63046934875479</v>
      </c>
    </row>
    <row r="5726" spans="1:22" x14ac:dyDescent="0.35">
      <c r="A5726">
        <v>1999</v>
      </c>
      <c r="B5726">
        <v>8</v>
      </c>
      <c r="C5726">
        <v>27</v>
      </c>
      <c r="D5726">
        <v>10</v>
      </c>
      <c r="E5726">
        <v>30</v>
      </c>
      <c r="F5726">
        <v>831</v>
      </c>
      <c r="G5726">
        <v>140</v>
      </c>
      <c r="H5726">
        <v>812</v>
      </c>
      <c r="I5726">
        <v>28</v>
      </c>
      <c r="J5726">
        <v>9</v>
      </c>
      <c r="K5726">
        <v>4</v>
      </c>
      <c r="L5726">
        <v>38.700000000000003</v>
      </c>
      <c r="M5726">
        <f t="shared" si="712"/>
        <v>62.090158424926209</v>
      </c>
      <c r="N5726" s="3">
        <f t="shared" si="719"/>
        <v>238.41716666664738</v>
      </c>
      <c r="O5726" s="1" t="s">
        <v>2808</v>
      </c>
      <c r="P5726">
        <v>0.2</v>
      </c>
      <c r="Q5726">
        <f t="shared" si="713"/>
        <v>0.41666666666666669</v>
      </c>
      <c r="R5726">
        <f t="shared" si="714"/>
        <v>0.30924967799712211</v>
      </c>
      <c r="S5726">
        <f t="shared" si="715"/>
        <v>67.770671301967781</v>
      </c>
      <c r="T5726">
        <f t="shared" si="716"/>
        <v>49.401976744767836</v>
      </c>
      <c r="U5726">
        <f t="shared" si="717"/>
        <v>62.090158424926209</v>
      </c>
      <c r="V5726">
        <f t="shared" si="718"/>
        <v>754.68296280429263</v>
      </c>
    </row>
    <row r="5727" spans="1:22" x14ac:dyDescent="0.35">
      <c r="A5727">
        <v>1999</v>
      </c>
      <c r="B5727">
        <v>8</v>
      </c>
      <c r="C5727">
        <v>27</v>
      </c>
      <c r="D5727">
        <v>11</v>
      </c>
      <c r="E5727">
        <v>30</v>
      </c>
      <c r="F5727">
        <v>489</v>
      </c>
      <c r="G5727">
        <v>394</v>
      </c>
      <c r="H5727">
        <v>815</v>
      </c>
      <c r="I5727">
        <v>27</v>
      </c>
      <c r="J5727">
        <v>10</v>
      </c>
      <c r="K5727">
        <v>4.3</v>
      </c>
      <c r="L5727">
        <v>39.07</v>
      </c>
      <c r="M5727">
        <f t="shared" si="712"/>
        <v>58.403379945305986</v>
      </c>
      <c r="N5727" s="3">
        <f t="shared" si="719"/>
        <v>238.45883333331403</v>
      </c>
      <c r="O5727" s="1" t="s">
        <v>2809</v>
      </c>
      <c r="P5727">
        <v>0.2</v>
      </c>
      <c r="Q5727">
        <f t="shared" si="713"/>
        <v>0.45833333333333331</v>
      </c>
      <c r="R5727">
        <f t="shared" si="714"/>
        <v>0.30841936735502534</v>
      </c>
      <c r="S5727">
        <f t="shared" si="715"/>
        <v>63.642574676603175</v>
      </c>
      <c r="T5727">
        <f t="shared" si="716"/>
        <v>46.65533170211679</v>
      </c>
      <c r="U5727">
        <f t="shared" si="717"/>
        <v>58.403379945305986</v>
      </c>
      <c r="V5727">
        <f t="shared" si="718"/>
        <v>501.81215881523968</v>
      </c>
    </row>
    <row r="5728" spans="1:22" x14ac:dyDescent="0.35">
      <c r="A5728">
        <v>1999</v>
      </c>
      <c r="B5728">
        <v>8</v>
      </c>
      <c r="C5728">
        <v>27</v>
      </c>
      <c r="D5728">
        <v>12</v>
      </c>
      <c r="E5728">
        <v>30</v>
      </c>
      <c r="F5728">
        <v>114</v>
      </c>
      <c r="G5728">
        <v>446</v>
      </c>
      <c r="H5728">
        <v>545</v>
      </c>
      <c r="I5728">
        <v>27</v>
      </c>
      <c r="J5728">
        <v>10</v>
      </c>
      <c r="K5728">
        <v>4.5</v>
      </c>
      <c r="L5728">
        <v>39.69</v>
      </c>
      <c r="M5728">
        <f t="shared" si="712"/>
        <v>46.002403516954402</v>
      </c>
      <c r="N5728" s="3">
        <f t="shared" si="719"/>
        <v>238.50049999998069</v>
      </c>
      <c r="O5728" s="1" t="s">
        <v>2810</v>
      </c>
      <c r="P5728">
        <v>0.2</v>
      </c>
      <c r="Q5728">
        <f t="shared" si="713"/>
        <v>0.5</v>
      </c>
      <c r="R5728">
        <f t="shared" si="714"/>
        <v>0.3078760994997814</v>
      </c>
      <c r="S5728">
        <f t="shared" si="715"/>
        <v>49.175066411516084</v>
      </c>
      <c r="T5728">
        <f t="shared" si="716"/>
        <v>38.870067420959707</v>
      </c>
      <c r="U5728">
        <f t="shared" si="717"/>
        <v>46.002403516954402</v>
      </c>
      <c r="V5728">
        <f t="shared" si="718"/>
        <v>207.34759682107813</v>
      </c>
    </row>
    <row r="5729" spans="1:22" x14ac:dyDescent="0.35">
      <c r="A5729">
        <v>1999</v>
      </c>
      <c r="B5729">
        <v>8</v>
      </c>
      <c r="C5729">
        <v>27</v>
      </c>
      <c r="D5729">
        <v>13</v>
      </c>
      <c r="E5729">
        <v>30</v>
      </c>
      <c r="F5729">
        <v>13</v>
      </c>
      <c r="G5729">
        <v>202</v>
      </c>
      <c r="H5729">
        <v>213</v>
      </c>
      <c r="I5729">
        <v>26</v>
      </c>
      <c r="J5729">
        <v>10</v>
      </c>
      <c r="K5729" s="1" t="s">
        <v>106</v>
      </c>
      <c r="L5729">
        <v>42.89</v>
      </c>
      <c r="M5729">
        <f t="shared" si="712"/>
        <v>33.109371070681355</v>
      </c>
      <c r="N5729" s="3">
        <f t="shared" si="719"/>
        <v>238.54216666664735</v>
      </c>
      <c r="O5729" s="1" t="s">
        <v>2811</v>
      </c>
      <c r="P5729">
        <v>0.2</v>
      </c>
      <c r="Q5729">
        <f t="shared" si="713"/>
        <v>0.54166666666666663</v>
      </c>
      <c r="R5729">
        <f t="shared" si="714"/>
        <v>0.30760747190509719</v>
      </c>
      <c r="S5729">
        <f t="shared" si="715"/>
        <v>34.296785570515716</v>
      </c>
      <c r="T5729">
        <f t="shared" si="716"/>
        <v>30.436624136593522</v>
      </c>
      <c r="U5729">
        <f t="shared" si="717"/>
        <v>33.109371070681355</v>
      </c>
      <c r="V5729">
        <f t="shared" si="718"/>
        <v>354.7714880660377</v>
      </c>
    </row>
    <row r="5730" spans="1:22" x14ac:dyDescent="0.35">
      <c r="A5730">
        <v>1999</v>
      </c>
      <c r="B5730">
        <v>8</v>
      </c>
      <c r="C5730">
        <v>27</v>
      </c>
      <c r="D5730">
        <v>14</v>
      </c>
      <c r="E5730">
        <v>30</v>
      </c>
      <c r="F5730">
        <v>464</v>
      </c>
      <c r="G5730">
        <v>286</v>
      </c>
      <c r="H5730">
        <v>618</v>
      </c>
      <c r="I5730">
        <v>26</v>
      </c>
      <c r="J5730">
        <v>10</v>
      </c>
      <c r="K5730" s="1" t="s">
        <v>106</v>
      </c>
      <c r="L5730">
        <v>46.4</v>
      </c>
      <c r="M5730">
        <f t="shared" si="712"/>
        <v>48.989769455326751</v>
      </c>
      <c r="N5730" s="3">
        <f t="shared" si="719"/>
        <v>238.583833333314</v>
      </c>
      <c r="O5730" s="1" t="s">
        <v>2812</v>
      </c>
      <c r="P5730">
        <v>0.2</v>
      </c>
      <c r="Q5730">
        <f t="shared" si="713"/>
        <v>0.58333333333333337</v>
      </c>
      <c r="R5730">
        <f t="shared" si="714"/>
        <v>0.30760747190509635</v>
      </c>
      <c r="S5730">
        <f t="shared" si="715"/>
        <v>52.829544496987047</v>
      </c>
      <c r="T5730">
        <f t="shared" si="716"/>
        <v>40.346833924712811</v>
      </c>
      <c r="U5730">
        <f t="shared" si="717"/>
        <v>48.989769455326751</v>
      </c>
      <c r="V5730">
        <f t="shared" si="718"/>
        <v>475.48877659024231</v>
      </c>
    </row>
    <row r="5731" spans="1:22" x14ac:dyDescent="0.35">
      <c r="A5731">
        <v>1999</v>
      </c>
      <c r="B5731">
        <v>8</v>
      </c>
      <c r="C5731">
        <v>27</v>
      </c>
      <c r="D5731">
        <v>15</v>
      </c>
      <c r="E5731">
        <v>30</v>
      </c>
      <c r="F5731">
        <v>297</v>
      </c>
      <c r="G5731">
        <v>256</v>
      </c>
      <c r="H5731">
        <v>428</v>
      </c>
      <c r="I5731">
        <v>25</v>
      </c>
      <c r="J5731">
        <v>11</v>
      </c>
      <c r="K5731" s="1" t="s">
        <v>104</v>
      </c>
      <c r="L5731">
        <v>50.27</v>
      </c>
      <c r="M5731">
        <f t="shared" si="712"/>
        <v>40.751090370857845</v>
      </c>
      <c r="N5731" s="3">
        <f t="shared" si="719"/>
        <v>238.62549999998066</v>
      </c>
      <c r="O5731" s="1" t="s">
        <v>2813</v>
      </c>
      <c r="P5731">
        <v>0.2</v>
      </c>
      <c r="Q5731">
        <f t="shared" si="713"/>
        <v>0.625</v>
      </c>
      <c r="R5731">
        <f t="shared" si="714"/>
        <v>0.30897081934445247</v>
      </c>
      <c r="S5731">
        <f t="shared" si="715"/>
        <v>43.376824890235582</v>
      </c>
      <c r="T5731">
        <f t="shared" si="716"/>
        <v>34.878499627840924</v>
      </c>
      <c r="U5731">
        <f t="shared" si="717"/>
        <v>40.751090370857845</v>
      </c>
      <c r="V5731">
        <f t="shared" si="718"/>
        <v>212.79594480042857</v>
      </c>
    </row>
    <row r="5732" spans="1:22" x14ac:dyDescent="0.35">
      <c r="A5732">
        <v>1999</v>
      </c>
      <c r="B5732">
        <v>8</v>
      </c>
      <c r="C5732">
        <v>27</v>
      </c>
      <c r="D5732">
        <v>16</v>
      </c>
      <c r="E5732">
        <v>30</v>
      </c>
      <c r="F5732">
        <v>28</v>
      </c>
      <c r="G5732">
        <v>153</v>
      </c>
      <c r="H5732">
        <v>164</v>
      </c>
      <c r="I5732">
        <v>24</v>
      </c>
      <c r="J5732">
        <v>11</v>
      </c>
      <c r="K5732">
        <v>2.7</v>
      </c>
      <c r="L5732">
        <v>55.96</v>
      </c>
      <c r="M5732">
        <f t="shared" si="712"/>
        <v>30.324356626729188</v>
      </c>
      <c r="N5732" s="3">
        <f t="shared" si="719"/>
        <v>238.66716666664732</v>
      </c>
      <c r="O5732" s="1" t="s">
        <v>2814</v>
      </c>
      <c r="P5732">
        <v>0.2</v>
      </c>
      <c r="Q5732">
        <f t="shared" si="713"/>
        <v>0.66666666666666663</v>
      </c>
      <c r="R5732">
        <f t="shared" si="714"/>
        <v>0.31307779748147191</v>
      </c>
      <c r="S5732">
        <f t="shared" si="715"/>
        <v>31.371394896603746</v>
      </c>
      <c r="T5732">
        <f t="shared" si="716"/>
        <v>28.027055954981662</v>
      </c>
      <c r="U5732">
        <f t="shared" si="717"/>
        <v>30.324356626729188</v>
      </c>
      <c r="V5732">
        <f t="shared" si="718"/>
        <v>40.42602370268289</v>
      </c>
    </row>
    <row r="5733" spans="1:22" x14ac:dyDescent="0.35">
      <c r="A5733">
        <v>1999</v>
      </c>
      <c r="B5733">
        <v>8</v>
      </c>
      <c r="C5733">
        <v>27</v>
      </c>
      <c r="D5733">
        <v>17</v>
      </c>
      <c r="E5733">
        <v>30</v>
      </c>
      <c r="F5733">
        <v>0</v>
      </c>
      <c r="G5733">
        <v>2</v>
      </c>
      <c r="H5733">
        <v>2</v>
      </c>
      <c r="I5733">
        <v>22</v>
      </c>
      <c r="J5733">
        <v>13</v>
      </c>
      <c r="K5733">
        <v>1.1000000000000001</v>
      </c>
      <c r="L5733" s="1" t="s">
        <v>321</v>
      </c>
      <c r="M5733">
        <f t="shared" si="712"/>
        <v>22.086792137465608</v>
      </c>
      <c r="N5733" s="3">
        <f t="shared" si="719"/>
        <v>238.70883333331398</v>
      </c>
      <c r="O5733" s="1" t="s">
        <v>807</v>
      </c>
      <c r="P5733">
        <v>0.2</v>
      </c>
      <c r="Q5733">
        <f t="shared" si="713"/>
        <v>0.70833333333333337</v>
      </c>
      <c r="R5733">
        <f t="shared" si="714"/>
        <v>0.31837393603250641</v>
      </c>
      <c r="S5733">
        <f t="shared" si="715"/>
        <v>22.101011603217447</v>
      </c>
      <c r="T5733">
        <f t="shared" si="716"/>
        <v>22.056348821053056</v>
      </c>
      <c r="U5733">
        <f t="shared" si="717"/>
        <v>22.086792137465608</v>
      </c>
      <c r="V5733">
        <f t="shared" si="718"/>
        <v>0.42238784411651409</v>
      </c>
    </row>
    <row r="5734" spans="1:22" x14ac:dyDescent="0.35">
      <c r="A5734">
        <v>1999</v>
      </c>
      <c r="B5734">
        <v>8</v>
      </c>
      <c r="C5734">
        <v>27</v>
      </c>
      <c r="D5734">
        <v>18</v>
      </c>
      <c r="E5734">
        <v>30</v>
      </c>
      <c r="F5734">
        <v>0</v>
      </c>
      <c r="G5734">
        <v>0</v>
      </c>
      <c r="H5734">
        <v>0</v>
      </c>
      <c r="I5734">
        <v>20</v>
      </c>
      <c r="J5734">
        <v>13</v>
      </c>
      <c r="K5734">
        <v>0.4</v>
      </c>
      <c r="L5734">
        <v>76.31</v>
      </c>
      <c r="M5734">
        <f t="shared" si="712"/>
        <v>20</v>
      </c>
      <c r="N5734" s="3">
        <f t="shared" si="719"/>
        <v>238.75049999998063</v>
      </c>
      <c r="O5734">
        <v>0</v>
      </c>
      <c r="P5734">
        <v>0.2</v>
      </c>
      <c r="Q5734">
        <f t="shared" si="713"/>
        <v>0.75</v>
      </c>
      <c r="R5734" t="str">
        <f t="shared" si="714"/>
        <v/>
      </c>
      <c r="S5734">
        <f t="shared" si="715"/>
        <v>20</v>
      </c>
      <c r="T5734">
        <f t="shared" si="716"/>
        <v>20</v>
      </c>
      <c r="U5734">
        <f t="shared" si="717"/>
        <v>20</v>
      </c>
      <c r="V5734">
        <f t="shared" si="718"/>
        <v>0</v>
      </c>
    </row>
    <row r="5735" spans="1:22" x14ac:dyDescent="0.35">
      <c r="A5735">
        <v>1999</v>
      </c>
      <c r="B5735">
        <v>8</v>
      </c>
      <c r="C5735">
        <v>27</v>
      </c>
      <c r="D5735">
        <v>19</v>
      </c>
      <c r="E5735">
        <v>30</v>
      </c>
      <c r="F5735">
        <v>0</v>
      </c>
      <c r="G5735">
        <v>0</v>
      </c>
      <c r="H5735">
        <v>0</v>
      </c>
      <c r="I5735">
        <v>19</v>
      </c>
      <c r="J5735">
        <v>13</v>
      </c>
      <c r="K5735" s="1" t="s">
        <v>96</v>
      </c>
      <c r="L5735">
        <v>79</v>
      </c>
      <c r="M5735">
        <f t="shared" si="712"/>
        <v>19</v>
      </c>
      <c r="N5735" s="3">
        <f t="shared" si="719"/>
        <v>238.79216666664729</v>
      </c>
      <c r="O5735">
        <v>0</v>
      </c>
      <c r="P5735">
        <v>0.2</v>
      </c>
      <c r="Q5735">
        <f t="shared" si="713"/>
        <v>0.79166666666666663</v>
      </c>
      <c r="R5735" t="str">
        <f t="shared" si="714"/>
        <v/>
      </c>
      <c r="S5735">
        <f t="shared" si="715"/>
        <v>19</v>
      </c>
      <c r="T5735">
        <f t="shared" si="716"/>
        <v>19</v>
      </c>
      <c r="U5735">
        <f t="shared" si="717"/>
        <v>19</v>
      </c>
      <c r="V5735">
        <f t="shared" si="718"/>
        <v>0</v>
      </c>
    </row>
    <row r="5736" spans="1:22" x14ac:dyDescent="0.35">
      <c r="A5736">
        <v>1999</v>
      </c>
      <c r="B5736">
        <v>8</v>
      </c>
      <c r="C5736">
        <v>27</v>
      </c>
      <c r="D5736">
        <v>20</v>
      </c>
      <c r="E5736">
        <v>30</v>
      </c>
      <c r="F5736">
        <v>0</v>
      </c>
      <c r="G5736">
        <v>0</v>
      </c>
      <c r="H5736">
        <v>0</v>
      </c>
      <c r="I5736">
        <v>18</v>
      </c>
      <c r="J5736">
        <v>13</v>
      </c>
      <c r="K5736">
        <v>1.3</v>
      </c>
      <c r="L5736">
        <v>84.64</v>
      </c>
      <c r="M5736">
        <f t="shared" si="712"/>
        <v>18</v>
      </c>
      <c r="N5736" s="3">
        <f t="shared" si="719"/>
        <v>238.83383333331395</v>
      </c>
      <c r="O5736">
        <v>0</v>
      </c>
      <c r="P5736">
        <v>0.2</v>
      </c>
      <c r="Q5736">
        <f t="shared" si="713"/>
        <v>0.83333333333333337</v>
      </c>
      <c r="R5736" t="str">
        <f t="shared" si="714"/>
        <v/>
      </c>
      <c r="S5736">
        <f t="shared" si="715"/>
        <v>18</v>
      </c>
      <c r="T5736">
        <f t="shared" si="716"/>
        <v>18</v>
      </c>
      <c r="U5736">
        <f t="shared" si="717"/>
        <v>18</v>
      </c>
      <c r="V5736">
        <f t="shared" si="718"/>
        <v>0</v>
      </c>
    </row>
    <row r="5737" spans="1:22" x14ac:dyDescent="0.35">
      <c r="A5737">
        <v>1999</v>
      </c>
      <c r="B5737">
        <v>8</v>
      </c>
      <c r="C5737">
        <v>27</v>
      </c>
      <c r="D5737">
        <v>21</v>
      </c>
      <c r="E5737">
        <v>30</v>
      </c>
      <c r="F5737">
        <v>0</v>
      </c>
      <c r="G5737">
        <v>0</v>
      </c>
      <c r="H5737">
        <v>0</v>
      </c>
      <c r="I5737">
        <v>17</v>
      </c>
      <c r="J5737">
        <v>13</v>
      </c>
      <c r="K5737">
        <v>1.6</v>
      </c>
      <c r="L5737">
        <v>90.51</v>
      </c>
      <c r="M5737">
        <f t="shared" si="712"/>
        <v>17</v>
      </c>
      <c r="N5737" s="3">
        <f t="shared" si="719"/>
        <v>238.8754999999806</v>
      </c>
      <c r="O5737">
        <v>0</v>
      </c>
      <c r="P5737">
        <v>0.2</v>
      </c>
      <c r="Q5737">
        <f t="shared" si="713"/>
        <v>0.875</v>
      </c>
      <c r="R5737" t="str">
        <f t="shared" si="714"/>
        <v/>
      </c>
      <c r="S5737">
        <f t="shared" si="715"/>
        <v>17</v>
      </c>
      <c r="T5737">
        <f t="shared" si="716"/>
        <v>17</v>
      </c>
      <c r="U5737">
        <f t="shared" si="717"/>
        <v>17</v>
      </c>
      <c r="V5737">
        <f t="shared" si="718"/>
        <v>0</v>
      </c>
    </row>
    <row r="5738" spans="1:22" x14ac:dyDescent="0.35">
      <c r="A5738">
        <v>1999</v>
      </c>
      <c r="B5738">
        <v>8</v>
      </c>
      <c r="C5738">
        <v>27</v>
      </c>
      <c r="D5738">
        <v>22</v>
      </c>
      <c r="E5738">
        <v>30</v>
      </c>
      <c r="F5738">
        <v>0</v>
      </c>
      <c r="G5738">
        <v>0</v>
      </c>
      <c r="H5738">
        <v>0</v>
      </c>
      <c r="I5738">
        <v>16</v>
      </c>
      <c r="J5738">
        <v>13</v>
      </c>
      <c r="K5738">
        <v>0.9</v>
      </c>
      <c r="L5738">
        <v>96.08</v>
      </c>
      <c r="M5738">
        <f t="shared" si="712"/>
        <v>16</v>
      </c>
      <c r="N5738" s="3">
        <f t="shared" si="719"/>
        <v>238.91716666664726</v>
      </c>
      <c r="O5738">
        <v>0</v>
      </c>
      <c r="P5738">
        <v>0.2</v>
      </c>
      <c r="Q5738">
        <f t="shared" si="713"/>
        <v>0.91666666666666663</v>
      </c>
      <c r="R5738" t="str">
        <f t="shared" si="714"/>
        <v/>
      </c>
      <c r="S5738">
        <f t="shared" si="715"/>
        <v>16</v>
      </c>
      <c r="T5738">
        <f t="shared" si="716"/>
        <v>16</v>
      </c>
      <c r="U5738">
        <f t="shared" si="717"/>
        <v>16</v>
      </c>
      <c r="V5738">
        <f t="shared" si="718"/>
        <v>0</v>
      </c>
    </row>
    <row r="5739" spans="1:22" x14ac:dyDescent="0.35">
      <c r="A5739">
        <v>1999</v>
      </c>
      <c r="B5739">
        <v>8</v>
      </c>
      <c r="C5739">
        <v>27</v>
      </c>
      <c r="D5739">
        <v>23</v>
      </c>
      <c r="E5739">
        <v>30</v>
      </c>
      <c r="F5739">
        <v>0</v>
      </c>
      <c r="G5739">
        <v>0</v>
      </c>
      <c r="H5739">
        <v>0</v>
      </c>
      <c r="I5739">
        <v>15</v>
      </c>
      <c r="J5739">
        <v>13</v>
      </c>
      <c r="K5739" s="1" t="s">
        <v>97</v>
      </c>
      <c r="L5739">
        <v>100</v>
      </c>
      <c r="M5739">
        <f t="shared" si="712"/>
        <v>15</v>
      </c>
      <c r="N5739" s="3">
        <f t="shared" si="719"/>
        <v>238.95883333331392</v>
      </c>
      <c r="O5739">
        <v>0</v>
      </c>
      <c r="P5739">
        <v>0.2</v>
      </c>
      <c r="Q5739">
        <f t="shared" si="713"/>
        <v>0.95833333333333337</v>
      </c>
      <c r="R5739" t="str">
        <f t="shared" si="714"/>
        <v/>
      </c>
      <c r="S5739">
        <f t="shared" si="715"/>
        <v>15</v>
      </c>
      <c r="T5739">
        <f t="shared" si="716"/>
        <v>15</v>
      </c>
      <c r="U5739">
        <f t="shared" si="717"/>
        <v>15</v>
      </c>
      <c r="V5739">
        <f t="shared" si="718"/>
        <v>0</v>
      </c>
    </row>
    <row r="5740" spans="1:22" x14ac:dyDescent="0.35">
      <c r="A5740">
        <v>1999</v>
      </c>
      <c r="B5740">
        <v>8</v>
      </c>
      <c r="C5740">
        <v>28</v>
      </c>
      <c r="D5740">
        <v>0</v>
      </c>
      <c r="E5740">
        <v>30</v>
      </c>
      <c r="F5740">
        <v>0</v>
      </c>
      <c r="G5740">
        <v>0</v>
      </c>
      <c r="H5740">
        <v>0</v>
      </c>
      <c r="I5740">
        <v>14</v>
      </c>
      <c r="J5740">
        <v>11</v>
      </c>
      <c r="K5740" s="1" t="s">
        <v>94</v>
      </c>
      <c r="L5740">
        <v>100</v>
      </c>
      <c r="M5740">
        <f t="shared" si="712"/>
        <v>14</v>
      </c>
      <c r="N5740" s="3">
        <f t="shared" si="719"/>
        <v>239.00049999998058</v>
      </c>
      <c r="O5740">
        <v>0</v>
      </c>
      <c r="P5740">
        <v>0.2</v>
      </c>
      <c r="Q5740">
        <f t="shared" si="713"/>
        <v>0</v>
      </c>
      <c r="R5740" t="str">
        <f t="shared" si="714"/>
        <v/>
      </c>
      <c r="S5740">
        <f t="shared" si="715"/>
        <v>14</v>
      </c>
      <c r="T5740">
        <f t="shared" si="716"/>
        <v>14</v>
      </c>
      <c r="U5740">
        <f t="shared" si="717"/>
        <v>14</v>
      </c>
      <c r="V5740">
        <f t="shared" si="718"/>
        <v>0</v>
      </c>
    </row>
    <row r="5741" spans="1:22" x14ac:dyDescent="0.35">
      <c r="A5741">
        <v>1999</v>
      </c>
      <c r="B5741">
        <v>8</v>
      </c>
      <c r="C5741">
        <v>28</v>
      </c>
      <c r="D5741">
        <v>1</v>
      </c>
      <c r="E5741">
        <v>30</v>
      </c>
      <c r="F5741">
        <v>0</v>
      </c>
      <c r="G5741">
        <v>0</v>
      </c>
      <c r="H5741">
        <v>0</v>
      </c>
      <c r="I5741">
        <v>14</v>
      </c>
      <c r="J5741">
        <v>11</v>
      </c>
      <c r="K5741">
        <v>1.1000000000000001</v>
      </c>
      <c r="L5741">
        <v>100</v>
      </c>
      <c r="M5741">
        <f t="shared" si="712"/>
        <v>14</v>
      </c>
      <c r="N5741" s="3">
        <f t="shared" si="719"/>
        <v>239.04216666664723</v>
      </c>
      <c r="O5741">
        <v>0</v>
      </c>
      <c r="P5741">
        <v>0.2</v>
      </c>
      <c r="Q5741">
        <f t="shared" si="713"/>
        <v>4.1666666666666664E-2</v>
      </c>
      <c r="R5741" t="str">
        <f t="shared" si="714"/>
        <v/>
      </c>
      <c r="S5741">
        <f t="shared" si="715"/>
        <v>14</v>
      </c>
      <c r="T5741">
        <f t="shared" si="716"/>
        <v>14</v>
      </c>
      <c r="U5741">
        <f t="shared" si="717"/>
        <v>14</v>
      </c>
      <c r="V5741">
        <f t="shared" si="718"/>
        <v>0</v>
      </c>
    </row>
    <row r="5742" spans="1:22" x14ac:dyDescent="0.35">
      <c r="A5742">
        <v>1999</v>
      </c>
      <c r="B5742">
        <v>8</v>
      </c>
      <c r="C5742">
        <v>28</v>
      </c>
      <c r="D5742">
        <v>2</v>
      </c>
      <c r="E5742">
        <v>30</v>
      </c>
      <c r="F5742">
        <v>0</v>
      </c>
      <c r="G5742">
        <v>0</v>
      </c>
      <c r="H5742">
        <v>0</v>
      </c>
      <c r="I5742">
        <v>13</v>
      </c>
      <c r="J5742">
        <v>11</v>
      </c>
      <c r="K5742">
        <v>0.9</v>
      </c>
      <c r="L5742">
        <v>100</v>
      </c>
      <c r="M5742">
        <f t="shared" si="712"/>
        <v>13</v>
      </c>
      <c r="N5742" s="3">
        <f t="shared" si="719"/>
        <v>239.08383333331389</v>
      </c>
      <c r="O5742">
        <v>0</v>
      </c>
      <c r="P5742">
        <v>0.2</v>
      </c>
      <c r="Q5742">
        <f t="shared" si="713"/>
        <v>8.3333333333333329E-2</v>
      </c>
      <c r="R5742" t="str">
        <f t="shared" si="714"/>
        <v/>
      </c>
      <c r="S5742">
        <f t="shared" si="715"/>
        <v>13</v>
      </c>
      <c r="T5742">
        <f t="shared" si="716"/>
        <v>13</v>
      </c>
      <c r="U5742">
        <f t="shared" si="717"/>
        <v>13</v>
      </c>
      <c r="V5742">
        <f t="shared" si="718"/>
        <v>0</v>
      </c>
    </row>
    <row r="5743" spans="1:22" x14ac:dyDescent="0.35">
      <c r="A5743">
        <v>1999</v>
      </c>
      <c r="B5743">
        <v>8</v>
      </c>
      <c r="C5743">
        <v>28</v>
      </c>
      <c r="D5743">
        <v>3</v>
      </c>
      <c r="E5743">
        <v>30</v>
      </c>
      <c r="F5743">
        <v>0</v>
      </c>
      <c r="G5743">
        <v>0</v>
      </c>
      <c r="H5743">
        <v>0</v>
      </c>
      <c r="I5743">
        <v>13</v>
      </c>
      <c r="J5743">
        <v>10</v>
      </c>
      <c r="K5743">
        <v>1.1000000000000001</v>
      </c>
      <c r="L5743">
        <v>99.1</v>
      </c>
      <c r="M5743">
        <f t="shared" si="712"/>
        <v>13</v>
      </c>
      <c r="N5743" s="3">
        <f t="shared" si="719"/>
        <v>239.12549999998055</v>
      </c>
      <c r="O5743">
        <v>0</v>
      </c>
      <c r="P5743">
        <v>0.2</v>
      </c>
      <c r="Q5743">
        <f t="shared" si="713"/>
        <v>0.125</v>
      </c>
      <c r="R5743" t="str">
        <f t="shared" si="714"/>
        <v/>
      </c>
      <c r="S5743">
        <f t="shared" si="715"/>
        <v>13</v>
      </c>
      <c r="T5743">
        <f t="shared" si="716"/>
        <v>13</v>
      </c>
      <c r="U5743">
        <f t="shared" si="717"/>
        <v>13</v>
      </c>
      <c r="V5743">
        <f t="shared" si="718"/>
        <v>0</v>
      </c>
    </row>
    <row r="5744" spans="1:22" x14ac:dyDescent="0.35">
      <c r="A5744">
        <v>1999</v>
      </c>
      <c r="B5744">
        <v>8</v>
      </c>
      <c r="C5744">
        <v>28</v>
      </c>
      <c r="D5744">
        <v>4</v>
      </c>
      <c r="E5744">
        <v>30</v>
      </c>
      <c r="F5744">
        <v>0</v>
      </c>
      <c r="G5744">
        <v>0</v>
      </c>
      <c r="H5744">
        <v>0</v>
      </c>
      <c r="I5744">
        <v>13</v>
      </c>
      <c r="J5744">
        <v>10</v>
      </c>
      <c r="K5744">
        <v>1.5</v>
      </c>
      <c r="L5744">
        <v>96.54</v>
      </c>
      <c r="M5744">
        <f t="shared" si="712"/>
        <v>13</v>
      </c>
      <c r="N5744" s="3">
        <f t="shared" si="719"/>
        <v>239.1671666666472</v>
      </c>
      <c r="O5744">
        <v>0</v>
      </c>
      <c r="P5744">
        <v>0.2</v>
      </c>
      <c r="Q5744">
        <f t="shared" si="713"/>
        <v>0.16666666666666666</v>
      </c>
      <c r="R5744" t="str">
        <f t="shared" si="714"/>
        <v/>
      </c>
      <c r="S5744">
        <f t="shared" si="715"/>
        <v>13</v>
      </c>
      <c r="T5744">
        <f t="shared" si="716"/>
        <v>13</v>
      </c>
      <c r="U5744">
        <f t="shared" si="717"/>
        <v>13</v>
      </c>
      <c r="V5744">
        <f t="shared" si="718"/>
        <v>0</v>
      </c>
    </row>
    <row r="5745" spans="1:22" x14ac:dyDescent="0.35">
      <c r="A5745">
        <v>1999</v>
      </c>
      <c r="B5745">
        <v>8</v>
      </c>
      <c r="C5745">
        <v>28</v>
      </c>
      <c r="D5745">
        <v>5</v>
      </c>
      <c r="E5745">
        <v>30</v>
      </c>
      <c r="F5745">
        <v>0</v>
      </c>
      <c r="G5745">
        <v>0</v>
      </c>
      <c r="H5745">
        <v>0</v>
      </c>
      <c r="I5745">
        <v>14</v>
      </c>
      <c r="J5745">
        <v>10</v>
      </c>
      <c r="K5745">
        <v>2.1</v>
      </c>
      <c r="L5745">
        <v>87.94</v>
      </c>
      <c r="M5745">
        <f t="shared" si="712"/>
        <v>14</v>
      </c>
      <c r="N5745" s="3">
        <f t="shared" si="719"/>
        <v>239.20883333331386</v>
      </c>
      <c r="O5745">
        <v>0</v>
      </c>
      <c r="P5745">
        <v>0.2</v>
      </c>
      <c r="Q5745">
        <f t="shared" si="713"/>
        <v>0.20833333333333334</v>
      </c>
      <c r="R5745" t="str">
        <f t="shared" si="714"/>
        <v/>
      </c>
      <c r="S5745">
        <f t="shared" si="715"/>
        <v>14</v>
      </c>
      <c r="T5745">
        <f t="shared" si="716"/>
        <v>14</v>
      </c>
      <c r="U5745">
        <f t="shared" si="717"/>
        <v>14</v>
      </c>
      <c r="V5745">
        <f t="shared" si="718"/>
        <v>16.639171505107122</v>
      </c>
    </row>
    <row r="5746" spans="1:22" x14ac:dyDescent="0.35">
      <c r="A5746">
        <v>1999</v>
      </c>
      <c r="B5746">
        <v>8</v>
      </c>
      <c r="C5746">
        <v>28</v>
      </c>
      <c r="D5746">
        <v>6</v>
      </c>
      <c r="E5746">
        <v>30</v>
      </c>
      <c r="F5746">
        <v>66</v>
      </c>
      <c r="G5746">
        <v>74</v>
      </c>
      <c r="H5746">
        <v>88</v>
      </c>
      <c r="I5746">
        <v>16</v>
      </c>
      <c r="J5746">
        <v>10</v>
      </c>
      <c r="K5746" s="1" t="s">
        <v>92</v>
      </c>
      <c r="L5746">
        <v>78.900000000000006</v>
      </c>
      <c r="M5746">
        <f t="shared" si="712"/>
        <v>19.259944267073408</v>
      </c>
      <c r="N5746" s="3">
        <f t="shared" si="719"/>
        <v>239.25049999998052</v>
      </c>
      <c r="O5746" s="1" t="s">
        <v>2815</v>
      </c>
      <c r="P5746">
        <v>0.2</v>
      </c>
      <c r="Q5746">
        <f t="shared" si="713"/>
        <v>0.25</v>
      </c>
      <c r="R5746">
        <f t="shared" si="714"/>
        <v>0.31401853463280177</v>
      </c>
      <c r="S5746">
        <f t="shared" si="715"/>
        <v>19.798700847562561</v>
      </c>
      <c r="T5746">
        <f t="shared" si="716"/>
        <v>18.083016831906768</v>
      </c>
      <c r="U5746">
        <f t="shared" si="717"/>
        <v>19.259944267073408</v>
      </c>
      <c r="V5746">
        <f t="shared" si="718"/>
        <v>36.491400178583291</v>
      </c>
    </row>
    <row r="5747" spans="1:22" x14ac:dyDescent="0.35">
      <c r="A5747">
        <v>1999</v>
      </c>
      <c r="B5747">
        <v>8</v>
      </c>
      <c r="C5747">
        <v>28</v>
      </c>
      <c r="D5747">
        <v>7</v>
      </c>
      <c r="E5747">
        <v>30</v>
      </c>
      <c r="F5747">
        <v>0</v>
      </c>
      <c r="G5747">
        <v>94</v>
      </c>
      <c r="H5747">
        <v>94</v>
      </c>
      <c r="I5747">
        <v>19</v>
      </c>
      <c r="J5747">
        <v>10</v>
      </c>
      <c r="K5747">
        <v>1.8</v>
      </c>
      <c r="L5747" s="1" t="s">
        <v>169</v>
      </c>
      <c r="M5747">
        <f t="shared" si="712"/>
        <v>22.861563015870807</v>
      </c>
      <c r="N5747" s="3">
        <f t="shared" si="719"/>
        <v>239.29216666664718</v>
      </c>
      <c r="O5747" s="1" t="s">
        <v>1803</v>
      </c>
      <c r="P5747">
        <v>0.2</v>
      </c>
      <c r="Q5747">
        <f t="shared" si="713"/>
        <v>0.29166666666666669</v>
      </c>
      <c r="R5747">
        <f t="shared" si="714"/>
        <v>0.31597037971416114</v>
      </c>
      <c r="S5747">
        <f t="shared" si="715"/>
        <v>23.497324733452452</v>
      </c>
      <c r="T5747">
        <f t="shared" si="716"/>
        <v>21.48523196020966</v>
      </c>
      <c r="U5747">
        <f t="shared" si="717"/>
        <v>22.861563015870807</v>
      </c>
      <c r="V5747">
        <f t="shared" si="718"/>
        <v>129.50035963362393</v>
      </c>
    </row>
    <row r="5748" spans="1:22" x14ac:dyDescent="0.35">
      <c r="A5748">
        <v>1999</v>
      </c>
      <c r="B5748">
        <v>8</v>
      </c>
      <c r="C5748">
        <v>28</v>
      </c>
      <c r="D5748">
        <v>8</v>
      </c>
      <c r="E5748">
        <v>30</v>
      </c>
      <c r="F5748">
        <v>355</v>
      </c>
      <c r="G5748">
        <v>236</v>
      </c>
      <c r="H5748">
        <v>437</v>
      </c>
      <c r="I5748">
        <v>22</v>
      </c>
      <c r="J5748">
        <v>10</v>
      </c>
      <c r="K5748">
        <v>0.9</v>
      </c>
      <c r="L5748">
        <v>55.31</v>
      </c>
      <c r="M5748">
        <f t="shared" si="712"/>
        <v>42.84849741699793</v>
      </c>
      <c r="N5748" s="3">
        <f t="shared" si="719"/>
        <v>239.33383333331383</v>
      </c>
      <c r="O5748" s="1" t="s">
        <v>2816</v>
      </c>
      <c r="P5748">
        <v>0.2</v>
      </c>
      <c r="Q5748">
        <f t="shared" si="713"/>
        <v>0.33333333333333331</v>
      </c>
      <c r="R5748">
        <f t="shared" si="714"/>
        <v>0.31908719757692605</v>
      </c>
      <c r="S5748">
        <f t="shared" si="715"/>
        <v>46.259096761100409</v>
      </c>
      <c r="T5748">
        <f t="shared" si="716"/>
        <v>35.570484463265281</v>
      </c>
      <c r="U5748">
        <f t="shared" si="717"/>
        <v>42.84849741699793</v>
      </c>
      <c r="V5748">
        <f t="shared" si="718"/>
        <v>342.53488378734892</v>
      </c>
    </row>
    <row r="5749" spans="1:22" x14ac:dyDescent="0.35">
      <c r="A5749">
        <v>1999</v>
      </c>
      <c r="B5749">
        <v>8</v>
      </c>
      <c r="C5749">
        <v>28</v>
      </c>
      <c r="D5749">
        <v>9</v>
      </c>
      <c r="E5749">
        <v>30</v>
      </c>
      <c r="F5749">
        <v>438</v>
      </c>
      <c r="G5749">
        <v>286</v>
      </c>
      <c r="H5749">
        <v>595</v>
      </c>
      <c r="I5749">
        <v>24</v>
      </c>
      <c r="J5749">
        <v>10</v>
      </c>
      <c r="K5749">
        <v>0.8</v>
      </c>
      <c r="L5749">
        <v>50.17</v>
      </c>
      <c r="M5749">
        <f t="shared" si="712"/>
        <v>53.690480476811651</v>
      </c>
      <c r="N5749" s="3">
        <f t="shared" si="719"/>
        <v>239.37549999998049</v>
      </c>
      <c r="O5749" s="1" t="s">
        <v>2817</v>
      </c>
      <c r="P5749">
        <v>0.2</v>
      </c>
      <c r="Q5749">
        <f t="shared" si="713"/>
        <v>0.375</v>
      </c>
      <c r="R5749">
        <f t="shared" si="714"/>
        <v>0.31944842838348136</v>
      </c>
      <c r="S5749">
        <f t="shared" si="715"/>
        <v>58.543849745738328</v>
      </c>
      <c r="T5749">
        <f t="shared" si="716"/>
        <v>43.350883251940282</v>
      </c>
      <c r="U5749">
        <f t="shared" si="717"/>
        <v>53.690480476811651</v>
      </c>
      <c r="V5749">
        <f t="shared" si="718"/>
        <v>390.17148236190752</v>
      </c>
    </row>
    <row r="5750" spans="1:22" x14ac:dyDescent="0.35">
      <c r="A5750">
        <v>1999</v>
      </c>
      <c r="B5750">
        <v>8</v>
      </c>
      <c r="C5750">
        <v>28</v>
      </c>
      <c r="D5750">
        <v>10</v>
      </c>
      <c r="E5750">
        <v>30</v>
      </c>
      <c r="F5750">
        <v>165</v>
      </c>
      <c r="G5750">
        <v>415</v>
      </c>
      <c r="H5750">
        <v>548</v>
      </c>
      <c r="I5750">
        <v>25</v>
      </c>
      <c r="J5750">
        <v>10</v>
      </c>
      <c r="K5750" s="1" t="s">
        <v>94</v>
      </c>
      <c r="L5750">
        <v>47.23</v>
      </c>
      <c r="M5750">
        <f t="shared" si="712"/>
        <v>50.10764440356968</v>
      </c>
      <c r="N5750" s="3">
        <f t="shared" si="719"/>
        <v>239.41716666664715</v>
      </c>
      <c r="O5750" s="1" t="s">
        <v>2818</v>
      </c>
      <c r="P5750">
        <v>0.2</v>
      </c>
      <c r="Q5750">
        <f t="shared" si="713"/>
        <v>0.41666666666666669</v>
      </c>
      <c r="R5750">
        <f t="shared" si="714"/>
        <v>0.31802183271232487</v>
      </c>
      <c r="S5750">
        <f t="shared" si="715"/>
        <v>54.224123707214382</v>
      </c>
      <c r="T5750">
        <f t="shared" si="716"/>
        <v>41.28010892515892</v>
      </c>
      <c r="U5750">
        <f t="shared" si="717"/>
        <v>50.10764440356968</v>
      </c>
      <c r="V5750">
        <f t="shared" si="718"/>
        <v>238.9192717160438</v>
      </c>
    </row>
    <row r="5751" spans="1:22" x14ac:dyDescent="0.35">
      <c r="A5751">
        <v>1999</v>
      </c>
      <c r="B5751">
        <v>8</v>
      </c>
      <c r="C5751">
        <v>28</v>
      </c>
      <c r="D5751">
        <v>11</v>
      </c>
      <c r="E5751">
        <v>30</v>
      </c>
      <c r="F5751">
        <v>19</v>
      </c>
      <c r="G5751">
        <v>293</v>
      </c>
      <c r="H5751">
        <v>310</v>
      </c>
      <c r="I5751">
        <v>24</v>
      </c>
      <c r="J5751">
        <v>10</v>
      </c>
      <c r="K5751" s="1" t="s">
        <v>88</v>
      </c>
      <c r="L5751">
        <v>48.35</v>
      </c>
      <c r="M5751">
        <f t="shared" si="712"/>
        <v>36.994171534437221</v>
      </c>
      <c r="N5751" s="3">
        <f t="shared" si="719"/>
        <v>239.45883333331381</v>
      </c>
      <c r="O5751" s="1" t="s">
        <v>2819</v>
      </c>
      <c r="P5751">
        <v>0.2</v>
      </c>
      <c r="Q5751">
        <f t="shared" si="713"/>
        <v>0.45833333333333331</v>
      </c>
      <c r="R5751">
        <f t="shared" si="714"/>
        <v>0.31630517852556905</v>
      </c>
      <c r="S5751">
        <f t="shared" si="715"/>
        <v>39.132079152349512</v>
      </c>
      <c r="T5751">
        <f t="shared" si="716"/>
        <v>32.37307625559653</v>
      </c>
      <c r="U5751">
        <f t="shared" si="717"/>
        <v>36.994171534437221</v>
      </c>
      <c r="V5751">
        <f t="shared" si="718"/>
        <v>124.88548973925285</v>
      </c>
    </row>
    <row r="5752" spans="1:22" x14ac:dyDescent="0.35">
      <c r="A5752">
        <v>1999</v>
      </c>
      <c r="B5752">
        <v>8</v>
      </c>
      <c r="C5752">
        <v>28</v>
      </c>
      <c r="D5752">
        <v>12</v>
      </c>
      <c r="E5752">
        <v>30</v>
      </c>
      <c r="F5752">
        <v>14</v>
      </c>
      <c r="G5752">
        <v>214</v>
      </c>
      <c r="H5752">
        <v>226</v>
      </c>
      <c r="I5752">
        <v>23</v>
      </c>
      <c r="J5752">
        <v>11</v>
      </c>
      <c r="K5752">
        <v>2</v>
      </c>
      <c r="L5752">
        <v>53.24</v>
      </c>
      <c r="M5752">
        <f t="shared" si="712"/>
        <v>32.276506860911248</v>
      </c>
      <c r="N5752" s="3">
        <f t="shared" si="719"/>
        <v>239.50049999998046</v>
      </c>
      <c r="O5752" s="1" t="s">
        <v>2820</v>
      </c>
      <c r="P5752">
        <v>0.2</v>
      </c>
      <c r="Q5752">
        <f t="shared" si="713"/>
        <v>0.5</v>
      </c>
      <c r="R5752">
        <f t="shared" si="714"/>
        <v>0.31530904661041137</v>
      </c>
      <c r="S5752">
        <f t="shared" si="715"/>
        <v>33.805776853026792</v>
      </c>
      <c r="T5752">
        <f t="shared" si="716"/>
        <v>28.955709883635091</v>
      </c>
      <c r="U5752">
        <f t="shared" si="717"/>
        <v>32.276506860911248</v>
      </c>
      <c r="V5752">
        <f t="shared" si="718"/>
        <v>192.24188795610365</v>
      </c>
    </row>
    <row r="5753" spans="1:22" x14ac:dyDescent="0.35">
      <c r="A5753">
        <v>1999</v>
      </c>
      <c r="B5753">
        <v>8</v>
      </c>
      <c r="C5753">
        <v>28</v>
      </c>
      <c r="D5753">
        <v>13</v>
      </c>
      <c r="E5753">
        <v>30</v>
      </c>
      <c r="F5753">
        <v>97</v>
      </c>
      <c r="G5753">
        <v>406</v>
      </c>
      <c r="H5753">
        <v>485</v>
      </c>
      <c r="I5753">
        <v>22</v>
      </c>
      <c r="J5753">
        <v>11</v>
      </c>
      <c r="K5753">
        <v>2</v>
      </c>
      <c r="L5753">
        <v>59.19</v>
      </c>
      <c r="M5753">
        <f t="shared" si="712"/>
        <v>42.446045455221856</v>
      </c>
      <c r="N5753" s="3">
        <f t="shared" si="719"/>
        <v>239.54216666664712</v>
      </c>
      <c r="O5753" s="1" t="s">
        <v>2821</v>
      </c>
      <c r="P5753">
        <v>0.2</v>
      </c>
      <c r="Q5753">
        <f t="shared" si="713"/>
        <v>0.54166666666666663</v>
      </c>
      <c r="R5753">
        <f t="shared" si="714"/>
        <v>0.31530904661041242</v>
      </c>
      <c r="S5753">
        <f t="shared" si="715"/>
        <v>45.816659441813556</v>
      </c>
      <c r="T5753">
        <f t="shared" si="716"/>
        <v>35.126785418768662</v>
      </c>
      <c r="U5753">
        <f t="shared" si="717"/>
        <v>42.446045455221856</v>
      </c>
      <c r="V5753">
        <f t="shared" si="718"/>
        <v>152.43286768655099</v>
      </c>
    </row>
    <row r="5754" spans="1:22" x14ac:dyDescent="0.35">
      <c r="A5754">
        <v>1999</v>
      </c>
      <c r="B5754">
        <v>8</v>
      </c>
      <c r="C5754">
        <v>28</v>
      </c>
      <c r="D5754">
        <v>14</v>
      </c>
      <c r="E5754">
        <v>30</v>
      </c>
      <c r="F5754">
        <v>0</v>
      </c>
      <c r="G5754">
        <v>70</v>
      </c>
      <c r="H5754">
        <v>70</v>
      </c>
      <c r="I5754">
        <v>21</v>
      </c>
      <c r="J5754">
        <v>12</v>
      </c>
      <c r="K5754">
        <v>1.9</v>
      </c>
      <c r="L5754">
        <v>65.3</v>
      </c>
      <c r="M5754">
        <f t="shared" si="712"/>
        <v>23.8532086902736</v>
      </c>
      <c r="N5754" s="3">
        <f t="shared" si="719"/>
        <v>239.58383333331378</v>
      </c>
      <c r="O5754" s="1" t="s">
        <v>686</v>
      </c>
      <c r="P5754">
        <v>0.2</v>
      </c>
      <c r="Q5754">
        <f t="shared" si="713"/>
        <v>0.58333333333333337</v>
      </c>
      <c r="R5754">
        <f t="shared" si="714"/>
        <v>0.31563834665908791</v>
      </c>
      <c r="S5754">
        <f t="shared" si="715"/>
        <v>24.323266471149346</v>
      </c>
      <c r="T5754">
        <f t="shared" si="716"/>
        <v>22.834037466336945</v>
      </c>
      <c r="U5754">
        <f t="shared" si="717"/>
        <v>23.8532086902736</v>
      </c>
      <c r="V5754">
        <f t="shared" si="718"/>
        <v>29.9895369322725</v>
      </c>
    </row>
    <row r="5755" spans="1:22" x14ac:dyDescent="0.35">
      <c r="A5755">
        <v>1999</v>
      </c>
      <c r="B5755">
        <v>8</v>
      </c>
      <c r="C5755">
        <v>28</v>
      </c>
      <c r="D5755">
        <v>15</v>
      </c>
      <c r="E5755">
        <v>30</v>
      </c>
      <c r="F5755">
        <v>0</v>
      </c>
      <c r="G5755">
        <v>72</v>
      </c>
      <c r="H5755">
        <v>72</v>
      </c>
      <c r="I5755">
        <v>20</v>
      </c>
      <c r="J5755">
        <v>12</v>
      </c>
      <c r="K5755">
        <v>1.8</v>
      </c>
      <c r="L5755">
        <v>71.33</v>
      </c>
      <c r="M5755">
        <f t="shared" si="712"/>
        <v>22.957792948326578</v>
      </c>
      <c r="N5755" s="3">
        <f t="shared" si="719"/>
        <v>239.62549999998043</v>
      </c>
      <c r="O5755" s="1" t="s">
        <v>583</v>
      </c>
      <c r="P5755">
        <v>0.2</v>
      </c>
      <c r="Q5755">
        <f t="shared" si="713"/>
        <v>0.625</v>
      </c>
      <c r="R5755">
        <f t="shared" si="714"/>
        <v>0.31597037971416192</v>
      </c>
      <c r="S5755">
        <f t="shared" si="715"/>
        <v>23.444759370304009</v>
      </c>
      <c r="T5755">
        <f t="shared" si="716"/>
        <v>21.903581926969103</v>
      </c>
      <c r="U5755">
        <f t="shared" si="717"/>
        <v>22.957792948326578</v>
      </c>
      <c r="V5755">
        <f t="shared" si="718"/>
        <v>26.821628101398645</v>
      </c>
    </row>
    <row r="5756" spans="1:22" x14ac:dyDescent="0.35">
      <c r="A5756">
        <v>1999</v>
      </c>
      <c r="B5756">
        <v>8</v>
      </c>
      <c r="C5756">
        <v>28</v>
      </c>
      <c r="D5756">
        <v>16</v>
      </c>
      <c r="E5756">
        <v>30</v>
      </c>
      <c r="F5756">
        <v>0</v>
      </c>
      <c r="G5756">
        <v>55</v>
      </c>
      <c r="H5756">
        <v>55</v>
      </c>
      <c r="I5756">
        <v>19</v>
      </c>
      <c r="J5756">
        <v>13</v>
      </c>
      <c r="K5756">
        <v>1.9</v>
      </c>
      <c r="L5756">
        <v>77.33</v>
      </c>
      <c r="M5756">
        <f t="shared" si="712"/>
        <v>21.241806828072118</v>
      </c>
      <c r="N5756" s="3">
        <f t="shared" si="719"/>
        <v>239.66716666664709</v>
      </c>
      <c r="O5756" s="1" t="s">
        <v>2024</v>
      </c>
      <c r="P5756">
        <v>0.2</v>
      </c>
      <c r="Q5756">
        <f t="shared" si="713"/>
        <v>0.66666666666666663</v>
      </c>
      <c r="R5756">
        <f t="shared" si="714"/>
        <v>0.31563834665908758</v>
      </c>
      <c r="S5756">
        <f t="shared" si="715"/>
        <v>21.611137941617347</v>
      </c>
      <c r="T5756">
        <f t="shared" si="716"/>
        <v>20.441029437836171</v>
      </c>
      <c r="U5756">
        <f t="shared" si="717"/>
        <v>21.241806828072118</v>
      </c>
      <c r="V5756">
        <f t="shared" si="718"/>
        <v>127.36247889851258</v>
      </c>
    </row>
    <row r="5757" spans="1:22" x14ac:dyDescent="0.35">
      <c r="A5757">
        <v>1999</v>
      </c>
      <c r="B5757">
        <v>8</v>
      </c>
      <c r="C5757">
        <v>28</v>
      </c>
      <c r="D5757">
        <v>17</v>
      </c>
      <c r="E5757">
        <v>30</v>
      </c>
      <c r="F5757">
        <v>392</v>
      </c>
      <c r="G5757">
        <v>62</v>
      </c>
      <c r="H5757">
        <v>145</v>
      </c>
      <c r="I5757">
        <v>18</v>
      </c>
      <c r="J5757">
        <v>13</v>
      </c>
      <c r="K5757">
        <v>1.9</v>
      </c>
      <c r="L5757">
        <v>89.28</v>
      </c>
      <c r="M5757">
        <f t="shared" si="712"/>
        <v>23.040110693389913</v>
      </c>
      <c r="N5757" s="3">
        <f t="shared" si="719"/>
        <v>239.70883333331375</v>
      </c>
      <c r="O5757" s="1" t="s">
        <v>2822</v>
      </c>
      <c r="P5757">
        <v>0.2</v>
      </c>
      <c r="Q5757">
        <f t="shared" si="713"/>
        <v>0.70833333333333337</v>
      </c>
      <c r="R5757">
        <f t="shared" si="714"/>
        <v>0.31563834665908896</v>
      </c>
      <c r="S5757">
        <f t="shared" si="715"/>
        <v>23.870454178596319</v>
      </c>
      <c r="T5757">
        <f t="shared" si="716"/>
        <v>21.239774180442502</v>
      </c>
      <c r="U5757">
        <f t="shared" si="717"/>
        <v>23.040110693389913</v>
      </c>
      <c r="V5757">
        <f t="shared" si="718"/>
        <v>69.123921599417201</v>
      </c>
    </row>
    <row r="5758" spans="1:22" x14ac:dyDescent="0.35">
      <c r="A5758">
        <v>1999</v>
      </c>
      <c r="B5758">
        <v>8</v>
      </c>
      <c r="C5758">
        <v>28</v>
      </c>
      <c r="D5758">
        <v>18</v>
      </c>
      <c r="E5758">
        <v>30</v>
      </c>
      <c r="F5758">
        <v>0</v>
      </c>
      <c r="G5758">
        <v>0</v>
      </c>
      <c r="H5758">
        <v>0</v>
      </c>
      <c r="I5758">
        <v>16</v>
      </c>
      <c r="J5758">
        <v>13</v>
      </c>
      <c r="K5758" s="1" t="s">
        <v>88</v>
      </c>
      <c r="L5758">
        <v>94.18</v>
      </c>
      <c r="M5758">
        <f t="shared" si="712"/>
        <v>16</v>
      </c>
      <c r="N5758" s="3">
        <f t="shared" si="719"/>
        <v>239.75049999998041</v>
      </c>
      <c r="O5758">
        <v>0</v>
      </c>
      <c r="P5758">
        <v>0.2</v>
      </c>
      <c r="Q5758">
        <f t="shared" si="713"/>
        <v>0.75</v>
      </c>
      <c r="R5758" t="str">
        <f t="shared" si="714"/>
        <v/>
      </c>
      <c r="S5758">
        <f t="shared" si="715"/>
        <v>16</v>
      </c>
      <c r="T5758">
        <f t="shared" si="716"/>
        <v>16</v>
      </c>
      <c r="U5758">
        <f t="shared" si="717"/>
        <v>16</v>
      </c>
      <c r="V5758">
        <f t="shared" si="718"/>
        <v>0</v>
      </c>
    </row>
    <row r="5759" spans="1:22" x14ac:dyDescent="0.35">
      <c r="A5759">
        <v>1999</v>
      </c>
      <c r="B5759">
        <v>8</v>
      </c>
      <c r="C5759">
        <v>28</v>
      </c>
      <c r="D5759">
        <v>19</v>
      </c>
      <c r="E5759">
        <v>30</v>
      </c>
      <c r="F5759">
        <v>0</v>
      </c>
      <c r="G5759">
        <v>0</v>
      </c>
      <c r="H5759">
        <v>0</v>
      </c>
      <c r="I5759">
        <v>16</v>
      </c>
      <c r="J5759">
        <v>12</v>
      </c>
      <c r="K5759">
        <v>1.8</v>
      </c>
      <c r="L5759">
        <v>90.22</v>
      </c>
      <c r="M5759">
        <f t="shared" si="712"/>
        <v>16</v>
      </c>
      <c r="N5759" s="3">
        <f t="shared" si="719"/>
        <v>239.79216666664706</v>
      </c>
      <c r="O5759">
        <v>0</v>
      </c>
      <c r="P5759">
        <v>0.2</v>
      </c>
      <c r="Q5759">
        <f t="shared" si="713"/>
        <v>0.79166666666666663</v>
      </c>
      <c r="R5759" t="str">
        <f t="shared" si="714"/>
        <v/>
      </c>
      <c r="S5759">
        <f t="shared" si="715"/>
        <v>16</v>
      </c>
      <c r="T5759">
        <f t="shared" si="716"/>
        <v>16</v>
      </c>
      <c r="U5759">
        <f t="shared" si="717"/>
        <v>16</v>
      </c>
      <c r="V5759">
        <f t="shared" si="718"/>
        <v>0</v>
      </c>
    </row>
    <row r="5760" spans="1:22" x14ac:dyDescent="0.35">
      <c r="A5760">
        <v>1999</v>
      </c>
      <c r="B5760">
        <v>8</v>
      </c>
      <c r="C5760">
        <v>28</v>
      </c>
      <c r="D5760">
        <v>20</v>
      </c>
      <c r="E5760">
        <v>30</v>
      </c>
      <c r="F5760">
        <v>0</v>
      </c>
      <c r="G5760">
        <v>0</v>
      </c>
      <c r="H5760">
        <v>0</v>
      </c>
      <c r="I5760">
        <v>15</v>
      </c>
      <c r="J5760">
        <v>11</v>
      </c>
      <c r="K5760">
        <v>1.8</v>
      </c>
      <c r="L5760">
        <v>92.05</v>
      </c>
      <c r="M5760">
        <f t="shared" si="712"/>
        <v>15</v>
      </c>
      <c r="N5760" s="3">
        <f t="shared" si="719"/>
        <v>239.83383333331372</v>
      </c>
      <c r="O5760">
        <v>0</v>
      </c>
      <c r="P5760">
        <v>0.2</v>
      </c>
      <c r="Q5760">
        <f t="shared" si="713"/>
        <v>0.83333333333333337</v>
      </c>
      <c r="R5760" t="str">
        <f t="shared" si="714"/>
        <v/>
      </c>
      <c r="S5760">
        <f t="shared" si="715"/>
        <v>15</v>
      </c>
      <c r="T5760">
        <f t="shared" si="716"/>
        <v>15</v>
      </c>
      <c r="U5760">
        <f t="shared" si="717"/>
        <v>15</v>
      </c>
      <c r="V5760">
        <f t="shared" si="718"/>
        <v>0</v>
      </c>
    </row>
    <row r="5761" spans="1:22" x14ac:dyDescent="0.35">
      <c r="A5761">
        <v>1999</v>
      </c>
      <c r="B5761">
        <v>8</v>
      </c>
      <c r="C5761">
        <v>28</v>
      </c>
      <c r="D5761">
        <v>21</v>
      </c>
      <c r="E5761">
        <v>30</v>
      </c>
      <c r="F5761">
        <v>0</v>
      </c>
      <c r="G5761">
        <v>0</v>
      </c>
      <c r="H5761">
        <v>0</v>
      </c>
      <c r="I5761">
        <v>15</v>
      </c>
      <c r="J5761">
        <v>10</v>
      </c>
      <c r="K5761">
        <v>1.6</v>
      </c>
      <c r="L5761">
        <v>87.47</v>
      </c>
      <c r="M5761">
        <f t="shared" si="712"/>
        <v>15</v>
      </c>
      <c r="N5761" s="3">
        <f t="shared" si="719"/>
        <v>239.87549999998038</v>
      </c>
      <c r="O5761">
        <v>0</v>
      </c>
      <c r="P5761">
        <v>0.2</v>
      </c>
      <c r="Q5761">
        <f t="shared" si="713"/>
        <v>0.875</v>
      </c>
      <c r="R5761" t="str">
        <f t="shared" si="714"/>
        <v/>
      </c>
      <c r="S5761">
        <f t="shared" si="715"/>
        <v>15</v>
      </c>
      <c r="T5761">
        <f t="shared" si="716"/>
        <v>15</v>
      </c>
      <c r="U5761">
        <f t="shared" si="717"/>
        <v>15</v>
      </c>
      <c r="V5761">
        <f t="shared" si="718"/>
        <v>0</v>
      </c>
    </row>
    <row r="5762" spans="1:22" x14ac:dyDescent="0.35">
      <c r="A5762">
        <v>1999</v>
      </c>
      <c r="B5762">
        <v>8</v>
      </c>
      <c r="C5762">
        <v>28</v>
      </c>
      <c r="D5762">
        <v>22</v>
      </c>
      <c r="E5762">
        <v>30</v>
      </c>
      <c r="F5762">
        <v>0</v>
      </c>
      <c r="G5762">
        <v>0</v>
      </c>
      <c r="H5762">
        <v>0</v>
      </c>
      <c r="I5762">
        <v>15</v>
      </c>
      <c r="J5762">
        <v>10</v>
      </c>
      <c r="K5762">
        <v>1.4</v>
      </c>
      <c r="L5762">
        <v>84.15</v>
      </c>
      <c r="M5762">
        <f t="shared" si="712"/>
        <v>15</v>
      </c>
      <c r="N5762" s="3">
        <f t="shared" si="719"/>
        <v>239.91716666664703</v>
      </c>
      <c r="O5762">
        <v>0</v>
      </c>
      <c r="P5762">
        <v>0.2</v>
      </c>
      <c r="Q5762">
        <f t="shared" si="713"/>
        <v>0.91666666666666663</v>
      </c>
      <c r="R5762" t="str">
        <f t="shared" si="714"/>
        <v/>
      </c>
      <c r="S5762">
        <f t="shared" si="715"/>
        <v>15</v>
      </c>
      <c r="T5762">
        <f t="shared" si="716"/>
        <v>15</v>
      </c>
      <c r="U5762">
        <f t="shared" si="717"/>
        <v>15</v>
      </c>
      <c r="V5762">
        <f t="shared" si="718"/>
        <v>0</v>
      </c>
    </row>
    <row r="5763" spans="1:22" x14ac:dyDescent="0.35">
      <c r="A5763">
        <v>1999</v>
      </c>
      <c r="B5763">
        <v>8</v>
      </c>
      <c r="C5763">
        <v>28</v>
      </c>
      <c r="D5763">
        <v>23</v>
      </c>
      <c r="E5763">
        <v>30</v>
      </c>
      <c r="F5763">
        <v>0</v>
      </c>
      <c r="G5763">
        <v>0</v>
      </c>
      <c r="H5763">
        <v>0</v>
      </c>
      <c r="I5763">
        <v>15</v>
      </c>
      <c r="J5763">
        <v>10</v>
      </c>
      <c r="K5763" s="1" t="s">
        <v>94</v>
      </c>
      <c r="L5763">
        <v>82.29</v>
      </c>
      <c r="M5763">
        <f t="shared" si="712"/>
        <v>15</v>
      </c>
      <c r="N5763" s="3">
        <f t="shared" si="719"/>
        <v>239.95883333331369</v>
      </c>
      <c r="O5763">
        <v>0</v>
      </c>
      <c r="P5763">
        <v>0.2</v>
      </c>
      <c r="Q5763">
        <f t="shared" si="713"/>
        <v>0.95833333333333337</v>
      </c>
      <c r="R5763" t="str">
        <f t="shared" si="714"/>
        <v/>
      </c>
      <c r="S5763">
        <f t="shared" si="715"/>
        <v>15</v>
      </c>
      <c r="T5763">
        <f t="shared" si="716"/>
        <v>15</v>
      </c>
      <c r="U5763">
        <f t="shared" si="717"/>
        <v>15</v>
      </c>
      <c r="V5763">
        <f t="shared" si="718"/>
        <v>0</v>
      </c>
    </row>
    <row r="5764" spans="1:22" x14ac:dyDescent="0.35">
      <c r="A5764">
        <v>1999</v>
      </c>
      <c r="B5764">
        <v>8</v>
      </c>
      <c r="C5764">
        <v>29</v>
      </c>
      <c r="D5764">
        <v>0</v>
      </c>
      <c r="E5764">
        <v>30</v>
      </c>
      <c r="F5764">
        <v>0</v>
      </c>
      <c r="G5764">
        <v>0</v>
      </c>
      <c r="H5764">
        <v>0</v>
      </c>
      <c r="I5764">
        <v>15</v>
      </c>
      <c r="J5764">
        <v>9</v>
      </c>
      <c r="K5764">
        <v>1.1000000000000001</v>
      </c>
      <c r="L5764">
        <v>86.08</v>
      </c>
      <c r="M5764">
        <f t="shared" si="712"/>
        <v>15</v>
      </c>
      <c r="N5764" s="3">
        <f t="shared" si="719"/>
        <v>240.00049999998035</v>
      </c>
      <c r="O5764">
        <v>0</v>
      </c>
      <c r="P5764">
        <v>0.2</v>
      </c>
      <c r="Q5764">
        <f t="shared" si="713"/>
        <v>0</v>
      </c>
      <c r="R5764" t="str">
        <f t="shared" si="714"/>
        <v/>
      </c>
      <c r="S5764">
        <f t="shared" si="715"/>
        <v>15</v>
      </c>
      <c r="T5764">
        <f t="shared" si="716"/>
        <v>15</v>
      </c>
      <c r="U5764">
        <f t="shared" si="717"/>
        <v>15</v>
      </c>
      <c r="V5764">
        <f t="shared" si="718"/>
        <v>0</v>
      </c>
    </row>
    <row r="5765" spans="1:22" x14ac:dyDescent="0.35">
      <c r="A5765">
        <v>1999</v>
      </c>
      <c r="B5765">
        <v>8</v>
      </c>
      <c r="C5765">
        <v>29</v>
      </c>
      <c r="D5765">
        <v>1</v>
      </c>
      <c r="E5765">
        <v>30</v>
      </c>
      <c r="F5765">
        <v>0</v>
      </c>
      <c r="G5765">
        <v>0</v>
      </c>
      <c r="H5765">
        <v>0</v>
      </c>
      <c r="I5765">
        <v>14</v>
      </c>
      <c r="J5765">
        <v>9</v>
      </c>
      <c r="K5765">
        <v>1.1000000000000001</v>
      </c>
      <c r="L5765">
        <v>88.94</v>
      </c>
      <c r="M5765">
        <f t="shared" ref="M5765:M5828" si="720">+I5765+O5765*EXP(-2.98-0.0471*K5765*1.7)+1*O5765/1000</f>
        <v>14</v>
      </c>
      <c r="N5765" s="3">
        <f t="shared" si="719"/>
        <v>240.04216666664701</v>
      </c>
      <c r="O5765">
        <v>0</v>
      </c>
      <c r="P5765">
        <v>0.2</v>
      </c>
      <c r="Q5765">
        <f t="shared" ref="Q5765:Q5828" si="721">+D5765/24</f>
        <v>4.1666666666666664E-2</v>
      </c>
      <c r="R5765" t="str">
        <f t="shared" ref="R5765:R5828" si="722">+IF(O5765&gt;100,IF(I5765&gt;0,(S5765-M5765)/(S5765-T5765),""),"")</f>
        <v/>
      </c>
      <c r="S5765">
        <f t="shared" ref="S5765:S5828" si="723">I5765+O5765*EXP(-2.81-0.0455*K5765*1.7)</f>
        <v>14</v>
      </c>
      <c r="T5765">
        <f t="shared" ref="T5765:T5828" si="724">I5765+O5765*EXP(-3.47-0.0594*K5765*1.7)+3*O5765/1000</f>
        <v>14</v>
      </c>
      <c r="U5765">
        <f t="shared" ref="U5765:U5828" si="725">+I5765+O5765*EXP(-2.98-0.0471*K5765*1.7)+1*O5765/1000</f>
        <v>14</v>
      </c>
      <c r="V5765">
        <f t="shared" ref="V5765:V5828" si="726">+IF((SIN(23.45*PI()/180*SIN(2*PI()*(284+N5765)/365.25))*SIN($F$2*PI()/180)*COS($AU$2*PI()/180)+SIN(23.45*PI()/180*SIN(2*PI()*(284+N5765)/365.25))*COS($F$2*PI()/180)*SIN($AU$2*PI()/180)*COS($AV$2*PI()/180)+COS(23.45*PI()/180*SIN(2*PI()*(284+N5765)/365.25))*COS($F$2*PI()/180)*COS($AU$2*PI()/180)*COS(Q5765*2*PI()-PI())-COS(23.45*PI()/180*SIN(2*PI()*(284+N5765)/365.25))*SIN($F$2*PI()/180)*SIN($AU$2*PI()/180)*COS($AV$2*PI()/180)*COS(Q5765*2*PI()-PI())-COS(23.45*PI()/180*SIN(2*PI()*(284+N5765)/365.25))*SIN($AU$2*PI()/180)*SIN($AV$2*PI()/180)*SIN(Q5765*2*PI()-PI()))&gt;0,(F5766+F5765)*COS(ACOS(SIN(23.45*PI()/180*SIN(2*PI()*(284+N5765)/365.25))*SIN($F$2*PI()/180)*COS($AU$2*PI()/180)+SIN(23.45*PI()/180*SIN(2*PI()*(284+N5765)/365.25))*COS($F$2*PI()/180)*SIN($AU$2*PI()/180)*COS($AV$2*PI()/180)+COS(23.45*PI()/180*SIN(2*PI()*(284+N5765)/365.25))*COS($F$2*PI()/180)*COS($AU$2*PI()/180)*COS(Q5765*2*PI()-PI())-COS(23.45*PI()/180*SIN(2*PI()*(284+N5765)/365.25))*SIN($F$2*PI()/180)*SIN($AU$2*PI()/180)*COS($AV$2*PI()/180)*COS(Q5765*2*PI()-PI())-COS(23.45*PI()/180*SIN(2*PI()*(284+N5765)/365.25))*SIN($AU$2*PI()/180)*SIN($AV$2*PI()/180)*SIN(Q5765*2*PI()-PI())))/2+(G5766+G5765)*(1+COS($AU$2))/4+(H5766+H5765)*P5765*(1-COS($AU$2))/4,(G5766+G5765)*(1+COS($AU$2))/4+(H5766+H5765)*P5765*(1-COS($AU$2))/4)</f>
        <v>0</v>
      </c>
    </row>
    <row r="5766" spans="1:22" x14ac:dyDescent="0.35">
      <c r="A5766">
        <v>1999</v>
      </c>
      <c r="B5766">
        <v>8</v>
      </c>
      <c r="C5766">
        <v>29</v>
      </c>
      <c r="D5766">
        <v>2</v>
      </c>
      <c r="E5766">
        <v>30</v>
      </c>
      <c r="F5766">
        <v>0</v>
      </c>
      <c r="G5766">
        <v>0</v>
      </c>
      <c r="H5766">
        <v>0</v>
      </c>
      <c r="I5766">
        <v>13</v>
      </c>
      <c r="J5766">
        <v>8</v>
      </c>
      <c r="K5766" s="1" t="s">
        <v>94</v>
      </c>
      <c r="L5766" s="1" t="s">
        <v>322</v>
      </c>
      <c r="M5766">
        <f t="shared" si="720"/>
        <v>13</v>
      </c>
      <c r="N5766" s="3">
        <f t="shared" ref="N5766:N5829" si="727">+N5765+1/24</f>
        <v>240.08383333331366</v>
      </c>
      <c r="O5766">
        <v>0</v>
      </c>
      <c r="P5766">
        <v>0.2</v>
      </c>
      <c r="Q5766">
        <f t="shared" si="721"/>
        <v>8.3333333333333329E-2</v>
      </c>
      <c r="R5766" t="str">
        <f t="shared" si="722"/>
        <v/>
      </c>
      <c r="S5766">
        <f t="shared" si="723"/>
        <v>13</v>
      </c>
      <c r="T5766">
        <f t="shared" si="724"/>
        <v>13</v>
      </c>
      <c r="U5766">
        <f t="shared" si="725"/>
        <v>13</v>
      </c>
      <c r="V5766">
        <f t="shared" si="726"/>
        <v>0</v>
      </c>
    </row>
    <row r="5767" spans="1:22" x14ac:dyDescent="0.35">
      <c r="A5767">
        <v>1999</v>
      </c>
      <c r="B5767">
        <v>8</v>
      </c>
      <c r="C5767">
        <v>29</v>
      </c>
      <c r="D5767">
        <v>3</v>
      </c>
      <c r="E5767">
        <v>30</v>
      </c>
      <c r="F5767">
        <v>0</v>
      </c>
      <c r="G5767">
        <v>0</v>
      </c>
      <c r="H5767">
        <v>0</v>
      </c>
      <c r="I5767">
        <v>12</v>
      </c>
      <c r="J5767">
        <v>8</v>
      </c>
      <c r="K5767">
        <v>1.5</v>
      </c>
      <c r="L5767">
        <v>89.33</v>
      </c>
      <c r="M5767">
        <f t="shared" si="720"/>
        <v>12</v>
      </c>
      <c r="N5767" s="3">
        <f t="shared" si="727"/>
        <v>240.12549999998032</v>
      </c>
      <c r="O5767">
        <v>0</v>
      </c>
      <c r="P5767">
        <v>0.2</v>
      </c>
      <c r="Q5767">
        <f t="shared" si="721"/>
        <v>0.125</v>
      </c>
      <c r="R5767" t="str">
        <f t="shared" si="722"/>
        <v/>
      </c>
      <c r="S5767">
        <f t="shared" si="723"/>
        <v>12</v>
      </c>
      <c r="T5767">
        <f t="shared" si="724"/>
        <v>12</v>
      </c>
      <c r="U5767">
        <f t="shared" si="725"/>
        <v>12</v>
      </c>
      <c r="V5767">
        <f t="shared" si="726"/>
        <v>0</v>
      </c>
    </row>
    <row r="5768" spans="1:22" x14ac:dyDescent="0.35">
      <c r="A5768">
        <v>1999</v>
      </c>
      <c r="B5768">
        <v>8</v>
      </c>
      <c r="C5768">
        <v>29</v>
      </c>
      <c r="D5768">
        <v>4</v>
      </c>
      <c r="E5768">
        <v>30</v>
      </c>
      <c r="F5768">
        <v>0</v>
      </c>
      <c r="G5768">
        <v>0</v>
      </c>
      <c r="H5768">
        <v>0</v>
      </c>
      <c r="I5768">
        <v>12</v>
      </c>
      <c r="J5768">
        <v>7</v>
      </c>
      <c r="K5768">
        <v>1.8</v>
      </c>
      <c r="L5768">
        <v>87.28</v>
      </c>
      <c r="M5768">
        <f t="shared" si="720"/>
        <v>12</v>
      </c>
      <c r="N5768" s="3">
        <f t="shared" si="727"/>
        <v>240.16716666664698</v>
      </c>
      <c r="O5768">
        <v>0</v>
      </c>
      <c r="P5768">
        <v>0.2</v>
      </c>
      <c r="Q5768">
        <f t="shared" si="721"/>
        <v>0.16666666666666666</v>
      </c>
      <c r="R5768" t="str">
        <f t="shared" si="722"/>
        <v/>
      </c>
      <c r="S5768">
        <f t="shared" si="723"/>
        <v>12</v>
      </c>
      <c r="T5768">
        <f t="shared" si="724"/>
        <v>12</v>
      </c>
      <c r="U5768">
        <f t="shared" si="725"/>
        <v>12</v>
      </c>
      <c r="V5768">
        <f t="shared" si="726"/>
        <v>0</v>
      </c>
    </row>
    <row r="5769" spans="1:22" x14ac:dyDescent="0.35">
      <c r="A5769">
        <v>1999</v>
      </c>
      <c r="B5769">
        <v>8</v>
      </c>
      <c r="C5769">
        <v>29</v>
      </c>
      <c r="D5769">
        <v>5</v>
      </c>
      <c r="E5769">
        <v>30</v>
      </c>
      <c r="F5769">
        <v>0</v>
      </c>
      <c r="G5769">
        <v>0</v>
      </c>
      <c r="H5769">
        <v>0</v>
      </c>
      <c r="I5769">
        <v>14</v>
      </c>
      <c r="J5769">
        <v>7</v>
      </c>
      <c r="K5769">
        <v>2.5</v>
      </c>
      <c r="L5769">
        <v>75.010000000000005</v>
      </c>
      <c r="M5769">
        <f t="shared" si="720"/>
        <v>14</v>
      </c>
      <c r="N5769" s="3">
        <f t="shared" si="727"/>
        <v>240.20883333331363</v>
      </c>
      <c r="O5769">
        <v>0</v>
      </c>
      <c r="P5769">
        <v>0.2</v>
      </c>
      <c r="Q5769">
        <f t="shared" si="721"/>
        <v>0.20833333333333334</v>
      </c>
      <c r="R5769" t="str">
        <f t="shared" si="722"/>
        <v/>
      </c>
      <c r="S5769">
        <f t="shared" si="723"/>
        <v>14</v>
      </c>
      <c r="T5769">
        <f t="shared" si="724"/>
        <v>14</v>
      </c>
      <c r="U5769">
        <f t="shared" si="725"/>
        <v>14</v>
      </c>
      <c r="V5769">
        <f t="shared" si="726"/>
        <v>17.873692116534063</v>
      </c>
    </row>
    <row r="5770" spans="1:22" x14ac:dyDescent="0.35">
      <c r="A5770">
        <v>1999</v>
      </c>
      <c r="B5770">
        <v>8</v>
      </c>
      <c r="C5770">
        <v>29</v>
      </c>
      <c r="D5770">
        <v>6</v>
      </c>
      <c r="E5770">
        <v>30</v>
      </c>
      <c r="F5770">
        <v>573</v>
      </c>
      <c r="G5770">
        <v>46</v>
      </c>
      <c r="H5770">
        <v>159</v>
      </c>
      <c r="I5770">
        <v>18</v>
      </c>
      <c r="J5770">
        <v>8</v>
      </c>
      <c r="K5770">
        <v>3</v>
      </c>
      <c r="L5770">
        <v>59.34</v>
      </c>
      <c r="M5770">
        <f t="shared" si="720"/>
        <v>22.720789784378685</v>
      </c>
      <c r="N5770" s="3">
        <f t="shared" si="727"/>
        <v>240.25049999998029</v>
      </c>
      <c r="O5770" s="1" t="s">
        <v>2823</v>
      </c>
      <c r="P5770">
        <v>0.2</v>
      </c>
      <c r="Q5770">
        <f t="shared" si="721"/>
        <v>0.25</v>
      </c>
      <c r="R5770">
        <f t="shared" si="722"/>
        <v>0.31215941919748241</v>
      </c>
      <c r="S5770">
        <f t="shared" si="723"/>
        <v>23.503646861112571</v>
      </c>
      <c r="T5770">
        <f t="shared" si="724"/>
        <v>20.995770985553534</v>
      </c>
      <c r="U5770">
        <f t="shared" si="725"/>
        <v>22.720789784378685</v>
      </c>
      <c r="V5770">
        <f t="shared" si="726"/>
        <v>53.472946818009937</v>
      </c>
    </row>
    <row r="5771" spans="1:22" x14ac:dyDescent="0.35">
      <c r="A5771">
        <v>1999</v>
      </c>
      <c r="B5771">
        <v>8</v>
      </c>
      <c r="C5771">
        <v>29</v>
      </c>
      <c r="D5771">
        <v>7</v>
      </c>
      <c r="E5771">
        <v>30</v>
      </c>
      <c r="F5771">
        <v>771</v>
      </c>
      <c r="G5771">
        <v>66</v>
      </c>
      <c r="H5771">
        <v>366</v>
      </c>
      <c r="I5771">
        <v>22</v>
      </c>
      <c r="J5771">
        <v>7</v>
      </c>
      <c r="K5771" s="1" t="s">
        <v>92</v>
      </c>
      <c r="L5771">
        <v>45.65</v>
      </c>
      <c r="M5771">
        <f t="shared" si="720"/>
        <v>37.235281920001036</v>
      </c>
      <c r="N5771" s="3">
        <f t="shared" si="727"/>
        <v>240.29216666664695</v>
      </c>
      <c r="O5771" s="1" t="s">
        <v>2824</v>
      </c>
      <c r="P5771">
        <v>0.2</v>
      </c>
      <c r="Q5771">
        <f t="shared" si="721"/>
        <v>0.29166666666666669</v>
      </c>
      <c r="R5771">
        <f t="shared" si="722"/>
        <v>0.31401853463280155</v>
      </c>
      <c r="S5771">
        <f t="shared" si="723"/>
        <v>39.753149624953167</v>
      </c>
      <c r="T5771">
        <f t="shared" si="724"/>
        <v>31.734935961557767</v>
      </c>
      <c r="U5771">
        <f t="shared" si="725"/>
        <v>37.235281920001036</v>
      </c>
      <c r="V5771">
        <f t="shared" si="726"/>
        <v>296.00415456210794</v>
      </c>
    </row>
    <row r="5772" spans="1:22" x14ac:dyDescent="0.35">
      <c r="A5772">
        <v>1999</v>
      </c>
      <c r="B5772">
        <v>8</v>
      </c>
      <c r="C5772">
        <v>29</v>
      </c>
      <c r="D5772">
        <v>8</v>
      </c>
      <c r="E5772">
        <v>30</v>
      </c>
      <c r="F5772">
        <v>863</v>
      </c>
      <c r="G5772">
        <v>79</v>
      </c>
      <c r="H5772">
        <v>564</v>
      </c>
      <c r="I5772">
        <v>25</v>
      </c>
      <c r="J5772">
        <v>5</v>
      </c>
      <c r="K5772">
        <v>1.6</v>
      </c>
      <c r="L5772">
        <v>33.21</v>
      </c>
      <c r="M5772">
        <f t="shared" si="720"/>
        <v>52.39328599314868</v>
      </c>
      <c r="N5772" s="3">
        <f t="shared" si="727"/>
        <v>240.33383333331361</v>
      </c>
      <c r="O5772">
        <v>599.60908824610999</v>
      </c>
      <c r="P5772">
        <v>0.2</v>
      </c>
      <c r="Q5772">
        <f t="shared" si="721"/>
        <v>0.33333333333333331</v>
      </c>
      <c r="R5772">
        <f t="shared" si="722"/>
        <v>0.31664277623061482</v>
      </c>
      <c r="S5772">
        <f t="shared" si="723"/>
        <v>56.897190164546856</v>
      </c>
      <c r="T5772">
        <f t="shared" si="724"/>
        <v>42.673261783758761</v>
      </c>
      <c r="U5772">
        <f t="shared" si="725"/>
        <v>52.39328599314868</v>
      </c>
      <c r="V5772">
        <f t="shared" si="726"/>
        <v>554.09934871755036</v>
      </c>
    </row>
    <row r="5773" spans="1:22" x14ac:dyDescent="0.35">
      <c r="A5773">
        <v>1999</v>
      </c>
      <c r="B5773">
        <v>8</v>
      </c>
      <c r="C5773">
        <v>29</v>
      </c>
      <c r="D5773">
        <v>9</v>
      </c>
      <c r="E5773">
        <v>30</v>
      </c>
      <c r="F5773">
        <v>909</v>
      </c>
      <c r="G5773">
        <v>90</v>
      </c>
      <c r="H5773">
        <v>729</v>
      </c>
      <c r="I5773">
        <v>26</v>
      </c>
      <c r="J5773">
        <v>4</v>
      </c>
      <c r="K5773">
        <v>0.9</v>
      </c>
      <c r="L5773">
        <v>29.06</v>
      </c>
      <c r="M5773">
        <f t="shared" si="720"/>
        <v>65.006196193535601</v>
      </c>
      <c r="N5773" s="3">
        <f t="shared" si="727"/>
        <v>240.37549999998026</v>
      </c>
      <c r="O5773" s="1" t="s">
        <v>2825</v>
      </c>
      <c r="P5773">
        <v>0.2</v>
      </c>
      <c r="Q5773">
        <f t="shared" si="721"/>
        <v>0.375</v>
      </c>
      <c r="R5773">
        <f t="shared" si="722"/>
        <v>0.31908719757692677</v>
      </c>
      <c r="S5773">
        <f t="shared" si="723"/>
        <v>71.387207951492869</v>
      </c>
      <c r="T5773">
        <f t="shared" si="724"/>
        <v>51.389502601942112</v>
      </c>
      <c r="U5773">
        <f t="shared" si="725"/>
        <v>65.006196193535601</v>
      </c>
      <c r="V5773">
        <f t="shared" si="726"/>
        <v>597.41836911603639</v>
      </c>
    </row>
    <row r="5774" spans="1:22" x14ac:dyDescent="0.35">
      <c r="A5774">
        <v>1999</v>
      </c>
      <c r="B5774">
        <v>8</v>
      </c>
      <c r="C5774">
        <v>29</v>
      </c>
      <c r="D5774">
        <v>10</v>
      </c>
      <c r="E5774">
        <v>30</v>
      </c>
      <c r="F5774">
        <v>327</v>
      </c>
      <c r="G5774">
        <v>388</v>
      </c>
      <c r="H5774">
        <v>651</v>
      </c>
      <c r="I5774">
        <v>27</v>
      </c>
      <c r="J5774">
        <v>4</v>
      </c>
      <c r="K5774">
        <v>0.4</v>
      </c>
      <c r="L5774">
        <v>26.75</v>
      </c>
      <c r="M5774">
        <f t="shared" si="720"/>
        <v>60.085802576111419</v>
      </c>
      <c r="N5774" s="3">
        <f t="shared" si="727"/>
        <v>240.41716666664692</v>
      </c>
      <c r="O5774" s="1" t="s">
        <v>2826</v>
      </c>
      <c r="P5774">
        <v>0.2</v>
      </c>
      <c r="Q5774">
        <f t="shared" si="721"/>
        <v>0.41666666666666669</v>
      </c>
      <c r="R5774">
        <f t="shared" si="722"/>
        <v>0.32092488684189263</v>
      </c>
      <c r="S5774">
        <f t="shared" si="723"/>
        <v>65.477265026242975</v>
      </c>
      <c r="T5774">
        <f t="shared" si="724"/>
        <v>48.677500747482874</v>
      </c>
      <c r="U5774">
        <f t="shared" si="725"/>
        <v>60.085802576111419</v>
      </c>
      <c r="V5774">
        <f t="shared" si="726"/>
        <v>720.78861160256213</v>
      </c>
    </row>
    <row r="5775" spans="1:22" x14ac:dyDescent="0.35">
      <c r="A5775">
        <v>1999</v>
      </c>
      <c r="B5775">
        <v>8</v>
      </c>
      <c r="C5775">
        <v>29</v>
      </c>
      <c r="D5775">
        <v>11</v>
      </c>
      <c r="E5775">
        <v>30</v>
      </c>
      <c r="F5775">
        <v>936</v>
      </c>
      <c r="G5775">
        <v>105</v>
      </c>
      <c r="H5775">
        <v>906</v>
      </c>
      <c r="I5775">
        <v>28</v>
      </c>
      <c r="J5775">
        <v>4</v>
      </c>
      <c r="K5775">
        <v>0.4</v>
      </c>
      <c r="L5775">
        <v>25.2</v>
      </c>
      <c r="M5775">
        <f t="shared" si="720"/>
        <v>79.891033493386487</v>
      </c>
      <c r="N5775" s="3">
        <f t="shared" si="727"/>
        <v>240.45883333331358</v>
      </c>
      <c r="O5775" s="1" t="s">
        <v>2827</v>
      </c>
      <c r="P5775">
        <v>0.2</v>
      </c>
      <c r="Q5775">
        <f t="shared" si="721"/>
        <v>0.45833333333333331</v>
      </c>
      <c r="R5775">
        <f t="shared" si="722"/>
        <v>0.3209248868418928</v>
      </c>
      <c r="S5775">
        <f t="shared" si="723"/>
        <v>88.34688273369207</v>
      </c>
      <c r="T5775">
        <f t="shared" si="724"/>
        <v>61.998507811707753</v>
      </c>
      <c r="U5775">
        <f t="shared" si="725"/>
        <v>79.891033493386487</v>
      </c>
      <c r="V5775">
        <f t="shared" si="726"/>
        <v>827.68067010719449</v>
      </c>
    </row>
    <row r="5776" spans="1:22" x14ac:dyDescent="0.35">
      <c r="A5776">
        <v>1999</v>
      </c>
      <c r="B5776">
        <v>8</v>
      </c>
      <c r="C5776">
        <v>29</v>
      </c>
      <c r="D5776">
        <v>12</v>
      </c>
      <c r="E5776">
        <v>30</v>
      </c>
      <c r="F5776">
        <v>405</v>
      </c>
      <c r="G5776">
        <v>394</v>
      </c>
      <c r="H5776">
        <v>742</v>
      </c>
      <c r="I5776">
        <v>29</v>
      </c>
      <c r="J5776">
        <v>4</v>
      </c>
      <c r="K5776">
        <v>0.8</v>
      </c>
      <c r="L5776">
        <v>23.93</v>
      </c>
      <c r="M5776">
        <f t="shared" si="720"/>
        <v>66.285350088405167</v>
      </c>
      <c r="N5776" s="3">
        <f t="shared" si="727"/>
        <v>240.50049999998024</v>
      </c>
      <c r="O5776" s="1" t="s">
        <v>2828</v>
      </c>
      <c r="P5776">
        <v>0.2</v>
      </c>
      <c r="Q5776">
        <f t="shared" si="721"/>
        <v>0.5</v>
      </c>
      <c r="R5776">
        <f t="shared" si="722"/>
        <v>0.31944842838348159</v>
      </c>
      <c r="S5776">
        <f t="shared" si="723"/>
        <v>72.380218524150706</v>
      </c>
      <c r="T5776">
        <f t="shared" si="724"/>
        <v>53.300868324847301</v>
      </c>
      <c r="U5776">
        <f t="shared" si="725"/>
        <v>66.285350088405167</v>
      </c>
      <c r="V5776">
        <f t="shared" si="726"/>
        <v>631.68748099619256</v>
      </c>
    </row>
    <row r="5777" spans="1:22" x14ac:dyDescent="0.35">
      <c r="A5777">
        <v>1999</v>
      </c>
      <c r="B5777">
        <v>8</v>
      </c>
      <c r="C5777">
        <v>29</v>
      </c>
      <c r="D5777">
        <v>13</v>
      </c>
      <c r="E5777">
        <v>30</v>
      </c>
      <c r="F5777">
        <v>449</v>
      </c>
      <c r="G5777">
        <v>358</v>
      </c>
      <c r="H5777">
        <v>721</v>
      </c>
      <c r="I5777">
        <v>29</v>
      </c>
      <c r="J5777">
        <v>4</v>
      </c>
      <c r="K5777">
        <v>1</v>
      </c>
      <c r="L5777">
        <v>24.15</v>
      </c>
      <c r="M5777">
        <f t="shared" si="720"/>
        <v>64.820776509602752</v>
      </c>
      <c r="N5777" s="3">
        <f t="shared" si="727"/>
        <v>240.54216666664689</v>
      </c>
      <c r="O5777" s="1" t="s">
        <v>2829</v>
      </c>
      <c r="P5777">
        <v>0.2</v>
      </c>
      <c r="Q5777">
        <f t="shared" si="721"/>
        <v>0.54166666666666663</v>
      </c>
      <c r="R5777">
        <f t="shared" si="722"/>
        <v>0.31872904563218152</v>
      </c>
      <c r="S5777">
        <f t="shared" si="723"/>
        <v>70.685081417521502</v>
      </c>
      <c r="T5777">
        <f t="shared" si="724"/>
        <v>52.286052561248852</v>
      </c>
      <c r="U5777">
        <f t="shared" si="725"/>
        <v>64.820776509602752</v>
      </c>
      <c r="V5777">
        <f t="shared" si="726"/>
        <v>346.32435187027363</v>
      </c>
    </row>
    <row r="5778" spans="1:22" x14ac:dyDescent="0.35">
      <c r="A5778">
        <v>1999</v>
      </c>
      <c r="B5778">
        <v>8</v>
      </c>
      <c r="C5778">
        <v>29</v>
      </c>
      <c r="D5778">
        <v>14</v>
      </c>
      <c r="E5778">
        <v>30</v>
      </c>
      <c r="F5778">
        <v>4</v>
      </c>
      <c r="G5778">
        <v>134</v>
      </c>
      <c r="H5778">
        <v>137</v>
      </c>
      <c r="I5778">
        <v>28</v>
      </c>
      <c r="J5778">
        <v>5</v>
      </c>
      <c r="K5778">
        <v>1</v>
      </c>
      <c r="L5778">
        <v>26.1</v>
      </c>
      <c r="M5778">
        <f t="shared" si="720"/>
        <v>34.015782642048165</v>
      </c>
      <c r="N5778" s="3">
        <f t="shared" si="727"/>
        <v>240.58383333331355</v>
      </c>
      <c r="O5778" s="1" t="s">
        <v>2830</v>
      </c>
      <c r="P5778">
        <v>0.2</v>
      </c>
      <c r="Q5778">
        <f t="shared" si="721"/>
        <v>0.58333333333333337</v>
      </c>
      <c r="R5778">
        <f t="shared" si="722"/>
        <v>0.31872904563218057</v>
      </c>
      <c r="S5778">
        <f t="shared" si="723"/>
        <v>35.000640791711056</v>
      </c>
      <c r="T5778">
        <f t="shared" si="724"/>
        <v>31.91068660284985</v>
      </c>
      <c r="U5778">
        <f t="shared" si="725"/>
        <v>34.015782642048165</v>
      </c>
      <c r="V5778">
        <f t="shared" si="726"/>
        <v>430.78310923345612</v>
      </c>
    </row>
    <row r="5779" spans="1:22" x14ac:dyDescent="0.35">
      <c r="A5779">
        <v>1999</v>
      </c>
      <c r="B5779">
        <v>8</v>
      </c>
      <c r="C5779">
        <v>29</v>
      </c>
      <c r="D5779">
        <v>15</v>
      </c>
      <c r="E5779">
        <v>30</v>
      </c>
      <c r="F5779">
        <v>812</v>
      </c>
      <c r="G5779">
        <v>95</v>
      </c>
      <c r="H5779">
        <v>557</v>
      </c>
      <c r="I5779">
        <v>27</v>
      </c>
      <c r="J5779">
        <v>5</v>
      </c>
      <c r="K5779">
        <v>1</v>
      </c>
      <c r="L5779">
        <v>28.22</v>
      </c>
      <c r="M5779">
        <f t="shared" si="720"/>
        <v>55.37597273493602</v>
      </c>
      <c r="N5779" s="3">
        <f t="shared" si="727"/>
        <v>240.62549999998021</v>
      </c>
      <c r="O5779" s="1" t="s">
        <v>2831</v>
      </c>
      <c r="P5779">
        <v>0.2</v>
      </c>
      <c r="Q5779">
        <f t="shared" si="721"/>
        <v>0.625</v>
      </c>
      <c r="R5779">
        <f t="shared" si="722"/>
        <v>0.3187290456321808</v>
      </c>
      <c r="S5779">
        <f t="shared" si="723"/>
        <v>60.02147102925256</v>
      </c>
      <c r="T5779">
        <f t="shared" si="724"/>
        <v>45.446400579985976</v>
      </c>
      <c r="U5779">
        <f t="shared" si="725"/>
        <v>55.37597273493602</v>
      </c>
      <c r="V5779">
        <f t="shared" si="726"/>
        <v>622.94709759795535</v>
      </c>
    </row>
    <row r="5780" spans="1:22" x14ac:dyDescent="0.35">
      <c r="A5780">
        <v>1999</v>
      </c>
      <c r="B5780">
        <v>8</v>
      </c>
      <c r="C5780">
        <v>29</v>
      </c>
      <c r="D5780">
        <v>16</v>
      </c>
      <c r="E5780">
        <v>30</v>
      </c>
      <c r="F5780">
        <v>713</v>
      </c>
      <c r="G5780">
        <v>79</v>
      </c>
      <c r="H5780">
        <v>363</v>
      </c>
      <c r="I5780">
        <v>26</v>
      </c>
      <c r="J5780">
        <v>5</v>
      </c>
      <c r="K5780">
        <v>0.9</v>
      </c>
      <c r="L5780">
        <v>30.72</v>
      </c>
      <c r="M5780">
        <f t="shared" si="720"/>
        <v>43.106683432367078</v>
      </c>
      <c r="N5780" s="3">
        <f t="shared" si="727"/>
        <v>240.66716666664686</v>
      </c>
      <c r="O5780" s="1" t="s">
        <v>2832</v>
      </c>
      <c r="P5780">
        <v>0.2</v>
      </c>
      <c r="Q5780">
        <f t="shared" si="721"/>
        <v>0.66666666666666663</v>
      </c>
      <c r="R5780">
        <f t="shared" si="722"/>
        <v>0.31908719757692555</v>
      </c>
      <c r="S5780">
        <f t="shared" si="723"/>
        <v>45.905160566101976</v>
      </c>
      <c r="T5780">
        <f t="shared" si="724"/>
        <v>37.13490229505291</v>
      </c>
      <c r="U5780">
        <f t="shared" si="725"/>
        <v>43.106683432367078</v>
      </c>
      <c r="V5780">
        <f t="shared" si="726"/>
        <v>359.37049082320596</v>
      </c>
    </row>
    <row r="5781" spans="1:22" x14ac:dyDescent="0.35">
      <c r="A5781">
        <v>1999</v>
      </c>
      <c r="B5781">
        <v>8</v>
      </c>
      <c r="C5781">
        <v>29</v>
      </c>
      <c r="D5781">
        <v>17</v>
      </c>
      <c r="E5781">
        <v>30</v>
      </c>
      <c r="F5781">
        <v>515</v>
      </c>
      <c r="G5781">
        <v>54</v>
      </c>
      <c r="H5781">
        <v>160</v>
      </c>
      <c r="I5781">
        <v>23</v>
      </c>
      <c r="J5781">
        <v>8</v>
      </c>
      <c r="K5781">
        <v>0.9</v>
      </c>
      <c r="L5781">
        <v>43.2</v>
      </c>
      <c r="M5781">
        <f t="shared" si="720"/>
        <v>28.918794755688584</v>
      </c>
      <c r="N5781" s="3">
        <f t="shared" si="727"/>
        <v>240.70883333331352</v>
      </c>
      <c r="O5781" s="1" t="s">
        <v>2833</v>
      </c>
      <c r="P5781">
        <v>0.2</v>
      </c>
      <c r="Q5781">
        <f t="shared" si="721"/>
        <v>0.70833333333333337</v>
      </c>
      <c r="R5781">
        <f t="shared" si="722"/>
        <v>0.31908719757692589</v>
      </c>
      <c r="S5781">
        <f t="shared" si="723"/>
        <v>29.887048587505276</v>
      </c>
      <c r="T5781">
        <f t="shared" si="724"/>
        <v>26.852599574290746</v>
      </c>
      <c r="U5781">
        <f t="shared" si="725"/>
        <v>28.918794755688584</v>
      </c>
      <c r="V5781">
        <f t="shared" si="726"/>
        <v>84.864963109787482</v>
      </c>
    </row>
    <row r="5782" spans="1:22" x14ac:dyDescent="0.35">
      <c r="A5782">
        <v>1999</v>
      </c>
      <c r="B5782">
        <v>8</v>
      </c>
      <c r="C5782">
        <v>29</v>
      </c>
      <c r="D5782">
        <v>18</v>
      </c>
      <c r="E5782">
        <v>30</v>
      </c>
      <c r="F5782">
        <v>0</v>
      </c>
      <c r="G5782">
        <v>0</v>
      </c>
      <c r="H5782">
        <v>0</v>
      </c>
      <c r="I5782">
        <v>21</v>
      </c>
      <c r="J5782">
        <v>9</v>
      </c>
      <c r="K5782">
        <v>1</v>
      </c>
      <c r="L5782">
        <v>57.57</v>
      </c>
      <c r="M5782">
        <f t="shared" si="720"/>
        <v>21</v>
      </c>
      <c r="N5782" s="3">
        <f t="shared" si="727"/>
        <v>240.75049999998018</v>
      </c>
      <c r="O5782">
        <v>0</v>
      </c>
      <c r="P5782">
        <v>0.2</v>
      </c>
      <c r="Q5782">
        <f t="shared" si="721"/>
        <v>0.75</v>
      </c>
      <c r="R5782" t="str">
        <f t="shared" si="722"/>
        <v/>
      </c>
      <c r="S5782">
        <f t="shared" si="723"/>
        <v>21</v>
      </c>
      <c r="T5782">
        <f t="shared" si="724"/>
        <v>21</v>
      </c>
      <c r="U5782">
        <f t="shared" si="725"/>
        <v>21</v>
      </c>
      <c r="V5782">
        <f t="shared" si="726"/>
        <v>0</v>
      </c>
    </row>
    <row r="5783" spans="1:22" x14ac:dyDescent="0.35">
      <c r="A5783">
        <v>1999</v>
      </c>
      <c r="B5783">
        <v>8</v>
      </c>
      <c r="C5783">
        <v>29</v>
      </c>
      <c r="D5783">
        <v>19</v>
      </c>
      <c r="E5783">
        <v>30</v>
      </c>
      <c r="F5783">
        <v>0</v>
      </c>
      <c r="G5783">
        <v>0</v>
      </c>
      <c r="H5783">
        <v>0</v>
      </c>
      <c r="I5783">
        <v>19</v>
      </c>
      <c r="J5783">
        <v>8</v>
      </c>
      <c r="K5783">
        <v>1.4</v>
      </c>
      <c r="L5783" s="1" t="s">
        <v>171</v>
      </c>
      <c r="M5783">
        <f t="shared" si="720"/>
        <v>19</v>
      </c>
      <c r="N5783" s="3">
        <f t="shared" si="727"/>
        <v>240.79216666664684</v>
      </c>
      <c r="O5783">
        <v>0</v>
      </c>
      <c r="P5783">
        <v>0.2</v>
      </c>
      <c r="Q5783">
        <f t="shared" si="721"/>
        <v>0.79166666666666663</v>
      </c>
      <c r="R5783" t="str">
        <f t="shared" si="722"/>
        <v/>
      </c>
      <c r="S5783">
        <f t="shared" si="723"/>
        <v>19</v>
      </c>
      <c r="T5783">
        <f t="shared" si="724"/>
        <v>19</v>
      </c>
      <c r="U5783">
        <f t="shared" si="725"/>
        <v>19</v>
      </c>
      <c r="V5783">
        <f t="shared" si="726"/>
        <v>0</v>
      </c>
    </row>
    <row r="5784" spans="1:22" x14ac:dyDescent="0.35">
      <c r="A5784">
        <v>1999</v>
      </c>
      <c r="B5784">
        <v>8</v>
      </c>
      <c r="C5784">
        <v>29</v>
      </c>
      <c r="D5784">
        <v>20</v>
      </c>
      <c r="E5784">
        <v>30</v>
      </c>
      <c r="F5784">
        <v>0</v>
      </c>
      <c r="G5784">
        <v>0</v>
      </c>
      <c r="H5784">
        <v>0</v>
      </c>
      <c r="I5784">
        <v>17</v>
      </c>
      <c r="J5784">
        <v>8</v>
      </c>
      <c r="K5784">
        <v>1.6</v>
      </c>
      <c r="L5784" s="1" t="s">
        <v>161</v>
      </c>
      <c r="M5784">
        <f t="shared" si="720"/>
        <v>17</v>
      </c>
      <c r="N5784" s="3">
        <f t="shared" si="727"/>
        <v>240.83383333331349</v>
      </c>
      <c r="O5784">
        <v>0</v>
      </c>
      <c r="P5784">
        <v>0.2</v>
      </c>
      <c r="Q5784">
        <f t="shared" si="721"/>
        <v>0.83333333333333337</v>
      </c>
      <c r="R5784" t="str">
        <f t="shared" si="722"/>
        <v/>
      </c>
      <c r="S5784">
        <f t="shared" si="723"/>
        <v>17</v>
      </c>
      <c r="T5784">
        <f t="shared" si="724"/>
        <v>17</v>
      </c>
      <c r="U5784">
        <f t="shared" si="725"/>
        <v>17</v>
      </c>
      <c r="V5784">
        <f t="shared" si="726"/>
        <v>0</v>
      </c>
    </row>
    <row r="5785" spans="1:22" x14ac:dyDescent="0.35">
      <c r="A5785">
        <v>1999</v>
      </c>
      <c r="B5785">
        <v>8</v>
      </c>
      <c r="C5785">
        <v>29</v>
      </c>
      <c r="D5785">
        <v>21</v>
      </c>
      <c r="E5785">
        <v>30</v>
      </c>
      <c r="F5785">
        <v>0</v>
      </c>
      <c r="G5785">
        <v>0</v>
      </c>
      <c r="H5785">
        <v>0</v>
      </c>
      <c r="I5785">
        <v>16</v>
      </c>
      <c r="J5785">
        <v>8</v>
      </c>
      <c r="K5785">
        <v>1.5</v>
      </c>
      <c r="L5785">
        <v>70.14</v>
      </c>
      <c r="M5785">
        <f t="shared" si="720"/>
        <v>16</v>
      </c>
      <c r="N5785" s="3">
        <f t="shared" si="727"/>
        <v>240.87549999998015</v>
      </c>
      <c r="O5785">
        <v>0</v>
      </c>
      <c r="P5785">
        <v>0.2</v>
      </c>
      <c r="Q5785">
        <f t="shared" si="721"/>
        <v>0.875</v>
      </c>
      <c r="R5785" t="str">
        <f t="shared" si="722"/>
        <v/>
      </c>
      <c r="S5785">
        <f t="shared" si="723"/>
        <v>16</v>
      </c>
      <c r="T5785">
        <f t="shared" si="724"/>
        <v>16</v>
      </c>
      <c r="U5785">
        <f t="shared" si="725"/>
        <v>16</v>
      </c>
      <c r="V5785">
        <f t="shared" si="726"/>
        <v>0</v>
      </c>
    </row>
    <row r="5786" spans="1:22" x14ac:dyDescent="0.35">
      <c r="A5786">
        <v>1999</v>
      </c>
      <c r="B5786">
        <v>8</v>
      </c>
      <c r="C5786">
        <v>29</v>
      </c>
      <c r="D5786">
        <v>22</v>
      </c>
      <c r="E5786">
        <v>30</v>
      </c>
      <c r="F5786">
        <v>0</v>
      </c>
      <c r="G5786">
        <v>0</v>
      </c>
      <c r="H5786">
        <v>0</v>
      </c>
      <c r="I5786">
        <v>15</v>
      </c>
      <c r="J5786">
        <v>7</v>
      </c>
      <c r="K5786">
        <v>1.5</v>
      </c>
      <c r="L5786">
        <v>71.260000000000005</v>
      </c>
      <c r="M5786">
        <f t="shared" si="720"/>
        <v>15</v>
      </c>
      <c r="N5786" s="3">
        <f t="shared" si="727"/>
        <v>240.91716666664681</v>
      </c>
      <c r="O5786">
        <v>0</v>
      </c>
      <c r="P5786">
        <v>0.2</v>
      </c>
      <c r="Q5786">
        <f t="shared" si="721"/>
        <v>0.91666666666666663</v>
      </c>
      <c r="R5786" t="str">
        <f t="shared" si="722"/>
        <v/>
      </c>
      <c r="S5786">
        <f t="shared" si="723"/>
        <v>15</v>
      </c>
      <c r="T5786">
        <f t="shared" si="724"/>
        <v>15</v>
      </c>
      <c r="U5786">
        <f t="shared" si="725"/>
        <v>15</v>
      </c>
      <c r="V5786">
        <f t="shared" si="726"/>
        <v>0</v>
      </c>
    </row>
    <row r="5787" spans="1:22" x14ac:dyDescent="0.35">
      <c r="A5787">
        <v>1999</v>
      </c>
      <c r="B5787">
        <v>8</v>
      </c>
      <c r="C5787">
        <v>29</v>
      </c>
      <c r="D5787">
        <v>23</v>
      </c>
      <c r="E5787">
        <v>30</v>
      </c>
      <c r="F5787">
        <v>0</v>
      </c>
      <c r="G5787">
        <v>0</v>
      </c>
      <c r="H5787">
        <v>0</v>
      </c>
      <c r="I5787">
        <v>15</v>
      </c>
      <c r="J5787">
        <v>7</v>
      </c>
      <c r="K5787">
        <v>1.6</v>
      </c>
      <c r="L5787">
        <v>67.040000000000006</v>
      </c>
      <c r="M5787">
        <f t="shared" si="720"/>
        <v>15</v>
      </c>
      <c r="N5787" s="3">
        <f t="shared" si="727"/>
        <v>240.95883333331346</v>
      </c>
      <c r="O5787">
        <v>0</v>
      </c>
      <c r="P5787">
        <v>0.2</v>
      </c>
      <c r="Q5787">
        <f t="shared" si="721"/>
        <v>0.95833333333333337</v>
      </c>
      <c r="R5787" t="str">
        <f t="shared" si="722"/>
        <v/>
      </c>
      <c r="S5787">
        <f t="shared" si="723"/>
        <v>15</v>
      </c>
      <c r="T5787">
        <f t="shared" si="724"/>
        <v>15</v>
      </c>
      <c r="U5787">
        <f t="shared" si="725"/>
        <v>15</v>
      </c>
      <c r="V5787">
        <f t="shared" si="726"/>
        <v>0</v>
      </c>
    </row>
    <row r="5788" spans="1:22" x14ac:dyDescent="0.35">
      <c r="A5788">
        <v>1999</v>
      </c>
      <c r="B5788">
        <v>8</v>
      </c>
      <c r="C5788">
        <v>30</v>
      </c>
      <c r="D5788">
        <v>0</v>
      </c>
      <c r="E5788">
        <v>30</v>
      </c>
      <c r="F5788">
        <v>0</v>
      </c>
      <c r="G5788">
        <v>0</v>
      </c>
      <c r="H5788">
        <v>0</v>
      </c>
      <c r="I5788">
        <v>15</v>
      </c>
      <c r="J5788">
        <v>6</v>
      </c>
      <c r="K5788">
        <v>1.8</v>
      </c>
      <c r="L5788">
        <v>68.52</v>
      </c>
      <c r="M5788">
        <f t="shared" si="720"/>
        <v>15</v>
      </c>
      <c r="N5788" s="3">
        <f t="shared" si="727"/>
        <v>241.00049999998012</v>
      </c>
      <c r="O5788">
        <v>0</v>
      </c>
      <c r="P5788">
        <v>0.2</v>
      </c>
      <c r="Q5788">
        <f t="shared" si="721"/>
        <v>0</v>
      </c>
      <c r="R5788" t="str">
        <f t="shared" si="722"/>
        <v/>
      </c>
      <c r="S5788">
        <f t="shared" si="723"/>
        <v>15</v>
      </c>
      <c r="T5788">
        <f t="shared" si="724"/>
        <v>15</v>
      </c>
      <c r="U5788">
        <f t="shared" si="725"/>
        <v>15</v>
      </c>
      <c r="V5788">
        <f t="shared" si="726"/>
        <v>0</v>
      </c>
    </row>
    <row r="5789" spans="1:22" x14ac:dyDescent="0.35">
      <c r="A5789">
        <v>1999</v>
      </c>
      <c r="B5789">
        <v>8</v>
      </c>
      <c r="C5789">
        <v>30</v>
      </c>
      <c r="D5789">
        <v>1</v>
      </c>
      <c r="E5789">
        <v>30</v>
      </c>
      <c r="F5789">
        <v>0</v>
      </c>
      <c r="G5789">
        <v>0</v>
      </c>
      <c r="H5789">
        <v>0</v>
      </c>
      <c r="I5789">
        <v>14</v>
      </c>
      <c r="J5789">
        <v>6</v>
      </c>
      <c r="K5789">
        <v>1.9</v>
      </c>
      <c r="L5789">
        <v>68.31</v>
      </c>
      <c r="M5789">
        <f t="shared" si="720"/>
        <v>14</v>
      </c>
      <c r="N5789" s="3">
        <f t="shared" si="727"/>
        <v>241.04216666664678</v>
      </c>
      <c r="O5789">
        <v>0</v>
      </c>
      <c r="P5789">
        <v>0.2</v>
      </c>
      <c r="Q5789">
        <f t="shared" si="721"/>
        <v>4.1666666666666664E-2</v>
      </c>
      <c r="R5789" t="str">
        <f t="shared" si="722"/>
        <v/>
      </c>
      <c r="S5789">
        <f t="shared" si="723"/>
        <v>14</v>
      </c>
      <c r="T5789">
        <f t="shared" si="724"/>
        <v>14</v>
      </c>
      <c r="U5789">
        <f t="shared" si="725"/>
        <v>14</v>
      </c>
      <c r="V5789">
        <f t="shared" si="726"/>
        <v>0</v>
      </c>
    </row>
    <row r="5790" spans="1:22" x14ac:dyDescent="0.35">
      <c r="A5790">
        <v>1999</v>
      </c>
      <c r="B5790">
        <v>8</v>
      </c>
      <c r="C5790">
        <v>30</v>
      </c>
      <c r="D5790">
        <v>2</v>
      </c>
      <c r="E5790">
        <v>30</v>
      </c>
      <c r="F5790">
        <v>0</v>
      </c>
      <c r="G5790">
        <v>0</v>
      </c>
      <c r="H5790">
        <v>0</v>
      </c>
      <c r="I5790">
        <v>14</v>
      </c>
      <c r="J5790">
        <v>6</v>
      </c>
      <c r="K5790">
        <v>1.9</v>
      </c>
      <c r="L5790">
        <v>73.39</v>
      </c>
      <c r="M5790">
        <f t="shared" si="720"/>
        <v>14</v>
      </c>
      <c r="N5790" s="3">
        <f t="shared" si="727"/>
        <v>241.08383333331344</v>
      </c>
      <c r="O5790">
        <v>0</v>
      </c>
      <c r="P5790">
        <v>0.2</v>
      </c>
      <c r="Q5790">
        <f t="shared" si="721"/>
        <v>8.3333333333333329E-2</v>
      </c>
      <c r="R5790" t="str">
        <f t="shared" si="722"/>
        <v/>
      </c>
      <c r="S5790">
        <f t="shared" si="723"/>
        <v>14</v>
      </c>
      <c r="T5790">
        <f t="shared" si="724"/>
        <v>14</v>
      </c>
      <c r="U5790">
        <f t="shared" si="725"/>
        <v>14</v>
      </c>
      <c r="V5790">
        <f t="shared" si="726"/>
        <v>0</v>
      </c>
    </row>
    <row r="5791" spans="1:22" x14ac:dyDescent="0.35">
      <c r="A5791">
        <v>1999</v>
      </c>
      <c r="B5791">
        <v>8</v>
      </c>
      <c r="C5791">
        <v>30</v>
      </c>
      <c r="D5791">
        <v>3</v>
      </c>
      <c r="E5791">
        <v>30</v>
      </c>
      <c r="F5791">
        <v>0</v>
      </c>
      <c r="G5791">
        <v>0</v>
      </c>
      <c r="H5791">
        <v>0</v>
      </c>
      <c r="I5791">
        <v>14</v>
      </c>
      <c r="J5791">
        <v>6</v>
      </c>
      <c r="K5791">
        <v>1.9</v>
      </c>
      <c r="L5791">
        <v>73.48</v>
      </c>
      <c r="M5791">
        <f t="shared" si="720"/>
        <v>14</v>
      </c>
      <c r="N5791" s="3">
        <f t="shared" si="727"/>
        <v>241.12549999998009</v>
      </c>
      <c r="O5791">
        <v>0</v>
      </c>
      <c r="P5791">
        <v>0.2</v>
      </c>
      <c r="Q5791">
        <f t="shared" si="721"/>
        <v>0.125</v>
      </c>
      <c r="R5791" t="str">
        <f t="shared" si="722"/>
        <v/>
      </c>
      <c r="S5791">
        <f t="shared" si="723"/>
        <v>14</v>
      </c>
      <c r="T5791">
        <f t="shared" si="724"/>
        <v>14</v>
      </c>
      <c r="U5791">
        <f t="shared" si="725"/>
        <v>14</v>
      </c>
      <c r="V5791">
        <f t="shared" si="726"/>
        <v>0</v>
      </c>
    </row>
    <row r="5792" spans="1:22" x14ac:dyDescent="0.35">
      <c r="A5792">
        <v>1999</v>
      </c>
      <c r="B5792">
        <v>8</v>
      </c>
      <c r="C5792">
        <v>30</v>
      </c>
      <c r="D5792">
        <v>4</v>
      </c>
      <c r="E5792">
        <v>30</v>
      </c>
      <c r="F5792">
        <v>0</v>
      </c>
      <c r="G5792">
        <v>0</v>
      </c>
      <c r="H5792">
        <v>0</v>
      </c>
      <c r="I5792">
        <v>14</v>
      </c>
      <c r="J5792">
        <v>6</v>
      </c>
      <c r="K5792">
        <v>1.9</v>
      </c>
      <c r="L5792">
        <v>72.650000000000006</v>
      </c>
      <c r="M5792">
        <f t="shared" si="720"/>
        <v>14</v>
      </c>
      <c r="N5792" s="3">
        <f t="shared" si="727"/>
        <v>241.16716666664675</v>
      </c>
      <c r="O5792">
        <v>0</v>
      </c>
      <c r="P5792">
        <v>0.2</v>
      </c>
      <c r="Q5792">
        <f t="shared" si="721"/>
        <v>0.16666666666666666</v>
      </c>
      <c r="R5792" t="str">
        <f t="shared" si="722"/>
        <v/>
      </c>
      <c r="S5792">
        <f t="shared" si="723"/>
        <v>14</v>
      </c>
      <c r="T5792">
        <f t="shared" si="724"/>
        <v>14</v>
      </c>
      <c r="U5792">
        <f t="shared" si="725"/>
        <v>14</v>
      </c>
      <c r="V5792">
        <f t="shared" si="726"/>
        <v>0</v>
      </c>
    </row>
    <row r="5793" spans="1:22" x14ac:dyDescent="0.35">
      <c r="A5793">
        <v>1999</v>
      </c>
      <c r="B5793">
        <v>8</v>
      </c>
      <c r="C5793">
        <v>30</v>
      </c>
      <c r="D5793">
        <v>5</v>
      </c>
      <c r="E5793">
        <v>30</v>
      </c>
      <c r="F5793">
        <v>0</v>
      </c>
      <c r="G5793">
        <v>0</v>
      </c>
      <c r="H5793">
        <v>0</v>
      </c>
      <c r="I5793">
        <v>16</v>
      </c>
      <c r="J5793">
        <v>6</v>
      </c>
      <c r="K5793">
        <v>2.1</v>
      </c>
      <c r="L5793">
        <v>63.39</v>
      </c>
      <c r="M5793">
        <f t="shared" si="720"/>
        <v>16</v>
      </c>
      <c r="N5793" s="3">
        <f t="shared" si="727"/>
        <v>241.20883333331341</v>
      </c>
      <c r="O5793">
        <v>0</v>
      </c>
      <c r="P5793">
        <v>0.2</v>
      </c>
      <c r="Q5793">
        <f t="shared" si="721"/>
        <v>0.20833333333333334</v>
      </c>
      <c r="R5793" t="str">
        <f t="shared" si="722"/>
        <v/>
      </c>
      <c r="S5793">
        <f t="shared" si="723"/>
        <v>16</v>
      </c>
      <c r="T5793">
        <f t="shared" si="724"/>
        <v>16</v>
      </c>
      <c r="U5793">
        <f t="shared" si="725"/>
        <v>16</v>
      </c>
      <c r="V5793">
        <f t="shared" si="726"/>
        <v>17.456714908815599</v>
      </c>
    </row>
    <row r="5794" spans="1:22" x14ac:dyDescent="0.35">
      <c r="A5794">
        <v>1999</v>
      </c>
      <c r="B5794">
        <v>8</v>
      </c>
      <c r="C5794">
        <v>30</v>
      </c>
      <c r="D5794">
        <v>6</v>
      </c>
      <c r="E5794">
        <v>30</v>
      </c>
      <c r="F5794">
        <v>597</v>
      </c>
      <c r="G5794">
        <v>43</v>
      </c>
      <c r="H5794">
        <v>159</v>
      </c>
      <c r="I5794">
        <v>20</v>
      </c>
      <c r="J5794">
        <v>7</v>
      </c>
      <c r="K5794" s="1" t="s">
        <v>105</v>
      </c>
      <c r="L5794" s="1" t="s">
        <v>323</v>
      </c>
      <c r="M5794">
        <f t="shared" si="720"/>
        <v>24.84229205948175</v>
      </c>
      <c r="N5794" s="3">
        <f t="shared" si="727"/>
        <v>241.25049999998006</v>
      </c>
      <c r="O5794" s="1" t="s">
        <v>2834</v>
      </c>
      <c r="P5794">
        <v>0.2</v>
      </c>
      <c r="Q5794">
        <f t="shared" si="721"/>
        <v>0.25</v>
      </c>
      <c r="R5794">
        <f t="shared" si="722"/>
        <v>0.31276922661580919</v>
      </c>
      <c r="S5794">
        <f t="shared" si="723"/>
        <v>25.644417787420377</v>
      </c>
      <c r="T5794">
        <f t="shared" si="724"/>
        <v>23.079824919324949</v>
      </c>
      <c r="U5794">
        <f t="shared" si="725"/>
        <v>24.84229205948175</v>
      </c>
      <c r="V5794">
        <f t="shared" si="726"/>
        <v>52.500000000000192</v>
      </c>
    </row>
    <row r="5795" spans="1:22" x14ac:dyDescent="0.35">
      <c r="A5795">
        <v>1999</v>
      </c>
      <c r="B5795">
        <v>8</v>
      </c>
      <c r="C5795">
        <v>30</v>
      </c>
      <c r="D5795">
        <v>7</v>
      </c>
      <c r="E5795">
        <v>30</v>
      </c>
      <c r="F5795">
        <v>786</v>
      </c>
      <c r="G5795">
        <v>62</v>
      </c>
      <c r="H5795">
        <v>366</v>
      </c>
      <c r="I5795">
        <v>24</v>
      </c>
      <c r="J5795">
        <v>7</v>
      </c>
      <c r="K5795" s="1" t="s">
        <v>114</v>
      </c>
      <c r="L5795">
        <v>40.42</v>
      </c>
      <c r="M5795">
        <f t="shared" si="720"/>
        <v>38.786558196143801</v>
      </c>
      <c r="N5795" s="3">
        <f t="shared" si="727"/>
        <v>241.29216666664672</v>
      </c>
      <c r="O5795" s="1" t="s">
        <v>2835</v>
      </c>
      <c r="P5795">
        <v>0.2</v>
      </c>
      <c r="Q5795">
        <f t="shared" si="721"/>
        <v>0.29166666666666669</v>
      </c>
      <c r="R5795">
        <f t="shared" si="722"/>
        <v>0.31246311027375973</v>
      </c>
      <c r="S5795">
        <f t="shared" si="723"/>
        <v>41.237308760674281</v>
      </c>
      <c r="T5795">
        <f t="shared" si="724"/>
        <v>33.39398107190074</v>
      </c>
      <c r="U5795">
        <f t="shared" si="725"/>
        <v>38.786558196143801</v>
      </c>
      <c r="V5795">
        <f t="shared" si="726"/>
        <v>298.43290254831675</v>
      </c>
    </row>
    <row r="5796" spans="1:22" x14ac:dyDescent="0.35">
      <c r="A5796">
        <v>1999</v>
      </c>
      <c r="B5796">
        <v>8</v>
      </c>
      <c r="C5796">
        <v>30</v>
      </c>
      <c r="D5796">
        <v>8</v>
      </c>
      <c r="E5796">
        <v>30</v>
      </c>
      <c r="F5796">
        <v>874</v>
      </c>
      <c r="G5796">
        <v>75</v>
      </c>
      <c r="H5796">
        <v>564</v>
      </c>
      <c r="I5796">
        <v>26</v>
      </c>
      <c r="J5796">
        <v>5</v>
      </c>
      <c r="K5796" s="1" t="s">
        <v>100</v>
      </c>
      <c r="L5796">
        <v>31</v>
      </c>
      <c r="M5796">
        <f t="shared" si="720"/>
        <v>52.125042543270069</v>
      </c>
      <c r="N5796" s="3">
        <f t="shared" si="727"/>
        <v>241.33383333331338</v>
      </c>
      <c r="O5796" s="1" t="s">
        <v>2836</v>
      </c>
      <c r="P5796">
        <v>0.2</v>
      </c>
      <c r="Q5796">
        <f t="shared" si="721"/>
        <v>0.33333333333333331</v>
      </c>
      <c r="R5796">
        <f t="shared" si="722"/>
        <v>0.31433722266120306</v>
      </c>
      <c r="S5796">
        <f t="shared" si="723"/>
        <v>56.439990661648736</v>
      </c>
      <c r="T5796">
        <f t="shared" si="724"/>
        <v>42.712860028349937</v>
      </c>
      <c r="U5796">
        <f t="shared" si="725"/>
        <v>52.125042543270069</v>
      </c>
      <c r="V5796">
        <f t="shared" si="726"/>
        <v>558.52420145386986</v>
      </c>
    </row>
    <row r="5797" spans="1:22" x14ac:dyDescent="0.35">
      <c r="A5797">
        <v>1999</v>
      </c>
      <c r="B5797">
        <v>8</v>
      </c>
      <c r="C5797">
        <v>30</v>
      </c>
      <c r="D5797">
        <v>9</v>
      </c>
      <c r="E5797">
        <v>30</v>
      </c>
      <c r="F5797">
        <v>920</v>
      </c>
      <c r="G5797">
        <v>84</v>
      </c>
      <c r="H5797">
        <v>728</v>
      </c>
      <c r="I5797">
        <v>28</v>
      </c>
      <c r="J5797">
        <v>5</v>
      </c>
      <c r="K5797">
        <v>1.6</v>
      </c>
      <c r="L5797">
        <v>27.94</v>
      </c>
      <c r="M5797">
        <f t="shared" si="720"/>
        <v>65.138299006052478</v>
      </c>
      <c r="N5797" s="3">
        <f t="shared" si="727"/>
        <v>241.37549999998004</v>
      </c>
      <c r="O5797" s="1" t="s">
        <v>2837</v>
      </c>
      <c r="P5797">
        <v>0.2</v>
      </c>
      <c r="Q5797">
        <f t="shared" si="721"/>
        <v>0.375</v>
      </c>
      <c r="R5797">
        <f t="shared" si="722"/>
        <v>0.31664277623061521</v>
      </c>
      <c r="S5797">
        <f t="shared" si="723"/>
        <v>71.244442674023816</v>
      </c>
      <c r="T5797">
        <f t="shared" si="724"/>
        <v>51.960428869381857</v>
      </c>
      <c r="U5797">
        <f t="shared" si="725"/>
        <v>65.138299006052478</v>
      </c>
      <c r="V5797">
        <f t="shared" si="726"/>
        <v>787.95163016108916</v>
      </c>
    </row>
    <row r="5798" spans="1:22" x14ac:dyDescent="0.35">
      <c r="A5798">
        <v>1999</v>
      </c>
      <c r="B5798">
        <v>8</v>
      </c>
      <c r="C5798">
        <v>30</v>
      </c>
      <c r="D5798">
        <v>10</v>
      </c>
      <c r="E5798">
        <v>30</v>
      </c>
      <c r="F5798">
        <v>941</v>
      </c>
      <c r="G5798">
        <v>91</v>
      </c>
      <c r="H5798">
        <v>844</v>
      </c>
      <c r="I5798">
        <v>29</v>
      </c>
      <c r="J5798">
        <v>5</v>
      </c>
      <c r="K5798" s="1" t="s">
        <v>94</v>
      </c>
      <c r="L5798">
        <v>26.04</v>
      </c>
      <c r="M5798">
        <f t="shared" si="720"/>
        <v>74.321406545171385</v>
      </c>
      <c r="N5798" s="3">
        <f t="shared" si="727"/>
        <v>241.41716666664669</v>
      </c>
      <c r="O5798">
        <v>961.42988169061596</v>
      </c>
      <c r="P5798">
        <v>0.2</v>
      </c>
      <c r="Q5798">
        <f t="shared" si="721"/>
        <v>0.41666666666666669</v>
      </c>
      <c r="R5798">
        <f t="shared" si="722"/>
        <v>0.31802183271232543</v>
      </c>
      <c r="S5798">
        <f t="shared" si="723"/>
        <v>81.751997366695889</v>
      </c>
      <c r="T5798">
        <f t="shared" si="724"/>
        <v>58.386963720575025</v>
      </c>
      <c r="U5798">
        <f t="shared" si="725"/>
        <v>74.321406545171385</v>
      </c>
      <c r="V5798">
        <f t="shared" si="726"/>
        <v>958.44809813050017</v>
      </c>
    </row>
    <row r="5799" spans="1:22" x14ac:dyDescent="0.35">
      <c r="A5799">
        <v>1999</v>
      </c>
      <c r="B5799">
        <v>8</v>
      </c>
      <c r="C5799">
        <v>30</v>
      </c>
      <c r="D5799">
        <v>11</v>
      </c>
      <c r="E5799">
        <v>30</v>
      </c>
      <c r="F5799">
        <v>943</v>
      </c>
      <c r="G5799">
        <v>98</v>
      </c>
      <c r="H5799">
        <v>902</v>
      </c>
      <c r="I5799">
        <v>30</v>
      </c>
      <c r="J5799">
        <v>5</v>
      </c>
      <c r="K5799">
        <v>1.3</v>
      </c>
      <c r="L5799">
        <v>24.7</v>
      </c>
      <c r="M5799">
        <f t="shared" si="720"/>
        <v>78.431231673948929</v>
      </c>
      <c r="N5799" s="3">
        <f t="shared" si="727"/>
        <v>241.45883333331335</v>
      </c>
      <c r="O5799" s="1" t="s">
        <v>2838</v>
      </c>
      <c r="P5799">
        <v>0.2</v>
      </c>
      <c r="Q5799">
        <f t="shared" si="721"/>
        <v>0.45833333333333331</v>
      </c>
      <c r="R5799">
        <f t="shared" si="722"/>
        <v>0.31767270004857984</v>
      </c>
      <c r="S5799">
        <f t="shared" si="723"/>
        <v>86.377408991529393</v>
      </c>
      <c r="T5799">
        <f t="shared" si="724"/>
        <v>61.363684751563852</v>
      </c>
      <c r="U5799">
        <f t="shared" si="725"/>
        <v>78.431231673948929</v>
      </c>
      <c r="V5799">
        <f t="shared" si="726"/>
        <v>1051.3820284455717</v>
      </c>
    </row>
    <row r="5800" spans="1:22" x14ac:dyDescent="0.35">
      <c r="A5800">
        <v>1999</v>
      </c>
      <c r="B5800">
        <v>8</v>
      </c>
      <c r="C5800">
        <v>30</v>
      </c>
      <c r="D5800">
        <v>12</v>
      </c>
      <c r="E5800">
        <v>30</v>
      </c>
      <c r="F5800">
        <v>929</v>
      </c>
      <c r="G5800">
        <v>104</v>
      </c>
      <c r="H5800">
        <v>897</v>
      </c>
      <c r="I5800">
        <v>30</v>
      </c>
      <c r="J5800">
        <v>5</v>
      </c>
      <c r="K5800" s="1" t="s">
        <v>88</v>
      </c>
      <c r="L5800">
        <v>23.71</v>
      </c>
      <c r="M5800">
        <f t="shared" si="720"/>
        <v>76.616458131365633</v>
      </c>
      <c r="N5800" s="3">
        <f t="shared" si="727"/>
        <v>241.50049999998001</v>
      </c>
      <c r="O5800" s="1" t="s">
        <v>2839</v>
      </c>
      <c r="P5800">
        <v>0.2</v>
      </c>
      <c r="Q5800">
        <f t="shared" si="721"/>
        <v>0.5</v>
      </c>
      <c r="R5800">
        <f t="shared" si="722"/>
        <v>0.31630517852556944</v>
      </c>
      <c r="S5800">
        <f t="shared" si="723"/>
        <v>84.286179952030551</v>
      </c>
      <c r="T5800">
        <f t="shared" si="724"/>
        <v>60.038325849809731</v>
      </c>
      <c r="U5800">
        <f t="shared" si="725"/>
        <v>76.616458131365633</v>
      </c>
      <c r="V5800">
        <f t="shared" si="726"/>
        <v>622.10157656481908</v>
      </c>
    </row>
    <row r="5801" spans="1:22" x14ac:dyDescent="0.35">
      <c r="A5801">
        <v>1999</v>
      </c>
      <c r="B5801">
        <v>8</v>
      </c>
      <c r="C5801">
        <v>30</v>
      </c>
      <c r="D5801">
        <v>13</v>
      </c>
      <c r="E5801">
        <v>30</v>
      </c>
      <c r="F5801">
        <v>29</v>
      </c>
      <c r="G5801">
        <v>321</v>
      </c>
      <c r="H5801">
        <v>345</v>
      </c>
      <c r="I5801">
        <v>30</v>
      </c>
      <c r="J5801">
        <v>5</v>
      </c>
      <c r="K5801">
        <v>2.2000000000000002</v>
      </c>
      <c r="L5801">
        <v>25.77</v>
      </c>
      <c r="M5801">
        <f t="shared" si="720"/>
        <v>43.96709803651126</v>
      </c>
      <c r="N5801" s="3">
        <f t="shared" si="727"/>
        <v>241.54216666664666</v>
      </c>
      <c r="O5801" s="1" t="s">
        <v>2840</v>
      </c>
      <c r="P5801">
        <v>0.2</v>
      </c>
      <c r="Q5801">
        <f t="shared" si="721"/>
        <v>0.54166666666666663</v>
      </c>
      <c r="R5801">
        <f t="shared" si="722"/>
        <v>0.31465851642557913</v>
      </c>
      <c r="S5801">
        <f t="shared" si="723"/>
        <v>46.272551372822676</v>
      </c>
      <c r="T5801">
        <f t="shared" si="724"/>
        <v>38.945709047051125</v>
      </c>
      <c r="U5801">
        <f t="shared" si="725"/>
        <v>43.96709803651126</v>
      </c>
      <c r="V5801">
        <f t="shared" si="726"/>
        <v>439.03484818283857</v>
      </c>
    </row>
    <row r="5802" spans="1:22" x14ac:dyDescent="0.35">
      <c r="A5802">
        <v>1999</v>
      </c>
      <c r="B5802">
        <v>8</v>
      </c>
      <c r="C5802">
        <v>30</v>
      </c>
      <c r="D5802">
        <v>14</v>
      </c>
      <c r="E5802">
        <v>30</v>
      </c>
      <c r="F5802">
        <v>573</v>
      </c>
      <c r="G5802">
        <v>251</v>
      </c>
      <c r="H5802">
        <v>655</v>
      </c>
      <c r="I5802">
        <v>29</v>
      </c>
      <c r="J5802">
        <v>6</v>
      </c>
      <c r="K5802">
        <v>2.5</v>
      </c>
      <c r="L5802">
        <v>28.5</v>
      </c>
      <c r="M5802">
        <f t="shared" si="720"/>
        <v>58.466219231227832</v>
      </c>
      <c r="N5802" s="3">
        <f t="shared" si="727"/>
        <v>241.58383333331332</v>
      </c>
      <c r="O5802">
        <v>692.046536990498</v>
      </c>
      <c r="P5802">
        <v>0.2</v>
      </c>
      <c r="Q5802">
        <f t="shared" si="721"/>
        <v>0.58333333333333337</v>
      </c>
      <c r="R5802">
        <f t="shared" si="722"/>
        <v>0.31370242142013538</v>
      </c>
      <c r="S5802">
        <f t="shared" si="723"/>
        <v>63.33887874427937</v>
      </c>
      <c r="T5802">
        <f t="shared" si="724"/>
        <v>47.80613439696787</v>
      </c>
      <c r="U5802">
        <f t="shared" si="725"/>
        <v>58.466219231227832</v>
      </c>
      <c r="V5802">
        <f t="shared" si="726"/>
        <v>714.65059647744579</v>
      </c>
    </row>
    <row r="5803" spans="1:22" x14ac:dyDescent="0.35">
      <c r="A5803">
        <v>1999</v>
      </c>
      <c r="B5803">
        <v>8</v>
      </c>
      <c r="C5803">
        <v>30</v>
      </c>
      <c r="D5803">
        <v>15</v>
      </c>
      <c r="E5803">
        <v>30</v>
      </c>
      <c r="F5803">
        <v>781</v>
      </c>
      <c r="G5803">
        <v>100</v>
      </c>
      <c r="H5803">
        <v>542</v>
      </c>
      <c r="I5803">
        <v>28</v>
      </c>
      <c r="J5803">
        <v>7</v>
      </c>
      <c r="K5803">
        <v>2.7</v>
      </c>
      <c r="L5803">
        <v>31.76</v>
      </c>
      <c r="M5803">
        <f t="shared" si="720"/>
        <v>52.205158678573525</v>
      </c>
      <c r="N5803" s="3">
        <f t="shared" si="727"/>
        <v>241.62549999997998</v>
      </c>
      <c r="O5803" s="1" t="s">
        <v>2841</v>
      </c>
      <c r="P5803">
        <v>0.2</v>
      </c>
      <c r="Q5803">
        <f t="shared" si="721"/>
        <v>0.625</v>
      </c>
      <c r="R5803">
        <f t="shared" si="722"/>
        <v>0.31307779748147091</v>
      </c>
      <c r="S5803">
        <f t="shared" si="723"/>
        <v>56.212479732819617</v>
      </c>
      <c r="T5803">
        <f t="shared" si="724"/>
        <v>43.412718502599326</v>
      </c>
      <c r="U5803">
        <f t="shared" si="725"/>
        <v>52.205158678573525</v>
      </c>
      <c r="V5803">
        <f t="shared" si="726"/>
        <v>526.7778833134405</v>
      </c>
    </row>
    <row r="5804" spans="1:22" x14ac:dyDescent="0.35">
      <c r="A5804">
        <v>1999</v>
      </c>
      <c r="B5804">
        <v>8</v>
      </c>
      <c r="C5804">
        <v>30</v>
      </c>
      <c r="D5804">
        <v>16</v>
      </c>
      <c r="E5804">
        <v>30</v>
      </c>
      <c r="F5804">
        <v>460</v>
      </c>
      <c r="G5804">
        <v>128</v>
      </c>
      <c r="H5804">
        <v>309</v>
      </c>
      <c r="I5804">
        <v>26</v>
      </c>
      <c r="J5804">
        <v>8</v>
      </c>
      <c r="K5804" s="1" t="s">
        <v>100</v>
      </c>
      <c r="L5804">
        <v>36.630000000000003</v>
      </c>
      <c r="M5804">
        <f t="shared" si="720"/>
        <v>38.914322254952722</v>
      </c>
      <c r="N5804" s="3">
        <f t="shared" si="727"/>
        <v>241.66716666664664</v>
      </c>
      <c r="O5804" s="1" t="s">
        <v>2842</v>
      </c>
      <c r="P5804">
        <v>0.2</v>
      </c>
      <c r="Q5804">
        <f t="shared" si="721"/>
        <v>0.66666666666666663</v>
      </c>
      <c r="R5804">
        <f t="shared" si="722"/>
        <v>0.3143372226612029</v>
      </c>
      <c r="S5804">
        <f t="shared" si="723"/>
        <v>41.047318992540767</v>
      </c>
      <c r="T5804">
        <f t="shared" si="724"/>
        <v>34.261623300729497</v>
      </c>
      <c r="U5804">
        <f t="shared" si="725"/>
        <v>38.914322254952722</v>
      </c>
      <c r="V5804">
        <f t="shared" si="726"/>
        <v>165.59209766692351</v>
      </c>
    </row>
    <row r="5805" spans="1:22" x14ac:dyDescent="0.35">
      <c r="A5805">
        <v>1999</v>
      </c>
      <c r="B5805">
        <v>8</v>
      </c>
      <c r="C5805">
        <v>30</v>
      </c>
      <c r="D5805">
        <v>17</v>
      </c>
      <c r="E5805">
        <v>30</v>
      </c>
      <c r="F5805">
        <v>0</v>
      </c>
      <c r="G5805">
        <v>56</v>
      </c>
      <c r="H5805">
        <v>56</v>
      </c>
      <c r="I5805">
        <v>23</v>
      </c>
      <c r="J5805">
        <v>11</v>
      </c>
      <c r="K5805">
        <v>1.5</v>
      </c>
      <c r="L5805">
        <v>53.06</v>
      </c>
      <c r="M5805">
        <f t="shared" si="720"/>
        <v>25.355191565187901</v>
      </c>
      <c r="N5805" s="3">
        <f t="shared" si="727"/>
        <v>241.70883333331329</v>
      </c>
      <c r="O5805" s="1" t="s">
        <v>396</v>
      </c>
      <c r="P5805">
        <v>0.2</v>
      </c>
      <c r="Q5805">
        <f t="shared" si="721"/>
        <v>0.70833333333333337</v>
      </c>
      <c r="R5805">
        <f t="shared" si="722"/>
        <v>0.31698320636141947</v>
      </c>
      <c r="S5805">
        <f t="shared" si="723"/>
        <v>25.742156418113066</v>
      </c>
      <c r="T5805">
        <f t="shared" si="724"/>
        <v>24.521382430219358</v>
      </c>
      <c r="U5805">
        <f t="shared" si="725"/>
        <v>25.355191565187901</v>
      </c>
      <c r="V5805">
        <f t="shared" si="726"/>
        <v>11.826859635262394</v>
      </c>
    </row>
    <row r="5806" spans="1:22" x14ac:dyDescent="0.35">
      <c r="A5806">
        <v>1999</v>
      </c>
      <c r="B5806">
        <v>8</v>
      </c>
      <c r="C5806">
        <v>30</v>
      </c>
      <c r="D5806">
        <v>18</v>
      </c>
      <c r="E5806">
        <v>30</v>
      </c>
      <c r="F5806">
        <v>0</v>
      </c>
      <c r="G5806">
        <v>0</v>
      </c>
      <c r="H5806">
        <v>0</v>
      </c>
      <c r="I5806">
        <v>21</v>
      </c>
      <c r="J5806">
        <v>12</v>
      </c>
      <c r="K5806">
        <v>1</v>
      </c>
      <c r="L5806">
        <v>67.12</v>
      </c>
      <c r="M5806">
        <f t="shared" si="720"/>
        <v>21</v>
      </c>
      <c r="N5806" s="3">
        <f t="shared" si="727"/>
        <v>241.75049999997995</v>
      </c>
      <c r="O5806">
        <v>0</v>
      </c>
      <c r="P5806">
        <v>0.2</v>
      </c>
      <c r="Q5806">
        <f t="shared" si="721"/>
        <v>0.75</v>
      </c>
      <c r="R5806" t="str">
        <f t="shared" si="722"/>
        <v/>
      </c>
      <c r="S5806">
        <f t="shared" si="723"/>
        <v>21</v>
      </c>
      <c r="T5806">
        <f t="shared" si="724"/>
        <v>21</v>
      </c>
      <c r="U5806">
        <f t="shared" si="725"/>
        <v>21</v>
      </c>
      <c r="V5806">
        <f t="shared" si="726"/>
        <v>0</v>
      </c>
    </row>
    <row r="5807" spans="1:22" x14ac:dyDescent="0.35">
      <c r="A5807">
        <v>1999</v>
      </c>
      <c r="B5807">
        <v>8</v>
      </c>
      <c r="C5807">
        <v>30</v>
      </c>
      <c r="D5807">
        <v>19</v>
      </c>
      <c r="E5807">
        <v>30</v>
      </c>
      <c r="F5807">
        <v>0</v>
      </c>
      <c r="G5807">
        <v>0</v>
      </c>
      <c r="H5807">
        <v>0</v>
      </c>
      <c r="I5807">
        <v>20</v>
      </c>
      <c r="J5807">
        <v>12</v>
      </c>
      <c r="K5807">
        <v>1.1000000000000001</v>
      </c>
      <c r="L5807">
        <v>71.89</v>
      </c>
      <c r="M5807">
        <f t="shared" si="720"/>
        <v>20</v>
      </c>
      <c r="N5807" s="3">
        <f t="shared" si="727"/>
        <v>241.79216666664661</v>
      </c>
      <c r="O5807">
        <v>0</v>
      </c>
      <c r="P5807">
        <v>0.2</v>
      </c>
      <c r="Q5807">
        <f t="shared" si="721"/>
        <v>0.79166666666666663</v>
      </c>
      <c r="R5807" t="str">
        <f t="shared" si="722"/>
        <v/>
      </c>
      <c r="S5807">
        <f t="shared" si="723"/>
        <v>20</v>
      </c>
      <c r="T5807">
        <f t="shared" si="724"/>
        <v>20</v>
      </c>
      <c r="U5807">
        <f t="shared" si="725"/>
        <v>20</v>
      </c>
      <c r="V5807">
        <f t="shared" si="726"/>
        <v>0</v>
      </c>
    </row>
    <row r="5808" spans="1:22" x14ac:dyDescent="0.35">
      <c r="A5808">
        <v>1999</v>
      </c>
      <c r="B5808">
        <v>8</v>
      </c>
      <c r="C5808">
        <v>30</v>
      </c>
      <c r="D5808">
        <v>20</v>
      </c>
      <c r="E5808">
        <v>30</v>
      </c>
      <c r="F5808">
        <v>0</v>
      </c>
      <c r="G5808">
        <v>0</v>
      </c>
      <c r="H5808">
        <v>0</v>
      </c>
      <c r="I5808">
        <v>20</v>
      </c>
      <c r="J5808">
        <v>12</v>
      </c>
      <c r="K5808">
        <v>1.4</v>
      </c>
      <c r="L5808">
        <v>76.64</v>
      </c>
      <c r="M5808">
        <f t="shared" si="720"/>
        <v>20</v>
      </c>
      <c r="N5808" s="3">
        <f t="shared" si="727"/>
        <v>241.83383333331327</v>
      </c>
      <c r="O5808">
        <v>0</v>
      </c>
      <c r="P5808">
        <v>0.2</v>
      </c>
      <c r="Q5808">
        <f t="shared" si="721"/>
        <v>0.83333333333333337</v>
      </c>
      <c r="R5808" t="str">
        <f t="shared" si="722"/>
        <v/>
      </c>
      <c r="S5808">
        <f t="shared" si="723"/>
        <v>20</v>
      </c>
      <c r="T5808">
        <f t="shared" si="724"/>
        <v>20</v>
      </c>
      <c r="U5808">
        <f t="shared" si="725"/>
        <v>20</v>
      </c>
      <c r="V5808">
        <f t="shared" si="726"/>
        <v>0</v>
      </c>
    </row>
    <row r="5809" spans="1:22" x14ac:dyDescent="0.35">
      <c r="A5809">
        <v>1999</v>
      </c>
      <c r="B5809">
        <v>8</v>
      </c>
      <c r="C5809">
        <v>30</v>
      </c>
      <c r="D5809">
        <v>21</v>
      </c>
      <c r="E5809">
        <v>30</v>
      </c>
      <c r="F5809">
        <v>0</v>
      </c>
      <c r="G5809">
        <v>0</v>
      </c>
      <c r="H5809">
        <v>0</v>
      </c>
      <c r="I5809">
        <v>19</v>
      </c>
      <c r="J5809">
        <v>12</v>
      </c>
      <c r="K5809" s="1" t="s">
        <v>88</v>
      </c>
      <c r="L5809">
        <v>75.98</v>
      </c>
      <c r="M5809">
        <f t="shared" si="720"/>
        <v>19</v>
      </c>
      <c r="N5809" s="3">
        <f t="shared" si="727"/>
        <v>241.87549999997992</v>
      </c>
      <c r="O5809">
        <v>0</v>
      </c>
      <c r="P5809">
        <v>0.2</v>
      </c>
      <c r="Q5809">
        <f t="shared" si="721"/>
        <v>0.875</v>
      </c>
      <c r="R5809" t="str">
        <f t="shared" si="722"/>
        <v/>
      </c>
      <c r="S5809">
        <f t="shared" si="723"/>
        <v>19</v>
      </c>
      <c r="T5809">
        <f t="shared" si="724"/>
        <v>19</v>
      </c>
      <c r="U5809">
        <f t="shared" si="725"/>
        <v>19</v>
      </c>
      <c r="V5809">
        <f t="shared" si="726"/>
        <v>0</v>
      </c>
    </row>
    <row r="5810" spans="1:22" x14ac:dyDescent="0.35">
      <c r="A5810">
        <v>1999</v>
      </c>
      <c r="B5810">
        <v>8</v>
      </c>
      <c r="C5810">
        <v>30</v>
      </c>
      <c r="D5810">
        <v>22</v>
      </c>
      <c r="E5810">
        <v>30</v>
      </c>
      <c r="F5810">
        <v>0</v>
      </c>
      <c r="G5810">
        <v>0</v>
      </c>
      <c r="H5810">
        <v>0</v>
      </c>
      <c r="I5810">
        <v>18</v>
      </c>
      <c r="J5810">
        <v>12</v>
      </c>
      <c r="K5810">
        <v>2</v>
      </c>
      <c r="L5810">
        <v>79.91</v>
      </c>
      <c r="M5810">
        <f t="shared" si="720"/>
        <v>18</v>
      </c>
      <c r="N5810" s="3">
        <f t="shared" si="727"/>
        <v>241.91716666664658</v>
      </c>
      <c r="O5810">
        <v>0</v>
      </c>
      <c r="P5810">
        <v>0.2</v>
      </c>
      <c r="Q5810">
        <f t="shared" si="721"/>
        <v>0.91666666666666663</v>
      </c>
      <c r="R5810" t="str">
        <f t="shared" si="722"/>
        <v/>
      </c>
      <c r="S5810">
        <f t="shared" si="723"/>
        <v>18</v>
      </c>
      <c r="T5810">
        <f t="shared" si="724"/>
        <v>18</v>
      </c>
      <c r="U5810">
        <f t="shared" si="725"/>
        <v>18</v>
      </c>
      <c r="V5810">
        <f t="shared" si="726"/>
        <v>0</v>
      </c>
    </row>
    <row r="5811" spans="1:22" x14ac:dyDescent="0.35">
      <c r="A5811">
        <v>1999</v>
      </c>
      <c r="B5811">
        <v>8</v>
      </c>
      <c r="C5811">
        <v>30</v>
      </c>
      <c r="D5811">
        <v>23</v>
      </c>
      <c r="E5811">
        <v>30</v>
      </c>
      <c r="F5811">
        <v>0</v>
      </c>
      <c r="G5811">
        <v>0</v>
      </c>
      <c r="H5811">
        <v>0</v>
      </c>
      <c r="I5811">
        <v>17</v>
      </c>
      <c r="J5811">
        <v>12</v>
      </c>
      <c r="K5811" s="1" t="s">
        <v>100</v>
      </c>
      <c r="L5811">
        <v>83.61</v>
      </c>
      <c r="M5811">
        <f t="shared" si="720"/>
        <v>17</v>
      </c>
      <c r="N5811" s="3">
        <f t="shared" si="727"/>
        <v>241.95883333331324</v>
      </c>
      <c r="O5811">
        <v>0</v>
      </c>
      <c r="P5811">
        <v>0.2</v>
      </c>
      <c r="Q5811">
        <f t="shared" si="721"/>
        <v>0.95833333333333337</v>
      </c>
      <c r="R5811" t="str">
        <f t="shared" si="722"/>
        <v/>
      </c>
      <c r="S5811">
        <f t="shared" si="723"/>
        <v>17</v>
      </c>
      <c r="T5811">
        <f t="shared" si="724"/>
        <v>17</v>
      </c>
      <c r="U5811">
        <f t="shared" si="725"/>
        <v>17</v>
      </c>
      <c r="V5811">
        <f t="shared" si="726"/>
        <v>0</v>
      </c>
    </row>
    <row r="5812" spans="1:22" x14ac:dyDescent="0.35">
      <c r="A5812">
        <v>1999</v>
      </c>
      <c r="B5812">
        <v>8</v>
      </c>
      <c r="C5812">
        <v>31</v>
      </c>
      <c r="D5812">
        <v>0</v>
      </c>
      <c r="E5812">
        <v>30</v>
      </c>
      <c r="F5812">
        <v>0</v>
      </c>
      <c r="G5812">
        <v>0</v>
      </c>
      <c r="H5812">
        <v>0</v>
      </c>
      <c r="I5812">
        <v>17</v>
      </c>
      <c r="J5812">
        <v>11</v>
      </c>
      <c r="K5812">
        <v>2.7</v>
      </c>
      <c r="L5812">
        <v>81.39</v>
      </c>
      <c r="M5812">
        <f t="shared" si="720"/>
        <v>17</v>
      </c>
      <c r="N5812" s="3">
        <f t="shared" si="727"/>
        <v>242.00049999997989</v>
      </c>
      <c r="O5812">
        <v>0</v>
      </c>
      <c r="P5812">
        <v>0.2</v>
      </c>
      <c r="Q5812">
        <f t="shared" si="721"/>
        <v>0</v>
      </c>
      <c r="R5812" t="str">
        <f t="shared" si="722"/>
        <v/>
      </c>
      <c r="S5812">
        <f t="shared" si="723"/>
        <v>17</v>
      </c>
      <c r="T5812">
        <f t="shared" si="724"/>
        <v>17</v>
      </c>
      <c r="U5812">
        <f t="shared" si="725"/>
        <v>17</v>
      </c>
      <c r="V5812">
        <f t="shared" si="726"/>
        <v>0</v>
      </c>
    </row>
    <row r="5813" spans="1:22" x14ac:dyDescent="0.35">
      <c r="A5813">
        <v>1999</v>
      </c>
      <c r="B5813">
        <v>8</v>
      </c>
      <c r="C5813">
        <v>31</v>
      </c>
      <c r="D5813">
        <v>1</v>
      </c>
      <c r="E5813">
        <v>30</v>
      </c>
      <c r="F5813">
        <v>0</v>
      </c>
      <c r="G5813">
        <v>0</v>
      </c>
      <c r="H5813">
        <v>0</v>
      </c>
      <c r="I5813">
        <v>17</v>
      </c>
      <c r="J5813">
        <v>11</v>
      </c>
      <c r="K5813">
        <v>3.1</v>
      </c>
      <c r="L5813">
        <v>84.06</v>
      </c>
      <c r="M5813">
        <f t="shared" si="720"/>
        <v>17</v>
      </c>
      <c r="N5813" s="3">
        <f t="shared" si="727"/>
        <v>242.04216666664655</v>
      </c>
      <c r="O5813">
        <v>0</v>
      </c>
      <c r="P5813">
        <v>0.2</v>
      </c>
      <c r="Q5813">
        <f t="shared" si="721"/>
        <v>4.1666666666666664E-2</v>
      </c>
      <c r="R5813" t="str">
        <f t="shared" si="722"/>
        <v/>
      </c>
      <c r="S5813">
        <f t="shared" si="723"/>
        <v>17</v>
      </c>
      <c r="T5813">
        <f t="shared" si="724"/>
        <v>17</v>
      </c>
      <c r="U5813">
        <f t="shared" si="725"/>
        <v>17</v>
      </c>
      <c r="V5813">
        <f t="shared" si="726"/>
        <v>0</v>
      </c>
    </row>
    <row r="5814" spans="1:22" x14ac:dyDescent="0.35">
      <c r="A5814">
        <v>1999</v>
      </c>
      <c r="B5814">
        <v>8</v>
      </c>
      <c r="C5814">
        <v>31</v>
      </c>
      <c r="D5814">
        <v>2</v>
      </c>
      <c r="E5814">
        <v>30</v>
      </c>
      <c r="F5814">
        <v>0</v>
      </c>
      <c r="G5814">
        <v>0</v>
      </c>
      <c r="H5814">
        <v>0</v>
      </c>
      <c r="I5814">
        <v>16</v>
      </c>
      <c r="J5814">
        <v>10</v>
      </c>
      <c r="K5814">
        <v>3.2</v>
      </c>
      <c r="L5814">
        <v>81.05</v>
      </c>
      <c r="M5814">
        <f t="shared" si="720"/>
        <v>16</v>
      </c>
      <c r="N5814" s="3">
        <f t="shared" si="727"/>
        <v>242.08383333331321</v>
      </c>
      <c r="O5814">
        <v>0</v>
      </c>
      <c r="P5814">
        <v>0.2</v>
      </c>
      <c r="Q5814">
        <f t="shared" si="721"/>
        <v>8.3333333333333329E-2</v>
      </c>
      <c r="R5814" t="str">
        <f t="shared" si="722"/>
        <v/>
      </c>
      <c r="S5814">
        <f t="shared" si="723"/>
        <v>16</v>
      </c>
      <c r="T5814">
        <f t="shared" si="724"/>
        <v>16</v>
      </c>
      <c r="U5814">
        <f t="shared" si="725"/>
        <v>16</v>
      </c>
      <c r="V5814">
        <f t="shared" si="726"/>
        <v>0</v>
      </c>
    </row>
    <row r="5815" spans="1:22" x14ac:dyDescent="0.35">
      <c r="A5815">
        <v>1999</v>
      </c>
      <c r="B5815">
        <v>8</v>
      </c>
      <c r="C5815">
        <v>31</v>
      </c>
      <c r="D5815">
        <v>3</v>
      </c>
      <c r="E5815">
        <v>30</v>
      </c>
      <c r="F5815">
        <v>0</v>
      </c>
      <c r="G5815">
        <v>0</v>
      </c>
      <c r="H5815">
        <v>0</v>
      </c>
      <c r="I5815">
        <v>16</v>
      </c>
      <c r="J5815">
        <v>10</v>
      </c>
      <c r="K5815">
        <v>3</v>
      </c>
      <c r="L5815">
        <v>83.44</v>
      </c>
      <c r="M5815">
        <f t="shared" si="720"/>
        <v>16</v>
      </c>
      <c r="N5815" s="3">
        <f t="shared" si="727"/>
        <v>242.12549999997987</v>
      </c>
      <c r="O5815">
        <v>0</v>
      </c>
      <c r="P5815">
        <v>0.2</v>
      </c>
      <c r="Q5815">
        <f t="shared" si="721"/>
        <v>0.125</v>
      </c>
      <c r="R5815" t="str">
        <f t="shared" si="722"/>
        <v/>
      </c>
      <c r="S5815">
        <f t="shared" si="723"/>
        <v>16</v>
      </c>
      <c r="T5815">
        <f t="shared" si="724"/>
        <v>16</v>
      </c>
      <c r="U5815">
        <f t="shared" si="725"/>
        <v>16</v>
      </c>
      <c r="V5815">
        <f t="shared" si="726"/>
        <v>0</v>
      </c>
    </row>
    <row r="5816" spans="1:22" x14ac:dyDescent="0.35">
      <c r="A5816">
        <v>1999</v>
      </c>
      <c r="B5816">
        <v>8</v>
      </c>
      <c r="C5816">
        <v>31</v>
      </c>
      <c r="D5816">
        <v>4</v>
      </c>
      <c r="E5816">
        <v>30</v>
      </c>
      <c r="F5816">
        <v>0</v>
      </c>
      <c r="G5816">
        <v>0</v>
      </c>
      <c r="H5816">
        <v>0</v>
      </c>
      <c r="I5816">
        <v>16</v>
      </c>
      <c r="J5816">
        <v>9</v>
      </c>
      <c r="K5816">
        <v>2.7</v>
      </c>
      <c r="L5816">
        <v>81.02</v>
      </c>
      <c r="M5816">
        <f t="shared" si="720"/>
        <v>16</v>
      </c>
      <c r="N5816" s="3">
        <f t="shared" si="727"/>
        <v>242.16716666664652</v>
      </c>
      <c r="O5816">
        <v>0</v>
      </c>
      <c r="P5816">
        <v>0.2</v>
      </c>
      <c r="Q5816">
        <f t="shared" si="721"/>
        <v>0.16666666666666666</v>
      </c>
      <c r="R5816" t="str">
        <f t="shared" si="722"/>
        <v/>
      </c>
      <c r="S5816">
        <f t="shared" si="723"/>
        <v>16</v>
      </c>
      <c r="T5816">
        <f t="shared" si="724"/>
        <v>16</v>
      </c>
      <c r="U5816">
        <f t="shared" si="725"/>
        <v>16</v>
      </c>
      <c r="V5816">
        <f t="shared" si="726"/>
        <v>0</v>
      </c>
    </row>
    <row r="5817" spans="1:22" x14ac:dyDescent="0.35">
      <c r="A5817">
        <v>1999</v>
      </c>
      <c r="B5817">
        <v>8</v>
      </c>
      <c r="C5817">
        <v>31</v>
      </c>
      <c r="D5817">
        <v>5</v>
      </c>
      <c r="E5817">
        <v>30</v>
      </c>
      <c r="F5817">
        <v>0</v>
      </c>
      <c r="G5817">
        <v>0</v>
      </c>
      <c r="H5817">
        <v>0</v>
      </c>
      <c r="I5817">
        <v>17</v>
      </c>
      <c r="J5817">
        <v>9</v>
      </c>
      <c r="K5817">
        <v>3</v>
      </c>
      <c r="L5817">
        <v>74.75</v>
      </c>
      <c r="M5817">
        <f t="shared" si="720"/>
        <v>17</v>
      </c>
      <c r="N5817" s="3">
        <f t="shared" si="727"/>
        <v>242.20883333331318</v>
      </c>
      <c r="O5817">
        <v>0</v>
      </c>
      <c r="P5817">
        <v>0.2</v>
      </c>
      <c r="Q5817">
        <f t="shared" si="721"/>
        <v>0.20833333333333334</v>
      </c>
      <c r="R5817" t="str">
        <f t="shared" si="722"/>
        <v/>
      </c>
      <c r="S5817">
        <f t="shared" si="723"/>
        <v>17</v>
      </c>
      <c r="T5817">
        <f t="shared" si="724"/>
        <v>17</v>
      </c>
      <c r="U5817">
        <f t="shared" si="725"/>
        <v>17</v>
      </c>
      <c r="V5817">
        <f t="shared" si="726"/>
        <v>17.08488603859232</v>
      </c>
    </row>
    <row r="5818" spans="1:22" x14ac:dyDescent="0.35">
      <c r="A5818">
        <v>1999</v>
      </c>
      <c r="B5818">
        <v>8</v>
      </c>
      <c r="C5818">
        <v>31</v>
      </c>
      <c r="D5818">
        <v>6</v>
      </c>
      <c r="E5818">
        <v>30</v>
      </c>
      <c r="F5818">
        <v>550</v>
      </c>
      <c r="G5818">
        <v>45</v>
      </c>
      <c r="H5818">
        <v>150</v>
      </c>
      <c r="I5818">
        <v>20</v>
      </c>
      <c r="J5818">
        <v>9</v>
      </c>
      <c r="K5818">
        <v>3.5</v>
      </c>
      <c r="L5818" s="1" t="s">
        <v>187</v>
      </c>
      <c r="M5818">
        <f t="shared" si="720"/>
        <v>24.446816989137631</v>
      </c>
      <c r="N5818" s="3">
        <f t="shared" si="727"/>
        <v>242.25049999997984</v>
      </c>
      <c r="O5818" s="1" t="s">
        <v>2843</v>
      </c>
      <c r="P5818">
        <v>0.2</v>
      </c>
      <c r="Q5818">
        <f t="shared" si="721"/>
        <v>0.25</v>
      </c>
      <c r="R5818">
        <f t="shared" si="722"/>
        <v>0.31067634039943309</v>
      </c>
      <c r="S5818">
        <f t="shared" si="723"/>
        <v>25.186122502742233</v>
      </c>
      <c r="T5818">
        <f t="shared" si="724"/>
        <v>22.806457824530543</v>
      </c>
      <c r="U5818">
        <f t="shared" si="725"/>
        <v>24.446816989137631</v>
      </c>
      <c r="V5818">
        <f t="shared" si="726"/>
        <v>51.611939220582755</v>
      </c>
    </row>
    <row r="5819" spans="1:22" x14ac:dyDescent="0.35">
      <c r="A5819">
        <v>1999</v>
      </c>
      <c r="B5819">
        <v>8</v>
      </c>
      <c r="C5819">
        <v>31</v>
      </c>
      <c r="D5819">
        <v>7</v>
      </c>
      <c r="E5819">
        <v>30</v>
      </c>
      <c r="F5819">
        <v>758</v>
      </c>
      <c r="G5819">
        <v>64</v>
      </c>
      <c r="H5819">
        <v>355</v>
      </c>
      <c r="I5819">
        <v>23</v>
      </c>
      <c r="J5819">
        <v>10</v>
      </c>
      <c r="K5819" s="1" t="s">
        <v>112</v>
      </c>
      <c r="L5819">
        <v>49.92</v>
      </c>
      <c r="M5819">
        <f t="shared" si="720"/>
        <v>37.021005509224985</v>
      </c>
      <c r="N5819" s="3">
        <f t="shared" si="727"/>
        <v>242.29216666664649</v>
      </c>
      <c r="O5819" s="1" t="s">
        <v>2844</v>
      </c>
      <c r="P5819">
        <v>0.2</v>
      </c>
      <c r="Q5819">
        <f t="shared" si="721"/>
        <v>0.29166666666666669</v>
      </c>
      <c r="R5819">
        <f t="shared" si="722"/>
        <v>0.31126260965370561</v>
      </c>
      <c r="S5819">
        <f t="shared" si="723"/>
        <v>39.349770433588915</v>
      </c>
      <c r="T5819">
        <f t="shared" si="724"/>
        <v>31.868097877560448</v>
      </c>
      <c r="U5819">
        <f t="shared" si="725"/>
        <v>37.021005509224985</v>
      </c>
      <c r="V5819">
        <f t="shared" si="726"/>
        <v>291.30306454349403</v>
      </c>
    </row>
    <row r="5820" spans="1:22" x14ac:dyDescent="0.35">
      <c r="A5820">
        <v>1999</v>
      </c>
      <c r="B5820">
        <v>8</v>
      </c>
      <c r="C5820">
        <v>31</v>
      </c>
      <c r="D5820">
        <v>8</v>
      </c>
      <c r="E5820">
        <v>30</v>
      </c>
      <c r="F5820">
        <v>856</v>
      </c>
      <c r="G5820">
        <v>75</v>
      </c>
      <c r="H5820">
        <v>551</v>
      </c>
      <c r="I5820">
        <v>26</v>
      </c>
      <c r="J5820">
        <v>9</v>
      </c>
      <c r="K5820">
        <v>2.7</v>
      </c>
      <c r="L5820">
        <v>39.450000000000003</v>
      </c>
      <c r="M5820">
        <f t="shared" si="720"/>
        <v>50.913745071363323</v>
      </c>
      <c r="N5820" s="3">
        <f t="shared" si="727"/>
        <v>242.33383333331315</v>
      </c>
      <c r="O5820" s="1" t="s">
        <v>2845</v>
      </c>
      <c r="P5820">
        <v>0.2</v>
      </c>
      <c r="Q5820">
        <f t="shared" si="721"/>
        <v>0.33333333333333331</v>
      </c>
      <c r="R5820">
        <f t="shared" si="722"/>
        <v>0.31307779748147119</v>
      </c>
      <c r="S5820">
        <f t="shared" si="723"/>
        <v>55.038377200008298</v>
      </c>
      <c r="T5820">
        <f t="shared" si="724"/>
        <v>41.863913338868215</v>
      </c>
      <c r="U5820">
        <f t="shared" si="725"/>
        <v>50.913745071363323</v>
      </c>
      <c r="V5820">
        <f t="shared" si="726"/>
        <v>549.14661699401688</v>
      </c>
    </row>
    <row r="5821" spans="1:22" x14ac:dyDescent="0.35">
      <c r="A5821">
        <v>1999</v>
      </c>
      <c r="B5821">
        <v>8</v>
      </c>
      <c r="C5821">
        <v>31</v>
      </c>
      <c r="D5821">
        <v>9</v>
      </c>
      <c r="E5821">
        <v>30</v>
      </c>
      <c r="F5821">
        <v>907</v>
      </c>
      <c r="G5821">
        <v>82</v>
      </c>
      <c r="H5821">
        <v>715</v>
      </c>
      <c r="I5821">
        <v>28</v>
      </c>
      <c r="J5821">
        <v>8</v>
      </c>
      <c r="K5821">
        <v>1.8</v>
      </c>
      <c r="L5821">
        <v>35.130000000000003</v>
      </c>
      <c r="M5821">
        <f t="shared" si="720"/>
        <v>64.073070606872705</v>
      </c>
      <c r="N5821" s="3">
        <f t="shared" si="727"/>
        <v>242.37549999997981</v>
      </c>
      <c r="O5821" s="1" t="s">
        <v>2846</v>
      </c>
      <c r="P5821">
        <v>0.2</v>
      </c>
      <c r="Q5821">
        <f t="shared" si="721"/>
        <v>0.375</v>
      </c>
      <c r="R5821">
        <f t="shared" si="722"/>
        <v>0.31597037971416181</v>
      </c>
      <c r="S5821">
        <f t="shared" si="723"/>
        <v>70.012084740064992</v>
      </c>
      <c r="T5821">
        <f t="shared" si="724"/>
        <v>51.215974362361443</v>
      </c>
      <c r="U5821">
        <f t="shared" si="725"/>
        <v>64.073070606872705</v>
      </c>
      <c r="V5821">
        <f t="shared" si="726"/>
        <v>777.9849631947443</v>
      </c>
    </row>
    <row r="5822" spans="1:22" x14ac:dyDescent="0.35">
      <c r="A5822">
        <v>1999</v>
      </c>
      <c r="B5822">
        <v>8</v>
      </c>
      <c r="C5822">
        <v>31</v>
      </c>
      <c r="D5822">
        <v>10</v>
      </c>
      <c r="E5822">
        <v>30</v>
      </c>
      <c r="F5822">
        <v>931</v>
      </c>
      <c r="G5822">
        <v>88</v>
      </c>
      <c r="H5822">
        <v>831</v>
      </c>
      <c r="I5822">
        <v>29</v>
      </c>
      <c r="J5822">
        <v>8</v>
      </c>
      <c r="K5822" s="1" t="s">
        <v>94</v>
      </c>
      <c r="L5822">
        <v>32.06</v>
      </c>
      <c r="M5822">
        <f t="shared" si="720"/>
        <v>73.811053882920703</v>
      </c>
      <c r="N5822" s="3">
        <f t="shared" si="727"/>
        <v>242.41716666664647</v>
      </c>
      <c r="O5822" s="1" t="s">
        <v>2847</v>
      </c>
      <c r="P5822">
        <v>0.2</v>
      </c>
      <c r="Q5822">
        <f t="shared" si="721"/>
        <v>0.41666666666666669</v>
      </c>
      <c r="R5822">
        <f t="shared" si="722"/>
        <v>0.3180218327123257</v>
      </c>
      <c r="S5822">
        <f t="shared" si="723"/>
        <v>81.15797073894106</v>
      </c>
      <c r="T5822">
        <f t="shared" si="724"/>
        <v>58.05604470650357</v>
      </c>
      <c r="U5822">
        <f t="shared" si="725"/>
        <v>73.811053882920703</v>
      </c>
      <c r="V5822">
        <f t="shared" si="726"/>
        <v>760.91250616855848</v>
      </c>
    </row>
    <row r="5823" spans="1:22" x14ac:dyDescent="0.35">
      <c r="A5823">
        <v>1999</v>
      </c>
      <c r="B5823">
        <v>8</v>
      </c>
      <c r="C5823">
        <v>31</v>
      </c>
      <c r="D5823">
        <v>11</v>
      </c>
      <c r="E5823">
        <v>30</v>
      </c>
      <c r="F5823">
        <v>421</v>
      </c>
      <c r="G5823">
        <v>397</v>
      </c>
      <c r="H5823">
        <v>754</v>
      </c>
      <c r="I5823">
        <v>30</v>
      </c>
      <c r="J5823">
        <v>7</v>
      </c>
      <c r="K5823">
        <v>1.4</v>
      </c>
      <c r="L5823">
        <v>29.66</v>
      </c>
      <c r="M5823">
        <f t="shared" si="720"/>
        <v>66.446130169299863</v>
      </c>
      <c r="N5823" s="3">
        <f t="shared" si="727"/>
        <v>242.45883333331312</v>
      </c>
      <c r="O5823" s="1" t="s">
        <v>2848</v>
      </c>
      <c r="P5823">
        <v>0.2</v>
      </c>
      <c r="Q5823">
        <f t="shared" si="721"/>
        <v>0.45833333333333331</v>
      </c>
      <c r="R5823">
        <f t="shared" si="722"/>
        <v>0.3173265028525144</v>
      </c>
      <c r="S5823">
        <f t="shared" si="723"/>
        <v>72.430144251675387</v>
      </c>
      <c r="T5823">
        <f t="shared" si="724"/>
        <v>53.572551114688821</v>
      </c>
      <c r="U5823">
        <f t="shared" si="725"/>
        <v>66.446130169299863</v>
      </c>
      <c r="V5823">
        <f t="shared" si="726"/>
        <v>379.63123377269295</v>
      </c>
    </row>
    <row r="5824" spans="1:22" x14ac:dyDescent="0.35">
      <c r="A5824">
        <v>1999</v>
      </c>
      <c r="B5824">
        <v>8</v>
      </c>
      <c r="C5824">
        <v>31</v>
      </c>
      <c r="D5824">
        <v>12</v>
      </c>
      <c r="E5824">
        <v>30</v>
      </c>
      <c r="F5824">
        <v>18</v>
      </c>
      <c r="G5824">
        <v>280</v>
      </c>
      <c r="H5824">
        <v>296</v>
      </c>
      <c r="I5824">
        <v>30</v>
      </c>
      <c r="J5824">
        <v>7</v>
      </c>
      <c r="K5824" s="1" t="s">
        <v>88</v>
      </c>
      <c r="L5824">
        <v>27.77</v>
      </c>
      <c r="M5824">
        <f t="shared" si="720"/>
        <v>42.414205732295592</v>
      </c>
      <c r="N5824" s="3">
        <f t="shared" si="727"/>
        <v>242.50049999997978</v>
      </c>
      <c r="O5824" s="1" t="s">
        <v>2849</v>
      </c>
      <c r="P5824">
        <v>0.2</v>
      </c>
      <c r="Q5824">
        <f t="shared" si="721"/>
        <v>0.5</v>
      </c>
      <c r="R5824">
        <f t="shared" si="722"/>
        <v>0.31630517852556927</v>
      </c>
      <c r="S5824">
        <f t="shared" si="723"/>
        <v>44.456692622288358</v>
      </c>
      <c r="T5824">
        <f t="shared" si="724"/>
        <v>37.999362712251312</v>
      </c>
      <c r="U5824">
        <f t="shared" si="725"/>
        <v>42.414205732295592</v>
      </c>
      <c r="V5824">
        <f t="shared" si="726"/>
        <v>265.04795504694312</v>
      </c>
    </row>
    <row r="5825" spans="1:22" x14ac:dyDescent="0.35">
      <c r="A5825">
        <v>1999</v>
      </c>
      <c r="B5825">
        <v>8</v>
      </c>
      <c r="C5825">
        <v>31</v>
      </c>
      <c r="D5825">
        <v>13</v>
      </c>
      <c r="E5825">
        <v>30</v>
      </c>
      <c r="F5825">
        <v>197</v>
      </c>
      <c r="G5825">
        <v>412</v>
      </c>
      <c r="H5825">
        <v>570</v>
      </c>
      <c r="I5825">
        <v>29</v>
      </c>
      <c r="J5825">
        <v>7</v>
      </c>
      <c r="K5825">
        <v>1.8</v>
      </c>
      <c r="L5825">
        <v>29.43</v>
      </c>
      <c r="M5825">
        <f t="shared" si="720"/>
        <v>54.239590909384468</v>
      </c>
      <c r="N5825" s="3">
        <f t="shared" si="727"/>
        <v>242.54216666664644</v>
      </c>
      <c r="O5825">
        <v>561.187187776217</v>
      </c>
      <c r="P5825">
        <v>0.2</v>
      </c>
      <c r="Q5825">
        <f t="shared" si="721"/>
        <v>0.54166666666666663</v>
      </c>
      <c r="R5825">
        <f t="shared" si="722"/>
        <v>0.31597037971416153</v>
      </c>
      <c r="S5825">
        <f t="shared" si="723"/>
        <v>58.394997826650524</v>
      </c>
      <c r="T5825">
        <f t="shared" si="724"/>
        <v>45.243743202640545</v>
      </c>
      <c r="U5825">
        <f t="shared" si="725"/>
        <v>54.239590909384468</v>
      </c>
      <c r="V5825">
        <f t="shared" si="726"/>
        <v>562.59237515124414</v>
      </c>
    </row>
    <row r="5826" spans="1:22" x14ac:dyDescent="0.35">
      <c r="A5826">
        <v>1999</v>
      </c>
      <c r="B5826">
        <v>8</v>
      </c>
      <c r="C5826">
        <v>31</v>
      </c>
      <c r="D5826">
        <v>14</v>
      </c>
      <c r="E5826">
        <v>30</v>
      </c>
      <c r="F5826">
        <v>606</v>
      </c>
      <c r="G5826">
        <v>236</v>
      </c>
      <c r="H5826">
        <v>661</v>
      </c>
      <c r="I5826">
        <v>28</v>
      </c>
      <c r="J5826">
        <v>7</v>
      </c>
      <c r="K5826">
        <v>1.6</v>
      </c>
      <c r="L5826">
        <v>31.93</v>
      </c>
      <c r="M5826">
        <f t="shared" si="720"/>
        <v>60.203647567184326</v>
      </c>
      <c r="N5826" s="3">
        <f t="shared" si="727"/>
        <v>242.58383333331309</v>
      </c>
      <c r="O5826" s="1" t="s">
        <v>2850</v>
      </c>
      <c r="P5826">
        <v>0.2</v>
      </c>
      <c r="Q5826">
        <f t="shared" si="721"/>
        <v>0.58333333333333337</v>
      </c>
      <c r="R5826">
        <f t="shared" si="722"/>
        <v>0.31664277623061543</v>
      </c>
      <c r="S5826">
        <f t="shared" si="723"/>
        <v>65.498453843742567</v>
      </c>
      <c r="T5826">
        <f t="shared" si="724"/>
        <v>48.776751426940997</v>
      </c>
      <c r="U5826">
        <f t="shared" si="725"/>
        <v>60.203647567184326</v>
      </c>
      <c r="V5826">
        <f t="shared" si="726"/>
        <v>731.58724998139007</v>
      </c>
    </row>
    <row r="5827" spans="1:22" x14ac:dyDescent="0.35">
      <c r="A5827">
        <v>1999</v>
      </c>
      <c r="B5827">
        <v>8</v>
      </c>
      <c r="C5827">
        <v>31</v>
      </c>
      <c r="D5827">
        <v>15</v>
      </c>
      <c r="E5827">
        <v>30</v>
      </c>
      <c r="F5827">
        <v>793</v>
      </c>
      <c r="G5827">
        <v>93</v>
      </c>
      <c r="H5827">
        <v>538</v>
      </c>
      <c r="I5827">
        <v>27</v>
      </c>
      <c r="J5827">
        <v>8</v>
      </c>
      <c r="K5827">
        <v>1.1000000000000001</v>
      </c>
      <c r="L5827">
        <v>35.04</v>
      </c>
      <c r="M5827">
        <f t="shared" si="720"/>
        <v>54.462641769714224</v>
      </c>
      <c r="N5827" s="3">
        <f t="shared" si="727"/>
        <v>242.62549999997975</v>
      </c>
      <c r="O5827" s="1" t="s">
        <v>2851</v>
      </c>
      <c r="P5827">
        <v>0.2</v>
      </c>
      <c r="Q5827">
        <f t="shared" si="721"/>
        <v>0.625</v>
      </c>
      <c r="R5827">
        <f t="shared" si="722"/>
        <v>0.31837393603252095</v>
      </c>
      <c r="S5827">
        <f t="shared" si="723"/>
        <v>58.961944419729861</v>
      </c>
      <c r="T5827">
        <f t="shared" si="724"/>
        <v>44.829811915151829</v>
      </c>
      <c r="U5827">
        <f t="shared" si="725"/>
        <v>54.462641769714224</v>
      </c>
      <c r="V5827">
        <f t="shared" si="726"/>
        <v>548.07815221256237</v>
      </c>
    </row>
    <row r="5828" spans="1:22" x14ac:dyDescent="0.35">
      <c r="A5828">
        <v>1999</v>
      </c>
      <c r="B5828">
        <v>8</v>
      </c>
      <c r="C5828">
        <v>31</v>
      </c>
      <c r="D5828">
        <v>16</v>
      </c>
      <c r="E5828">
        <v>30</v>
      </c>
      <c r="F5828">
        <v>515</v>
      </c>
      <c r="G5828">
        <v>115</v>
      </c>
      <c r="H5828">
        <v>316</v>
      </c>
      <c r="I5828">
        <v>25</v>
      </c>
      <c r="J5828">
        <v>9</v>
      </c>
      <c r="K5828">
        <v>0.5</v>
      </c>
      <c r="L5828">
        <v>41.91</v>
      </c>
      <c r="M5828">
        <f t="shared" si="720"/>
        <v>40.336111991678628</v>
      </c>
      <c r="N5828" s="3">
        <f t="shared" si="727"/>
        <v>242.66716666664641</v>
      </c>
      <c r="O5828">
        <v>307.95708399784098</v>
      </c>
      <c r="P5828">
        <v>0.2</v>
      </c>
      <c r="Q5828">
        <f t="shared" si="721"/>
        <v>0.66666666666666663</v>
      </c>
      <c r="R5828">
        <f t="shared" si="722"/>
        <v>0.32055096609131928</v>
      </c>
      <c r="S5828">
        <f t="shared" si="723"/>
        <v>42.837187004439059</v>
      </c>
      <c r="T5828">
        <f t="shared" si="724"/>
        <v>35.034761564086715</v>
      </c>
      <c r="U5828">
        <f t="shared" si="725"/>
        <v>40.336111991678628</v>
      </c>
      <c r="V5828">
        <f t="shared" si="726"/>
        <v>216.68960779992051</v>
      </c>
    </row>
    <row r="5829" spans="1:22" x14ac:dyDescent="0.35">
      <c r="A5829">
        <v>1999</v>
      </c>
      <c r="B5829">
        <v>8</v>
      </c>
      <c r="C5829">
        <v>31</v>
      </c>
      <c r="D5829">
        <v>17</v>
      </c>
      <c r="E5829">
        <v>30</v>
      </c>
      <c r="F5829">
        <v>134</v>
      </c>
      <c r="G5829">
        <v>73</v>
      </c>
      <c r="H5829">
        <v>100</v>
      </c>
      <c r="I5829">
        <v>23</v>
      </c>
      <c r="J5829">
        <v>11</v>
      </c>
      <c r="K5829" s="1" t="s">
        <v>96</v>
      </c>
      <c r="L5829">
        <v>58.01</v>
      </c>
      <c r="M5829">
        <f t="shared" ref="M5829:M5892" si="728">+I5829+O5829*EXP(-2.98-0.0471*K5829*1.7)+1*O5829/1000</f>
        <v>27.220882884705642</v>
      </c>
      <c r="N5829" s="3">
        <f t="shared" si="727"/>
        <v>242.70883333331307</v>
      </c>
      <c r="O5829" s="1" t="s">
        <v>2852</v>
      </c>
      <c r="P5829">
        <v>0.2</v>
      </c>
      <c r="Q5829">
        <f t="shared" ref="Q5829:Q5892" si="729">+D5829/24</f>
        <v>0.70833333333333337</v>
      </c>
      <c r="R5829">
        <f t="shared" ref="R5829:R5892" si="730">+IF(O5829&gt;100,IF(I5829&gt;0,(S5829-M5829)/(S5829-T5829),""),"")</f>
        <v>0.32018027495669987</v>
      </c>
      <c r="S5829">
        <f t="shared" ref="S5829:S5892" si="731">I5829+O5829*EXP(-2.81-0.0455*K5829*1.7)</f>
        <v>27.909784401627395</v>
      </c>
      <c r="T5829">
        <f t="shared" ref="T5829:T5892" si="732">I5829+O5829*EXP(-3.47-0.0594*K5829*1.7)+3*O5829/1000</f>
        <v>25.758179287867911</v>
      </c>
      <c r="U5829">
        <f t="shared" ref="U5829:U5892" si="733">+I5829+O5829*EXP(-2.98-0.0471*K5829*1.7)+1*O5829/1000</f>
        <v>27.220882884705642</v>
      </c>
      <c r="V5829">
        <f t="shared" ref="V5829:V5892" si="734">+IF((SIN(23.45*PI()/180*SIN(2*PI()*(284+N5829)/365.25))*SIN($F$2*PI()/180)*COS($AU$2*PI()/180)+SIN(23.45*PI()/180*SIN(2*PI()*(284+N5829)/365.25))*COS($F$2*PI()/180)*SIN($AU$2*PI()/180)*COS($AV$2*PI()/180)+COS(23.45*PI()/180*SIN(2*PI()*(284+N5829)/365.25))*COS($F$2*PI()/180)*COS($AU$2*PI()/180)*COS(Q5829*2*PI()-PI())-COS(23.45*PI()/180*SIN(2*PI()*(284+N5829)/365.25))*SIN($F$2*PI()/180)*SIN($AU$2*PI()/180)*COS($AV$2*PI()/180)*COS(Q5829*2*PI()-PI())-COS(23.45*PI()/180*SIN(2*PI()*(284+N5829)/365.25))*SIN($AU$2*PI()/180)*SIN($AV$2*PI()/180)*SIN(Q5829*2*PI()-PI()))&gt;0,(F5830+F5829)*COS(ACOS(SIN(23.45*PI()/180*SIN(2*PI()*(284+N5829)/365.25))*SIN($F$2*PI()/180)*COS($AU$2*PI()/180)+SIN(23.45*PI()/180*SIN(2*PI()*(284+N5829)/365.25))*COS($F$2*PI()/180)*SIN($AU$2*PI()/180)*COS($AV$2*PI()/180)+COS(23.45*PI()/180*SIN(2*PI()*(284+N5829)/365.25))*COS($F$2*PI()/180)*COS($AU$2*PI()/180)*COS(Q5829*2*PI()-PI())-COS(23.45*PI()/180*SIN(2*PI()*(284+N5829)/365.25))*SIN($F$2*PI()/180)*SIN($AU$2*PI()/180)*COS($AV$2*PI()/180)*COS(Q5829*2*PI()-PI())-COS(23.45*PI()/180*SIN(2*PI()*(284+N5829)/365.25))*SIN($AU$2*PI()/180)*SIN($AV$2*PI()/180)*SIN(Q5829*2*PI()-PI())))/2+(G5830+G5829)*(1+COS($AU$2))/4+(H5830+H5829)*P5829*(1-COS($AU$2))/4,(G5830+G5829)*(1+COS($AU$2))/4+(H5830+H5829)*P5829*(1-COS($AU$2))/4)</f>
        <v>34.523608644939657</v>
      </c>
    </row>
    <row r="5830" spans="1:22" x14ac:dyDescent="0.35">
      <c r="A5830">
        <v>1999</v>
      </c>
      <c r="B5830">
        <v>8</v>
      </c>
      <c r="C5830">
        <v>31</v>
      </c>
      <c r="D5830">
        <v>18</v>
      </c>
      <c r="E5830">
        <v>30</v>
      </c>
      <c r="F5830">
        <v>0</v>
      </c>
      <c r="G5830">
        <v>0</v>
      </c>
      <c r="H5830">
        <v>0</v>
      </c>
      <c r="I5830">
        <v>21</v>
      </c>
      <c r="J5830">
        <v>13</v>
      </c>
      <c r="K5830">
        <v>1.6</v>
      </c>
      <c r="L5830">
        <v>74.989999999999995</v>
      </c>
      <c r="M5830">
        <f t="shared" si="728"/>
        <v>21</v>
      </c>
      <c r="N5830" s="3">
        <f t="shared" ref="N5830:N5893" si="735">+N5829+1/24</f>
        <v>242.75049999997972</v>
      </c>
      <c r="O5830">
        <v>0</v>
      </c>
      <c r="P5830">
        <v>0.2</v>
      </c>
      <c r="Q5830">
        <f t="shared" si="729"/>
        <v>0.75</v>
      </c>
      <c r="R5830" t="str">
        <f t="shared" si="730"/>
        <v/>
      </c>
      <c r="S5830">
        <f t="shared" si="731"/>
        <v>21</v>
      </c>
      <c r="T5830">
        <f t="shared" si="732"/>
        <v>21</v>
      </c>
      <c r="U5830">
        <f t="shared" si="733"/>
        <v>21</v>
      </c>
      <c r="V5830">
        <f t="shared" si="734"/>
        <v>0</v>
      </c>
    </row>
    <row r="5831" spans="1:22" x14ac:dyDescent="0.35">
      <c r="A5831">
        <v>1999</v>
      </c>
      <c r="B5831">
        <v>8</v>
      </c>
      <c r="C5831">
        <v>31</v>
      </c>
      <c r="D5831">
        <v>19</v>
      </c>
      <c r="E5831">
        <v>30</v>
      </c>
      <c r="F5831">
        <v>0</v>
      </c>
      <c r="G5831">
        <v>0</v>
      </c>
      <c r="H5831">
        <v>0</v>
      </c>
      <c r="I5831">
        <v>19</v>
      </c>
      <c r="J5831">
        <v>13</v>
      </c>
      <c r="K5831">
        <v>2.7</v>
      </c>
      <c r="L5831">
        <v>82.51</v>
      </c>
      <c r="M5831">
        <f t="shared" si="728"/>
        <v>19</v>
      </c>
      <c r="N5831" s="3">
        <f t="shared" si="735"/>
        <v>242.79216666664638</v>
      </c>
      <c r="O5831">
        <v>0</v>
      </c>
      <c r="P5831">
        <v>0.2</v>
      </c>
      <c r="Q5831">
        <f t="shared" si="729"/>
        <v>0.79166666666666663</v>
      </c>
      <c r="R5831" t="str">
        <f t="shared" si="730"/>
        <v/>
      </c>
      <c r="S5831">
        <f t="shared" si="731"/>
        <v>19</v>
      </c>
      <c r="T5831">
        <f t="shared" si="732"/>
        <v>19</v>
      </c>
      <c r="U5831">
        <f t="shared" si="733"/>
        <v>19</v>
      </c>
      <c r="V5831">
        <f t="shared" si="734"/>
        <v>0</v>
      </c>
    </row>
    <row r="5832" spans="1:22" x14ac:dyDescent="0.35">
      <c r="A5832">
        <v>1999</v>
      </c>
      <c r="B5832">
        <v>8</v>
      </c>
      <c r="C5832">
        <v>31</v>
      </c>
      <c r="D5832">
        <v>20</v>
      </c>
      <c r="E5832">
        <v>30</v>
      </c>
      <c r="F5832">
        <v>0</v>
      </c>
      <c r="G5832">
        <v>0</v>
      </c>
      <c r="H5832">
        <v>0</v>
      </c>
      <c r="I5832">
        <v>17</v>
      </c>
      <c r="J5832">
        <v>13</v>
      </c>
      <c r="K5832">
        <v>3.2</v>
      </c>
      <c r="L5832">
        <v>89.65</v>
      </c>
      <c r="M5832">
        <f t="shared" si="728"/>
        <v>17</v>
      </c>
      <c r="N5832" s="3">
        <f t="shared" si="735"/>
        <v>242.83383333331304</v>
      </c>
      <c r="O5832">
        <v>0</v>
      </c>
      <c r="P5832">
        <v>0.2</v>
      </c>
      <c r="Q5832">
        <f t="shared" si="729"/>
        <v>0.83333333333333337</v>
      </c>
      <c r="R5832" t="str">
        <f t="shared" si="730"/>
        <v/>
      </c>
      <c r="S5832">
        <f t="shared" si="731"/>
        <v>17</v>
      </c>
      <c r="T5832">
        <f t="shared" si="732"/>
        <v>17</v>
      </c>
      <c r="U5832">
        <f t="shared" si="733"/>
        <v>17</v>
      </c>
      <c r="V5832">
        <f t="shared" si="734"/>
        <v>0</v>
      </c>
    </row>
    <row r="5833" spans="1:22" x14ac:dyDescent="0.35">
      <c r="A5833">
        <v>1999</v>
      </c>
      <c r="B5833">
        <v>8</v>
      </c>
      <c r="C5833">
        <v>31</v>
      </c>
      <c r="D5833">
        <v>21</v>
      </c>
      <c r="E5833">
        <v>30</v>
      </c>
      <c r="F5833">
        <v>0</v>
      </c>
      <c r="G5833">
        <v>0</v>
      </c>
      <c r="H5833">
        <v>0</v>
      </c>
      <c r="I5833">
        <v>16</v>
      </c>
      <c r="J5833">
        <v>13</v>
      </c>
      <c r="K5833">
        <v>2.7</v>
      </c>
      <c r="L5833">
        <v>96.52</v>
      </c>
      <c r="M5833">
        <f t="shared" si="728"/>
        <v>16</v>
      </c>
      <c r="N5833" s="3">
        <f t="shared" si="735"/>
        <v>242.8754999999797</v>
      </c>
      <c r="O5833">
        <v>0</v>
      </c>
      <c r="P5833">
        <v>0.2</v>
      </c>
      <c r="Q5833">
        <f t="shared" si="729"/>
        <v>0.875</v>
      </c>
      <c r="R5833" t="str">
        <f t="shared" si="730"/>
        <v/>
      </c>
      <c r="S5833">
        <f t="shared" si="731"/>
        <v>16</v>
      </c>
      <c r="T5833">
        <f t="shared" si="732"/>
        <v>16</v>
      </c>
      <c r="U5833">
        <f t="shared" si="733"/>
        <v>16</v>
      </c>
      <c r="V5833">
        <f t="shared" si="734"/>
        <v>0</v>
      </c>
    </row>
    <row r="5834" spans="1:22" x14ac:dyDescent="0.35">
      <c r="A5834">
        <v>1999</v>
      </c>
      <c r="B5834">
        <v>8</v>
      </c>
      <c r="C5834">
        <v>31</v>
      </c>
      <c r="D5834">
        <v>22</v>
      </c>
      <c r="E5834">
        <v>30</v>
      </c>
      <c r="F5834">
        <v>0</v>
      </c>
      <c r="G5834">
        <v>0</v>
      </c>
      <c r="H5834">
        <v>0</v>
      </c>
      <c r="I5834">
        <v>16</v>
      </c>
      <c r="J5834">
        <v>13</v>
      </c>
      <c r="K5834">
        <v>1.8</v>
      </c>
      <c r="L5834">
        <v>100</v>
      </c>
      <c r="M5834">
        <f t="shared" si="728"/>
        <v>16</v>
      </c>
      <c r="N5834" s="3">
        <f t="shared" si="735"/>
        <v>242.91716666664635</v>
      </c>
      <c r="O5834">
        <v>0</v>
      </c>
      <c r="P5834">
        <v>0.2</v>
      </c>
      <c r="Q5834">
        <f t="shared" si="729"/>
        <v>0.91666666666666663</v>
      </c>
      <c r="R5834" t="str">
        <f t="shared" si="730"/>
        <v/>
      </c>
      <c r="S5834">
        <f t="shared" si="731"/>
        <v>16</v>
      </c>
      <c r="T5834">
        <f t="shared" si="732"/>
        <v>16</v>
      </c>
      <c r="U5834">
        <f t="shared" si="733"/>
        <v>16</v>
      </c>
      <c r="V5834">
        <f t="shared" si="734"/>
        <v>0</v>
      </c>
    </row>
    <row r="5835" spans="1:22" x14ac:dyDescent="0.35">
      <c r="A5835">
        <v>1999</v>
      </c>
      <c r="B5835">
        <v>8</v>
      </c>
      <c r="C5835">
        <v>31</v>
      </c>
      <c r="D5835">
        <v>23</v>
      </c>
      <c r="E5835">
        <v>30</v>
      </c>
      <c r="F5835">
        <v>0</v>
      </c>
      <c r="G5835">
        <v>0</v>
      </c>
      <c r="H5835">
        <v>0</v>
      </c>
      <c r="I5835">
        <v>15</v>
      </c>
      <c r="J5835">
        <v>12</v>
      </c>
      <c r="K5835">
        <v>1.1000000000000001</v>
      </c>
      <c r="L5835">
        <v>98.37</v>
      </c>
      <c r="M5835">
        <f t="shared" si="728"/>
        <v>15</v>
      </c>
      <c r="N5835" s="3">
        <f t="shared" si="735"/>
        <v>242.95883333331301</v>
      </c>
      <c r="O5835">
        <v>0</v>
      </c>
      <c r="P5835">
        <v>0.2</v>
      </c>
      <c r="Q5835">
        <f t="shared" si="729"/>
        <v>0.95833333333333337</v>
      </c>
      <c r="R5835" t="str">
        <f t="shared" si="730"/>
        <v/>
      </c>
      <c r="S5835">
        <f t="shared" si="731"/>
        <v>15</v>
      </c>
      <c r="T5835">
        <f t="shared" si="732"/>
        <v>15</v>
      </c>
      <c r="U5835">
        <f t="shared" si="733"/>
        <v>15</v>
      </c>
      <c r="V5835">
        <f t="shared" si="734"/>
        <v>0</v>
      </c>
    </row>
    <row r="5836" spans="1:22" x14ac:dyDescent="0.35">
      <c r="A5836">
        <v>1999</v>
      </c>
      <c r="B5836">
        <v>9</v>
      </c>
      <c r="C5836">
        <v>1</v>
      </c>
      <c r="D5836">
        <v>0</v>
      </c>
      <c r="E5836">
        <v>30</v>
      </c>
      <c r="F5836">
        <v>0</v>
      </c>
      <c r="G5836">
        <v>0</v>
      </c>
      <c r="H5836">
        <v>0</v>
      </c>
      <c r="I5836">
        <v>14</v>
      </c>
      <c r="J5836">
        <v>11</v>
      </c>
      <c r="K5836" s="1" t="s">
        <v>97</v>
      </c>
      <c r="L5836">
        <v>100</v>
      </c>
      <c r="M5836">
        <f t="shared" si="728"/>
        <v>14</v>
      </c>
      <c r="N5836" s="3">
        <f t="shared" si="735"/>
        <v>243.00049999997967</v>
      </c>
      <c r="O5836">
        <v>0</v>
      </c>
      <c r="P5836">
        <v>0.2</v>
      </c>
      <c r="Q5836">
        <f t="shared" si="729"/>
        <v>0</v>
      </c>
      <c r="R5836" t="str">
        <f t="shared" si="730"/>
        <v/>
      </c>
      <c r="S5836">
        <f t="shared" si="731"/>
        <v>14</v>
      </c>
      <c r="T5836">
        <f t="shared" si="732"/>
        <v>14</v>
      </c>
      <c r="U5836">
        <f t="shared" si="733"/>
        <v>14</v>
      </c>
      <c r="V5836">
        <f t="shared" si="734"/>
        <v>0</v>
      </c>
    </row>
    <row r="5837" spans="1:22" x14ac:dyDescent="0.35">
      <c r="A5837">
        <v>1999</v>
      </c>
      <c r="B5837">
        <v>9</v>
      </c>
      <c r="C5837">
        <v>1</v>
      </c>
      <c r="D5837">
        <v>1</v>
      </c>
      <c r="E5837">
        <v>30</v>
      </c>
      <c r="F5837">
        <v>0</v>
      </c>
      <c r="G5837">
        <v>0</v>
      </c>
      <c r="H5837">
        <v>0</v>
      </c>
      <c r="I5837">
        <v>14</v>
      </c>
      <c r="J5837">
        <v>11</v>
      </c>
      <c r="K5837">
        <v>0.5</v>
      </c>
      <c r="L5837">
        <v>97.42</v>
      </c>
      <c r="M5837">
        <f t="shared" si="728"/>
        <v>14</v>
      </c>
      <c r="N5837" s="3">
        <f t="shared" si="735"/>
        <v>243.04216666664632</v>
      </c>
      <c r="O5837">
        <v>0</v>
      </c>
      <c r="P5837">
        <v>0.2</v>
      </c>
      <c r="Q5837">
        <f t="shared" si="729"/>
        <v>4.1666666666666664E-2</v>
      </c>
      <c r="R5837" t="str">
        <f t="shared" si="730"/>
        <v/>
      </c>
      <c r="S5837">
        <f t="shared" si="731"/>
        <v>14</v>
      </c>
      <c r="T5837">
        <f t="shared" si="732"/>
        <v>14</v>
      </c>
      <c r="U5837">
        <f t="shared" si="733"/>
        <v>14</v>
      </c>
      <c r="V5837">
        <f t="shared" si="734"/>
        <v>0</v>
      </c>
    </row>
    <row r="5838" spans="1:22" x14ac:dyDescent="0.35">
      <c r="A5838">
        <v>1999</v>
      </c>
      <c r="B5838">
        <v>9</v>
      </c>
      <c r="C5838">
        <v>1</v>
      </c>
      <c r="D5838">
        <v>2</v>
      </c>
      <c r="E5838">
        <v>30</v>
      </c>
      <c r="F5838">
        <v>0</v>
      </c>
      <c r="G5838">
        <v>0</v>
      </c>
      <c r="H5838">
        <v>0</v>
      </c>
      <c r="I5838">
        <v>13</v>
      </c>
      <c r="J5838">
        <v>11</v>
      </c>
      <c r="K5838" s="1" t="s">
        <v>97</v>
      </c>
      <c r="L5838">
        <v>100</v>
      </c>
      <c r="M5838">
        <f t="shared" si="728"/>
        <v>13</v>
      </c>
      <c r="N5838" s="3">
        <f t="shared" si="735"/>
        <v>243.08383333331298</v>
      </c>
      <c r="O5838">
        <v>0</v>
      </c>
      <c r="P5838">
        <v>0.2</v>
      </c>
      <c r="Q5838">
        <f t="shared" si="729"/>
        <v>8.3333333333333329E-2</v>
      </c>
      <c r="R5838" t="str">
        <f t="shared" si="730"/>
        <v/>
      </c>
      <c r="S5838">
        <f t="shared" si="731"/>
        <v>13</v>
      </c>
      <c r="T5838">
        <f t="shared" si="732"/>
        <v>13</v>
      </c>
      <c r="U5838">
        <f t="shared" si="733"/>
        <v>13</v>
      </c>
      <c r="V5838">
        <f t="shared" si="734"/>
        <v>0</v>
      </c>
    </row>
    <row r="5839" spans="1:22" x14ac:dyDescent="0.35">
      <c r="A5839">
        <v>1999</v>
      </c>
      <c r="B5839">
        <v>9</v>
      </c>
      <c r="C5839">
        <v>1</v>
      </c>
      <c r="D5839">
        <v>3</v>
      </c>
      <c r="E5839">
        <v>30</v>
      </c>
      <c r="F5839">
        <v>0</v>
      </c>
      <c r="G5839">
        <v>0</v>
      </c>
      <c r="H5839">
        <v>0</v>
      </c>
      <c r="I5839">
        <v>13</v>
      </c>
      <c r="J5839">
        <v>10</v>
      </c>
      <c r="K5839">
        <v>0.9</v>
      </c>
      <c r="L5839">
        <v>98.18</v>
      </c>
      <c r="M5839">
        <f t="shared" si="728"/>
        <v>13</v>
      </c>
      <c r="N5839" s="3">
        <f t="shared" si="735"/>
        <v>243.12549999997964</v>
      </c>
      <c r="O5839">
        <v>0</v>
      </c>
      <c r="P5839">
        <v>0.2</v>
      </c>
      <c r="Q5839">
        <f t="shared" si="729"/>
        <v>0.125</v>
      </c>
      <c r="R5839" t="str">
        <f t="shared" si="730"/>
        <v/>
      </c>
      <c r="S5839">
        <f t="shared" si="731"/>
        <v>13</v>
      </c>
      <c r="T5839">
        <f t="shared" si="732"/>
        <v>13</v>
      </c>
      <c r="U5839">
        <f t="shared" si="733"/>
        <v>13</v>
      </c>
      <c r="V5839">
        <f t="shared" si="734"/>
        <v>0</v>
      </c>
    </row>
    <row r="5840" spans="1:22" x14ac:dyDescent="0.35">
      <c r="A5840">
        <v>1999</v>
      </c>
      <c r="B5840">
        <v>9</v>
      </c>
      <c r="C5840">
        <v>1</v>
      </c>
      <c r="D5840">
        <v>4</v>
      </c>
      <c r="E5840">
        <v>30</v>
      </c>
      <c r="F5840">
        <v>0</v>
      </c>
      <c r="G5840">
        <v>0</v>
      </c>
      <c r="H5840">
        <v>0</v>
      </c>
      <c r="I5840">
        <v>13</v>
      </c>
      <c r="J5840">
        <v>10</v>
      </c>
      <c r="K5840" s="1" t="s">
        <v>94</v>
      </c>
      <c r="L5840">
        <v>94.59</v>
      </c>
      <c r="M5840">
        <f t="shared" si="728"/>
        <v>13</v>
      </c>
      <c r="N5840" s="3">
        <f t="shared" si="735"/>
        <v>243.1671666666463</v>
      </c>
      <c r="O5840">
        <v>0</v>
      </c>
      <c r="P5840">
        <v>0.2</v>
      </c>
      <c r="Q5840">
        <f t="shared" si="729"/>
        <v>0.16666666666666666</v>
      </c>
      <c r="R5840" t="str">
        <f t="shared" si="730"/>
        <v/>
      </c>
      <c r="S5840">
        <f t="shared" si="731"/>
        <v>13</v>
      </c>
      <c r="T5840">
        <f t="shared" si="732"/>
        <v>13</v>
      </c>
      <c r="U5840">
        <f t="shared" si="733"/>
        <v>13</v>
      </c>
      <c r="V5840">
        <f t="shared" si="734"/>
        <v>0</v>
      </c>
    </row>
    <row r="5841" spans="1:22" x14ac:dyDescent="0.35">
      <c r="A5841">
        <v>1999</v>
      </c>
      <c r="B5841">
        <v>9</v>
      </c>
      <c r="C5841">
        <v>1</v>
      </c>
      <c r="D5841">
        <v>5</v>
      </c>
      <c r="E5841">
        <v>30</v>
      </c>
      <c r="F5841">
        <v>0</v>
      </c>
      <c r="G5841">
        <v>0</v>
      </c>
      <c r="H5841">
        <v>0</v>
      </c>
      <c r="I5841">
        <v>14</v>
      </c>
      <c r="J5841">
        <v>9</v>
      </c>
      <c r="K5841">
        <v>1.9</v>
      </c>
      <c r="L5841" s="1" t="s">
        <v>324</v>
      </c>
      <c r="M5841">
        <f t="shared" si="728"/>
        <v>14</v>
      </c>
      <c r="N5841" s="3">
        <f t="shared" si="735"/>
        <v>243.20883333331295</v>
      </c>
      <c r="O5841">
        <v>0</v>
      </c>
      <c r="P5841">
        <v>0.2</v>
      </c>
      <c r="Q5841">
        <f t="shared" si="729"/>
        <v>0.20833333333333334</v>
      </c>
      <c r="R5841" t="str">
        <f t="shared" si="730"/>
        <v/>
      </c>
      <c r="S5841">
        <f t="shared" si="731"/>
        <v>14</v>
      </c>
      <c r="T5841">
        <f t="shared" si="732"/>
        <v>14</v>
      </c>
      <c r="U5841">
        <f t="shared" si="733"/>
        <v>14</v>
      </c>
      <c r="V5841">
        <f t="shared" si="734"/>
        <v>17.140855648883605</v>
      </c>
    </row>
    <row r="5842" spans="1:22" x14ac:dyDescent="0.35">
      <c r="A5842">
        <v>1999</v>
      </c>
      <c r="B5842">
        <v>9</v>
      </c>
      <c r="C5842">
        <v>1</v>
      </c>
      <c r="D5842">
        <v>6</v>
      </c>
      <c r="E5842">
        <v>30</v>
      </c>
      <c r="F5842">
        <v>512</v>
      </c>
      <c r="G5842">
        <v>48</v>
      </c>
      <c r="H5842">
        <v>145</v>
      </c>
      <c r="I5842">
        <v>18</v>
      </c>
      <c r="J5842">
        <v>10</v>
      </c>
      <c r="K5842">
        <v>2.7</v>
      </c>
      <c r="L5842">
        <v>72.7</v>
      </c>
      <c r="M5842">
        <f t="shared" si="728"/>
        <v>22.67109263538396</v>
      </c>
      <c r="N5842" s="3">
        <f t="shared" si="735"/>
        <v>243.25049999997961</v>
      </c>
      <c r="O5842" s="1" t="s">
        <v>2853</v>
      </c>
      <c r="P5842">
        <v>0.2</v>
      </c>
      <c r="Q5842">
        <f t="shared" si="729"/>
        <v>0.25</v>
      </c>
      <c r="R5842">
        <f t="shared" si="730"/>
        <v>0.31307779748147074</v>
      </c>
      <c r="S5842">
        <f t="shared" si="731"/>
        <v>23.444422325665137</v>
      </c>
      <c r="T5842">
        <f t="shared" si="732"/>
        <v>20.97433439064654</v>
      </c>
      <c r="U5842">
        <f t="shared" si="733"/>
        <v>22.67109263538396</v>
      </c>
      <c r="V5842">
        <f t="shared" si="734"/>
        <v>51.857460207340097</v>
      </c>
    </row>
    <row r="5843" spans="1:22" x14ac:dyDescent="0.35">
      <c r="A5843">
        <v>1999</v>
      </c>
      <c r="B5843">
        <v>9</v>
      </c>
      <c r="C5843">
        <v>1</v>
      </c>
      <c r="D5843">
        <v>7</v>
      </c>
      <c r="E5843">
        <v>30</v>
      </c>
      <c r="F5843">
        <v>732</v>
      </c>
      <c r="G5843">
        <v>69</v>
      </c>
      <c r="H5843">
        <v>348</v>
      </c>
      <c r="I5843">
        <v>21</v>
      </c>
      <c r="J5843">
        <v>10</v>
      </c>
      <c r="K5843">
        <v>3.5</v>
      </c>
      <c r="L5843">
        <v>57.5</v>
      </c>
      <c r="M5843">
        <f t="shared" si="728"/>
        <v>34.633255412487273</v>
      </c>
      <c r="N5843" s="3">
        <f t="shared" si="735"/>
        <v>243.29216666664627</v>
      </c>
      <c r="O5843" s="1" t="s">
        <v>2854</v>
      </c>
      <c r="P5843">
        <v>0.2</v>
      </c>
      <c r="Q5843">
        <f t="shared" si="729"/>
        <v>0.29166666666666669</v>
      </c>
      <c r="R5843">
        <f t="shared" si="730"/>
        <v>0.31067634039943226</v>
      </c>
      <c r="S5843">
        <f t="shared" si="731"/>
        <v>36.899852153358822</v>
      </c>
      <c r="T5843">
        <f t="shared" si="732"/>
        <v>29.604167074934708</v>
      </c>
      <c r="U5843">
        <f t="shared" si="733"/>
        <v>34.633255412487273</v>
      </c>
      <c r="V5843">
        <f t="shared" si="734"/>
        <v>225.63102312421293</v>
      </c>
    </row>
    <row r="5844" spans="1:22" x14ac:dyDescent="0.35">
      <c r="A5844">
        <v>1999</v>
      </c>
      <c r="B5844">
        <v>9</v>
      </c>
      <c r="C5844">
        <v>1</v>
      </c>
      <c r="D5844">
        <v>8</v>
      </c>
      <c r="E5844">
        <v>30</v>
      </c>
      <c r="F5844">
        <v>266</v>
      </c>
      <c r="G5844">
        <v>248</v>
      </c>
      <c r="H5844">
        <v>396</v>
      </c>
      <c r="I5844">
        <v>24</v>
      </c>
      <c r="J5844">
        <v>9</v>
      </c>
      <c r="K5844">
        <v>4.4000000000000004</v>
      </c>
      <c r="L5844">
        <v>45.71</v>
      </c>
      <c r="M5844">
        <f t="shared" si="728"/>
        <v>38.330590379183533</v>
      </c>
      <c r="N5844" s="3">
        <f t="shared" si="735"/>
        <v>243.33383333331292</v>
      </c>
      <c r="O5844" s="1" t="s">
        <v>2855</v>
      </c>
      <c r="P5844">
        <v>0.2</v>
      </c>
      <c r="Q5844">
        <f t="shared" si="729"/>
        <v>0.33333333333333331</v>
      </c>
      <c r="R5844">
        <f t="shared" si="730"/>
        <v>0.3081467230124823</v>
      </c>
      <c r="S5844">
        <f t="shared" si="731"/>
        <v>40.722355114272702</v>
      </c>
      <c r="T5844">
        <f t="shared" si="732"/>
        <v>32.960582697201488</v>
      </c>
      <c r="U5844">
        <f t="shared" si="733"/>
        <v>38.330590379183533</v>
      </c>
      <c r="V5844">
        <f t="shared" si="734"/>
        <v>411.55327017260731</v>
      </c>
    </row>
    <row r="5845" spans="1:22" x14ac:dyDescent="0.35">
      <c r="A5845">
        <v>1999</v>
      </c>
      <c r="B5845">
        <v>9</v>
      </c>
      <c r="C5845">
        <v>1</v>
      </c>
      <c r="D5845">
        <v>9</v>
      </c>
      <c r="E5845">
        <v>30</v>
      </c>
      <c r="F5845">
        <v>885</v>
      </c>
      <c r="G5845">
        <v>91</v>
      </c>
      <c r="H5845">
        <v>706</v>
      </c>
      <c r="I5845">
        <v>26</v>
      </c>
      <c r="J5845">
        <v>8</v>
      </c>
      <c r="K5845">
        <v>4.9000000000000004</v>
      </c>
      <c r="L5845">
        <v>37.76</v>
      </c>
      <c r="M5845">
        <f t="shared" si="728"/>
        <v>54.033845681232023</v>
      </c>
      <c r="N5845" s="3">
        <f t="shared" si="735"/>
        <v>243.37549999997958</v>
      </c>
      <c r="O5845" s="1" t="s">
        <v>2856</v>
      </c>
      <c r="P5845">
        <v>0.2</v>
      </c>
      <c r="Q5845">
        <f t="shared" si="729"/>
        <v>0.375</v>
      </c>
      <c r="R5845">
        <f t="shared" si="730"/>
        <v>0.30681331889857794</v>
      </c>
      <c r="S5845">
        <f t="shared" si="731"/>
        <v>58.720785081723541</v>
      </c>
      <c r="T5845">
        <f t="shared" si="732"/>
        <v>43.44459232282685</v>
      </c>
      <c r="U5845">
        <f t="shared" si="733"/>
        <v>54.033845681232023</v>
      </c>
      <c r="V5845">
        <f t="shared" si="734"/>
        <v>763.83661826664957</v>
      </c>
    </row>
    <row r="5846" spans="1:22" x14ac:dyDescent="0.35">
      <c r="A5846">
        <v>1999</v>
      </c>
      <c r="B5846">
        <v>9</v>
      </c>
      <c r="C5846">
        <v>1</v>
      </c>
      <c r="D5846">
        <v>10</v>
      </c>
      <c r="E5846">
        <v>30</v>
      </c>
      <c r="F5846">
        <v>906</v>
      </c>
      <c r="G5846">
        <v>101</v>
      </c>
      <c r="H5846">
        <v>821</v>
      </c>
      <c r="I5846">
        <v>27</v>
      </c>
      <c r="J5846">
        <v>7</v>
      </c>
      <c r="K5846" s="1" t="s">
        <v>128</v>
      </c>
      <c r="L5846">
        <v>33.630000000000003</v>
      </c>
      <c r="M5846">
        <f t="shared" si="728"/>
        <v>59.183330602932962</v>
      </c>
      <c r="N5846" s="3">
        <f t="shared" si="735"/>
        <v>243.41716666664624</v>
      </c>
      <c r="O5846" s="1" t="s">
        <v>2857</v>
      </c>
      <c r="P5846">
        <v>0.2</v>
      </c>
      <c r="Q5846">
        <f t="shared" si="729"/>
        <v>0.41666666666666669</v>
      </c>
      <c r="R5846">
        <f t="shared" si="730"/>
        <v>0.30578091850017758</v>
      </c>
      <c r="S5846">
        <f t="shared" si="731"/>
        <v>64.570277850232088</v>
      </c>
      <c r="T5846">
        <f t="shared" si="732"/>
        <v>46.953262132830488</v>
      </c>
      <c r="U5846">
        <f t="shared" si="733"/>
        <v>59.183330602932962</v>
      </c>
      <c r="V5846">
        <f t="shared" si="734"/>
        <v>630.40425426998786</v>
      </c>
    </row>
    <row r="5847" spans="1:22" x14ac:dyDescent="0.35">
      <c r="A5847">
        <v>1999</v>
      </c>
      <c r="B5847">
        <v>9</v>
      </c>
      <c r="C5847">
        <v>1</v>
      </c>
      <c r="D5847">
        <v>11</v>
      </c>
      <c r="E5847">
        <v>30</v>
      </c>
      <c r="F5847">
        <v>153</v>
      </c>
      <c r="G5847">
        <v>444</v>
      </c>
      <c r="H5847">
        <v>573</v>
      </c>
      <c r="I5847">
        <v>28</v>
      </c>
      <c r="J5847">
        <v>7</v>
      </c>
      <c r="K5847" s="1" t="s">
        <v>108</v>
      </c>
      <c r="L5847">
        <v>32.4</v>
      </c>
      <c r="M5847">
        <f t="shared" si="728"/>
        <v>46.415242327068334</v>
      </c>
      <c r="N5847" s="3">
        <f t="shared" si="735"/>
        <v>243.4588333333129</v>
      </c>
      <c r="O5847" s="1" t="s">
        <v>2858</v>
      </c>
      <c r="P5847">
        <v>0.2</v>
      </c>
      <c r="Q5847">
        <f t="shared" si="729"/>
        <v>0.45833333333333331</v>
      </c>
      <c r="R5847">
        <f t="shared" si="730"/>
        <v>0.30453085144742303</v>
      </c>
      <c r="S5847">
        <f t="shared" si="731"/>
        <v>49.501240791083987</v>
      </c>
      <c r="T5847">
        <f t="shared" si="732"/>
        <v>39.367625594633367</v>
      </c>
      <c r="U5847">
        <f t="shared" si="733"/>
        <v>46.415242327068334</v>
      </c>
      <c r="V5847">
        <f t="shared" si="734"/>
        <v>470.70884408507732</v>
      </c>
    </row>
    <row r="5848" spans="1:22" x14ac:dyDescent="0.35">
      <c r="A5848">
        <v>1999</v>
      </c>
      <c r="B5848">
        <v>9</v>
      </c>
      <c r="C5848">
        <v>1</v>
      </c>
      <c r="D5848">
        <v>12</v>
      </c>
      <c r="E5848">
        <v>30</v>
      </c>
      <c r="F5848">
        <v>394</v>
      </c>
      <c r="G5848">
        <v>388</v>
      </c>
      <c r="H5848">
        <v>722</v>
      </c>
      <c r="I5848">
        <v>27</v>
      </c>
      <c r="J5848">
        <v>6</v>
      </c>
      <c r="K5848" s="1" t="s">
        <v>107</v>
      </c>
      <c r="L5848">
        <v>33.53</v>
      </c>
      <c r="M5848">
        <f t="shared" si="728"/>
        <v>51.150374247790531</v>
      </c>
      <c r="N5848" s="3">
        <f t="shared" si="735"/>
        <v>243.50049999997955</v>
      </c>
      <c r="O5848">
        <v>750.80401772629898</v>
      </c>
      <c r="P5848">
        <v>0.2</v>
      </c>
      <c r="Q5848">
        <f t="shared" si="729"/>
        <v>0.5</v>
      </c>
      <c r="R5848">
        <f t="shared" si="730"/>
        <v>0.30380128562001951</v>
      </c>
      <c r="S5848">
        <f t="shared" si="731"/>
        <v>55.199652522145641</v>
      </c>
      <c r="T5848">
        <f t="shared" si="732"/>
        <v>41.870945679806077</v>
      </c>
      <c r="U5848">
        <f t="shared" si="733"/>
        <v>51.150374247790531</v>
      </c>
      <c r="V5848">
        <f t="shared" si="734"/>
        <v>606.86830065847425</v>
      </c>
    </row>
    <row r="5849" spans="1:22" x14ac:dyDescent="0.35">
      <c r="A5849">
        <v>1999</v>
      </c>
      <c r="B5849">
        <v>9</v>
      </c>
      <c r="C5849">
        <v>1</v>
      </c>
      <c r="D5849">
        <v>13</v>
      </c>
      <c r="E5849">
        <v>30</v>
      </c>
      <c r="F5849">
        <v>420</v>
      </c>
      <c r="G5849">
        <v>349</v>
      </c>
      <c r="H5849">
        <v>683</v>
      </c>
      <c r="I5849">
        <v>26</v>
      </c>
      <c r="J5849">
        <v>7</v>
      </c>
      <c r="K5849" s="1" t="s">
        <v>107</v>
      </c>
      <c r="L5849">
        <v>36.08</v>
      </c>
      <c r="M5849">
        <f t="shared" si="728"/>
        <v>48.933332632106641</v>
      </c>
      <c r="N5849" s="3">
        <f t="shared" si="735"/>
        <v>243.54216666664621</v>
      </c>
      <c r="O5849" s="1" t="s">
        <v>2859</v>
      </c>
      <c r="P5849">
        <v>0.2</v>
      </c>
      <c r="Q5849">
        <f t="shared" si="729"/>
        <v>0.54166666666666663</v>
      </c>
      <c r="R5849">
        <f t="shared" si="730"/>
        <v>0.30380128562001979</v>
      </c>
      <c r="S5849">
        <f t="shared" si="731"/>
        <v>52.778550293453833</v>
      </c>
      <c r="T5849">
        <f t="shared" si="732"/>
        <v>40.121534529022185</v>
      </c>
      <c r="U5849">
        <f t="shared" si="733"/>
        <v>48.933332632106641</v>
      </c>
      <c r="V5849">
        <f t="shared" si="734"/>
        <v>310.50143628532413</v>
      </c>
    </row>
    <row r="5850" spans="1:22" x14ac:dyDescent="0.35">
      <c r="A5850">
        <v>1999</v>
      </c>
      <c r="B5850">
        <v>9</v>
      </c>
      <c r="C5850">
        <v>1</v>
      </c>
      <c r="D5850">
        <v>14</v>
      </c>
      <c r="E5850">
        <v>30</v>
      </c>
      <c r="F5850">
        <v>0</v>
      </c>
      <c r="G5850">
        <v>56</v>
      </c>
      <c r="H5850">
        <v>56</v>
      </c>
      <c r="I5850">
        <v>24</v>
      </c>
      <c r="J5850">
        <v>7</v>
      </c>
      <c r="K5850">
        <v>5.9</v>
      </c>
      <c r="L5850">
        <v>39.01</v>
      </c>
      <c r="M5850">
        <f t="shared" si="728"/>
        <v>25.671037739100328</v>
      </c>
      <c r="N5850" s="3">
        <f t="shared" si="735"/>
        <v>243.58383333331287</v>
      </c>
      <c r="O5850" s="1" t="s">
        <v>396</v>
      </c>
      <c r="P5850">
        <v>0.2</v>
      </c>
      <c r="Q5850">
        <f t="shared" si="729"/>
        <v>0.58333333333333337</v>
      </c>
      <c r="R5850">
        <f t="shared" si="730"/>
        <v>0.30428600116361065</v>
      </c>
      <c r="S5850">
        <f t="shared" si="731"/>
        <v>25.951122064496332</v>
      </c>
      <c r="T5850">
        <f t="shared" si="732"/>
        <v>25.03065801315995</v>
      </c>
      <c r="U5850">
        <f t="shared" si="733"/>
        <v>25.671037739100328</v>
      </c>
      <c r="V5850">
        <f t="shared" si="734"/>
        <v>223.83428461444339</v>
      </c>
    </row>
    <row r="5851" spans="1:22" x14ac:dyDescent="0.35">
      <c r="A5851">
        <v>1999</v>
      </c>
      <c r="B5851">
        <v>9</v>
      </c>
      <c r="C5851">
        <v>1</v>
      </c>
      <c r="D5851">
        <v>15</v>
      </c>
      <c r="E5851">
        <v>30</v>
      </c>
      <c r="F5851">
        <v>348</v>
      </c>
      <c r="G5851">
        <v>231</v>
      </c>
      <c r="H5851">
        <v>425</v>
      </c>
      <c r="I5851">
        <v>23</v>
      </c>
      <c r="J5851">
        <v>7</v>
      </c>
      <c r="K5851" s="1" t="s">
        <v>128</v>
      </c>
      <c r="L5851">
        <v>42.4</v>
      </c>
      <c r="M5851">
        <f t="shared" si="728"/>
        <v>37.620903634827009</v>
      </c>
      <c r="N5851" s="3">
        <f t="shared" si="735"/>
        <v>243.62549999997952</v>
      </c>
      <c r="O5851" s="1" t="s">
        <v>2860</v>
      </c>
      <c r="P5851">
        <v>0.2</v>
      </c>
      <c r="Q5851">
        <f t="shared" si="729"/>
        <v>0.625</v>
      </c>
      <c r="R5851">
        <f t="shared" si="730"/>
        <v>0.30578091850017763</v>
      </c>
      <c r="S5851">
        <f t="shared" si="731"/>
        <v>40.068196538112765</v>
      </c>
      <c r="T5851">
        <f t="shared" si="732"/>
        <v>32.064777242724865</v>
      </c>
      <c r="U5851">
        <f t="shared" si="733"/>
        <v>37.620903634827009</v>
      </c>
      <c r="V5851">
        <f t="shared" si="734"/>
        <v>216.08707447959677</v>
      </c>
    </row>
    <row r="5852" spans="1:22" x14ac:dyDescent="0.35">
      <c r="A5852">
        <v>1999</v>
      </c>
      <c r="B5852">
        <v>9</v>
      </c>
      <c r="C5852">
        <v>1</v>
      </c>
      <c r="D5852">
        <v>16</v>
      </c>
      <c r="E5852">
        <v>30</v>
      </c>
      <c r="F5852">
        <v>10</v>
      </c>
      <c r="G5852">
        <v>131</v>
      </c>
      <c r="H5852">
        <v>135</v>
      </c>
      <c r="I5852">
        <v>22</v>
      </c>
      <c r="J5852">
        <v>8</v>
      </c>
      <c r="K5852" s="1" t="s">
        <v>104</v>
      </c>
      <c r="L5852">
        <v>49.42</v>
      </c>
      <c r="M5852">
        <f t="shared" si="728"/>
        <v>26.644333490142529</v>
      </c>
      <c r="N5852" s="3">
        <f t="shared" si="735"/>
        <v>243.66716666664618</v>
      </c>
      <c r="O5852" s="1" t="s">
        <v>2861</v>
      </c>
      <c r="P5852">
        <v>0.2</v>
      </c>
      <c r="Q5852">
        <f t="shared" si="729"/>
        <v>0.66666666666666663</v>
      </c>
      <c r="R5852">
        <f t="shared" si="730"/>
        <v>0.30897081934445353</v>
      </c>
      <c r="S5852">
        <f t="shared" si="731"/>
        <v>27.418552066599418</v>
      </c>
      <c r="T5852">
        <f t="shared" si="732"/>
        <v>24.912753693472933</v>
      </c>
      <c r="U5852">
        <f t="shared" si="733"/>
        <v>26.644333490142529</v>
      </c>
      <c r="V5852">
        <f t="shared" si="734"/>
        <v>112.38542956272045</v>
      </c>
    </row>
    <row r="5853" spans="1:22" x14ac:dyDescent="0.35">
      <c r="A5853">
        <v>1999</v>
      </c>
      <c r="B5853">
        <v>9</v>
      </c>
      <c r="C5853">
        <v>1</v>
      </c>
      <c r="D5853">
        <v>17</v>
      </c>
      <c r="E5853">
        <v>30</v>
      </c>
      <c r="F5853">
        <v>261</v>
      </c>
      <c r="G5853">
        <v>65</v>
      </c>
      <c r="H5853">
        <v>115</v>
      </c>
      <c r="I5853">
        <v>20</v>
      </c>
      <c r="J5853">
        <v>9</v>
      </c>
      <c r="K5853">
        <v>2.7</v>
      </c>
      <c r="L5853">
        <v>56.14</v>
      </c>
      <c r="M5853">
        <f t="shared" si="728"/>
        <v>24.002958938050352</v>
      </c>
      <c r="N5853" s="3">
        <f t="shared" si="735"/>
        <v>243.70883333331284</v>
      </c>
      <c r="O5853" s="1" t="s">
        <v>2862</v>
      </c>
      <c r="P5853">
        <v>0.2</v>
      </c>
      <c r="Q5853">
        <f t="shared" si="729"/>
        <v>0.70833333333333337</v>
      </c>
      <c r="R5853">
        <f t="shared" si="730"/>
        <v>0.3130777974814713</v>
      </c>
      <c r="S5853">
        <f t="shared" si="731"/>
        <v>24.665674760109038</v>
      </c>
      <c r="T5853">
        <f t="shared" si="732"/>
        <v>22.548897948115822</v>
      </c>
      <c r="U5853">
        <f t="shared" si="733"/>
        <v>24.002958938050352</v>
      </c>
      <c r="V5853">
        <f t="shared" si="734"/>
        <v>50.787091079711786</v>
      </c>
    </row>
    <row r="5854" spans="1:22" x14ac:dyDescent="0.35">
      <c r="A5854">
        <v>1999</v>
      </c>
      <c r="B5854">
        <v>9</v>
      </c>
      <c r="C5854">
        <v>1</v>
      </c>
      <c r="D5854">
        <v>18</v>
      </c>
      <c r="E5854">
        <v>30</v>
      </c>
      <c r="F5854">
        <v>0</v>
      </c>
      <c r="G5854">
        <v>0</v>
      </c>
      <c r="H5854">
        <v>0</v>
      </c>
      <c r="I5854">
        <v>18</v>
      </c>
      <c r="J5854">
        <v>10</v>
      </c>
      <c r="K5854">
        <v>2.1</v>
      </c>
      <c r="L5854" s="1" t="s">
        <v>162</v>
      </c>
      <c r="M5854">
        <f t="shared" si="728"/>
        <v>18</v>
      </c>
      <c r="N5854" s="3">
        <f t="shared" si="735"/>
        <v>243.7504999999795</v>
      </c>
      <c r="O5854">
        <v>0</v>
      </c>
      <c r="P5854">
        <v>0.2</v>
      </c>
      <c r="Q5854">
        <f t="shared" si="729"/>
        <v>0.75</v>
      </c>
      <c r="R5854" t="str">
        <f t="shared" si="730"/>
        <v/>
      </c>
      <c r="S5854">
        <f t="shared" si="731"/>
        <v>18</v>
      </c>
      <c r="T5854">
        <f t="shared" si="732"/>
        <v>18</v>
      </c>
      <c r="U5854">
        <f t="shared" si="733"/>
        <v>18</v>
      </c>
      <c r="V5854">
        <f t="shared" si="734"/>
        <v>0</v>
      </c>
    </row>
    <row r="5855" spans="1:22" x14ac:dyDescent="0.35">
      <c r="A5855">
        <v>1999</v>
      </c>
      <c r="B5855">
        <v>9</v>
      </c>
      <c r="C5855">
        <v>1</v>
      </c>
      <c r="D5855">
        <v>19</v>
      </c>
      <c r="E5855">
        <v>30</v>
      </c>
      <c r="F5855">
        <v>0</v>
      </c>
      <c r="G5855">
        <v>0</v>
      </c>
      <c r="H5855">
        <v>0</v>
      </c>
      <c r="I5855">
        <v>17</v>
      </c>
      <c r="J5855">
        <v>10</v>
      </c>
      <c r="K5855">
        <v>2.2000000000000002</v>
      </c>
      <c r="L5855">
        <v>72.87</v>
      </c>
      <c r="M5855">
        <f t="shared" si="728"/>
        <v>17</v>
      </c>
      <c r="N5855" s="3">
        <f t="shared" si="735"/>
        <v>243.79216666664615</v>
      </c>
      <c r="O5855">
        <v>0</v>
      </c>
      <c r="P5855">
        <v>0.2</v>
      </c>
      <c r="Q5855">
        <f t="shared" si="729"/>
        <v>0.79166666666666663</v>
      </c>
      <c r="R5855" t="str">
        <f t="shared" si="730"/>
        <v/>
      </c>
      <c r="S5855">
        <f t="shared" si="731"/>
        <v>17</v>
      </c>
      <c r="T5855">
        <f t="shared" si="732"/>
        <v>17</v>
      </c>
      <c r="U5855">
        <f t="shared" si="733"/>
        <v>17</v>
      </c>
      <c r="V5855">
        <f t="shared" si="734"/>
        <v>0</v>
      </c>
    </row>
    <row r="5856" spans="1:22" x14ac:dyDescent="0.35">
      <c r="A5856">
        <v>1999</v>
      </c>
      <c r="B5856">
        <v>9</v>
      </c>
      <c r="C5856">
        <v>1</v>
      </c>
      <c r="D5856">
        <v>20</v>
      </c>
      <c r="E5856">
        <v>30</v>
      </c>
      <c r="F5856">
        <v>0</v>
      </c>
      <c r="G5856">
        <v>0</v>
      </c>
      <c r="H5856">
        <v>0</v>
      </c>
      <c r="I5856">
        <v>16</v>
      </c>
      <c r="J5856">
        <v>10</v>
      </c>
      <c r="K5856">
        <v>2.1</v>
      </c>
      <c r="L5856">
        <v>79.28</v>
      </c>
      <c r="M5856">
        <f t="shared" si="728"/>
        <v>16</v>
      </c>
      <c r="N5856" s="3">
        <f t="shared" si="735"/>
        <v>243.83383333331281</v>
      </c>
      <c r="O5856">
        <v>0</v>
      </c>
      <c r="P5856">
        <v>0.2</v>
      </c>
      <c r="Q5856">
        <f t="shared" si="729"/>
        <v>0.83333333333333337</v>
      </c>
      <c r="R5856" t="str">
        <f t="shared" si="730"/>
        <v/>
      </c>
      <c r="S5856">
        <f t="shared" si="731"/>
        <v>16</v>
      </c>
      <c r="T5856">
        <f t="shared" si="732"/>
        <v>16</v>
      </c>
      <c r="U5856">
        <f t="shared" si="733"/>
        <v>16</v>
      </c>
      <c r="V5856">
        <f t="shared" si="734"/>
        <v>0</v>
      </c>
    </row>
    <row r="5857" spans="1:22" x14ac:dyDescent="0.35">
      <c r="A5857">
        <v>1999</v>
      </c>
      <c r="B5857">
        <v>9</v>
      </c>
      <c r="C5857">
        <v>1</v>
      </c>
      <c r="D5857">
        <v>21</v>
      </c>
      <c r="E5857">
        <v>30</v>
      </c>
      <c r="F5857">
        <v>0</v>
      </c>
      <c r="G5857">
        <v>0</v>
      </c>
      <c r="H5857">
        <v>0</v>
      </c>
      <c r="I5857">
        <v>15</v>
      </c>
      <c r="J5857">
        <v>10</v>
      </c>
      <c r="K5857">
        <v>2</v>
      </c>
      <c r="L5857">
        <v>87.22</v>
      </c>
      <c r="M5857">
        <f t="shared" si="728"/>
        <v>15</v>
      </c>
      <c r="N5857" s="3">
        <f t="shared" si="735"/>
        <v>243.87549999997947</v>
      </c>
      <c r="O5857">
        <v>0</v>
      </c>
      <c r="P5857">
        <v>0.2</v>
      </c>
      <c r="Q5857">
        <f t="shared" si="729"/>
        <v>0.875</v>
      </c>
      <c r="R5857" t="str">
        <f t="shared" si="730"/>
        <v/>
      </c>
      <c r="S5857">
        <f t="shared" si="731"/>
        <v>15</v>
      </c>
      <c r="T5857">
        <f t="shared" si="732"/>
        <v>15</v>
      </c>
      <c r="U5857">
        <f t="shared" si="733"/>
        <v>15</v>
      </c>
      <c r="V5857">
        <f t="shared" si="734"/>
        <v>0</v>
      </c>
    </row>
    <row r="5858" spans="1:22" x14ac:dyDescent="0.35">
      <c r="A5858">
        <v>1999</v>
      </c>
      <c r="B5858">
        <v>9</v>
      </c>
      <c r="C5858">
        <v>1</v>
      </c>
      <c r="D5858">
        <v>22</v>
      </c>
      <c r="E5858">
        <v>30</v>
      </c>
      <c r="F5858">
        <v>0</v>
      </c>
      <c r="G5858">
        <v>0</v>
      </c>
      <c r="H5858">
        <v>0</v>
      </c>
      <c r="I5858">
        <v>15</v>
      </c>
      <c r="J5858">
        <v>11</v>
      </c>
      <c r="K5858">
        <v>1.9</v>
      </c>
      <c r="L5858">
        <v>94.51</v>
      </c>
      <c r="M5858">
        <f t="shared" si="728"/>
        <v>15</v>
      </c>
      <c r="N5858" s="3">
        <f t="shared" si="735"/>
        <v>243.91716666664612</v>
      </c>
      <c r="O5858">
        <v>0</v>
      </c>
      <c r="P5858">
        <v>0.2</v>
      </c>
      <c r="Q5858">
        <f t="shared" si="729"/>
        <v>0.91666666666666663</v>
      </c>
      <c r="R5858" t="str">
        <f t="shared" si="730"/>
        <v/>
      </c>
      <c r="S5858">
        <f t="shared" si="731"/>
        <v>15</v>
      </c>
      <c r="T5858">
        <f t="shared" si="732"/>
        <v>15</v>
      </c>
      <c r="U5858">
        <f t="shared" si="733"/>
        <v>15</v>
      </c>
      <c r="V5858">
        <f t="shared" si="734"/>
        <v>0</v>
      </c>
    </row>
    <row r="5859" spans="1:22" x14ac:dyDescent="0.35">
      <c r="A5859">
        <v>1999</v>
      </c>
      <c r="B5859">
        <v>9</v>
      </c>
      <c r="C5859">
        <v>1</v>
      </c>
      <c r="D5859">
        <v>23</v>
      </c>
      <c r="E5859">
        <v>30</v>
      </c>
      <c r="F5859">
        <v>0</v>
      </c>
      <c r="G5859">
        <v>0</v>
      </c>
      <c r="H5859">
        <v>0</v>
      </c>
      <c r="I5859">
        <v>14</v>
      </c>
      <c r="J5859">
        <v>11</v>
      </c>
      <c r="K5859">
        <v>1.5</v>
      </c>
      <c r="L5859">
        <v>94.66</v>
      </c>
      <c r="M5859">
        <f t="shared" si="728"/>
        <v>14</v>
      </c>
      <c r="N5859" s="3">
        <f t="shared" si="735"/>
        <v>243.95883333331278</v>
      </c>
      <c r="O5859">
        <v>0</v>
      </c>
      <c r="P5859">
        <v>0.2</v>
      </c>
      <c r="Q5859">
        <f t="shared" si="729"/>
        <v>0.95833333333333337</v>
      </c>
      <c r="R5859" t="str">
        <f t="shared" si="730"/>
        <v/>
      </c>
      <c r="S5859">
        <f t="shared" si="731"/>
        <v>14</v>
      </c>
      <c r="T5859">
        <f t="shared" si="732"/>
        <v>14</v>
      </c>
      <c r="U5859">
        <f t="shared" si="733"/>
        <v>14</v>
      </c>
      <c r="V5859">
        <f t="shared" si="734"/>
        <v>0</v>
      </c>
    </row>
    <row r="5860" spans="1:22" x14ac:dyDescent="0.35">
      <c r="A5860">
        <v>1999</v>
      </c>
      <c r="B5860">
        <v>9</v>
      </c>
      <c r="C5860">
        <v>2</v>
      </c>
      <c r="D5860">
        <v>0</v>
      </c>
      <c r="E5860">
        <v>30</v>
      </c>
      <c r="F5860">
        <v>0</v>
      </c>
      <c r="G5860">
        <v>0</v>
      </c>
      <c r="H5860">
        <v>0</v>
      </c>
      <c r="I5860">
        <v>13</v>
      </c>
      <c r="J5860">
        <v>11</v>
      </c>
      <c r="K5860">
        <v>1.3</v>
      </c>
      <c r="L5860">
        <v>100</v>
      </c>
      <c r="M5860">
        <f t="shared" si="728"/>
        <v>13</v>
      </c>
      <c r="N5860" s="3">
        <f t="shared" si="735"/>
        <v>244.00049999997944</v>
      </c>
      <c r="O5860">
        <v>0</v>
      </c>
      <c r="P5860">
        <v>0.2</v>
      </c>
      <c r="Q5860">
        <f t="shared" si="729"/>
        <v>0</v>
      </c>
      <c r="R5860" t="str">
        <f t="shared" si="730"/>
        <v/>
      </c>
      <c r="S5860">
        <f t="shared" si="731"/>
        <v>13</v>
      </c>
      <c r="T5860">
        <f t="shared" si="732"/>
        <v>13</v>
      </c>
      <c r="U5860">
        <f t="shared" si="733"/>
        <v>13</v>
      </c>
      <c r="V5860">
        <f t="shared" si="734"/>
        <v>0</v>
      </c>
    </row>
    <row r="5861" spans="1:22" x14ac:dyDescent="0.35">
      <c r="A5861">
        <v>1999</v>
      </c>
      <c r="B5861">
        <v>9</v>
      </c>
      <c r="C5861">
        <v>2</v>
      </c>
      <c r="D5861">
        <v>1</v>
      </c>
      <c r="E5861">
        <v>30</v>
      </c>
      <c r="F5861">
        <v>0</v>
      </c>
      <c r="G5861">
        <v>0</v>
      </c>
      <c r="H5861">
        <v>0</v>
      </c>
      <c r="I5861">
        <v>13</v>
      </c>
      <c r="J5861">
        <v>9</v>
      </c>
      <c r="K5861">
        <v>1.4</v>
      </c>
      <c r="L5861">
        <v>100</v>
      </c>
      <c r="M5861">
        <f t="shared" si="728"/>
        <v>13</v>
      </c>
      <c r="N5861" s="3">
        <f t="shared" si="735"/>
        <v>244.0421666666461</v>
      </c>
      <c r="O5861">
        <v>0</v>
      </c>
      <c r="P5861">
        <v>0.2</v>
      </c>
      <c r="Q5861">
        <f t="shared" si="729"/>
        <v>4.1666666666666664E-2</v>
      </c>
      <c r="R5861" t="str">
        <f t="shared" si="730"/>
        <v/>
      </c>
      <c r="S5861">
        <f t="shared" si="731"/>
        <v>13</v>
      </c>
      <c r="T5861">
        <f t="shared" si="732"/>
        <v>13</v>
      </c>
      <c r="U5861">
        <f t="shared" si="733"/>
        <v>13</v>
      </c>
      <c r="V5861">
        <f t="shared" si="734"/>
        <v>0</v>
      </c>
    </row>
    <row r="5862" spans="1:22" x14ac:dyDescent="0.35">
      <c r="A5862">
        <v>1999</v>
      </c>
      <c r="B5862">
        <v>9</v>
      </c>
      <c r="C5862">
        <v>2</v>
      </c>
      <c r="D5862">
        <v>2</v>
      </c>
      <c r="E5862">
        <v>30</v>
      </c>
      <c r="F5862">
        <v>0</v>
      </c>
      <c r="G5862">
        <v>0</v>
      </c>
      <c r="H5862">
        <v>0</v>
      </c>
      <c r="I5862">
        <v>12</v>
      </c>
      <c r="J5862">
        <v>9</v>
      </c>
      <c r="K5862">
        <v>1.6</v>
      </c>
      <c r="L5862">
        <v>100</v>
      </c>
      <c r="M5862">
        <f t="shared" si="728"/>
        <v>12</v>
      </c>
      <c r="N5862" s="3">
        <f t="shared" si="735"/>
        <v>244.08383333331275</v>
      </c>
      <c r="O5862">
        <v>0</v>
      </c>
      <c r="P5862">
        <v>0.2</v>
      </c>
      <c r="Q5862">
        <f t="shared" si="729"/>
        <v>8.3333333333333329E-2</v>
      </c>
      <c r="R5862" t="str">
        <f t="shared" si="730"/>
        <v/>
      </c>
      <c r="S5862">
        <f t="shared" si="731"/>
        <v>12</v>
      </c>
      <c r="T5862">
        <f t="shared" si="732"/>
        <v>12</v>
      </c>
      <c r="U5862">
        <f t="shared" si="733"/>
        <v>12</v>
      </c>
      <c r="V5862">
        <f t="shared" si="734"/>
        <v>0</v>
      </c>
    </row>
    <row r="5863" spans="1:22" x14ac:dyDescent="0.35">
      <c r="A5863">
        <v>1999</v>
      </c>
      <c r="B5863">
        <v>9</v>
      </c>
      <c r="C5863">
        <v>2</v>
      </c>
      <c r="D5863">
        <v>3</v>
      </c>
      <c r="E5863">
        <v>30</v>
      </c>
      <c r="F5863">
        <v>0</v>
      </c>
      <c r="G5863">
        <v>0</v>
      </c>
      <c r="H5863">
        <v>0</v>
      </c>
      <c r="I5863">
        <v>12</v>
      </c>
      <c r="J5863">
        <v>9</v>
      </c>
      <c r="K5863">
        <v>1.6</v>
      </c>
      <c r="L5863">
        <v>100</v>
      </c>
      <c r="M5863">
        <f t="shared" si="728"/>
        <v>12</v>
      </c>
      <c r="N5863" s="3">
        <f t="shared" si="735"/>
        <v>244.12549999997941</v>
      </c>
      <c r="O5863">
        <v>0</v>
      </c>
      <c r="P5863">
        <v>0.2</v>
      </c>
      <c r="Q5863">
        <f t="shared" si="729"/>
        <v>0.125</v>
      </c>
      <c r="R5863" t="str">
        <f t="shared" si="730"/>
        <v/>
      </c>
      <c r="S5863">
        <f t="shared" si="731"/>
        <v>12</v>
      </c>
      <c r="T5863">
        <f t="shared" si="732"/>
        <v>12</v>
      </c>
      <c r="U5863">
        <f t="shared" si="733"/>
        <v>12</v>
      </c>
      <c r="V5863">
        <f t="shared" si="734"/>
        <v>0</v>
      </c>
    </row>
    <row r="5864" spans="1:22" x14ac:dyDescent="0.35">
      <c r="A5864">
        <v>1999</v>
      </c>
      <c r="B5864">
        <v>9</v>
      </c>
      <c r="C5864">
        <v>2</v>
      </c>
      <c r="D5864">
        <v>4</v>
      </c>
      <c r="E5864">
        <v>30</v>
      </c>
      <c r="F5864">
        <v>0</v>
      </c>
      <c r="G5864">
        <v>0</v>
      </c>
      <c r="H5864">
        <v>0</v>
      </c>
      <c r="I5864">
        <v>12</v>
      </c>
      <c r="J5864">
        <v>9</v>
      </c>
      <c r="K5864">
        <v>1.6</v>
      </c>
      <c r="L5864">
        <v>99.07</v>
      </c>
      <c r="M5864">
        <f t="shared" si="728"/>
        <v>12</v>
      </c>
      <c r="N5864" s="3">
        <f t="shared" si="735"/>
        <v>244.16716666664607</v>
      </c>
      <c r="O5864">
        <v>0</v>
      </c>
      <c r="P5864">
        <v>0.2</v>
      </c>
      <c r="Q5864">
        <f t="shared" si="729"/>
        <v>0.16666666666666666</v>
      </c>
      <c r="R5864" t="str">
        <f t="shared" si="730"/>
        <v/>
      </c>
      <c r="S5864">
        <f t="shared" si="731"/>
        <v>12</v>
      </c>
      <c r="T5864">
        <f t="shared" si="732"/>
        <v>12</v>
      </c>
      <c r="U5864">
        <f t="shared" si="733"/>
        <v>12</v>
      </c>
      <c r="V5864">
        <f t="shared" si="734"/>
        <v>0</v>
      </c>
    </row>
    <row r="5865" spans="1:22" x14ac:dyDescent="0.35">
      <c r="A5865">
        <v>1999</v>
      </c>
      <c r="B5865">
        <v>9</v>
      </c>
      <c r="C5865">
        <v>2</v>
      </c>
      <c r="D5865">
        <v>5</v>
      </c>
      <c r="E5865">
        <v>30</v>
      </c>
      <c r="F5865">
        <v>0</v>
      </c>
      <c r="G5865">
        <v>0</v>
      </c>
      <c r="H5865">
        <v>0</v>
      </c>
      <c r="I5865">
        <v>13</v>
      </c>
      <c r="J5865">
        <v>9</v>
      </c>
      <c r="K5865">
        <v>2.1</v>
      </c>
      <c r="L5865">
        <v>96.13</v>
      </c>
      <c r="M5865">
        <f t="shared" si="728"/>
        <v>13</v>
      </c>
      <c r="N5865" s="3">
        <f t="shared" si="735"/>
        <v>244.20883333331273</v>
      </c>
      <c r="O5865">
        <v>0</v>
      </c>
      <c r="P5865">
        <v>0.2</v>
      </c>
      <c r="Q5865">
        <f t="shared" si="729"/>
        <v>0.20833333333333334</v>
      </c>
      <c r="R5865" t="str">
        <f t="shared" si="730"/>
        <v/>
      </c>
      <c r="S5865">
        <f t="shared" si="731"/>
        <v>13</v>
      </c>
      <c r="T5865">
        <f t="shared" si="732"/>
        <v>13</v>
      </c>
      <c r="U5865">
        <f t="shared" si="733"/>
        <v>13</v>
      </c>
      <c r="V5865">
        <f t="shared" si="734"/>
        <v>16.213057168369041</v>
      </c>
    </row>
    <row r="5866" spans="1:22" x14ac:dyDescent="0.35">
      <c r="A5866">
        <v>1999</v>
      </c>
      <c r="B5866">
        <v>9</v>
      </c>
      <c r="C5866">
        <v>2</v>
      </c>
      <c r="D5866">
        <v>6</v>
      </c>
      <c r="E5866">
        <v>30</v>
      </c>
      <c r="F5866">
        <v>479</v>
      </c>
      <c r="G5866">
        <v>46</v>
      </c>
      <c r="H5866">
        <v>136</v>
      </c>
      <c r="I5866">
        <v>15</v>
      </c>
      <c r="J5866">
        <v>9</v>
      </c>
      <c r="K5866">
        <v>2.5</v>
      </c>
      <c r="L5866">
        <v>85.5</v>
      </c>
      <c r="M5866">
        <f t="shared" si="728"/>
        <v>19.510928508747671</v>
      </c>
      <c r="N5866" s="3">
        <f t="shared" si="735"/>
        <v>244.25049999997938</v>
      </c>
      <c r="O5866" s="1" t="s">
        <v>2863</v>
      </c>
      <c r="P5866">
        <v>0.2</v>
      </c>
      <c r="Q5866">
        <f t="shared" si="729"/>
        <v>0.25</v>
      </c>
      <c r="R5866">
        <f t="shared" si="730"/>
        <v>0.3137024214201356</v>
      </c>
      <c r="S5866">
        <f t="shared" si="731"/>
        <v>20.256874859664332</v>
      </c>
      <c r="T5866">
        <f t="shared" si="732"/>
        <v>17.878996016588303</v>
      </c>
      <c r="U5866">
        <f t="shared" si="733"/>
        <v>19.510928508747671</v>
      </c>
      <c r="V5866">
        <f t="shared" si="734"/>
        <v>55.310806828602665</v>
      </c>
    </row>
    <row r="5867" spans="1:22" x14ac:dyDescent="0.35">
      <c r="A5867">
        <v>1999</v>
      </c>
      <c r="B5867">
        <v>9</v>
      </c>
      <c r="C5867">
        <v>2</v>
      </c>
      <c r="D5867">
        <v>7</v>
      </c>
      <c r="E5867">
        <v>30</v>
      </c>
      <c r="F5867">
        <v>349</v>
      </c>
      <c r="G5867">
        <v>140</v>
      </c>
      <c r="H5867">
        <v>272</v>
      </c>
      <c r="I5867">
        <v>18</v>
      </c>
      <c r="J5867">
        <v>10</v>
      </c>
      <c r="K5867">
        <v>1.8</v>
      </c>
      <c r="L5867">
        <v>68.02</v>
      </c>
      <c r="M5867">
        <f t="shared" si="728"/>
        <v>29.847633295948405</v>
      </c>
      <c r="N5867" s="3">
        <f t="shared" si="735"/>
        <v>244.29216666664604</v>
      </c>
      <c r="O5867" s="1" t="s">
        <v>2864</v>
      </c>
      <c r="P5867">
        <v>0.2</v>
      </c>
      <c r="Q5867">
        <f t="shared" si="729"/>
        <v>0.29166666666666669</v>
      </c>
      <c r="R5867">
        <f t="shared" si="730"/>
        <v>0.31597037971416186</v>
      </c>
      <c r="S5867">
        <f t="shared" si="731"/>
        <v>31.798209180001685</v>
      </c>
      <c r="T5867">
        <f t="shared" si="732"/>
        <v>25.624922032586664</v>
      </c>
      <c r="U5867">
        <f t="shared" si="733"/>
        <v>29.847633295948405</v>
      </c>
      <c r="V5867">
        <f t="shared" si="734"/>
        <v>242.56569207966007</v>
      </c>
    </row>
    <row r="5868" spans="1:22" x14ac:dyDescent="0.35">
      <c r="A5868">
        <v>1999</v>
      </c>
      <c r="B5868">
        <v>9</v>
      </c>
      <c r="C5868">
        <v>2</v>
      </c>
      <c r="D5868">
        <v>8</v>
      </c>
      <c r="E5868">
        <v>30</v>
      </c>
      <c r="F5868">
        <v>848</v>
      </c>
      <c r="G5868">
        <v>77</v>
      </c>
      <c r="H5868">
        <v>544</v>
      </c>
      <c r="I5868">
        <v>21</v>
      </c>
      <c r="J5868">
        <v>8</v>
      </c>
      <c r="K5868" s="1" t="s">
        <v>97</v>
      </c>
      <c r="L5868">
        <v>50.54</v>
      </c>
      <c r="M5868">
        <f t="shared" si="728"/>
        <v>50.116052480604914</v>
      </c>
      <c r="N5868" s="3">
        <f t="shared" si="735"/>
        <v>244.3338333333127</v>
      </c>
      <c r="O5868" s="1" t="s">
        <v>2865</v>
      </c>
      <c r="P5868">
        <v>0.2</v>
      </c>
      <c r="Q5868">
        <f t="shared" si="729"/>
        <v>0.33333333333333331</v>
      </c>
      <c r="R5868">
        <f t="shared" si="730"/>
        <v>0.31981277502835703</v>
      </c>
      <c r="S5868">
        <f t="shared" si="731"/>
        <v>54.87186319693091</v>
      </c>
      <c r="T5868">
        <f t="shared" si="732"/>
        <v>40.001254241724823</v>
      </c>
      <c r="U5868">
        <f t="shared" si="733"/>
        <v>50.116052480604914</v>
      </c>
      <c r="V5868">
        <f t="shared" si="734"/>
        <v>547.85707637602161</v>
      </c>
    </row>
    <row r="5869" spans="1:22" x14ac:dyDescent="0.35">
      <c r="A5869">
        <v>1999</v>
      </c>
      <c r="B5869">
        <v>9</v>
      </c>
      <c r="C5869">
        <v>2</v>
      </c>
      <c r="D5869">
        <v>9</v>
      </c>
      <c r="E5869">
        <v>30</v>
      </c>
      <c r="F5869">
        <v>908</v>
      </c>
      <c r="G5869">
        <v>83</v>
      </c>
      <c r="H5869">
        <v>711</v>
      </c>
      <c r="I5869">
        <v>24</v>
      </c>
      <c r="J5869">
        <v>7</v>
      </c>
      <c r="K5869" s="1" t="s">
        <v>96</v>
      </c>
      <c r="L5869">
        <v>40.98</v>
      </c>
      <c r="M5869">
        <f t="shared" si="728"/>
        <v>63.846550462112894</v>
      </c>
      <c r="N5869" s="3">
        <f t="shared" si="735"/>
        <v>244.37549999997935</v>
      </c>
      <c r="O5869" s="1" t="s">
        <v>2866</v>
      </c>
      <c r="P5869">
        <v>0.2</v>
      </c>
      <c r="Q5869">
        <f t="shared" si="729"/>
        <v>0.375</v>
      </c>
      <c r="R5869">
        <f t="shared" si="730"/>
        <v>0.32018027495670026</v>
      </c>
      <c r="S5869">
        <f t="shared" si="731"/>
        <v>70.350011895955333</v>
      </c>
      <c r="T5869">
        <f t="shared" si="732"/>
        <v>50.038137797146661</v>
      </c>
      <c r="U5869">
        <f t="shared" si="733"/>
        <v>63.846550462112894</v>
      </c>
      <c r="V5869">
        <f t="shared" si="734"/>
        <v>781.21362257499595</v>
      </c>
    </row>
    <row r="5870" spans="1:22" x14ac:dyDescent="0.35">
      <c r="A5870">
        <v>1999</v>
      </c>
      <c r="B5870">
        <v>9</v>
      </c>
      <c r="C5870">
        <v>2</v>
      </c>
      <c r="D5870">
        <v>10</v>
      </c>
      <c r="E5870">
        <v>30</v>
      </c>
      <c r="F5870">
        <v>936</v>
      </c>
      <c r="G5870">
        <v>89</v>
      </c>
      <c r="H5870">
        <v>830</v>
      </c>
      <c r="I5870">
        <v>25</v>
      </c>
      <c r="J5870">
        <v>6</v>
      </c>
      <c r="K5870">
        <v>1.4</v>
      </c>
      <c r="L5870">
        <v>37.86</v>
      </c>
      <c r="M5870">
        <f t="shared" si="728"/>
        <v>69.484258255048132</v>
      </c>
      <c r="N5870" s="3">
        <f t="shared" si="735"/>
        <v>244.41716666664601</v>
      </c>
      <c r="O5870">
        <v>958.57629136144499</v>
      </c>
      <c r="P5870">
        <v>0.2</v>
      </c>
      <c r="Q5870">
        <f t="shared" si="729"/>
        <v>0.41666666666666669</v>
      </c>
      <c r="R5870">
        <f t="shared" si="730"/>
        <v>0.31732650285251457</v>
      </c>
      <c r="S5870">
        <f t="shared" si="731"/>
        <v>76.788035819516821</v>
      </c>
      <c r="T5870">
        <f t="shared" si="732"/>
        <v>53.771434625435965</v>
      </c>
      <c r="U5870">
        <f t="shared" si="733"/>
        <v>69.484258255048132</v>
      </c>
      <c r="V5870">
        <f t="shared" si="734"/>
        <v>780.61944367201193</v>
      </c>
    </row>
    <row r="5871" spans="1:22" x14ac:dyDescent="0.35">
      <c r="A5871">
        <v>1999</v>
      </c>
      <c r="B5871">
        <v>9</v>
      </c>
      <c r="C5871">
        <v>2</v>
      </c>
      <c r="D5871">
        <v>11</v>
      </c>
      <c r="E5871">
        <v>30</v>
      </c>
      <c r="F5871">
        <v>456</v>
      </c>
      <c r="G5871">
        <v>394</v>
      </c>
      <c r="H5871">
        <v>779</v>
      </c>
      <c r="I5871">
        <v>26</v>
      </c>
      <c r="J5871">
        <v>7</v>
      </c>
      <c r="K5871">
        <v>2</v>
      </c>
      <c r="L5871">
        <v>35.74</v>
      </c>
      <c r="M5871">
        <f t="shared" si="728"/>
        <v>62.249780509120072</v>
      </c>
      <c r="N5871" s="3">
        <f t="shared" si="735"/>
        <v>244.45883333331267</v>
      </c>
      <c r="O5871" s="1" t="s">
        <v>2867</v>
      </c>
      <c r="P5871">
        <v>0.2</v>
      </c>
      <c r="Q5871">
        <f t="shared" si="729"/>
        <v>0.45833333333333331</v>
      </c>
      <c r="R5871">
        <f t="shared" si="730"/>
        <v>0.31530904661041237</v>
      </c>
      <c r="S5871">
        <f t="shared" si="731"/>
        <v>68.225704678050931</v>
      </c>
      <c r="T5871">
        <f t="shared" si="732"/>
        <v>49.273111236244119</v>
      </c>
      <c r="U5871">
        <f t="shared" si="733"/>
        <v>62.249780509120072</v>
      </c>
      <c r="V5871">
        <f t="shared" si="734"/>
        <v>702.08866824770439</v>
      </c>
    </row>
    <row r="5872" spans="1:22" x14ac:dyDescent="0.35">
      <c r="A5872">
        <v>1999</v>
      </c>
      <c r="B5872">
        <v>9</v>
      </c>
      <c r="C5872">
        <v>2</v>
      </c>
      <c r="D5872">
        <v>12</v>
      </c>
      <c r="E5872">
        <v>30</v>
      </c>
      <c r="F5872">
        <v>568</v>
      </c>
      <c r="G5872">
        <v>314</v>
      </c>
      <c r="H5872">
        <v>794</v>
      </c>
      <c r="I5872">
        <v>26</v>
      </c>
      <c r="J5872">
        <v>7</v>
      </c>
      <c r="K5872" s="1" t="s">
        <v>100</v>
      </c>
      <c r="L5872">
        <v>33.94</v>
      </c>
      <c r="M5872">
        <f t="shared" si="728"/>
        <v>63.135460951582232</v>
      </c>
      <c r="N5872" s="3">
        <f t="shared" si="735"/>
        <v>244.50049999997933</v>
      </c>
      <c r="O5872" s="1" t="s">
        <v>2868</v>
      </c>
      <c r="P5872">
        <v>0.2</v>
      </c>
      <c r="Q5872">
        <f t="shared" si="729"/>
        <v>0.5</v>
      </c>
      <c r="R5872">
        <f t="shared" si="730"/>
        <v>0.3143372226612029</v>
      </c>
      <c r="S5872">
        <f t="shared" si="731"/>
        <v>69.268947130322715</v>
      </c>
      <c r="T5872">
        <f t="shared" si="732"/>
        <v>49.756507188231474</v>
      </c>
      <c r="U5872">
        <f t="shared" si="733"/>
        <v>63.135460951582232</v>
      </c>
      <c r="V5872">
        <f t="shared" si="734"/>
        <v>745.85206058514041</v>
      </c>
    </row>
    <row r="5873" spans="1:22" x14ac:dyDescent="0.35">
      <c r="A5873">
        <v>1999</v>
      </c>
      <c r="B5873">
        <v>9</v>
      </c>
      <c r="C5873">
        <v>2</v>
      </c>
      <c r="D5873">
        <v>13</v>
      </c>
      <c r="E5873">
        <v>30</v>
      </c>
      <c r="F5873">
        <v>547</v>
      </c>
      <c r="G5873">
        <v>289</v>
      </c>
      <c r="H5873">
        <v>723</v>
      </c>
      <c r="I5873">
        <v>26</v>
      </c>
      <c r="J5873">
        <v>7</v>
      </c>
      <c r="K5873">
        <v>2.5</v>
      </c>
      <c r="L5873">
        <v>36.450000000000003</v>
      </c>
      <c r="M5873">
        <f t="shared" si="728"/>
        <v>59.104385141204695</v>
      </c>
      <c r="N5873" s="3">
        <f t="shared" si="735"/>
        <v>244.54216666664598</v>
      </c>
      <c r="O5873" s="1" t="s">
        <v>2869</v>
      </c>
      <c r="P5873">
        <v>0.2</v>
      </c>
      <c r="Q5873">
        <f t="shared" si="729"/>
        <v>0.54166666666666663</v>
      </c>
      <c r="R5873">
        <f t="shared" si="730"/>
        <v>0.31370242142013477</v>
      </c>
      <c r="S5873">
        <f t="shared" si="731"/>
        <v>64.578667264615447</v>
      </c>
      <c r="T5873">
        <f t="shared" si="732"/>
        <v>47.128109826682362</v>
      </c>
      <c r="U5873">
        <f t="shared" si="733"/>
        <v>59.104385141204695</v>
      </c>
      <c r="V5873">
        <f t="shared" si="734"/>
        <v>677.15550594062029</v>
      </c>
    </row>
    <row r="5874" spans="1:22" x14ac:dyDescent="0.35">
      <c r="A5874">
        <v>1999</v>
      </c>
      <c r="B5874">
        <v>9</v>
      </c>
      <c r="C5874">
        <v>2</v>
      </c>
      <c r="D5874">
        <v>14</v>
      </c>
      <c r="E5874">
        <v>30</v>
      </c>
      <c r="F5874">
        <v>505</v>
      </c>
      <c r="G5874">
        <v>265</v>
      </c>
      <c r="H5874">
        <v>615</v>
      </c>
      <c r="I5874">
        <v>25</v>
      </c>
      <c r="J5874">
        <v>7</v>
      </c>
      <c r="K5874" s="1" t="s">
        <v>92</v>
      </c>
      <c r="L5874">
        <v>39.18</v>
      </c>
      <c r="M5874">
        <f t="shared" si="728"/>
        <v>52.876071073789078</v>
      </c>
      <c r="N5874" s="3">
        <f t="shared" si="735"/>
        <v>244.58383333331264</v>
      </c>
      <c r="O5874" s="1" t="s">
        <v>2870</v>
      </c>
      <c r="P5874">
        <v>0.2</v>
      </c>
      <c r="Q5874">
        <f t="shared" si="729"/>
        <v>0.58333333333333337</v>
      </c>
      <c r="R5874">
        <f t="shared" si="730"/>
        <v>0.31401853463280138</v>
      </c>
      <c r="S5874">
        <f t="shared" si="731"/>
        <v>57.483026131542218</v>
      </c>
      <c r="T5874">
        <f t="shared" si="732"/>
        <v>42.812060727731584</v>
      </c>
      <c r="U5874">
        <f t="shared" si="733"/>
        <v>52.876071073789078</v>
      </c>
      <c r="V5874">
        <f t="shared" si="734"/>
        <v>405.29560941284211</v>
      </c>
    </row>
    <row r="5875" spans="1:22" x14ac:dyDescent="0.35">
      <c r="A5875">
        <v>1999</v>
      </c>
      <c r="B5875">
        <v>9</v>
      </c>
      <c r="C5875">
        <v>2</v>
      </c>
      <c r="D5875">
        <v>15</v>
      </c>
      <c r="E5875">
        <v>30</v>
      </c>
      <c r="F5875">
        <v>114</v>
      </c>
      <c r="G5875">
        <v>255</v>
      </c>
      <c r="H5875">
        <v>318</v>
      </c>
      <c r="I5875">
        <v>24</v>
      </c>
      <c r="J5875">
        <v>7</v>
      </c>
      <c r="K5875">
        <v>2.1</v>
      </c>
      <c r="L5875">
        <v>42.11</v>
      </c>
      <c r="M5875">
        <f t="shared" si="728"/>
        <v>37.339933271844501</v>
      </c>
      <c r="N5875" s="3">
        <f t="shared" si="735"/>
        <v>244.6254999999793</v>
      </c>
      <c r="O5875" s="1" t="s">
        <v>2871</v>
      </c>
      <c r="P5875">
        <v>0.2</v>
      </c>
      <c r="Q5875">
        <f t="shared" si="729"/>
        <v>0.625</v>
      </c>
      <c r="R5875">
        <f t="shared" si="730"/>
        <v>0.31498244719824853</v>
      </c>
      <c r="S5875">
        <f t="shared" si="731"/>
        <v>39.540481264755329</v>
      </c>
      <c r="T5875">
        <f t="shared" si="732"/>
        <v>32.554225324195528</v>
      </c>
      <c r="U5875">
        <f t="shared" si="733"/>
        <v>37.339933271844501</v>
      </c>
      <c r="V5875">
        <f t="shared" si="734"/>
        <v>99.619096307522526</v>
      </c>
    </row>
    <row r="5876" spans="1:22" x14ac:dyDescent="0.35">
      <c r="A5876">
        <v>1999</v>
      </c>
      <c r="B5876">
        <v>9</v>
      </c>
      <c r="C5876">
        <v>2</v>
      </c>
      <c r="D5876">
        <v>16</v>
      </c>
      <c r="E5876">
        <v>30</v>
      </c>
      <c r="F5876">
        <v>0</v>
      </c>
      <c r="G5876">
        <v>6</v>
      </c>
      <c r="H5876">
        <v>6</v>
      </c>
      <c r="I5876">
        <v>22</v>
      </c>
      <c r="J5876">
        <v>8</v>
      </c>
      <c r="K5876">
        <v>1.4</v>
      </c>
      <c r="L5876">
        <v>46.3</v>
      </c>
      <c r="M5876">
        <f t="shared" si="728"/>
        <v>22.254326508464683</v>
      </c>
      <c r="N5876" s="3">
        <f t="shared" si="735"/>
        <v>244.66716666664595</v>
      </c>
      <c r="O5876">
        <v>5.4803962309816701</v>
      </c>
      <c r="P5876">
        <v>0.2</v>
      </c>
      <c r="Q5876">
        <f t="shared" si="729"/>
        <v>0.66666666666666663</v>
      </c>
      <c r="R5876" t="str">
        <f t="shared" si="730"/>
        <v/>
      </c>
      <c r="S5876">
        <f t="shared" si="731"/>
        <v>22.296083847340018</v>
      </c>
      <c r="T5876">
        <f t="shared" si="732"/>
        <v>22.16449276213292</v>
      </c>
      <c r="U5876">
        <f t="shared" si="733"/>
        <v>22.254326508464683</v>
      </c>
      <c r="V5876">
        <f t="shared" si="734"/>
        <v>82.785840210585263</v>
      </c>
    </row>
    <row r="5877" spans="1:22" x14ac:dyDescent="0.35">
      <c r="A5877">
        <v>1999</v>
      </c>
      <c r="B5877">
        <v>9</v>
      </c>
      <c r="C5877">
        <v>2</v>
      </c>
      <c r="D5877">
        <v>17</v>
      </c>
      <c r="E5877">
        <v>30</v>
      </c>
      <c r="F5877">
        <v>261</v>
      </c>
      <c r="G5877">
        <v>63</v>
      </c>
      <c r="H5877">
        <v>112</v>
      </c>
      <c r="I5877">
        <v>19</v>
      </c>
      <c r="J5877">
        <v>9</v>
      </c>
      <c r="K5877">
        <v>1.1000000000000001</v>
      </c>
      <c r="L5877">
        <v>62.96</v>
      </c>
      <c r="M5877">
        <f t="shared" si="728"/>
        <v>23.433565422320029</v>
      </c>
      <c r="N5877" s="3">
        <f t="shared" si="735"/>
        <v>244.70883333331261</v>
      </c>
      <c r="O5877" s="1" t="s">
        <v>2872</v>
      </c>
      <c r="P5877">
        <v>0.2</v>
      </c>
      <c r="Q5877">
        <f t="shared" si="729"/>
        <v>0.70833333333333337</v>
      </c>
      <c r="R5877">
        <f t="shared" si="730"/>
        <v>0.31837393603252112</v>
      </c>
      <c r="S5877">
        <f t="shared" si="731"/>
        <v>24.159932274458079</v>
      </c>
      <c r="T5877">
        <f t="shared" si="732"/>
        <v>21.878442585981027</v>
      </c>
      <c r="U5877">
        <f t="shared" si="733"/>
        <v>23.433565422320029</v>
      </c>
      <c r="V5877">
        <f t="shared" si="734"/>
        <v>50.322877668013604</v>
      </c>
    </row>
    <row r="5878" spans="1:22" x14ac:dyDescent="0.35">
      <c r="A5878">
        <v>1999</v>
      </c>
      <c r="B5878">
        <v>9</v>
      </c>
      <c r="C5878">
        <v>2</v>
      </c>
      <c r="D5878">
        <v>18</v>
      </c>
      <c r="E5878">
        <v>30</v>
      </c>
      <c r="F5878">
        <v>0</v>
      </c>
      <c r="G5878">
        <v>0</v>
      </c>
      <c r="H5878">
        <v>0</v>
      </c>
      <c r="I5878">
        <v>17</v>
      </c>
      <c r="J5878">
        <v>11</v>
      </c>
      <c r="K5878">
        <v>1.6</v>
      </c>
      <c r="L5878">
        <v>77.400000000000006</v>
      </c>
      <c r="M5878">
        <f t="shared" si="728"/>
        <v>17</v>
      </c>
      <c r="N5878" s="3">
        <f t="shared" si="735"/>
        <v>244.75049999997927</v>
      </c>
      <c r="O5878">
        <v>0</v>
      </c>
      <c r="P5878">
        <v>0.2</v>
      </c>
      <c r="Q5878">
        <f t="shared" si="729"/>
        <v>0.75</v>
      </c>
      <c r="R5878" t="str">
        <f t="shared" si="730"/>
        <v/>
      </c>
      <c r="S5878">
        <f t="shared" si="731"/>
        <v>17</v>
      </c>
      <c r="T5878">
        <f t="shared" si="732"/>
        <v>17</v>
      </c>
      <c r="U5878">
        <f t="shared" si="733"/>
        <v>17</v>
      </c>
      <c r="V5878">
        <f t="shared" si="734"/>
        <v>0</v>
      </c>
    </row>
    <row r="5879" spans="1:22" x14ac:dyDescent="0.35">
      <c r="A5879">
        <v>1999</v>
      </c>
      <c r="B5879">
        <v>9</v>
      </c>
      <c r="C5879">
        <v>2</v>
      </c>
      <c r="D5879">
        <v>19</v>
      </c>
      <c r="E5879">
        <v>30</v>
      </c>
      <c r="F5879">
        <v>0</v>
      </c>
      <c r="G5879">
        <v>0</v>
      </c>
      <c r="H5879">
        <v>0</v>
      </c>
      <c r="I5879">
        <v>15</v>
      </c>
      <c r="J5879">
        <v>11</v>
      </c>
      <c r="K5879">
        <v>2.1</v>
      </c>
      <c r="L5879">
        <v>88.48</v>
      </c>
      <c r="M5879">
        <f t="shared" si="728"/>
        <v>15</v>
      </c>
      <c r="N5879" s="3">
        <f t="shared" si="735"/>
        <v>244.79216666664593</v>
      </c>
      <c r="O5879">
        <v>0</v>
      </c>
      <c r="P5879">
        <v>0.2</v>
      </c>
      <c r="Q5879">
        <f t="shared" si="729"/>
        <v>0.79166666666666663</v>
      </c>
      <c r="R5879" t="str">
        <f t="shared" si="730"/>
        <v/>
      </c>
      <c r="S5879">
        <f t="shared" si="731"/>
        <v>15</v>
      </c>
      <c r="T5879">
        <f t="shared" si="732"/>
        <v>15</v>
      </c>
      <c r="U5879">
        <f t="shared" si="733"/>
        <v>15</v>
      </c>
      <c r="V5879">
        <f t="shared" si="734"/>
        <v>0</v>
      </c>
    </row>
    <row r="5880" spans="1:22" x14ac:dyDescent="0.35">
      <c r="A5880">
        <v>1999</v>
      </c>
      <c r="B5880">
        <v>9</v>
      </c>
      <c r="C5880">
        <v>2</v>
      </c>
      <c r="D5880">
        <v>20</v>
      </c>
      <c r="E5880">
        <v>30</v>
      </c>
      <c r="F5880">
        <v>0</v>
      </c>
      <c r="G5880">
        <v>0</v>
      </c>
      <c r="H5880">
        <v>0</v>
      </c>
      <c r="I5880">
        <v>15</v>
      </c>
      <c r="J5880">
        <v>11</v>
      </c>
      <c r="K5880">
        <v>1.9</v>
      </c>
      <c r="L5880">
        <v>94.08</v>
      </c>
      <c r="M5880">
        <f t="shared" si="728"/>
        <v>15</v>
      </c>
      <c r="N5880" s="3">
        <f t="shared" si="735"/>
        <v>244.83383333331258</v>
      </c>
      <c r="O5880">
        <v>0</v>
      </c>
      <c r="P5880">
        <v>0.2</v>
      </c>
      <c r="Q5880">
        <f t="shared" si="729"/>
        <v>0.83333333333333337</v>
      </c>
      <c r="R5880" t="str">
        <f t="shared" si="730"/>
        <v/>
      </c>
      <c r="S5880">
        <f t="shared" si="731"/>
        <v>15</v>
      </c>
      <c r="T5880">
        <f t="shared" si="732"/>
        <v>15</v>
      </c>
      <c r="U5880">
        <f t="shared" si="733"/>
        <v>15</v>
      </c>
      <c r="V5880">
        <f t="shared" si="734"/>
        <v>0</v>
      </c>
    </row>
    <row r="5881" spans="1:22" x14ac:dyDescent="0.35">
      <c r="A5881">
        <v>1999</v>
      </c>
      <c r="B5881">
        <v>9</v>
      </c>
      <c r="C5881">
        <v>2</v>
      </c>
      <c r="D5881">
        <v>21</v>
      </c>
      <c r="E5881">
        <v>30</v>
      </c>
      <c r="F5881">
        <v>0</v>
      </c>
      <c r="G5881">
        <v>0</v>
      </c>
      <c r="H5881">
        <v>0</v>
      </c>
      <c r="I5881">
        <v>14</v>
      </c>
      <c r="J5881">
        <v>10</v>
      </c>
      <c r="K5881">
        <v>1.4</v>
      </c>
      <c r="L5881">
        <v>91.43</v>
      </c>
      <c r="M5881">
        <f t="shared" si="728"/>
        <v>14</v>
      </c>
      <c r="N5881" s="3">
        <f t="shared" si="735"/>
        <v>244.87549999997924</v>
      </c>
      <c r="O5881">
        <v>0</v>
      </c>
      <c r="P5881">
        <v>0.2</v>
      </c>
      <c r="Q5881">
        <f t="shared" si="729"/>
        <v>0.875</v>
      </c>
      <c r="R5881" t="str">
        <f t="shared" si="730"/>
        <v/>
      </c>
      <c r="S5881">
        <f t="shared" si="731"/>
        <v>14</v>
      </c>
      <c r="T5881">
        <f t="shared" si="732"/>
        <v>14</v>
      </c>
      <c r="U5881">
        <f t="shared" si="733"/>
        <v>14</v>
      </c>
      <c r="V5881">
        <f t="shared" si="734"/>
        <v>0</v>
      </c>
    </row>
    <row r="5882" spans="1:22" x14ac:dyDescent="0.35">
      <c r="A5882">
        <v>1999</v>
      </c>
      <c r="B5882">
        <v>9</v>
      </c>
      <c r="C5882">
        <v>2</v>
      </c>
      <c r="D5882">
        <v>22</v>
      </c>
      <c r="E5882">
        <v>30</v>
      </c>
      <c r="F5882">
        <v>0</v>
      </c>
      <c r="G5882">
        <v>0</v>
      </c>
      <c r="H5882">
        <v>0</v>
      </c>
      <c r="I5882">
        <v>14</v>
      </c>
      <c r="J5882">
        <v>9</v>
      </c>
      <c r="K5882" s="1" t="s">
        <v>94</v>
      </c>
      <c r="L5882">
        <v>93.26</v>
      </c>
      <c r="M5882">
        <f t="shared" si="728"/>
        <v>14</v>
      </c>
      <c r="N5882" s="3">
        <f t="shared" si="735"/>
        <v>244.9171666666459</v>
      </c>
      <c r="O5882">
        <v>0</v>
      </c>
      <c r="P5882">
        <v>0.2</v>
      </c>
      <c r="Q5882">
        <f t="shared" si="729"/>
        <v>0.91666666666666663</v>
      </c>
      <c r="R5882" t="str">
        <f t="shared" si="730"/>
        <v/>
      </c>
      <c r="S5882">
        <f t="shared" si="731"/>
        <v>14</v>
      </c>
      <c r="T5882">
        <f t="shared" si="732"/>
        <v>14</v>
      </c>
      <c r="U5882">
        <f t="shared" si="733"/>
        <v>14</v>
      </c>
      <c r="V5882">
        <f t="shared" si="734"/>
        <v>0</v>
      </c>
    </row>
    <row r="5883" spans="1:22" x14ac:dyDescent="0.35">
      <c r="A5883">
        <v>1999</v>
      </c>
      <c r="B5883">
        <v>9</v>
      </c>
      <c r="C5883">
        <v>2</v>
      </c>
      <c r="D5883">
        <v>23</v>
      </c>
      <c r="E5883">
        <v>30</v>
      </c>
      <c r="F5883">
        <v>0</v>
      </c>
      <c r="G5883">
        <v>0</v>
      </c>
      <c r="H5883">
        <v>0</v>
      </c>
      <c r="I5883">
        <v>13</v>
      </c>
      <c r="J5883">
        <v>9</v>
      </c>
      <c r="K5883">
        <v>1.4</v>
      </c>
      <c r="L5883">
        <v>88.41</v>
      </c>
      <c r="M5883">
        <f t="shared" si="728"/>
        <v>13</v>
      </c>
      <c r="N5883" s="3">
        <f t="shared" si="735"/>
        <v>244.95883333331255</v>
      </c>
      <c r="O5883">
        <v>0</v>
      </c>
      <c r="P5883">
        <v>0.2</v>
      </c>
      <c r="Q5883">
        <f t="shared" si="729"/>
        <v>0.95833333333333337</v>
      </c>
      <c r="R5883" t="str">
        <f t="shared" si="730"/>
        <v/>
      </c>
      <c r="S5883">
        <f t="shared" si="731"/>
        <v>13</v>
      </c>
      <c r="T5883">
        <f t="shared" si="732"/>
        <v>13</v>
      </c>
      <c r="U5883">
        <f t="shared" si="733"/>
        <v>13</v>
      </c>
      <c r="V5883">
        <f t="shared" si="734"/>
        <v>0</v>
      </c>
    </row>
    <row r="5884" spans="1:22" x14ac:dyDescent="0.35">
      <c r="A5884">
        <v>1999</v>
      </c>
      <c r="B5884">
        <v>9</v>
      </c>
      <c r="C5884">
        <v>3</v>
      </c>
      <c r="D5884">
        <v>0</v>
      </c>
      <c r="E5884">
        <v>30</v>
      </c>
      <c r="F5884">
        <v>0</v>
      </c>
      <c r="G5884">
        <v>0</v>
      </c>
      <c r="H5884">
        <v>0</v>
      </c>
      <c r="I5884">
        <v>13</v>
      </c>
      <c r="J5884">
        <v>8</v>
      </c>
      <c r="K5884">
        <v>1.9</v>
      </c>
      <c r="L5884">
        <v>88.72</v>
      </c>
      <c r="M5884">
        <f t="shared" si="728"/>
        <v>13</v>
      </c>
      <c r="N5884" s="3">
        <f t="shared" si="735"/>
        <v>245.00049999997921</v>
      </c>
      <c r="O5884">
        <v>0</v>
      </c>
      <c r="P5884">
        <v>0.2</v>
      </c>
      <c r="Q5884">
        <f t="shared" si="729"/>
        <v>0</v>
      </c>
      <c r="R5884" t="str">
        <f t="shared" si="730"/>
        <v/>
      </c>
      <c r="S5884">
        <f t="shared" si="731"/>
        <v>13</v>
      </c>
      <c r="T5884">
        <f t="shared" si="732"/>
        <v>13</v>
      </c>
      <c r="U5884">
        <f t="shared" si="733"/>
        <v>13</v>
      </c>
      <c r="V5884">
        <f t="shared" si="734"/>
        <v>0</v>
      </c>
    </row>
    <row r="5885" spans="1:22" x14ac:dyDescent="0.35">
      <c r="A5885">
        <v>1999</v>
      </c>
      <c r="B5885">
        <v>9</v>
      </c>
      <c r="C5885">
        <v>3</v>
      </c>
      <c r="D5885">
        <v>1</v>
      </c>
      <c r="E5885">
        <v>30</v>
      </c>
      <c r="F5885">
        <v>0</v>
      </c>
      <c r="G5885">
        <v>0</v>
      </c>
      <c r="H5885">
        <v>0</v>
      </c>
      <c r="I5885">
        <v>12</v>
      </c>
      <c r="J5885">
        <v>7</v>
      </c>
      <c r="K5885" s="1" t="s">
        <v>100</v>
      </c>
      <c r="L5885">
        <v>88.81</v>
      </c>
      <c r="M5885">
        <f t="shared" si="728"/>
        <v>12</v>
      </c>
      <c r="N5885" s="3">
        <f t="shared" si="735"/>
        <v>245.04216666664587</v>
      </c>
      <c r="O5885">
        <v>0</v>
      </c>
      <c r="P5885">
        <v>0.2</v>
      </c>
      <c r="Q5885">
        <f t="shared" si="729"/>
        <v>4.1666666666666664E-2</v>
      </c>
      <c r="R5885" t="str">
        <f t="shared" si="730"/>
        <v/>
      </c>
      <c r="S5885">
        <f t="shared" si="731"/>
        <v>12</v>
      </c>
      <c r="T5885">
        <f t="shared" si="732"/>
        <v>12</v>
      </c>
      <c r="U5885">
        <f t="shared" si="733"/>
        <v>12</v>
      </c>
      <c r="V5885">
        <f t="shared" si="734"/>
        <v>0</v>
      </c>
    </row>
    <row r="5886" spans="1:22" x14ac:dyDescent="0.35">
      <c r="A5886">
        <v>1999</v>
      </c>
      <c r="B5886">
        <v>9</v>
      </c>
      <c r="C5886">
        <v>3</v>
      </c>
      <c r="D5886">
        <v>2</v>
      </c>
      <c r="E5886">
        <v>30</v>
      </c>
      <c r="F5886">
        <v>0</v>
      </c>
      <c r="G5886">
        <v>0</v>
      </c>
      <c r="H5886">
        <v>0</v>
      </c>
      <c r="I5886">
        <v>11</v>
      </c>
      <c r="J5886">
        <v>6</v>
      </c>
      <c r="K5886">
        <v>2.5</v>
      </c>
      <c r="L5886">
        <v>83.86</v>
      </c>
      <c r="M5886">
        <f t="shared" si="728"/>
        <v>11</v>
      </c>
      <c r="N5886" s="3">
        <f t="shared" si="735"/>
        <v>245.08383333331253</v>
      </c>
      <c r="O5886">
        <v>0</v>
      </c>
      <c r="P5886">
        <v>0.2</v>
      </c>
      <c r="Q5886">
        <f t="shared" si="729"/>
        <v>8.3333333333333329E-2</v>
      </c>
      <c r="R5886" t="str">
        <f t="shared" si="730"/>
        <v/>
      </c>
      <c r="S5886">
        <f t="shared" si="731"/>
        <v>11</v>
      </c>
      <c r="T5886">
        <f t="shared" si="732"/>
        <v>11</v>
      </c>
      <c r="U5886">
        <f t="shared" si="733"/>
        <v>11</v>
      </c>
      <c r="V5886">
        <f t="shared" si="734"/>
        <v>0</v>
      </c>
    </row>
    <row r="5887" spans="1:22" x14ac:dyDescent="0.35">
      <c r="A5887">
        <v>1999</v>
      </c>
      <c r="B5887">
        <v>9</v>
      </c>
      <c r="C5887">
        <v>3</v>
      </c>
      <c r="D5887">
        <v>3</v>
      </c>
      <c r="E5887">
        <v>30</v>
      </c>
      <c r="F5887">
        <v>0</v>
      </c>
      <c r="G5887">
        <v>0</v>
      </c>
      <c r="H5887">
        <v>0</v>
      </c>
      <c r="I5887">
        <v>10</v>
      </c>
      <c r="J5887">
        <v>5</v>
      </c>
      <c r="K5887" s="1" t="s">
        <v>92</v>
      </c>
      <c r="L5887">
        <v>86.95</v>
      </c>
      <c r="M5887">
        <f t="shared" si="728"/>
        <v>10</v>
      </c>
      <c r="N5887" s="3">
        <f t="shared" si="735"/>
        <v>245.12549999997918</v>
      </c>
      <c r="O5887">
        <v>0</v>
      </c>
      <c r="P5887">
        <v>0.2</v>
      </c>
      <c r="Q5887">
        <f t="shared" si="729"/>
        <v>0.125</v>
      </c>
      <c r="R5887" t="str">
        <f t="shared" si="730"/>
        <v/>
      </c>
      <c r="S5887">
        <f t="shared" si="731"/>
        <v>10</v>
      </c>
      <c r="T5887">
        <f t="shared" si="732"/>
        <v>10</v>
      </c>
      <c r="U5887">
        <f t="shared" si="733"/>
        <v>10</v>
      </c>
      <c r="V5887">
        <f t="shared" si="734"/>
        <v>0</v>
      </c>
    </row>
    <row r="5888" spans="1:22" x14ac:dyDescent="0.35">
      <c r="A5888">
        <v>1999</v>
      </c>
      <c r="B5888">
        <v>9</v>
      </c>
      <c r="C5888">
        <v>3</v>
      </c>
      <c r="D5888">
        <v>4</v>
      </c>
      <c r="E5888">
        <v>30</v>
      </c>
      <c r="F5888">
        <v>0</v>
      </c>
      <c r="G5888">
        <v>0</v>
      </c>
      <c r="H5888">
        <v>0</v>
      </c>
      <c r="I5888">
        <v>10</v>
      </c>
      <c r="J5888">
        <v>5</v>
      </c>
      <c r="K5888">
        <v>2.2000000000000002</v>
      </c>
      <c r="L5888">
        <v>86.18</v>
      </c>
      <c r="M5888">
        <f t="shared" si="728"/>
        <v>10</v>
      </c>
      <c r="N5888" s="3">
        <f t="shared" si="735"/>
        <v>245.16716666664584</v>
      </c>
      <c r="O5888">
        <v>0</v>
      </c>
      <c r="P5888">
        <v>0.2</v>
      </c>
      <c r="Q5888">
        <f t="shared" si="729"/>
        <v>0.16666666666666666</v>
      </c>
      <c r="R5888" t="str">
        <f t="shared" si="730"/>
        <v/>
      </c>
      <c r="S5888">
        <f t="shared" si="731"/>
        <v>10</v>
      </c>
      <c r="T5888">
        <f t="shared" si="732"/>
        <v>10</v>
      </c>
      <c r="U5888">
        <f t="shared" si="733"/>
        <v>10</v>
      </c>
      <c r="V5888">
        <f t="shared" si="734"/>
        <v>0</v>
      </c>
    </row>
    <row r="5889" spans="1:22" x14ac:dyDescent="0.35">
      <c r="A5889">
        <v>1999</v>
      </c>
      <c r="B5889">
        <v>9</v>
      </c>
      <c r="C5889">
        <v>3</v>
      </c>
      <c r="D5889">
        <v>5</v>
      </c>
      <c r="E5889">
        <v>30</v>
      </c>
      <c r="F5889">
        <v>0</v>
      </c>
      <c r="G5889">
        <v>0</v>
      </c>
      <c r="H5889">
        <v>0</v>
      </c>
      <c r="I5889">
        <v>11</v>
      </c>
      <c r="J5889">
        <v>5</v>
      </c>
      <c r="K5889" s="1" t="s">
        <v>92</v>
      </c>
      <c r="L5889">
        <v>80.989999999999995</v>
      </c>
      <c r="M5889">
        <f t="shared" si="728"/>
        <v>11</v>
      </c>
      <c r="N5889" s="3">
        <f t="shared" si="735"/>
        <v>245.2088333333125</v>
      </c>
      <c r="O5889">
        <v>0</v>
      </c>
      <c r="P5889">
        <v>0.2</v>
      </c>
      <c r="Q5889">
        <f t="shared" si="729"/>
        <v>0.20833333333333334</v>
      </c>
      <c r="R5889" t="str">
        <f t="shared" si="730"/>
        <v/>
      </c>
      <c r="S5889">
        <f t="shared" si="731"/>
        <v>11</v>
      </c>
      <c r="T5889">
        <f t="shared" si="732"/>
        <v>11</v>
      </c>
      <c r="U5889">
        <f t="shared" si="733"/>
        <v>11</v>
      </c>
      <c r="V5889">
        <f t="shared" si="734"/>
        <v>12.88282924555368</v>
      </c>
    </row>
    <row r="5890" spans="1:22" x14ac:dyDescent="0.35">
      <c r="A5890">
        <v>1999</v>
      </c>
      <c r="B5890">
        <v>9</v>
      </c>
      <c r="C5890">
        <v>3</v>
      </c>
      <c r="D5890">
        <v>6</v>
      </c>
      <c r="E5890">
        <v>30</v>
      </c>
      <c r="F5890">
        <v>0</v>
      </c>
      <c r="G5890">
        <v>61</v>
      </c>
      <c r="H5890">
        <v>61</v>
      </c>
      <c r="I5890">
        <v>14</v>
      </c>
      <c r="J5890">
        <v>6</v>
      </c>
      <c r="K5890">
        <v>2.5</v>
      </c>
      <c r="L5890">
        <v>68.19</v>
      </c>
      <c r="M5890">
        <f t="shared" si="728"/>
        <v>16.372354901791184</v>
      </c>
      <c r="N5890" s="3">
        <f t="shared" si="735"/>
        <v>245.25049999997916</v>
      </c>
      <c r="O5890" s="1" t="s">
        <v>2873</v>
      </c>
      <c r="P5890">
        <v>0.2</v>
      </c>
      <c r="Q5890">
        <f t="shared" si="729"/>
        <v>0.25</v>
      </c>
      <c r="R5890">
        <f t="shared" si="730"/>
        <v>0.31370242142013433</v>
      </c>
      <c r="S5890">
        <f t="shared" si="731"/>
        <v>16.76465761256096</v>
      </c>
      <c r="T5890">
        <f t="shared" si="732"/>
        <v>15.514100766382287</v>
      </c>
      <c r="U5890">
        <f t="shared" si="733"/>
        <v>16.372354901791184</v>
      </c>
      <c r="V5890">
        <f t="shared" si="734"/>
        <v>51.765837593641692</v>
      </c>
    </row>
    <row r="5891" spans="1:22" x14ac:dyDescent="0.35">
      <c r="A5891">
        <v>1999</v>
      </c>
      <c r="B5891">
        <v>9</v>
      </c>
      <c r="C5891">
        <v>3</v>
      </c>
      <c r="D5891">
        <v>7</v>
      </c>
      <c r="E5891">
        <v>30</v>
      </c>
      <c r="F5891">
        <v>242</v>
      </c>
      <c r="G5891">
        <v>153</v>
      </c>
      <c r="H5891">
        <v>244</v>
      </c>
      <c r="I5891">
        <v>17</v>
      </c>
      <c r="J5891">
        <v>6</v>
      </c>
      <c r="K5891">
        <v>1.9</v>
      </c>
      <c r="L5891">
        <v>58.61</v>
      </c>
      <c r="M5891">
        <f t="shared" si="728"/>
        <v>27.447458748172625</v>
      </c>
      <c r="N5891" s="3">
        <f t="shared" si="735"/>
        <v>245.29216666664581</v>
      </c>
      <c r="O5891" s="1" t="s">
        <v>2874</v>
      </c>
      <c r="P5891">
        <v>0.2</v>
      </c>
      <c r="Q5891">
        <f t="shared" si="729"/>
        <v>0.29166666666666669</v>
      </c>
      <c r="R5891">
        <f t="shared" si="730"/>
        <v>0.31563834665908835</v>
      </c>
      <c r="S5891">
        <f t="shared" si="731"/>
        <v>29.168646999034852</v>
      </c>
      <c r="T5891">
        <f t="shared" si="732"/>
        <v>23.715607882969429</v>
      </c>
      <c r="U5891">
        <f t="shared" si="733"/>
        <v>27.447458748172625</v>
      </c>
      <c r="V5891">
        <f t="shared" si="734"/>
        <v>177.29795084367169</v>
      </c>
    </row>
    <row r="5892" spans="1:22" x14ac:dyDescent="0.35">
      <c r="A5892">
        <v>1999</v>
      </c>
      <c r="B5892">
        <v>9</v>
      </c>
      <c r="C5892">
        <v>3</v>
      </c>
      <c r="D5892">
        <v>8</v>
      </c>
      <c r="E5892">
        <v>30</v>
      </c>
      <c r="F5892">
        <v>350</v>
      </c>
      <c r="G5892">
        <v>230</v>
      </c>
      <c r="H5892">
        <v>422</v>
      </c>
      <c r="I5892">
        <v>20</v>
      </c>
      <c r="J5892">
        <v>6</v>
      </c>
      <c r="K5892">
        <v>1</v>
      </c>
      <c r="L5892">
        <v>48.05</v>
      </c>
      <c r="M5892">
        <f t="shared" si="728"/>
        <v>40.433811897926539</v>
      </c>
      <c r="N5892" s="3">
        <f t="shared" si="735"/>
        <v>245.33383333331247</v>
      </c>
      <c r="O5892" s="1" t="s">
        <v>2875</v>
      </c>
      <c r="P5892">
        <v>0.2</v>
      </c>
      <c r="Q5892">
        <f t="shared" si="729"/>
        <v>0.33333333333333331</v>
      </c>
      <c r="R5892">
        <f t="shared" si="730"/>
        <v>0.31872904563218052</v>
      </c>
      <c r="S5892">
        <f t="shared" si="731"/>
        <v>43.779080065644088</v>
      </c>
      <c r="T5892">
        <f t="shared" si="732"/>
        <v>33.283431132606296</v>
      </c>
      <c r="U5892">
        <f t="shared" si="733"/>
        <v>40.433811897926539</v>
      </c>
      <c r="V5892">
        <f t="shared" si="734"/>
        <v>407.66427524218244</v>
      </c>
    </row>
    <row r="5893" spans="1:22" x14ac:dyDescent="0.35">
      <c r="A5893">
        <v>1999</v>
      </c>
      <c r="B5893">
        <v>9</v>
      </c>
      <c r="C5893">
        <v>3</v>
      </c>
      <c r="D5893">
        <v>9</v>
      </c>
      <c r="E5893">
        <v>30</v>
      </c>
      <c r="F5893">
        <v>749</v>
      </c>
      <c r="G5893">
        <v>168</v>
      </c>
      <c r="H5893">
        <v>684</v>
      </c>
      <c r="I5893">
        <v>22</v>
      </c>
      <c r="J5893">
        <v>6</v>
      </c>
      <c r="K5893" s="1" t="s">
        <v>96</v>
      </c>
      <c r="L5893">
        <v>43.39</v>
      </c>
      <c r="M5893">
        <f t="shared" ref="M5893:M5956" si="736">+I5893+O5893*EXP(-2.98-0.0471*K5893*1.7)+1*O5893/1000</f>
        <v>59.414986450050691</v>
      </c>
      <c r="N5893" s="3">
        <f t="shared" si="735"/>
        <v>245.37549999997913</v>
      </c>
      <c r="O5893" s="1" t="s">
        <v>2876</v>
      </c>
      <c r="P5893">
        <v>0.2</v>
      </c>
      <c r="Q5893">
        <f t="shared" ref="Q5893:Q5956" si="737">+D5893/24</f>
        <v>0.375</v>
      </c>
      <c r="R5893">
        <f t="shared" ref="R5893:R5956" si="738">+IF(O5893&gt;100,IF(I5893&gt;0,(S5893-M5893)/(S5893-T5893),""),"")</f>
        <v>0.32018027495670043</v>
      </c>
      <c r="S5893">
        <f t="shared" ref="S5893:S5956" si="739">I5893+O5893*EXP(-2.81-0.0455*K5893*1.7)</f>
        <v>65.521585857118652</v>
      </c>
      <c r="T5893">
        <f t="shared" ref="T5893:T5956" si="740">I5893+O5893*EXP(-3.47-0.0594*K5893*1.7)+3*O5893/1000</f>
        <v>46.449207310708239</v>
      </c>
      <c r="U5893">
        <f t="shared" ref="U5893:U5956" si="741">+I5893+O5893*EXP(-2.98-0.0471*K5893*1.7)+1*O5893/1000</f>
        <v>59.414986450050691</v>
      </c>
      <c r="V5893">
        <f t="shared" ref="V5893:V5956" si="742">+IF((SIN(23.45*PI()/180*SIN(2*PI()*(284+N5893)/365.25))*SIN($F$2*PI()/180)*COS($AU$2*PI()/180)+SIN(23.45*PI()/180*SIN(2*PI()*(284+N5893)/365.25))*COS($F$2*PI()/180)*SIN($AU$2*PI()/180)*COS($AV$2*PI()/180)+COS(23.45*PI()/180*SIN(2*PI()*(284+N5893)/365.25))*COS($F$2*PI()/180)*COS($AU$2*PI()/180)*COS(Q5893*2*PI()-PI())-COS(23.45*PI()/180*SIN(2*PI()*(284+N5893)/365.25))*SIN($F$2*PI()/180)*SIN($AU$2*PI()/180)*COS($AV$2*PI()/180)*COS(Q5893*2*PI()-PI())-COS(23.45*PI()/180*SIN(2*PI()*(284+N5893)/365.25))*SIN($AU$2*PI()/180)*SIN($AV$2*PI()/180)*SIN(Q5893*2*PI()-PI()))&gt;0,(F5894+F5893)*COS(ACOS(SIN(23.45*PI()/180*SIN(2*PI()*(284+N5893)/365.25))*SIN($F$2*PI()/180)*COS($AU$2*PI()/180)+SIN(23.45*PI()/180*SIN(2*PI()*(284+N5893)/365.25))*COS($F$2*PI()/180)*SIN($AU$2*PI()/180)*COS($AV$2*PI()/180)+COS(23.45*PI()/180*SIN(2*PI()*(284+N5893)/365.25))*COS($F$2*PI()/180)*COS($AU$2*PI()/180)*COS(Q5893*2*PI()-PI())-COS(23.45*PI()/180*SIN(2*PI()*(284+N5893)/365.25))*SIN($F$2*PI()/180)*SIN($AU$2*PI()/180)*COS($AV$2*PI()/180)*COS(Q5893*2*PI()-PI())-COS(23.45*PI()/180*SIN(2*PI()*(284+N5893)/365.25))*SIN($AU$2*PI()/180)*SIN($AV$2*PI()/180)*SIN(Q5893*2*PI()-PI())))/2+(G5894+G5893)*(1+COS($AU$2))/4+(H5894+H5893)*P5893*(1-COS($AU$2))/4,(G5894+G5893)*(1+COS($AU$2))/4+(H5894+H5893)*P5893*(1-COS($AU$2))/4)</f>
        <v>728.98535024549199</v>
      </c>
    </row>
    <row r="5894" spans="1:22" x14ac:dyDescent="0.35">
      <c r="A5894">
        <v>1999</v>
      </c>
      <c r="B5894">
        <v>9</v>
      </c>
      <c r="C5894">
        <v>3</v>
      </c>
      <c r="D5894">
        <v>10</v>
      </c>
      <c r="E5894">
        <v>30</v>
      </c>
      <c r="F5894">
        <v>913</v>
      </c>
      <c r="G5894">
        <v>102</v>
      </c>
      <c r="H5894">
        <v>821</v>
      </c>
      <c r="I5894">
        <v>23</v>
      </c>
      <c r="J5894">
        <v>5</v>
      </c>
      <c r="K5894">
        <v>1.3</v>
      </c>
      <c r="L5894">
        <v>39.49</v>
      </c>
      <c r="M5894">
        <f t="shared" si="736"/>
        <v>67.432894741942107</v>
      </c>
      <c r="N5894" s="3">
        <f t="shared" ref="N5894:N5957" si="743">+N5893+1/24</f>
        <v>245.41716666664578</v>
      </c>
      <c r="O5894" s="1" t="s">
        <v>2877</v>
      </c>
      <c r="P5894">
        <v>0.2</v>
      </c>
      <c r="Q5894">
        <f t="shared" si="737"/>
        <v>0.41666666666666669</v>
      </c>
      <c r="R5894">
        <f t="shared" si="738"/>
        <v>0.31767270004857984</v>
      </c>
      <c r="S5894">
        <f t="shared" si="739"/>
        <v>74.723059541586821</v>
      </c>
      <c r="T5894">
        <f t="shared" si="740"/>
        <v>51.77439319874442</v>
      </c>
      <c r="U5894">
        <f t="shared" si="741"/>
        <v>67.432894741942107</v>
      </c>
      <c r="V5894">
        <f t="shared" si="742"/>
        <v>806.38823798055125</v>
      </c>
    </row>
    <row r="5895" spans="1:22" x14ac:dyDescent="0.35">
      <c r="A5895">
        <v>1999</v>
      </c>
      <c r="B5895">
        <v>9</v>
      </c>
      <c r="C5895">
        <v>3</v>
      </c>
      <c r="D5895">
        <v>11</v>
      </c>
      <c r="E5895">
        <v>30</v>
      </c>
      <c r="F5895">
        <v>542</v>
      </c>
      <c r="G5895">
        <v>356</v>
      </c>
      <c r="H5895">
        <v>811</v>
      </c>
      <c r="I5895">
        <v>23</v>
      </c>
      <c r="J5895">
        <v>5</v>
      </c>
      <c r="K5895">
        <v>2.2000000000000002</v>
      </c>
      <c r="L5895">
        <v>36.44</v>
      </c>
      <c r="M5895">
        <f t="shared" si="736"/>
        <v>60.967011055219949</v>
      </c>
      <c r="N5895" s="3">
        <f t="shared" si="743"/>
        <v>245.45883333331244</v>
      </c>
      <c r="O5895" s="1" t="s">
        <v>2878</v>
      </c>
      <c r="P5895">
        <v>0.2</v>
      </c>
      <c r="Q5895">
        <f t="shared" si="737"/>
        <v>0.45833333333333331</v>
      </c>
      <c r="R5895">
        <f t="shared" si="738"/>
        <v>0.31465851642557946</v>
      </c>
      <c r="S5895">
        <f t="shared" si="739"/>
        <v>67.23396587133243</v>
      </c>
      <c r="T5895">
        <f t="shared" si="740"/>
        <v>47.317280039011436</v>
      </c>
      <c r="U5895">
        <f t="shared" si="741"/>
        <v>60.967011055219949</v>
      </c>
      <c r="V5895">
        <f t="shared" si="742"/>
        <v>677.61964129160924</v>
      </c>
    </row>
    <row r="5896" spans="1:22" x14ac:dyDescent="0.35">
      <c r="A5896">
        <v>1999</v>
      </c>
      <c r="B5896">
        <v>9</v>
      </c>
      <c r="C5896">
        <v>3</v>
      </c>
      <c r="D5896">
        <v>12</v>
      </c>
      <c r="E5896">
        <v>30</v>
      </c>
      <c r="F5896">
        <v>422</v>
      </c>
      <c r="G5896">
        <v>389</v>
      </c>
      <c r="H5896">
        <v>744</v>
      </c>
      <c r="I5896">
        <v>24</v>
      </c>
      <c r="J5896">
        <v>5</v>
      </c>
      <c r="K5896">
        <v>2.6</v>
      </c>
      <c r="L5896">
        <v>33.770000000000003</v>
      </c>
      <c r="M5896">
        <f t="shared" si="736"/>
        <v>56.968886959025731</v>
      </c>
      <c r="N5896" s="3">
        <f t="shared" si="743"/>
        <v>245.5004999999791</v>
      </c>
      <c r="O5896" s="1" t="s">
        <v>2879</v>
      </c>
      <c r="P5896">
        <v>0.2</v>
      </c>
      <c r="Q5896">
        <f t="shared" si="737"/>
        <v>0.5</v>
      </c>
      <c r="R5896">
        <f t="shared" si="738"/>
        <v>0.3133888524483639</v>
      </c>
      <c r="S5896">
        <f t="shared" si="739"/>
        <v>62.423959640762952</v>
      </c>
      <c r="T5896">
        <f t="shared" si="740"/>
        <v>45.017237483547625</v>
      </c>
      <c r="U5896">
        <f t="shared" si="741"/>
        <v>56.968886959025731</v>
      </c>
      <c r="V5896">
        <f t="shared" si="742"/>
        <v>641.52423332951344</v>
      </c>
    </row>
    <row r="5897" spans="1:22" x14ac:dyDescent="0.35">
      <c r="A5897">
        <v>1999</v>
      </c>
      <c r="B5897">
        <v>9</v>
      </c>
      <c r="C5897">
        <v>3</v>
      </c>
      <c r="D5897">
        <v>13</v>
      </c>
      <c r="E5897">
        <v>30</v>
      </c>
      <c r="F5897">
        <v>455</v>
      </c>
      <c r="G5897">
        <v>345</v>
      </c>
      <c r="H5897">
        <v>704</v>
      </c>
      <c r="I5897">
        <v>24</v>
      </c>
      <c r="J5897">
        <v>5</v>
      </c>
      <c r="K5897" s="1" t="s">
        <v>105</v>
      </c>
      <c r="L5897">
        <v>33.46</v>
      </c>
      <c r="M5897">
        <f t="shared" si="736"/>
        <v>54.874705268041623</v>
      </c>
      <c r="N5897" s="3">
        <f t="shared" si="743"/>
        <v>245.54216666664576</v>
      </c>
      <c r="O5897">
        <v>742.33166325946604</v>
      </c>
      <c r="P5897">
        <v>0.2</v>
      </c>
      <c r="Q5897">
        <f t="shared" si="737"/>
        <v>0.54166666666666663</v>
      </c>
      <c r="R5897">
        <f t="shared" si="738"/>
        <v>0.31276922661581069</v>
      </c>
      <c r="S5897">
        <f t="shared" si="739"/>
        <v>59.989100503563442</v>
      </c>
      <c r="T5897">
        <f t="shared" si="740"/>
        <v>43.637123389766138</v>
      </c>
      <c r="U5897">
        <f t="shared" si="741"/>
        <v>54.874705268041623</v>
      </c>
      <c r="V5897">
        <f t="shared" si="742"/>
        <v>579.58688804776659</v>
      </c>
    </row>
    <row r="5898" spans="1:22" x14ac:dyDescent="0.35">
      <c r="A5898">
        <v>1999</v>
      </c>
      <c r="B5898">
        <v>9</v>
      </c>
      <c r="C5898">
        <v>3</v>
      </c>
      <c r="D5898">
        <v>14</v>
      </c>
      <c r="E5898">
        <v>30</v>
      </c>
      <c r="F5898">
        <v>376</v>
      </c>
      <c r="G5898">
        <v>303</v>
      </c>
      <c r="H5898">
        <v>562</v>
      </c>
      <c r="I5898">
        <v>23</v>
      </c>
      <c r="J5898">
        <v>5</v>
      </c>
      <c r="K5898" s="1" t="s">
        <v>105</v>
      </c>
      <c r="L5898">
        <v>35.200000000000003</v>
      </c>
      <c r="M5898">
        <f t="shared" si="736"/>
        <v>47.126865309189448</v>
      </c>
      <c r="N5898" s="3">
        <f t="shared" si="743"/>
        <v>245.58383333331241</v>
      </c>
      <c r="O5898" s="1" t="s">
        <v>2880</v>
      </c>
      <c r="P5898">
        <v>0.2</v>
      </c>
      <c r="Q5898">
        <f t="shared" si="737"/>
        <v>0.58333333333333337</v>
      </c>
      <c r="R5898">
        <f t="shared" si="738"/>
        <v>0.31276922661581075</v>
      </c>
      <c r="S5898">
        <f t="shared" si="739"/>
        <v>51.123480788240528</v>
      </c>
      <c r="T5898">
        <f t="shared" si="740"/>
        <v>38.345319962462384</v>
      </c>
      <c r="U5898">
        <f t="shared" si="741"/>
        <v>47.126865309189448</v>
      </c>
      <c r="V5898">
        <f t="shared" si="742"/>
        <v>532.54257611309902</v>
      </c>
    </row>
    <row r="5899" spans="1:22" x14ac:dyDescent="0.35">
      <c r="A5899">
        <v>1999</v>
      </c>
      <c r="B5899">
        <v>9</v>
      </c>
      <c r="C5899">
        <v>3</v>
      </c>
      <c r="D5899">
        <v>15</v>
      </c>
      <c r="E5899">
        <v>30</v>
      </c>
      <c r="F5899">
        <v>535</v>
      </c>
      <c r="G5899">
        <v>177</v>
      </c>
      <c r="H5899">
        <v>470</v>
      </c>
      <c r="I5899">
        <v>23</v>
      </c>
      <c r="J5899">
        <v>4</v>
      </c>
      <c r="K5899">
        <v>2.5</v>
      </c>
      <c r="L5899">
        <v>37.130000000000003</v>
      </c>
      <c r="M5899">
        <f t="shared" si="736"/>
        <v>44.001294101509814</v>
      </c>
      <c r="N5899" s="3">
        <f t="shared" si="743"/>
        <v>245.62549999997907</v>
      </c>
      <c r="O5899" s="1" t="s">
        <v>2881</v>
      </c>
      <c r="P5899">
        <v>0.2</v>
      </c>
      <c r="Q5899">
        <f t="shared" si="737"/>
        <v>0.625</v>
      </c>
      <c r="R5899">
        <f t="shared" si="738"/>
        <v>0.3137024214201356</v>
      </c>
      <c r="S5899">
        <f t="shared" si="739"/>
        <v>47.474157541745981</v>
      </c>
      <c r="T5899">
        <f t="shared" si="740"/>
        <v>36.403591288178468</v>
      </c>
      <c r="U5899">
        <f t="shared" si="741"/>
        <v>44.001294101509814</v>
      </c>
      <c r="V5899">
        <f t="shared" si="742"/>
        <v>247.44588015254453</v>
      </c>
    </row>
    <row r="5900" spans="1:22" x14ac:dyDescent="0.35">
      <c r="A5900">
        <v>1999</v>
      </c>
      <c r="B5900">
        <v>9</v>
      </c>
      <c r="C5900">
        <v>3</v>
      </c>
      <c r="D5900">
        <v>16</v>
      </c>
      <c r="E5900">
        <v>30</v>
      </c>
      <c r="F5900">
        <v>0</v>
      </c>
      <c r="G5900">
        <v>6</v>
      </c>
      <c r="H5900">
        <v>6</v>
      </c>
      <c r="I5900">
        <v>22</v>
      </c>
      <c r="J5900">
        <v>4</v>
      </c>
      <c r="K5900">
        <v>1.5</v>
      </c>
      <c r="L5900">
        <v>39.49</v>
      </c>
      <c r="M5900">
        <f t="shared" si="736"/>
        <v>22.252341953412991</v>
      </c>
      <c r="N5900" s="3">
        <f t="shared" si="743"/>
        <v>245.66716666664573</v>
      </c>
      <c r="O5900">
        <v>5.4803962309816701</v>
      </c>
      <c r="P5900">
        <v>0.2</v>
      </c>
      <c r="Q5900">
        <f t="shared" si="737"/>
        <v>0.66666666666666663</v>
      </c>
      <c r="R5900" t="str">
        <f t="shared" si="738"/>
        <v/>
      </c>
      <c r="S5900">
        <f t="shared" si="739"/>
        <v>22.293802473369258</v>
      </c>
      <c r="T5900">
        <f t="shared" si="740"/>
        <v>22.163005260380647</v>
      </c>
      <c r="U5900">
        <f t="shared" si="741"/>
        <v>22.252341953412991</v>
      </c>
      <c r="V5900">
        <f t="shared" si="742"/>
        <v>137.15545781925067</v>
      </c>
    </row>
    <row r="5901" spans="1:22" x14ac:dyDescent="0.35">
      <c r="A5901">
        <v>1999</v>
      </c>
      <c r="B5901">
        <v>9</v>
      </c>
      <c r="C5901">
        <v>3</v>
      </c>
      <c r="D5901">
        <v>17</v>
      </c>
      <c r="E5901">
        <v>30</v>
      </c>
      <c r="F5901">
        <v>480</v>
      </c>
      <c r="G5901">
        <v>50</v>
      </c>
      <c r="H5901">
        <v>137</v>
      </c>
      <c r="I5901">
        <v>19</v>
      </c>
      <c r="J5901">
        <v>6</v>
      </c>
      <c r="K5901" s="1" t="s">
        <v>96</v>
      </c>
      <c r="L5901">
        <v>49.4</v>
      </c>
      <c r="M5901">
        <f t="shared" si="736"/>
        <v>24.472997662951343</v>
      </c>
      <c r="N5901" s="3">
        <f t="shared" si="743"/>
        <v>245.70883333331238</v>
      </c>
      <c r="O5901" s="1" t="s">
        <v>2882</v>
      </c>
      <c r="P5901">
        <v>0.2</v>
      </c>
      <c r="Q5901">
        <f t="shared" si="737"/>
        <v>0.70833333333333337</v>
      </c>
      <c r="R5901">
        <f t="shared" si="738"/>
        <v>0.32018027495669926</v>
      </c>
      <c r="S5901">
        <f t="shared" si="739"/>
        <v>25.366260161604941</v>
      </c>
      <c r="T5901">
        <f t="shared" si="740"/>
        <v>22.576386554386627</v>
      </c>
      <c r="U5901">
        <f t="shared" si="741"/>
        <v>24.472997662951343</v>
      </c>
      <c r="V5901">
        <f t="shared" si="742"/>
        <v>78.466702436554712</v>
      </c>
    </row>
    <row r="5902" spans="1:22" x14ac:dyDescent="0.35">
      <c r="A5902">
        <v>1999</v>
      </c>
      <c r="B5902">
        <v>9</v>
      </c>
      <c r="C5902">
        <v>3</v>
      </c>
      <c r="D5902">
        <v>18</v>
      </c>
      <c r="E5902">
        <v>30</v>
      </c>
      <c r="F5902">
        <v>0</v>
      </c>
      <c r="G5902">
        <v>0</v>
      </c>
      <c r="H5902">
        <v>0</v>
      </c>
      <c r="I5902">
        <v>16</v>
      </c>
      <c r="J5902">
        <v>8</v>
      </c>
      <c r="K5902">
        <v>0.8</v>
      </c>
      <c r="L5902" s="1" t="s">
        <v>325</v>
      </c>
      <c r="M5902">
        <f t="shared" si="736"/>
        <v>16</v>
      </c>
      <c r="N5902" s="3">
        <f t="shared" si="743"/>
        <v>245.75049999997904</v>
      </c>
      <c r="O5902">
        <v>0</v>
      </c>
      <c r="P5902">
        <v>0.2</v>
      </c>
      <c r="Q5902">
        <f t="shared" si="737"/>
        <v>0.75</v>
      </c>
      <c r="R5902" t="str">
        <f t="shared" si="738"/>
        <v/>
      </c>
      <c r="S5902">
        <f t="shared" si="739"/>
        <v>16</v>
      </c>
      <c r="T5902">
        <f t="shared" si="740"/>
        <v>16</v>
      </c>
      <c r="U5902">
        <f t="shared" si="741"/>
        <v>16</v>
      </c>
      <c r="V5902">
        <f t="shared" si="742"/>
        <v>0</v>
      </c>
    </row>
    <row r="5903" spans="1:22" x14ac:dyDescent="0.35">
      <c r="A5903">
        <v>1999</v>
      </c>
      <c r="B5903">
        <v>9</v>
      </c>
      <c r="C5903">
        <v>3</v>
      </c>
      <c r="D5903">
        <v>19</v>
      </c>
      <c r="E5903">
        <v>30</v>
      </c>
      <c r="F5903">
        <v>0</v>
      </c>
      <c r="G5903">
        <v>0</v>
      </c>
      <c r="H5903">
        <v>0</v>
      </c>
      <c r="I5903">
        <v>14</v>
      </c>
      <c r="J5903">
        <v>8</v>
      </c>
      <c r="K5903">
        <v>1.9</v>
      </c>
      <c r="L5903">
        <v>80.150000000000006</v>
      </c>
      <c r="M5903">
        <f t="shared" si="736"/>
        <v>14</v>
      </c>
      <c r="N5903" s="3">
        <f t="shared" si="743"/>
        <v>245.7921666666457</v>
      </c>
      <c r="O5903">
        <v>0</v>
      </c>
      <c r="P5903">
        <v>0.2</v>
      </c>
      <c r="Q5903">
        <f t="shared" si="737"/>
        <v>0.79166666666666663</v>
      </c>
      <c r="R5903" t="str">
        <f t="shared" si="738"/>
        <v/>
      </c>
      <c r="S5903">
        <f t="shared" si="739"/>
        <v>14</v>
      </c>
      <c r="T5903">
        <f t="shared" si="740"/>
        <v>14</v>
      </c>
      <c r="U5903">
        <f t="shared" si="741"/>
        <v>14</v>
      </c>
      <c r="V5903">
        <f t="shared" si="742"/>
        <v>0</v>
      </c>
    </row>
    <row r="5904" spans="1:22" x14ac:dyDescent="0.35">
      <c r="A5904">
        <v>1999</v>
      </c>
      <c r="B5904">
        <v>9</v>
      </c>
      <c r="C5904">
        <v>3</v>
      </c>
      <c r="D5904">
        <v>20</v>
      </c>
      <c r="E5904">
        <v>30</v>
      </c>
      <c r="F5904">
        <v>0</v>
      </c>
      <c r="G5904">
        <v>0</v>
      </c>
      <c r="H5904">
        <v>0</v>
      </c>
      <c r="I5904">
        <v>13</v>
      </c>
      <c r="J5904">
        <v>8</v>
      </c>
      <c r="K5904">
        <v>2.7</v>
      </c>
      <c r="L5904">
        <v>87.02</v>
      </c>
      <c r="M5904">
        <f t="shared" si="736"/>
        <v>13</v>
      </c>
      <c r="N5904" s="3">
        <f t="shared" si="743"/>
        <v>245.83383333331236</v>
      </c>
      <c r="O5904">
        <v>0</v>
      </c>
      <c r="P5904">
        <v>0.2</v>
      </c>
      <c r="Q5904">
        <f t="shared" si="737"/>
        <v>0.83333333333333337</v>
      </c>
      <c r="R5904" t="str">
        <f t="shared" si="738"/>
        <v/>
      </c>
      <c r="S5904">
        <f t="shared" si="739"/>
        <v>13</v>
      </c>
      <c r="T5904">
        <f t="shared" si="740"/>
        <v>13</v>
      </c>
      <c r="U5904">
        <f t="shared" si="741"/>
        <v>13</v>
      </c>
      <c r="V5904">
        <f t="shared" si="742"/>
        <v>0</v>
      </c>
    </row>
    <row r="5905" spans="1:22" x14ac:dyDescent="0.35">
      <c r="A5905">
        <v>1999</v>
      </c>
      <c r="B5905">
        <v>9</v>
      </c>
      <c r="C5905">
        <v>3</v>
      </c>
      <c r="D5905">
        <v>21</v>
      </c>
      <c r="E5905">
        <v>30</v>
      </c>
      <c r="F5905">
        <v>0</v>
      </c>
      <c r="G5905">
        <v>0</v>
      </c>
      <c r="H5905">
        <v>0</v>
      </c>
      <c r="I5905">
        <v>12</v>
      </c>
      <c r="J5905">
        <v>8</v>
      </c>
      <c r="K5905">
        <v>2.5</v>
      </c>
      <c r="L5905">
        <v>99.37</v>
      </c>
      <c r="M5905">
        <f t="shared" si="736"/>
        <v>12</v>
      </c>
      <c r="N5905" s="3">
        <f t="shared" si="743"/>
        <v>245.87549999997901</v>
      </c>
      <c r="O5905">
        <v>0</v>
      </c>
      <c r="P5905">
        <v>0.2</v>
      </c>
      <c r="Q5905">
        <f t="shared" si="737"/>
        <v>0.875</v>
      </c>
      <c r="R5905" t="str">
        <f t="shared" si="738"/>
        <v/>
      </c>
      <c r="S5905">
        <f t="shared" si="739"/>
        <v>12</v>
      </c>
      <c r="T5905">
        <f t="shared" si="740"/>
        <v>12</v>
      </c>
      <c r="U5905">
        <f t="shared" si="741"/>
        <v>12</v>
      </c>
      <c r="V5905">
        <f t="shared" si="742"/>
        <v>0</v>
      </c>
    </row>
    <row r="5906" spans="1:22" x14ac:dyDescent="0.35">
      <c r="A5906">
        <v>1999</v>
      </c>
      <c r="B5906">
        <v>9</v>
      </c>
      <c r="C5906">
        <v>3</v>
      </c>
      <c r="D5906">
        <v>22</v>
      </c>
      <c r="E5906">
        <v>30</v>
      </c>
      <c r="F5906">
        <v>0</v>
      </c>
      <c r="G5906">
        <v>0</v>
      </c>
      <c r="H5906">
        <v>0</v>
      </c>
      <c r="I5906">
        <v>11</v>
      </c>
      <c r="J5906">
        <v>8</v>
      </c>
      <c r="K5906">
        <v>1.8</v>
      </c>
      <c r="L5906">
        <v>95.84</v>
      </c>
      <c r="M5906">
        <f t="shared" si="736"/>
        <v>11</v>
      </c>
      <c r="N5906" s="3">
        <f t="shared" si="743"/>
        <v>245.91716666664567</v>
      </c>
      <c r="O5906">
        <v>0</v>
      </c>
      <c r="P5906">
        <v>0.2</v>
      </c>
      <c r="Q5906">
        <f t="shared" si="737"/>
        <v>0.91666666666666663</v>
      </c>
      <c r="R5906" t="str">
        <f t="shared" si="738"/>
        <v/>
      </c>
      <c r="S5906">
        <f t="shared" si="739"/>
        <v>11</v>
      </c>
      <c r="T5906">
        <f t="shared" si="740"/>
        <v>11</v>
      </c>
      <c r="U5906">
        <f t="shared" si="741"/>
        <v>11</v>
      </c>
      <c r="V5906">
        <f t="shared" si="742"/>
        <v>0</v>
      </c>
    </row>
    <row r="5907" spans="1:22" x14ac:dyDescent="0.35">
      <c r="A5907">
        <v>1999</v>
      </c>
      <c r="B5907">
        <v>9</v>
      </c>
      <c r="C5907">
        <v>3</v>
      </c>
      <c r="D5907">
        <v>23</v>
      </c>
      <c r="E5907">
        <v>30</v>
      </c>
      <c r="F5907">
        <v>0</v>
      </c>
      <c r="G5907">
        <v>0</v>
      </c>
      <c r="H5907">
        <v>0</v>
      </c>
      <c r="I5907">
        <v>10</v>
      </c>
      <c r="J5907">
        <v>7</v>
      </c>
      <c r="K5907" s="1" t="s">
        <v>94</v>
      </c>
      <c r="L5907">
        <v>97.7</v>
      </c>
      <c r="M5907">
        <f t="shared" si="736"/>
        <v>10</v>
      </c>
      <c r="N5907" s="3">
        <f t="shared" si="743"/>
        <v>245.95883333331233</v>
      </c>
      <c r="O5907">
        <v>0</v>
      </c>
      <c r="P5907">
        <v>0.2</v>
      </c>
      <c r="Q5907">
        <f t="shared" si="737"/>
        <v>0.95833333333333337</v>
      </c>
      <c r="R5907" t="str">
        <f t="shared" si="738"/>
        <v/>
      </c>
      <c r="S5907">
        <f t="shared" si="739"/>
        <v>10</v>
      </c>
      <c r="T5907">
        <f t="shared" si="740"/>
        <v>10</v>
      </c>
      <c r="U5907">
        <f t="shared" si="741"/>
        <v>10</v>
      </c>
      <c r="V5907">
        <f t="shared" si="742"/>
        <v>0</v>
      </c>
    </row>
    <row r="5908" spans="1:22" x14ac:dyDescent="0.35">
      <c r="A5908">
        <v>1999</v>
      </c>
      <c r="B5908">
        <v>9</v>
      </c>
      <c r="C5908">
        <v>4</v>
      </c>
      <c r="D5908">
        <v>0</v>
      </c>
      <c r="E5908">
        <v>30</v>
      </c>
      <c r="F5908">
        <v>0</v>
      </c>
      <c r="G5908">
        <v>0</v>
      </c>
      <c r="H5908">
        <v>0</v>
      </c>
      <c r="I5908">
        <v>9</v>
      </c>
      <c r="J5908">
        <v>6</v>
      </c>
      <c r="K5908">
        <v>0.9</v>
      </c>
      <c r="L5908">
        <v>99.74</v>
      </c>
      <c r="M5908">
        <f t="shared" si="736"/>
        <v>9</v>
      </c>
      <c r="N5908" s="3">
        <f t="shared" si="743"/>
        <v>246.00049999997898</v>
      </c>
      <c r="O5908">
        <v>0</v>
      </c>
      <c r="P5908">
        <v>0.2</v>
      </c>
      <c r="Q5908">
        <f t="shared" si="737"/>
        <v>0</v>
      </c>
      <c r="R5908" t="str">
        <f t="shared" si="738"/>
        <v/>
      </c>
      <c r="S5908">
        <f t="shared" si="739"/>
        <v>9</v>
      </c>
      <c r="T5908">
        <f t="shared" si="740"/>
        <v>9</v>
      </c>
      <c r="U5908">
        <f t="shared" si="741"/>
        <v>9</v>
      </c>
      <c r="V5908">
        <f t="shared" si="742"/>
        <v>0</v>
      </c>
    </row>
    <row r="5909" spans="1:22" x14ac:dyDescent="0.35">
      <c r="A5909">
        <v>1999</v>
      </c>
      <c r="B5909">
        <v>9</v>
      </c>
      <c r="C5909">
        <v>4</v>
      </c>
      <c r="D5909">
        <v>1</v>
      </c>
      <c r="E5909">
        <v>30</v>
      </c>
      <c r="F5909">
        <v>0</v>
      </c>
      <c r="G5909">
        <v>0</v>
      </c>
      <c r="H5909">
        <v>0</v>
      </c>
      <c r="I5909">
        <v>9</v>
      </c>
      <c r="J5909">
        <v>6</v>
      </c>
      <c r="K5909">
        <v>0.8</v>
      </c>
      <c r="L5909">
        <v>100</v>
      </c>
      <c r="M5909">
        <f t="shared" si="736"/>
        <v>9</v>
      </c>
      <c r="N5909" s="3">
        <f t="shared" si="743"/>
        <v>246.04216666664564</v>
      </c>
      <c r="O5909">
        <v>0</v>
      </c>
      <c r="P5909">
        <v>0.2</v>
      </c>
      <c r="Q5909">
        <f t="shared" si="737"/>
        <v>4.1666666666666664E-2</v>
      </c>
      <c r="R5909" t="str">
        <f t="shared" si="738"/>
        <v/>
      </c>
      <c r="S5909">
        <f t="shared" si="739"/>
        <v>9</v>
      </c>
      <c r="T5909">
        <f t="shared" si="740"/>
        <v>9</v>
      </c>
      <c r="U5909">
        <f t="shared" si="741"/>
        <v>9</v>
      </c>
      <c r="V5909">
        <f t="shared" si="742"/>
        <v>0</v>
      </c>
    </row>
    <row r="5910" spans="1:22" x14ac:dyDescent="0.35">
      <c r="A5910">
        <v>1999</v>
      </c>
      <c r="B5910">
        <v>9</v>
      </c>
      <c r="C5910">
        <v>4</v>
      </c>
      <c r="D5910">
        <v>2</v>
      </c>
      <c r="E5910">
        <v>30</v>
      </c>
      <c r="F5910">
        <v>0</v>
      </c>
      <c r="G5910">
        <v>0</v>
      </c>
      <c r="H5910">
        <v>0</v>
      </c>
      <c r="I5910">
        <v>8</v>
      </c>
      <c r="J5910">
        <v>5</v>
      </c>
      <c r="K5910" s="1" t="s">
        <v>97</v>
      </c>
      <c r="L5910">
        <v>96.06</v>
      </c>
      <c r="M5910">
        <f t="shared" si="736"/>
        <v>8</v>
      </c>
      <c r="N5910" s="3">
        <f t="shared" si="743"/>
        <v>246.0838333333123</v>
      </c>
      <c r="O5910">
        <v>0</v>
      </c>
      <c r="P5910">
        <v>0.2</v>
      </c>
      <c r="Q5910">
        <f t="shared" si="737"/>
        <v>8.3333333333333329E-2</v>
      </c>
      <c r="R5910" t="str">
        <f t="shared" si="738"/>
        <v/>
      </c>
      <c r="S5910">
        <f t="shared" si="739"/>
        <v>8</v>
      </c>
      <c r="T5910">
        <f t="shared" si="740"/>
        <v>8</v>
      </c>
      <c r="U5910">
        <f t="shared" si="741"/>
        <v>8</v>
      </c>
      <c r="V5910">
        <f t="shared" si="742"/>
        <v>0</v>
      </c>
    </row>
    <row r="5911" spans="1:22" x14ac:dyDescent="0.35">
      <c r="A5911">
        <v>1999</v>
      </c>
      <c r="B5911">
        <v>9</v>
      </c>
      <c r="C5911">
        <v>4</v>
      </c>
      <c r="D5911">
        <v>3</v>
      </c>
      <c r="E5911">
        <v>30</v>
      </c>
      <c r="F5911">
        <v>0</v>
      </c>
      <c r="G5911">
        <v>0</v>
      </c>
      <c r="H5911">
        <v>0</v>
      </c>
      <c r="I5911">
        <v>8</v>
      </c>
      <c r="J5911">
        <v>4</v>
      </c>
      <c r="K5911" s="1" t="s">
        <v>96</v>
      </c>
      <c r="L5911">
        <v>91.85</v>
      </c>
      <c r="M5911">
        <f t="shared" si="736"/>
        <v>8</v>
      </c>
      <c r="N5911" s="3">
        <f t="shared" si="743"/>
        <v>246.12549999997896</v>
      </c>
      <c r="O5911">
        <v>0</v>
      </c>
      <c r="P5911">
        <v>0.2</v>
      </c>
      <c r="Q5911">
        <f t="shared" si="737"/>
        <v>0.125</v>
      </c>
      <c r="R5911" t="str">
        <f t="shared" si="738"/>
        <v/>
      </c>
      <c r="S5911">
        <f t="shared" si="739"/>
        <v>8</v>
      </c>
      <c r="T5911">
        <f t="shared" si="740"/>
        <v>8</v>
      </c>
      <c r="U5911">
        <f t="shared" si="741"/>
        <v>8</v>
      </c>
      <c r="V5911">
        <f t="shared" si="742"/>
        <v>0</v>
      </c>
    </row>
    <row r="5912" spans="1:22" x14ac:dyDescent="0.35">
      <c r="A5912">
        <v>1999</v>
      </c>
      <c r="B5912">
        <v>9</v>
      </c>
      <c r="C5912">
        <v>4</v>
      </c>
      <c r="D5912">
        <v>4</v>
      </c>
      <c r="E5912">
        <v>30</v>
      </c>
      <c r="F5912">
        <v>0</v>
      </c>
      <c r="G5912">
        <v>0</v>
      </c>
      <c r="H5912">
        <v>0</v>
      </c>
      <c r="I5912">
        <v>8</v>
      </c>
      <c r="J5912">
        <v>4</v>
      </c>
      <c r="K5912" s="1" t="s">
        <v>96</v>
      </c>
      <c r="L5912">
        <v>87.98</v>
      </c>
      <c r="M5912">
        <f t="shared" si="736"/>
        <v>8</v>
      </c>
      <c r="N5912" s="3">
        <f t="shared" si="743"/>
        <v>246.16716666664561</v>
      </c>
      <c r="O5912">
        <v>0</v>
      </c>
      <c r="P5912">
        <v>0.2</v>
      </c>
      <c r="Q5912">
        <f t="shared" si="737"/>
        <v>0.16666666666666666</v>
      </c>
      <c r="R5912" t="str">
        <f t="shared" si="738"/>
        <v/>
      </c>
      <c r="S5912">
        <f t="shared" si="739"/>
        <v>8</v>
      </c>
      <c r="T5912">
        <f t="shared" si="740"/>
        <v>8</v>
      </c>
      <c r="U5912">
        <f t="shared" si="741"/>
        <v>8</v>
      </c>
      <c r="V5912">
        <f t="shared" si="742"/>
        <v>0</v>
      </c>
    </row>
    <row r="5913" spans="1:22" x14ac:dyDescent="0.35">
      <c r="A5913">
        <v>1999</v>
      </c>
      <c r="B5913">
        <v>9</v>
      </c>
      <c r="C5913">
        <v>4</v>
      </c>
      <c r="D5913">
        <v>5</v>
      </c>
      <c r="E5913">
        <v>30</v>
      </c>
      <c r="F5913">
        <v>0</v>
      </c>
      <c r="G5913">
        <v>0</v>
      </c>
      <c r="H5913">
        <v>0</v>
      </c>
      <c r="I5913">
        <v>9</v>
      </c>
      <c r="J5913">
        <v>3</v>
      </c>
      <c r="K5913">
        <v>0.9</v>
      </c>
      <c r="L5913" s="1" t="s">
        <v>246</v>
      </c>
      <c r="M5913">
        <f t="shared" si="736"/>
        <v>9</v>
      </c>
      <c r="N5913" s="3">
        <f t="shared" si="743"/>
        <v>246.20883333331227</v>
      </c>
      <c r="O5913">
        <v>0</v>
      </c>
      <c r="P5913">
        <v>0.2</v>
      </c>
      <c r="Q5913">
        <f t="shared" si="737"/>
        <v>0.20833333333333334</v>
      </c>
      <c r="R5913" t="str">
        <f t="shared" si="738"/>
        <v/>
      </c>
      <c r="S5913">
        <f t="shared" si="739"/>
        <v>9</v>
      </c>
      <c r="T5913">
        <f t="shared" si="740"/>
        <v>9</v>
      </c>
      <c r="U5913">
        <f t="shared" si="741"/>
        <v>9</v>
      </c>
      <c r="V5913">
        <f t="shared" si="742"/>
        <v>16.852049570941865</v>
      </c>
    </row>
    <row r="5914" spans="1:22" x14ac:dyDescent="0.35">
      <c r="A5914">
        <v>1999</v>
      </c>
      <c r="B5914">
        <v>9</v>
      </c>
      <c r="C5914">
        <v>4</v>
      </c>
      <c r="D5914">
        <v>6</v>
      </c>
      <c r="E5914">
        <v>30</v>
      </c>
      <c r="F5914">
        <v>517</v>
      </c>
      <c r="G5914">
        <v>48</v>
      </c>
      <c r="H5914">
        <v>141</v>
      </c>
      <c r="I5914">
        <v>12</v>
      </c>
      <c r="J5914">
        <v>4</v>
      </c>
      <c r="K5914">
        <v>1.5</v>
      </c>
      <c r="L5914">
        <v>67.45</v>
      </c>
      <c r="M5914">
        <f t="shared" si="736"/>
        <v>17.262452639073938</v>
      </c>
      <c r="N5914" s="3">
        <f t="shared" si="743"/>
        <v>246.25049999997893</v>
      </c>
      <c r="O5914" s="1" t="s">
        <v>2883</v>
      </c>
      <c r="P5914">
        <v>0.2</v>
      </c>
      <c r="Q5914">
        <f t="shared" si="737"/>
        <v>0.25</v>
      </c>
      <c r="R5914">
        <f t="shared" si="738"/>
        <v>0.31698320636141947</v>
      </c>
      <c r="S5914">
        <f t="shared" si="739"/>
        <v>18.127088977622655</v>
      </c>
      <c r="T5914">
        <f t="shared" si="740"/>
        <v>15.399385045058885</v>
      </c>
      <c r="U5914">
        <f t="shared" si="741"/>
        <v>17.262452639073938</v>
      </c>
      <c r="V5914">
        <f t="shared" si="742"/>
        <v>51.918840454029421</v>
      </c>
    </row>
    <row r="5915" spans="1:22" x14ac:dyDescent="0.35">
      <c r="A5915">
        <v>1999</v>
      </c>
      <c r="B5915">
        <v>9</v>
      </c>
      <c r="C5915">
        <v>4</v>
      </c>
      <c r="D5915">
        <v>7</v>
      </c>
      <c r="E5915">
        <v>30</v>
      </c>
      <c r="F5915">
        <v>747</v>
      </c>
      <c r="G5915">
        <v>71</v>
      </c>
      <c r="H5915">
        <v>349</v>
      </c>
      <c r="I5915">
        <v>15</v>
      </c>
      <c r="J5915">
        <v>3</v>
      </c>
      <c r="K5915">
        <v>1.9</v>
      </c>
      <c r="L5915">
        <v>53.34</v>
      </c>
      <c r="M5915">
        <f t="shared" si="736"/>
        <v>30.94337615781518</v>
      </c>
      <c r="N5915" s="3">
        <f t="shared" si="743"/>
        <v>246.29216666664558</v>
      </c>
      <c r="O5915" s="1" t="s">
        <v>2884</v>
      </c>
      <c r="P5915">
        <v>0.2</v>
      </c>
      <c r="Q5915">
        <f t="shared" si="737"/>
        <v>0.29166666666666669</v>
      </c>
      <c r="R5915">
        <f t="shared" si="738"/>
        <v>0.31563834665908852</v>
      </c>
      <c r="S5915">
        <f t="shared" si="739"/>
        <v>33.570000716319257</v>
      </c>
      <c r="T5915">
        <f t="shared" si="740"/>
        <v>25.248373809113922</v>
      </c>
      <c r="U5915">
        <f t="shared" si="741"/>
        <v>30.94337615781518</v>
      </c>
      <c r="V5915">
        <f t="shared" si="742"/>
        <v>292.42892462214178</v>
      </c>
    </row>
    <row r="5916" spans="1:22" x14ac:dyDescent="0.35">
      <c r="A5916">
        <v>1999</v>
      </c>
      <c r="B5916">
        <v>9</v>
      </c>
      <c r="C5916">
        <v>4</v>
      </c>
      <c r="D5916">
        <v>8</v>
      </c>
      <c r="E5916">
        <v>30</v>
      </c>
      <c r="F5916">
        <v>856</v>
      </c>
      <c r="G5916">
        <v>84</v>
      </c>
      <c r="H5916">
        <v>551</v>
      </c>
      <c r="I5916">
        <v>18</v>
      </c>
      <c r="J5916">
        <v>2</v>
      </c>
      <c r="K5916">
        <v>1.9</v>
      </c>
      <c r="L5916">
        <v>39.65</v>
      </c>
      <c r="M5916">
        <f t="shared" si="736"/>
        <v>45.127668236077881</v>
      </c>
      <c r="N5916" s="3">
        <f t="shared" si="743"/>
        <v>246.33383333331224</v>
      </c>
      <c r="O5916" s="1" t="s">
        <v>2885</v>
      </c>
      <c r="P5916">
        <v>0.2</v>
      </c>
      <c r="Q5916">
        <f t="shared" si="737"/>
        <v>0.33333333333333331</v>
      </c>
      <c r="R5916">
        <f t="shared" si="738"/>
        <v>0.31563834665908846</v>
      </c>
      <c r="S5916">
        <f t="shared" si="739"/>
        <v>49.596872179993198</v>
      </c>
      <c r="T5916">
        <f t="shared" si="740"/>
        <v>35.437616844828327</v>
      </c>
      <c r="U5916">
        <f t="shared" si="741"/>
        <v>45.127668236077881</v>
      </c>
      <c r="V5916">
        <f t="shared" si="742"/>
        <v>555.38923173590115</v>
      </c>
    </row>
    <row r="5917" spans="1:22" x14ac:dyDescent="0.35">
      <c r="A5917">
        <v>1999</v>
      </c>
      <c r="B5917">
        <v>9</v>
      </c>
      <c r="C5917">
        <v>4</v>
      </c>
      <c r="D5917">
        <v>9</v>
      </c>
      <c r="E5917">
        <v>30</v>
      </c>
      <c r="F5917">
        <v>914</v>
      </c>
      <c r="G5917">
        <v>92</v>
      </c>
      <c r="H5917">
        <v>719</v>
      </c>
      <c r="I5917">
        <v>21</v>
      </c>
      <c r="J5917">
        <v>1</v>
      </c>
      <c r="K5917">
        <v>1.5</v>
      </c>
      <c r="L5917">
        <v>32.29</v>
      </c>
      <c r="M5917">
        <f t="shared" si="736"/>
        <v>58.854475012453761</v>
      </c>
      <c r="N5917" s="3">
        <f t="shared" si="743"/>
        <v>246.3754999999789</v>
      </c>
      <c r="O5917" s="1" t="s">
        <v>2886</v>
      </c>
      <c r="P5917">
        <v>0.2</v>
      </c>
      <c r="Q5917">
        <f t="shared" si="737"/>
        <v>0.375</v>
      </c>
      <c r="R5917">
        <f t="shared" si="738"/>
        <v>0.31698320636141764</v>
      </c>
      <c r="S5917">
        <f t="shared" si="739"/>
        <v>65.074075817870494</v>
      </c>
      <c r="T5917">
        <f t="shared" si="740"/>
        <v>45.452844533064592</v>
      </c>
      <c r="U5917">
        <f t="shared" si="741"/>
        <v>58.854475012453761</v>
      </c>
      <c r="V5917">
        <f t="shared" si="742"/>
        <v>538.93355345382338</v>
      </c>
    </row>
    <row r="5918" spans="1:22" x14ac:dyDescent="0.35">
      <c r="A5918">
        <v>1999</v>
      </c>
      <c r="B5918">
        <v>9</v>
      </c>
      <c r="C5918">
        <v>4</v>
      </c>
      <c r="D5918">
        <v>10</v>
      </c>
      <c r="E5918">
        <v>30</v>
      </c>
      <c r="F5918">
        <v>167</v>
      </c>
      <c r="G5918">
        <v>404</v>
      </c>
      <c r="H5918">
        <v>536</v>
      </c>
      <c r="I5918">
        <v>22</v>
      </c>
      <c r="J5918">
        <v>0</v>
      </c>
      <c r="K5918">
        <v>1.1000000000000001</v>
      </c>
      <c r="L5918">
        <v>27.13</v>
      </c>
      <c r="M5918">
        <f t="shared" si="736"/>
        <v>46.989122680631766</v>
      </c>
      <c r="N5918" s="3">
        <f t="shared" si="743"/>
        <v>246.41716666664556</v>
      </c>
      <c r="O5918" s="1" t="s">
        <v>2887</v>
      </c>
      <c r="P5918">
        <v>0.2</v>
      </c>
      <c r="Q5918">
        <f t="shared" si="737"/>
        <v>0.41666666666666669</v>
      </c>
      <c r="R5918">
        <f t="shared" si="738"/>
        <v>0.31837393603252012</v>
      </c>
      <c r="S5918">
        <f t="shared" si="739"/>
        <v>51.083179867166663</v>
      </c>
      <c r="T5918">
        <f t="shared" si="740"/>
        <v>38.223907410527147</v>
      </c>
      <c r="U5918">
        <f t="shared" si="741"/>
        <v>46.989122680631766</v>
      </c>
      <c r="V5918">
        <f t="shared" si="742"/>
        <v>445.20108752837291</v>
      </c>
    </row>
    <row r="5919" spans="1:22" x14ac:dyDescent="0.35">
      <c r="A5919">
        <v>1999</v>
      </c>
      <c r="B5919">
        <v>9</v>
      </c>
      <c r="C5919">
        <v>4</v>
      </c>
      <c r="D5919">
        <v>11</v>
      </c>
      <c r="E5919">
        <v>30</v>
      </c>
      <c r="F5919">
        <v>416</v>
      </c>
      <c r="G5919">
        <v>353</v>
      </c>
      <c r="H5919">
        <v>702</v>
      </c>
      <c r="I5919">
        <v>23</v>
      </c>
      <c r="J5919">
        <v>0</v>
      </c>
      <c r="K5919">
        <v>1</v>
      </c>
      <c r="L5919">
        <v>24.79</v>
      </c>
      <c r="M5919">
        <f t="shared" si="736"/>
        <v>58.520274315970859</v>
      </c>
      <c r="N5919" s="3">
        <f t="shared" si="743"/>
        <v>246.45883333331221</v>
      </c>
      <c r="O5919">
        <v>741.79199336608303</v>
      </c>
      <c r="P5919">
        <v>0.2</v>
      </c>
      <c r="Q5919">
        <f t="shared" si="737"/>
        <v>0.45833333333333331</v>
      </c>
      <c r="R5919">
        <f t="shared" si="738"/>
        <v>0.3187290456321808</v>
      </c>
      <c r="S5919">
        <f t="shared" si="739"/>
        <v>64.335383291789029</v>
      </c>
      <c r="T5919">
        <f t="shared" si="740"/>
        <v>46.090704761521309</v>
      </c>
      <c r="U5919">
        <f t="shared" si="741"/>
        <v>58.520274315970859</v>
      </c>
      <c r="V5919">
        <f t="shared" si="742"/>
        <v>837.45821898987197</v>
      </c>
    </row>
    <row r="5920" spans="1:22" x14ac:dyDescent="0.35">
      <c r="A5920">
        <v>1999</v>
      </c>
      <c r="B5920">
        <v>9</v>
      </c>
      <c r="C5920">
        <v>4</v>
      </c>
      <c r="D5920">
        <v>12</v>
      </c>
      <c r="E5920">
        <v>30</v>
      </c>
      <c r="F5920">
        <v>958</v>
      </c>
      <c r="G5920">
        <v>100</v>
      </c>
      <c r="H5920">
        <v>901</v>
      </c>
      <c r="I5920">
        <v>24</v>
      </c>
      <c r="J5920">
        <v>0</v>
      </c>
      <c r="K5920">
        <v>1.5</v>
      </c>
      <c r="L5920">
        <v>24.5</v>
      </c>
      <c r="M5920">
        <f t="shared" si="736"/>
        <v>72.658875553356694</v>
      </c>
      <c r="N5920" s="3">
        <f t="shared" si="743"/>
        <v>246.50049999997887</v>
      </c>
      <c r="O5920" s="1" t="s">
        <v>2888</v>
      </c>
      <c r="P5920">
        <v>0.2</v>
      </c>
      <c r="Q5920">
        <f t="shared" si="737"/>
        <v>0.5</v>
      </c>
      <c r="R5920">
        <f t="shared" si="738"/>
        <v>0.31698320636141758</v>
      </c>
      <c r="S5920">
        <f t="shared" si="739"/>
        <v>80.653670923858186</v>
      </c>
      <c r="T5920">
        <f t="shared" si="740"/>
        <v>55.432160099130158</v>
      </c>
      <c r="U5920">
        <f t="shared" si="741"/>
        <v>72.658875553356694</v>
      </c>
      <c r="V5920">
        <f t="shared" si="742"/>
        <v>892.97494171657559</v>
      </c>
    </row>
    <row r="5921" spans="1:22" x14ac:dyDescent="0.35">
      <c r="A5921">
        <v>1999</v>
      </c>
      <c r="B5921">
        <v>9</v>
      </c>
      <c r="C5921">
        <v>4</v>
      </c>
      <c r="D5921">
        <v>13</v>
      </c>
      <c r="E5921">
        <v>30</v>
      </c>
      <c r="F5921">
        <v>483</v>
      </c>
      <c r="G5921">
        <v>338</v>
      </c>
      <c r="H5921">
        <v>717</v>
      </c>
      <c r="I5921">
        <v>24</v>
      </c>
      <c r="J5921">
        <v>0</v>
      </c>
      <c r="K5921" s="1" t="s">
        <v>100</v>
      </c>
      <c r="L5921">
        <v>24.6</v>
      </c>
      <c r="M5921">
        <f t="shared" si="736"/>
        <v>56.967815889677482</v>
      </c>
      <c r="N5921" s="3">
        <f t="shared" si="743"/>
        <v>246.54216666664553</v>
      </c>
      <c r="O5921" s="1" t="s">
        <v>2889</v>
      </c>
      <c r="P5921">
        <v>0.2</v>
      </c>
      <c r="Q5921">
        <f t="shared" si="737"/>
        <v>0.54166666666666663</v>
      </c>
      <c r="R5921">
        <f t="shared" si="738"/>
        <v>0.31433722266120301</v>
      </c>
      <c r="S5921">
        <f t="shared" si="739"/>
        <v>62.412952099680076</v>
      </c>
      <c r="T5921">
        <f t="shared" si="740"/>
        <v>45.090357709160067</v>
      </c>
      <c r="U5921">
        <f t="shared" si="741"/>
        <v>56.967815889677482</v>
      </c>
      <c r="V5921">
        <f t="shared" si="742"/>
        <v>576.55180300761674</v>
      </c>
    </row>
    <row r="5922" spans="1:22" x14ac:dyDescent="0.35">
      <c r="A5922">
        <v>1999</v>
      </c>
      <c r="B5922">
        <v>9</v>
      </c>
      <c r="C5922">
        <v>4</v>
      </c>
      <c r="D5922">
        <v>14</v>
      </c>
      <c r="E5922">
        <v>30</v>
      </c>
      <c r="F5922">
        <v>341</v>
      </c>
      <c r="G5922">
        <v>312</v>
      </c>
      <c r="H5922">
        <v>545</v>
      </c>
      <c r="I5922">
        <v>23</v>
      </c>
      <c r="J5922">
        <v>0</v>
      </c>
      <c r="K5922">
        <v>3</v>
      </c>
      <c r="L5922">
        <v>24.99</v>
      </c>
      <c r="M5922">
        <f t="shared" si="736"/>
        <v>45.927966745588591</v>
      </c>
      <c r="N5922" s="3">
        <f t="shared" si="743"/>
        <v>246.58383333331219</v>
      </c>
      <c r="O5922" s="1" t="s">
        <v>2890</v>
      </c>
      <c r="P5922">
        <v>0.2</v>
      </c>
      <c r="Q5922">
        <f t="shared" si="737"/>
        <v>0.58333333333333337</v>
      </c>
      <c r="R5922">
        <f t="shared" si="738"/>
        <v>0.31215941919748386</v>
      </c>
      <c r="S5922">
        <f t="shared" si="739"/>
        <v>49.73015278685196</v>
      </c>
      <c r="T5922">
        <f t="shared" si="740"/>
        <v>37.549882683075396</v>
      </c>
      <c r="U5922">
        <f t="shared" si="741"/>
        <v>45.927966745588591</v>
      </c>
      <c r="V5922">
        <f t="shared" si="742"/>
        <v>427.42847793849506</v>
      </c>
    </row>
    <row r="5923" spans="1:22" x14ac:dyDescent="0.35">
      <c r="A5923">
        <v>1999</v>
      </c>
      <c r="B5923">
        <v>9</v>
      </c>
      <c r="C5923">
        <v>4</v>
      </c>
      <c r="D5923">
        <v>15</v>
      </c>
      <c r="E5923">
        <v>30</v>
      </c>
      <c r="F5923">
        <v>317</v>
      </c>
      <c r="G5923">
        <v>234</v>
      </c>
      <c r="H5923">
        <v>406</v>
      </c>
      <c r="I5923">
        <v>22</v>
      </c>
      <c r="J5923">
        <v>0</v>
      </c>
      <c r="K5923">
        <v>3.5</v>
      </c>
      <c r="L5923">
        <v>27.36</v>
      </c>
      <c r="M5923">
        <f t="shared" si="736"/>
        <v>38.143422451009414</v>
      </c>
      <c r="N5923" s="3">
        <f t="shared" si="743"/>
        <v>246.62549999997884</v>
      </c>
      <c r="O5923" s="1" t="s">
        <v>2891</v>
      </c>
      <c r="P5923">
        <v>0.2</v>
      </c>
      <c r="Q5923">
        <f t="shared" si="737"/>
        <v>0.625</v>
      </c>
      <c r="R5923">
        <f t="shared" si="738"/>
        <v>0.31067634039943298</v>
      </c>
      <c r="S5923">
        <f t="shared" si="739"/>
        <v>40.82734698751122</v>
      </c>
      <c r="T5923">
        <f t="shared" si="740"/>
        <v>32.188373922967216</v>
      </c>
      <c r="U5923">
        <f t="shared" si="741"/>
        <v>38.143422451009414</v>
      </c>
      <c r="V5923">
        <f t="shared" si="742"/>
        <v>355.74333919379518</v>
      </c>
    </row>
    <row r="5924" spans="1:22" x14ac:dyDescent="0.35">
      <c r="A5924">
        <v>1999</v>
      </c>
      <c r="B5924">
        <v>9</v>
      </c>
      <c r="C5924">
        <v>4</v>
      </c>
      <c r="D5924">
        <v>16</v>
      </c>
      <c r="E5924">
        <v>30</v>
      </c>
      <c r="F5924">
        <v>413</v>
      </c>
      <c r="G5924">
        <v>126</v>
      </c>
      <c r="H5924">
        <v>279</v>
      </c>
      <c r="I5924">
        <v>20</v>
      </c>
      <c r="J5924">
        <v>1</v>
      </c>
      <c r="K5924">
        <v>3.8</v>
      </c>
      <c r="L5924">
        <v>32.74</v>
      </c>
      <c r="M5924">
        <f t="shared" si="736"/>
        <v>30.617648177952997</v>
      </c>
      <c r="N5924" s="3">
        <f t="shared" si="743"/>
        <v>246.6671666666455</v>
      </c>
      <c r="O5924" s="1" t="s">
        <v>2892</v>
      </c>
      <c r="P5924">
        <v>0.2</v>
      </c>
      <c r="Q5924">
        <f t="shared" si="737"/>
        <v>0.66666666666666663</v>
      </c>
      <c r="R5924">
        <f t="shared" si="738"/>
        <v>0.30981378998020404</v>
      </c>
      <c r="S5924">
        <f t="shared" si="739"/>
        <v>32.385347253025465</v>
      </c>
      <c r="T5924">
        <f t="shared" si="740"/>
        <v>26.679664897229046</v>
      </c>
      <c r="U5924">
        <f t="shared" si="741"/>
        <v>30.617648177952997</v>
      </c>
      <c r="V5924">
        <f t="shared" si="742"/>
        <v>281.42526190889112</v>
      </c>
    </row>
    <row r="5925" spans="1:22" x14ac:dyDescent="0.35">
      <c r="A5925">
        <v>1999</v>
      </c>
      <c r="B5925">
        <v>9</v>
      </c>
      <c r="C5925">
        <v>4</v>
      </c>
      <c r="D5925">
        <v>17</v>
      </c>
      <c r="E5925">
        <v>30</v>
      </c>
      <c r="F5925">
        <v>508</v>
      </c>
      <c r="G5925">
        <v>41</v>
      </c>
      <c r="H5925">
        <v>131</v>
      </c>
      <c r="I5925">
        <v>17</v>
      </c>
      <c r="J5925">
        <v>3</v>
      </c>
      <c r="K5925" s="1" t="s">
        <v>112</v>
      </c>
      <c r="L5925">
        <v>44.88</v>
      </c>
      <c r="M5925">
        <f t="shared" si="736"/>
        <v>21.22513374064533</v>
      </c>
      <c r="N5925" s="3">
        <f t="shared" si="743"/>
        <v>246.70883333331216</v>
      </c>
      <c r="O5925" s="1" t="s">
        <v>2893</v>
      </c>
      <c r="P5925">
        <v>0.2</v>
      </c>
      <c r="Q5925">
        <f t="shared" si="737"/>
        <v>0.70833333333333337</v>
      </c>
      <c r="R5925">
        <f t="shared" si="738"/>
        <v>0.31126260965370622</v>
      </c>
      <c r="S5925">
        <f t="shared" si="739"/>
        <v>21.926891061080568</v>
      </c>
      <c r="T5925">
        <f t="shared" si="740"/>
        <v>19.672340406197943</v>
      </c>
      <c r="U5925">
        <f t="shared" si="741"/>
        <v>21.22513374064533</v>
      </c>
      <c r="V5925">
        <f t="shared" si="742"/>
        <v>80.431332903306497</v>
      </c>
    </row>
    <row r="5926" spans="1:22" x14ac:dyDescent="0.35">
      <c r="A5926">
        <v>1999</v>
      </c>
      <c r="B5926">
        <v>9</v>
      </c>
      <c r="C5926">
        <v>4</v>
      </c>
      <c r="D5926">
        <v>18</v>
      </c>
      <c r="E5926">
        <v>30</v>
      </c>
      <c r="F5926">
        <v>0</v>
      </c>
      <c r="G5926">
        <v>0</v>
      </c>
      <c r="H5926">
        <v>0</v>
      </c>
      <c r="I5926">
        <v>14</v>
      </c>
      <c r="J5926">
        <v>4</v>
      </c>
      <c r="K5926" s="1" t="s">
        <v>92</v>
      </c>
      <c r="L5926">
        <v>61.57</v>
      </c>
      <c r="M5926">
        <f t="shared" si="736"/>
        <v>14</v>
      </c>
      <c r="N5926" s="3">
        <f t="shared" si="743"/>
        <v>246.75049999997881</v>
      </c>
      <c r="O5926">
        <v>0</v>
      </c>
      <c r="P5926">
        <v>0.2</v>
      </c>
      <c r="Q5926">
        <f t="shared" si="737"/>
        <v>0.75</v>
      </c>
      <c r="R5926" t="str">
        <f t="shared" si="738"/>
        <v/>
      </c>
      <c r="S5926">
        <f t="shared" si="739"/>
        <v>14</v>
      </c>
      <c r="T5926">
        <f t="shared" si="740"/>
        <v>14</v>
      </c>
      <c r="U5926">
        <f t="shared" si="741"/>
        <v>14</v>
      </c>
      <c r="V5926">
        <f t="shared" si="742"/>
        <v>0</v>
      </c>
    </row>
    <row r="5927" spans="1:22" x14ac:dyDescent="0.35">
      <c r="A5927">
        <v>1999</v>
      </c>
      <c r="B5927">
        <v>9</v>
      </c>
      <c r="C5927">
        <v>4</v>
      </c>
      <c r="D5927">
        <v>19</v>
      </c>
      <c r="E5927">
        <v>30</v>
      </c>
      <c r="F5927">
        <v>0</v>
      </c>
      <c r="G5927">
        <v>0</v>
      </c>
      <c r="H5927">
        <v>0</v>
      </c>
      <c r="I5927">
        <v>13</v>
      </c>
      <c r="J5927">
        <v>5</v>
      </c>
      <c r="K5927">
        <v>1.5</v>
      </c>
      <c r="L5927">
        <v>72.650000000000006</v>
      </c>
      <c r="M5927">
        <f t="shared" si="736"/>
        <v>13</v>
      </c>
      <c r="N5927" s="3">
        <f t="shared" si="743"/>
        <v>246.79216666664547</v>
      </c>
      <c r="O5927">
        <v>0</v>
      </c>
      <c r="P5927">
        <v>0.2</v>
      </c>
      <c r="Q5927">
        <f t="shared" si="737"/>
        <v>0.79166666666666663</v>
      </c>
      <c r="R5927" t="str">
        <f t="shared" si="738"/>
        <v/>
      </c>
      <c r="S5927">
        <f t="shared" si="739"/>
        <v>13</v>
      </c>
      <c r="T5927">
        <f t="shared" si="740"/>
        <v>13</v>
      </c>
      <c r="U5927">
        <f t="shared" si="741"/>
        <v>13</v>
      </c>
      <c r="V5927">
        <f t="shared" si="742"/>
        <v>0</v>
      </c>
    </row>
    <row r="5928" spans="1:22" x14ac:dyDescent="0.35">
      <c r="A5928">
        <v>1999</v>
      </c>
      <c r="B5928">
        <v>9</v>
      </c>
      <c r="C5928">
        <v>4</v>
      </c>
      <c r="D5928">
        <v>20</v>
      </c>
      <c r="E5928">
        <v>30</v>
      </c>
      <c r="F5928">
        <v>0</v>
      </c>
      <c r="G5928">
        <v>0</v>
      </c>
      <c r="H5928">
        <v>0</v>
      </c>
      <c r="I5928">
        <v>12</v>
      </c>
      <c r="J5928">
        <v>5</v>
      </c>
      <c r="K5928">
        <v>0.9</v>
      </c>
      <c r="L5928">
        <v>79.040000000000006</v>
      </c>
      <c r="M5928">
        <f t="shared" si="736"/>
        <v>12</v>
      </c>
      <c r="N5928" s="3">
        <f t="shared" si="743"/>
        <v>246.83383333331213</v>
      </c>
      <c r="O5928">
        <v>0</v>
      </c>
      <c r="P5928">
        <v>0.2</v>
      </c>
      <c r="Q5928">
        <f t="shared" si="737"/>
        <v>0.83333333333333337</v>
      </c>
      <c r="R5928" t="str">
        <f t="shared" si="738"/>
        <v/>
      </c>
      <c r="S5928">
        <f t="shared" si="739"/>
        <v>12</v>
      </c>
      <c r="T5928">
        <f t="shared" si="740"/>
        <v>12</v>
      </c>
      <c r="U5928">
        <f t="shared" si="741"/>
        <v>12</v>
      </c>
      <c r="V5928">
        <f t="shared" si="742"/>
        <v>0</v>
      </c>
    </row>
    <row r="5929" spans="1:22" x14ac:dyDescent="0.35">
      <c r="A5929">
        <v>1999</v>
      </c>
      <c r="B5929">
        <v>9</v>
      </c>
      <c r="C5929">
        <v>4</v>
      </c>
      <c r="D5929">
        <v>21</v>
      </c>
      <c r="E5929">
        <v>30</v>
      </c>
      <c r="F5929">
        <v>0</v>
      </c>
      <c r="G5929">
        <v>0</v>
      </c>
      <c r="H5929">
        <v>0</v>
      </c>
      <c r="I5929">
        <v>11</v>
      </c>
      <c r="J5929">
        <v>5</v>
      </c>
      <c r="K5929" s="1" t="s">
        <v>97</v>
      </c>
      <c r="L5929">
        <v>79.87</v>
      </c>
      <c r="M5929">
        <f t="shared" si="736"/>
        <v>11</v>
      </c>
      <c r="N5929" s="3">
        <f t="shared" si="743"/>
        <v>246.87549999997879</v>
      </c>
      <c r="O5929">
        <v>0</v>
      </c>
      <c r="P5929">
        <v>0.2</v>
      </c>
      <c r="Q5929">
        <f t="shared" si="737"/>
        <v>0.875</v>
      </c>
      <c r="R5929" t="str">
        <f t="shared" si="738"/>
        <v/>
      </c>
      <c r="S5929">
        <f t="shared" si="739"/>
        <v>11</v>
      </c>
      <c r="T5929">
        <f t="shared" si="740"/>
        <v>11</v>
      </c>
      <c r="U5929">
        <f t="shared" si="741"/>
        <v>11</v>
      </c>
      <c r="V5929">
        <f t="shared" si="742"/>
        <v>0</v>
      </c>
    </row>
    <row r="5930" spans="1:22" x14ac:dyDescent="0.35">
      <c r="A5930">
        <v>1999</v>
      </c>
      <c r="B5930">
        <v>9</v>
      </c>
      <c r="C5930">
        <v>4</v>
      </c>
      <c r="D5930">
        <v>22</v>
      </c>
      <c r="E5930">
        <v>30</v>
      </c>
      <c r="F5930">
        <v>0</v>
      </c>
      <c r="G5930">
        <v>0</v>
      </c>
      <c r="H5930">
        <v>0</v>
      </c>
      <c r="I5930">
        <v>11</v>
      </c>
      <c r="J5930">
        <v>5</v>
      </c>
      <c r="K5930" s="1" t="s">
        <v>96</v>
      </c>
      <c r="L5930">
        <v>86.33</v>
      </c>
      <c r="M5930">
        <f t="shared" si="736"/>
        <v>11</v>
      </c>
      <c r="N5930" s="3">
        <f t="shared" si="743"/>
        <v>246.91716666664544</v>
      </c>
      <c r="O5930">
        <v>0</v>
      </c>
      <c r="P5930">
        <v>0.2</v>
      </c>
      <c r="Q5930">
        <f t="shared" si="737"/>
        <v>0.91666666666666663</v>
      </c>
      <c r="R5930" t="str">
        <f t="shared" si="738"/>
        <v/>
      </c>
      <c r="S5930">
        <f t="shared" si="739"/>
        <v>11</v>
      </c>
      <c r="T5930">
        <f t="shared" si="740"/>
        <v>11</v>
      </c>
      <c r="U5930">
        <f t="shared" si="741"/>
        <v>11</v>
      </c>
      <c r="V5930">
        <f t="shared" si="742"/>
        <v>0</v>
      </c>
    </row>
    <row r="5931" spans="1:22" x14ac:dyDescent="0.35">
      <c r="A5931">
        <v>1999</v>
      </c>
      <c r="B5931">
        <v>9</v>
      </c>
      <c r="C5931">
        <v>4</v>
      </c>
      <c r="D5931">
        <v>23</v>
      </c>
      <c r="E5931">
        <v>30</v>
      </c>
      <c r="F5931">
        <v>0</v>
      </c>
      <c r="G5931">
        <v>0</v>
      </c>
      <c r="H5931">
        <v>0</v>
      </c>
      <c r="I5931">
        <v>10</v>
      </c>
      <c r="J5931">
        <v>6</v>
      </c>
      <c r="K5931" s="1" t="s">
        <v>97</v>
      </c>
      <c r="L5931">
        <v>93.8</v>
      </c>
      <c r="M5931">
        <f t="shared" si="736"/>
        <v>10</v>
      </c>
      <c r="N5931" s="3">
        <f t="shared" si="743"/>
        <v>246.9588333333121</v>
      </c>
      <c r="O5931">
        <v>0</v>
      </c>
      <c r="P5931">
        <v>0.2</v>
      </c>
      <c r="Q5931">
        <f t="shared" si="737"/>
        <v>0.95833333333333337</v>
      </c>
      <c r="R5931" t="str">
        <f t="shared" si="738"/>
        <v/>
      </c>
      <c r="S5931">
        <f t="shared" si="739"/>
        <v>10</v>
      </c>
      <c r="T5931">
        <f t="shared" si="740"/>
        <v>10</v>
      </c>
      <c r="U5931">
        <f t="shared" si="741"/>
        <v>10</v>
      </c>
      <c r="V5931">
        <f t="shared" si="742"/>
        <v>0</v>
      </c>
    </row>
    <row r="5932" spans="1:22" x14ac:dyDescent="0.35">
      <c r="A5932">
        <v>1999</v>
      </c>
      <c r="B5932">
        <v>9</v>
      </c>
      <c r="C5932">
        <v>5</v>
      </c>
      <c r="D5932">
        <v>0</v>
      </c>
      <c r="E5932">
        <v>30</v>
      </c>
      <c r="F5932">
        <v>0</v>
      </c>
      <c r="G5932">
        <v>0</v>
      </c>
      <c r="H5932">
        <v>0</v>
      </c>
      <c r="I5932">
        <v>9</v>
      </c>
      <c r="J5932">
        <v>6</v>
      </c>
      <c r="K5932">
        <v>0.8</v>
      </c>
      <c r="L5932">
        <v>94.9</v>
      </c>
      <c r="M5932">
        <f t="shared" si="736"/>
        <v>9</v>
      </c>
      <c r="N5932" s="3">
        <f t="shared" si="743"/>
        <v>247.00049999997876</v>
      </c>
      <c r="O5932">
        <v>0</v>
      </c>
      <c r="P5932">
        <v>0.2</v>
      </c>
      <c r="Q5932">
        <f t="shared" si="737"/>
        <v>0</v>
      </c>
      <c r="R5932" t="str">
        <f t="shared" si="738"/>
        <v/>
      </c>
      <c r="S5932">
        <f t="shared" si="739"/>
        <v>9</v>
      </c>
      <c r="T5932">
        <f t="shared" si="740"/>
        <v>9</v>
      </c>
      <c r="U5932">
        <f t="shared" si="741"/>
        <v>9</v>
      </c>
      <c r="V5932">
        <f t="shared" si="742"/>
        <v>0</v>
      </c>
    </row>
    <row r="5933" spans="1:22" x14ac:dyDescent="0.35">
      <c r="A5933">
        <v>1999</v>
      </c>
      <c r="B5933">
        <v>9</v>
      </c>
      <c r="C5933">
        <v>5</v>
      </c>
      <c r="D5933">
        <v>1</v>
      </c>
      <c r="E5933">
        <v>30</v>
      </c>
      <c r="F5933">
        <v>0</v>
      </c>
      <c r="G5933">
        <v>0</v>
      </c>
      <c r="H5933">
        <v>0</v>
      </c>
      <c r="I5933">
        <v>9</v>
      </c>
      <c r="J5933">
        <v>6</v>
      </c>
      <c r="K5933">
        <v>1</v>
      </c>
      <c r="L5933">
        <v>100</v>
      </c>
      <c r="M5933">
        <f t="shared" si="736"/>
        <v>9</v>
      </c>
      <c r="N5933" s="3">
        <f t="shared" si="743"/>
        <v>247.04216666664541</v>
      </c>
      <c r="O5933">
        <v>0</v>
      </c>
      <c r="P5933">
        <v>0.2</v>
      </c>
      <c r="Q5933">
        <f t="shared" si="737"/>
        <v>4.1666666666666664E-2</v>
      </c>
      <c r="R5933" t="str">
        <f t="shared" si="738"/>
        <v/>
      </c>
      <c r="S5933">
        <f t="shared" si="739"/>
        <v>9</v>
      </c>
      <c r="T5933">
        <f t="shared" si="740"/>
        <v>9</v>
      </c>
      <c r="U5933">
        <f t="shared" si="741"/>
        <v>9</v>
      </c>
      <c r="V5933">
        <f t="shared" si="742"/>
        <v>0</v>
      </c>
    </row>
    <row r="5934" spans="1:22" x14ac:dyDescent="0.35">
      <c r="A5934">
        <v>1999</v>
      </c>
      <c r="B5934">
        <v>9</v>
      </c>
      <c r="C5934">
        <v>5</v>
      </c>
      <c r="D5934">
        <v>2</v>
      </c>
      <c r="E5934">
        <v>30</v>
      </c>
      <c r="F5934">
        <v>0</v>
      </c>
      <c r="G5934">
        <v>0</v>
      </c>
      <c r="H5934">
        <v>0</v>
      </c>
      <c r="I5934">
        <v>8</v>
      </c>
      <c r="J5934">
        <v>6</v>
      </c>
      <c r="K5934" s="1" t="s">
        <v>94</v>
      </c>
      <c r="L5934">
        <v>100</v>
      </c>
      <c r="M5934">
        <f t="shared" si="736"/>
        <v>8</v>
      </c>
      <c r="N5934" s="3">
        <f t="shared" si="743"/>
        <v>247.08383333331207</v>
      </c>
      <c r="O5934">
        <v>0</v>
      </c>
      <c r="P5934">
        <v>0.2</v>
      </c>
      <c r="Q5934">
        <f t="shared" si="737"/>
        <v>8.3333333333333329E-2</v>
      </c>
      <c r="R5934" t="str">
        <f t="shared" si="738"/>
        <v/>
      </c>
      <c r="S5934">
        <f t="shared" si="739"/>
        <v>8</v>
      </c>
      <c r="T5934">
        <f t="shared" si="740"/>
        <v>8</v>
      </c>
      <c r="U5934">
        <f t="shared" si="741"/>
        <v>8</v>
      </c>
      <c r="V5934">
        <f t="shared" si="742"/>
        <v>0</v>
      </c>
    </row>
    <row r="5935" spans="1:22" x14ac:dyDescent="0.35">
      <c r="A5935">
        <v>1999</v>
      </c>
      <c r="B5935">
        <v>9</v>
      </c>
      <c r="C5935">
        <v>5</v>
      </c>
      <c r="D5935">
        <v>3</v>
      </c>
      <c r="E5935">
        <v>30</v>
      </c>
      <c r="F5935">
        <v>0</v>
      </c>
      <c r="G5935">
        <v>0</v>
      </c>
      <c r="H5935">
        <v>0</v>
      </c>
      <c r="I5935">
        <v>8</v>
      </c>
      <c r="J5935">
        <v>6</v>
      </c>
      <c r="K5935">
        <v>1.4</v>
      </c>
      <c r="L5935">
        <v>100</v>
      </c>
      <c r="M5935">
        <f t="shared" si="736"/>
        <v>8</v>
      </c>
      <c r="N5935" s="3">
        <f t="shared" si="743"/>
        <v>247.12549999997873</v>
      </c>
      <c r="O5935">
        <v>0</v>
      </c>
      <c r="P5935">
        <v>0.2</v>
      </c>
      <c r="Q5935">
        <f t="shared" si="737"/>
        <v>0.125</v>
      </c>
      <c r="R5935" t="str">
        <f t="shared" si="738"/>
        <v/>
      </c>
      <c r="S5935">
        <f t="shared" si="739"/>
        <v>8</v>
      </c>
      <c r="T5935">
        <f t="shared" si="740"/>
        <v>8</v>
      </c>
      <c r="U5935">
        <f t="shared" si="741"/>
        <v>8</v>
      </c>
      <c r="V5935">
        <f t="shared" si="742"/>
        <v>0</v>
      </c>
    </row>
    <row r="5936" spans="1:22" x14ac:dyDescent="0.35">
      <c r="A5936">
        <v>1999</v>
      </c>
      <c r="B5936">
        <v>9</v>
      </c>
      <c r="C5936">
        <v>5</v>
      </c>
      <c r="D5936">
        <v>4</v>
      </c>
      <c r="E5936">
        <v>30</v>
      </c>
      <c r="F5936">
        <v>0</v>
      </c>
      <c r="G5936">
        <v>0</v>
      </c>
      <c r="H5936">
        <v>0</v>
      </c>
      <c r="I5936">
        <v>8</v>
      </c>
      <c r="J5936">
        <v>6</v>
      </c>
      <c r="K5936">
        <v>1.6</v>
      </c>
      <c r="L5936">
        <v>100</v>
      </c>
      <c r="M5936">
        <f t="shared" si="736"/>
        <v>8</v>
      </c>
      <c r="N5936" s="3">
        <f t="shared" si="743"/>
        <v>247.16716666664539</v>
      </c>
      <c r="O5936">
        <v>0</v>
      </c>
      <c r="P5936">
        <v>0.2</v>
      </c>
      <c r="Q5936">
        <f t="shared" si="737"/>
        <v>0.16666666666666666</v>
      </c>
      <c r="R5936" t="str">
        <f t="shared" si="738"/>
        <v/>
      </c>
      <c r="S5936">
        <f t="shared" si="739"/>
        <v>8</v>
      </c>
      <c r="T5936">
        <f t="shared" si="740"/>
        <v>8</v>
      </c>
      <c r="U5936">
        <f t="shared" si="741"/>
        <v>8</v>
      </c>
      <c r="V5936">
        <f t="shared" si="742"/>
        <v>0</v>
      </c>
    </row>
    <row r="5937" spans="1:22" x14ac:dyDescent="0.35">
      <c r="A5937">
        <v>1999</v>
      </c>
      <c r="B5937">
        <v>9</v>
      </c>
      <c r="C5937">
        <v>5</v>
      </c>
      <c r="D5937">
        <v>5</v>
      </c>
      <c r="E5937">
        <v>30</v>
      </c>
      <c r="F5937">
        <v>0</v>
      </c>
      <c r="G5937">
        <v>0</v>
      </c>
      <c r="H5937">
        <v>0</v>
      </c>
      <c r="I5937">
        <v>9</v>
      </c>
      <c r="J5937">
        <v>5</v>
      </c>
      <c r="K5937">
        <v>2.5</v>
      </c>
      <c r="L5937">
        <v>92.8</v>
      </c>
      <c r="M5937">
        <f t="shared" si="736"/>
        <v>9</v>
      </c>
      <c r="N5937" s="3">
        <f t="shared" si="743"/>
        <v>247.20883333331204</v>
      </c>
      <c r="O5937">
        <v>0</v>
      </c>
      <c r="P5937">
        <v>0.2</v>
      </c>
      <c r="Q5937">
        <f t="shared" si="737"/>
        <v>0.20833333333333334</v>
      </c>
      <c r="R5937" t="str">
        <f t="shared" si="738"/>
        <v/>
      </c>
      <c r="S5937">
        <f t="shared" si="739"/>
        <v>9</v>
      </c>
      <c r="T5937">
        <f t="shared" si="740"/>
        <v>9</v>
      </c>
      <c r="U5937">
        <f t="shared" si="741"/>
        <v>9</v>
      </c>
      <c r="V5937">
        <f t="shared" si="742"/>
        <v>16.290669324252526</v>
      </c>
    </row>
    <row r="5938" spans="1:22" x14ac:dyDescent="0.35">
      <c r="A5938">
        <v>1999</v>
      </c>
      <c r="B5938">
        <v>9</v>
      </c>
      <c r="C5938">
        <v>5</v>
      </c>
      <c r="D5938">
        <v>6</v>
      </c>
      <c r="E5938">
        <v>30</v>
      </c>
      <c r="F5938">
        <v>531</v>
      </c>
      <c r="G5938">
        <v>45</v>
      </c>
      <c r="H5938">
        <v>139</v>
      </c>
      <c r="I5938">
        <v>12</v>
      </c>
      <c r="J5938">
        <v>6</v>
      </c>
      <c r="K5938">
        <v>3.7</v>
      </c>
      <c r="L5938">
        <v>78</v>
      </c>
      <c r="M5938">
        <f t="shared" si="736"/>
        <v>16.428650718772499</v>
      </c>
      <c r="N5938" s="3">
        <f t="shared" si="743"/>
        <v>247.2504999999787</v>
      </c>
      <c r="O5938" s="1" t="s">
        <v>2894</v>
      </c>
      <c r="P5938">
        <v>0.2</v>
      </c>
      <c r="Q5938">
        <f t="shared" si="737"/>
        <v>0.25</v>
      </c>
      <c r="R5938">
        <f t="shared" si="738"/>
        <v>0.3100990958156023</v>
      </c>
      <c r="S5938">
        <f t="shared" si="739"/>
        <v>17.165628905823244</v>
      </c>
      <c r="T5938">
        <f t="shared" si="740"/>
        <v>14.789039625185731</v>
      </c>
      <c r="U5938">
        <f t="shared" si="741"/>
        <v>16.428650718772499</v>
      </c>
      <c r="V5938">
        <f t="shared" si="742"/>
        <v>50.734699713961426</v>
      </c>
    </row>
    <row r="5939" spans="1:22" x14ac:dyDescent="0.35">
      <c r="A5939">
        <v>1999</v>
      </c>
      <c r="B5939">
        <v>9</v>
      </c>
      <c r="C5939">
        <v>5</v>
      </c>
      <c r="D5939">
        <v>7</v>
      </c>
      <c r="E5939">
        <v>30</v>
      </c>
      <c r="F5939">
        <v>766</v>
      </c>
      <c r="G5939">
        <v>66</v>
      </c>
      <c r="H5939">
        <v>350</v>
      </c>
      <c r="I5939">
        <v>16</v>
      </c>
      <c r="J5939">
        <v>6</v>
      </c>
      <c r="K5939">
        <v>4.2</v>
      </c>
      <c r="L5939">
        <v>64.95</v>
      </c>
      <c r="M5939">
        <f t="shared" si="736"/>
        <v>29.474253694116172</v>
      </c>
      <c r="N5939" s="3">
        <f t="shared" si="743"/>
        <v>247.29216666664536</v>
      </c>
      <c r="O5939" s="1" t="s">
        <v>2895</v>
      </c>
      <c r="P5939">
        <v>0.2</v>
      </c>
      <c r="Q5939">
        <f t="shared" si="737"/>
        <v>0.29166666666666669</v>
      </c>
      <c r="R5939">
        <f t="shared" si="738"/>
        <v>0.30869405767177005</v>
      </c>
      <c r="S5939">
        <f t="shared" si="739"/>
        <v>31.721348835633584</v>
      </c>
      <c r="T5939">
        <f t="shared" si="740"/>
        <v>24.441988946216092</v>
      </c>
      <c r="U5939">
        <f t="shared" si="741"/>
        <v>29.474253694116172</v>
      </c>
      <c r="V5939">
        <f t="shared" si="742"/>
        <v>296.61433759677345</v>
      </c>
    </row>
    <row r="5940" spans="1:22" x14ac:dyDescent="0.35">
      <c r="A5940">
        <v>1999</v>
      </c>
      <c r="B5940">
        <v>9</v>
      </c>
      <c r="C5940">
        <v>5</v>
      </c>
      <c r="D5940">
        <v>8</v>
      </c>
      <c r="E5940">
        <v>30</v>
      </c>
      <c r="F5940">
        <v>879</v>
      </c>
      <c r="G5940">
        <v>77</v>
      </c>
      <c r="H5940">
        <v>554</v>
      </c>
      <c r="I5940">
        <v>19</v>
      </c>
      <c r="J5940">
        <v>4</v>
      </c>
      <c r="K5940">
        <v>3.6</v>
      </c>
      <c r="L5940">
        <v>46.69</v>
      </c>
      <c r="M5940">
        <f t="shared" si="736"/>
        <v>43.113255082318005</v>
      </c>
      <c r="N5940" s="3">
        <f t="shared" si="743"/>
        <v>247.33383333331201</v>
      </c>
      <c r="O5940">
        <v>617.13470174642202</v>
      </c>
      <c r="P5940">
        <v>0.2</v>
      </c>
      <c r="Q5940">
        <f t="shared" si="737"/>
        <v>0.33333333333333331</v>
      </c>
      <c r="R5940">
        <f t="shared" si="738"/>
        <v>0.31038660365132592</v>
      </c>
      <c r="S5940">
        <f t="shared" si="739"/>
        <v>47.12411286172231</v>
      </c>
      <c r="T5940">
        <f t="shared" si="740"/>
        <v>34.201977266237918</v>
      </c>
      <c r="U5940">
        <f t="shared" si="741"/>
        <v>43.113255082318005</v>
      </c>
      <c r="V5940">
        <f t="shared" si="742"/>
        <v>566.33630551314855</v>
      </c>
    </row>
    <row r="5941" spans="1:22" x14ac:dyDescent="0.35">
      <c r="A5941">
        <v>1999</v>
      </c>
      <c r="B5941">
        <v>9</v>
      </c>
      <c r="C5941">
        <v>5</v>
      </c>
      <c r="D5941">
        <v>9</v>
      </c>
      <c r="E5941">
        <v>30</v>
      </c>
      <c r="F5941">
        <v>940</v>
      </c>
      <c r="G5941">
        <v>83</v>
      </c>
      <c r="H5941">
        <v>725</v>
      </c>
      <c r="I5941">
        <v>22</v>
      </c>
      <c r="J5941">
        <v>2</v>
      </c>
      <c r="K5941" s="1" t="s">
        <v>100</v>
      </c>
      <c r="L5941">
        <v>32.28</v>
      </c>
      <c r="M5941">
        <f t="shared" si="736"/>
        <v>58.166532531443167</v>
      </c>
      <c r="N5941" s="3">
        <f t="shared" si="743"/>
        <v>247.37549999997867</v>
      </c>
      <c r="O5941" s="1" t="s">
        <v>2896</v>
      </c>
      <c r="P5941">
        <v>0.2</v>
      </c>
      <c r="Q5941">
        <f t="shared" si="737"/>
        <v>0.375</v>
      </c>
      <c r="R5941">
        <f t="shared" si="738"/>
        <v>0.31433722266120295</v>
      </c>
      <c r="S5941">
        <f t="shared" si="739"/>
        <v>64.139985444921095</v>
      </c>
      <c r="T5941">
        <f t="shared" si="740"/>
        <v>45.136658817211469</v>
      </c>
      <c r="U5941">
        <f t="shared" si="741"/>
        <v>58.166532531443167</v>
      </c>
      <c r="V5941">
        <f t="shared" si="742"/>
        <v>809.74757618972058</v>
      </c>
    </row>
    <row r="5942" spans="1:22" x14ac:dyDescent="0.35">
      <c r="A5942">
        <v>1999</v>
      </c>
      <c r="B5942">
        <v>9</v>
      </c>
      <c r="C5942">
        <v>5</v>
      </c>
      <c r="D5942">
        <v>10</v>
      </c>
      <c r="E5942">
        <v>30</v>
      </c>
      <c r="F5942">
        <v>975</v>
      </c>
      <c r="G5942">
        <v>86</v>
      </c>
      <c r="H5942">
        <v>849</v>
      </c>
      <c r="I5942">
        <v>23</v>
      </c>
      <c r="J5942">
        <v>0</v>
      </c>
      <c r="K5942">
        <v>1.4</v>
      </c>
      <c r="L5942">
        <v>24.55</v>
      </c>
      <c r="M5942">
        <f t="shared" si="736"/>
        <v>69.218089010615543</v>
      </c>
      <c r="N5942" s="3">
        <f t="shared" si="743"/>
        <v>247.41716666664533</v>
      </c>
      <c r="O5942" s="1" t="s">
        <v>2897</v>
      </c>
      <c r="P5942">
        <v>0.2</v>
      </c>
      <c r="Q5942">
        <f t="shared" si="737"/>
        <v>0.41666666666666669</v>
      </c>
      <c r="R5942">
        <f t="shared" si="738"/>
        <v>0.31732650285251413</v>
      </c>
      <c r="S5942">
        <f t="shared" si="739"/>
        <v>76.806540629903651</v>
      </c>
      <c r="T5942">
        <f t="shared" si="740"/>
        <v>52.892838020528345</v>
      </c>
      <c r="U5942">
        <f t="shared" si="741"/>
        <v>69.218089010615543</v>
      </c>
      <c r="V5942">
        <f t="shared" si="742"/>
        <v>997.30101913909243</v>
      </c>
    </row>
    <row r="5943" spans="1:22" x14ac:dyDescent="0.35">
      <c r="A5943">
        <v>1999</v>
      </c>
      <c r="B5943">
        <v>9</v>
      </c>
      <c r="C5943">
        <v>5</v>
      </c>
      <c r="D5943">
        <v>11</v>
      </c>
      <c r="E5943">
        <v>30</v>
      </c>
      <c r="F5943">
        <v>992</v>
      </c>
      <c r="G5943">
        <v>86</v>
      </c>
      <c r="H5943">
        <v>913</v>
      </c>
      <c r="I5943">
        <v>24</v>
      </c>
      <c r="J5943">
        <v>-1</v>
      </c>
      <c r="K5943">
        <v>1.8</v>
      </c>
      <c r="L5943">
        <v>20.87</v>
      </c>
      <c r="M5943">
        <f t="shared" si="736"/>
        <v>72.545142075699218</v>
      </c>
      <c r="N5943" s="3">
        <f t="shared" si="743"/>
        <v>247.45883333331199</v>
      </c>
      <c r="O5943" s="1" t="s">
        <v>2898</v>
      </c>
      <c r="P5943">
        <v>0.2</v>
      </c>
      <c r="Q5943">
        <f t="shared" si="737"/>
        <v>0.45833333333333331</v>
      </c>
      <c r="R5943">
        <f t="shared" si="738"/>
        <v>0.31597037971416181</v>
      </c>
      <c r="S5943">
        <f t="shared" si="739"/>
        <v>80.537538620685211</v>
      </c>
      <c r="T5943">
        <f t="shared" si="740"/>
        <v>55.242773484104362</v>
      </c>
      <c r="U5943">
        <f t="shared" si="741"/>
        <v>72.545142075699218</v>
      </c>
      <c r="V5943">
        <f t="shared" si="742"/>
        <v>1109.0205295650205</v>
      </c>
    </row>
    <row r="5944" spans="1:22" x14ac:dyDescent="0.35">
      <c r="A5944">
        <v>1999</v>
      </c>
      <c r="B5944">
        <v>9</v>
      </c>
      <c r="C5944">
        <v>5</v>
      </c>
      <c r="D5944">
        <v>12</v>
      </c>
      <c r="E5944">
        <v>30</v>
      </c>
      <c r="F5944">
        <v>995</v>
      </c>
      <c r="G5944">
        <v>85</v>
      </c>
      <c r="H5944">
        <v>913</v>
      </c>
      <c r="I5944">
        <v>25</v>
      </c>
      <c r="J5944">
        <v>-2</v>
      </c>
      <c r="K5944">
        <v>2.7</v>
      </c>
      <c r="L5944">
        <v>18.649999999999999</v>
      </c>
      <c r="M5944">
        <f t="shared" si="736"/>
        <v>70.306246544954874</v>
      </c>
      <c r="N5944" s="3">
        <f t="shared" si="743"/>
        <v>247.50049999997864</v>
      </c>
      <c r="O5944" s="1" t="s">
        <v>2899</v>
      </c>
      <c r="P5944">
        <v>0.2</v>
      </c>
      <c r="Q5944">
        <f t="shared" si="737"/>
        <v>0.5</v>
      </c>
      <c r="R5944">
        <f t="shared" si="738"/>
        <v>0.31307779748147113</v>
      </c>
      <c r="S5944">
        <f t="shared" si="739"/>
        <v>77.806989592310998</v>
      </c>
      <c r="T5944">
        <f t="shared" si="740"/>
        <v>53.84890918004529</v>
      </c>
      <c r="U5944">
        <f t="shared" si="741"/>
        <v>70.306246544954874</v>
      </c>
      <c r="V5944">
        <f t="shared" si="742"/>
        <v>1132.4683662300763</v>
      </c>
    </row>
    <row r="5945" spans="1:22" x14ac:dyDescent="0.35">
      <c r="A5945">
        <v>1999</v>
      </c>
      <c r="B5945">
        <v>9</v>
      </c>
      <c r="C5945">
        <v>5</v>
      </c>
      <c r="D5945">
        <v>13</v>
      </c>
      <c r="E5945">
        <v>30</v>
      </c>
      <c r="F5945">
        <v>982</v>
      </c>
      <c r="G5945">
        <v>82</v>
      </c>
      <c r="H5945">
        <v>848</v>
      </c>
      <c r="I5945">
        <v>26</v>
      </c>
      <c r="J5945">
        <v>-2</v>
      </c>
      <c r="K5945">
        <v>3.2</v>
      </c>
      <c r="L5945">
        <v>17.21</v>
      </c>
      <c r="M5945">
        <f t="shared" si="736"/>
        <v>66.19259385986733</v>
      </c>
      <c r="N5945" s="3">
        <f t="shared" si="743"/>
        <v>247.5421666666453</v>
      </c>
      <c r="O5945" s="1" t="s">
        <v>2900</v>
      </c>
      <c r="P5945">
        <v>0.2</v>
      </c>
      <c r="Q5945">
        <f t="shared" si="737"/>
        <v>0.54166666666666663</v>
      </c>
      <c r="R5945">
        <f t="shared" si="738"/>
        <v>0.31155919737316573</v>
      </c>
      <c r="S5945">
        <f t="shared" si="739"/>
        <v>72.864825606732722</v>
      </c>
      <c r="T5945">
        <f t="shared" si="740"/>
        <v>51.449210843565197</v>
      </c>
      <c r="U5945">
        <f t="shared" si="741"/>
        <v>66.19259385986733</v>
      </c>
      <c r="V5945">
        <f t="shared" si="742"/>
        <v>1064.1945131782054</v>
      </c>
    </row>
    <row r="5946" spans="1:22" x14ac:dyDescent="0.35">
      <c r="A5946">
        <v>1999</v>
      </c>
      <c r="B5946">
        <v>9</v>
      </c>
      <c r="C5946">
        <v>5</v>
      </c>
      <c r="D5946">
        <v>14</v>
      </c>
      <c r="E5946">
        <v>30</v>
      </c>
      <c r="F5946">
        <v>953</v>
      </c>
      <c r="G5946">
        <v>77</v>
      </c>
      <c r="H5946">
        <v>725</v>
      </c>
      <c r="I5946">
        <v>26</v>
      </c>
      <c r="J5946">
        <v>-2</v>
      </c>
      <c r="K5946">
        <v>3.2</v>
      </c>
      <c r="L5946">
        <v>18.05</v>
      </c>
      <c r="M5946">
        <f t="shared" si="736"/>
        <v>59.799529933053542</v>
      </c>
      <c r="N5946" s="3">
        <f t="shared" si="743"/>
        <v>247.58383333331196</v>
      </c>
      <c r="O5946" s="1" t="s">
        <v>2901</v>
      </c>
      <c r="P5946">
        <v>0.2</v>
      </c>
      <c r="Q5946">
        <f t="shared" si="737"/>
        <v>0.58333333333333337</v>
      </c>
      <c r="R5946">
        <f t="shared" si="738"/>
        <v>0.31155919737316556</v>
      </c>
      <c r="S5946">
        <f t="shared" si="739"/>
        <v>65.410471526789024</v>
      </c>
      <c r="T5946">
        <f t="shared" si="740"/>
        <v>47.401240404605019</v>
      </c>
      <c r="U5946">
        <f t="shared" si="741"/>
        <v>59.799529933053542</v>
      </c>
      <c r="V5946">
        <f t="shared" si="742"/>
        <v>909.87538681319427</v>
      </c>
    </row>
    <row r="5947" spans="1:22" x14ac:dyDescent="0.35">
      <c r="A5947">
        <v>1999</v>
      </c>
      <c r="B5947">
        <v>9</v>
      </c>
      <c r="C5947">
        <v>5</v>
      </c>
      <c r="D5947">
        <v>15</v>
      </c>
      <c r="E5947">
        <v>30</v>
      </c>
      <c r="F5947">
        <v>900</v>
      </c>
      <c r="G5947">
        <v>69</v>
      </c>
      <c r="H5947">
        <v>554</v>
      </c>
      <c r="I5947">
        <v>25</v>
      </c>
      <c r="J5947">
        <v>-2</v>
      </c>
      <c r="K5947" s="1" t="s">
        <v>114</v>
      </c>
      <c r="L5947">
        <v>19.059999999999999</v>
      </c>
      <c r="M5947">
        <f t="shared" si="736"/>
        <v>50.561386630752409</v>
      </c>
      <c r="N5947" s="3">
        <f t="shared" si="743"/>
        <v>247.62549999997862</v>
      </c>
      <c r="O5947" s="1" t="s">
        <v>2902</v>
      </c>
      <c r="P5947">
        <v>0.2</v>
      </c>
      <c r="Q5947">
        <f t="shared" si="737"/>
        <v>0.625</v>
      </c>
      <c r="R5947">
        <f t="shared" si="738"/>
        <v>0.31246311027375973</v>
      </c>
      <c r="S5947">
        <f t="shared" si="739"/>
        <v>54.797976504103431</v>
      </c>
      <c r="T5947">
        <f t="shared" si="740"/>
        <v>41.239288345238215</v>
      </c>
      <c r="U5947">
        <f t="shared" si="741"/>
        <v>50.561386630752409</v>
      </c>
      <c r="V5947">
        <f t="shared" si="742"/>
        <v>680.48628300933342</v>
      </c>
    </row>
    <row r="5948" spans="1:22" x14ac:dyDescent="0.35">
      <c r="A5948">
        <v>1999</v>
      </c>
      <c r="B5948">
        <v>9</v>
      </c>
      <c r="C5948">
        <v>5</v>
      </c>
      <c r="D5948">
        <v>16</v>
      </c>
      <c r="E5948">
        <v>30</v>
      </c>
      <c r="F5948">
        <v>801</v>
      </c>
      <c r="G5948">
        <v>58</v>
      </c>
      <c r="H5948">
        <v>350</v>
      </c>
      <c r="I5948">
        <v>23</v>
      </c>
      <c r="J5948">
        <v>-2</v>
      </c>
      <c r="K5948" s="1" t="s">
        <v>100</v>
      </c>
      <c r="L5948">
        <v>22.08</v>
      </c>
      <c r="M5948">
        <f t="shared" si="736"/>
        <v>38.748111372961048</v>
      </c>
      <c r="N5948" s="3">
        <f t="shared" si="743"/>
        <v>247.66716666664527</v>
      </c>
      <c r="O5948" s="1" t="s">
        <v>2903</v>
      </c>
      <c r="P5948">
        <v>0.2</v>
      </c>
      <c r="Q5948">
        <f t="shared" si="737"/>
        <v>0.66666666666666663</v>
      </c>
      <c r="R5948">
        <f t="shared" si="738"/>
        <v>0.31433722266120229</v>
      </c>
      <c r="S5948">
        <f t="shared" si="739"/>
        <v>41.349151483201197</v>
      </c>
      <c r="T5948">
        <f t="shared" si="740"/>
        <v>33.074470908563711</v>
      </c>
      <c r="U5948">
        <f t="shared" si="741"/>
        <v>38.748111372961048</v>
      </c>
      <c r="V5948">
        <f t="shared" si="742"/>
        <v>393.20238922159984</v>
      </c>
    </row>
    <row r="5949" spans="1:22" x14ac:dyDescent="0.35">
      <c r="A5949">
        <v>1999</v>
      </c>
      <c r="B5949">
        <v>9</v>
      </c>
      <c r="C5949">
        <v>5</v>
      </c>
      <c r="D5949">
        <v>17</v>
      </c>
      <c r="E5949">
        <v>30</v>
      </c>
      <c r="F5949">
        <v>586</v>
      </c>
      <c r="G5949">
        <v>38</v>
      </c>
      <c r="H5949">
        <v>139</v>
      </c>
      <c r="I5949">
        <v>19</v>
      </c>
      <c r="J5949">
        <v>2</v>
      </c>
      <c r="K5949">
        <v>1.6</v>
      </c>
      <c r="L5949">
        <v>36.57</v>
      </c>
      <c r="M5949">
        <f t="shared" si="736"/>
        <v>24.140326411495607</v>
      </c>
      <c r="N5949" s="3">
        <f t="shared" si="743"/>
        <v>247.70883333331193</v>
      </c>
      <c r="O5949" s="1" t="s">
        <v>2904</v>
      </c>
      <c r="P5949">
        <v>0.2</v>
      </c>
      <c r="Q5949">
        <f t="shared" si="737"/>
        <v>0.70833333333333337</v>
      </c>
      <c r="R5949">
        <f t="shared" si="738"/>
        <v>0.31664277623061426</v>
      </c>
      <c r="S5949">
        <f t="shared" si="739"/>
        <v>24.985480131749309</v>
      </c>
      <c r="T5949">
        <f t="shared" si="740"/>
        <v>22.316372279946723</v>
      </c>
      <c r="U5949">
        <f t="shared" si="741"/>
        <v>24.140326411495607</v>
      </c>
      <c r="V5949">
        <f t="shared" si="742"/>
        <v>90.673528786901414</v>
      </c>
    </row>
    <row r="5950" spans="1:22" x14ac:dyDescent="0.35">
      <c r="A5950">
        <v>1999</v>
      </c>
      <c r="B5950">
        <v>9</v>
      </c>
      <c r="C5950">
        <v>5</v>
      </c>
      <c r="D5950">
        <v>18</v>
      </c>
      <c r="E5950">
        <v>30</v>
      </c>
      <c r="F5950">
        <v>0</v>
      </c>
      <c r="G5950">
        <v>0</v>
      </c>
      <c r="H5950">
        <v>0</v>
      </c>
      <c r="I5950">
        <v>16</v>
      </c>
      <c r="J5950">
        <v>3</v>
      </c>
      <c r="K5950">
        <v>1.6</v>
      </c>
      <c r="L5950">
        <v>49.83</v>
      </c>
      <c r="M5950">
        <f t="shared" si="736"/>
        <v>16</v>
      </c>
      <c r="N5950" s="3">
        <f t="shared" si="743"/>
        <v>247.75049999997859</v>
      </c>
      <c r="O5950">
        <v>0</v>
      </c>
      <c r="P5950">
        <v>0.2</v>
      </c>
      <c r="Q5950">
        <f t="shared" si="737"/>
        <v>0.75</v>
      </c>
      <c r="R5950" t="str">
        <f t="shared" si="738"/>
        <v/>
      </c>
      <c r="S5950">
        <f t="shared" si="739"/>
        <v>16</v>
      </c>
      <c r="T5950">
        <f t="shared" si="740"/>
        <v>16</v>
      </c>
      <c r="U5950">
        <f t="shared" si="741"/>
        <v>16</v>
      </c>
      <c r="V5950">
        <f t="shared" si="742"/>
        <v>0</v>
      </c>
    </row>
    <row r="5951" spans="1:22" x14ac:dyDescent="0.35">
      <c r="A5951">
        <v>1999</v>
      </c>
      <c r="B5951">
        <v>9</v>
      </c>
      <c r="C5951">
        <v>5</v>
      </c>
      <c r="D5951">
        <v>19</v>
      </c>
      <c r="E5951">
        <v>30</v>
      </c>
      <c r="F5951">
        <v>0</v>
      </c>
      <c r="G5951">
        <v>0</v>
      </c>
      <c r="H5951">
        <v>0</v>
      </c>
      <c r="I5951">
        <v>15</v>
      </c>
      <c r="J5951">
        <v>3</v>
      </c>
      <c r="K5951" s="1" t="s">
        <v>100</v>
      </c>
      <c r="L5951">
        <v>56.24</v>
      </c>
      <c r="M5951">
        <f t="shared" si="736"/>
        <v>15</v>
      </c>
      <c r="N5951" s="3">
        <f t="shared" si="743"/>
        <v>247.79216666664524</v>
      </c>
      <c r="O5951">
        <v>0</v>
      </c>
      <c r="P5951">
        <v>0.2</v>
      </c>
      <c r="Q5951">
        <f t="shared" si="737"/>
        <v>0.79166666666666663</v>
      </c>
      <c r="R5951" t="str">
        <f t="shared" si="738"/>
        <v/>
      </c>
      <c r="S5951">
        <f t="shared" si="739"/>
        <v>15</v>
      </c>
      <c r="T5951">
        <f t="shared" si="740"/>
        <v>15</v>
      </c>
      <c r="U5951">
        <f t="shared" si="741"/>
        <v>15</v>
      </c>
      <c r="V5951">
        <f t="shared" si="742"/>
        <v>0</v>
      </c>
    </row>
    <row r="5952" spans="1:22" x14ac:dyDescent="0.35">
      <c r="A5952">
        <v>1999</v>
      </c>
      <c r="B5952">
        <v>9</v>
      </c>
      <c r="C5952">
        <v>5</v>
      </c>
      <c r="D5952">
        <v>20</v>
      </c>
      <c r="E5952">
        <v>30</v>
      </c>
      <c r="F5952">
        <v>0</v>
      </c>
      <c r="G5952">
        <v>0</v>
      </c>
      <c r="H5952">
        <v>0</v>
      </c>
      <c r="I5952">
        <v>13</v>
      </c>
      <c r="J5952">
        <v>3</v>
      </c>
      <c r="K5952" s="1" t="s">
        <v>105</v>
      </c>
      <c r="L5952">
        <v>61.93</v>
      </c>
      <c r="M5952">
        <f t="shared" si="736"/>
        <v>13</v>
      </c>
      <c r="N5952" s="3">
        <f t="shared" si="743"/>
        <v>247.8338333333119</v>
      </c>
      <c r="O5952">
        <v>0</v>
      </c>
      <c r="P5952">
        <v>0.2</v>
      </c>
      <c r="Q5952">
        <f t="shared" si="737"/>
        <v>0.83333333333333337</v>
      </c>
      <c r="R5952" t="str">
        <f t="shared" si="738"/>
        <v/>
      </c>
      <c r="S5952">
        <f t="shared" si="739"/>
        <v>13</v>
      </c>
      <c r="T5952">
        <f t="shared" si="740"/>
        <v>13</v>
      </c>
      <c r="U5952">
        <f t="shared" si="741"/>
        <v>13</v>
      </c>
      <c r="V5952">
        <f t="shared" si="742"/>
        <v>0</v>
      </c>
    </row>
    <row r="5953" spans="1:22" x14ac:dyDescent="0.35">
      <c r="A5953">
        <v>1999</v>
      </c>
      <c r="B5953">
        <v>9</v>
      </c>
      <c r="C5953">
        <v>5</v>
      </c>
      <c r="D5953">
        <v>21</v>
      </c>
      <c r="E5953">
        <v>30</v>
      </c>
      <c r="F5953">
        <v>0</v>
      </c>
      <c r="G5953">
        <v>0</v>
      </c>
      <c r="H5953">
        <v>0</v>
      </c>
      <c r="I5953">
        <v>12</v>
      </c>
      <c r="J5953">
        <v>3</v>
      </c>
      <c r="K5953">
        <v>3</v>
      </c>
      <c r="L5953">
        <v>64.180000000000007</v>
      </c>
      <c r="M5953">
        <f t="shared" si="736"/>
        <v>12</v>
      </c>
      <c r="N5953" s="3">
        <f t="shared" si="743"/>
        <v>247.87549999997856</v>
      </c>
      <c r="O5953">
        <v>0</v>
      </c>
      <c r="P5953">
        <v>0.2</v>
      </c>
      <c r="Q5953">
        <f t="shared" si="737"/>
        <v>0.875</v>
      </c>
      <c r="R5953" t="str">
        <f t="shared" si="738"/>
        <v/>
      </c>
      <c r="S5953">
        <f t="shared" si="739"/>
        <v>12</v>
      </c>
      <c r="T5953">
        <f t="shared" si="740"/>
        <v>12</v>
      </c>
      <c r="U5953">
        <f t="shared" si="741"/>
        <v>12</v>
      </c>
      <c r="V5953">
        <f t="shared" si="742"/>
        <v>0</v>
      </c>
    </row>
    <row r="5954" spans="1:22" x14ac:dyDescent="0.35">
      <c r="A5954">
        <v>1999</v>
      </c>
      <c r="B5954">
        <v>9</v>
      </c>
      <c r="C5954">
        <v>5</v>
      </c>
      <c r="D5954">
        <v>22</v>
      </c>
      <c r="E5954">
        <v>30</v>
      </c>
      <c r="F5954">
        <v>0</v>
      </c>
      <c r="G5954">
        <v>0</v>
      </c>
      <c r="H5954">
        <v>0</v>
      </c>
      <c r="I5954">
        <v>11</v>
      </c>
      <c r="J5954">
        <v>2</v>
      </c>
      <c r="K5954" s="1" t="s">
        <v>114</v>
      </c>
      <c r="L5954">
        <v>64.47</v>
      </c>
      <c r="M5954">
        <f t="shared" si="736"/>
        <v>11</v>
      </c>
      <c r="N5954" s="3">
        <f t="shared" si="743"/>
        <v>247.91716666664522</v>
      </c>
      <c r="O5954">
        <v>0</v>
      </c>
      <c r="P5954">
        <v>0.2</v>
      </c>
      <c r="Q5954">
        <f t="shared" si="737"/>
        <v>0.91666666666666663</v>
      </c>
      <c r="R5954" t="str">
        <f t="shared" si="738"/>
        <v/>
      </c>
      <c r="S5954">
        <f t="shared" si="739"/>
        <v>11</v>
      </c>
      <c r="T5954">
        <f t="shared" si="740"/>
        <v>11</v>
      </c>
      <c r="U5954">
        <f t="shared" si="741"/>
        <v>11</v>
      </c>
      <c r="V5954">
        <f t="shared" si="742"/>
        <v>0</v>
      </c>
    </row>
    <row r="5955" spans="1:22" x14ac:dyDescent="0.35">
      <c r="A5955">
        <v>1999</v>
      </c>
      <c r="B5955">
        <v>9</v>
      </c>
      <c r="C5955">
        <v>5</v>
      </c>
      <c r="D5955">
        <v>23</v>
      </c>
      <c r="E5955">
        <v>30</v>
      </c>
      <c r="F5955">
        <v>0</v>
      </c>
      <c r="G5955">
        <v>0</v>
      </c>
      <c r="H5955">
        <v>0</v>
      </c>
      <c r="I5955">
        <v>11</v>
      </c>
      <c r="J5955">
        <v>1</v>
      </c>
      <c r="K5955">
        <v>2.7</v>
      </c>
      <c r="L5955">
        <v>63.82</v>
      </c>
      <c r="M5955">
        <f t="shared" si="736"/>
        <v>11</v>
      </c>
      <c r="N5955" s="3">
        <f t="shared" si="743"/>
        <v>247.95883333331187</v>
      </c>
      <c r="O5955">
        <v>0</v>
      </c>
      <c r="P5955">
        <v>0.2</v>
      </c>
      <c r="Q5955">
        <f t="shared" si="737"/>
        <v>0.95833333333333337</v>
      </c>
      <c r="R5955" t="str">
        <f t="shared" si="738"/>
        <v/>
      </c>
      <c r="S5955">
        <f t="shared" si="739"/>
        <v>11</v>
      </c>
      <c r="T5955">
        <f t="shared" si="740"/>
        <v>11</v>
      </c>
      <c r="U5955">
        <f t="shared" si="741"/>
        <v>11</v>
      </c>
      <c r="V5955">
        <f t="shared" si="742"/>
        <v>0</v>
      </c>
    </row>
    <row r="5956" spans="1:22" x14ac:dyDescent="0.35">
      <c r="A5956">
        <v>1999</v>
      </c>
      <c r="B5956">
        <v>9</v>
      </c>
      <c r="C5956">
        <v>6</v>
      </c>
      <c r="D5956">
        <v>0</v>
      </c>
      <c r="E5956">
        <v>30</v>
      </c>
      <c r="F5956">
        <v>0</v>
      </c>
      <c r="G5956">
        <v>0</v>
      </c>
      <c r="H5956">
        <v>0</v>
      </c>
      <c r="I5956">
        <v>10</v>
      </c>
      <c r="J5956">
        <v>0</v>
      </c>
      <c r="K5956" s="1" t="s">
        <v>92</v>
      </c>
      <c r="L5956">
        <v>58.33</v>
      </c>
      <c r="M5956">
        <f t="shared" si="736"/>
        <v>10</v>
      </c>
      <c r="N5956" s="3">
        <f t="shared" si="743"/>
        <v>248.00049999997853</v>
      </c>
      <c r="O5956">
        <v>0</v>
      </c>
      <c r="P5956">
        <v>0.2</v>
      </c>
      <c r="Q5956">
        <f t="shared" si="737"/>
        <v>0</v>
      </c>
      <c r="R5956" t="str">
        <f t="shared" si="738"/>
        <v/>
      </c>
      <c r="S5956">
        <f t="shared" si="739"/>
        <v>10</v>
      </c>
      <c r="T5956">
        <f t="shared" si="740"/>
        <v>10</v>
      </c>
      <c r="U5956">
        <f t="shared" si="741"/>
        <v>10</v>
      </c>
      <c r="V5956">
        <f t="shared" si="742"/>
        <v>0</v>
      </c>
    </row>
    <row r="5957" spans="1:22" x14ac:dyDescent="0.35">
      <c r="A5957">
        <v>1999</v>
      </c>
      <c r="B5957">
        <v>9</v>
      </c>
      <c r="C5957">
        <v>6</v>
      </c>
      <c r="D5957">
        <v>1</v>
      </c>
      <c r="E5957">
        <v>30</v>
      </c>
      <c r="F5957">
        <v>0</v>
      </c>
      <c r="G5957">
        <v>0</v>
      </c>
      <c r="H5957">
        <v>0</v>
      </c>
      <c r="I5957">
        <v>10</v>
      </c>
      <c r="J5957">
        <v>0</v>
      </c>
      <c r="K5957" s="1" t="s">
        <v>100</v>
      </c>
      <c r="L5957">
        <v>53.1</v>
      </c>
      <c r="M5957">
        <f t="shared" ref="M5957:M6020" si="744">+I5957+O5957*EXP(-2.98-0.0471*K5957*1.7)+1*O5957/1000</f>
        <v>10</v>
      </c>
      <c r="N5957" s="3">
        <f t="shared" si="743"/>
        <v>248.04216666664519</v>
      </c>
      <c r="O5957">
        <v>0</v>
      </c>
      <c r="P5957">
        <v>0.2</v>
      </c>
      <c r="Q5957">
        <f t="shared" ref="Q5957:Q6020" si="745">+D5957/24</f>
        <v>4.1666666666666664E-2</v>
      </c>
      <c r="R5957" t="str">
        <f t="shared" ref="R5957:R6020" si="746">+IF(O5957&gt;100,IF(I5957&gt;0,(S5957-M5957)/(S5957-T5957),""),"")</f>
        <v/>
      </c>
      <c r="S5957">
        <f t="shared" ref="S5957:S6020" si="747">I5957+O5957*EXP(-2.81-0.0455*K5957*1.7)</f>
        <v>10</v>
      </c>
      <c r="T5957">
        <f t="shared" ref="T5957:T6020" si="748">I5957+O5957*EXP(-3.47-0.0594*K5957*1.7)+3*O5957/1000</f>
        <v>10</v>
      </c>
      <c r="U5957">
        <f t="shared" ref="U5957:U6020" si="749">+I5957+O5957*EXP(-2.98-0.0471*K5957*1.7)+1*O5957/1000</f>
        <v>10</v>
      </c>
      <c r="V5957">
        <f t="shared" ref="V5957:V6020" si="750">+IF((SIN(23.45*PI()/180*SIN(2*PI()*(284+N5957)/365.25))*SIN($F$2*PI()/180)*COS($AU$2*PI()/180)+SIN(23.45*PI()/180*SIN(2*PI()*(284+N5957)/365.25))*COS($F$2*PI()/180)*SIN($AU$2*PI()/180)*COS($AV$2*PI()/180)+COS(23.45*PI()/180*SIN(2*PI()*(284+N5957)/365.25))*COS($F$2*PI()/180)*COS($AU$2*PI()/180)*COS(Q5957*2*PI()-PI())-COS(23.45*PI()/180*SIN(2*PI()*(284+N5957)/365.25))*SIN($F$2*PI()/180)*SIN($AU$2*PI()/180)*COS($AV$2*PI()/180)*COS(Q5957*2*PI()-PI())-COS(23.45*PI()/180*SIN(2*PI()*(284+N5957)/365.25))*SIN($AU$2*PI()/180)*SIN($AV$2*PI()/180)*SIN(Q5957*2*PI()-PI()))&gt;0,(F5958+F5957)*COS(ACOS(SIN(23.45*PI()/180*SIN(2*PI()*(284+N5957)/365.25))*SIN($F$2*PI()/180)*COS($AU$2*PI()/180)+SIN(23.45*PI()/180*SIN(2*PI()*(284+N5957)/365.25))*COS($F$2*PI()/180)*SIN($AU$2*PI()/180)*COS($AV$2*PI()/180)+COS(23.45*PI()/180*SIN(2*PI()*(284+N5957)/365.25))*COS($F$2*PI()/180)*COS($AU$2*PI()/180)*COS(Q5957*2*PI()-PI())-COS(23.45*PI()/180*SIN(2*PI()*(284+N5957)/365.25))*SIN($F$2*PI()/180)*SIN($AU$2*PI()/180)*COS($AV$2*PI()/180)*COS(Q5957*2*PI()-PI())-COS(23.45*PI()/180*SIN(2*PI()*(284+N5957)/365.25))*SIN($AU$2*PI()/180)*SIN($AV$2*PI()/180)*SIN(Q5957*2*PI()-PI())))/2+(G5958+G5957)*(1+COS($AU$2))/4+(H5958+H5957)*P5957*(1-COS($AU$2))/4,(G5958+G5957)*(1+COS($AU$2))/4+(H5958+H5957)*P5957*(1-COS($AU$2))/4)</f>
        <v>0</v>
      </c>
    </row>
    <row r="5958" spans="1:22" x14ac:dyDescent="0.35">
      <c r="A5958">
        <v>1999</v>
      </c>
      <c r="B5958">
        <v>9</v>
      </c>
      <c r="C5958">
        <v>6</v>
      </c>
      <c r="D5958">
        <v>2</v>
      </c>
      <c r="E5958">
        <v>30</v>
      </c>
      <c r="F5958">
        <v>0</v>
      </c>
      <c r="G5958">
        <v>0</v>
      </c>
      <c r="H5958">
        <v>0</v>
      </c>
      <c r="I5958">
        <v>10</v>
      </c>
      <c r="J5958">
        <v>-1</v>
      </c>
      <c r="K5958" s="1" t="s">
        <v>92</v>
      </c>
      <c r="L5958">
        <v>53.26</v>
      </c>
      <c r="M5958">
        <f t="shared" si="744"/>
        <v>10</v>
      </c>
      <c r="N5958" s="3">
        <f t="shared" ref="N5958:N6021" si="751">+N5957+1/24</f>
        <v>248.08383333331184</v>
      </c>
      <c r="O5958">
        <v>0</v>
      </c>
      <c r="P5958">
        <v>0.2</v>
      </c>
      <c r="Q5958">
        <f t="shared" si="745"/>
        <v>8.3333333333333329E-2</v>
      </c>
      <c r="R5958" t="str">
        <f t="shared" si="746"/>
        <v/>
      </c>
      <c r="S5958">
        <f t="shared" si="747"/>
        <v>10</v>
      </c>
      <c r="T5958">
        <f t="shared" si="748"/>
        <v>10</v>
      </c>
      <c r="U5958">
        <f t="shared" si="749"/>
        <v>10</v>
      </c>
      <c r="V5958">
        <f t="shared" si="750"/>
        <v>0</v>
      </c>
    </row>
    <row r="5959" spans="1:22" x14ac:dyDescent="0.35">
      <c r="A5959">
        <v>1999</v>
      </c>
      <c r="B5959">
        <v>9</v>
      </c>
      <c r="C5959">
        <v>6</v>
      </c>
      <c r="D5959">
        <v>3</v>
      </c>
      <c r="E5959">
        <v>30</v>
      </c>
      <c r="F5959">
        <v>0</v>
      </c>
      <c r="G5959">
        <v>0</v>
      </c>
      <c r="H5959">
        <v>0</v>
      </c>
      <c r="I5959">
        <v>9</v>
      </c>
      <c r="J5959">
        <v>-2</v>
      </c>
      <c r="K5959">
        <v>2.6</v>
      </c>
      <c r="L5959">
        <v>50.8</v>
      </c>
      <c r="M5959">
        <f t="shared" si="744"/>
        <v>9</v>
      </c>
      <c r="N5959" s="3">
        <f t="shared" si="751"/>
        <v>248.1254999999785</v>
      </c>
      <c r="O5959">
        <v>0</v>
      </c>
      <c r="P5959">
        <v>0.2</v>
      </c>
      <c r="Q5959">
        <f t="shared" si="745"/>
        <v>0.125</v>
      </c>
      <c r="R5959" t="str">
        <f t="shared" si="746"/>
        <v/>
      </c>
      <c r="S5959">
        <f t="shared" si="747"/>
        <v>9</v>
      </c>
      <c r="T5959">
        <f t="shared" si="748"/>
        <v>9</v>
      </c>
      <c r="U5959">
        <f t="shared" si="749"/>
        <v>9</v>
      </c>
      <c r="V5959">
        <f t="shared" si="750"/>
        <v>0</v>
      </c>
    </row>
    <row r="5960" spans="1:22" x14ac:dyDescent="0.35">
      <c r="A5960">
        <v>1999</v>
      </c>
      <c r="B5960">
        <v>9</v>
      </c>
      <c r="C5960">
        <v>6</v>
      </c>
      <c r="D5960">
        <v>4</v>
      </c>
      <c r="E5960">
        <v>30</v>
      </c>
      <c r="F5960">
        <v>0</v>
      </c>
      <c r="G5960">
        <v>0</v>
      </c>
      <c r="H5960">
        <v>0</v>
      </c>
      <c r="I5960">
        <v>9</v>
      </c>
      <c r="J5960">
        <v>-2</v>
      </c>
      <c r="K5960" s="1" t="s">
        <v>105</v>
      </c>
      <c r="L5960">
        <v>49.44</v>
      </c>
      <c r="M5960">
        <f t="shared" si="744"/>
        <v>9</v>
      </c>
      <c r="N5960" s="3">
        <f t="shared" si="751"/>
        <v>248.16716666664516</v>
      </c>
      <c r="O5960">
        <v>0</v>
      </c>
      <c r="P5960">
        <v>0.2</v>
      </c>
      <c r="Q5960">
        <f t="shared" si="745"/>
        <v>0.16666666666666666</v>
      </c>
      <c r="R5960" t="str">
        <f t="shared" si="746"/>
        <v/>
      </c>
      <c r="S5960">
        <f t="shared" si="747"/>
        <v>9</v>
      </c>
      <c r="T5960">
        <f t="shared" si="748"/>
        <v>9</v>
      </c>
      <c r="U5960">
        <f t="shared" si="749"/>
        <v>9</v>
      </c>
      <c r="V5960">
        <f t="shared" si="750"/>
        <v>0</v>
      </c>
    </row>
    <row r="5961" spans="1:22" x14ac:dyDescent="0.35">
      <c r="A5961">
        <v>1999</v>
      </c>
      <c r="B5961">
        <v>9</v>
      </c>
      <c r="C5961">
        <v>6</v>
      </c>
      <c r="D5961">
        <v>5</v>
      </c>
      <c r="E5961">
        <v>30</v>
      </c>
      <c r="F5961">
        <v>0</v>
      </c>
      <c r="G5961">
        <v>0</v>
      </c>
      <c r="H5961">
        <v>0</v>
      </c>
      <c r="I5961">
        <v>11</v>
      </c>
      <c r="J5961">
        <v>-3</v>
      </c>
      <c r="K5961" s="1" t="s">
        <v>112</v>
      </c>
      <c r="L5961">
        <v>45.69</v>
      </c>
      <c r="M5961">
        <f t="shared" si="744"/>
        <v>11</v>
      </c>
      <c r="N5961" s="3">
        <f t="shared" si="751"/>
        <v>248.20883333331182</v>
      </c>
      <c r="O5961">
        <v>0</v>
      </c>
      <c r="P5961">
        <v>0.2</v>
      </c>
      <c r="Q5961">
        <f t="shared" si="745"/>
        <v>0.20833333333333334</v>
      </c>
      <c r="R5961" t="str">
        <f t="shared" si="746"/>
        <v/>
      </c>
      <c r="S5961">
        <f t="shared" si="747"/>
        <v>11</v>
      </c>
      <c r="T5961">
        <f t="shared" si="748"/>
        <v>11</v>
      </c>
      <c r="U5961">
        <f t="shared" si="749"/>
        <v>11</v>
      </c>
      <c r="V5961">
        <f t="shared" si="750"/>
        <v>15.469399427922482</v>
      </c>
    </row>
    <row r="5962" spans="1:22" x14ac:dyDescent="0.35">
      <c r="A5962">
        <v>1999</v>
      </c>
      <c r="B5962">
        <v>9</v>
      </c>
      <c r="C5962">
        <v>6</v>
      </c>
      <c r="D5962">
        <v>6</v>
      </c>
      <c r="E5962">
        <v>30</v>
      </c>
      <c r="F5962">
        <v>388</v>
      </c>
      <c r="G5962">
        <v>50</v>
      </c>
      <c r="H5962">
        <v>118</v>
      </c>
      <c r="I5962">
        <v>15</v>
      </c>
      <c r="J5962">
        <v>-2</v>
      </c>
      <c r="K5962">
        <v>3.9</v>
      </c>
      <c r="L5962">
        <v>36.42</v>
      </c>
      <c r="M5962">
        <f t="shared" si="744"/>
        <v>18.804947159016329</v>
      </c>
      <c r="N5962" s="3">
        <f t="shared" si="751"/>
        <v>248.25049999997847</v>
      </c>
      <c r="O5962" s="1" t="s">
        <v>2905</v>
      </c>
      <c r="P5962">
        <v>0.2</v>
      </c>
      <c r="Q5962">
        <f t="shared" si="745"/>
        <v>0.25</v>
      </c>
      <c r="R5962">
        <f t="shared" si="746"/>
        <v>0.30953065950112751</v>
      </c>
      <c r="S5962">
        <f t="shared" si="747"/>
        <v>19.438700730095697</v>
      </c>
      <c r="T5962">
        <f t="shared" si="748"/>
        <v>17.391234504614861</v>
      </c>
      <c r="U5962">
        <f t="shared" si="749"/>
        <v>18.804947159016329</v>
      </c>
      <c r="V5962">
        <f t="shared" si="750"/>
        <v>49.272574168747767</v>
      </c>
    </row>
    <row r="5963" spans="1:22" x14ac:dyDescent="0.35">
      <c r="A5963">
        <v>1999</v>
      </c>
      <c r="B5963">
        <v>9</v>
      </c>
      <c r="C5963">
        <v>6</v>
      </c>
      <c r="D5963">
        <v>7</v>
      </c>
      <c r="E5963">
        <v>30</v>
      </c>
      <c r="F5963">
        <v>868</v>
      </c>
      <c r="G5963">
        <v>51</v>
      </c>
      <c r="H5963">
        <v>370</v>
      </c>
      <c r="I5963">
        <v>19</v>
      </c>
      <c r="J5963">
        <v>-1</v>
      </c>
      <c r="K5963" s="1" t="s">
        <v>104</v>
      </c>
      <c r="L5963">
        <v>27.69</v>
      </c>
      <c r="M5963">
        <f t="shared" si="744"/>
        <v>33.621524838730977</v>
      </c>
      <c r="N5963" s="3">
        <f t="shared" si="751"/>
        <v>248.29216666664513</v>
      </c>
      <c r="O5963" s="1" t="s">
        <v>2906</v>
      </c>
      <c r="P5963">
        <v>0.2</v>
      </c>
      <c r="Q5963">
        <f t="shared" si="745"/>
        <v>0.29166666666666669</v>
      </c>
      <c r="R5963">
        <f t="shared" si="746"/>
        <v>0.30897081934445397</v>
      </c>
      <c r="S5963">
        <f t="shared" si="747"/>
        <v>36.058958793527353</v>
      </c>
      <c r="T5963">
        <f t="shared" si="748"/>
        <v>28.170078024890689</v>
      </c>
      <c r="U5963">
        <f t="shared" si="749"/>
        <v>33.621524838730977</v>
      </c>
      <c r="V5963">
        <f t="shared" si="750"/>
        <v>317.86820736111747</v>
      </c>
    </row>
    <row r="5964" spans="1:22" x14ac:dyDescent="0.35">
      <c r="A5964">
        <v>1999</v>
      </c>
      <c r="B5964">
        <v>9</v>
      </c>
      <c r="C5964">
        <v>6</v>
      </c>
      <c r="D5964">
        <v>8</v>
      </c>
      <c r="E5964">
        <v>30</v>
      </c>
      <c r="F5964">
        <v>952</v>
      </c>
      <c r="G5964">
        <v>61</v>
      </c>
      <c r="H5964">
        <v>574</v>
      </c>
      <c r="I5964">
        <v>22</v>
      </c>
      <c r="J5964">
        <v>-3</v>
      </c>
      <c r="K5964">
        <v>3.8</v>
      </c>
      <c r="L5964">
        <v>20.79</v>
      </c>
      <c r="M5964">
        <f t="shared" si="744"/>
        <v>46.979533606079784</v>
      </c>
      <c r="N5964" s="3">
        <f t="shared" si="751"/>
        <v>248.33383333331179</v>
      </c>
      <c r="O5964">
        <v>649.35748892910897</v>
      </c>
      <c r="P5964">
        <v>0.2</v>
      </c>
      <c r="Q5964">
        <f t="shared" si="745"/>
        <v>0.33333333333333331</v>
      </c>
      <c r="R5964">
        <f t="shared" si="746"/>
        <v>0.30981378998020398</v>
      </c>
      <c r="S5964">
        <f t="shared" si="747"/>
        <v>51.138298118817843</v>
      </c>
      <c r="T5964">
        <f t="shared" si="748"/>
        <v>37.714865569208641</v>
      </c>
      <c r="U5964">
        <f t="shared" si="749"/>
        <v>46.979533606079784</v>
      </c>
      <c r="V5964">
        <f t="shared" si="750"/>
        <v>596.43005228900995</v>
      </c>
    </row>
    <row r="5965" spans="1:22" x14ac:dyDescent="0.35">
      <c r="A5965">
        <v>1999</v>
      </c>
      <c r="B5965">
        <v>9</v>
      </c>
      <c r="C5965">
        <v>6</v>
      </c>
      <c r="D5965">
        <v>9</v>
      </c>
      <c r="E5965">
        <v>30</v>
      </c>
      <c r="F5965">
        <v>993</v>
      </c>
      <c r="G5965">
        <v>68</v>
      </c>
      <c r="H5965">
        <v>743</v>
      </c>
      <c r="I5965">
        <v>25</v>
      </c>
      <c r="J5965">
        <v>-4</v>
      </c>
      <c r="K5965">
        <v>3</v>
      </c>
      <c r="L5965">
        <v>16.350000000000001</v>
      </c>
      <c r="M5965">
        <f t="shared" si="744"/>
        <v>60.491537389959156</v>
      </c>
      <c r="N5965" s="3">
        <f t="shared" si="751"/>
        <v>248.37549999997844</v>
      </c>
      <c r="O5965">
        <v>866.77472481469999</v>
      </c>
      <c r="P5965">
        <v>0.2</v>
      </c>
      <c r="Q5965">
        <f t="shared" si="745"/>
        <v>0.375</v>
      </c>
      <c r="R5965">
        <f t="shared" si="746"/>
        <v>0.31215941919748375</v>
      </c>
      <c r="S5965">
        <f t="shared" si="747"/>
        <v>66.377162990539006</v>
      </c>
      <c r="T5965">
        <f t="shared" si="748"/>
        <v>47.522612275039428</v>
      </c>
      <c r="U5965">
        <f t="shared" si="749"/>
        <v>60.491537389959156</v>
      </c>
      <c r="V5965">
        <f t="shared" si="750"/>
        <v>840.16598667791186</v>
      </c>
    </row>
    <row r="5966" spans="1:22" x14ac:dyDescent="0.35">
      <c r="A5966">
        <v>1999</v>
      </c>
      <c r="B5966">
        <v>9</v>
      </c>
      <c r="C5966">
        <v>6</v>
      </c>
      <c r="D5966">
        <v>10</v>
      </c>
      <c r="E5966">
        <v>30</v>
      </c>
      <c r="F5966">
        <v>1012</v>
      </c>
      <c r="G5966">
        <v>73</v>
      </c>
      <c r="H5966">
        <v>861</v>
      </c>
      <c r="I5966">
        <v>26</v>
      </c>
      <c r="J5966">
        <v>-4</v>
      </c>
      <c r="K5966">
        <v>2.1</v>
      </c>
      <c r="L5966">
        <v>14.47</v>
      </c>
      <c r="M5966">
        <f t="shared" si="744"/>
        <v>70.811132367276002</v>
      </c>
      <c r="N5966" s="3">
        <f t="shared" si="751"/>
        <v>248.4171666666451</v>
      </c>
      <c r="O5966" s="1" t="s">
        <v>2907</v>
      </c>
      <c r="P5966">
        <v>0.2</v>
      </c>
      <c r="Q5966">
        <f t="shared" si="745"/>
        <v>0.41666666666666669</v>
      </c>
      <c r="R5966">
        <f t="shared" si="746"/>
        <v>0.31498244719824808</v>
      </c>
      <c r="S5966">
        <f t="shared" si="747"/>
        <v>78.203151906009111</v>
      </c>
      <c r="T5966">
        <f t="shared" si="748"/>
        <v>54.735115497997413</v>
      </c>
      <c r="U5966">
        <f t="shared" si="749"/>
        <v>70.811132367276002</v>
      </c>
      <c r="V5966">
        <f t="shared" si="750"/>
        <v>1022.8067412186131</v>
      </c>
    </row>
    <row r="5967" spans="1:22" x14ac:dyDescent="0.35">
      <c r="A5967">
        <v>1999</v>
      </c>
      <c r="B5967">
        <v>9</v>
      </c>
      <c r="C5967">
        <v>6</v>
      </c>
      <c r="D5967">
        <v>11</v>
      </c>
      <c r="E5967">
        <v>30</v>
      </c>
      <c r="F5967">
        <v>1017</v>
      </c>
      <c r="G5967">
        <v>76</v>
      </c>
      <c r="H5967">
        <v>920</v>
      </c>
      <c r="I5967">
        <v>27</v>
      </c>
      <c r="J5967">
        <v>-4</v>
      </c>
      <c r="K5967">
        <v>1.3</v>
      </c>
      <c r="L5967">
        <v>14.01</v>
      </c>
      <c r="M5967">
        <f t="shared" si="744"/>
        <v>78.275230348851636</v>
      </c>
      <c r="N5967" s="3">
        <f t="shared" si="751"/>
        <v>248.45883333331176</v>
      </c>
      <c r="O5967" s="1" t="s">
        <v>2908</v>
      </c>
      <c r="P5967">
        <v>0.2</v>
      </c>
      <c r="Q5967">
        <f t="shared" si="745"/>
        <v>0.45833333333333331</v>
      </c>
      <c r="R5967">
        <f t="shared" si="746"/>
        <v>0.31767270004858045</v>
      </c>
      <c r="S5967">
        <f t="shared" si="747"/>
        <v>86.68802635401542</v>
      </c>
      <c r="T5967">
        <f t="shared" si="748"/>
        <v>60.205435927210573</v>
      </c>
      <c r="U5967">
        <f t="shared" si="749"/>
        <v>78.275230348851636</v>
      </c>
      <c r="V5967">
        <f t="shared" si="750"/>
        <v>1127.0220996372816</v>
      </c>
    </row>
    <row r="5968" spans="1:22" x14ac:dyDescent="0.35">
      <c r="A5968">
        <v>1999</v>
      </c>
      <c r="B5968">
        <v>9</v>
      </c>
      <c r="C5968">
        <v>6</v>
      </c>
      <c r="D5968">
        <v>12</v>
      </c>
      <c r="E5968">
        <v>30</v>
      </c>
      <c r="F5968">
        <v>1010</v>
      </c>
      <c r="G5968">
        <v>77</v>
      </c>
      <c r="H5968">
        <v>914</v>
      </c>
      <c r="I5968">
        <v>28</v>
      </c>
      <c r="J5968">
        <v>-4</v>
      </c>
      <c r="K5968">
        <v>0.8</v>
      </c>
      <c r="L5968">
        <v>13.49</v>
      </c>
      <c r="M5968">
        <f t="shared" si="744"/>
        <v>80.975120133885824</v>
      </c>
      <c r="N5968" s="3">
        <f t="shared" si="751"/>
        <v>248.50049999997842</v>
      </c>
      <c r="O5968" s="1" t="s">
        <v>2909</v>
      </c>
      <c r="P5968">
        <v>0.2</v>
      </c>
      <c r="Q5968">
        <f t="shared" si="745"/>
        <v>0.5</v>
      </c>
      <c r="R5968">
        <f t="shared" si="746"/>
        <v>0.31944842838348164</v>
      </c>
      <c r="S5968">
        <f t="shared" si="747"/>
        <v>89.634724692198802</v>
      </c>
      <c r="T5968">
        <f t="shared" si="748"/>
        <v>62.526735455458649</v>
      </c>
      <c r="U5968">
        <f t="shared" si="749"/>
        <v>80.975120133885824</v>
      </c>
      <c r="V5968">
        <f t="shared" si="750"/>
        <v>1142.7617227822045</v>
      </c>
    </row>
    <row r="5969" spans="1:22" x14ac:dyDescent="0.35">
      <c r="A5969">
        <v>1999</v>
      </c>
      <c r="B5969">
        <v>9</v>
      </c>
      <c r="C5969">
        <v>6</v>
      </c>
      <c r="D5969">
        <v>13</v>
      </c>
      <c r="E5969">
        <v>30</v>
      </c>
      <c r="F5969">
        <v>990</v>
      </c>
      <c r="G5969">
        <v>77</v>
      </c>
      <c r="H5969">
        <v>846</v>
      </c>
      <c r="I5969">
        <v>29</v>
      </c>
      <c r="J5969">
        <v>-3</v>
      </c>
      <c r="K5969">
        <v>0.5</v>
      </c>
      <c r="L5969">
        <v>13.66</v>
      </c>
      <c r="M5969">
        <f t="shared" si="744"/>
        <v>78.800080756252044</v>
      </c>
      <c r="N5969" s="3">
        <f t="shared" si="751"/>
        <v>248.54216666664507</v>
      </c>
      <c r="O5969" s="1" t="s">
        <v>2910</v>
      </c>
      <c r="P5969">
        <v>0.2</v>
      </c>
      <c r="Q5969">
        <f t="shared" si="745"/>
        <v>0.54166666666666663</v>
      </c>
      <c r="R5969">
        <f t="shared" si="746"/>
        <v>0.32055096609131917</v>
      </c>
      <c r="S5969">
        <f t="shared" si="747"/>
        <v>86.921678830163899</v>
      </c>
      <c r="T5969">
        <f t="shared" si="748"/>
        <v>61.585308227561633</v>
      </c>
      <c r="U5969">
        <f t="shared" si="749"/>
        <v>78.800080756252044</v>
      </c>
      <c r="V5969">
        <f t="shared" si="750"/>
        <v>1068.2145877898695</v>
      </c>
    </row>
    <row r="5970" spans="1:22" x14ac:dyDescent="0.35">
      <c r="A5970">
        <v>1999</v>
      </c>
      <c r="B5970">
        <v>9</v>
      </c>
      <c r="C5970">
        <v>6</v>
      </c>
      <c r="D5970">
        <v>14</v>
      </c>
      <c r="E5970">
        <v>30</v>
      </c>
      <c r="F5970">
        <v>955</v>
      </c>
      <c r="G5970">
        <v>75</v>
      </c>
      <c r="H5970">
        <v>720</v>
      </c>
      <c r="I5970">
        <v>28</v>
      </c>
      <c r="J5970">
        <v>-3</v>
      </c>
      <c r="K5970">
        <v>0.5</v>
      </c>
      <c r="L5970">
        <v>13.74</v>
      </c>
      <c r="M5970">
        <f t="shared" si="744"/>
        <v>69.722925781183818</v>
      </c>
      <c r="N5970" s="3">
        <f t="shared" si="751"/>
        <v>248.58383333331173</v>
      </c>
      <c r="O5970" s="1" t="s">
        <v>2911</v>
      </c>
      <c r="P5970">
        <v>0.2</v>
      </c>
      <c r="Q5970">
        <f t="shared" si="745"/>
        <v>0.58333333333333337</v>
      </c>
      <c r="R5970">
        <f t="shared" si="746"/>
        <v>0.32055096609131889</v>
      </c>
      <c r="S5970">
        <f t="shared" si="747"/>
        <v>76.527268836789972</v>
      </c>
      <c r="T5970">
        <f t="shared" si="748"/>
        <v>55.30024482068476</v>
      </c>
      <c r="U5970">
        <f t="shared" si="749"/>
        <v>69.722925781183818</v>
      </c>
      <c r="V5970">
        <f t="shared" si="750"/>
        <v>908.4662548065362</v>
      </c>
    </row>
    <row r="5971" spans="1:22" x14ac:dyDescent="0.35">
      <c r="A5971">
        <v>1999</v>
      </c>
      <c r="B5971">
        <v>9</v>
      </c>
      <c r="C5971">
        <v>6</v>
      </c>
      <c r="D5971">
        <v>15</v>
      </c>
      <c r="E5971">
        <v>30</v>
      </c>
      <c r="F5971">
        <v>896</v>
      </c>
      <c r="G5971">
        <v>69</v>
      </c>
      <c r="H5971">
        <v>547</v>
      </c>
      <c r="I5971">
        <v>27</v>
      </c>
      <c r="J5971">
        <v>-3</v>
      </c>
      <c r="K5971" s="1" t="s">
        <v>96</v>
      </c>
      <c r="L5971">
        <v>14.68</v>
      </c>
      <c r="M5971">
        <f t="shared" si="744"/>
        <v>57.444501468747639</v>
      </c>
      <c r="N5971" s="3">
        <f t="shared" si="751"/>
        <v>248.62549999997839</v>
      </c>
      <c r="O5971" s="1" t="s">
        <v>2912</v>
      </c>
      <c r="P5971">
        <v>0.2</v>
      </c>
      <c r="Q5971">
        <f t="shared" si="745"/>
        <v>0.625</v>
      </c>
      <c r="R5971">
        <f t="shared" si="746"/>
        <v>0.32018027495670026</v>
      </c>
      <c r="S5971">
        <f t="shared" si="747"/>
        <v>62.413429490831206</v>
      </c>
      <c r="T5971">
        <f t="shared" si="748"/>
        <v>46.89427228242559</v>
      </c>
      <c r="U5971">
        <f t="shared" si="749"/>
        <v>57.444501468747639</v>
      </c>
      <c r="V5971">
        <f t="shared" si="750"/>
        <v>675.35108683257499</v>
      </c>
    </row>
    <row r="5972" spans="1:22" x14ac:dyDescent="0.35">
      <c r="A5972">
        <v>1999</v>
      </c>
      <c r="B5972">
        <v>9</v>
      </c>
      <c r="C5972">
        <v>6</v>
      </c>
      <c r="D5972">
        <v>16</v>
      </c>
      <c r="E5972">
        <v>30</v>
      </c>
      <c r="F5972">
        <v>792</v>
      </c>
      <c r="G5972">
        <v>58</v>
      </c>
      <c r="H5972">
        <v>343</v>
      </c>
      <c r="I5972">
        <v>25</v>
      </c>
      <c r="J5972">
        <v>-3</v>
      </c>
      <c r="K5972">
        <v>0.5</v>
      </c>
      <c r="L5972">
        <v>18.47</v>
      </c>
      <c r="M5972">
        <f t="shared" si="744"/>
        <v>42.911814393464837</v>
      </c>
      <c r="N5972" s="3">
        <f t="shared" si="751"/>
        <v>248.66716666664504</v>
      </c>
      <c r="O5972" s="1" t="s">
        <v>2913</v>
      </c>
      <c r="P5972">
        <v>0.2</v>
      </c>
      <c r="Q5972">
        <f t="shared" si="745"/>
        <v>0.66666666666666663</v>
      </c>
      <c r="R5972">
        <f t="shared" si="746"/>
        <v>0.32055096609131889</v>
      </c>
      <c r="S5972">
        <f t="shared" si="747"/>
        <v>45.83294534484321</v>
      </c>
      <c r="T5972">
        <f t="shared" si="748"/>
        <v>36.720101334427099</v>
      </c>
      <c r="U5972">
        <f t="shared" si="749"/>
        <v>42.911814393464837</v>
      </c>
      <c r="V5972">
        <f t="shared" si="750"/>
        <v>290.15959715694919</v>
      </c>
    </row>
    <row r="5973" spans="1:22" x14ac:dyDescent="0.35">
      <c r="A5973">
        <v>1999</v>
      </c>
      <c r="B5973">
        <v>9</v>
      </c>
      <c r="C5973">
        <v>6</v>
      </c>
      <c r="D5973">
        <v>17</v>
      </c>
      <c r="E5973">
        <v>30</v>
      </c>
      <c r="F5973">
        <v>184</v>
      </c>
      <c r="G5973">
        <v>59</v>
      </c>
      <c r="H5973">
        <v>90</v>
      </c>
      <c r="I5973">
        <v>21</v>
      </c>
      <c r="J5973">
        <v>3</v>
      </c>
      <c r="K5973" s="1" t="s">
        <v>102</v>
      </c>
      <c r="L5973">
        <v>37.01</v>
      </c>
      <c r="M5973">
        <f t="shared" si="744"/>
        <v>24.948706840100055</v>
      </c>
      <c r="N5973" s="3">
        <f t="shared" si="751"/>
        <v>248.7088333333117</v>
      </c>
      <c r="O5973" s="1" t="s">
        <v>2914</v>
      </c>
      <c r="P5973">
        <v>0.2</v>
      </c>
      <c r="Q5973">
        <f t="shared" si="745"/>
        <v>0.70833333333333337</v>
      </c>
      <c r="R5973">
        <f t="shared" si="746"/>
        <v>0.32130207611436207</v>
      </c>
      <c r="S5973">
        <f t="shared" si="747"/>
        <v>25.591644917075229</v>
      </c>
      <c r="T5973">
        <f t="shared" si="748"/>
        <v>23.590605631084649</v>
      </c>
      <c r="U5973">
        <f t="shared" si="749"/>
        <v>24.948706840100055</v>
      </c>
      <c r="V5973">
        <f t="shared" si="750"/>
        <v>38.37747043014673</v>
      </c>
    </row>
    <row r="5974" spans="1:22" x14ac:dyDescent="0.35">
      <c r="A5974">
        <v>1999</v>
      </c>
      <c r="B5974">
        <v>9</v>
      </c>
      <c r="C5974">
        <v>6</v>
      </c>
      <c r="D5974">
        <v>18</v>
      </c>
      <c r="E5974">
        <v>30</v>
      </c>
      <c r="F5974">
        <v>0</v>
      </c>
      <c r="G5974">
        <v>0</v>
      </c>
      <c r="H5974">
        <v>0</v>
      </c>
      <c r="I5974">
        <v>17</v>
      </c>
      <c r="J5974">
        <v>3</v>
      </c>
      <c r="K5974" s="1" t="s">
        <v>102</v>
      </c>
      <c r="L5974">
        <v>46.15</v>
      </c>
      <c r="M5974">
        <f t="shared" si="744"/>
        <v>17</v>
      </c>
      <c r="N5974" s="3">
        <f t="shared" si="751"/>
        <v>248.75049999997836</v>
      </c>
      <c r="O5974">
        <v>0</v>
      </c>
      <c r="P5974">
        <v>0.2</v>
      </c>
      <c r="Q5974">
        <f t="shared" si="745"/>
        <v>0.75</v>
      </c>
      <c r="R5974" t="str">
        <f t="shared" si="746"/>
        <v/>
      </c>
      <c r="S5974">
        <f t="shared" si="747"/>
        <v>17</v>
      </c>
      <c r="T5974">
        <f t="shared" si="748"/>
        <v>17</v>
      </c>
      <c r="U5974">
        <f t="shared" si="749"/>
        <v>17</v>
      </c>
      <c r="V5974">
        <f t="shared" si="750"/>
        <v>0</v>
      </c>
    </row>
    <row r="5975" spans="1:22" x14ac:dyDescent="0.35">
      <c r="A5975">
        <v>1999</v>
      </c>
      <c r="B5975">
        <v>9</v>
      </c>
      <c r="C5975">
        <v>6</v>
      </c>
      <c r="D5975">
        <v>19</v>
      </c>
      <c r="E5975">
        <v>30</v>
      </c>
      <c r="F5975">
        <v>0</v>
      </c>
      <c r="G5975">
        <v>0</v>
      </c>
      <c r="H5975">
        <v>0</v>
      </c>
      <c r="I5975">
        <v>16</v>
      </c>
      <c r="J5975">
        <v>2</v>
      </c>
      <c r="K5975" s="1" t="s">
        <v>97</v>
      </c>
      <c r="L5975">
        <v>45.25</v>
      </c>
      <c r="M5975">
        <f t="shared" si="744"/>
        <v>16</v>
      </c>
      <c r="N5975" s="3">
        <f t="shared" si="751"/>
        <v>248.79216666664502</v>
      </c>
      <c r="O5975">
        <v>0</v>
      </c>
      <c r="P5975">
        <v>0.2</v>
      </c>
      <c r="Q5975">
        <f t="shared" si="745"/>
        <v>0.79166666666666663</v>
      </c>
      <c r="R5975" t="str">
        <f t="shared" si="746"/>
        <v/>
      </c>
      <c r="S5975">
        <f t="shared" si="747"/>
        <v>16</v>
      </c>
      <c r="T5975">
        <f t="shared" si="748"/>
        <v>16</v>
      </c>
      <c r="U5975">
        <f t="shared" si="749"/>
        <v>16</v>
      </c>
      <c r="V5975">
        <f t="shared" si="750"/>
        <v>0</v>
      </c>
    </row>
    <row r="5976" spans="1:22" x14ac:dyDescent="0.35">
      <c r="A5976">
        <v>1999</v>
      </c>
      <c r="B5976">
        <v>9</v>
      </c>
      <c r="C5976">
        <v>6</v>
      </c>
      <c r="D5976">
        <v>20</v>
      </c>
      <c r="E5976">
        <v>30</v>
      </c>
      <c r="F5976">
        <v>0</v>
      </c>
      <c r="G5976">
        <v>0</v>
      </c>
      <c r="H5976">
        <v>0</v>
      </c>
      <c r="I5976">
        <v>15</v>
      </c>
      <c r="J5976">
        <v>1</v>
      </c>
      <c r="K5976">
        <v>1.6</v>
      </c>
      <c r="L5976">
        <v>44.28</v>
      </c>
      <c r="M5976">
        <f t="shared" si="744"/>
        <v>15</v>
      </c>
      <c r="N5976" s="3">
        <f t="shared" si="751"/>
        <v>248.83383333331167</v>
      </c>
      <c r="O5976">
        <v>0</v>
      </c>
      <c r="P5976">
        <v>0.2</v>
      </c>
      <c r="Q5976">
        <f t="shared" si="745"/>
        <v>0.83333333333333337</v>
      </c>
      <c r="R5976" t="str">
        <f t="shared" si="746"/>
        <v/>
      </c>
      <c r="S5976">
        <f t="shared" si="747"/>
        <v>15</v>
      </c>
      <c r="T5976">
        <f t="shared" si="748"/>
        <v>15</v>
      </c>
      <c r="U5976">
        <f t="shared" si="749"/>
        <v>15</v>
      </c>
      <c r="V5976">
        <f t="shared" si="750"/>
        <v>0</v>
      </c>
    </row>
    <row r="5977" spans="1:22" x14ac:dyDescent="0.35">
      <c r="A5977">
        <v>1999</v>
      </c>
      <c r="B5977">
        <v>9</v>
      </c>
      <c r="C5977">
        <v>6</v>
      </c>
      <c r="D5977">
        <v>21</v>
      </c>
      <c r="E5977">
        <v>30</v>
      </c>
      <c r="F5977">
        <v>0</v>
      </c>
      <c r="G5977">
        <v>0</v>
      </c>
      <c r="H5977">
        <v>0</v>
      </c>
      <c r="I5977">
        <v>15</v>
      </c>
      <c r="J5977">
        <v>0</v>
      </c>
      <c r="K5977" s="1" t="s">
        <v>100</v>
      </c>
      <c r="L5977">
        <v>46.67</v>
      </c>
      <c r="M5977">
        <f t="shared" si="744"/>
        <v>15</v>
      </c>
      <c r="N5977" s="3">
        <f t="shared" si="751"/>
        <v>248.87549999997833</v>
      </c>
      <c r="O5977">
        <v>0</v>
      </c>
      <c r="P5977">
        <v>0.2</v>
      </c>
      <c r="Q5977">
        <f t="shared" si="745"/>
        <v>0.875</v>
      </c>
      <c r="R5977" t="str">
        <f t="shared" si="746"/>
        <v/>
      </c>
      <c r="S5977">
        <f t="shared" si="747"/>
        <v>15</v>
      </c>
      <c r="T5977">
        <f t="shared" si="748"/>
        <v>15</v>
      </c>
      <c r="U5977">
        <f t="shared" si="749"/>
        <v>15</v>
      </c>
      <c r="V5977">
        <f t="shared" si="750"/>
        <v>0</v>
      </c>
    </row>
    <row r="5978" spans="1:22" x14ac:dyDescent="0.35">
      <c r="A5978">
        <v>1999</v>
      </c>
      <c r="B5978">
        <v>9</v>
      </c>
      <c r="C5978">
        <v>6</v>
      </c>
      <c r="D5978">
        <v>22</v>
      </c>
      <c r="E5978">
        <v>30</v>
      </c>
      <c r="F5978">
        <v>0</v>
      </c>
      <c r="G5978">
        <v>0</v>
      </c>
      <c r="H5978">
        <v>0</v>
      </c>
      <c r="I5978">
        <v>14</v>
      </c>
      <c r="J5978">
        <v>0</v>
      </c>
      <c r="K5978">
        <v>2.6</v>
      </c>
      <c r="L5978">
        <v>44</v>
      </c>
      <c r="M5978">
        <f t="shared" si="744"/>
        <v>14</v>
      </c>
      <c r="N5978" s="3">
        <f t="shared" si="751"/>
        <v>248.91716666664499</v>
      </c>
      <c r="O5978">
        <v>0</v>
      </c>
      <c r="P5978">
        <v>0.2</v>
      </c>
      <c r="Q5978">
        <f t="shared" si="745"/>
        <v>0.91666666666666663</v>
      </c>
      <c r="R5978" t="str">
        <f t="shared" si="746"/>
        <v/>
      </c>
      <c r="S5978">
        <f t="shared" si="747"/>
        <v>14</v>
      </c>
      <c r="T5978">
        <f t="shared" si="748"/>
        <v>14</v>
      </c>
      <c r="U5978">
        <f t="shared" si="749"/>
        <v>14</v>
      </c>
      <c r="V5978">
        <f t="shared" si="750"/>
        <v>0</v>
      </c>
    </row>
    <row r="5979" spans="1:22" x14ac:dyDescent="0.35">
      <c r="A5979">
        <v>1999</v>
      </c>
      <c r="B5979">
        <v>9</v>
      </c>
      <c r="C5979">
        <v>6</v>
      </c>
      <c r="D5979">
        <v>23</v>
      </c>
      <c r="E5979">
        <v>30</v>
      </c>
      <c r="F5979">
        <v>0</v>
      </c>
      <c r="G5979">
        <v>0</v>
      </c>
      <c r="H5979">
        <v>0</v>
      </c>
      <c r="I5979">
        <v>14</v>
      </c>
      <c r="J5979">
        <v>0</v>
      </c>
      <c r="K5979">
        <v>2.7</v>
      </c>
      <c r="L5979">
        <v>45.94</v>
      </c>
      <c r="M5979">
        <f t="shared" si="744"/>
        <v>14</v>
      </c>
      <c r="N5979" s="3">
        <f t="shared" si="751"/>
        <v>248.95883333331165</v>
      </c>
      <c r="O5979">
        <v>0</v>
      </c>
      <c r="P5979">
        <v>0.2</v>
      </c>
      <c r="Q5979">
        <f t="shared" si="745"/>
        <v>0.95833333333333337</v>
      </c>
      <c r="R5979" t="str">
        <f t="shared" si="746"/>
        <v/>
      </c>
      <c r="S5979">
        <f t="shared" si="747"/>
        <v>14</v>
      </c>
      <c r="T5979">
        <f t="shared" si="748"/>
        <v>14</v>
      </c>
      <c r="U5979">
        <f t="shared" si="749"/>
        <v>14</v>
      </c>
      <c r="V5979">
        <f t="shared" si="750"/>
        <v>0</v>
      </c>
    </row>
    <row r="5980" spans="1:22" x14ac:dyDescent="0.35">
      <c r="A5980">
        <v>1999</v>
      </c>
      <c r="B5980">
        <v>9</v>
      </c>
      <c r="C5980">
        <v>7</v>
      </c>
      <c r="D5980">
        <v>0</v>
      </c>
      <c r="E5980">
        <v>30</v>
      </c>
      <c r="F5980">
        <v>0</v>
      </c>
      <c r="G5980">
        <v>0</v>
      </c>
      <c r="H5980">
        <v>0</v>
      </c>
      <c r="I5980">
        <v>13</v>
      </c>
      <c r="J5980">
        <v>0</v>
      </c>
      <c r="K5980">
        <v>2.7</v>
      </c>
      <c r="L5980">
        <v>45.47</v>
      </c>
      <c r="M5980">
        <f t="shared" si="744"/>
        <v>13</v>
      </c>
      <c r="N5980" s="3">
        <f t="shared" si="751"/>
        <v>249.0004999999783</v>
      </c>
      <c r="O5980">
        <v>0</v>
      </c>
      <c r="P5980">
        <v>0.2</v>
      </c>
      <c r="Q5980">
        <f t="shared" si="745"/>
        <v>0</v>
      </c>
      <c r="R5980" t="str">
        <f t="shared" si="746"/>
        <v/>
      </c>
      <c r="S5980">
        <f t="shared" si="747"/>
        <v>13</v>
      </c>
      <c r="T5980">
        <f t="shared" si="748"/>
        <v>13</v>
      </c>
      <c r="U5980">
        <f t="shared" si="749"/>
        <v>13</v>
      </c>
      <c r="V5980">
        <f t="shared" si="750"/>
        <v>0</v>
      </c>
    </row>
    <row r="5981" spans="1:22" x14ac:dyDescent="0.35">
      <c r="A5981">
        <v>1999</v>
      </c>
      <c r="B5981">
        <v>9</v>
      </c>
      <c r="C5981">
        <v>7</v>
      </c>
      <c r="D5981">
        <v>1</v>
      </c>
      <c r="E5981">
        <v>30</v>
      </c>
      <c r="F5981">
        <v>0</v>
      </c>
      <c r="G5981">
        <v>0</v>
      </c>
      <c r="H5981">
        <v>0</v>
      </c>
      <c r="I5981">
        <v>13</v>
      </c>
      <c r="J5981">
        <v>0</v>
      </c>
      <c r="K5981">
        <v>2.7</v>
      </c>
      <c r="L5981">
        <v>45.31</v>
      </c>
      <c r="M5981">
        <f t="shared" si="744"/>
        <v>13</v>
      </c>
      <c r="N5981" s="3">
        <f t="shared" si="751"/>
        <v>249.04216666664496</v>
      </c>
      <c r="O5981">
        <v>0</v>
      </c>
      <c r="P5981">
        <v>0.2</v>
      </c>
      <c r="Q5981">
        <f t="shared" si="745"/>
        <v>4.1666666666666664E-2</v>
      </c>
      <c r="R5981" t="str">
        <f t="shared" si="746"/>
        <v/>
      </c>
      <c r="S5981">
        <f t="shared" si="747"/>
        <v>13</v>
      </c>
      <c r="T5981">
        <f t="shared" si="748"/>
        <v>13</v>
      </c>
      <c r="U5981">
        <f t="shared" si="749"/>
        <v>13</v>
      </c>
      <c r="V5981">
        <f t="shared" si="750"/>
        <v>0</v>
      </c>
    </row>
    <row r="5982" spans="1:22" x14ac:dyDescent="0.35">
      <c r="A5982">
        <v>1999</v>
      </c>
      <c r="B5982">
        <v>9</v>
      </c>
      <c r="C5982">
        <v>7</v>
      </c>
      <c r="D5982">
        <v>2</v>
      </c>
      <c r="E5982">
        <v>30</v>
      </c>
      <c r="F5982">
        <v>0</v>
      </c>
      <c r="G5982">
        <v>0</v>
      </c>
      <c r="H5982">
        <v>0</v>
      </c>
      <c r="I5982">
        <v>13</v>
      </c>
      <c r="J5982">
        <v>0</v>
      </c>
      <c r="K5982">
        <v>2.6</v>
      </c>
      <c r="L5982">
        <v>49.04</v>
      </c>
      <c r="M5982">
        <f t="shared" si="744"/>
        <v>13</v>
      </c>
      <c r="N5982" s="3">
        <f t="shared" si="751"/>
        <v>249.08383333331162</v>
      </c>
      <c r="O5982">
        <v>0</v>
      </c>
      <c r="P5982">
        <v>0.2</v>
      </c>
      <c r="Q5982">
        <f t="shared" si="745"/>
        <v>8.3333333333333329E-2</v>
      </c>
      <c r="R5982" t="str">
        <f t="shared" si="746"/>
        <v/>
      </c>
      <c r="S5982">
        <f t="shared" si="747"/>
        <v>13</v>
      </c>
      <c r="T5982">
        <f t="shared" si="748"/>
        <v>13</v>
      </c>
      <c r="U5982">
        <f t="shared" si="749"/>
        <v>13</v>
      </c>
      <c r="V5982">
        <f t="shared" si="750"/>
        <v>0</v>
      </c>
    </row>
    <row r="5983" spans="1:22" x14ac:dyDescent="0.35">
      <c r="A5983">
        <v>1999</v>
      </c>
      <c r="B5983">
        <v>9</v>
      </c>
      <c r="C5983">
        <v>7</v>
      </c>
      <c r="D5983">
        <v>3</v>
      </c>
      <c r="E5983">
        <v>30</v>
      </c>
      <c r="F5983">
        <v>0</v>
      </c>
      <c r="G5983">
        <v>0</v>
      </c>
      <c r="H5983">
        <v>0</v>
      </c>
      <c r="I5983">
        <v>12</v>
      </c>
      <c r="J5983">
        <v>0</v>
      </c>
      <c r="K5983">
        <v>2.5</v>
      </c>
      <c r="L5983">
        <v>49.64</v>
      </c>
      <c r="M5983">
        <f t="shared" si="744"/>
        <v>12</v>
      </c>
      <c r="N5983" s="3">
        <f t="shared" si="751"/>
        <v>249.12549999997827</v>
      </c>
      <c r="O5983">
        <v>0</v>
      </c>
      <c r="P5983">
        <v>0.2</v>
      </c>
      <c r="Q5983">
        <f t="shared" si="745"/>
        <v>0.125</v>
      </c>
      <c r="R5983" t="str">
        <f t="shared" si="746"/>
        <v/>
      </c>
      <c r="S5983">
        <f t="shared" si="747"/>
        <v>12</v>
      </c>
      <c r="T5983">
        <f t="shared" si="748"/>
        <v>12</v>
      </c>
      <c r="U5983">
        <f t="shared" si="749"/>
        <v>12</v>
      </c>
      <c r="V5983">
        <f t="shared" si="750"/>
        <v>0</v>
      </c>
    </row>
    <row r="5984" spans="1:22" x14ac:dyDescent="0.35">
      <c r="A5984">
        <v>1999</v>
      </c>
      <c r="B5984">
        <v>9</v>
      </c>
      <c r="C5984">
        <v>7</v>
      </c>
      <c r="D5984">
        <v>4</v>
      </c>
      <c r="E5984">
        <v>30</v>
      </c>
      <c r="F5984">
        <v>0</v>
      </c>
      <c r="G5984">
        <v>0</v>
      </c>
      <c r="H5984">
        <v>0</v>
      </c>
      <c r="I5984">
        <v>12</v>
      </c>
      <c r="J5984">
        <v>0</v>
      </c>
      <c r="K5984" s="1" t="s">
        <v>92</v>
      </c>
      <c r="L5984">
        <v>49.67</v>
      </c>
      <c r="M5984">
        <f t="shared" si="744"/>
        <v>12</v>
      </c>
      <c r="N5984" s="3">
        <f t="shared" si="751"/>
        <v>249.16716666664493</v>
      </c>
      <c r="O5984">
        <v>0</v>
      </c>
      <c r="P5984">
        <v>0.2</v>
      </c>
      <c r="Q5984">
        <f t="shared" si="745"/>
        <v>0.16666666666666666</v>
      </c>
      <c r="R5984" t="str">
        <f t="shared" si="746"/>
        <v/>
      </c>
      <c r="S5984">
        <f t="shared" si="747"/>
        <v>12</v>
      </c>
      <c r="T5984">
        <f t="shared" si="748"/>
        <v>12</v>
      </c>
      <c r="U5984">
        <f t="shared" si="749"/>
        <v>12</v>
      </c>
      <c r="V5984">
        <f t="shared" si="750"/>
        <v>0</v>
      </c>
    </row>
    <row r="5985" spans="1:22" x14ac:dyDescent="0.35">
      <c r="A5985">
        <v>1999</v>
      </c>
      <c r="B5985">
        <v>9</v>
      </c>
      <c r="C5985">
        <v>7</v>
      </c>
      <c r="D5985">
        <v>5</v>
      </c>
      <c r="E5985">
        <v>30</v>
      </c>
      <c r="F5985">
        <v>0</v>
      </c>
      <c r="G5985">
        <v>0</v>
      </c>
      <c r="H5985">
        <v>0</v>
      </c>
      <c r="I5985">
        <v>13</v>
      </c>
      <c r="J5985">
        <v>0</v>
      </c>
      <c r="K5985">
        <v>2.5</v>
      </c>
      <c r="L5985">
        <v>46.2</v>
      </c>
      <c r="M5985">
        <f t="shared" si="744"/>
        <v>13</v>
      </c>
      <c r="N5985" s="3">
        <f t="shared" si="751"/>
        <v>249.20883333331159</v>
      </c>
      <c r="O5985">
        <v>0</v>
      </c>
      <c r="P5985">
        <v>0.2</v>
      </c>
      <c r="Q5985">
        <f t="shared" si="745"/>
        <v>0.20833333333333334</v>
      </c>
      <c r="R5985" t="str">
        <f t="shared" si="746"/>
        <v/>
      </c>
      <c r="S5985">
        <f t="shared" si="747"/>
        <v>13</v>
      </c>
      <c r="T5985">
        <f t="shared" si="748"/>
        <v>13</v>
      </c>
      <c r="U5985">
        <f t="shared" si="749"/>
        <v>13</v>
      </c>
      <c r="V5985">
        <f t="shared" si="750"/>
        <v>15.175182713582689</v>
      </c>
    </row>
    <row r="5986" spans="1:22" x14ac:dyDescent="0.35">
      <c r="A5986">
        <v>1999</v>
      </c>
      <c r="B5986">
        <v>9</v>
      </c>
      <c r="C5986">
        <v>7</v>
      </c>
      <c r="D5986">
        <v>6</v>
      </c>
      <c r="E5986">
        <v>30</v>
      </c>
      <c r="F5986">
        <v>351</v>
      </c>
      <c r="G5986">
        <v>51</v>
      </c>
      <c r="H5986">
        <v>112</v>
      </c>
      <c r="I5986">
        <v>17</v>
      </c>
      <c r="J5986">
        <v>0</v>
      </c>
      <c r="K5986">
        <v>3.2</v>
      </c>
      <c r="L5986">
        <v>37.07</v>
      </c>
      <c r="M5986">
        <f t="shared" si="744"/>
        <v>20.869227592405522</v>
      </c>
      <c r="N5986" s="3">
        <f t="shared" si="751"/>
        <v>249.25049999997825</v>
      </c>
      <c r="O5986" s="1" t="s">
        <v>2915</v>
      </c>
      <c r="P5986">
        <v>0.2</v>
      </c>
      <c r="Q5986">
        <f t="shared" si="745"/>
        <v>0.25</v>
      </c>
      <c r="R5986">
        <f t="shared" si="746"/>
        <v>0.31155919737316551</v>
      </c>
      <c r="S5986">
        <f t="shared" si="747"/>
        <v>21.511544514470948</v>
      </c>
      <c r="T5986">
        <f t="shared" si="748"/>
        <v>19.449923713413035</v>
      </c>
      <c r="U5986">
        <f t="shared" si="749"/>
        <v>20.869227592405522</v>
      </c>
      <c r="V5986">
        <f t="shared" si="750"/>
        <v>48.713057168369204</v>
      </c>
    </row>
    <row r="5987" spans="1:22" x14ac:dyDescent="0.35">
      <c r="A5987">
        <v>1999</v>
      </c>
      <c r="B5987">
        <v>9</v>
      </c>
      <c r="C5987">
        <v>7</v>
      </c>
      <c r="D5987">
        <v>7</v>
      </c>
      <c r="E5987">
        <v>30</v>
      </c>
      <c r="F5987">
        <v>793</v>
      </c>
      <c r="G5987">
        <v>60</v>
      </c>
      <c r="H5987">
        <v>349</v>
      </c>
      <c r="I5987">
        <v>21</v>
      </c>
      <c r="J5987">
        <v>0</v>
      </c>
      <c r="K5987" s="1" t="s">
        <v>112</v>
      </c>
      <c r="L5987">
        <v>29.18</v>
      </c>
      <c r="M5987">
        <f t="shared" si="744"/>
        <v>35.75699279812445</v>
      </c>
      <c r="N5987" s="3">
        <f t="shared" si="751"/>
        <v>249.2921666666449</v>
      </c>
      <c r="O5987" s="1" t="s">
        <v>2916</v>
      </c>
      <c r="P5987">
        <v>0.2</v>
      </c>
      <c r="Q5987">
        <f t="shared" si="745"/>
        <v>0.29166666666666669</v>
      </c>
      <c r="R5987">
        <f t="shared" si="746"/>
        <v>0.31126260965370617</v>
      </c>
      <c r="S5987">
        <f t="shared" si="747"/>
        <v>38.207998697434093</v>
      </c>
      <c r="T5987">
        <f t="shared" si="748"/>
        <v>30.333599963720147</v>
      </c>
      <c r="U5987">
        <f t="shared" si="749"/>
        <v>35.75699279812445</v>
      </c>
      <c r="V5987">
        <f t="shared" si="750"/>
        <v>300.18676751104874</v>
      </c>
    </row>
    <row r="5988" spans="1:22" x14ac:dyDescent="0.35">
      <c r="A5988">
        <v>1999</v>
      </c>
      <c r="B5988">
        <v>9</v>
      </c>
      <c r="C5988">
        <v>7</v>
      </c>
      <c r="D5988">
        <v>8</v>
      </c>
      <c r="E5988">
        <v>30</v>
      </c>
      <c r="F5988">
        <v>892</v>
      </c>
      <c r="G5988">
        <v>72</v>
      </c>
      <c r="H5988">
        <v>550</v>
      </c>
      <c r="I5988">
        <v>24</v>
      </c>
      <c r="J5988">
        <v>0</v>
      </c>
      <c r="K5988">
        <v>2.5</v>
      </c>
      <c r="L5988">
        <v>21.99</v>
      </c>
      <c r="M5988">
        <f t="shared" si="744"/>
        <v>50.540665221136166</v>
      </c>
      <c r="N5988" s="3">
        <f t="shared" si="751"/>
        <v>249.33383333331156</v>
      </c>
      <c r="O5988" s="1" t="s">
        <v>2917</v>
      </c>
      <c r="P5988">
        <v>0.2</v>
      </c>
      <c r="Q5988">
        <f t="shared" si="745"/>
        <v>0.33333333333333331</v>
      </c>
      <c r="R5988">
        <f t="shared" si="746"/>
        <v>0.31370242142013488</v>
      </c>
      <c r="S5988">
        <f t="shared" si="747"/>
        <v>54.92954266271272</v>
      </c>
      <c r="T5988">
        <f t="shared" si="748"/>
        <v>40.93896706655363</v>
      </c>
      <c r="U5988">
        <f t="shared" si="749"/>
        <v>50.540665221136166</v>
      </c>
      <c r="V5988">
        <f t="shared" si="750"/>
        <v>569.07594770428852</v>
      </c>
    </row>
    <row r="5989" spans="1:22" x14ac:dyDescent="0.35">
      <c r="A5989">
        <v>1999</v>
      </c>
      <c r="B5989">
        <v>9</v>
      </c>
      <c r="C5989">
        <v>7</v>
      </c>
      <c r="D5989">
        <v>9</v>
      </c>
      <c r="E5989">
        <v>30</v>
      </c>
      <c r="F5989">
        <v>943</v>
      </c>
      <c r="G5989">
        <v>80</v>
      </c>
      <c r="H5989">
        <v>718</v>
      </c>
      <c r="I5989">
        <v>26</v>
      </c>
      <c r="J5989">
        <v>-1</v>
      </c>
      <c r="K5989">
        <v>1.8</v>
      </c>
      <c r="L5989">
        <v>19.54</v>
      </c>
      <c r="M5989">
        <f t="shared" si="744"/>
        <v>63.711908909102782</v>
      </c>
      <c r="N5989" s="3">
        <f t="shared" si="751"/>
        <v>249.37549999997822</v>
      </c>
      <c r="O5989" s="1" t="s">
        <v>2918</v>
      </c>
      <c r="P5989">
        <v>0.2</v>
      </c>
      <c r="Q5989">
        <f t="shared" si="745"/>
        <v>0.375</v>
      </c>
      <c r="R5989">
        <f t="shared" si="746"/>
        <v>0.31597037971416236</v>
      </c>
      <c r="S5989">
        <f t="shared" si="747"/>
        <v>69.920738826624429</v>
      </c>
      <c r="T5989">
        <f t="shared" si="748"/>
        <v>50.270700987196669</v>
      </c>
      <c r="U5989">
        <f t="shared" si="749"/>
        <v>63.711908909102782</v>
      </c>
      <c r="V5989">
        <f t="shared" si="750"/>
        <v>807.54141122697547</v>
      </c>
    </row>
    <row r="5990" spans="1:22" x14ac:dyDescent="0.35">
      <c r="A5990">
        <v>1999</v>
      </c>
      <c r="B5990">
        <v>9</v>
      </c>
      <c r="C5990">
        <v>7</v>
      </c>
      <c r="D5990">
        <v>10</v>
      </c>
      <c r="E5990">
        <v>30</v>
      </c>
      <c r="F5990">
        <v>968</v>
      </c>
      <c r="G5990">
        <v>86</v>
      </c>
      <c r="H5990">
        <v>837</v>
      </c>
      <c r="I5990">
        <v>27</v>
      </c>
      <c r="J5990">
        <v>-1</v>
      </c>
      <c r="K5990">
        <v>1.6</v>
      </c>
      <c r="L5990">
        <v>17.13</v>
      </c>
      <c r="M5990">
        <f t="shared" si="744"/>
        <v>72.298643837702912</v>
      </c>
      <c r="N5990" s="3">
        <f t="shared" si="751"/>
        <v>249.41716666664487</v>
      </c>
      <c r="O5990" s="1" t="s">
        <v>2919</v>
      </c>
      <c r="P5990">
        <v>0.2</v>
      </c>
      <c r="Q5990">
        <f t="shared" si="745"/>
        <v>0.41666666666666669</v>
      </c>
      <c r="R5990">
        <f t="shared" si="746"/>
        <v>0.31664277623061471</v>
      </c>
      <c r="S5990">
        <f t="shared" si="747"/>
        <v>79.74648163964963</v>
      </c>
      <c r="T5990">
        <f t="shared" si="748"/>
        <v>56.225219318091504</v>
      </c>
      <c r="U5990">
        <f t="shared" si="749"/>
        <v>72.298643837702912</v>
      </c>
      <c r="V5990">
        <f t="shared" si="750"/>
        <v>987.59933119645484</v>
      </c>
    </row>
    <row r="5991" spans="1:22" x14ac:dyDescent="0.35">
      <c r="A5991">
        <v>1999</v>
      </c>
      <c r="B5991">
        <v>9</v>
      </c>
      <c r="C5991">
        <v>7</v>
      </c>
      <c r="D5991">
        <v>11</v>
      </c>
      <c r="E5991">
        <v>30</v>
      </c>
      <c r="F5991">
        <v>977</v>
      </c>
      <c r="G5991">
        <v>90</v>
      </c>
      <c r="H5991">
        <v>897</v>
      </c>
      <c r="I5991">
        <v>28</v>
      </c>
      <c r="J5991">
        <v>-1</v>
      </c>
      <c r="K5991">
        <v>1.8</v>
      </c>
      <c r="L5991">
        <v>16.12</v>
      </c>
      <c r="M5991">
        <f t="shared" si="744"/>
        <v>76.098631612534035</v>
      </c>
      <c r="N5991" s="3">
        <f t="shared" si="751"/>
        <v>249.45883333331153</v>
      </c>
      <c r="O5991" s="1" t="s">
        <v>2920</v>
      </c>
      <c r="P5991">
        <v>0.2</v>
      </c>
      <c r="Q5991">
        <f t="shared" si="745"/>
        <v>0.45833333333333331</v>
      </c>
      <c r="R5991">
        <f t="shared" si="746"/>
        <v>0.31597037971416209</v>
      </c>
      <c r="S5991">
        <f t="shared" si="747"/>
        <v>84.017515370647629</v>
      </c>
      <c r="T5991">
        <f t="shared" si="748"/>
        <v>58.955407443704303</v>
      </c>
      <c r="U5991">
        <f t="shared" si="749"/>
        <v>76.098631612534035</v>
      </c>
      <c r="V5991">
        <f t="shared" si="750"/>
        <v>1091.0192588343916</v>
      </c>
    </row>
    <row r="5992" spans="1:22" x14ac:dyDescent="0.35">
      <c r="A5992">
        <v>1999</v>
      </c>
      <c r="B5992">
        <v>9</v>
      </c>
      <c r="C5992">
        <v>7</v>
      </c>
      <c r="D5992">
        <v>12</v>
      </c>
      <c r="E5992">
        <v>30</v>
      </c>
      <c r="F5992">
        <v>972</v>
      </c>
      <c r="G5992">
        <v>91</v>
      </c>
      <c r="H5992">
        <v>894</v>
      </c>
      <c r="I5992">
        <v>29</v>
      </c>
      <c r="J5992">
        <v>-1</v>
      </c>
      <c r="K5992">
        <v>2.2000000000000002</v>
      </c>
      <c r="L5992">
        <v>15.99</v>
      </c>
      <c r="M5992">
        <f t="shared" si="744"/>
        <v>75.377620719069682</v>
      </c>
      <c r="N5992" s="3">
        <f t="shared" si="751"/>
        <v>249.50049999997819</v>
      </c>
      <c r="O5992" s="1" t="s">
        <v>2921</v>
      </c>
      <c r="P5992">
        <v>0.2</v>
      </c>
      <c r="Q5992">
        <f t="shared" si="745"/>
        <v>0.5</v>
      </c>
      <c r="R5992">
        <f t="shared" si="746"/>
        <v>0.31465851642557929</v>
      </c>
      <c r="S5992">
        <f t="shared" si="747"/>
        <v>83.032857342845247</v>
      </c>
      <c r="T5992">
        <f t="shared" si="748"/>
        <v>58.704144709427219</v>
      </c>
      <c r="U5992">
        <f t="shared" si="749"/>
        <v>75.377620719069682</v>
      </c>
      <c r="V5992">
        <f t="shared" si="750"/>
        <v>1107.7274191652984</v>
      </c>
    </row>
    <row r="5993" spans="1:22" x14ac:dyDescent="0.35">
      <c r="A5993">
        <v>1999</v>
      </c>
      <c r="B5993">
        <v>9</v>
      </c>
      <c r="C5993">
        <v>7</v>
      </c>
      <c r="D5993">
        <v>13</v>
      </c>
      <c r="E5993">
        <v>30</v>
      </c>
      <c r="F5993">
        <v>954</v>
      </c>
      <c r="G5993">
        <v>91</v>
      </c>
      <c r="H5993">
        <v>827</v>
      </c>
      <c r="I5993">
        <v>29</v>
      </c>
      <c r="J5993">
        <v>-1</v>
      </c>
      <c r="K5993">
        <v>2.7</v>
      </c>
      <c r="L5993">
        <v>14.97</v>
      </c>
      <c r="M5993">
        <f t="shared" si="744"/>
        <v>70.03438192801886</v>
      </c>
      <c r="N5993" s="3">
        <f t="shared" si="751"/>
        <v>249.54216666664485</v>
      </c>
      <c r="O5993" s="1" t="s">
        <v>2922</v>
      </c>
      <c r="P5993">
        <v>0.2</v>
      </c>
      <c r="Q5993">
        <f t="shared" si="745"/>
        <v>0.54166666666666663</v>
      </c>
      <c r="R5993">
        <f t="shared" si="746"/>
        <v>0.31307779748147097</v>
      </c>
      <c r="S5993">
        <f t="shared" si="747"/>
        <v>76.827890073606284</v>
      </c>
      <c r="T5993">
        <f t="shared" si="748"/>
        <v>55.128784610883436</v>
      </c>
      <c r="U5993">
        <f t="shared" si="749"/>
        <v>70.03438192801886</v>
      </c>
      <c r="V5993">
        <f t="shared" si="750"/>
        <v>1033.9863618652696</v>
      </c>
    </row>
    <row r="5994" spans="1:22" x14ac:dyDescent="0.35">
      <c r="A5994">
        <v>1999</v>
      </c>
      <c r="B5994">
        <v>9</v>
      </c>
      <c r="C5994">
        <v>7</v>
      </c>
      <c r="D5994">
        <v>14</v>
      </c>
      <c r="E5994">
        <v>30</v>
      </c>
      <c r="F5994">
        <v>916</v>
      </c>
      <c r="G5994">
        <v>88</v>
      </c>
      <c r="H5994">
        <v>703</v>
      </c>
      <c r="I5994">
        <v>28</v>
      </c>
      <c r="J5994">
        <v>-1</v>
      </c>
      <c r="K5994">
        <v>3.2</v>
      </c>
      <c r="L5994">
        <v>15.85</v>
      </c>
      <c r="M5994">
        <f t="shared" si="744"/>
        <v>60.969387701322333</v>
      </c>
      <c r="N5994" s="3">
        <f t="shared" si="751"/>
        <v>249.5838333333115</v>
      </c>
      <c r="O5994" s="1" t="s">
        <v>2923</v>
      </c>
      <c r="P5994">
        <v>0.2</v>
      </c>
      <c r="Q5994">
        <f t="shared" si="745"/>
        <v>0.58333333333333337</v>
      </c>
      <c r="R5994">
        <f t="shared" si="746"/>
        <v>0.31155919737316556</v>
      </c>
      <c r="S5994">
        <f t="shared" si="747"/>
        <v>66.442520290436661</v>
      </c>
      <c r="T5994">
        <f t="shared" si="748"/>
        <v>48.875609619014682</v>
      </c>
      <c r="U5994">
        <f t="shared" si="749"/>
        <v>60.969387701322333</v>
      </c>
      <c r="V5994">
        <f t="shared" si="750"/>
        <v>729.52980781025462</v>
      </c>
    </row>
    <row r="5995" spans="1:22" x14ac:dyDescent="0.35">
      <c r="A5995">
        <v>1999</v>
      </c>
      <c r="B5995">
        <v>9</v>
      </c>
      <c r="C5995">
        <v>7</v>
      </c>
      <c r="D5995">
        <v>15</v>
      </c>
      <c r="E5995">
        <v>30</v>
      </c>
      <c r="F5995">
        <v>499</v>
      </c>
      <c r="G5995">
        <v>179</v>
      </c>
      <c r="H5995">
        <v>443</v>
      </c>
      <c r="I5995">
        <v>27</v>
      </c>
      <c r="J5995">
        <v>-1</v>
      </c>
      <c r="K5995" s="1" t="s">
        <v>116</v>
      </c>
      <c r="L5995">
        <v>16.77</v>
      </c>
      <c r="M5995">
        <f t="shared" si="744"/>
        <v>45.697326137797063</v>
      </c>
      <c r="N5995" s="3">
        <f t="shared" si="751"/>
        <v>249.62549999997816</v>
      </c>
      <c r="O5995" s="1" t="s">
        <v>2924</v>
      </c>
      <c r="P5995">
        <v>0.2</v>
      </c>
      <c r="Q5995">
        <f t="shared" si="745"/>
        <v>0.625</v>
      </c>
      <c r="R5995">
        <f t="shared" si="746"/>
        <v>0.31096833324542283</v>
      </c>
      <c r="S5995">
        <f t="shared" si="747"/>
        <v>48.804335332836111</v>
      </c>
      <c r="T5995">
        <f t="shared" si="748"/>
        <v>38.812934721035134</v>
      </c>
      <c r="U5995">
        <f t="shared" si="749"/>
        <v>45.697326137797063</v>
      </c>
      <c r="V5995">
        <f t="shared" si="750"/>
        <v>410.99297751765789</v>
      </c>
    </row>
    <row r="5996" spans="1:22" x14ac:dyDescent="0.35">
      <c r="A5996">
        <v>1999</v>
      </c>
      <c r="B5996">
        <v>9</v>
      </c>
      <c r="C5996">
        <v>7</v>
      </c>
      <c r="D5996">
        <v>16</v>
      </c>
      <c r="E5996">
        <v>30</v>
      </c>
      <c r="F5996">
        <v>402</v>
      </c>
      <c r="G5996">
        <v>127</v>
      </c>
      <c r="H5996">
        <v>270</v>
      </c>
      <c r="I5996">
        <v>24</v>
      </c>
      <c r="J5996">
        <v>-1</v>
      </c>
      <c r="K5996">
        <v>2.7</v>
      </c>
      <c r="L5996">
        <v>20.46</v>
      </c>
      <c r="M5996">
        <f t="shared" si="744"/>
        <v>35.367683703081234</v>
      </c>
      <c r="N5996" s="3">
        <f t="shared" si="751"/>
        <v>249.66716666664482</v>
      </c>
      <c r="O5996" s="1" t="s">
        <v>2925</v>
      </c>
      <c r="P5996">
        <v>0.2</v>
      </c>
      <c r="Q5996">
        <f t="shared" si="745"/>
        <v>0.66666666666666663</v>
      </c>
      <c r="R5996">
        <f t="shared" si="746"/>
        <v>0.31307779748147152</v>
      </c>
      <c r="S5996">
        <f t="shared" si="747"/>
        <v>37.249677489872319</v>
      </c>
      <c r="T5996">
        <f t="shared" si="748"/>
        <v>31.238411913294776</v>
      </c>
      <c r="U5996">
        <f t="shared" si="749"/>
        <v>35.367683703081234</v>
      </c>
      <c r="V5996">
        <f t="shared" si="750"/>
        <v>220.04699148813609</v>
      </c>
    </row>
    <row r="5997" spans="1:22" x14ac:dyDescent="0.35">
      <c r="A5997">
        <v>1999</v>
      </c>
      <c r="B5997">
        <v>9</v>
      </c>
      <c r="C5997">
        <v>7</v>
      </c>
      <c r="D5997">
        <v>17</v>
      </c>
      <c r="E5997">
        <v>30</v>
      </c>
      <c r="F5997">
        <v>276</v>
      </c>
      <c r="G5997">
        <v>52</v>
      </c>
      <c r="H5997">
        <v>97</v>
      </c>
      <c r="I5997">
        <v>20</v>
      </c>
      <c r="J5997">
        <v>1</v>
      </c>
      <c r="K5997">
        <v>1.9</v>
      </c>
      <c r="L5997">
        <v>32.28</v>
      </c>
      <c r="M5997">
        <f t="shared" si="744"/>
        <v>23.71870528542523</v>
      </c>
      <c r="N5997" s="3">
        <f t="shared" si="751"/>
        <v>249.70883333331147</v>
      </c>
      <c r="O5997">
        <v>83.3329913201175</v>
      </c>
      <c r="P5997">
        <v>0.2</v>
      </c>
      <c r="Q5997">
        <f t="shared" si="745"/>
        <v>0.70833333333333337</v>
      </c>
      <c r="R5997" t="str">
        <f t="shared" si="746"/>
        <v/>
      </c>
      <c r="S5997">
        <f t="shared" si="747"/>
        <v>24.331351097193831</v>
      </c>
      <c r="T5997">
        <f t="shared" si="748"/>
        <v>22.390377136795095</v>
      </c>
      <c r="U5997">
        <f t="shared" si="749"/>
        <v>23.71870528542523</v>
      </c>
      <c r="V5997">
        <f t="shared" si="750"/>
        <v>49.774159143877192</v>
      </c>
    </row>
    <row r="5998" spans="1:22" x14ac:dyDescent="0.35">
      <c r="A5998">
        <v>1999</v>
      </c>
      <c r="B5998">
        <v>9</v>
      </c>
      <c r="C5998">
        <v>7</v>
      </c>
      <c r="D5998">
        <v>18</v>
      </c>
      <c r="E5998">
        <v>30</v>
      </c>
      <c r="F5998">
        <v>0</v>
      </c>
      <c r="G5998">
        <v>0</v>
      </c>
      <c r="H5998">
        <v>0</v>
      </c>
      <c r="I5998">
        <v>17</v>
      </c>
      <c r="J5998">
        <v>3</v>
      </c>
      <c r="K5998">
        <v>1.9</v>
      </c>
      <c r="L5998">
        <v>46.28</v>
      </c>
      <c r="M5998">
        <f t="shared" si="744"/>
        <v>17</v>
      </c>
      <c r="N5998" s="3">
        <f t="shared" si="751"/>
        <v>249.75049999997813</v>
      </c>
      <c r="O5998">
        <v>0</v>
      </c>
      <c r="P5998">
        <v>0.2</v>
      </c>
      <c r="Q5998">
        <f t="shared" si="745"/>
        <v>0.75</v>
      </c>
      <c r="R5998" t="str">
        <f t="shared" si="746"/>
        <v/>
      </c>
      <c r="S5998">
        <f t="shared" si="747"/>
        <v>17</v>
      </c>
      <c r="T5998">
        <f t="shared" si="748"/>
        <v>17</v>
      </c>
      <c r="U5998">
        <f t="shared" si="749"/>
        <v>17</v>
      </c>
      <c r="V5998">
        <f t="shared" si="750"/>
        <v>0</v>
      </c>
    </row>
    <row r="5999" spans="1:22" x14ac:dyDescent="0.35">
      <c r="A5999">
        <v>1999</v>
      </c>
      <c r="B5999">
        <v>9</v>
      </c>
      <c r="C5999">
        <v>7</v>
      </c>
      <c r="D5999">
        <v>19</v>
      </c>
      <c r="E5999">
        <v>30</v>
      </c>
      <c r="F5999">
        <v>0</v>
      </c>
      <c r="G5999">
        <v>0</v>
      </c>
      <c r="H5999">
        <v>0</v>
      </c>
      <c r="I5999">
        <v>15</v>
      </c>
      <c r="J5999">
        <v>3</v>
      </c>
      <c r="K5999">
        <v>2.2000000000000002</v>
      </c>
      <c r="L5999">
        <v>52.21</v>
      </c>
      <c r="M5999">
        <f t="shared" si="744"/>
        <v>15</v>
      </c>
      <c r="N5999" s="3">
        <f t="shared" si="751"/>
        <v>249.79216666664479</v>
      </c>
      <c r="O5999">
        <v>0</v>
      </c>
      <c r="P5999">
        <v>0.2</v>
      </c>
      <c r="Q5999">
        <f t="shared" si="745"/>
        <v>0.79166666666666663</v>
      </c>
      <c r="R5999" t="str">
        <f t="shared" si="746"/>
        <v/>
      </c>
      <c r="S5999">
        <f t="shared" si="747"/>
        <v>15</v>
      </c>
      <c r="T5999">
        <f t="shared" si="748"/>
        <v>15</v>
      </c>
      <c r="U5999">
        <f t="shared" si="749"/>
        <v>15</v>
      </c>
      <c r="V5999">
        <f t="shared" si="750"/>
        <v>0</v>
      </c>
    </row>
    <row r="6000" spans="1:22" x14ac:dyDescent="0.35">
      <c r="A6000">
        <v>1999</v>
      </c>
      <c r="B6000">
        <v>9</v>
      </c>
      <c r="C6000">
        <v>7</v>
      </c>
      <c r="D6000">
        <v>20</v>
      </c>
      <c r="E6000">
        <v>30</v>
      </c>
      <c r="F6000">
        <v>0</v>
      </c>
      <c r="G6000">
        <v>0</v>
      </c>
      <c r="H6000">
        <v>0</v>
      </c>
      <c r="I6000">
        <v>14</v>
      </c>
      <c r="J6000">
        <v>3</v>
      </c>
      <c r="K6000" s="1" t="s">
        <v>100</v>
      </c>
      <c r="L6000">
        <v>59.53</v>
      </c>
      <c r="M6000">
        <f t="shared" si="744"/>
        <v>14</v>
      </c>
      <c r="N6000" s="3">
        <f t="shared" si="751"/>
        <v>249.83383333331145</v>
      </c>
      <c r="O6000">
        <v>0</v>
      </c>
      <c r="P6000">
        <v>0.2</v>
      </c>
      <c r="Q6000">
        <f t="shared" si="745"/>
        <v>0.83333333333333337</v>
      </c>
      <c r="R6000" t="str">
        <f t="shared" si="746"/>
        <v/>
      </c>
      <c r="S6000">
        <f t="shared" si="747"/>
        <v>14</v>
      </c>
      <c r="T6000">
        <f t="shared" si="748"/>
        <v>14</v>
      </c>
      <c r="U6000">
        <f t="shared" si="749"/>
        <v>14</v>
      </c>
      <c r="V6000">
        <f t="shared" si="750"/>
        <v>0</v>
      </c>
    </row>
    <row r="6001" spans="1:22" x14ac:dyDescent="0.35">
      <c r="A6001">
        <v>1999</v>
      </c>
      <c r="B6001">
        <v>9</v>
      </c>
      <c r="C6001">
        <v>7</v>
      </c>
      <c r="D6001">
        <v>21</v>
      </c>
      <c r="E6001">
        <v>30</v>
      </c>
      <c r="F6001">
        <v>0</v>
      </c>
      <c r="G6001">
        <v>0</v>
      </c>
      <c r="H6001">
        <v>0</v>
      </c>
      <c r="I6001">
        <v>12</v>
      </c>
      <c r="J6001">
        <v>3</v>
      </c>
      <c r="K6001" s="1" t="s">
        <v>105</v>
      </c>
      <c r="L6001">
        <v>67.19</v>
      </c>
      <c r="M6001">
        <f t="shared" si="744"/>
        <v>12</v>
      </c>
      <c r="N6001" s="3">
        <f t="shared" si="751"/>
        <v>249.8754999999781</v>
      </c>
      <c r="O6001">
        <v>0</v>
      </c>
      <c r="P6001">
        <v>0.2</v>
      </c>
      <c r="Q6001">
        <f t="shared" si="745"/>
        <v>0.875</v>
      </c>
      <c r="R6001" t="str">
        <f t="shared" si="746"/>
        <v/>
      </c>
      <c r="S6001">
        <f t="shared" si="747"/>
        <v>12</v>
      </c>
      <c r="T6001">
        <f t="shared" si="748"/>
        <v>12</v>
      </c>
      <c r="U6001">
        <f t="shared" si="749"/>
        <v>12</v>
      </c>
      <c r="V6001">
        <f t="shared" si="750"/>
        <v>0</v>
      </c>
    </row>
    <row r="6002" spans="1:22" x14ac:dyDescent="0.35">
      <c r="A6002">
        <v>1999</v>
      </c>
      <c r="B6002">
        <v>9</v>
      </c>
      <c r="C6002">
        <v>7</v>
      </c>
      <c r="D6002">
        <v>22</v>
      </c>
      <c r="E6002">
        <v>30</v>
      </c>
      <c r="F6002">
        <v>0</v>
      </c>
      <c r="G6002">
        <v>0</v>
      </c>
      <c r="H6002">
        <v>0</v>
      </c>
      <c r="I6002">
        <v>10</v>
      </c>
      <c r="J6002">
        <v>2</v>
      </c>
      <c r="K6002">
        <v>2.5</v>
      </c>
      <c r="L6002">
        <v>69.98</v>
      </c>
      <c r="M6002">
        <f t="shared" si="744"/>
        <v>10</v>
      </c>
      <c r="N6002" s="3">
        <f t="shared" si="751"/>
        <v>249.91716666664476</v>
      </c>
      <c r="O6002">
        <v>0</v>
      </c>
      <c r="P6002">
        <v>0.2</v>
      </c>
      <c r="Q6002">
        <f t="shared" si="745"/>
        <v>0.91666666666666663</v>
      </c>
      <c r="R6002" t="str">
        <f t="shared" si="746"/>
        <v/>
      </c>
      <c r="S6002">
        <f t="shared" si="747"/>
        <v>10</v>
      </c>
      <c r="T6002">
        <f t="shared" si="748"/>
        <v>10</v>
      </c>
      <c r="U6002">
        <f t="shared" si="749"/>
        <v>10</v>
      </c>
      <c r="V6002">
        <f t="shared" si="750"/>
        <v>0</v>
      </c>
    </row>
    <row r="6003" spans="1:22" x14ac:dyDescent="0.35">
      <c r="A6003">
        <v>1999</v>
      </c>
      <c r="B6003">
        <v>9</v>
      </c>
      <c r="C6003">
        <v>7</v>
      </c>
      <c r="D6003">
        <v>23</v>
      </c>
      <c r="E6003">
        <v>30</v>
      </c>
      <c r="F6003">
        <v>0</v>
      </c>
      <c r="G6003">
        <v>0</v>
      </c>
      <c r="H6003">
        <v>0</v>
      </c>
      <c r="I6003">
        <v>8</v>
      </c>
      <c r="J6003">
        <v>2</v>
      </c>
      <c r="K6003">
        <v>1.4</v>
      </c>
      <c r="L6003">
        <v>79.17</v>
      </c>
      <c r="M6003">
        <f t="shared" si="744"/>
        <v>8</v>
      </c>
      <c r="N6003" s="3">
        <f t="shared" si="751"/>
        <v>249.95883333331142</v>
      </c>
      <c r="O6003">
        <v>0</v>
      </c>
      <c r="P6003">
        <v>0.2</v>
      </c>
      <c r="Q6003">
        <f t="shared" si="745"/>
        <v>0.95833333333333337</v>
      </c>
      <c r="R6003" t="str">
        <f t="shared" si="746"/>
        <v/>
      </c>
      <c r="S6003">
        <f t="shared" si="747"/>
        <v>8</v>
      </c>
      <c r="T6003">
        <f t="shared" si="748"/>
        <v>8</v>
      </c>
      <c r="U6003">
        <f t="shared" si="749"/>
        <v>8</v>
      </c>
      <c r="V6003">
        <f t="shared" si="750"/>
        <v>0</v>
      </c>
    </row>
    <row r="6004" spans="1:22" x14ac:dyDescent="0.35">
      <c r="A6004">
        <v>1999</v>
      </c>
      <c r="B6004">
        <v>9</v>
      </c>
      <c r="C6004">
        <v>8</v>
      </c>
      <c r="D6004">
        <v>0</v>
      </c>
      <c r="E6004">
        <v>30</v>
      </c>
      <c r="F6004">
        <v>0</v>
      </c>
      <c r="G6004">
        <v>0</v>
      </c>
      <c r="H6004">
        <v>0</v>
      </c>
      <c r="I6004">
        <v>8</v>
      </c>
      <c r="J6004">
        <v>2</v>
      </c>
      <c r="K6004" s="1" t="s">
        <v>97</v>
      </c>
      <c r="L6004">
        <v>77.53</v>
      </c>
      <c r="M6004">
        <f t="shared" si="744"/>
        <v>8</v>
      </c>
      <c r="N6004" s="3">
        <f t="shared" si="751"/>
        <v>250.00049999997808</v>
      </c>
      <c r="O6004">
        <v>0</v>
      </c>
      <c r="P6004">
        <v>0.2</v>
      </c>
      <c r="Q6004">
        <f t="shared" si="745"/>
        <v>0</v>
      </c>
      <c r="R6004" t="str">
        <f t="shared" si="746"/>
        <v/>
      </c>
      <c r="S6004">
        <f t="shared" si="747"/>
        <v>8</v>
      </c>
      <c r="T6004">
        <f t="shared" si="748"/>
        <v>8</v>
      </c>
      <c r="U6004">
        <f t="shared" si="749"/>
        <v>8</v>
      </c>
      <c r="V6004">
        <f t="shared" si="750"/>
        <v>0</v>
      </c>
    </row>
    <row r="6005" spans="1:22" x14ac:dyDescent="0.35">
      <c r="A6005">
        <v>1999</v>
      </c>
      <c r="B6005">
        <v>9</v>
      </c>
      <c r="C6005">
        <v>8</v>
      </c>
      <c r="D6005">
        <v>1</v>
      </c>
      <c r="E6005">
        <v>30</v>
      </c>
      <c r="F6005">
        <v>0</v>
      </c>
      <c r="G6005">
        <v>0</v>
      </c>
      <c r="H6005">
        <v>0</v>
      </c>
      <c r="I6005">
        <v>7</v>
      </c>
      <c r="J6005">
        <v>1</v>
      </c>
      <c r="K6005">
        <v>0.4</v>
      </c>
      <c r="L6005">
        <v>80.17</v>
      </c>
      <c r="M6005">
        <f t="shared" si="744"/>
        <v>7</v>
      </c>
      <c r="N6005" s="3">
        <f t="shared" si="751"/>
        <v>250.04216666664473</v>
      </c>
      <c r="O6005">
        <v>0</v>
      </c>
      <c r="P6005">
        <v>0.2</v>
      </c>
      <c r="Q6005">
        <f t="shared" si="745"/>
        <v>4.1666666666666664E-2</v>
      </c>
      <c r="R6005" t="str">
        <f t="shared" si="746"/>
        <v/>
      </c>
      <c r="S6005">
        <f t="shared" si="747"/>
        <v>7</v>
      </c>
      <c r="T6005">
        <f t="shared" si="748"/>
        <v>7</v>
      </c>
      <c r="U6005">
        <f t="shared" si="749"/>
        <v>7</v>
      </c>
      <c r="V6005">
        <f t="shared" si="750"/>
        <v>0</v>
      </c>
    </row>
    <row r="6006" spans="1:22" x14ac:dyDescent="0.35">
      <c r="A6006">
        <v>1999</v>
      </c>
      <c r="B6006">
        <v>9</v>
      </c>
      <c r="C6006">
        <v>8</v>
      </c>
      <c r="D6006">
        <v>2</v>
      </c>
      <c r="E6006">
        <v>30</v>
      </c>
      <c r="F6006">
        <v>0</v>
      </c>
      <c r="G6006">
        <v>0</v>
      </c>
      <c r="H6006">
        <v>0</v>
      </c>
      <c r="I6006">
        <v>7</v>
      </c>
      <c r="J6006">
        <v>1</v>
      </c>
      <c r="K6006">
        <v>0.5</v>
      </c>
      <c r="L6006">
        <v>84.76</v>
      </c>
      <c r="M6006">
        <f t="shared" si="744"/>
        <v>7</v>
      </c>
      <c r="N6006" s="3">
        <f t="shared" si="751"/>
        <v>250.08383333331139</v>
      </c>
      <c r="O6006">
        <v>0</v>
      </c>
      <c r="P6006">
        <v>0.2</v>
      </c>
      <c r="Q6006">
        <f t="shared" si="745"/>
        <v>8.3333333333333329E-2</v>
      </c>
      <c r="R6006" t="str">
        <f t="shared" si="746"/>
        <v/>
      </c>
      <c r="S6006">
        <f t="shared" si="747"/>
        <v>7</v>
      </c>
      <c r="T6006">
        <f t="shared" si="748"/>
        <v>7</v>
      </c>
      <c r="U6006">
        <f t="shared" si="749"/>
        <v>7</v>
      </c>
      <c r="V6006">
        <f t="shared" si="750"/>
        <v>0</v>
      </c>
    </row>
    <row r="6007" spans="1:22" x14ac:dyDescent="0.35">
      <c r="A6007">
        <v>1999</v>
      </c>
      <c r="B6007">
        <v>9</v>
      </c>
      <c r="C6007">
        <v>8</v>
      </c>
      <c r="D6007">
        <v>3</v>
      </c>
      <c r="E6007">
        <v>30</v>
      </c>
      <c r="F6007">
        <v>0</v>
      </c>
      <c r="G6007">
        <v>0</v>
      </c>
      <c r="H6007">
        <v>0</v>
      </c>
      <c r="I6007">
        <v>6</v>
      </c>
      <c r="J6007">
        <v>1</v>
      </c>
      <c r="K6007" s="1" t="s">
        <v>97</v>
      </c>
      <c r="L6007">
        <v>83.87</v>
      </c>
      <c r="M6007">
        <f t="shared" si="744"/>
        <v>6</v>
      </c>
      <c r="N6007" s="3">
        <f t="shared" si="751"/>
        <v>250.12549999997805</v>
      </c>
      <c r="O6007">
        <v>0</v>
      </c>
      <c r="P6007">
        <v>0.2</v>
      </c>
      <c r="Q6007">
        <f t="shared" si="745"/>
        <v>0.125</v>
      </c>
      <c r="R6007" t="str">
        <f t="shared" si="746"/>
        <v/>
      </c>
      <c r="S6007">
        <f t="shared" si="747"/>
        <v>6</v>
      </c>
      <c r="T6007">
        <f t="shared" si="748"/>
        <v>6</v>
      </c>
      <c r="U6007">
        <f t="shared" si="749"/>
        <v>6</v>
      </c>
      <c r="V6007">
        <f t="shared" si="750"/>
        <v>0</v>
      </c>
    </row>
    <row r="6008" spans="1:22" x14ac:dyDescent="0.35">
      <c r="A6008">
        <v>1999</v>
      </c>
      <c r="B6008">
        <v>9</v>
      </c>
      <c r="C6008">
        <v>8</v>
      </c>
      <c r="D6008">
        <v>4</v>
      </c>
      <c r="E6008">
        <v>30</v>
      </c>
      <c r="F6008">
        <v>0</v>
      </c>
      <c r="G6008">
        <v>0</v>
      </c>
      <c r="H6008">
        <v>0</v>
      </c>
      <c r="I6008">
        <v>6</v>
      </c>
      <c r="J6008">
        <v>1</v>
      </c>
      <c r="K6008">
        <v>0.9</v>
      </c>
      <c r="L6008">
        <v>88.98</v>
      </c>
      <c r="M6008">
        <f t="shared" si="744"/>
        <v>6</v>
      </c>
      <c r="N6008" s="3">
        <f t="shared" si="751"/>
        <v>250.1671666666447</v>
      </c>
      <c r="O6008">
        <v>0</v>
      </c>
      <c r="P6008">
        <v>0.2</v>
      </c>
      <c r="Q6008">
        <f t="shared" si="745"/>
        <v>0.16666666666666666</v>
      </c>
      <c r="R6008" t="str">
        <f t="shared" si="746"/>
        <v/>
      </c>
      <c r="S6008">
        <f t="shared" si="747"/>
        <v>6</v>
      </c>
      <c r="T6008">
        <f t="shared" si="748"/>
        <v>6</v>
      </c>
      <c r="U6008">
        <f t="shared" si="749"/>
        <v>6</v>
      </c>
      <c r="V6008">
        <f t="shared" si="750"/>
        <v>0</v>
      </c>
    </row>
    <row r="6009" spans="1:22" x14ac:dyDescent="0.35">
      <c r="A6009">
        <v>1999</v>
      </c>
      <c r="B6009">
        <v>9</v>
      </c>
      <c r="C6009">
        <v>8</v>
      </c>
      <c r="D6009">
        <v>5</v>
      </c>
      <c r="E6009">
        <v>30</v>
      </c>
      <c r="F6009">
        <v>0</v>
      </c>
      <c r="G6009">
        <v>0</v>
      </c>
      <c r="H6009">
        <v>0</v>
      </c>
      <c r="I6009">
        <v>7</v>
      </c>
      <c r="J6009">
        <v>1</v>
      </c>
      <c r="K6009">
        <v>1.8</v>
      </c>
      <c r="L6009">
        <v>82.4</v>
      </c>
      <c r="M6009">
        <f t="shared" si="744"/>
        <v>7</v>
      </c>
      <c r="N6009" s="3">
        <f t="shared" si="751"/>
        <v>250.20883333331136</v>
      </c>
      <c r="O6009">
        <v>0</v>
      </c>
      <c r="P6009">
        <v>0.2</v>
      </c>
      <c r="Q6009">
        <f t="shared" si="745"/>
        <v>0.20833333333333334</v>
      </c>
      <c r="R6009" t="str">
        <f t="shared" si="746"/>
        <v/>
      </c>
      <c r="S6009">
        <f t="shared" si="747"/>
        <v>7</v>
      </c>
      <c r="T6009">
        <f t="shared" si="748"/>
        <v>7</v>
      </c>
      <c r="U6009">
        <f t="shared" si="749"/>
        <v>7</v>
      </c>
      <c r="V6009">
        <f t="shared" si="750"/>
        <v>15.306901233446677</v>
      </c>
    </row>
    <row r="6010" spans="1:22" x14ac:dyDescent="0.35">
      <c r="A6010">
        <v>1999</v>
      </c>
      <c r="B6010">
        <v>9</v>
      </c>
      <c r="C6010">
        <v>8</v>
      </c>
      <c r="D6010">
        <v>6</v>
      </c>
      <c r="E6010">
        <v>30</v>
      </c>
      <c r="F6010">
        <v>561</v>
      </c>
      <c r="G6010">
        <v>40</v>
      </c>
      <c r="H6010">
        <v>135</v>
      </c>
      <c r="I6010">
        <v>11</v>
      </c>
      <c r="J6010">
        <v>1</v>
      </c>
      <c r="K6010">
        <v>3.2</v>
      </c>
      <c r="L6010">
        <v>63.63</v>
      </c>
      <c r="M6010">
        <f t="shared" si="744"/>
        <v>15.688255921485181</v>
      </c>
      <c r="N6010" s="3">
        <f t="shared" si="751"/>
        <v>250.25049999997802</v>
      </c>
      <c r="O6010" s="1" t="s">
        <v>2926</v>
      </c>
      <c r="P6010">
        <v>0.2</v>
      </c>
      <c r="Q6010">
        <f t="shared" si="745"/>
        <v>0.25</v>
      </c>
      <c r="R6010">
        <f t="shared" si="746"/>
        <v>0.31155919737316573</v>
      </c>
      <c r="S6010">
        <f t="shared" si="747"/>
        <v>16.466536868114943</v>
      </c>
      <c r="T6010">
        <f t="shared" si="748"/>
        <v>13.968517380352601</v>
      </c>
      <c r="U6010">
        <f t="shared" si="749"/>
        <v>15.688255921485181</v>
      </c>
      <c r="V6010">
        <f t="shared" si="750"/>
        <v>48.555969610291477</v>
      </c>
    </row>
    <row r="6011" spans="1:22" x14ac:dyDescent="0.35">
      <c r="A6011">
        <v>1999</v>
      </c>
      <c r="B6011">
        <v>9</v>
      </c>
      <c r="C6011">
        <v>8</v>
      </c>
      <c r="D6011">
        <v>7</v>
      </c>
      <c r="E6011">
        <v>30</v>
      </c>
      <c r="F6011">
        <v>789</v>
      </c>
      <c r="G6011">
        <v>60</v>
      </c>
      <c r="H6011">
        <v>345</v>
      </c>
      <c r="I6011">
        <v>15</v>
      </c>
      <c r="J6011">
        <v>1</v>
      </c>
      <c r="K6011">
        <v>4</v>
      </c>
      <c r="L6011">
        <v>47.61</v>
      </c>
      <c r="M6011">
        <f t="shared" si="744"/>
        <v>28.958600355323114</v>
      </c>
      <c r="N6011" s="3">
        <f t="shared" si="751"/>
        <v>250.29216666664468</v>
      </c>
      <c r="O6011" s="1" t="s">
        <v>2927</v>
      </c>
      <c r="P6011">
        <v>0.2</v>
      </c>
      <c r="Q6011">
        <f t="shared" si="745"/>
        <v>0.29166666666666669</v>
      </c>
      <c r="R6011">
        <f t="shared" si="746"/>
        <v>0.30924967799712239</v>
      </c>
      <c r="S6011">
        <f t="shared" si="747"/>
        <v>31.284550504205761</v>
      </c>
      <c r="T6011">
        <f t="shared" si="748"/>
        <v>23.763281075739968</v>
      </c>
      <c r="U6011">
        <f t="shared" si="749"/>
        <v>28.958600355323114</v>
      </c>
      <c r="V6011">
        <f t="shared" si="750"/>
        <v>299.37417194497209</v>
      </c>
    </row>
    <row r="6012" spans="1:22" x14ac:dyDescent="0.35">
      <c r="A6012">
        <v>1999</v>
      </c>
      <c r="B6012">
        <v>9</v>
      </c>
      <c r="C6012">
        <v>8</v>
      </c>
      <c r="D6012">
        <v>8</v>
      </c>
      <c r="E6012">
        <v>30</v>
      </c>
      <c r="F6012">
        <v>893</v>
      </c>
      <c r="G6012">
        <v>71</v>
      </c>
      <c r="H6012">
        <v>548</v>
      </c>
      <c r="I6012">
        <v>18</v>
      </c>
      <c r="J6012">
        <v>0</v>
      </c>
      <c r="K6012">
        <v>3.9</v>
      </c>
      <c r="L6012">
        <v>35.78</v>
      </c>
      <c r="M6012">
        <f t="shared" si="744"/>
        <v>41.833534427675275</v>
      </c>
      <c r="N6012" s="3">
        <f t="shared" si="751"/>
        <v>250.33383333331133</v>
      </c>
      <c r="O6012" s="1" t="s">
        <v>2928</v>
      </c>
      <c r="P6012">
        <v>0.2</v>
      </c>
      <c r="Q6012">
        <f t="shared" si="745"/>
        <v>0.33333333333333331</v>
      </c>
      <c r="R6012">
        <f t="shared" si="746"/>
        <v>0.30953065950112929</v>
      </c>
      <c r="S6012">
        <f t="shared" si="747"/>
        <v>45.803257770400293</v>
      </c>
      <c r="T6012">
        <f t="shared" si="748"/>
        <v>32.978281565706958</v>
      </c>
      <c r="U6012">
        <f t="shared" si="749"/>
        <v>41.833534427675275</v>
      </c>
      <c r="V6012">
        <f t="shared" si="750"/>
        <v>570.45338933658093</v>
      </c>
    </row>
    <row r="6013" spans="1:22" x14ac:dyDescent="0.35">
      <c r="A6013">
        <v>1999</v>
      </c>
      <c r="B6013">
        <v>9</v>
      </c>
      <c r="C6013">
        <v>8</v>
      </c>
      <c r="D6013">
        <v>9</v>
      </c>
      <c r="E6013">
        <v>30</v>
      </c>
      <c r="F6013">
        <v>948</v>
      </c>
      <c r="G6013">
        <v>79</v>
      </c>
      <c r="H6013">
        <v>718</v>
      </c>
      <c r="I6013">
        <v>21</v>
      </c>
      <c r="J6013">
        <v>0</v>
      </c>
      <c r="K6013">
        <v>3.2</v>
      </c>
      <c r="L6013">
        <v>27.92</v>
      </c>
      <c r="M6013">
        <f t="shared" si="744"/>
        <v>54.980348279740234</v>
      </c>
      <c r="N6013" s="3">
        <f t="shared" si="751"/>
        <v>250.37549999997799</v>
      </c>
      <c r="O6013" s="1" t="s">
        <v>2929</v>
      </c>
      <c r="P6013">
        <v>0.2</v>
      </c>
      <c r="Q6013">
        <f t="shared" si="745"/>
        <v>0.375</v>
      </c>
      <c r="R6013">
        <f t="shared" si="746"/>
        <v>0.31155919737316518</v>
      </c>
      <c r="S6013">
        <f t="shared" si="747"/>
        <v>60.621306893959257</v>
      </c>
      <c r="T6013">
        <f t="shared" si="748"/>
        <v>42.515731254468015</v>
      </c>
      <c r="U6013">
        <f t="shared" si="749"/>
        <v>54.980348279740234</v>
      </c>
      <c r="V6013">
        <f t="shared" si="750"/>
        <v>812.64684998637858</v>
      </c>
    </row>
    <row r="6014" spans="1:22" x14ac:dyDescent="0.35">
      <c r="A6014">
        <v>1999</v>
      </c>
      <c r="B6014">
        <v>9</v>
      </c>
      <c r="C6014">
        <v>8</v>
      </c>
      <c r="D6014">
        <v>10</v>
      </c>
      <c r="E6014">
        <v>30</v>
      </c>
      <c r="F6014">
        <v>977</v>
      </c>
      <c r="G6014">
        <v>84</v>
      </c>
      <c r="H6014">
        <v>839</v>
      </c>
      <c r="I6014">
        <v>23</v>
      </c>
      <c r="J6014">
        <v>-1</v>
      </c>
      <c r="K6014">
        <v>2</v>
      </c>
      <c r="L6014">
        <v>23.31</v>
      </c>
      <c r="M6014">
        <f t="shared" si="744"/>
        <v>67.244165294144736</v>
      </c>
      <c r="N6014" s="3">
        <f t="shared" si="751"/>
        <v>250.41716666664465</v>
      </c>
      <c r="O6014" s="1" t="s">
        <v>2930</v>
      </c>
      <c r="P6014">
        <v>0.2</v>
      </c>
      <c r="Q6014">
        <f t="shared" si="745"/>
        <v>0.41666666666666669</v>
      </c>
      <c r="R6014">
        <f t="shared" si="746"/>
        <v>0.31530904661041276</v>
      </c>
      <c r="S6014">
        <f t="shared" si="747"/>
        <v>74.53799640158914</v>
      </c>
      <c r="T6014">
        <f t="shared" si="748"/>
        <v>51.405672144313826</v>
      </c>
      <c r="U6014">
        <f t="shared" si="749"/>
        <v>67.244165294144736</v>
      </c>
      <c r="V6014">
        <f t="shared" si="750"/>
        <v>997.17035500410873</v>
      </c>
    </row>
    <row r="6015" spans="1:22" x14ac:dyDescent="0.35">
      <c r="A6015">
        <v>1999</v>
      </c>
      <c r="B6015">
        <v>9</v>
      </c>
      <c r="C6015">
        <v>8</v>
      </c>
      <c r="D6015">
        <v>11</v>
      </c>
      <c r="E6015">
        <v>30</v>
      </c>
      <c r="F6015">
        <v>990</v>
      </c>
      <c r="G6015">
        <v>86</v>
      </c>
      <c r="H6015">
        <v>900</v>
      </c>
      <c r="I6015">
        <v>24</v>
      </c>
      <c r="J6015">
        <v>-2</v>
      </c>
      <c r="K6015" s="1" t="s">
        <v>94</v>
      </c>
      <c r="L6015">
        <v>19.600000000000001</v>
      </c>
      <c r="M6015">
        <f t="shared" si="744"/>
        <v>74.894581778977638</v>
      </c>
      <c r="N6015" s="3">
        <f t="shared" si="751"/>
        <v>250.4588333333113</v>
      </c>
      <c r="O6015" s="1" t="s">
        <v>2931</v>
      </c>
      <c r="P6015">
        <v>0.2</v>
      </c>
      <c r="Q6015">
        <f t="shared" si="745"/>
        <v>0.45833333333333331</v>
      </c>
      <c r="R6015">
        <f t="shared" si="746"/>
        <v>0.31802183271232576</v>
      </c>
      <c r="S6015">
        <f t="shared" si="747"/>
        <v>83.238912660572737</v>
      </c>
      <c r="T6015">
        <f t="shared" si="748"/>
        <v>57.000679862439149</v>
      </c>
      <c r="U6015">
        <f t="shared" si="749"/>
        <v>74.894581778977638</v>
      </c>
      <c r="V6015">
        <f t="shared" si="750"/>
        <v>1104.8421180150781</v>
      </c>
    </row>
    <row r="6016" spans="1:22" x14ac:dyDescent="0.35">
      <c r="A6016">
        <v>1999</v>
      </c>
      <c r="B6016">
        <v>9</v>
      </c>
      <c r="C6016">
        <v>8</v>
      </c>
      <c r="D6016">
        <v>12</v>
      </c>
      <c r="E6016">
        <v>30</v>
      </c>
      <c r="F6016">
        <v>988</v>
      </c>
      <c r="G6016">
        <v>86</v>
      </c>
      <c r="H6016">
        <v>898</v>
      </c>
      <c r="I6016">
        <v>25</v>
      </c>
      <c r="J6016">
        <v>-2</v>
      </c>
      <c r="K6016">
        <v>1.8</v>
      </c>
      <c r="L6016">
        <v>17.95</v>
      </c>
      <c r="M6016">
        <f t="shared" si="744"/>
        <v>73.388000245887085</v>
      </c>
      <c r="N6016" s="3">
        <f t="shared" si="751"/>
        <v>250.50049999997796</v>
      </c>
      <c r="O6016" s="1" t="s">
        <v>2932</v>
      </c>
      <c r="P6016">
        <v>0.2</v>
      </c>
      <c r="Q6016">
        <f t="shared" si="745"/>
        <v>0.5</v>
      </c>
      <c r="R6016">
        <f t="shared" si="746"/>
        <v>0.31597037971416214</v>
      </c>
      <c r="S6016">
        <f t="shared" si="747"/>
        <v>81.354525204881952</v>
      </c>
      <c r="T6016">
        <f t="shared" si="748"/>
        <v>56.141639850876096</v>
      </c>
      <c r="U6016">
        <f t="shared" si="749"/>
        <v>73.388000245887085</v>
      </c>
      <c r="V6016">
        <f t="shared" si="750"/>
        <v>1125.2673950113697</v>
      </c>
    </row>
    <row r="6017" spans="1:22" x14ac:dyDescent="0.35">
      <c r="A6017">
        <v>1999</v>
      </c>
      <c r="B6017">
        <v>9</v>
      </c>
      <c r="C6017">
        <v>8</v>
      </c>
      <c r="D6017">
        <v>13</v>
      </c>
      <c r="E6017">
        <v>30</v>
      </c>
      <c r="F6017">
        <v>974</v>
      </c>
      <c r="G6017">
        <v>84</v>
      </c>
      <c r="H6017">
        <v>832</v>
      </c>
      <c r="I6017">
        <v>25</v>
      </c>
      <c r="J6017">
        <v>-2</v>
      </c>
      <c r="K6017">
        <v>3.1</v>
      </c>
      <c r="L6017">
        <v>17.690000000000001</v>
      </c>
      <c r="M6017">
        <f t="shared" si="744"/>
        <v>65.272453523831544</v>
      </c>
      <c r="N6017" s="3">
        <f t="shared" si="751"/>
        <v>250.54216666664462</v>
      </c>
      <c r="O6017" s="1" t="s">
        <v>2933</v>
      </c>
      <c r="P6017">
        <v>0.2</v>
      </c>
      <c r="Q6017">
        <f t="shared" si="745"/>
        <v>0.54166666666666663</v>
      </c>
      <c r="R6017">
        <f t="shared" si="746"/>
        <v>0.31185812444280336</v>
      </c>
      <c r="S6017">
        <f t="shared" si="747"/>
        <v>71.954460782041224</v>
      </c>
      <c r="T6017">
        <f t="shared" si="748"/>
        <v>50.528027623859387</v>
      </c>
      <c r="U6017">
        <f t="shared" si="749"/>
        <v>65.272453523831544</v>
      </c>
      <c r="V6017">
        <f t="shared" si="750"/>
        <v>1055.1276920264427</v>
      </c>
    </row>
    <row r="6018" spans="1:22" x14ac:dyDescent="0.35">
      <c r="A6018">
        <v>1999</v>
      </c>
      <c r="B6018">
        <v>9</v>
      </c>
      <c r="C6018">
        <v>8</v>
      </c>
      <c r="D6018">
        <v>14</v>
      </c>
      <c r="E6018">
        <v>30</v>
      </c>
      <c r="F6018">
        <v>942</v>
      </c>
      <c r="G6018">
        <v>79</v>
      </c>
      <c r="H6018">
        <v>707</v>
      </c>
      <c r="I6018">
        <v>24</v>
      </c>
      <c r="J6018">
        <v>-2</v>
      </c>
      <c r="K6018">
        <v>3.9</v>
      </c>
      <c r="L6018">
        <v>18.79</v>
      </c>
      <c r="M6018">
        <f t="shared" si="744"/>
        <v>55.683309159352774</v>
      </c>
      <c r="N6018" s="3">
        <f t="shared" si="751"/>
        <v>250.58383333331128</v>
      </c>
      <c r="O6018" s="1" t="s">
        <v>2934</v>
      </c>
      <c r="P6018">
        <v>0.2</v>
      </c>
      <c r="Q6018">
        <f t="shared" si="745"/>
        <v>0.58333333333333337</v>
      </c>
      <c r="R6018">
        <f t="shared" si="746"/>
        <v>0.30953065950112868</v>
      </c>
      <c r="S6018">
        <f t="shared" si="747"/>
        <v>60.960494225056173</v>
      </c>
      <c r="T6018">
        <f t="shared" si="748"/>
        <v>43.911504395716968</v>
      </c>
      <c r="U6018">
        <f t="shared" si="749"/>
        <v>55.683309159352774</v>
      </c>
      <c r="V6018">
        <f t="shared" si="750"/>
        <v>898.23591529116322</v>
      </c>
    </row>
    <row r="6019" spans="1:22" x14ac:dyDescent="0.35">
      <c r="A6019">
        <v>1999</v>
      </c>
      <c r="B6019">
        <v>9</v>
      </c>
      <c r="C6019">
        <v>8</v>
      </c>
      <c r="D6019">
        <v>15</v>
      </c>
      <c r="E6019">
        <v>30</v>
      </c>
      <c r="F6019">
        <v>885</v>
      </c>
      <c r="G6019">
        <v>71</v>
      </c>
      <c r="H6019">
        <v>535</v>
      </c>
      <c r="I6019">
        <v>23</v>
      </c>
      <c r="J6019">
        <v>-2</v>
      </c>
      <c r="K6019">
        <v>4</v>
      </c>
      <c r="L6019">
        <v>20.32</v>
      </c>
      <c r="M6019">
        <f t="shared" si="744"/>
        <v>46.087571597883951</v>
      </c>
      <c r="N6019" s="3">
        <f t="shared" si="751"/>
        <v>250.62549999997793</v>
      </c>
      <c r="O6019" s="1" t="s">
        <v>2935</v>
      </c>
      <c r="P6019">
        <v>0.2</v>
      </c>
      <c r="Q6019">
        <f t="shared" si="745"/>
        <v>0.625</v>
      </c>
      <c r="R6019">
        <f t="shared" si="746"/>
        <v>0.30924967799712227</v>
      </c>
      <c r="S6019">
        <f t="shared" si="747"/>
        <v>49.934700910885468</v>
      </c>
      <c r="T6019">
        <f t="shared" si="748"/>
        <v>37.494496161384269</v>
      </c>
      <c r="U6019">
        <f t="shared" si="749"/>
        <v>46.087571597883951</v>
      </c>
      <c r="V6019">
        <f t="shared" si="750"/>
        <v>666.4666368490798</v>
      </c>
    </row>
    <row r="6020" spans="1:22" x14ac:dyDescent="0.35">
      <c r="A6020">
        <v>1999</v>
      </c>
      <c r="B6020">
        <v>9</v>
      </c>
      <c r="C6020">
        <v>8</v>
      </c>
      <c r="D6020">
        <v>16</v>
      </c>
      <c r="E6020">
        <v>30</v>
      </c>
      <c r="F6020">
        <v>779</v>
      </c>
      <c r="G6020">
        <v>59</v>
      </c>
      <c r="H6020">
        <v>332</v>
      </c>
      <c r="I6020">
        <v>21</v>
      </c>
      <c r="J6020">
        <v>-2</v>
      </c>
      <c r="K6020" s="1" t="s">
        <v>112</v>
      </c>
      <c r="L6020">
        <v>23.87</v>
      </c>
      <c r="M6020">
        <f t="shared" si="744"/>
        <v>35.144460552163977</v>
      </c>
      <c r="N6020" s="3">
        <f t="shared" si="751"/>
        <v>250.66716666664459</v>
      </c>
      <c r="O6020" s="1" t="s">
        <v>2936</v>
      </c>
      <c r="P6020">
        <v>0.2</v>
      </c>
      <c r="Q6020">
        <f t="shared" si="745"/>
        <v>0.66666666666666663</v>
      </c>
      <c r="R6020">
        <f t="shared" si="746"/>
        <v>0.31126260965370572</v>
      </c>
      <c r="S6020">
        <f t="shared" si="747"/>
        <v>37.49373026654051</v>
      </c>
      <c r="T6020">
        <f t="shared" si="748"/>
        <v>29.946181535935811</v>
      </c>
      <c r="U6020">
        <f t="shared" si="749"/>
        <v>35.144460552163977</v>
      </c>
      <c r="V6020">
        <f t="shared" si="750"/>
        <v>375.92827216627268</v>
      </c>
    </row>
    <row r="6021" spans="1:22" x14ac:dyDescent="0.35">
      <c r="A6021">
        <v>1999</v>
      </c>
      <c r="B6021">
        <v>9</v>
      </c>
      <c r="C6021">
        <v>8</v>
      </c>
      <c r="D6021">
        <v>17</v>
      </c>
      <c r="E6021">
        <v>30</v>
      </c>
      <c r="F6021">
        <v>545</v>
      </c>
      <c r="G6021">
        <v>38</v>
      </c>
      <c r="H6021">
        <v>123</v>
      </c>
      <c r="I6021">
        <v>17</v>
      </c>
      <c r="J6021">
        <v>0</v>
      </c>
      <c r="K6021">
        <v>2</v>
      </c>
      <c r="L6021">
        <v>37.19</v>
      </c>
      <c r="M6021">
        <f t="shared" ref="M6021:M6084" si="752">+I6021+O6021*EXP(-2.98-0.0471*K6021*1.7)+1*O6021/1000</f>
        <v>21.632217858775473</v>
      </c>
      <c r="N6021" s="3">
        <f t="shared" si="751"/>
        <v>250.70883333331125</v>
      </c>
      <c r="O6021" s="1" t="s">
        <v>2937</v>
      </c>
      <c r="P6021">
        <v>0.2</v>
      </c>
      <c r="Q6021">
        <f t="shared" ref="Q6021:Q6084" si="753">+D6021/24</f>
        <v>0.70833333333333337</v>
      </c>
      <c r="R6021">
        <f t="shared" ref="R6021:R6084" si="754">+IF(O6021&gt;100,IF(I6021&gt;0,(S6021-M6021)/(S6021-T6021),""),"")</f>
        <v>0.31530904661041159</v>
      </c>
      <c r="S6021">
        <f t="shared" ref="S6021:S6084" si="755">I6021+O6021*EXP(-2.81-0.0455*K6021*1.7)</f>
        <v>22.395857866224482</v>
      </c>
      <c r="T6021">
        <f t="shared" ref="T6021:T6084" si="756">I6021+O6021*EXP(-3.47-0.0594*K6021*1.7)+3*O6021/1000</f>
        <v>19.973979979566366</v>
      </c>
      <c r="U6021">
        <f t="shared" ref="U6021:U6084" si="757">+I6021+O6021*EXP(-2.98-0.0471*K6021*1.7)+1*O6021/1000</f>
        <v>21.632217858775473</v>
      </c>
      <c r="V6021">
        <f t="shared" ref="V6021:V6084" si="758">+IF((SIN(23.45*PI()/180*SIN(2*PI()*(284+N6021)/365.25))*SIN($F$2*PI()/180)*COS($AU$2*PI()/180)+SIN(23.45*PI()/180*SIN(2*PI()*(284+N6021)/365.25))*COS($F$2*PI()/180)*SIN($AU$2*PI()/180)*COS($AV$2*PI()/180)+COS(23.45*PI()/180*SIN(2*PI()*(284+N6021)/365.25))*COS($F$2*PI()/180)*COS($AU$2*PI()/180)*COS(Q6021*2*PI()-PI())-COS(23.45*PI()/180*SIN(2*PI()*(284+N6021)/365.25))*SIN($F$2*PI()/180)*SIN($AU$2*PI()/180)*COS($AV$2*PI()/180)*COS(Q6021*2*PI()-PI())-COS(23.45*PI()/180*SIN(2*PI()*(284+N6021)/365.25))*SIN($AU$2*PI()/180)*SIN($AV$2*PI()/180)*SIN(Q6021*2*PI()-PI()))&gt;0,(F6022+F6021)*COS(ACOS(SIN(23.45*PI()/180*SIN(2*PI()*(284+N6021)/365.25))*SIN($F$2*PI()/180)*COS($AU$2*PI()/180)+SIN(23.45*PI()/180*SIN(2*PI()*(284+N6021)/365.25))*COS($F$2*PI()/180)*SIN($AU$2*PI()/180)*COS($AV$2*PI()/180)+COS(23.45*PI()/180*SIN(2*PI()*(284+N6021)/365.25))*COS($F$2*PI()/180)*COS($AU$2*PI()/180)*COS(Q6021*2*PI()-PI())-COS(23.45*PI()/180*SIN(2*PI()*(284+N6021)/365.25))*SIN($F$2*PI()/180)*SIN($AU$2*PI()/180)*COS($AV$2*PI()/180)*COS(Q6021*2*PI()-PI())-COS(23.45*PI()/180*SIN(2*PI()*(284+N6021)/365.25))*SIN($AU$2*PI()/180)*SIN($AV$2*PI()/180)*SIN(Q6021*2*PI()-PI())))/2+(G6022+G6021)*(1+COS($AU$2))/4+(H6022+H6021)*P6021*(1-COS($AU$2))/4,(G6022+G6021)*(1+COS($AU$2))/4+(H6022+H6021)*P6021*(1-COS($AU$2))/4)</f>
        <v>84.393023799036143</v>
      </c>
    </row>
    <row r="6022" spans="1:22" x14ac:dyDescent="0.35">
      <c r="A6022">
        <v>1999</v>
      </c>
      <c r="B6022">
        <v>9</v>
      </c>
      <c r="C6022">
        <v>8</v>
      </c>
      <c r="D6022">
        <v>18</v>
      </c>
      <c r="E6022">
        <v>30</v>
      </c>
      <c r="F6022">
        <v>0</v>
      </c>
      <c r="G6022">
        <v>0</v>
      </c>
      <c r="H6022">
        <v>0</v>
      </c>
      <c r="I6022">
        <v>14</v>
      </c>
      <c r="J6022">
        <v>2</v>
      </c>
      <c r="K6022" s="1" t="s">
        <v>94</v>
      </c>
      <c r="L6022">
        <v>50.56</v>
      </c>
      <c r="M6022">
        <f t="shared" si="752"/>
        <v>14</v>
      </c>
      <c r="N6022" s="3">
        <f t="shared" ref="N6022:N6085" si="759">+N6021+1/24</f>
        <v>250.7504999999779</v>
      </c>
      <c r="O6022">
        <v>0</v>
      </c>
      <c r="P6022">
        <v>0.2</v>
      </c>
      <c r="Q6022">
        <f t="shared" si="753"/>
        <v>0.75</v>
      </c>
      <c r="R6022" t="str">
        <f t="shared" si="754"/>
        <v/>
      </c>
      <c r="S6022">
        <f t="shared" si="755"/>
        <v>14</v>
      </c>
      <c r="T6022">
        <f t="shared" si="756"/>
        <v>14</v>
      </c>
      <c r="U6022">
        <f t="shared" si="757"/>
        <v>14</v>
      </c>
      <c r="V6022">
        <f t="shared" si="758"/>
        <v>0</v>
      </c>
    </row>
    <row r="6023" spans="1:22" x14ac:dyDescent="0.35">
      <c r="A6023">
        <v>1999</v>
      </c>
      <c r="B6023">
        <v>9</v>
      </c>
      <c r="C6023">
        <v>8</v>
      </c>
      <c r="D6023">
        <v>19</v>
      </c>
      <c r="E6023">
        <v>30</v>
      </c>
      <c r="F6023">
        <v>0</v>
      </c>
      <c r="G6023">
        <v>0</v>
      </c>
      <c r="H6023">
        <v>0</v>
      </c>
      <c r="I6023">
        <v>13</v>
      </c>
      <c r="J6023">
        <v>2</v>
      </c>
      <c r="K6023">
        <v>0.9</v>
      </c>
      <c r="L6023">
        <v>58.06</v>
      </c>
      <c r="M6023">
        <f t="shared" si="752"/>
        <v>13</v>
      </c>
      <c r="N6023" s="3">
        <f t="shared" si="759"/>
        <v>250.79216666664456</v>
      </c>
      <c r="O6023">
        <v>0</v>
      </c>
      <c r="P6023">
        <v>0.2</v>
      </c>
      <c r="Q6023">
        <f t="shared" si="753"/>
        <v>0.79166666666666663</v>
      </c>
      <c r="R6023" t="str">
        <f t="shared" si="754"/>
        <v/>
      </c>
      <c r="S6023">
        <f t="shared" si="755"/>
        <v>13</v>
      </c>
      <c r="T6023">
        <f t="shared" si="756"/>
        <v>13</v>
      </c>
      <c r="U6023">
        <f t="shared" si="757"/>
        <v>13</v>
      </c>
      <c r="V6023">
        <f t="shared" si="758"/>
        <v>0</v>
      </c>
    </row>
    <row r="6024" spans="1:22" x14ac:dyDescent="0.35">
      <c r="A6024">
        <v>1999</v>
      </c>
      <c r="B6024">
        <v>9</v>
      </c>
      <c r="C6024">
        <v>8</v>
      </c>
      <c r="D6024">
        <v>20</v>
      </c>
      <c r="E6024">
        <v>30</v>
      </c>
      <c r="F6024">
        <v>0</v>
      </c>
      <c r="G6024">
        <v>0</v>
      </c>
      <c r="H6024">
        <v>0</v>
      </c>
      <c r="I6024">
        <v>12</v>
      </c>
      <c r="J6024">
        <v>2</v>
      </c>
      <c r="K6024" s="1" t="s">
        <v>96</v>
      </c>
      <c r="L6024">
        <v>57.77</v>
      </c>
      <c r="M6024">
        <f t="shared" si="752"/>
        <v>12</v>
      </c>
      <c r="N6024" s="3">
        <f t="shared" si="759"/>
        <v>250.83383333331122</v>
      </c>
      <c r="O6024">
        <v>0</v>
      </c>
      <c r="P6024">
        <v>0.2</v>
      </c>
      <c r="Q6024">
        <f t="shared" si="753"/>
        <v>0.83333333333333337</v>
      </c>
      <c r="R6024" t="str">
        <f t="shared" si="754"/>
        <v/>
      </c>
      <c r="S6024">
        <f t="shared" si="755"/>
        <v>12</v>
      </c>
      <c r="T6024">
        <f t="shared" si="756"/>
        <v>12</v>
      </c>
      <c r="U6024">
        <f t="shared" si="757"/>
        <v>12</v>
      </c>
      <c r="V6024">
        <f t="shared" si="758"/>
        <v>0</v>
      </c>
    </row>
    <row r="6025" spans="1:22" x14ac:dyDescent="0.35">
      <c r="A6025">
        <v>1999</v>
      </c>
      <c r="B6025">
        <v>9</v>
      </c>
      <c r="C6025">
        <v>8</v>
      </c>
      <c r="D6025">
        <v>21</v>
      </c>
      <c r="E6025">
        <v>30</v>
      </c>
      <c r="F6025">
        <v>0</v>
      </c>
      <c r="G6025">
        <v>0</v>
      </c>
      <c r="H6025">
        <v>0</v>
      </c>
      <c r="I6025">
        <v>11</v>
      </c>
      <c r="J6025">
        <v>1</v>
      </c>
      <c r="K6025" s="1" t="s">
        <v>97</v>
      </c>
      <c r="L6025">
        <v>60.42</v>
      </c>
      <c r="M6025">
        <f t="shared" si="752"/>
        <v>11</v>
      </c>
      <c r="N6025" s="3">
        <f t="shared" si="759"/>
        <v>250.87549999997788</v>
      </c>
      <c r="O6025">
        <v>0</v>
      </c>
      <c r="P6025">
        <v>0.2</v>
      </c>
      <c r="Q6025">
        <f t="shared" si="753"/>
        <v>0.875</v>
      </c>
      <c r="R6025" t="str">
        <f t="shared" si="754"/>
        <v/>
      </c>
      <c r="S6025">
        <f t="shared" si="755"/>
        <v>11</v>
      </c>
      <c r="T6025">
        <f t="shared" si="756"/>
        <v>11</v>
      </c>
      <c r="U6025">
        <f t="shared" si="757"/>
        <v>11</v>
      </c>
      <c r="V6025">
        <f t="shared" si="758"/>
        <v>0</v>
      </c>
    </row>
    <row r="6026" spans="1:22" x14ac:dyDescent="0.35">
      <c r="A6026">
        <v>1999</v>
      </c>
      <c r="B6026">
        <v>9</v>
      </c>
      <c r="C6026">
        <v>8</v>
      </c>
      <c r="D6026">
        <v>22</v>
      </c>
      <c r="E6026">
        <v>30</v>
      </c>
      <c r="F6026">
        <v>0</v>
      </c>
      <c r="G6026">
        <v>0</v>
      </c>
      <c r="H6026">
        <v>0</v>
      </c>
      <c r="I6026">
        <v>10</v>
      </c>
      <c r="J6026">
        <v>1</v>
      </c>
      <c r="K6026">
        <v>1</v>
      </c>
      <c r="L6026">
        <v>63.35</v>
      </c>
      <c r="M6026">
        <f t="shared" si="752"/>
        <v>10</v>
      </c>
      <c r="N6026" s="3">
        <f t="shared" si="759"/>
        <v>250.91716666664453</v>
      </c>
      <c r="O6026">
        <v>0</v>
      </c>
      <c r="P6026">
        <v>0.2</v>
      </c>
      <c r="Q6026">
        <f t="shared" si="753"/>
        <v>0.91666666666666663</v>
      </c>
      <c r="R6026" t="str">
        <f t="shared" si="754"/>
        <v/>
      </c>
      <c r="S6026">
        <f t="shared" si="755"/>
        <v>10</v>
      </c>
      <c r="T6026">
        <f t="shared" si="756"/>
        <v>10</v>
      </c>
      <c r="U6026">
        <f t="shared" si="757"/>
        <v>10</v>
      </c>
      <c r="V6026">
        <f t="shared" si="758"/>
        <v>0</v>
      </c>
    </row>
    <row r="6027" spans="1:22" x14ac:dyDescent="0.35">
      <c r="A6027">
        <v>1999</v>
      </c>
      <c r="B6027">
        <v>9</v>
      </c>
      <c r="C6027">
        <v>8</v>
      </c>
      <c r="D6027">
        <v>23</v>
      </c>
      <c r="E6027">
        <v>30</v>
      </c>
      <c r="F6027">
        <v>0</v>
      </c>
      <c r="G6027">
        <v>0</v>
      </c>
      <c r="H6027">
        <v>0</v>
      </c>
      <c r="I6027">
        <v>9</v>
      </c>
      <c r="J6027">
        <v>1</v>
      </c>
      <c r="K6027" s="1" t="s">
        <v>94</v>
      </c>
      <c r="L6027">
        <v>65.790000000000006</v>
      </c>
      <c r="M6027">
        <f t="shared" si="752"/>
        <v>9</v>
      </c>
      <c r="N6027" s="3">
        <f t="shared" si="759"/>
        <v>250.95883333331119</v>
      </c>
      <c r="O6027">
        <v>0</v>
      </c>
      <c r="P6027">
        <v>0.2</v>
      </c>
      <c r="Q6027">
        <f t="shared" si="753"/>
        <v>0.95833333333333337</v>
      </c>
      <c r="R6027" t="str">
        <f t="shared" si="754"/>
        <v/>
      </c>
      <c r="S6027">
        <f t="shared" si="755"/>
        <v>9</v>
      </c>
      <c r="T6027">
        <f t="shared" si="756"/>
        <v>9</v>
      </c>
      <c r="U6027">
        <f t="shared" si="757"/>
        <v>9</v>
      </c>
      <c r="V6027">
        <f t="shared" si="758"/>
        <v>0</v>
      </c>
    </row>
    <row r="6028" spans="1:22" x14ac:dyDescent="0.35">
      <c r="A6028">
        <v>1999</v>
      </c>
      <c r="B6028">
        <v>9</v>
      </c>
      <c r="C6028">
        <v>9</v>
      </c>
      <c r="D6028">
        <v>0</v>
      </c>
      <c r="E6028">
        <v>30</v>
      </c>
      <c r="F6028">
        <v>0</v>
      </c>
      <c r="G6028">
        <v>0</v>
      </c>
      <c r="H6028">
        <v>0</v>
      </c>
      <c r="I6028">
        <v>8</v>
      </c>
      <c r="J6028">
        <v>0</v>
      </c>
      <c r="K6028">
        <v>1.3</v>
      </c>
      <c r="L6028">
        <v>67.98</v>
      </c>
      <c r="M6028">
        <f t="shared" si="752"/>
        <v>8</v>
      </c>
      <c r="N6028" s="3">
        <f t="shared" si="759"/>
        <v>251.00049999997785</v>
      </c>
      <c r="O6028">
        <v>0</v>
      </c>
      <c r="P6028">
        <v>0.2</v>
      </c>
      <c r="Q6028">
        <f t="shared" si="753"/>
        <v>0</v>
      </c>
      <c r="R6028" t="str">
        <f t="shared" si="754"/>
        <v/>
      </c>
      <c r="S6028">
        <f t="shared" si="755"/>
        <v>8</v>
      </c>
      <c r="T6028">
        <f t="shared" si="756"/>
        <v>8</v>
      </c>
      <c r="U6028">
        <f t="shared" si="757"/>
        <v>8</v>
      </c>
      <c r="V6028">
        <f t="shared" si="758"/>
        <v>0</v>
      </c>
    </row>
    <row r="6029" spans="1:22" x14ac:dyDescent="0.35">
      <c r="A6029">
        <v>1999</v>
      </c>
      <c r="B6029">
        <v>9</v>
      </c>
      <c r="C6029">
        <v>9</v>
      </c>
      <c r="D6029">
        <v>1</v>
      </c>
      <c r="E6029">
        <v>30</v>
      </c>
      <c r="F6029">
        <v>0</v>
      </c>
      <c r="G6029">
        <v>0</v>
      </c>
      <c r="H6029">
        <v>0</v>
      </c>
      <c r="I6029">
        <v>8</v>
      </c>
      <c r="J6029">
        <v>0</v>
      </c>
      <c r="K6029">
        <v>1.4</v>
      </c>
      <c r="L6029">
        <v>69.010000000000005</v>
      </c>
      <c r="M6029">
        <f t="shared" si="752"/>
        <v>8</v>
      </c>
      <c r="N6029" s="3">
        <f t="shared" si="759"/>
        <v>251.0421666666445</v>
      </c>
      <c r="O6029">
        <v>0</v>
      </c>
      <c r="P6029">
        <v>0.2</v>
      </c>
      <c r="Q6029">
        <f t="shared" si="753"/>
        <v>4.1666666666666664E-2</v>
      </c>
      <c r="R6029" t="str">
        <f t="shared" si="754"/>
        <v/>
      </c>
      <c r="S6029">
        <f t="shared" si="755"/>
        <v>8</v>
      </c>
      <c r="T6029">
        <f t="shared" si="756"/>
        <v>8</v>
      </c>
      <c r="U6029">
        <f t="shared" si="757"/>
        <v>8</v>
      </c>
      <c r="V6029">
        <f t="shared" si="758"/>
        <v>0</v>
      </c>
    </row>
    <row r="6030" spans="1:22" x14ac:dyDescent="0.35">
      <c r="A6030">
        <v>1999</v>
      </c>
      <c r="B6030">
        <v>9</v>
      </c>
      <c r="C6030">
        <v>9</v>
      </c>
      <c r="D6030">
        <v>2</v>
      </c>
      <c r="E6030">
        <v>30</v>
      </c>
      <c r="F6030">
        <v>0</v>
      </c>
      <c r="G6030">
        <v>0</v>
      </c>
      <c r="H6030">
        <v>0</v>
      </c>
      <c r="I6030">
        <v>7</v>
      </c>
      <c r="J6030">
        <v>-1</v>
      </c>
      <c r="K6030">
        <v>1.4</v>
      </c>
      <c r="L6030">
        <v>64.52</v>
      </c>
      <c r="M6030">
        <f t="shared" si="752"/>
        <v>7</v>
      </c>
      <c r="N6030" s="3">
        <f t="shared" si="759"/>
        <v>251.08383333331116</v>
      </c>
      <c r="O6030">
        <v>0</v>
      </c>
      <c r="P6030">
        <v>0.2</v>
      </c>
      <c r="Q6030">
        <f t="shared" si="753"/>
        <v>8.3333333333333329E-2</v>
      </c>
      <c r="R6030" t="str">
        <f t="shared" si="754"/>
        <v/>
      </c>
      <c r="S6030">
        <f t="shared" si="755"/>
        <v>7</v>
      </c>
      <c r="T6030">
        <f t="shared" si="756"/>
        <v>7</v>
      </c>
      <c r="U6030">
        <f t="shared" si="757"/>
        <v>7</v>
      </c>
      <c r="V6030">
        <f t="shared" si="758"/>
        <v>0</v>
      </c>
    </row>
    <row r="6031" spans="1:22" x14ac:dyDescent="0.35">
      <c r="A6031">
        <v>1999</v>
      </c>
      <c r="B6031">
        <v>9</v>
      </c>
      <c r="C6031">
        <v>9</v>
      </c>
      <c r="D6031">
        <v>3</v>
      </c>
      <c r="E6031">
        <v>30</v>
      </c>
      <c r="F6031">
        <v>0</v>
      </c>
      <c r="G6031">
        <v>0</v>
      </c>
      <c r="H6031">
        <v>0</v>
      </c>
      <c r="I6031">
        <v>7</v>
      </c>
      <c r="J6031">
        <v>-2</v>
      </c>
      <c r="K6031">
        <v>1.5</v>
      </c>
      <c r="L6031">
        <v>59.82</v>
      </c>
      <c r="M6031">
        <f t="shared" si="752"/>
        <v>7</v>
      </c>
      <c r="N6031" s="3">
        <f t="shared" si="759"/>
        <v>251.12549999997782</v>
      </c>
      <c r="O6031">
        <v>0</v>
      </c>
      <c r="P6031">
        <v>0.2</v>
      </c>
      <c r="Q6031">
        <f t="shared" si="753"/>
        <v>0.125</v>
      </c>
      <c r="R6031" t="str">
        <f t="shared" si="754"/>
        <v/>
      </c>
      <c r="S6031">
        <f t="shared" si="755"/>
        <v>7</v>
      </c>
      <c r="T6031">
        <f t="shared" si="756"/>
        <v>7</v>
      </c>
      <c r="U6031">
        <f t="shared" si="757"/>
        <v>7</v>
      </c>
      <c r="V6031">
        <f t="shared" si="758"/>
        <v>0</v>
      </c>
    </row>
    <row r="6032" spans="1:22" x14ac:dyDescent="0.35">
      <c r="A6032">
        <v>1999</v>
      </c>
      <c r="B6032">
        <v>9</v>
      </c>
      <c r="C6032">
        <v>9</v>
      </c>
      <c r="D6032">
        <v>4</v>
      </c>
      <c r="E6032">
        <v>30</v>
      </c>
      <c r="F6032">
        <v>0</v>
      </c>
      <c r="G6032">
        <v>0</v>
      </c>
      <c r="H6032">
        <v>0</v>
      </c>
      <c r="I6032">
        <v>7</v>
      </c>
      <c r="J6032">
        <v>-3</v>
      </c>
      <c r="K6032">
        <v>1.6</v>
      </c>
      <c r="L6032">
        <v>58.91</v>
      </c>
      <c r="M6032">
        <f t="shared" si="752"/>
        <v>7</v>
      </c>
      <c r="N6032" s="3">
        <f t="shared" si="759"/>
        <v>251.16716666664448</v>
      </c>
      <c r="O6032">
        <v>0</v>
      </c>
      <c r="P6032">
        <v>0.2</v>
      </c>
      <c r="Q6032">
        <f t="shared" si="753"/>
        <v>0.16666666666666666</v>
      </c>
      <c r="R6032" t="str">
        <f t="shared" si="754"/>
        <v/>
      </c>
      <c r="S6032">
        <f t="shared" si="755"/>
        <v>7</v>
      </c>
      <c r="T6032">
        <f t="shared" si="756"/>
        <v>7</v>
      </c>
      <c r="U6032">
        <f t="shared" si="757"/>
        <v>7</v>
      </c>
      <c r="V6032">
        <f t="shared" si="758"/>
        <v>0</v>
      </c>
    </row>
    <row r="6033" spans="1:22" x14ac:dyDescent="0.35">
      <c r="A6033">
        <v>1999</v>
      </c>
      <c r="B6033">
        <v>9</v>
      </c>
      <c r="C6033">
        <v>9</v>
      </c>
      <c r="D6033">
        <v>5</v>
      </c>
      <c r="E6033">
        <v>30</v>
      </c>
      <c r="F6033">
        <v>0</v>
      </c>
      <c r="G6033">
        <v>0</v>
      </c>
      <c r="H6033">
        <v>0</v>
      </c>
      <c r="I6033">
        <v>8</v>
      </c>
      <c r="J6033">
        <v>-4</v>
      </c>
      <c r="K6033">
        <v>1.6</v>
      </c>
      <c r="L6033">
        <v>47.16</v>
      </c>
      <c r="M6033">
        <f t="shared" si="752"/>
        <v>8</v>
      </c>
      <c r="N6033" s="3">
        <f t="shared" si="759"/>
        <v>251.20883333331113</v>
      </c>
      <c r="O6033">
        <v>0</v>
      </c>
      <c r="P6033">
        <v>0.2</v>
      </c>
      <c r="Q6033">
        <f t="shared" si="753"/>
        <v>0.20833333333333334</v>
      </c>
      <c r="R6033" t="str">
        <f t="shared" si="754"/>
        <v/>
      </c>
      <c r="S6033">
        <f t="shared" si="755"/>
        <v>8</v>
      </c>
      <c r="T6033">
        <f t="shared" si="756"/>
        <v>8</v>
      </c>
      <c r="U6033">
        <f t="shared" si="757"/>
        <v>8</v>
      </c>
      <c r="V6033">
        <f t="shared" si="758"/>
        <v>15.11193922058257</v>
      </c>
    </row>
    <row r="6034" spans="1:22" x14ac:dyDescent="0.35">
      <c r="A6034">
        <v>1999</v>
      </c>
      <c r="B6034">
        <v>9</v>
      </c>
      <c r="C6034">
        <v>9</v>
      </c>
      <c r="D6034">
        <v>6</v>
      </c>
      <c r="E6034">
        <v>30</v>
      </c>
      <c r="F6034">
        <v>627</v>
      </c>
      <c r="G6034">
        <v>36</v>
      </c>
      <c r="H6034">
        <v>140</v>
      </c>
      <c r="I6034">
        <v>12</v>
      </c>
      <c r="J6034">
        <v>-3</v>
      </c>
      <c r="K6034">
        <v>2</v>
      </c>
      <c r="L6034">
        <v>38.270000000000003</v>
      </c>
      <c r="M6034">
        <f t="shared" si="752"/>
        <v>17.444173843512182</v>
      </c>
      <c r="N6034" s="3">
        <f t="shared" si="759"/>
        <v>251.25049999997779</v>
      </c>
      <c r="O6034" s="1" t="s">
        <v>2938</v>
      </c>
      <c r="P6034">
        <v>0.2</v>
      </c>
      <c r="Q6034">
        <f t="shared" si="753"/>
        <v>0.25</v>
      </c>
      <c r="R6034">
        <f t="shared" si="754"/>
        <v>0.31530904661041143</v>
      </c>
      <c r="S6034">
        <f t="shared" si="755"/>
        <v>18.34166810677042</v>
      </c>
      <c r="T6034">
        <f t="shared" si="756"/>
        <v>15.495272569102383</v>
      </c>
      <c r="U6034">
        <f t="shared" si="757"/>
        <v>17.444173843512182</v>
      </c>
      <c r="V6034">
        <f t="shared" si="758"/>
        <v>48.110075974272</v>
      </c>
    </row>
    <row r="6035" spans="1:22" x14ac:dyDescent="0.35">
      <c r="A6035">
        <v>1999</v>
      </c>
      <c r="B6035">
        <v>9</v>
      </c>
      <c r="C6035">
        <v>9</v>
      </c>
      <c r="D6035">
        <v>7</v>
      </c>
      <c r="E6035">
        <v>30</v>
      </c>
      <c r="F6035">
        <v>842</v>
      </c>
      <c r="G6035">
        <v>53</v>
      </c>
      <c r="H6035">
        <v>355</v>
      </c>
      <c r="I6035">
        <v>17</v>
      </c>
      <c r="J6035">
        <v>-5</v>
      </c>
      <c r="K6035">
        <v>2.1</v>
      </c>
      <c r="L6035">
        <v>24.33</v>
      </c>
      <c r="M6035">
        <f t="shared" si="752"/>
        <v>33.894066039597249</v>
      </c>
      <c r="N6035" s="3">
        <f t="shared" si="759"/>
        <v>251.29216666664445</v>
      </c>
      <c r="O6035" s="1" t="s">
        <v>2939</v>
      </c>
      <c r="P6035">
        <v>0.2</v>
      </c>
      <c r="Q6035">
        <f t="shared" si="753"/>
        <v>0.29166666666666669</v>
      </c>
      <c r="R6035">
        <f t="shared" si="754"/>
        <v>0.31498244719824786</v>
      </c>
      <c r="S6035">
        <f t="shared" si="755"/>
        <v>36.680901802411995</v>
      </c>
      <c r="T6035">
        <f t="shared" si="756"/>
        <v>27.833311126793394</v>
      </c>
      <c r="U6035">
        <f t="shared" si="757"/>
        <v>33.894066039597249</v>
      </c>
      <c r="V6035">
        <f t="shared" si="758"/>
        <v>311.64713534802951</v>
      </c>
    </row>
    <row r="6036" spans="1:22" x14ac:dyDescent="0.35">
      <c r="A6036">
        <v>1999</v>
      </c>
      <c r="B6036">
        <v>9</v>
      </c>
      <c r="C6036">
        <v>9</v>
      </c>
      <c r="D6036">
        <v>8</v>
      </c>
      <c r="E6036">
        <v>30</v>
      </c>
      <c r="F6036">
        <v>938</v>
      </c>
      <c r="G6036">
        <v>63</v>
      </c>
      <c r="H6036">
        <v>560</v>
      </c>
      <c r="I6036">
        <v>20</v>
      </c>
      <c r="J6036">
        <v>-6</v>
      </c>
      <c r="K6036">
        <v>1.9</v>
      </c>
      <c r="L6036">
        <v>18.170000000000002</v>
      </c>
      <c r="M6036">
        <f t="shared" si="752"/>
        <v>48.857015555031936</v>
      </c>
      <c r="N6036" s="3">
        <f t="shared" si="759"/>
        <v>251.33383333331111</v>
      </c>
      <c r="O6036" s="1" t="s">
        <v>2940</v>
      </c>
      <c r="P6036">
        <v>0.2</v>
      </c>
      <c r="Q6036">
        <f t="shared" si="753"/>
        <v>0.33333333333333331</v>
      </c>
      <c r="R6036">
        <f t="shared" si="754"/>
        <v>0.31563834665908841</v>
      </c>
      <c r="S6036">
        <f t="shared" si="755"/>
        <v>53.61112440824536</v>
      </c>
      <c r="T6036">
        <f t="shared" si="756"/>
        <v>38.549238222571617</v>
      </c>
      <c r="U6036">
        <f t="shared" si="757"/>
        <v>48.857015555031936</v>
      </c>
      <c r="V6036">
        <f t="shared" si="758"/>
        <v>590.96325005034623</v>
      </c>
    </row>
    <row r="6037" spans="1:22" x14ac:dyDescent="0.35">
      <c r="A6037">
        <v>1999</v>
      </c>
      <c r="B6037">
        <v>9</v>
      </c>
      <c r="C6037">
        <v>9</v>
      </c>
      <c r="D6037">
        <v>9</v>
      </c>
      <c r="E6037">
        <v>30</v>
      </c>
      <c r="F6037">
        <v>987</v>
      </c>
      <c r="G6037">
        <v>69</v>
      </c>
      <c r="H6037">
        <v>731</v>
      </c>
      <c r="I6037">
        <v>23</v>
      </c>
      <c r="J6037">
        <v>-6</v>
      </c>
      <c r="K6037">
        <v>1.8</v>
      </c>
      <c r="L6037">
        <v>15.1</v>
      </c>
      <c r="M6037">
        <f t="shared" si="752"/>
        <v>61.984555729559219</v>
      </c>
      <c r="N6037" s="3">
        <f t="shared" si="759"/>
        <v>251.37549999997776</v>
      </c>
      <c r="O6037" s="1" t="s">
        <v>2941</v>
      </c>
      <c r="P6037">
        <v>0.2</v>
      </c>
      <c r="Q6037">
        <f t="shared" si="753"/>
        <v>0.375</v>
      </c>
      <c r="R6037">
        <f t="shared" si="754"/>
        <v>0.31597037971416186</v>
      </c>
      <c r="S6037">
        <f t="shared" si="755"/>
        <v>68.402912236475572</v>
      </c>
      <c r="T6037">
        <f t="shared" si="756"/>
        <v>48.089753412149605</v>
      </c>
      <c r="U6037">
        <f t="shared" si="757"/>
        <v>61.984555729559219</v>
      </c>
      <c r="V6037">
        <f t="shared" si="758"/>
        <v>837.24317166473213</v>
      </c>
    </row>
    <row r="6038" spans="1:22" x14ac:dyDescent="0.35">
      <c r="A6038">
        <v>1999</v>
      </c>
      <c r="B6038">
        <v>9</v>
      </c>
      <c r="C6038">
        <v>9</v>
      </c>
      <c r="D6038">
        <v>10</v>
      </c>
      <c r="E6038">
        <v>30</v>
      </c>
      <c r="F6038">
        <v>1010</v>
      </c>
      <c r="G6038">
        <v>73</v>
      </c>
      <c r="H6038">
        <v>850</v>
      </c>
      <c r="I6038">
        <v>25</v>
      </c>
      <c r="J6038">
        <v>-6</v>
      </c>
      <c r="K6038">
        <v>1.8</v>
      </c>
      <c r="L6038">
        <v>14.11</v>
      </c>
      <c r="M6038">
        <f t="shared" si="752"/>
        <v>70.939256657235248</v>
      </c>
      <c r="N6038" s="3">
        <f t="shared" si="759"/>
        <v>251.41716666664442</v>
      </c>
      <c r="O6038" s="1" t="s">
        <v>2942</v>
      </c>
      <c r="P6038">
        <v>0.2</v>
      </c>
      <c r="Q6038">
        <f t="shared" si="753"/>
        <v>0.41666666666666669</v>
      </c>
      <c r="R6038">
        <f t="shared" si="754"/>
        <v>0.31597037971416231</v>
      </c>
      <c r="S6038">
        <f t="shared" si="755"/>
        <v>78.502624287594045</v>
      </c>
      <c r="T6038">
        <f t="shared" si="756"/>
        <v>54.565672864486345</v>
      </c>
      <c r="U6038">
        <f t="shared" si="757"/>
        <v>70.939256657235248</v>
      </c>
      <c r="V6038">
        <f t="shared" si="758"/>
        <v>1021.6749754956882</v>
      </c>
    </row>
    <row r="6039" spans="1:22" x14ac:dyDescent="0.35">
      <c r="A6039">
        <v>1999</v>
      </c>
      <c r="B6039">
        <v>9</v>
      </c>
      <c r="C6039">
        <v>9</v>
      </c>
      <c r="D6039">
        <v>11</v>
      </c>
      <c r="E6039">
        <v>30</v>
      </c>
      <c r="F6039">
        <v>1016</v>
      </c>
      <c r="G6039">
        <v>76</v>
      </c>
      <c r="H6039">
        <v>909</v>
      </c>
      <c r="I6039">
        <v>26</v>
      </c>
      <c r="J6039">
        <v>-6</v>
      </c>
      <c r="K6039">
        <v>2</v>
      </c>
      <c r="L6039">
        <v>13.41</v>
      </c>
      <c r="M6039">
        <f t="shared" si="752"/>
        <v>74.59659797895047</v>
      </c>
      <c r="N6039" s="3">
        <f t="shared" si="759"/>
        <v>251.45883333331108</v>
      </c>
      <c r="O6039" s="1" t="s">
        <v>2943</v>
      </c>
      <c r="P6039">
        <v>0.2</v>
      </c>
      <c r="Q6039">
        <f t="shared" si="753"/>
        <v>0.45833333333333331</v>
      </c>
      <c r="R6039">
        <f t="shared" si="754"/>
        <v>0.31530904661041154</v>
      </c>
      <c r="S6039">
        <f t="shared" si="755"/>
        <v>82.607945366754976</v>
      </c>
      <c r="T6039">
        <f t="shared" si="756"/>
        <v>57.200024236908234</v>
      </c>
      <c r="U6039">
        <f t="shared" si="757"/>
        <v>74.59659797895047</v>
      </c>
      <c r="V6039">
        <f t="shared" si="758"/>
        <v>1126.0024899135171</v>
      </c>
    </row>
    <row r="6040" spans="1:22" x14ac:dyDescent="0.35">
      <c r="A6040">
        <v>1999</v>
      </c>
      <c r="B6040">
        <v>9</v>
      </c>
      <c r="C6040">
        <v>9</v>
      </c>
      <c r="D6040">
        <v>12</v>
      </c>
      <c r="E6040">
        <v>30</v>
      </c>
      <c r="F6040">
        <v>1008</v>
      </c>
      <c r="G6040">
        <v>78</v>
      </c>
      <c r="H6040">
        <v>902</v>
      </c>
      <c r="I6040">
        <v>27</v>
      </c>
      <c r="J6040">
        <v>-6</v>
      </c>
      <c r="K6040" s="1" t="s">
        <v>100</v>
      </c>
      <c r="L6040">
        <v>12.85</v>
      </c>
      <c r="M6040">
        <f t="shared" si="752"/>
        <v>74.100863299761002</v>
      </c>
      <c r="N6040" s="3">
        <f t="shared" si="759"/>
        <v>251.50049999997773</v>
      </c>
      <c r="O6040" s="1" t="s">
        <v>2944</v>
      </c>
      <c r="P6040">
        <v>0.2</v>
      </c>
      <c r="Q6040">
        <f t="shared" si="753"/>
        <v>0.5</v>
      </c>
      <c r="R6040">
        <f t="shared" si="754"/>
        <v>0.3143372226612024</v>
      </c>
      <c r="S6040">
        <f t="shared" si="755"/>
        <v>81.880287242619573</v>
      </c>
      <c r="T6040">
        <f t="shared" si="756"/>
        <v>57.131630761540471</v>
      </c>
      <c r="U6040">
        <f t="shared" si="757"/>
        <v>74.100863299761002</v>
      </c>
      <c r="V6040">
        <f t="shared" si="758"/>
        <v>1140.2944695037086</v>
      </c>
    </row>
    <row r="6041" spans="1:22" x14ac:dyDescent="0.35">
      <c r="A6041">
        <v>1999</v>
      </c>
      <c r="B6041">
        <v>9</v>
      </c>
      <c r="C6041">
        <v>9</v>
      </c>
      <c r="D6041">
        <v>13</v>
      </c>
      <c r="E6041">
        <v>30</v>
      </c>
      <c r="F6041">
        <v>986</v>
      </c>
      <c r="G6041">
        <v>79</v>
      </c>
      <c r="H6041">
        <v>832</v>
      </c>
      <c r="I6041">
        <v>27</v>
      </c>
      <c r="J6041">
        <v>-6</v>
      </c>
      <c r="K6041">
        <v>2.6</v>
      </c>
      <c r="L6041">
        <v>13.09</v>
      </c>
      <c r="M6041">
        <f t="shared" si="752"/>
        <v>69.154561386072018</v>
      </c>
      <c r="N6041" s="3">
        <f t="shared" si="759"/>
        <v>251.54216666664439</v>
      </c>
      <c r="O6041" s="1" t="s">
        <v>2945</v>
      </c>
      <c r="P6041">
        <v>0.2</v>
      </c>
      <c r="Q6041">
        <f t="shared" si="753"/>
        <v>0.54166666666666663</v>
      </c>
      <c r="R6041">
        <f t="shared" si="754"/>
        <v>0.31338885244836356</v>
      </c>
      <c r="S6041">
        <f t="shared" si="755"/>
        <v>76.12950708301257</v>
      </c>
      <c r="T6041">
        <f t="shared" si="756"/>
        <v>53.872985696088641</v>
      </c>
      <c r="U6041">
        <f t="shared" si="757"/>
        <v>69.154561386072018</v>
      </c>
      <c r="V6041">
        <f t="shared" si="758"/>
        <v>945.00826509942158</v>
      </c>
    </row>
    <row r="6042" spans="1:22" x14ac:dyDescent="0.35">
      <c r="A6042">
        <v>1999</v>
      </c>
      <c r="B6042">
        <v>9</v>
      </c>
      <c r="C6042">
        <v>9</v>
      </c>
      <c r="D6042">
        <v>14</v>
      </c>
      <c r="E6042">
        <v>30</v>
      </c>
      <c r="F6042">
        <v>681</v>
      </c>
      <c r="G6042">
        <v>186</v>
      </c>
      <c r="H6042">
        <v>637</v>
      </c>
      <c r="I6042">
        <v>26</v>
      </c>
      <c r="J6042">
        <v>-5</v>
      </c>
      <c r="K6042" s="1" t="s">
        <v>114</v>
      </c>
      <c r="L6042">
        <v>13.34</v>
      </c>
      <c r="M6042">
        <f t="shared" si="752"/>
        <v>55.606911379116646</v>
      </c>
      <c r="N6042" s="3">
        <f t="shared" si="759"/>
        <v>251.58383333331105</v>
      </c>
      <c r="O6042" s="1" t="s">
        <v>2946</v>
      </c>
      <c r="P6042">
        <v>0.2</v>
      </c>
      <c r="Q6042">
        <f t="shared" si="753"/>
        <v>0.58333333333333337</v>
      </c>
      <c r="R6042">
        <f t="shared" si="754"/>
        <v>0.31246311027375978</v>
      </c>
      <c r="S6042">
        <f t="shared" si="755"/>
        <v>60.514013749653209</v>
      </c>
      <c r="T6042">
        <f t="shared" si="756"/>
        <v>44.809432283260968</v>
      </c>
      <c r="U6042">
        <f t="shared" si="757"/>
        <v>55.606911379116646</v>
      </c>
      <c r="V6042">
        <f t="shared" si="758"/>
        <v>641.84442786542445</v>
      </c>
    </row>
    <row r="6043" spans="1:22" x14ac:dyDescent="0.35">
      <c r="A6043">
        <v>1999</v>
      </c>
      <c r="B6043">
        <v>9</v>
      </c>
      <c r="C6043">
        <v>9</v>
      </c>
      <c r="D6043">
        <v>15</v>
      </c>
      <c r="E6043">
        <v>30</v>
      </c>
      <c r="F6043">
        <v>512</v>
      </c>
      <c r="G6043">
        <v>171</v>
      </c>
      <c r="H6043">
        <v>437</v>
      </c>
      <c r="I6043">
        <v>25</v>
      </c>
      <c r="J6043">
        <v>-5</v>
      </c>
      <c r="K6043">
        <v>3</v>
      </c>
      <c r="L6043">
        <v>14.74</v>
      </c>
      <c r="M6043">
        <f t="shared" si="752"/>
        <v>44.280168102224081</v>
      </c>
      <c r="N6043" s="3">
        <f t="shared" si="759"/>
        <v>251.62549999997771</v>
      </c>
      <c r="O6043" s="1" t="s">
        <v>2947</v>
      </c>
      <c r="P6043">
        <v>0.2</v>
      </c>
      <c r="Q6043">
        <f t="shared" si="753"/>
        <v>0.625</v>
      </c>
      <c r="R6043">
        <f t="shared" si="754"/>
        <v>0.31215941919748336</v>
      </c>
      <c r="S6043">
        <f t="shared" si="755"/>
        <v>47.47743312118142</v>
      </c>
      <c r="T6043">
        <f t="shared" si="756"/>
        <v>37.235022281306577</v>
      </c>
      <c r="U6043">
        <f t="shared" si="757"/>
        <v>44.280168102224081</v>
      </c>
      <c r="V6043">
        <f t="shared" si="758"/>
        <v>338.63022529918612</v>
      </c>
    </row>
    <row r="6044" spans="1:22" x14ac:dyDescent="0.35">
      <c r="A6044">
        <v>1999</v>
      </c>
      <c r="B6044">
        <v>9</v>
      </c>
      <c r="C6044">
        <v>9</v>
      </c>
      <c r="D6044">
        <v>16</v>
      </c>
      <c r="E6044">
        <v>30</v>
      </c>
      <c r="F6044">
        <v>194</v>
      </c>
      <c r="G6044">
        <v>141</v>
      </c>
      <c r="H6044">
        <v>208</v>
      </c>
      <c r="I6044">
        <v>22</v>
      </c>
      <c r="J6044">
        <v>-3</v>
      </c>
      <c r="K6044">
        <v>2.7</v>
      </c>
      <c r="L6044">
        <v>19.809999999999999</v>
      </c>
      <c r="M6044">
        <f t="shared" si="752"/>
        <v>30.516989753744106</v>
      </c>
      <c r="N6044" s="3">
        <f t="shared" si="759"/>
        <v>251.66716666664436</v>
      </c>
      <c r="O6044" s="1" t="s">
        <v>2948</v>
      </c>
      <c r="P6044">
        <v>0.2</v>
      </c>
      <c r="Q6044">
        <f t="shared" si="753"/>
        <v>0.66666666666666663</v>
      </c>
      <c r="R6044">
        <f t="shared" si="754"/>
        <v>0.31307779748147008</v>
      </c>
      <c r="S6044">
        <f t="shared" si="755"/>
        <v>31.927032662869472</v>
      </c>
      <c r="T6044">
        <f t="shared" si="756"/>
        <v>27.423222681873227</v>
      </c>
      <c r="U6044">
        <f t="shared" si="757"/>
        <v>30.516989753744106</v>
      </c>
      <c r="V6044">
        <f t="shared" si="758"/>
        <v>93.287925554266764</v>
      </c>
    </row>
    <row r="6045" spans="1:22" x14ac:dyDescent="0.35">
      <c r="A6045">
        <v>1999</v>
      </c>
      <c r="B6045">
        <v>9</v>
      </c>
      <c r="C6045">
        <v>9</v>
      </c>
      <c r="D6045">
        <v>17</v>
      </c>
      <c r="E6045">
        <v>30</v>
      </c>
      <c r="F6045">
        <v>0</v>
      </c>
      <c r="G6045">
        <v>49</v>
      </c>
      <c r="H6045">
        <v>49</v>
      </c>
      <c r="I6045">
        <v>19</v>
      </c>
      <c r="J6045">
        <v>1</v>
      </c>
      <c r="K6045">
        <v>1.9</v>
      </c>
      <c r="L6045">
        <v>37.69</v>
      </c>
      <c r="M6045">
        <f t="shared" si="752"/>
        <v>20.99724608319152</v>
      </c>
      <c r="N6045" s="3">
        <f t="shared" si="759"/>
        <v>251.70883333331102</v>
      </c>
      <c r="O6045" s="1" t="s">
        <v>2949</v>
      </c>
      <c r="P6045">
        <v>0.2</v>
      </c>
      <c r="Q6045">
        <f t="shared" si="753"/>
        <v>0.70833333333333337</v>
      </c>
      <c r="R6045">
        <f t="shared" si="754"/>
        <v>0.31563834665909074</v>
      </c>
      <c r="S6045">
        <f t="shared" si="755"/>
        <v>21.326286529804545</v>
      </c>
      <c r="T6045">
        <f t="shared" si="756"/>
        <v>20.283826226435863</v>
      </c>
      <c r="U6045">
        <f t="shared" si="757"/>
        <v>20.99724608319152</v>
      </c>
      <c r="V6045">
        <f t="shared" si="758"/>
        <v>10.348502180854595</v>
      </c>
    </row>
    <row r="6046" spans="1:22" x14ac:dyDescent="0.35">
      <c r="A6046">
        <v>1999</v>
      </c>
      <c r="B6046">
        <v>9</v>
      </c>
      <c r="C6046">
        <v>9</v>
      </c>
      <c r="D6046">
        <v>18</v>
      </c>
      <c r="E6046">
        <v>30</v>
      </c>
      <c r="F6046">
        <v>0</v>
      </c>
      <c r="G6046">
        <v>0</v>
      </c>
      <c r="H6046">
        <v>0</v>
      </c>
      <c r="I6046">
        <v>16</v>
      </c>
      <c r="J6046">
        <v>3</v>
      </c>
      <c r="K6046">
        <v>1.3</v>
      </c>
      <c r="L6046">
        <v>47.7</v>
      </c>
      <c r="M6046">
        <f t="shared" si="752"/>
        <v>16</v>
      </c>
      <c r="N6046" s="3">
        <f t="shared" si="759"/>
        <v>251.75049999997768</v>
      </c>
      <c r="O6046">
        <v>0</v>
      </c>
      <c r="P6046">
        <v>0.2</v>
      </c>
      <c r="Q6046">
        <f t="shared" si="753"/>
        <v>0.75</v>
      </c>
      <c r="R6046" t="str">
        <f t="shared" si="754"/>
        <v/>
      </c>
      <c r="S6046">
        <f t="shared" si="755"/>
        <v>16</v>
      </c>
      <c r="T6046">
        <f t="shared" si="756"/>
        <v>16</v>
      </c>
      <c r="U6046">
        <f t="shared" si="757"/>
        <v>16</v>
      </c>
      <c r="V6046">
        <f t="shared" si="758"/>
        <v>0</v>
      </c>
    </row>
    <row r="6047" spans="1:22" x14ac:dyDescent="0.35">
      <c r="A6047">
        <v>1999</v>
      </c>
      <c r="B6047">
        <v>9</v>
      </c>
      <c r="C6047">
        <v>9</v>
      </c>
      <c r="D6047">
        <v>19</v>
      </c>
      <c r="E6047">
        <v>30</v>
      </c>
      <c r="F6047">
        <v>0</v>
      </c>
      <c r="G6047">
        <v>0</v>
      </c>
      <c r="H6047">
        <v>0</v>
      </c>
      <c r="I6047">
        <v>16</v>
      </c>
      <c r="J6047">
        <v>3</v>
      </c>
      <c r="K6047">
        <v>1.1000000000000001</v>
      </c>
      <c r="L6047">
        <v>50.79</v>
      </c>
      <c r="M6047">
        <f t="shared" si="752"/>
        <v>16</v>
      </c>
      <c r="N6047" s="3">
        <f t="shared" si="759"/>
        <v>251.79216666664433</v>
      </c>
      <c r="O6047">
        <v>0</v>
      </c>
      <c r="P6047">
        <v>0.2</v>
      </c>
      <c r="Q6047">
        <f t="shared" si="753"/>
        <v>0.79166666666666663</v>
      </c>
      <c r="R6047" t="str">
        <f t="shared" si="754"/>
        <v/>
      </c>
      <c r="S6047">
        <f t="shared" si="755"/>
        <v>16</v>
      </c>
      <c r="T6047">
        <f t="shared" si="756"/>
        <v>16</v>
      </c>
      <c r="U6047">
        <f t="shared" si="757"/>
        <v>16</v>
      </c>
      <c r="V6047">
        <f t="shared" si="758"/>
        <v>0</v>
      </c>
    </row>
    <row r="6048" spans="1:22" x14ac:dyDescent="0.35">
      <c r="A6048">
        <v>1999</v>
      </c>
      <c r="B6048">
        <v>9</v>
      </c>
      <c r="C6048">
        <v>9</v>
      </c>
      <c r="D6048">
        <v>20</v>
      </c>
      <c r="E6048">
        <v>30</v>
      </c>
      <c r="F6048">
        <v>0</v>
      </c>
      <c r="G6048">
        <v>0</v>
      </c>
      <c r="H6048">
        <v>0</v>
      </c>
      <c r="I6048">
        <v>15</v>
      </c>
      <c r="J6048">
        <v>3</v>
      </c>
      <c r="K6048">
        <v>1</v>
      </c>
      <c r="L6048">
        <v>54.48</v>
      </c>
      <c r="M6048">
        <f t="shared" si="752"/>
        <v>15</v>
      </c>
      <c r="N6048" s="3">
        <f t="shared" si="759"/>
        <v>251.83383333331099</v>
      </c>
      <c r="O6048">
        <v>0</v>
      </c>
      <c r="P6048">
        <v>0.2</v>
      </c>
      <c r="Q6048">
        <f t="shared" si="753"/>
        <v>0.83333333333333337</v>
      </c>
      <c r="R6048" t="str">
        <f t="shared" si="754"/>
        <v/>
      </c>
      <c r="S6048">
        <f t="shared" si="755"/>
        <v>15</v>
      </c>
      <c r="T6048">
        <f t="shared" si="756"/>
        <v>15</v>
      </c>
      <c r="U6048">
        <f t="shared" si="757"/>
        <v>15</v>
      </c>
      <c r="V6048">
        <f t="shared" si="758"/>
        <v>0</v>
      </c>
    </row>
    <row r="6049" spans="1:22" x14ac:dyDescent="0.35">
      <c r="A6049">
        <v>1999</v>
      </c>
      <c r="B6049">
        <v>9</v>
      </c>
      <c r="C6049">
        <v>9</v>
      </c>
      <c r="D6049">
        <v>21</v>
      </c>
      <c r="E6049">
        <v>30</v>
      </c>
      <c r="F6049">
        <v>0</v>
      </c>
      <c r="G6049">
        <v>0</v>
      </c>
      <c r="H6049">
        <v>0</v>
      </c>
      <c r="I6049">
        <v>14</v>
      </c>
      <c r="J6049">
        <v>3</v>
      </c>
      <c r="K6049">
        <v>1</v>
      </c>
      <c r="L6049">
        <v>54.17</v>
      </c>
      <c r="M6049">
        <f t="shared" si="752"/>
        <v>14</v>
      </c>
      <c r="N6049" s="3">
        <f t="shared" si="759"/>
        <v>251.87549999997765</v>
      </c>
      <c r="O6049">
        <v>0</v>
      </c>
      <c r="P6049">
        <v>0.2</v>
      </c>
      <c r="Q6049">
        <f t="shared" si="753"/>
        <v>0.875</v>
      </c>
      <c r="R6049" t="str">
        <f t="shared" si="754"/>
        <v/>
      </c>
      <c r="S6049">
        <f t="shared" si="755"/>
        <v>14</v>
      </c>
      <c r="T6049">
        <f t="shared" si="756"/>
        <v>14</v>
      </c>
      <c r="U6049">
        <f t="shared" si="757"/>
        <v>14</v>
      </c>
      <c r="V6049">
        <f t="shared" si="758"/>
        <v>0</v>
      </c>
    </row>
    <row r="6050" spans="1:22" x14ac:dyDescent="0.35">
      <c r="A6050">
        <v>1999</v>
      </c>
      <c r="B6050">
        <v>9</v>
      </c>
      <c r="C6050">
        <v>9</v>
      </c>
      <c r="D6050">
        <v>22</v>
      </c>
      <c r="E6050">
        <v>30</v>
      </c>
      <c r="F6050">
        <v>0</v>
      </c>
      <c r="G6050">
        <v>0</v>
      </c>
      <c r="H6050">
        <v>0</v>
      </c>
      <c r="I6050">
        <v>13</v>
      </c>
      <c r="J6050">
        <v>2</v>
      </c>
      <c r="K6050">
        <v>1</v>
      </c>
      <c r="L6050" s="1" t="s">
        <v>110</v>
      </c>
      <c r="M6050">
        <f t="shared" si="752"/>
        <v>13</v>
      </c>
      <c r="N6050" s="3">
        <f t="shared" si="759"/>
        <v>251.91716666664431</v>
      </c>
      <c r="O6050">
        <v>0</v>
      </c>
      <c r="P6050">
        <v>0.2</v>
      </c>
      <c r="Q6050">
        <f t="shared" si="753"/>
        <v>0.91666666666666663</v>
      </c>
      <c r="R6050" t="str">
        <f t="shared" si="754"/>
        <v/>
      </c>
      <c r="S6050">
        <f t="shared" si="755"/>
        <v>13</v>
      </c>
      <c r="T6050">
        <f t="shared" si="756"/>
        <v>13</v>
      </c>
      <c r="U6050">
        <f t="shared" si="757"/>
        <v>13</v>
      </c>
      <c r="V6050">
        <f t="shared" si="758"/>
        <v>0</v>
      </c>
    </row>
    <row r="6051" spans="1:22" x14ac:dyDescent="0.35">
      <c r="A6051">
        <v>1999</v>
      </c>
      <c r="B6051">
        <v>9</v>
      </c>
      <c r="C6051">
        <v>9</v>
      </c>
      <c r="D6051">
        <v>23</v>
      </c>
      <c r="E6051">
        <v>30</v>
      </c>
      <c r="F6051">
        <v>0</v>
      </c>
      <c r="G6051">
        <v>0</v>
      </c>
      <c r="H6051">
        <v>0</v>
      </c>
      <c r="I6051">
        <v>12</v>
      </c>
      <c r="J6051">
        <v>2</v>
      </c>
      <c r="K6051">
        <v>1.1000000000000001</v>
      </c>
      <c r="L6051">
        <v>57.59</v>
      </c>
      <c r="M6051">
        <f t="shared" si="752"/>
        <v>12</v>
      </c>
      <c r="N6051" s="3">
        <f t="shared" si="759"/>
        <v>251.95883333331096</v>
      </c>
      <c r="O6051">
        <v>0</v>
      </c>
      <c r="P6051">
        <v>0.2</v>
      </c>
      <c r="Q6051">
        <f t="shared" si="753"/>
        <v>0.95833333333333337</v>
      </c>
      <c r="R6051" t="str">
        <f t="shared" si="754"/>
        <v/>
      </c>
      <c r="S6051">
        <f t="shared" si="755"/>
        <v>12</v>
      </c>
      <c r="T6051">
        <f t="shared" si="756"/>
        <v>12</v>
      </c>
      <c r="U6051">
        <f t="shared" si="757"/>
        <v>12</v>
      </c>
      <c r="V6051">
        <f t="shared" si="758"/>
        <v>0</v>
      </c>
    </row>
    <row r="6052" spans="1:22" x14ac:dyDescent="0.35">
      <c r="A6052">
        <v>1999</v>
      </c>
      <c r="B6052">
        <v>9</v>
      </c>
      <c r="C6052">
        <v>10</v>
      </c>
      <c r="D6052">
        <v>0</v>
      </c>
      <c r="E6052">
        <v>30</v>
      </c>
      <c r="F6052">
        <v>0</v>
      </c>
      <c r="G6052">
        <v>0</v>
      </c>
      <c r="H6052">
        <v>0</v>
      </c>
      <c r="I6052">
        <v>11</v>
      </c>
      <c r="J6052">
        <v>1</v>
      </c>
      <c r="K6052" s="1" t="s">
        <v>94</v>
      </c>
      <c r="L6052">
        <v>57.85</v>
      </c>
      <c r="M6052">
        <f t="shared" si="752"/>
        <v>11</v>
      </c>
      <c r="N6052" s="3">
        <f t="shared" si="759"/>
        <v>252.00049999997762</v>
      </c>
      <c r="O6052">
        <v>0</v>
      </c>
      <c r="P6052">
        <v>0.2</v>
      </c>
      <c r="Q6052">
        <f t="shared" si="753"/>
        <v>0</v>
      </c>
      <c r="R6052" t="str">
        <f t="shared" si="754"/>
        <v/>
      </c>
      <c r="S6052">
        <f t="shared" si="755"/>
        <v>11</v>
      </c>
      <c r="T6052">
        <f t="shared" si="756"/>
        <v>11</v>
      </c>
      <c r="U6052">
        <f t="shared" si="757"/>
        <v>11</v>
      </c>
      <c r="V6052">
        <f t="shared" si="758"/>
        <v>0</v>
      </c>
    </row>
    <row r="6053" spans="1:22" x14ac:dyDescent="0.35">
      <c r="A6053">
        <v>1999</v>
      </c>
      <c r="B6053">
        <v>9</v>
      </c>
      <c r="C6053">
        <v>10</v>
      </c>
      <c r="D6053">
        <v>1</v>
      </c>
      <c r="E6053">
        <v>30</v>
      </c>
      <c r="F6053">
        <v>0</v>
      </c>
      <c r="G6053">
        <v>0</v>
      </c>
      <c r="H6053">
        <v>0</v>
      </c>
      <c r="I6053">
        <v>11</v>
      </c>
      <c r="J6053">
        <v>0</v>
      </c>
      <c r="K6053">
        <v>1.4</v>
      </c>
      <c r="L6053">
        <v>55.81</v>
      </c>
      <c r="M6053">
        <f t="shared" si="752"/>
        <v>11</v>
      </c>
      <c r="N6053" s="3">
        <f t="shared" si="759"/>
        <v>252.04216666664428</v>
      </c>
      <c r="O6053">
        <v>0</v>
      </c>
      <c r="P6053">
        <v>0.2</v>
      </c>
      <c r="Q6053">
        <f t="shared" si="753"/>
        <v>4.1666666666666664E-2</v>
      </c>
      <c r="R6053" t="str">
        <f t="shared" si="754"/>
        <v/>
      </c>
      <c r="S6053">
        <f t="shared" si="755"/>
        <v>11</v>
      </c>
      <c r="T6053">
        <f t="shared" si="756"/>
        <v>11</v>
      </c>
      <c r="U6053">
        <f t="shared" si="757"/>
        <v>11</v>
      </c>
      <c r="V6053">
        <f t="shared" si="758"/>
        <v>0</v>
      </c>
    </row>
    <row r="6054" spans="1:22" x14ac:dyDescent="0.35">
      <c r="A6054">
        <v>1999</v>
      </c>
      <c r="B6054">
        <v>9</v>
      </c>
      <c r="C6054">
        <v>10</v>
      </c>
      <c r="D6054">
        <v>2</v>
      </c>
      <c r="E6054">
        <v>30</v>
      </c>
      <c r="F6054">
        <v>0</v>
      </c>
      <c r="G6054">
        <v>0</v>
      </c>
      <c r="H6054">
        <v>0</v>
      </c>
      <c r="I6054">
        <v>11</v>
      </c>
      <c r="J6054">
        <v>0</v>
      </c>
      <c r="K6054">
        <v>1.6</v>
      </c>
      <c r="L6054">
        <v>57.69</v>
      </c>
      <c r="M6054">
        <f t="shared" si="752"/>
        <v>11</v>
      </c>
      <c r="N6054" s="3">
        <f t="shared" si="759"/>
        <v>252.08383333331093</v>
      </c>
      <c r="O6054">
        <v>0</v>
      </c>
      <c r="P6054">
        <v>0.2</v>
      </c>
      <c r="Q6054">
        <f t="shared" si="753"/>
        <v>8.3333333333333329E-2</v>
      </c>
      <c r="R6054" t="str">
        <f t="shared" si="754"/>
        <v/>
      </c>
      <c r="S6054">
        <f t="shared" si="755"/>
        <v>11</v>
      </c>
      <c r="T6054">
        <f t="shared" si="756"/>
        <v>11</v>
      </c>
      <c r="U6054">
        <f t="shared" si="757"/>
        <v>11</v>
      </c>
      <c r="V6054">
        <f t="shared" si="758"/>
        <v>0</v>
      </c>
    </row>
    <row r="6055" spans="1:22" x14ac:dyDescent="0.35">
      <c r="A6055">
        <v>1999</v>
      </c>
      <c r="B6055">
        <v>9</v>
      </c>
      <c r="C6055">
        <v>10</v>
      </c>
      <c r="D6055">
        <v>3</v>
      </c>
      <c r="E6055">
        <v>30</v>
      </c>
      <c r="F6055">
        <v>0</v>
      </c>
      <c r="G6055">
        <v>0</v>
      </c>
      <c r="H6055">
        <v>0</v>
      </c>
      <c r="I6055">
        <v>11</v>
      </c>
      <c r="J6055">
        <v>0</v>
      </c>
      <c r="K6055">
        <v>1.9</v>
      </c>
      <c r="L6055">
        <v>55.94</v>
      </c>
      <c r="M6055">
        <f t="shared" si="752"/>
        <v>11</v>
      </c>
      <c r="N6055" s="3">
        <f t="shared" si="759"/>
        <v>252.12549999997759</v>
      </c>
      <c r="O6055">
        <v>0</v>
      </c>
      <c r="P6055">
        <v>0.2</v>
      </c>
      <c r="Q6055">
        <f t="shared" si="753"/>
        <v>0.125</v>
      </c>
      <c r="R6055" t="str">
        <f t="shared" si="754"/>
        <v/>
      </c>
      <c r="S6055">
        <f t="shared" si="755"/>
        <v>11</v>
      </c>
      <c r="T6055">
        <f t="shared" si="756"/>
        <v>11</v>
      </c>
      <c r="U6055">
        <f t="shared" si="757"/>
        <v>11</v>
      </c>
      <c r="V6055">
        <f t="shared" si="758"/>
        <v>0</v>
      </c>
    </row>
    <row r="6056" spans="1:22" x14ac:dyDescent="0.35">
      <c r="A6056">
        <v>1999</v>
      </c>
      <c r="B6056">
        <v>9</v>
      </c>
      <c r="C6056">
        <v>10</v>
      </c>
      <c r="D6056">
        <v>4</v>
      </c>
      <c r="E6056">
        <v>30</v>
      </c>
      <c r="F6056">
        <v>0</v>
      </c>
      <c r="G6056">
        <v>0</v>
      </c>
      <c r="H6056">
        <v>0</v>
      </c>
      <c r="I6056">
        <v>11</v>
      </c>
      <c r="J6056">
        <v>0</v>
      </c>
      <c r="K6056">
        <v>2</v>
      </c>
      <c r="L6056">
        <v>51.11</v>
      </c>
      <c r="M6056">
        <f t="shared" si="752"/>
        <v>11</v>
      </c>
      <c r="N6056" s="3">
        <f t="shared" si="759"/>
        <v>252.16716666664425</v>
      </c>
      <c r="O6056">
        <v>0</v>
      </c>
      <c r="P6056">
        <v>0.2</v>
      </c>
      <c r="Q6056">
        <f t="shared" si="753"/>
        <v>0.16666666666666666</v>
      </c>
      <c r="R6056" t="str">
        <f t="shared" si="754"/>
        <v/>
      </c>
      <c r="S6056">
        <f t="shared" si="755"/>
        <v>11</v>
      </c>
      <c r="T6056">
        <f t="shared" si="756"/>
        <v>11</v>
      </c>
      <c r="U6056">
        <f t="shared" si="757"/>
        <v>11</v>
      </c>
      <c r="V6056">
        <f t="shared" si="758"/>
        <v>0</v>
      </c>
    </row>
    <row r="6057" spans="1:22" x14ac:dyDescent="0.35">
      <c r="A6057">
        <v>1999</v>
      </c>
      <c r="B6057">
        <v>9</v>
      </c>
      <c r="C6057">
        <v>10</v>
      </c>
      <c r="D6057">
        <v>5</v>
      </c>
      <c r="E6057">
        <v>30</v>
      </c>
      <c r="F6057">
        <v>0</v>
      </c>
      <c r="G6057">
        <v>0</v>
      </c>
      <c r="H6057">
        <v>0</v>
      </c>
      <c r="I6057">
        <v>12</v>
      </c>
      <c r="J6057">
        <v>0</v>
      </c>
      <c r="K6057" s="1" t="s">
        <v>100</v>
      </c>
      <c r="L6057">
        <v>47.55</v>
      </c>
      <c r="M6057">
        <f t="shared" si="752"/>
        <v>12</v>
      </c>
      <c r="N6057" s="3">
        <f t="shared" si="759"/>
        <v>252.20883333331091</v>
      </c>
      <c r="O6057">
        <v>0</v>
      </c>
      <c r="P6057">
        <v>0.2</v>
      </c>
      <c r="Q6057">
        <f t="shared" si="753"/>
        <v>0.20833333333333334</v>
      </c>
      <c r="R6057" t="str">
        <f t="shared" si="754"/>
        <v/>
      </c>
      <c r="S6057">
        <f t="shared" si="755"/>
        <v>12</v>
      </c>
      <c r="T6057">
        <f t="shared" si="756"/>
        <v>12</v>
      </c>
      <c r="U6057">
        <f t="shared" si="757"/>
        <v>12</v>
      </c>
      <c r="V6057">
        <f t="shared" si="758"/>
        <v>15.619213103291404</v>
      </c>
    </row>
    <row r="6058" spans="1:22" x14ac:dyDescent="0.35">
      <c r="A6058">
        <v>1999</v>
      </c>
      <c r="B6058">
        <v>9</v>
      </c>
      <c r="C6058">
        <v>10</v>
      </c>
      <c r="D6058">
        <v>6</v>
      </c>
      <c r="E6058">
        <v>30</v>
      </c>
      <c r="F6058">
        <v>447</v>
      </c>
      <c r="G6058">
        <v>49</v>
      </c>
      <c r="H6058">
        <v>122</v>
      </c>
      <c r="I6058">
        <v>15</v>
      </c>
      <c r="J6058">
        <v>0</v>
      </c>
      <c r="K6058" s="1" t="s">
        <v>114</v>
      </c>
      <c r="L6058">
        <v>40.72</v>
      </c>
      <c r="M6058">
        <f t="shared" si="752"/>
        <v>19.525022806899212</v>
      </c>
      <c r="N6058" s="3">
        <f t="shared" si="759"/>
        <v>252.25049999997756</v>
      </c>
      <c r="O6058" s="1" t="s">
        <v>2950</v>
      </c>
      <c r="P6058">
        <v>0.2</v>
      </c>
      <c r="Q6058">
        <f t="shared" si="753"/>
        <v>0.25</v>
      </c>
      <c r="R6058">
        <f t="shared" si="754"/>
        <v>0.3124631102737605</v>
      </c>
      <c r="S6058">
        <f t="shared" si="755"/>
        <v>20.275008168699884</v>
      </c>
      <c r="T6058">
        <f t="shared" si="756"/>
        <v>17.874771669922215</v>
      </c>
      <c r="U6058">
        <f t="shared" si="757"/>
        <v>19.525022806899212</v>
      </c>
      <c r="V6058">
        <f t="shared" si="758"/>
        <v>49.088612531214039</v>
      </c>
    </row>
    <row r="6059" spans="1:22" x14ac:dyDescent="0.35">
      <c r="A6059">
        <v>1999</v>
      </c>
      <c r="B6059">
        <v>9</v>
      </c>
      <c r="C6059">
        <v>10</v>
      </c>
      <c r="D6059">
        <v>7</v>
      </c>
      <c r="E6059">
        <v>30</v>
      </c>
      <c r="F6059">
        <v>596</v>
      </c>
      <c r="G6059">
        <v>86</v>
      </c>
      <c r="H6059">
        <v>298</v>
      </c>
      <c r="I6059">
        <v>19</v>
      </c>
      <c r="J6059">
        <v>0</v>
      </c>
      <c r="K6059">
        <v>3</v>
      </c>
      <c r="L6059">
        <v>31.43</v>
      </c>
      <c r="M6059">
        <f t="shared" si="752"/>
        <v>31.996569976479538</v>
      </c>
      <c r="N6059" s="3">
        <f t="shared" si="759"/>
        <v>252.29216666664422</v>
      </c>
      <c r="O6059" s="1" t="s">
        <v>2951</v>
      </c>
      <c r="P6059">
        <v>0.2</v>
      </c>
      <c r="Q6059">
        <f t="shared" si="753"/>
        <v>0.29166666666666669</v>
      </c>
      <c r="R6059">
        <f t="shared" si="754"/>
        <v>0.31215941919748291</v>
      </c>
      <c r="S6059">
        <f t="shared" si="755"/>
        <v>34.151814595297758</v>
      </c>
      <c r="T6059">
        <f t="shared" si="756"/>
        <v>27.247507096395292</v>
      </c>
      <c r="U6059">
        <f t="shared" si="757"/>
        <v>31.996569976479538</v>
      </c>
      <c r="V6059">
        <f t="shared" si="758"/>
        <v>167.99491842192259</v>
      </c>
    </row>
    <row r="6060" spans="1:22" x14ac:dyDescent="0.35">
      <c r="A6060">
        <v>1999</v>
      </c>
      <c r="B6060">
        <v>9</v>
      </c>
      <c r="C6060">
        <v>10</v>
      </c>
      <c r="D6060">
        <v>8</v>
      </c>
      <c r="E6060">
        <v>30</v>
      </c>
      <c r="F6060">
        <v>59</v>
      </c>
      <c r="G6060">
        <v>226</v>
      </c>
      <c r="H6060">
        <v>258</v>
      </c>
      <c r="I6060">
        <v>22</v>
      </c>
      <c r="J6060">
        <v>0</v>
      </c>
      <c r="K6060" s="1" t="s">
        <v>92</v>
      </c>
      <c r="L6060">
        <v>24.6</v>
      </c>
      <c r="M6060">
        <f t="shared" si="752"/>
        <v>32.453363964978962</v>
      </c>
      <c r="N6060" s="3">
        <f t="shared" si="759"/>
        <v>252.33383333331088</v>
      </c>
      <c r="O6060" s="1" t="s">
        <v>2952</v>
      </c>
      <c r="P6060">
        <v>0.2</v>
      </c>
      <c r="Q6060">
        <f t="shared" si="753"/>
        <v>0.33333333333333331</v>
      </c>
      <c r="R6060">
        <f t="shared" si="754"/>
        <v>0.3140185346328016</v>
      </c>
      <c r="S6060">
        <f t="shared" si="755"/>
        <v>34.180945224960603</v>
      </c>
      <c r="T6060">
        <f t="shared" si="756"/>
        <v>28.679418819833618</v>
      </c>
      <c r="U6060">
        <f t="shared" si="757"/>
        <v>32.453363964978962</v>
      </c>
      <c r="V6060">
        <f t="shared" si="758"/>
        <v>267.7115131756733</v>
      </c>
    </row>
    <row r="6061" spans="1:22" x14ac:dyDescent="0.35">
      <c r="A6061">
        <v>1999</v>
      </c>
      <c r="B6061">
        <v>9</v>
      </c>
      <c r="C6061">
        <v>10</v>
      </c>
      <c r="D6061">
        <v>9</v>
      </c>
      <c r="E6061">
        <v>30</v>
      </c>
      <c r="F6061">
        <v>505</v>
      </c>
      <c r="G6061">
        <v>250</v>
      </c>
      <c r="H6061">
        <v>587</v>
      </c>
      <c r="I6061">
        <v>24</v>
      </c>
      <c r="J6061">
        <v>-1</v>
      </c>
      <c r="K6061" s="1" t="s">
        <v>88</v>
      </c>
      <c r="L6061">
        <v>20.11</v>
      </c>
      <c r="M6061">
        <f t="shared" si="752"/>
        <v>53.021715192336785</v>
      </c>
      <c r="N6061" s="3">
        <f t="shared" si="759"/>
        <v>252.37549999997754</v>
      </c>
      <c r="O6061" s="1" t="s">
        <v>2953</v>
      </c>
      <c r="P6061">
        <v>0.2</v>
      </c>
      <c r="Q6061">
        <f t="shared" si="753"/>
        <v>0.375</v>
      </c>
      <c r="R6061">
        <f t="shared" si="754"/>
        <v>0.31630517852556927</v>
      </c>
      <c r="S6061">
        <f t="shared" si="755"/>
        <v>57.796605675361718</v>
      </c>
      <c r="T6061">
        <f t="shared" si="756"/>
        <v>42.700771629005935</v>
      </c>
      <c r="U6061">
        <f t="shared" si="757"/>
        <v>53.021715192336785</v>
      </c>
      <c r="V6061">
        <f t="shared" si="758"/>
        <v>428.61056874594561</v>
      </c>
    </row>
    <row r="6062" spans="1:22" x14ac:dyDescent="0.35">
      <c r="A6062">
        <v>1999</v>
      </c>
      <c r="B6062">
        <v>9</v>
      </c>
      <c r="C6062">
        <v>10</v>
      </c>
      <c r="D6062">
        <v>10</v>
      </c>
      <c r="E6062">
        <v>30</v>
      </c>
      <c r="F6062">
        <v>224</v>
      </c>
      <c r="G6062">
        <v>389</v>
      </c>
      <c r="H6062">
        <v>561</v>
      </c>
      <c r="I6062">
        <v>25</v>
      </c>
      <c r="J6062">
        <v>-2</v>
      </c>
      <c r="K6062" s="1" t="s">
        <v>94</v>
      </c>
      <c r="L6062">
        <v>18.63</v>
      </c>
      <c r="M6062">
        <f t="shared" si="752"/>
        <v>51.742228529681626</v>
      </c>
      <c r="N6062" s="3">
        <f t="shared" si="759"/>
        <v>252.41716666664419</v>
      </c>
      <c r="O6062" s="1" t="s">
        <v>2954</v>
      </c>
      <c r="P6062">
        <v>0.2</v>
      </c>
      <c r="Q6062">
        <f t="shared" si="753"/>
        <v>0.41666666666666669</v>
      </c>
      <c r="R6062">
        <f t="shared" si="754"/>
        <v>0.31802183271232598</v>
      </c>
      <c r="S6062">
        <f t="shared" si="755"/>
        <v>56.126703174388659</v>
      </c>
      <c r="T6062">
        <f t="shared" si="756"/>
        <v>42.339993603813006</v>
      </c>
      <c r="U6062">
        <f t="shared" si="757"/>
        <v>51.742228529681626</v>
      </c>
      <c r="V6062">
        <f t="shared" si="758"/>
        <v>224.70067484714627</v>
      </c>
    </row>
    <row r="6063" spans="1:22" x14ac:dyDescent="0.35">
      <c r="A6063">
        <v>1999</v>
      </c>
      <c r="B6063">
        <v>9</v>
      </c>
      <c r="C6063">
        <v>10</v>
      </c>
      <c r="D6063">
        <v>11</v>
      </c>
      <c r="E6063">
        <v>30</v>
      </c>
      <c r="F6063">
        <v>7</v>
      </c>
      <c r="G6063">
        <v>142</v>
      </c>
      <c r="H6063">
        <v>148</v>
      </c>
      <c r="I6063">
        <v>26</v>
      </c>
      <c r="J6063">
        <v>-1</v>
      </c>
      <c r="K6063">
        <v>0.8</v>
      </c>
      <c r="L6063">
        <v>19.02</v>
      </c>
      <c r="M6063">
        <f t="shared" si="752"/>
        <v>32.654090004086129</v>
      </c>
      <c r="N6063" s="3">
        <f t="shared" si="759"/>
        <v>252.45883333331085</v>
      </c>
      <c r="O6063" s="1" t="s">
        <v>2955</v>
      </c>
      <c r="P6063">
        <v>0.2</v>
      </c>
      <c r="Q6063">
        <f t="shared" si="753"/>
        <v>0.45833333333333331</v>
      </c>
      <c r="R6063">
        <f t="shared" si="754"/>
        <v>0.31944842838348092</v>
      </c>
      <c r="S6063">
        <f t="shared" si="755"/>
        <v>33.74180416094277</v>
      </c>
      <c r="T6063">
        <f t="shared" si="756"/>
        <v>30.336828395806439</v>
      </c>
      <c r="U6063">
        <f t="shared" si="757"/>
        <v>32.654090004086129</v>
      </c>
      <c r="V6063">
        <f t="shared" si="758"/>
        <v>388.03848123173361</v>
      </c>
    </row>
    <row r="6064" spans="1:22" x14ac:dyDescent="0.35">
      <c r="A6064">
        <v>1999</v>
      </c>
      <c r="B6064">
        <v>9</v>
      </c>
      <c r="C6064">
        <v>10</v>
      </c>
      <c r="D6064">
        <v>12</v>
      </c>
      <c r="E6064">
        <v>30</v>
      </c>
      <c r="F6064">
        <v>519</v>
      </c>
      <c r="G6064">
        <v>350</v>
      </c>
      <c r="H6064">
        <v>772</v>
      </c>
      <c r="I6064">
        <v>25</v>
      </c>
      <c r="J6064">
        <v>-1</v>
      </c>
      <c r="K6064" s="1" t="s">
        <v>96</v>
      </c>
      <c r="L6064">
        <v>19.71</v>
      </c>
      <c r="M6064">
        <f t="shared" si="752"/>
        <v>66.695554625524906</v>
      </c>
      <c r="N6064" s="3">
        <f t="shared" si="759"/>
        <v>252.50049999997751</v>
      </c>
      <c r="O6064" s="1" t="s">
        <v>2956</v>
      </c>
      <c r="P6064">
        <v>0.2</v>
      </c>
      <c r="Q6064">
        <f t="shared" si="753"/>
        <v>0.5</v>
      </c>
      <c r="R6064">
        <f t="shared" si="754"/>
        <v>0.32018027495670004</v>
      </c>
      <c r="S6064">
        <f t="shared" si="755"/>
        <v>73.50079694449559</v>
      </c>
      <c r="T6064">
        <f t="shared" si="756"/>
        <v>52.246388565056854</v>
      </c>
      <c r="U6064">
        <f t="shared" si="757"/>
        <v>66.695554625524906</v>
      </c>
      <c r="V6064">
        <f t="shared" si="758"/>
        <v>636.90691158807101</v>
      </c>
    </row>
    <row r="6065" spans="1:22" x14ac:dyDescent="0.35">
      <c r="A6065">
        <v>1999</v>
      </c>
      <c r="B6065">
        <v>9</v>
      </c>
      <c r="C6065">
        <v>10</v>
      </c>
      <c r="D6065">
        <v>13</v>
      </c>
      <c r="E6065">
        <v>30</v>
      </c>
      <c r="F6065">
        <v>361</v>
      </c>
      <c r="G6065">
        <v>351</v>
      </c>
      <c r="H6065">
        <v>625</v>
      </c>
      <c r="I6065">
        <v>25</v>
      </c>
      <c r="J6065">
        <v>0</v>
      </c>
      <c r="K6065">
        <v>0.5</v>
      </c>
      <c r="L6065">
        <v>21.85</v>
      </c>
      <c r="M6065">
        <f t="shared" si="752"/>
        <v>57.839918598736759</v>
      </c>
      <c r="N6065" s="3">
        <f t="shared" si="759"/>
        <v>252.54216666664416</v>
      </c>
      <c r="O6065">
        <v>659.44260030709904</v>
      </c>
      <c r="P6065">
        <v>0.2</v>
      </c>
      <c r="Q6065">
        <f t="shared" si="753"/>
        <v>0.54166666666666663</v>
      </c>
      <c r="R6065">
        <f t="shared" si="754"/>
        <v>0.320550966091319</v>
      </c>
      <c r="S6065">
        <f t="shared" si="755"/>
        <v>63.195585007077639</v>
      </c>
      <c r="T6065">
        <f t="shared" si="756"/>
        <v>46.487894265583662</v>
      </c>
      <c r="U6065">
        <f t="shared" si="757"/>
        <v>57.839918598736759</v>
      </c>
      <c r="V6065">
        <f t="shared" si="758"/>
        <v>484.31266580661116</v>
      </c>
    </row>
    <row r="6066" spans="1:22" x14ac:dyDescent="0.35">
      <c r="A6066">
        <v>1999</v>
      </c>
      <c r="B6066">
        <v>9</v>
      </c>
      <c r="C6066">
        <v>10</v>
      </c>
      <c r="D6066">
        <v>14</v>
      </c>
      <c r="E6066">
        <v>30</v>
      </c>
      <c r="F6066">
        <v>286</v>
      </c>
      <c r="G6066">
        <v>309</v>
      </c>
      <c r="H6066">
        <v>498</v>
      </c>
      <c r="I6066">
        <v>24</v>
      </c>
      <c r="J6066">
        <v>0</v>
      </c>
      <c r="K6066" s="1" t="s">
        <v>97</v>
      </c>
      <c r="L6066">
        <v>24.47</v>
      </c>
      <c r="M6066">
        <f t="shared" si="752"/>
        <v>49.102650403886877</v>
      </c>
      <c r="N6066" s="3">
        <f t="shared" si="759"/>
        <v>252.58383333331082</v>
      </c>
      <c r="O6066" s="1" t="s">
        <v>2957</v>
      </c>
      <c r="P6066">
        <v>0.2</v>
      </c>
      <c r="Q6066">
        <f t="shared" si="753"/>
        <v>0.58333333333333337</v>
      </c>
      <c r="R6066">
        <f t="shared" si="754"/>
        <v>0.31981277502835642</v>
      </c>
      <c r="S6066">
        <f t="shared" si="755"/>
        <v>53.202912754990791</v>
      </c>
      <c r="T6066">
        <f t="shared" si="756"/>
        <v>40.382091726999143</v>
      </c>
      <c r="U6066">
        <f t="shared" si="757"/>
        <v>49.102650403886877</v>
      </c>
      <c r="V6066">
        <f t="shared" si="758"/>
        <v>204.68355061355948</v>
      </c>
    </row>
    <row r="6067" spans="1:22" x14ac:dyDescent="0.35">
      <c r="A6067">
        <v>1999</v>
      </c>
      <c r="B6067">
        <v>9</v>
      </c>
      <c r="C6067">
        <v>10</v>
      </c>
      <c r="D6067">
        <v>15</v>
      </c>
      <c r="E6067">
        <v>30</v>
      </c>
      <c r="F6067">
        <v>0</v>
      </c>
      <c r="G6067">
        <v>11</v>
      </c>
      <c r="H6067">
        <v>11</v>
      </c>
      <c r="I6067">
        <v>23</v>
      </c>
      <c r="J6067">
        <v>0</v>
      </c>
      <c r="K6067" s="1" t="s">
        <v>94</v>
      </c>
      <c r="L6067">
        <v>28.01</v>
      </c>
      <c r="M6067">
        <f t="shared" si="752"/>
        <v>23.473629950169986</v>
      </c>
      <c r="N6067" s="3">
        <f t="shared" si="759"/>
        <v>252.62549999997748</v>
      </c>
      <c r="O6067" s="1" t="s">
        <v>1397</v>
      </c>
      <c r="P6067">
        <v>0.2</v>
      </c>
      <c r="Q6067">
        <f t="shared" si="753"/>
        <v>0.625</v>
      </c>
      <c r="R6067">
        <f t="shared" si="754"/>
        <v>0.31802183271233647</v>
      </c>
      <c r="S6067">
        <f t="shared" si="755"/>
        <v>23.551283108551658</v>
      </c>
      <c r="T6067">
        <f t="shared" si="756"/>
        <v>23.307107550793923</v>
      </c>
      <c r="U6067">
        <f t="shared" si="757"/>
        <v>23.473629950169986</v>
      </c>
      <c r="V6067">
        <f t="shared" si="758"/>
        <v>48.55737215098457</v>
      </c>
    </row>
    <row r="6068" spans="1:22" x14ac:dyDescent="0.35">
      <c r="A6068">
        <v>1999</v>
      </c>
      <c r="B6068">
        <v>9</v>
      </c>
      <c r="C6068">
        <v>10</v>
      </c>
      <c r="D6068">
        <v>16</v>
      </c>
      <c r="E6068">
        <v>30</v>
      </c>
      <c r="F6068">
        <v>48</v>
      </c>
      <c r="G6068">
        <v>133</v>
      </c>
      <c r="H6068">
        <v>150</v>
      </c>
      <c r="I6068">
        <v>21</v>
      </c>
      <c r="J6068">
        <v>2</v>
      </c>
      <c r="K6068" s="1" t="s">
        <v>94</v>
      </c>
      <c r="L6068">
        <v>33.36</v>
      </c>
      <c r="M6068">
        <f t="shared" si="752"/>
        <v>27.592213315267049</v>
      </c>
      <c r="N6068" s="3">
        <f t="shared" si="759"/>
        <v>252.66716666664414</v>
      </c>
      <c r="O6068" s="1" t="s">
        <v>2958</v>
      </c>
      <c r="P6068">
        <v>0.2</v>
      </c>
      <c r="Q6068">
        <f t="shared" si="753"/>
        <v>0.66666666666666663</v>
      </c>
      <c r="R6068">
        <f t="shared" si="754"/>
        <v>0.3180218327123252</v>
      </c>
      <c r="S6068">
        <f t="shared" si="755"/>
        <v>28.673027956470495</v>
      </c>
      <c r="T6068">
        <f t="shared" si="756"/>
        <v>25.274473108882013</v>
      </c>
      <c r="U6068">
        <f t="shared" si="757"/>
        <v>27.592213315267049</v>
      </c>
      <c r="V6068">
        <f t="shared" si="758"/>
        <v>43.813663440078237</v>
      </c>
    </row>
    <row r="6069" spans="1:22" x14ac:dyDescent="0.35">
      <c r="A6069">
        <v>1999</v>
      </c>
      <c r="B6069">
        <v>9</v>
      </c>
      <c r="C6069">
        <v>10</v>
      </c>
      <c r="D6069">
        <v>17</v>
      </c>
      <c r="E6069">
        <v>30</v>
      </c>
      <c r="F6069">
        <v>0</v>
      </c>
      <c r="G6069">
        <v>12</v>
      </c>
      <c r="H6069">
        <v>12</v>
      </c>
      <c r="I6069">
        <v>18</v>
      </c>
      <c r="J6069">
        <v>6</v>
      </c>
      <c r="K6069">
        <v>0.9</v>
      </c>
      <c r="L6069">
        <v>51.82</v>
      </c>
      <c r="M6069">
        <f t="shared" si="752"/>
        <v>18.528982352356721</v>
      </c>
      <c r="N6069" s="3">
        <f t="shared" si="759"/>
        <v>252.70883333331079</v>
      </c>
      <c r="O6069" s="1" t="s">
        <v>485</v>
      </c>
      <c r="P6069">
        <v>0.2</v>
      </c>
      <c r="Q6069">
        <f t="shared" si="753"/>
        <v>0.70833333333333337</v>
      </c>
      <c r="R6069">
        <f t="shared" si="754"/>
        <v>0.31908719757693349</v>
      </c>
      <c r="S6069">
        <f t="shared" si="755"/>
        <v>18.615518414304223</v>
      </c>
      <c r="T6069">
        <f t="shared" si="756"/>
        <v>18.344319624115727</v>
      </c>
      <c r="U6069">
        <f t="shared" si="757"/>
        <v>18.528982352356721</v>
      </c>
      <c r="V6069">
        <f t="shared" si="758"/>
        <v>2.5343270646990845</v>
      </c>
    </row>
    <row r="6070" spans="1:22" x14ac:dyDescent="0.35">
      <c r="A6070">
        <v>1999</v>
      </c>
      <c r="B6070">
        <v>9</v>
      </c>
      <c r="C6070">
        <v>10</v>
      </c>
      <c r="D6070">
        <v>18</v>
      </c>
      <c r="E6070">
        <v>30</v>
      </c>
      <c r="F6070">
        <v>0</v>
      </c>
      <c r="G6070">
        <v>0</v>
      </c>
      <c r="H6070">
        <v>0</v>
      </c>
      <c r="I6070">
        <v>16</v>
      </c>
      <c r="J6070">
        <v>6</v>
      </c>
      <c r="K6070">
        <v>0.8</v>
      </c>
      <c r="L6070">
        <v>61.19</v>
      </c>
      <c r="M6070">
        <f t="shared" si="752"/>
        <v>16</v>
      </c>
      <c r="N6070" s="3">
        <f t="shared" si="759"/>
        <v>252.75049999997745</v>
      </c>
      <c r="O6070">
        <v>0</v>
      </c>
      <c r="P6070">
        <v>0.2</v>
      </c>
      <c r="Q6070">
        <f t="shared" si="753"/>
        <v>0.75</v>
      </c>
      <c r="R6070" t="str">
        <f t="shared" si="754"/>
        <v/>
      </c>
      <c r="S6070">
        <f t="shared" si="755"/>
        <v>16</v>
      </c>
      <c r="T6070">
        <f t="shared" si="756"/>
        <v>16</v>
      </c>
      <c r="U6070">
        <f t="shared" si="757"/>
        <v>16</v>
      </c>
      <c r="V6070">
        <f t="shared" si="758"/>
        <v>0</v>
      </c>
    </row>
    <row r="6071" spans="1:22" x14ac:dyDescent="0.35">
      <c r="A6071">
        <v>1999</v>
      </c>
      <c r="B6071">
        <v>9</v>
      </c>
      <c r="C6071">
        <v>10</v>
      </c>
      <c r="D6071">
        <v>19</v>
      </c>
      <c r="E6071">
        <v>30</v>
      </c>
      <c r="F6071">
        <v>0</v>
      </c>
      <c r="G6071">
        <v>0</v>
      </c>
      <c r="H6071">
        <v>0</v>
      </c>
      <c r="I6071">
        <v>15</v>
      </c>
      <c r="J6071">
        <v>5</v>
      </c>
      <c r="K6071">
        <v>0.8</v>
      </c>
      <c r="L6071">
        <v>62.25</v>
      </c>
      <c r="M6071">
        <f t="shared" si="752"/>
        <v>15</v>
      </c>
      <c r="N6071" s="3">
        <f t="shared" si="759"/>
        <v>252.79216666664411</v>
      </c>
      <c r="O6071">
        <v>0</v>
      </c>
      <c r="P6071">
        <v>0.2</v>
      </c>
      <c r="Q6071">
        <f t="shared" si="753"/>
        <v>0.79166666666666663</v>
      </c>
      <c r="R6071" t="str">
        <f t="shared" si="754"/>
        <v/>
      </c>
      <c r="S6071">
        <f t="shared" si="755"/>
        <v>15</v>
      </c>
      <c r="T6071">
        <f t="shared" si="756"/>
        <v>15</v>
      </c>
      <c r="U6071">
        <f t="shared" si="757"/>
        <v>15</v>
      </c>
      <c r="V6071">
        <f t="shared" si="758"/>
        <v>0</v>
      </c>
    </row>
    <row r="6072" spans="1:22" x14ac:dyDescent="0.35">
      <c r="A6072">
        <v>1999</v>
      </c>
      <c r="B6072">
        <v>9</v>
      </c>
      <c r="C6072">
        <v>10</v>
      </c>
      <c r="D6072">
        <v>20</v>
      </c>
      <c r="E6072">
        <v>30</v>
      </c>
      <c r="F6072">
        <v>0</v>
      </c>
      <c r="G6072">
        <v>0</v>
      </c>
      <c r="H6072">
        <v>0</v>
      </c>
      <c r="I6072">
        <v>14</v>
      </c>
      <c r="J6072">
        <v>5</v>
      </c>
      <c r="K6072">
        <v>0.9</v>
      </c>
      <c r="L6072">
        <v>68.33</v>
      </c>
      <c r="M6072">
        <f t="shared" si="752"/>
        <v>14</v>
      </c>
      <c r="N6072" s="3">
        <f t="shared" si="759"/>
        <v>252.83383333331076</v>
      </c>
      <c r="O6072">
        <v>0</v>
      </c>
      <c r="P6072">
        <v>0.2</v>
      </c>
      <c r="Q6072">
        <f t="shared" si="753"/>
        <v>0.83333333333333337</v>
      </c>
      <c r="R6072" t="str">
        <f t="shared" si="754"/>
        <v/>
      </c>
      <c r="S6072">
        <f t="shared" si="755"/>
        <v>14</v>
      </c>
      <c r="T6072">
        <f t="shared" si="756"/>
        <v>14</v>
      </c>
      <c r="U6072">
        <f t="shared" si="757"/>
        <v>14</v>
      </c>
      <c r="V6072">
        <f t="shared" si="758"/>
        <v>0</v>
      </c>
    </row>
    <row r="6073" spans="1:22" x14ac:dyDescent="0.35">
      <c r="A6073">
        <v>1999</v>
      </c>
      <c r="B6073">
        <v>9</v>
      </c>
      <c r="C6073">
        <v>10</v>
      </c>
      <c r="D6073">
        <v>21</v>
      </c>
      <c r="E6073">
        <v>30</v>
      </c>
      <c r="F6073">
        <v>0</v>
      </c>
      <c r="G6073">
        <v>0</v>
      </c>
      <c r="H6073">
        <v>0</v>
      </c>
      <c r="I6073">
        <v>12</v>
      </c>
      <c r="J6073">
        <v>5</v>
      </c>
      <c r="K6073">
        <v>1.1000000000000001</v>
      </c>
      <c r="L6073">
        <v>71.78</v>
      </c>
      <c r="M6073">
        <f t="shared" si="752"/>
        <v>12</v>
      </c>
      <c r="N6073" s="3">
        <f t="shared" si="759"/>
        <v>252.87549999997742</v>
      </c>
      <c r="O6073">
        <v>0</v>
      </c>
      <c r="P6073">
        <v>0.2</v>
      </c>
      <c r="Q6073">
        <f t="shared" si="753"/>
        <v>0.875</v>
      </c>
      <c r="R6073" t="str">
        <f t="shared" si="754"/>
        <v/>
      </c>
      <c r="S6073">
        <f t="shared" si="755"/>
        <v>12</v>
      </c>
      <c r="T6073">
        <f t="shared" si="756"/>
        <v>12</v>
      </c>
      <c r="U6073">
        <f t="shared" si="757"/>
        <v>12</v>
      </c>
      <c r="V6073">
        <f t="shared" si="758"/>
        <v>0</v>
      </c>
    </row>
    <row r="6074" spans="1:22" x14ac:dyDescent="0.35">
      <c r="A6074">
        <v>1999</v>
      </c>
      <c r="B6074">
        <v>9</v>
      </c>
      <c r="C6074">
        <v>10</v>
      </c>
      <c r="D6074">
        <v>22</v>
      </c>
      <c r="E6074">
        <v>30</v>
      </c>
      <c r="F6074">
        <v>0</v>
      </c>
      <c r="G6074">
        <v>0</v>
      </c>
      <c r="H6074">
        <v>0</v>
      </c>
      <c r="I6074">
        <v>12</v>
      </c>
      <c r="J6074">
        <v>5</v>
      </c>
      <c r="K6074">
        <v>1.4</v>
      </c>
      <c r="L6074">
        <v>76.09</v>
      </c>
      <c r="M6074">
        <f t="shared" si="752"/>
        <v>12</v>
      </c>
      <c r="N6074" s="3">
        <f t="shared" si="759"/>
        <v>252.91716666664408</v>
      </c>
      <c r="O6074">
        <v>0</v>
      </c>
      <c r="P6074">
        <v>0.2</v>
      </c>
      <c r="Q6074">
        <f t="shared" si="753"/>
        <v>0.91666666666666663</v>
      </c>
      <c r="R6074" t="str">
        <f t="shared" si="754"/>
        <v/>
      </c>
      <c r="S6074">
        <f t="shared" si="755"/>
        <v>12</v>
      </c>
      <c r="T6074">
        <f t="shared" si="756"/>
        <v>12</v>
      </c>
      <c r="U6074">
        <f t="shared" si="757"/>
        <v>12</v>
      </c>
      <c r="V6074">
        <f t="shared" si="758"/>
        <v>0</v>
      </c>
    </row>
    <row r="6075" spans="1:22" x14ac:dyDescent="0.35">
      <c r="A6075">
        <v>1999</v>
      </c>
      <c r="B6075">
        <v>9</v>
      </c>
      <c r="C6075">
        <v>10</v>
      </c>
      <c r="D6075">
        <v>23</v>
      </c>
      <c r="E6075">
        <v>30</v>
      </c>
      <c r="F6075">
        <v>0</v>
      </c>
      <c r="G6075">
        <v>0</v>
      </c>
      <c r="H6075">
        <v>0</v>
      </c>
      <c r="I6075">
        <v>12</v>
      </c>
      <c r="J6075">
        <v>4</v>
      </c>
      <c r="K6075">
        <v>1.8</v>
      </c>
      <c r="L6075">
        <v>74.84</v>
      </c>
      <c r="M6075">
        <f t="shared" si="752"/>
        <v>12</v>
      </c>
      <c r="N6075" s="3">
        <f t="shared" si="759"/>
        <v>252.95883333331074</v>
      </c>
      <c r="O6075">
        <v>0</v>
      </c>
      <c r="P6075">
        <v>0.2</v>
      </c>
      <c r="Q6075">
        <f t="shared" si="753"/>
        <v>0.95833333333333337</v>
      </c>
      <c r="R6075" t="str">
        <f t="shared" si="754"/>
        <v/>
      </c>
      <c r="S6075">
        <f t="shared" si="755"/>
        <v>12</v>
      </c>
      <c r="T6075">
        <f t="shared" si="756"/>
        <v>12</v>
      </c>
      <c r="U6075">
        <f t="shared" si="757"/>
        <v>12</v>
      </c>
      <c r="V6075">
        <f t="shared" si="758"/>
        <v>0</v>
      </c>
    </row>
    <row r="6076" spans="1:22" x14ac:dyDescent="0.35">
      <c r="A6076">
        <v>1999</v>
      </c>
      <c r="B6076">
        <v>9</v>
      </c>
      <c r="C6076">
        <v>11</v>
      </c>
      <c r="D6076">
        <v>0</v>
      </c>
      <c r="E6076">
        <v>30</v>
      </c>
      <c r="F6076">
        <v>0</v>
      </c>
      <c r="G6076">
        <v>0</v>
      </c>
      <c r="H6076">
        <v>0</v>
      </c>
      <c r="I6076">
        <v>12</v>
      </c>
      <c r="J6076">
        <v>4</v>
      </c>
      <c r="K6076" s="1" t="s">
        <v>100</v>
      </c>
      <c r="L6076">
        <v>73.930000000000007</v>
      </c>
      <c r="M6076">
        <f t="shared" si="752"/>
        <v>12</v>
      </c>
      <c r="N6076" s="3">
        <f t="shared" si="759"/>
        <v>253.00049999997739</v>
      </c>
      <c r="O6076">
        <v>0</v>
      </c>
      <c r="P6076">
        <v>0.2</v>
      </c>
      <c r="Q6076">
        <f t="shared" si="753"/>
        <v>0</v>
      </c>
      <c r="R6076" t="str">
        <f t="shared" si="754"/>
        <v/>
      </c>
      <c r="S6076">
        <f t="shared" si="755"/>
        <v>12</v>
      </c>
      <c r="T6076">
        <f t="shared" si="756"/>
        <v>12</v>
      </c>
      <c r="U6076">
        <f t="shared" si="757"/>
        <v>12</v>
      </c>
      <c r="V6076">
        <f t="shared" si="758"/>
        <v>0</v>
      </c>
    </row>
    <row r="6077" spans="1:22" x14ac:dyDescent="0.35">
      <c r="A6077">
        <v>1999</v>
      </c>
      <c r="B6077">
        <v>9</v>
      </c>
      <c r="C6077">
        <v>11</v>
      </c>
      <c r="D6077">
        <v>1</v>
      </c>
      <c r="E6077">
        <v>30</v>
      </c>
      <c r="F6077">
        <v>0</v>
      </c>
      <c r="G6077">
        <v>0</v>
      </c>
      <c r="H6077">
        <v>0</v>
      </c>
      <c r="I6077">
        <v>11</v>
      </c>
      <c r="J6077">
        <v>4</v>
      </c>
      <c r="K6077" s="1" t="s">
        <v>100</v>
      </c>
      <c r="L6077">
        <v>72.760000000000005</v>
      </c>
      <c r="M6077">
        <f t="shared" si="752"/>
        <v>11</v>
      </c>
      <c r="N6077" s="3">
        <f t="shared" si="759"/>
        <v>253.04216666664405</v>
      </c>
      <c r="O6077">
        <v>0</v>
      </c>
      <c r="P6077">
        <v>0.2</v>
      </c>
      <c r="Q6077">
        <f t="shared" si="753"/>
        <v>4.1666666666666664E-2</v>
      </c>
      <c r="R6077" t="str">
        <f t="shared" si="754"/>
        <v/>
      </c>
      <c r="S6077">
        <f t="shared" si="755"/>
        <v>11</v>
      </c>
      <c r="T6077">
        <f t="shared" si="756"/>
        <v>11</v>
      </c>
      <c r="U6077">
        <f t="shared" si="757"/>
        <v>11</v>
      </c>
      <c r="V6077">
        <f t="shared" si="758"/>
        <v>0</v>
      </c>
    </row>
    <row r="6078" spans="1:22" x14ac:dyDescent="0.35">
      <c r="A6078">
        <v>1999</v>
      </c>
      <c r="B6078">
        <v>9</v>
      </c>
      <c r="C6078">
        <v>11</v>
      </c>
      <c r="D6078">
        <v>2</v>
      </c>
      <c r="E6078">
        <v>30</v>
      </c>
      <c r="F6078">
        <v>0</v>
      </c>
      <c r="G6078">
        <v>0</v>
      </c>
      <c r="H6078">
        <v>0</v>
      </c>
      <c r="I6078">
        <v>10</v>
      </c>
      <c r="J6078">
        <v>3</v>
      </c>
      <c r="K6078">
        <v>2.1</v>
      </c>
      <c r="L6078">
        <v>75.61</v>
      </c>
      <c r="M6078">
        <f t="shared" si="752"/>
        <v>10</v>
      </c>
      <c r="N6078" s="3">
        <f t="shared" si="759"/>
        <v>253.08383333331071</v>
      </c>
      <c r="O6078">
        <v>0</v>
      </c>
      <c r="P6078">
        <v>0.2</v>
      </c>
      <c r="Q6078">
        <f t="shared" si="753"/>
        <v>8.3333333333333329E-2</v>
      </c>
      <c r="R6078" t="str">
        <f t="shared" si="754"/>
        <v/>
      </c>
      <c r="S6078">
        <f t="shared" si="755"/>
        <v>10</v>
      </c>
      <c r="T6078">
        <f t="shared" si="756"/>
        <v>10</v>
      </c>
      <c r="U6078">
        <f t="shared" si="757"/>
        <v>10</v>
      </c>
      <c r="V6078">
        <f t="shared" si="758"/>
        <v>0</v>
      </c>
    </row>
    <row r="6079" spans="1:22" x14ac:dyDescent="0.35">
      <c r="A6079">
        <v>1999</v>
      </c>
      <c r="B6079">
        <v>9</v>
      </c>
      <c r="C6079">
        <v>11</v>
      </c>
      <c r="D6079">
        <v>3</v>
      </c>
      <c r="E6079">
        <v>30</v>
      </c>
      <c r="F6079">
        <v>0</v>
      </c>
      <c r="G6079">
        <v>0</v>
      </c>
      <c r="H6079">
        <v>0</v>
      </c>
      <c r="I6079">
        <v>10</v>
      </c>
      <c r="J6079">
        <v>3</v>
      </c>
      <c r="K6079">
        <v>2</v>
      </c>
      <c r="L6079">
        <v>72.56</v>
      </c>
      <c r="M6079">
        <f t="shared" si="752"/>
        <v>10</v>
      </c>
      <c r="N6079" s="3">
        <f t="shared" si="759"/>
        <v>253.12549999997736</v>
      </c>
      <c r="O6079">
        <v>0</v>
      </c>
      <c r="P6079">
        <v>0.2</v>
      </c>
      <c r="Q6079">
        <f t="shared" si="753"/>
        <v>0.125</v>
      </c>
      <c r="R6079" t="str">
        <f t="shared" si="754"/>
        <v/>
      </c>
      <c r="S6079">
        <f t="shared" si="755"/>
        <v>10</v>
      </c>
      <c r="T6079">
        <f t="shared" si="756"/>
        <v>10</v>
      </c>
      <c r="U6079">
        <f t="shared" si="757"/>
        <v>10</v>
      </c>
      <c r="V6079">
        <f t="shared" si="758"/>
        <v>0</v>
      </c>
    </row>
    <row r="6080" spans="1:22" x14ac:dyDescent="0.35">
      <c r="A6080">
        <v>1999</v>
      </c>
      <c r="B6080">
        <v>9</v>
      </c>
      <c r="C6080">
        <v>11</v>
      </c>
      <c r="D6080">
        <v>4</v>
      </c>
      <c r="E6080">
        <v>30</v>
      </c>
      <c r="F6080">
        <v>0</v>
      </c>
      <c r="G6080">
        <v>0</v>
      </c>
      <c r="H6080">
        <v>0</v>
      </c>
      <c r="I6080">
        <v>10</v>
      </c>
      <c r="J6080">
        <v>2</v>
      </c>
      <c r="K6080">
        <v>2</v>
      </c>
      <c r="L6080">
        <v>69.83</v>
      </c>
      <c r="M6080">
        <f t="shared" si="752"/>
        <v>10</v>
      </c>
      <c r="N6080" s="3">
        <f t="shared" si="759"/>
        <v>253.16716666664402</v>
      </c>
      <c r="O6080">
        <v>0</v>
      </c>
      <c r="P6080">
        <v>0.2</v>
      </c>
      <c r="Q6080">
        <f t="shared" si="753"/>
        <v>0.16666666666666666</v>
      </c>
      <c r="R6080" t="str">
        <f t="shared" si="754"/>
        <v/>
      </c>
      <c r="S6080">
        <f t="shared" si="755"/>
        <v>10</v>
      </c>
      <c r="T6080">
        <f t="shared" si="756"/>
        <v>10</v>
      </c>
      <c r="U6080">
        <f t="shared" si="757"/>
        <v>10</v>
      </c>
      <c r="V6080">
        <f t="shared" si="758"/>
        <v>0</v>
      </c>
    </row>
    <row r="6081" spans="1:22" x14ac:dyDescent="0.35">
      <c r="A6081">
        <v>1999</v>
      </c>
      <c r="B6081">
        <v>9</v>
      </c>
      <c r="C6081">
        <v>11</v>
      </c>
      <c r="D6081">
        <v>5</v>
      </c>
      <c r="E6081">
        <v>30</v>
      </c>
      <c r="F6081">
        <v>0</v>
      </c>
      <c r="G6081">
        <v>0</v>
      </c>
      <c r="H6081">
        <v>0</v>
      </c>
      <c r="I6081">
        <v>11</v>
      </c>
      <c r="J6081">
        <v>2</v>
      </c>
      <c r="K6081">
        <v>2.2000000000000002</v>
      </c>
      <c r="L6081">
        <v>64.55</v>
      </c>
      <c r="M6081">
        <f t="shared" si="752"/>
        <v>11</v>
      </c>
      <c r="N6081" s="3">
        <f t="shared" si="759"/>
        <v>253.20883333331068</v>
      </c>
      <c r="O6081">
        <v>0</v>
      </c>
      <c r="P6081">
        <v>0.2</v>
      </c>
      <c r="Q6081">
        <f t="shared" si="753"/>
        <v>0.20833333333333334</v>
      </c>
      <c r="R6081" t="str">
        <f t="shared" si="754"/>
        <v/>
      </c>
      <c r="S6081">
        <f t="shared" si="755"/>
        <v>11</v>
      </c>
      <c r="T6081">
        <f t="shared" si="756"/>
        <v>11</v>
      </c>
      <c r="U6081">
        <f t="shared" si="757"/>
        <v>11</v>
      </c>
      <c r="V6081">
        <f t="shared" si="758"/>
        <v>13.992905219825467</v>
      </c>
    </row>
    <row r="6082" spans="1:22" x14ac:dyDescent="0.35">
      <c r="A6082">
        <v>1999</v>
      </c>
      <c r="B6082">
        <v>9</v>
      </c>
      <c r="C6082">
        <v>11</v>
      </c>
      <c r="D6082">
        <v>6</v>
      </c>
      <c r="E6082">
        <v>30</v>
      </c>
      <c r="F6082">
        <v>191</v>
      </c>
      <c r="G6082">
        <v>56</v>
      </c>
      <c r="H6082">
        <v>86</v>
      </c>
      <c r="I6082">
        <v>13</v>
      </c>
      <c r="J6082">
        <v>3</v>
      </c>
      <c r="K6082">
        <v>2.6</v>
      </c>
      <c r="L6082">
        <v>59.26</v>
      </c>
      <c r="M6082">
        <f t="shared" si="752"/>
        <v>16.343798560292353</v>
      </c>
      <c r="N6082" s="3">
        <f t="shared" si="759"/>
        <v>253.25049999997734</v>
      </c>
      <c r="O6082" s="1" t="s">
        <v>2959</v>
      </c>
      <c r="P6082">
        <v>0.2</v>
      </c>
      <c r="Q6082">
        <f t="shared" si="753"/>
        <v>0.25</v>
      </c>
      <c r="R6082">
        <f t="shared" si="754"/>
        <v>0.31338885244836173</v>
      </c>
      <c r="S6082">
        <f t="shared" si="755"/>
        <v>16.897067592460552</v>
      </c>
      <c r="T6082">
        <f t="shared" si="756"/>
        <v>15.131628177989473</v>
      </c>
      <c r="U6082">
        <f t="shared" si="757"/>
        <v>16.343798560292353</v>
      </c>
      <c r="V6082">
        <f t="shared" si="758"/>
        <v>45.498674061292149</v>
      </c>
    </row>
    <row r="6083" spans="1:22" x14ac:dyDescent="0.35">
      <c r="A6083">
        <v>1999</v>
      </c>
      <c r="B6083">
        <v>9</v>
      </c>
      <c r="C6083">
        <v>11</v>
      </c>
      <c r="D6083">
        <v>7</v>
      </c>
      <c r="E6083">
        <v>30</v>
      </c>
      <c r="F6083">
        <v>61</v>
      </c>
      <c r="G6083">
        <v>142</v>
      </c>
      <c r="H6083">
        <v>163</v>
      </c>
      <c r="I6083">
        <v>15</v>
      </c>
      <c r="J6083">
        <v>3</v>
      </c>
      <c r="K6083" s="1" t="s">
        <v>105</v>
      </c>
      <c r="L6083">
        <v>57.91</v>
      </c>
      <c r="M6083">
        <f t="shared" si="752"/>
        <v>21.414539457695923</v>
      </c>
      <c r="N6083" s="3">
        <f t="shared" si="759"/>
        <v>253.29216666664399</v>
      </c>
      <c r="O6083" s="1" t="s">
        <v>2960</v>
      </c>
      <c r="P6083">
        <v>0.2</v>
      </c>
      <c r="Q6083">
        <f t="shared" si="753"/>
        <v>0.29166666666666669</v>
      </c>
      <c r="R6083">
        <f t="shared" si="754"/>
        <v>0.31276922661581008</v>
      </c>
      <c r="S6083">
        <f t="shared" si="755"/>
        <v>22.477107982826578</v>
      </c>
      <c r="T6083">
        <f t="shared" si="756"/>
        <v>19.07981555534662</v>
      </c>
      <c r="U6083">
        <f t="shared" si="757"/>
        <v>21.414539457695923</v>
      </c>
      <c r="V6083">
        <f t="shared" si="758"/>
        <v>157.11253192913895</v>
      </c>
    </row>
    <row r="6084" spans="1:22" x14ac:dyDescent="0.35">
      <c r="A6084">
        <v>1999</v>
      </c>
      <c r="B6084">
        <v>9</v>
      </c>
      <c r="C6084">
        <v>11</v>
      </c>
      <c r="D6084">
        <v>8</v>
      </c>
      <c r="E6084">
        <v>30</v>
      </c>
      <c r="F6084">
        <v>467</v>
      </c>
      <c r="G6084">
        <v>188</v>
      </c>
      <c r="H6084">
        <v>434</v>
      </c>
      <c r="I6084">
        <v>16</v>
      </c>
      <c r="J6084">
        <v>5</v>
      </c>
      <c r="K6084">
        <v>3.1</v>
      </c>
      <c r="L6084">
        <v>58.41</v>
      </c>
      <c r="M6084">
        <f t="shared" si="752"/>
        <v>34.94977074359209</v>
      </c>
      <c r="N6084" s="3">
        <f t="shared" si="759"/>
        <v>253.33383333331065</v>
      </c>
      <c r="O6084" s="1" t="s">
        <v>2961</v>
      </c>
      <c r="P6084">
        <v>0.2</v>
      </c>
      <c r="Q6084">
        <f t="shared" si="753"/>
        <v>0.33333333333333331</v>
      </c>
      <c r="R6084">
        <f t="shared" si="754"/>
        <v>0.31185812444280403</v>
      </c>
      <c r="S6084">
        <f t="shared" si="755"/>
        <v>38.09391753800486</v>
      </c>
      <c r="T6084">
        <f t="shared" si="756"/>
        <v>28.011939394801416</v>
      </c>
      <c r="U6084">
        <f t="shared" si="757"/>
        <v>34.94977074359209</v>
      </c>
      <c r="V6084">
        <f t="shared" si="758"/>
        <v>195.22873856980982</v>
      </c>
    </row>
    <row r="6085" spans="1:22" x14ac:dyDescent="0.35">
      <c r="A6085">
        <v>1999</v>
      </c>
      <c r="B6085">
        <v>9</v>
      </c>
      <c r="C6085">
        <v>11</v>
      </c>
      <c r="D6085">
        <v>9</v>
      </c>
      <c r="E6085">
        <v>30</v>
      </c>
      <c r="F6085">
        <v>0</v>
      </c>
      <c r="G6085">
        <v>101</v>
      </c>
      <c r="H6085">
        <v>101</v>
      </c>
      <c r="I6085">
        <v>17</v>
      </c>
      <c r="J6085">
        <v>5</v>
      </c>
      <c r="K6085">
        <v>3.5</v>
      </c>
      <c r="L6085">
        <v>53.65</v>
      </c>
      <c r="M6085">
        <f t="shared" ref="M6085:M6148" si="760">+I6085+O6085*EXP(-2.98-0.0471*K6085*1.7)+1*O6085/1000</f>
        <v>20.63284358778774</v>
      </c>
      <c r="N6085" s="3">
        <f t="shared" si="759"/>
        <v>253.37549999997731</v>
      </c>
      <c r="O6085" s="1" t="s">
        <v>860</v>
      </c>
      <c r="P6085">
        <v>0.2</v>
      </c>
      <c r="Q6085">
        <f t="shared" ref="Q6085:Q6148" si="761">+D6085/24</f>
        <v>0.375</v>
      </c>
      <c r="R6085">
        <f t="shared" ref="R6085:R6148" si="762">+IF(O6085&gt;100,IF(I6085&gt;0,(S6085-M6085)/(S6085-T6085),""),"")</f>
        <v>0.31067634039943393</v>
      </c>
      <c r="S6085">
        <f t="shared" ref="S6085:S6148" si="763">I6085+O6085*EXP(-2.81-0.0455*K6085*1.7)</f>
        <v>21.236821961774176</v>
      </c>
      <c r="T6085">
        <f t="shared" ref="T6085:T6148" si="764">I6085+O6085*EXP(-3.47-0.0594*K6085*1.7)+3*O6085/1000</f>
        <v>19.292746100670925</v>
      </c>
      <c r="U6085">
        <f t="shared" ref="U6085:U6148" si="765">+I6085+O6085*EXP(-2.98-0.0471*K6085*1.7)+1*O6085/1000</f>
        <v>20.63284358778774</v>
      </c>
      <c r="V6085">
        <f t="shared" ref="V6085:V6148" si="766">+IF((SIN(23.45*PI()/180*SIN(2*PI()*(284+N6085)/365.25))*SIN($F$2*PI()/180)*COS($AU$2*PI()/180)+SIN(23.45*PI()/180*SIN(2*PI()*(284+N6085)/365.25))*COS($F$2*PI()/180)*SIN($AU$2*PI()/180)*COS($AV$2*PI()/180)+COS(23.45*PI()/180*SIN(2*PI()*(284+N6085)/365.25))*COS($F$2*PI()/180)*COS($AU$2*PI()/180)*COS(Q6085*2*PI()-PI())-COS(23.45*PI()/180*SIN(2*PI()*(284+N6085)/365.25))*SIN($F$2*PI()/180)*SIN($AU$2*PI()/180)*COS($AV$2*PI()/180)*COS(Q6085*2*PI()-PI())-COS(23.45*PI()/180*SIN(2*PI()*(284+N6085)/365.25))*SIN($AU$2*PI()/180)*SIN($AV$2*PI()/180)*SIN(Q6085*2*PI()-PI()))&gt;0,(F6086+F6085)*COS(ACOS(SIN(23.45*PI()/180*SIN(2*PI()*(284+N6085)/365.25))*SIN($F$2*PI()/180)*COS($AU$2*PI()/180)+SIN(23.45*PI()/180*SIN(2*PI()*(284+N6085)/365.25))*COS($F$2*PI()/180)*SIN($AU$2*PI()/180)*COS($AV$2*PI()/180)+COS(23.45*PI()/180*SIN(2*PI()*(284+N6085)/365.25))*COS($F$2*PI()/180)*COS($AU$2*PI()/180)*COS(Q6085*2*PI()-PI())-COS(23.45*PI()/180*SIN(2*PI()*(284+N6085)/365.25))*SIN($F$2*PI()/180)*SIN($AU$2*PI()/180)*COS($AV$2*PI()/180)*COS(Q6085*2*PI()-PI())-COS(23.45*PI()/180*SIN(2*PI()*(284+N6085)/365.25))*SIN($AU$2*PI()/180)*SIN($AV$2*PI()/180)*SIN(Q6085*2*PI()-PI())))/2+(G6086+G6085)*(1+COS($AU$2))/4+(H6086+H6085)*P6085*(1-COS($AU$2))/4,(G6086+G6085)*(1+COS($AU$2))/4+(H6086+H6085)*P6085*(1-COS($AU$2))/4)</f>
        <v>231.55277569475098</v>
      </c>
    </row>
    <row r="6086" spans="1:22" x14ac:dyDescent="0.35">
      <c r="A6086">
        <v>1999</v>
      </c>
      <c r="B6086">
        <v>9</v>
      </c>
      <c r="C6086">
        <v>11</v>
      </c>
      <c r="D6086">
        <v>10</v>
      </c>
      <c r="E6086">
        <v>30</v>
      </c>
      <c r="F6086">
        <v>326</v>
      </c>
      <c r="G6086">
        <v>366</v>
      </c>
      <c r="H6086">
        <v>615</v>
      </c>
      <c r="I6086">
        <v>19</v>
      </c>
      <c r="J6086">
        <v>5</v>
      </c>
      <c r="K6086">
        <v>3.2</v>
      </c>
      <c r="L6086">
        <v>49.09</v>
      </c>
      <c r="M6086">
        <f t="shared" si="760"/>
        <v>44.925961278610053</v>
      </c>
      <c r="N6086" s="3">
        <f t="shared" ref="N6086:N6149" si="767">+N6085+1/24</f>
        <v>253.41716666664396</v>
      </c>
      <c r="O6086" s="1" t="s">
        <v>2962</v>
      </c>
      <c r="P6086">
        <v>0.2</v>
      </c>
      <c r="Q6086">
        <f t="shared" si="761"/>
        <v>0.41666666666666669</v>
      </c>
      <c r="R6086">
        <f t="shared" si="762"/>
        <v>0.31155919737316534</v>
      </c>
      <c r="S6086">
        <f t="shared" si="763"/>
        <v>49.229839314306346</v>
      </c>
      <c r="T6086">
        <f t="shared" si="764"/>
        <v>35.415841615046041</v>
      </c>
      <c r="U6086">
        <f t="shared" si="765"/>
        <v>44.925961278610053</v>
      </c>
      <c r="V6086">
        <f t="shared" si="766"/>
        <v>249.78653798235101</v>
      </c>
    </row>
    <row r="6087" spans="1:22" x14ac:dyDescent="0.35">
      <c r="A6087">
        <v>1999</v>
      </c>
      <c r="B6087">
        <v>9</v>
      </c>
      <c r="C6087">
        <v>11</v>
      </c>
      <c r="D6087">
        <v>11</v>
      </c>
      <c r="E6087">
        <v>30</v>
      </c>
      <c r="F6087">
        <v>0</v>
      </c>
      <c r="G6087">
        <v>65</v>
      </c>
      <c r="H6087">
        <v>65</v>
      </c>
      <c r="I6087">
        <v>20</v>
      </c>
      <c r="J6087">
        <v>4</v>
      </c>
      <c r="K6087" s="1" t="s">
        <v>105</v>
      </c>
      <c r="L6087">
        <v>41.03</v>
      </c>
      <c r="M6087">
        <f t="shared" si="760"/>
        <v>22.469328679547534</v>
      </c>
      <c r="N6087" s="3">
        <f t="shared" si="767"/>
        <v>253.45883333331062</v>
      </c>
      <c r="O6087" s="1" t="s">
        <v>1775</v>
      </c>
      <c r="P6087">
        <v>0.2</v>
      </c>
      <c r="Q6087">
        <f t="shared" si="761"/>
        <v>0.45833333333333331</v>
      </c>
      <c r="R6087">
        <f t="shared" si="762"/>
        <v>0.3127692266158108</v>
      </c>
      <c r="S6087">
        <f t="shared" si="763"/>
        <v>22.878372999937781</v>
      </c>
      <c r="T6087">
        <f t="shared" si="764"/>
        <v>21.570557890324405</v>
      </c>
      <c r="U6087">
        <f t="shared" si="765"/>
        <v>22.469328679547534</v>
      </c>
      <c r="V6087">
        <f t="shared" si="766"/>
        <v>31.890282230796814</v>
      </c>
    </row>
    <row r="6088" spans="1:22" x14ac:dyDescent="0.35">
      <c r="A6088">
        <v>1999</v>
      </c>
      <c r="B6088">
        <v>9</v>
      </c>
      <c r="C6088">
        <v>11</v>
      </c>
      <c r="D6088">
        <v>12</v>
      </c>
      <c r="E6088">
        <v>30</v>
      </c>
      <c r="F6088">
        <v>0</v>
      </c>
      <c r="G6088">
        <v>86</v>
      </c>
      <c r="H6088">
        <v>86</v>
      </c>
      <c r="I6088">
        <v>21</v>
      </c>
      <c r="J6088">
        <v>3</v>
      </c>
      <c r="K6088" s="1" t="s">
        <v>92</v>
      </c>
      <c r="L6088">
        <v>36.58</v>
      </c>
      <c r="M6088">
        <f t="shared" si="760"/>
        <v>24.370887974190619</v>
      </c>
      <c r="N6088" s="3">
        <f t="shared" si="767"/>
        <v>253.50049999997728</v>
      </c>
      <c r="O6088" s="1" t="s">
        <v>2963</v>
      </c>
      <c r="P6088">
        <v>0.2</v>
      </c>
      <c r="Q6088">
        <f t="shared" si="761"/>
        <v>0.5</v>
      </c>
      <c r="R6088">
        <f t="shared" si="762"/>
        <v>0.31401853463280072</v>
      </c>
      <c r="S6088">
        <f t="shared" si="763"/>
        <v>24.927979730798263</v>
      </c>
      <c r="T6088">
        <f t="shared" si="764"/>
        <v>23.153906881056823</v>
      </c>
      <c r="U6088">
        <f t="shared" si="765"/>
        <v>24.370887974190619</v>
      </c>
      <c r="V6088">
        <f t="shared" si="766"/>
        <v>34.635803217554155</v>
      </c>
    </row>
    <row r="6089" spans="1:22" x14ac:dyDescent="0.35">
      <c r="A6089">
        <v>1999</v>
      </c>
      <c r="B6089">
        <v>9</v>
      </c>
      <c r="C6089">
        <v>11</v>
      </c>
      <c r="D6089">
        <v>13</v>
      </c>
      <c r="E6089">
        <v>30</v>
      </c>
      <c r="F6089">
        <v>0</v>
      </c>
      <c r="G6089">
        <v>78</v>
      </c>
      <c r="H6089">
        <v>78</v>
      </c>
      <c r="I6089">
        <v>22</v>
      </c>
      <c r="J6089">
        <v>3</v>
      </c>
      <c r="K6089">
        <v>2</v>
      </c>
      <c r="L6089" s="1" t="s">
        <v>326</v>
      </c>
      <c r="M6089">
        <f t="shared" si="760"/>
        <v>25.15450293704296</v>
      </c>
      <c r="N6089" s="3">
        <f t="shared" si="767"/>
        <v>253.54216666664394</v>
      </c>
      <c r="O6089" s="1" t="s">
        <v>2370</v>
      </c>
      <c r="P6089">
        <v>0.2</v>
      </c>
      <c r="Q6089">
        <f t="shared" si="761"/>
        <v>0.54166666666666663</v>
      </c>
      <c r="R6089">
        <f t="shared" si="762"/>
        <v>0.31530904661041076</v>
      </c>
      <c r="S6089">
        <f t="shared" si="763"/>
        <v>25.674535612487588</v>
      </c>
      <c r="T6089">
        <f t="shared" si="764"/>
        <v>24.025256338597391</v>
      </c>
      <c r="U6089">
        <f t="shared" si="765"/>
        <v>25.15450293704296</v>
      </c>
      <c r="V6089">
        <f t="shared" si="766"/>
        <v>125.74344565029922</v>
      </c>
    </row>
    <row r="6090" spans="1:22" x14ac:dyDescent="0.35">
      <c r="A6090">
        <v>1999</v>
      </c>
      <c r="B6090">
        <v>9</v>
      </c>
      <c r="C6090">
        <v>11</v>
      </c>
      <c r="D6090">
        <v>14</v>
      </c>
      <c r="E6090">
        <v>30</v>
      </c>
      <c r="F6090">
        <v>84</v>
      </c>
      <c r="G6090">
        <v>307</v>
      </c>
      <c r="H6090">
        <v>362</v>
      </c>
      <c r="I6090">
        <v>22</v>
      </c>
      <c r="J6090">
        <v>2</v>
      </c>
      <c r="K6090" s="1" t="s">
        <v>88</v>
      </c>
      <c r="L6090">
        <v>31.61</v>
      </c>
      <c r="M6090">
        <f t="shared" si="760"/>
        <v>37.767698246499577</v>
      </c>
      <c r="N6090" s="3">
        <f t="shared" si="767"/>
        <v>253.58383333331059</v>
      </c>
      <c r="O6090" s="1" t="s">
        <v>2964</v>
      </c>
      <c r="P6090">
        <v>0.2</v>
      </c>
      <c r="Q6090">
        <f t="shared" si="761"/>
        <v>0.58333333333333337</v>
      </c>
      <c r="R6090">
        <f t="shared" si="762"/>
        <v>0.3163051785255695</v>
      </c>
      <c r="S6090">
        <f t="shared" si="763"/>
        <v>40.361929214499014</v>
      </c>
      <c r="T6090">
        <f t="shared" si="764"/>
        <v>32.160258346850782</v>
      </c>
      <c r="U6090">
        <f t="shared" si="765"/>
        <v>37.767698246499577</v>
      </c>
      <c r="V6090">
        <f t="shared" si="766"/>
        <v>469.26447253074622</v>
      </c>
    </row>
    <row r="6091" spans="1:22" x14ac:dyDescent="0.35">
      <c r="A6091">
        <v>1999</v>
      </c>
      <c r="B6091">
        <v>9</v>
      </c>
      <c r="C6091">
        <v>11</v>
      </c>
      <c r="D6091">
        <v>15</v>
      </c>
      <c r="E6091">
        <v>30</v>
      </c>
      <c r="F6091">
        <v>724</v>
      </c>
      <c r="G6091">
        <v>118</v>
      </c>
      <c r="H6091">
        <v>486</v>
      </c>
      <c r="I6091">
        <v>21</v>
      </c>
      <c r="J6091">
        <v>2</v>
      </c>
      <c r="K6091" s="1" t="s">
        <v>94</v>
      </c>
      <c r="L6091">
        <v>32.28</v>
      </c>
      <c r="M6091">
        <f t="shared" si="760"/>
        <v>46.985491461765918</v>
      </c>
      <c r="N6091" s="3">
        <f t="shared" si="767"/>
        <v>253.62549999997725</v>
      </c>
      <c r="O6091" s="1" t="s">
        <v>2965</v>
      </c>
      <c r="P6091">
        <v>0.2</v>
      </c>
      <c r="Q6091">
        <f t="shared" si="761"/>
        <v>0.625</v>
      </c>
      <c r="R6091">
        <f t="shared" si="762"/>
        <v>0.31802183271232509</v>
      </c>
      <c r="S6091">
        <f t="shared" si="763"/>
        <v>51.245896622760924</v>
      </c>
      <c r="T6091">
        <f t="shared" si="764"/>
        <v>37.84931587653</v>
      </c>
      <c r="U6091">
        <f t="shared" si="765"/>
        <v>46.985491461765918</v>
      </c>
      <c r="V6091">
        <f t="shared" si="766"/>
        <v>314.19616276128801</v>
      </c>
    </row>
    <row r="6092" spans="1:22" x14ac:dyDescent="0.35">
      <c r="A6092">
        <v>1999</v>
      </c>
      <c r="B6092">
        <v>9</v>
      </c>
      <c r="C6092">
        <v>11</v>
      </c>
      <c r="D6092">
        <v>16</v>
      </c>
      <c r="E6092">
        <v>30</v>
      </c>
      <c r="F6092">
        <v>0</v>
      </c>
      <c r="G6092">
        <v>35</v>
      </c>
      <c r="H6092">
        <v>35</v>
      </c>
      <c r="I6092">
        <v>20</v>
      </c>
      <c r="J6092">
        <v>1</v>
      </c>
      <c r="K6092" s="1" t="s">
        <v>96</v>
      </c>
      <c r="L6092">
        <v>33.299999999999997</v>
      </c>
      <c r="M6092">
        <f t="shared" si="760"/>
        <v>21.57959784363382</v>
      </c>
      <c r="N6092" s="3">
        <f t="shared" si="767"/>
        <v>253.66716666664391</v>
      </c>
      <c r="O6092" s="1" t="s">
        <v>584</v>
      </c>
      <c r="P6092">
        <v>0.2</v>
      </c>
      <c r="Q6092">
        <f t="shared" si="761"/>
        <v>0.66666666666666663</v>
      </c>
      <c r="R6092">
        <f t="shared" si="762"/>
        <v>0.3201802749567027</v>
      </c>
      <c r="S6092">
        <f t="shared" si="763"/>
        <v>21.837408207088519</v>
      </c>
      <c r="T6092">
        <f t="shared" si="764"/>
        <v>21.032204440274459</v>
      </c>
      <c r="U6092">
        <f t="shared" si="765"/>
        <v>21.57959784363382</v>
      </c>
      <c r="V6092">
        <f t="shared" si="766"/>
        <v>24.301293631429903</v>
      </c>
    </row>
    <row r="6093" spans="1:22" x14ac:dyDescent="0.35">
      <c r="A6093">
        <v>1999</v>
      </c>
      <c r="B6093">
        <v>9</v>
      </c>
      <c r="C6093">
        <v>11</v>
      </c>
      <c r="D6093">
        <v>17</v>
      </c>
      <c r="E6093">
        <v>30</v>
      </c>
      <c r="F6093">
        <v>26</v>
      </c>
      <c r="G6093">
        <v>48</v>
      </c>
      <c r="H6093">
        <v>52</v>
      </c>
      <c r="I6093">
        <v>17</v>
      </c>
      <c r="J6093">
        <v>4</v>
      </c>
      <c r="K6093">
        <v>0.2</v>
      </c>
      <c r="L6093">
        <v>49.49</v>
      </c>
      <c r="M6093">
        <f t="shared" si="760"/>
        <v>19.399811153398559</v>
      </c>
      <c r="N6093" s="3">
        <f t="shared" si="767"/>
        <v>253.70883333331057</v>
      </c>
      <c r="O6093" s="1" t="s">
        <v>2966</v>
      </c>
      <c r="P6093">
        <v>0.2</v>
      </c>
      <c r="Q6093">
        <f t="shared" si="761"/>
        <v>0.70833333333333337</v>
      </c>
      <c r="R6093">
        <f t="shared" si="762"/>
        <v>0.32168257332051498</v>
      </c>
      <c r="S6093">
        <f t="shared" si="763"/>
        <v>19.790235207565889</v>
      </c>
      <c r="T6093">
        <f t="shared" si="764"/>
        <v>18.576541689333794</v>
      </c>
      <c r="U6093">
        <f t="shared" si="765"/>
        <v>19.399811153398559</v>
      </c>
      <c r="V6093">
        <f t="shared" si="766"/>
        <v>13.782234295729079</v>
      </c>
    </row>
    <row r="6094" spans="1:22" x14ac:dyDescent="0.35">
      <c r="A6094">
        <v>1999</v>
      </c>
      <c r="B6094">
        <v>9</v>
      </c>
      <c r="C6094">
        <v>11</v>
      </c>
      <c r="D6094">
        <v>18</v>
      </c>
      <c r="E6094">
        <v>30</v>
      </c>
      <c r="F6094">
        <v>0</v>
      </c>
      <c r="G6094">
        <v>0</v>
      </c>
      <c r="H6094">
        <v>0</v>
      </c>
      <c r="I6094">
        <v>14</v>
      </c>
      <c r="J6094">
        <v>4</v>
      </c>
      <c r="K6094">
        <v>0.2</v>
      </c>
      <c r="L6094">
        <v>60.46</v>
      </c>
      <c r="M6094">
        <f t="shared" si="760"/>
        <v>14</v>
      </c>
      <c r="N6094" s="3">
        <f t="shared" si="767"/>
        <v>253.75049999997722</v>
      </c>
      <c r="O6094">
        <v>0</v>
      </c>
      <c r="P6094">
        <v>0.2</v>
      </c>
      <c r="Q6094">
        <f t="shared" si="761"/>
        <v>0.75</v>
      </c>
      <c r="R6094" t="str">
        <f t="shared" si="762"/>
        <v/>
      </c>
      <c r="S6094">
        <f t="shared" si="763"/>
        <v>14</v>
      </c>
      <c r="T6094">
        <f t="shared" si="764"/>
        <v>14</v>
      </c>
      <c r="U6094">
        <f t="shared" si="765"/>
        <v>14</v>
      </c>
      <c r="V6094">
        <f t="shared" si="766"/>
        <v>0</v>
      </c>
    </row>
    <row r="6095" spans="1:22" x14ac:dyDescent="0.35">
      <c r="A6095">
        <v>1999</v>
      </c>
      <c r="B6095">
        <v>9</v>
      </c>
      <c r="C6095">
        <v>11</v>
      </c>
      <c r="D6095">
        <v>19</v>
      </c>
      <c r="E6095">
        <v>30</v>
      </c>
      <c r="F6095">
        <v>0</v>
      </c>
      <c r="G6095">
        <v>0</v>
      </c>
      <c r="H6095">
        <v>0</v>
      </c>
      <c r="I6095">
        <v>13</v>
      </c>
      <c r="J6095">
        <v>3</v>
      </c>
      <c r="K6095" s="1" t="s">
        <v>96</v>
      </c>
      <c r="L6095">
        <v>61.89</v>
      </c>
      <c r="M6095">
        <f t="shared" si="760"/>
        <v>13</v>
      </c>
      <c r="N6095" s="3">
        <f t="shared" si="767"/>
        <v>253.79216666664388</v>
      </c>
      <c r="O6095">
        <v>0</v>
      </c>
      <c r="P6095">
        <v>0.2</v>
      </c>
      <c r="Q6095">
        <f t="shared" si="761"/>
        <v>0.79166666666666663</v>
      </c>
      <c r="R6095" t="str">
        <f t="shared" si="762"/>
        <v/>
      </c>
      <c r="S6095">
        <f t="shared" si="763"/>
        <v>13</v>
      </c>
      <c r="T6095">
        <f t="shared" si="764"/>
        <v>13</v>
      </c>
      <c r="U6095">
        <f t="shared" si="765"/>
        <v>13</v>
      </c>
      <c r="V6095">
        <f t="shared" si="766"/>
        <v>0</v>
      </c>
    </row>
    <row r="6096" spans="1:22" x14ac:dyDescent="0.35">
      <c r="A6096">
        <v>1999</v>
      </c>
      <c r="B6096">
        <v>9</v>
      </c>
      <c r="C6096">
        <v>11</v>
      </c>
      <c r="D6096">
        <v>20</v>
      </c>
      <c r="E6096">
        <v>30</v>
      </c>
      <c r="F6096">
        <v>0</v>
      </c>
      <c r="G6096">
        <v>0</v>
      </c>
      <c r="H6096">
        <v>0</v>
      </c>
      <c r="I6096">
        <v>12</v>
      </c>
      <c r="J6096">
        <v>3</v>
      </c>
      <c r="K6096">
        <v>1</v>
      </c>
      <c r="L6096">
        <v>64.510000000000005</v>
      </c>
      <c r="M6096">
        <f t="shared" si="760"/>
        <v>12</v>
      </c>
      <c r="N6096" s="3">
        <f t="shared" si="767"/>
        <v>253.83383333331054</v>
      </c>
      <c r="O6096">
        <v>0</v>
      </c>
      <c r="P6096">
        <v>0.2</v>
      </c>
      <c r="Q6096">
        <f t="shared" si="761"/>
        <v>0.83333333333333337</v>
      </c>
      <c r="R6096" t="str">
        <f t="shared" si="762"/>
        <v/>
      </c>
      <c r="S6096">
        <f t="shared" si="763"/>
        <v>12</v>
      </c>
      <c r="T6096">
        <f t="shared" si="764"/>
        <v>12</v>
      </c>
      <c r="U6096">
        <f t="shared" si="765"/>
        <v>12</v>
      </c>
      <c r="V6096">
        <f t="shared" si="766"/>
        <v>0</v>
      </c>
    </row>
    <row r="6097" spans="1:22" x14ac:dyDescent="0.35">
      <c r="A6097">
        <v>1999</v>
      </c>
      <c r="B6097">
        <v>9</v>
      </c>
      <c r="C6097">
        <v>11</v>
      </c>
      <c r="D6097">
        <v>21</v>
      </c>
      <c r="E6097">
        <v>30</v>
      </c>
      <c r="F6097">
        <v>0</v>
      </c>
      <c r="G6097">
        <v>0</v>
      </c>
      <c r="H6097">
        <v>0</v>
      </c>
      <c r="I6097">
        <v>11</v>
      </c>
      <c r="J6097">
        <v>3</v>
      </c>
      <c r="K6097">
        <v>2.2000000000000002</v>
      </c>
      <c r="L6097">
        <v>68.12</v>
      </c>
      <c r="M6097">
        <f t="shared" si="760"/>
        <v>11</v>
      </c>
      <c r="N6097" s="3">
        <f t="shared" si="767"/>
        <v>253.87549999997719</v>
      </c>
      <c r="O6097">
        <v>0</v>
      </c>
      <c r="P6097">
        <v>0.2</v>
      </c>
      <c r="Q6097">
        <f t="shared" si="761"/>
        <v>0.875</v>
      </c>
      <c r="R6097" t="str">
        <f t="shared" si="762"/>
        <v/>
      </c>
      <c r="S6097">
        <f t="shared" si="763"/>
        <v>11</v>
      </c>
      <c r="T6097">
        <f t="shared" si="764"/>
        <v>11</v>
      </c>
      <c r="U6097">
        <f t="shared" si="765"/>
        <v>11</v>
      </c>
      <c r="V6097">
        <f t="shared" si="766"/>
        <v>0</v>
      </c>
    </row>
    <row r="6098" spans="1:22" x14ac:dyDescent="0.35">
      <c r="A6098">
        <v>1999</v>
      </c>
      <c r="B6098">
        <v>9</v>
      </c>
      <c r="C6098">
        <v>11</v>
      </c>
      <c r="D6098">
        <v>22</v>
      </c>
      <c r="E6098">
        <v>30</v>
      </c>
      <c r="F6098">
        <v>0</v>
      </c>
      <c r="G6098">
        <v>0</v>
      </c>
      <c r="H6098">
        <v>0</v>
      </c>
      <c r="I6098">
        <v>10</v>
      </c>
      <c r="J6098">
        <v>3</v>
      </c>
      <c r="K6098">
        <v>4</v>
      </c>
      <c r="L6098">
        <v>77.930000000000007</v>
      </c>
      <c r="M6098">
        <f t="shared" si="760"/>
        <v>10</v>
      </c>
      <c r="N6098" s="3">
        <f t="shared" si="767"/>
        <v>253.91716666664385</v>
      </c>
      <c r="O6098">
        <v>0</v>
      </c>
      <c r="P6098">
        <v>0.2</v>
      </c>
      <c r="Q6098">
        <f t="shared" si="761"/>
        <v>0.91666666666666663</v>
      </c>
      <c r="R6098" t="str">
        <f t="shared" si="762"/>
        <v/>
      </c>
      <c r="S6098">
        <f t="shared" si="763"/>
        <v>10</v>
      </c>
      <c r="T6098">
        <f t="shared" si="764"/>
        <v>10</v>
      </c>
      <c r="U6098">
        <f t="shared" si="765"/>
        <v>10</v>
      </c>
      <c r="V6098">
        <f t="shared" si="766"/>
        <v>0</v>
      </c>
    </row>
    <row r="6099" spans="1:22" x14ac:dyDescent="0.35">
      <c r="A6099">
        <v>1999</v>
      </c>
      <c r="B6099">
        <v>9</v>
      </c>
      <c r="C6099">
        <v>11</v>
      </c>
      <c r="D6099">
        <v>23</v>
      </c>
      <c r="E6099">
        <v>30</v>
      </c>
      <c r="F6099">
        <v>0</v>
      </c>
      <c r="G6099">
        <v>0</v>
      </c>
      <c r="H6099">
        <v>0</v>
      </c>
      <c r="I6099">
        <v>8</v>
      </c>
      <c r="J6099">
        <v>3</v>
      </c>
      <c r="K6099" s="1" t="s">
        <v>104</v>
      </c>
      <c r="L6099">
        <v>91.76</v>
      </c>
      <c r="M6099">
        <f t="shared" si="760"/>
        <v>8</v>
      </c>
      <c r="N6099" s="3">
        <f t="shared" si="767"/>
        <v>253.95883333331051</v>
      </c>
      <c r="O6099">
        <v>0</v>
      </c>
      <c r="P6099">
        <v>0.2</v>
      </c>
      <c r="Q6099">
        <f t="shared" si="761"/>
        <v>0.95833333333333337</v>
      </c>
      <c r="R6099" t="str">
        <f t="shared" si="762"/>
        <v/>
      </c>
      <c r="S6099">
        <f t="shared" si="763"/>
        <v>8</v>
      </c>
      <c r="T6099">
        <f t="shared" si="764"/>
        <v>8</v>
      </c>
      <c r="U6099">
        <f t="shared" si="765"/>
        <v>8</v>
      </c>
      <c r="V6099">
        <f t="shared" si="766"/>
        <v>0</v>
      </c>
    </row>
    <row r="6100" spans="1:22" x14ac:dyDescent="0.35">
      <c r="A6100">
        <v>1999</v>
      </c>
      <c r="B6100">
        <v>9</v>
      </c>
      <c r="C6100">
        <v>12</v>
      </c>
      <c r="D6100">
        <v>0</v>
      </c>
      <c r="E6100">
        <v>30</v>
      </c>
      <c r="F6100">
        <v>0</v>
      </c>
      <c r="G6100">
        <v>0</v>
      </c>
      <c r="H6100">
        <v>0</v>
      </c>
      <c r="I6100">
        <v>7</v>
      </c>
      <c r="J6100">
        <v>3</v>
      </c>
      <c r="K6100" s="1" t="s">
        <v>114</v>
      </c>
      <c r="L6100">
        <v>92.89</v>
      </c>
      <c r="M6100">
        <f t="shared" si="760"/>
        <v>7</v>
      </c>
      <c r="N6100" s="3">
        <f t="shared" si="767"/>
        <v>254.00049999997717</v>
      </c>
      <c r="O6100">
        <v>0</v>
      </c>
      <c r="P6100">
        <v>0.2</v>
      </c>
      <c r="Q6100">
        <f t="shared" si="761"/>
        <v>0</v>
      </c>
      <c r="R6100" t="str">
        <f t="shared" si="762"/>
        <v/>
      </c>
      <c r="S6100">
        <f t="shared" si="763"/>
        <v>7</v>
      </c>
      <c r="T6100">
        <f t="shared" si="764"/>
        <v>7</v>
      </c>
      <c r="U6100">
        <f t="shared" si="765"/>
        <v>7</v>
      </c>
      <c r="V6100">
        <f t="shared" si="766"/>
        <v>0</v>
      </c>
    </row>
    <row r="6101" spans="1:22" x14ac:dyDescent="0.35">
      <c r="A6101">
        <v>1999</v>
      </c>
      <c r="B6101">
        <v>9</v>
      </c>
      <c r="C6101">
        <v>12</v>
      </c>
      <c r="D6101">
        <v>1</v>
      </c>
      <c r="E6101">
        <v>30</v>
      </c>
      <c r="F6101">
        <v>0</v>
      </c>
      <c r="G6101">
        <v>0</v>
      </c>
      <c r="H6101">
        <v>0</v>
      </c>
      <c r="I6101">
        <v>7</v>
      </c>
      <c r="J6101">
        <v>3</v>
      </c>
      <c r="K6101">
        <v>2.1</v>
      </c>
      <c r="L6101">
        <v>99.64</v>
      </c>
      <c r="M6101">
        <f t="shared" si="760"/>
        <v>7</v>
      </c>
      <c r="N6101" s="3">
        <f t="shared" si="767"/>
        <v>254.04216666664382</v>
      </c>
      <c r="O6101">
        <v>0</v>
      </c>
      <c r="P6101">
        <v>0.2</v>
      </c>
      <c r="Q6101">
        <f t="shared" si="761"/>
        <v>4.1666666666666664E-2</v>
      </c>
      <c r="R6101" t="str">
        <f t="shared" si="762"/>
        <v/>
      </c>
      <c r="S6101">
        <f t="shared" si="763"/>
        <v>7</v>
      </c>
      <c r="T6101">
        <f t="shared" si="764"/>
        <v>7</v>
      </c>
      <c r="U6101">
        <f t="shared" si="765"/>
        <v>7</v>
      </c>
      <c r="V6101">
        <f t="shared" si="766"/>
        <v>0</v>
      </c>
    </row>
    <row r="6102" spans="1:22" x14ac:dyDescent="0.35">
      <c r="A6102">
        <v>1999</v>
      </c>
      <c r="B6102">
        <v>9</v>
      </c>
      <c r="C6102">
        <v>12</v>
      </c>
      <c r="D6102">
        <v>2</v>
      </c>
      <c r="E6102">
        <v>30</v>
      </c>
      <c r="F6102">
        <v>0</v>
      </c>
      <c r="G6102">
        <v>0</v>
      </c>
      <c r="H6102">
        <v>0</v>
      </c>
      <c r="I6102">
        <v>6</v>
      </c>
      <c r="J6102">
        <v>3</v>
      </c>
      <c r="K6102">
        <v>1.6</v>
      </c>
      <c r="L6102">
        <v>98.37</v>
      </c>
      <c r="M6102">
        <f t="shared" si="760"/>
        <v>6</v>
      </c>
      <c r="N6102" s="3">
        <f t="shared" si="767"/>
        <v>254.08383333331048</v>
      </c>
      <c r="O6102">
        <v>0</v>
      </c>
      <c r="P6102">
        <v>0.2</v>
      </c>
      <c r="Q6102">
        <f t="shared" si="761"/>
        <v>8.3333333333333329E-2</v>
      </c>
      <c r="R6102" t="str">
        <f t="shared" si="762"/>
        <v/>
      </c>
      <c r="S6102">
        <f t="shared" si="763"/>
        <v>6</v>
      </c>
      <c r="T6102">
        <f t="shared" si="764"/>
        <v>6</v>
      </c>
      <c r="U6102">
        <f t="shared" si="765"/>
        <v>6</v>
      </c>
      <c r="V6102">
        <f t="shared" si="766"/>
        <v>0</v>
      </c>
    </row>
    <row r="6103" spans="1:22" x14ac:dyDescent="0.35">
      <c r="A6103">
        <v>1999</v>
      </c>
      <c r="B6103">
        <v>9</v>
      </c>
      <c r="C6103">
        <v>12</v>
      </c>
      <c r="D6103">
        <v>3</v>
      </c>
      <c r="E6103">
        <v>30</v>
      </c>
      <c r="F6103">
        <v>0</v>
      </c>
      <c r="G6103">
        <v>0</v>
      </c>
      <c r="H6103">
        <v>0</v>
      </c>
      <c r="I6103">
        <v>6</v>
      </c>
      <c r="J6103">
        <v>2</v>
      </c>
      <c r="K6103">
        <v>1.3</v>
      </c>
      <c r="L6103">
        <v>100</v>
      </c>
      <c r="M6103">
        <f t="shared" si="760"/>
        <v>6</v>
      </c>
      <c r="N6103" s="3">
        <f t="shared" si="767"/>
        <v>254.12549999997714</v>
      </c>
      <c r="O6103">
        <v>0</v>
      </c>
      <c r="P6103">
        <v>0.2</v>
      </c>
      <c r="Q6103">
        <f t="shared" si="761"/>
        <v>0.125</v>
      </c>
      <c r="R6103" t="str">
        <f t="shared" si="762"/>
        <v/>
      </c>
      <c r="S6103">
        <f t="shared" si="763"/>
        <v>6</v>
      </c>
      <c r="T6103">
        <f t="shared" si="764"/>
        <v>6</v>
      </c>
      <c r="U6103">
        <f t="shared" si="765"/>
        <v>6</v>
      </c>
      <c r="V6103">
        <f t="shared" si="766"/>
        <v>0</v>
      </c>
    </row>
    <row r="6104" spans="1:22" x14ac:dyDescent="0.35">
      <c r="A6104">
        <v>1999</v>
      </c>
      <c r="B6104">
        <v>9</v>
      </c>
      <c r="C6104">
        <v>12</v>
      </c>
      <c r="D6104">
        <v>4</v>
      </c>
      <c r="E6104">
        <v>30</v>
      </c>
      <c r="F6104">
        <v>0</v>
      </c>
      <c r="G6104">
        <v>0</v>
      </c>
      <c r="H6104">
        <v>0</v>
      </c>
      <c r="I6104">
        <v>5</v>
      </c>
      <c r="J6104">
        <v>2</v>
      </c>
      <c r="K6104" s="1" t="s">
        <v>94</v>
      </c>
      <c r="L6104">
        <v>100</v>
      </c>
      <c r="M6104">
        <f t="shared" si="760"/>
        <v>5</v>
      </c>
      <c r="N6104" s="3">
        <f t="shared" si="767"/>
        <v>254.16716666664379</v>
      </c>
      <c r="O6104">
        <v>0</v>
      </c>
      <c r="P6104">
        <v>0.2</v>
      </c>
      <c r="Q6104">
        <f t="shared" si="761"/>
        <v>0.16666666666666666</v>
      </c>
      <c r="R6104" t="str">
        <f t="shared" si="762"/>
        <v/>
      </c>
      <c r="S6104">
        <f t="shared" si="763"/>
        <v>5</v>
      </c>
      <c r="T6104">
        <f t="shared" si="764"/>
        <v>5</v>
      </c>
      <c r="U6104">
        <f t="shared" si="765"/>
        <v>5</v>
      </c>
      <c r="V6104">
        <f t="shared" si="766"/>
        <v>0</v>
      </c>
    </row>
    <row r="6105" spans="1:22" x14ac:dyDescent="0.35">
      <c r="A6105">
        <v>1999</v>
      </c>
      <c r="B6105">
        <v>9</v>
      </c>
      <c r="C6105">
        <v>12</v>
      </c>
      <c r="D6105">
        <v>5</v>
      </c>
      <c r="E6105">
        <v>30</v>
      </c>
      <c r="F6105">
        <v>0</v>
      </c>
      <c r="G6105">
        <v>0</v>
      </c>
      <c r="H6105">
        <v>0</v>
      </c>
      <c r="I6105">
        <v>5</v>
      </c>
      <c r="J6105">
        <v>2</v>
      </c>
      <c r="K6105">
        <v>1</v>
      </c>
      <c r="L6105">
        <v>98.93</v>
      </c>
      <c r="M6105">
        <f t="shared" si="760"/>
        <v>5</v>
      </c>
      <c r="N6105" s="3">
        <f t="shared" si="767"/>
        <v>254.20883333331045</v>
      </c>
      <c r="O6105">
        <v>0</v>
      </c>
      <c r="P6105">
        <v>0.2</v>
      </c>
      <c r="Q6105">
        <f t="shared" si="761"/>
        <v>0.20833333333333334</v>
      </c>
      <c r="R6105" t="str">
        <f t="shared" si="762"/>
        <v/>
      </c>
      <c r="S6105">
        <f t="shared" si="763"/>
        <v>5</v>
      </c>
      <c r="T6105">
        <f t="shared" si="764"/>
        <v>5</v>
      </c>
      <c r="U6105">
        <f t="shared" si="765"/>
        <v>5</v>
      </c>
      <c r="V6105">
        <f t="shared" si="766"/>
        <v>2.1119392205825704</v>
      </c>
    </row>
    <row r="6106" spans="1:22" x14ac:dyDescent="0.35">
      <c r="A6106">
        <v>1999</v>
      </c>
      <c r="B6106">
        <v>9</v>
      </c>
      <c r="C6106">
        <v>12</v>
      </c>
      <c r="D6106">
        <v>6</v>
      </c>
      <c r="E6106">
        <v>30</v>
      </c>
      <c r="F6106">
        <v>0</v>
      </c>
      <c r="G6106">
        <v>10</v>
      </c>
      <c r="H6106">
        <v>10</v>
      </c>
      <c r="I6106">
        <v>7</v>
      </c>
      <c r="J6106">
        <v>2</v>
      </c>
      <c r="K6106">
        <v>0.8</v>
      </c>
      <c r="L6106">
        <v>86.66</v>
      </c>
      <c r="M6106">
        <f t="shared" si="760"/>
        <v>7.4442890009234359</v>
      </c>
      <c r="N6106" s="3">
        <f t="shared" si="767"/>
        <v>254.25049999997711</v>
      </c>
      <c r="O6106" s="1" t="s">
        <v>593</v>
      </c>
      <c r="P6106">
        <v>0.2</v>
      </c>
      <c r="Q6106">
        <f t="shared" si="761"/>
        <v>0.25</v>
      </c>
      <c r="R6106">
        <f t="shared" si="762"/>
        <v>0.31944842838348342</v>
      </c>
      <c r="S6106">
        <f t="shared" si="763"/>
        <v>7.516914925090882</v>
      </c>
      <c r="T6106">
        <f t="shared" si="764"/>
        <v>7.2895670413183504</v>
      </c>
      <c r="U6106">
        <f t="shared" si="765"/>
        <v>7.4442890009234359</v>
      </c>
      <c r="V6106">
        <f t="shared" si="766"/>
        <v>8.2365629602720247</v>
      </c>
    </row>
    <row r="6107" spans="1:22" x14ac:dyDescent="0.35">
      <c r="A6107">
        <v>1999</v>
      </c>
      <c r="B6107">
        <v>9</v>
      </c>
      <c r="C6107">
        <v>12</v>
      </c>
      <c r="D6107">
        <v>7</v>
      </c>
      <c r="E6107">
        <v>30</v>
      </c>
      <c r="F6107">
        <v>0</v>
      </c>
      <c r="G6107">
        <v>29</v>
      </c>
      <c r="H6107">
        <v>29</v>
      </c>
      <c r="I6107">
        <v>10</v>
      </c>
      <c r="J6107">
        <v>3</v>
      </c>
      <c r="K6107">
        <v>1</v>
      </c>
      <c r="L6107" s="1" t="s">
        <v>320</v>
      </c>
      <c r="M6107">
        <f t="shared" si="760"/>
        <v>11.268390195082118</v>
      </c>
      <c r="N6107" s="3">
        <f t="shared" si="767"/>
        <v>254.29216666664377</v>
      </c>
      <c r="O6107" s="1" t="s">
        <v>611</v>
      </c>
      <c r="P6107">
        <v>0.2</v>
      </c>
      <c r="Q6107">
        <f t="shared" si="761"/>
        <v>0.29166666666666669</v>
      </c>
      <c r="R6107">
        <f t="shared" si="762"/>
        <v>0.31872904563218135</v>
      </c>
      <c r="S6107">
        <f t="shared" si="763"/>
        <v>11.476041384446537</v>
      </c>
      <c r="T6107">
        <f t="shared" si="764"/>
        <v>10.824543843792359</v>
      </c>
      <c r="U6107">
        <f t="shared" si="765"/>
        <v>11.268390195082118</v>
      </c>
      <c r="V6107">
        <f t="shared" si="766"/>
        <v>15.628350232311021</v>
      </c>
    </row>
    <row r="6108" spans="1:22" x14ac:dyDescent="0.35">
      <c r="A6108">
        <v>1999</v>
      </c>
      <c r="B6108">
        <v>9</v>
      </c>
      <c r="C6108">
        <v>12</v>
      </c>
      <c r="D6108">
        <v>8</v>
      </c>
      <c r="E6108">
        <v>30</v>
      </c>
      <c r="F6108">
        <v>0</v>
      </c>
      <c r="G6108">
        <v>45</v>
      </c>
      <c r="H6108">
        <v>45</v>
      </c>
      <c r="I6108">
        <v>13</v>
      </c>
      <c r="J6108">
        <v>1</v>
      </c>
      <c r="K6108" s="1" t="s">
        <v>88</v>
      </c>
      <c r="L6108">
        <v>52.27</v>
      </c>
      <c r="M6108">
        <f t="shared" si="760"/>
        <v>14.863151483081175</v>
      </c>
      <c r="N6108" s="3">
        <f t="shared" si="767"/>
        <v>254.33383333331042</v>
      </c>
      <c r="O6108" s="1" t="s">
        <v>1229</v>
      </c>
      <c r="P6108">
        <v>0.2</v>
      </c>
      <c r="Q6108">
        <f t="shared" si="761"/>
        <v>0.33333333333333331</v>
      </c>
      <c r="R6108">
        <f t="shared" si="762"/>
        <v>0.3163051785255705</v>
      </c>
      <c r="S6108">
        <f t="shared" si="763"/>
        <v>15.169692437881366</v>
      </c>
      <c r="T6108">
        <f t="shared" si="764"/>
        <v>14.200562067556399</v>
      </c>
      <c r="U6108">
        <f t="shared" si="765"/>
        <v>14.863151483081175</v>
      </c>
      <c r="V6108">
        <f t="shared" si="766"/>
        <v>21.964167894058733</v>
      </c>
    </row>
    <row r="6109" spans="1:22" x14ac:dyDescent="0.35">
      <c r="A6109">
        <v>1999</v>
      </c>
      <c r="B6109">
        <v>9</v>
      </c>
      <c r="C6109">
        <v>12</v>
      </c>
      <c r="D6109">
        <v>9</v>
      </c>
      <c r="E6109">
        <v>30</v>
      </c>
      <c r="F6109">
        <v>0</v>
      </c>
      <c r="G6109">
        <v>59</v>
      </c>
      <c r="H6109">
        <v>59</v>
      </c>
      <c r="I6109">
        <v>15</v>
      </c>
      <c r="J6109">
        <v>0</v>
      </c>
      <c r="K6109">
        <v>2.6</v>
      </c>
      <c r="L6109">
        <v>41.64</v>
      </c>
      <c r="M6109">
        <f t="shared" si="760"/>
        <v>17.276703267440478</v>
      </c>
      <c r="N6109" s="3">
        <f t="shared" si="767"/>
        <v>254.37549999997708</v>
      </c>
      <c r="O6109" s="1" t="s">
        <v>1433</v>
      </c>
      <c r="P6109">
        <v>0.2</v>
      </c>
      <c r="Q6109">
        <f t="shared" si="761"/>
        <v>0.375</v>
      </c>
      <c r="R6109">
        <f t="shared" si="762"/>
        <v>0.31338885244836262</v>
      </c>
      <c r="S6109">
        <f t="shared" si="763"/>
        <v>17.653409396891302</v>
      </c>
      <c r="T6109">
        <f t="shared" si="764"/>
        <v>16.451368780233139</v>
      </c>
      <c r="U6109">
        <f t="shared" si="765"/>
        <v>17.276703267440478</v>
      </c>
      <c r="V6109">
        <f t="shared" si="766"/>
        <v>34.213415373437641</v>
      </c>
    </row>
    <row r="6110" spans="1:22" x14ac:dyDescent="0.35">
      <c r="A6110">
        <v>1999</v>
      </c>
      <c r="B6110">
        <v>9</v>
      </c>
      <c r="C6110">
        <v>12</v>
      </c>
      <c r="D6110">
        <v>10</v>
      </c>
      <c r="E6110">
        <v>30</v>
      </c>
      <c r="F6110">
        <v>0</v>
      </c>
      <c r="G6110">
        <v>103</v>
      </c>
      <c r="H6110">
        <v>103</v>
      </c>
      <c r="I6110">
        <v>17</v>
      </c>
      <c r="J6110">
        <v>0</v>
      </c>
      <c r="K6110" s="1" t="s">
        <v>112</v>
      </c>
      <c r="L6110" s="1" t="s">
        <v>245</v>
      </c>
      <c r="M6110">
        <f t="shared" si="760"/>
        <v>20.763068309756875</v>
      </c>
      <c r="N6110" s="3">
        <f t="shared" si="767"/>
        <v>254.41716666664374</v>
      </c>
      <c r="O6110" s="1" t="s">
        <v>2112</v>
      </c>
      <c r="P6110">
        <v>0.2</v>
      </c>
      <c r="Q6110">
        <f t="shared" si="761"/>
        <v>0.41666666666666669</v>
      </c>
      <c r="R6110">
        <f t="shared" si="762"/>
        <v>0.31126260965370606</v>
      </c>
      <c r="S6110">
        <f t="shared" si="763"/>
        <v>21.388080651559434</v>
      </c>
      <c r="T6110">
        <f t="shared" si="764"/>
        <v>19.380090220270837</v>
      </c>
      <c r="U6110">
        <f t="shared" si="765"/>
        <v>20.763068309756875</v>
      </c>
      <c r="V6110">
        <f t="shared" si="766"/>
        <v>42.87236617782618</v>
      </c>
    </row>
    <row r="6111" spans="1:22" x14ac:dyDescent="0.35">
      <c r="A6111">
        <v>1999</v>
      </c>
      <c r="B6111">
        <v>9</v>
      </c>
      <c r="C6111">
        <v>12</v>
      </c>
      <c r="D6111">
        <v>11</v>
      </c>
      <c r="E6111">
        <v>30</v>
      </c>
      <c r="F6111">
        <v>0</v>
      </c>
      <c r="G6111">
        <v>100</v>
      </c>
      <c r="H6111">
        <v>100</v>
      </c>
      <c r="I6111">
        <v>18</v>
      </c>
      <c r="J6111">
        <v>0</v>
      </c>
      <c r="K6111">
        <v>3.8</v>
      </c>
      <c r="L6111">
        <v>31.4</v>
      </c>
      <c r="M6111">
        <f t="shared" si="760"/>
        <v>21.513671697547402</v>
      </c>
      <c r="N6111" s="3">
        <f t="shared" si="767"/>
        <v>254.45883333331039</v>
      </c>
      <c r="O6111" s="1" t="s">
        <v>948</v>
      </c>
      <c r="P6111">
        <v>0.2</v>
      </c>
      <c r="Q6111">
        <f t="shared" si="761"/>
        <v>0.45833333333333331</v>
      </c>
      <c r="R6111">
        <f t="shared" si="762"/>
        <v>0.30981378998020309</v>
      </c>
      <c r="S6111">
        <f t="shared" si="763"/>
        <v>22.098651921582313</v>
      </c>
      <c r="T6111">
        <f t="shared" si="764"/>
        <v>20.210484761326821</v>
      </c>
      <c r="U6111">
        <f t="shared" si="765"/>
        <v>21.513671697547402</v>
      </c>
      <c r="V6111">
        <f t="shared" si="766"/>
        <v>52.401135339804917</v>
      </c>
    </row>
    <row r="6112" spans="1:22" x14ac:dyDescent="0.35">
      <c r="A6112">
        <v>1999</v>
      </c>
      <c r="B6112">
        <v>9</v>
      </c>
      <c r="C6112">
        <v>12</v>
      </c>
      <c r="D6112">
        <v>12</v>
      </c>
      <c r="E6112">
        <v>30</v>
      </c>
      <c r="F6112">
        <v>5</v>
      </c>
      <c r="G6112">
        <v>135</v>
      </c>
      <c r="H6112">
        <v>140</v>
      </c>
      <c r="I6112">
        <v>19</v>
      </c>
      <c r="J6112">
        <v>-1</v>
      </c>
      <c r="K6112" s="1" t="s">
        <v>104</v>
      </c>
      <c r="L6112">
        <v>30.54</v>
      </c>
      <c r="M6112">
        <f t="shared" si="760"/>
        <v>23.824692062366655</v>
      </c>
      <c r="N6112" s="3">
        <f t="shared" si="767"/>
        <v>254.50049999997705</v>
      </c>
      <c r="O6112" s="1" t="s">
        <v>2967</v>
      </c>
      <c r="P6112">
        <v>0.2</v>
      </c>
      <c r="Q6112">
        <f t="shared" si="761"/>
        <v>0.5</v>
      </c>
      <c r="R6112">
        <f t="shared" si="762"/>
        <v>0.3089708193444532</v>
      </c>
      <c r="S6112">
        <f t="shared" si="763"/>
        <v>24.628976730618099</v>
      </c>
      <c r="T6112">
        <f t="shared" si="764"/>
        <v>22.025867899959255</v>
      </c>
      <c r="U6112">
        <f t="shared" si="765"/>
        <v>23.824692062366655</v>
      </c>
      <c r="V6112">
        <f t="shared" si="766"/>
        <v>66.549145371969786</v>
      </c>
    </row>
    <row r="6113" spans="1:22" x14ac:dyDescent="0.35">
      <c r="A6113">
        <v>1999</v>
      </c>
      <c r="B6113">
        <v>9</v>
      </c>
      <c r="C6113">
        <v>12</v>
      </c>
      <c r="D6113">
        <v>13</v>
      </c>
      <c r="E6113">
        <v>30</v>
      </c>
      <c r="F6113">
        <v>7</v>
      </c>
      <c r="G6113">
        <v>148</v>
      </c>
      <c r="H6113">
        <v>154</v>
      </c>
      <c r="I6113">
        <v>19</v>
      </c>
      <c r="J6113">
        <v>-1</v>
      </c>
      <c r="K6113" s="1" t="s">
        <v>104</v>
      </c>
      <c r="L6113">
        <v>28.11</v>
      </c>
      <c r="M6113">
        <f t="shared" si="760"/>
        <v>24.327601759916778</v>
      </c>
      <c r="N6113" s="3">
        <f t="shared" si="767"/>
        <v>254.54216666664371</v>
      </c>
      <c r="O6113" s="1" t="s">
        <v>2968</v>
      </c>
      <c r="P6113">
        <v>0.2</v>
      </c>
      <c r="Q6113">
        <f t="shared" si="761"/>
        <v>0.54166666666666663</v>
      </c>
      <c r="R6113">
        <f t="shared" si="762"/>
        <v>0.30897081934445314</v>
      </c>
      <c r="S6113">
        <f t="shared" si="763"/>
        <v>25.215722360912938</v>
      </c>
      <c r="T6113">
        <f t="shared" si="764"/>
        <v>22.341274207910995</v>
      </c>
      <c r="U6113">
        <f t="shared" si="765"/>
        <v>24.327601759916778</v>
      </c>
      <c r="V6113">
        <f t="shared" si="766"/>
        <v>140.67089680423317</v>
      </c>
    </row>
    <row r="6114" spans="1:22" x14ac:dyDescent="0.35">
      <c r="A6114">
        <v>1999</v>
      </c>
      <c r="B6114">
        <v>9</v>
      </c>
      <c r="C6114">
        <v>12</v>
      </c>
      <c r="D6114">
        <v>14</v>
      </c>
      <c r="E6114">
        <v>30</v>
      </c>
      <c r="F6114">
        <v>79</v>
      </c>
      <c r="G6114">
        <v>302</v>
      </c>
      <c r="H6114">
        <v>354</v>
      </c>
      <c r="I6114">
        <v>18</v>
      </c>
      <c r="J6114">
        <v>-1</v>
      </c>
      <c r="K6114">
        <v>4</v>
      </c>
      <c r="L6114">
        <v>29.47</v>
      </c>
      <c r="M6114">
        <f t="shared" si="760"/>
        <v>30.847761523851172</v>
      </c>
      <c r="N6114" s="3">
        <f t="shared" si="767"/>
        <v>254.58383333331037</v>
      </c>
      <c r="O6114" s="1" t="s">
        <v>2969</v>
      </c>
      <c r="P6114">
        <v>0.2</v>
      </c>
      <c r="Q6114">
        <f t="shared" si="761"/>
        <v>0.58333333333333337</v>
      </c>
      <c r="R6114">
        <f t="shared" si="762"/>
        <v>0.30924967799712194</v>
      </c>
      <c r="S6114">
        <f t="shared" si="763"/>
        <v>32.988610324484277</v>
      </c>
      <c r="T6114">
        <f t="shared" si="764"/>
        <v>26.065890745603976</v>
      </c>
      <c r="U6114">
        <f t="shared" si="765"/>
        <v>30.847761523851172</v>
      </c>
      <c r="V6114">
        <f t="shared" si="766"/>
        <v>339.29921625076832</v>
      </c>
    </row>
    <row r="6115" spans="1:22" x14ac:dyDescent="0.35">
      <c r="A6115">
        <v>1999</v>
      </c>
      <c r="B6115">
        <v>9</v>
      </c>
      <c r="C6115">
        <v>12</v>
      </c>
      <c r="D6115">
        <v>15</v>
      </c>
      <c r="E6115">
        <v>30</v>
      </c>
      <c r="F6115">
        <v>421</v>
      </c>
      <c r="G6115">
        <v>191</v>
      </c>
      <c r="H6115">
        <v>404</v>
      </c>
      <c r="I6115">
        <v>17</v>
      </c>
      <c r="J6115">
        <v>-2</v>
      </c>
      <c r="K6115">
        <v>3.8</v>
      </c>
      <c r="L6115">
        <v>30.97</v>
      </c>
      <c r="M6115">
        <f t="shared" si="760"/>
        <v>33.614844317566231</v>
      </c>
      <c r="N6115" s="3">
        <f t="shared" si="767"/>
        <v>254.62549999997702</v>
      </c>
      <c r="O6115" s="1" t="s">
        <v>2970</v>
      </c>
      <c r="P6115">
        <v>0.2</v>
      </c>
      <c r="Q6115">
        <f t="shared" si="761"/>
        <v>0.625</v>
      </c>
      <c r="R6115">
        <f t="shared" si="762"/>
        <v>0.30981378998020448</v>
      </c>
      <c r="S6115">
        <f t="shared" si="763"/>
        <v>36.380997842376019</v>
      </c>
      <c r="T6115">
        <f t="shared" si="764"/>
        <v>27.452558843626058</v>
      </c>
      <c r="U6115">
        <f t="shared" si="765"/>
        <v>33.614844317566231</v>
      </c>
      <c r="V6115">
        <f t="shared" si="766"/>
        <v>494.34361650742437</v>
      </c>
    </row>
    <row r="6116" spans="1:22" x14ac:dyDescent="0.35">
      <c r="A6116">
        <v>1999</v>
      </c>
      <c r="B6116">
        <v>9</v>
      </c>
      <c r="C6116">
        <v>12</v>
      </c>
      <c r="D6116">
        <v>16</v>
      </c>
      <c r="E6116">
        <v>30</v>
      </c>
      <c r="F6116">
        <v>735</v>
      </c>
      <c r="G6116">
        <v>63</v>
      </c>
      <c r="H6116">
        <v>305</v>
      </c>
      <c r="I6116">
        <v>15</v>
      </c>
      <c r="J6116">
        <v>-2</v>
      </c>
      <c r="K6116">
        <v>3.6</v>
      </c>
      <c r="L6116">
        <v>35.14</v>
      </c>
      <c r="M6116">
        <f t="shared" si="760"/>
        <v>28.144250580712182</v>
      </c>
      <c r="N6116" s="3">
        <f t="shared" si="767"/>
        <v>254.66716666664368</v>
      </c>
      <c r="O6116" s="1" t="s">
        <v>2971</v>
      </c>
      <c r="P6116">
        <v>0.2</v>
      </c>
      <c r="Q6116">
        <f t="shared" si="761"/>
        <v>0.66666666666666663</v>
      </c>
      <c r="R6116">
        <f t="shared" si="762"/>
        <v>0.31038660365132542</v>
      </c>
      <c r="S6116">
        <f t="shared" si="763"/>
        <v>30.330588323837858</v>
      </c>
      <c r="T6116">
        <f t="shared" si="764"/>
        <v>23.286670456874401</v>
      </c>
      <c r="U6116">
        <f t="shared" si="765"/>
        <v>28.144250580712182</v>
      </c>
      <c r="V6116">
        <f t="shared" si="766"/>
        <v>344.33446940681284</v>
      </c>
    </row>
    <row r="6117" spans="1:22" x14ac:dyDescent="0.35">
      <c r="A6117">
        <v>1999</v>
      </c>
      <c r="B6117">
        <v>9</v>
      </c>
      <c r="C6117">
        <v>12</v>
      </c>
      <c r="D6117">
        <v>17</v>
      </c>
      <c r="E6117">
        <v>30</v>
      </c>
      <c r="F6117">
        <v>472</v>
      </c>
      <c r="G6117">
        <v>37</v>
      </c>
      <c r="H6117">
        <v>101</v>
      </c>
      <c r="I6117">
        <v>12</v>
      </c>
      <c r="J6117">
        <v>-1</v>
      </c>
      <c r="K6117">
        <v>2.7</v>
      </c>
      <c r="L6117">
        <v>44.33</v>
      </c>
      <c r="M6117">
        <f t="shared" si="760"/>
        <v>15.832213122087264</v>
      </c>
      <c r="N6117" s="3">
        <f t="shared" si="767"/>
        <v>254.70883333331034</v>
      </c>
      <c r="O6117">
        <v>91.421997261346206</v>
      </c>
      <c r="P6117">
        <v>0.2</v>
      </c>
      <c r="Q6117">
        <f t="shared" si="761"/>
        <v>0.70833333333333337</v>
      </c>
      <c r="R6117" t="str">
        <f t="shared" si="762"/>
        <v/>
      </c>
      <c r="S6117">
        <f t="shared" si="763"/>
        <v>16.466660866571271</v>
      </c>
      <c r="T6117">
        <f t="shared" si="764"/>
        <v>14.440174959273563</v>
      </c>
      <c r="U6117">
        <f t="shared" si="765"/>
        <v>15.832213122087264</v>
      </c>
      <c r="V6117">
        <f t="shared" si="766"/>
        <v>73.390265093426265</v>
      </c>
    </row>
    <row r="6118" spans="1:22" x14ac:dyDescent="0.35">
      <c r="A6118">
        <v>1999</v>
      </c>
      <c r="B6118">
        <v>9</v>
      </c>
      <c r="C6118">
        <v>12</v>
      </c>
      <c r="D6118">
        <v>18</v>
      </c>
      <c r="E6118">
        <v>30</v>
      </c>
      <c r="F6118">
        <v>0</v>
      </c>
      <c r="G6118">
        <v>0</v>
      </c>
      <c r="H6118">
        <v>0</v>
      </c>
      <c r="I6118">
        <v>9</v>
      </c>
      <c r="J6118">
        <v>0</v>
      </c>
      <c r="K6118">
        <v>1.5</v>
      </c>
      <c r="L6118">
        <v>58.71</v>
      </c>
      <c r="M6118">
        <f t="shared" si="760"/>
        <v>9</v>
      </c>
      <c r="N6118" s="3">
        <f t="shared" si="767"/>
        <v>254.750499999977</v>
      </c>
      <c r="O6118">
        <v>0</v>
      </c>
      <c r="P6118">
        <v>0.2</v>
      </c>
      <c r="Q6118">
        <f t="shared" si="761"/>
        <v>0.75</v>
      </c>
      <c r="R6118" t="str">
        <f t="shared" si="762"/>
        <v/>
      </c>
      <c r="S6118">
        <f t="shared" si="763"/>
        <v>9</v>
      </c>
      <c r="T6118">
        <f t="shared" si="764"/>
        <v>9</v>
      </c>
      <c r="U6118">
        <f t="shared" si="765"/>
        <v>9</v>
      </c>
      <c r="V6118">
        <f t="shared" si="766"/>
        <v>0</v>
      </c>
    </row>
    <row r="6119" spans="1:22" x14ac:dyDescent="0.35">
      <c r="A6119">
        <v>1999</v>
      </c>
      <c r="B6119">
        <v>9</v>
      </c>
      <c r="C6119">
        <v>12</v>
      </c>
      <c r="D6119">
        <v>19</v>
      </c>
      <c r="E6119">
        <v>30</v>
      </c>
      <c r="F6119">
        <v>0</v>
      </c>
      <c r="G6119">
        <v>0</v>
      </c>
      <c r="H6119">
        <v>0</v>
      </c>
      <c r="I6119">
        <v>8</v>
      </c>
      <c r="J6119">
        <v>0</v>
      </c>
      <c r="K6119">
        <v>1</v>
      </c>
      <c r="L6119">
        <v>63.73</v>
      </c>
      <c r="M6119">
        <f t="shared" si="760"/>
        <v>8</v>
      </c>
      <c r="N6119" s="3">
        <f t="shared" si="767"/>
        <v>254.79216666664365</v>
      </c>
      <c r="O6119">
        <v>0</v>
      </c>
      <c r="P6119">
        <v>0.2</v>
      </c>
      <c r="Q6119">
        <f t="shared" si="761"/>
        <v>0.79166666666666663</v>
      </c>
      <c r="R6119" t="str">
        <f t="shared" si="762"/>
        <v/>
      </c>
      <c r="S6119">
        <f t="shared" si="763"/>
        <v>8</v>
      </c>
      <c r="T6119">
        <f t="shared" si="764"/>
        <v>8</v>
      </c>
      <c r="U6119">
        <f t="shared" si="765"/>
        <v>8</v>
      </c>
      <c r="V6119">
        <f t="shared" si="766"/>
        <v>0</v>
      </c>
    </row>
    <row r="6120" spans="1:22" x14ac:dyDescent="0.35">
      <c r="A6120">
        <v>1999</v>
      </c>
      <c r="B6120">
        <v>9</v>
      </c>
      <c r="C6120">
        <v>12</v>
      </c>
      <c r="D6120">
        <v>20</v>
      </c>
      <c r="E6120">
        <v>30</v>
      </c>
      <c r="F6120">
        <v>0</v>
      </c>
      <c r="G6120">
        <v>0</v>
      </c>
      <c r="H6120">
        <v>0</v>
      </c>
      <c r="I6120">
        <v>7</v>
      </c>
      <c r="J6120">
        <v>0</v>
      </c>
      <c r="K6120">
        <v>0.9</v>
      </c>
      <c r="L6120">
        <v>68.290000000000006</v>
      </c>
      <c r="M6120">
        <f t="shared" si="760"/>
        <v>7</v>
      </c>
      <c r="N6120" s="3">
        <f t="shared" si="767"/>
        <v>254.83383333331031</v>
      </c>
      <c r="O6120">
        <v>0</v>
      </c>
      <c r="P6120">
        <v>0.2</v>
      </c>
      <c r="Q6120">
        <f t="shared" si="761"/>
        <v>0.83333333333333337</v>
      </c>
      <c r="R6120" t="str">
        <f t="shared" si="762"/>
        <v/>
      </c>
      <c r="S6120">
        <f t="shared" si="763"/>
        <v>7</v>
      </c>
      <c r="T6120">
        <f t="shared" si="764"/>
        <v>7</v>
      </c>
      <c r="U6120">
        <f t="shared" si="765"/>
        <v>7</v>
      </c>
      <c r="V6120">
        <f t="shared" si="766"/>
        <v>0</v>
      </c>
    </row>
    <row r="6121" spans="1:22" x14ac:dyDescent="0.35">
      <c r="A6121">
        <v>1999</v>
      </c>
      <c r="B6121">
        <v>9</v>
      </c>
      <c r="C6121">
        <v>12</v>
      </c>
      <c r="D6121">
        <v>21</v>
      </c>
      <c r="E6121">
        <v>30</v>
      </c>
      <c r="F6121">
        <v>0</v>
      </c>
      <c r="G6121">
        <v>0</v>
      </c>
      <c r="H6121">
        <v>0</v>
      </c>
      <c r="I6121">
        <v>7</v>
      </c>
      <c r="J6121">
        <v>0</v>
      </c>
      <c r="K6121">
        <v>1.1000000000000001</v>
      </c>
      <c r="L6121">
        <v>73.25</v>
      </c>
      <c r="M6121">
        <f t="shared" si="760"/>
        <v>7</v>
      </c>
      <c r="N6121" s="3">
        <f t="shared" si="767"/>
        <v>254.87549999997697</v>
      </c>
      <c r="O6121">
        <v>0</v>
      </c>
      <c r="P6121">
        <v>0.2</v>
      </c>
      <c r="Q6121">
        <f t="shared" si="761"/>
        <v>0.875</v>
      </c>
      <c r="R6121" t="str">
        <f t="shared" si="762"/>
        <v/>
      </c>
      <c r="S6121">
        <f t="shared" si="763"/>
        <v>7</v>
      </c>
      <c r="T6121">
        <f t="shared" si="764"/>
        <v>7</v>
      </c>
      <c r="U6121">
        <f t="shared" si="765"/>
        <v>7</v>
      </c>
      <c r="V6121">
        <f t="shared" si="766"/>
        <v>0</v>
      </c>
    </row>
    <row r="6122" spans="1:22" x14ac:dyDescent="0.35">
      <c r="A6122">
        <v>1999</v>
      </c>
      <c r="B6122">
        <v>9</v>
      </c>
      <c r="C6122">
        <v>12</v>
      </c>
      <c r="D6122">
        <v>22</v>
      </c>
      <c r="E6122">
        <v>30</v>
      </c>
      <c r="F6122">
        <v>0</v>
      </c>
      <c r="G6122">
        <v>0</v>
      </c>
      <c r="H6122">
        <v>0</v>
      </c>
      <c r="I6122">
        <v>6</v>
      </c>
      <c r="J6122">
        <v>0</v>
      </c>
      <c r="K6122" s="1" t="s">
        <v>94</v>
      </c>
      <c r="L6122">
        <v>74.08</v>
      </c>
      <c r="M6122">
        <f t="shared" si="760"/>
        <v>6</v>
      </c>
      <c r="N6122" s="3">
        <f t="shared" si="767"/>
        <v>254.91716666664362</v>
      </c>
      <c r="O6122">
        <v>0</v>
      </c>
      <c r="P6122">
        <v>0.2</v>
      </c>
      <c r="Q6122">
        <f t="shared" si="761"/>
        <v>0.91666666666666663</v>
      </c>
      <c r="R6122" t="str">
        <f t="shared" si="762"/>
        <v/>
      </c>
      <c r="S6122">
        <f t="shared" si="763"/>
        <v>6</v>
      </c>
      <c r="T6122">
        <f t="shared" si="764"/>
        <v>6</v>
      </c>
      <c r="U6122">
        <f t="shared" si="765"/>
        <v>6</v>
      </c>
      <c r="V6122">
        <f t="shared" si="766"/>
        <v>0</v>
      </c>
    </row>
    <row r="6123" spans="1:22" x14ac:dyDescent="0.35">
      <c r="A6123">
        <v>1999</v>
      </c>
      <c r="B6123">
        <v>9</v>
      </c>
      <c r="C6123">
        <v>12</v>
      </c>
      <c r="D6123">
        <v>23</v>
      </c>
      <c r="E6123">
        <v>30</v>
      </c>
      <c r="F6123">
        <v>0</v>
      </c>
      <c r="G6123">
        <v>0</v>
      </c>
      <c r="H6123">
        <v>0</v>
      </c>
      <c r="I6123">
        <v>6</v>
      </c>
      <c r="J6123">
        <v>0</v>
      </c>
      <c r="K6123">
        <v>1.4</v>
      </c>
      <c r="L6123">
        <v>80.59</v>
      </c>
      <c r="M6123">
        <f t="shared" si="760"/>
        <v>6</v>
      </c>
      <c r="N6123" s="3">
        <f t="shared" si="767"/>
        <v>254.95883333331028</v>
      </c>
      <c r="O6123">
        <v>0</v>
      </c>
      <c r="P6123">
        <v>0.2</v>
      </c>
      <c r="Q6123">
        <f t="shared" si="761"/>
        <v>0.95833333333333337</v>
      </c>
      <c r="R6123" t="str">
        <f t="shared" si="762"/>
        <v/>
      </c>
      <c r="S6123">
        <f t="shared" si="763"/>
        <v>6</v>
      </c>
      <c r="T6123">
        <f t="shared" si="764"/>
        <v>6</v>
      </c>
      <c r="U6123">
        <f t="shared" si="765"/>
        <v>6</v>
      </c>
      <c r="V6123">
        <f t="shared" si="766"/>
        <v>0</v>
      </c>
    </row>
    <row r="6124" spans="1:22" x14ac:dyDescent="0.35">
      <c r="A6124">
        <v>1999</v>
      </c>
      <c r="B6124">
        <v>9</v>
      </c>
      <c r="C6124">
        <v>13</v>
      </c>
      <c r="D6124">
        <v>0</v>
      </c>
      <c r="E6124">
        <v>30</v>
      </c>
      <c r="F6124">
        <v>0</v>
      </c>
      <c r="G6124">
        <v>0</v>
      </c>
      <c r="H6124">
        <v>0</v>
      </c>
      <c r="I6124">
        <v>5</v>
      </c>
      <c r="J6124">
        <v>0</v>
      </c>
      <c r="K6124">
        <v>1.5</v>
      </c>
      <c r="L6124" s="1" t="s">
        <v>327</v>
      </c>
      <c r="M6124">
        <f t="shared" si="760"/>
        <v>5</v>
      </c>
      <c r="N6124" s="3">
        <f t="shared" si="767"/>
        <v>255.00049999997694</v>
      </c>
      <c r="O6124">
        <v>0</v>
      </c>
      <c r="P6124">
        <v>0.2</v>
      </c>
      <c r="Q6124">
        <f t="shared" si="761"/>
        <v>0</v>
      </c>
      <c r="R6124" t="str">
        <f t="shared" si="762"/>
        <v/>
      </c>
      <c r="S6124">
        <f t="shared" si="763"/>
        <v>5</v>
      </c>
      <c r="T6124">
        <f t="shared" si="764"/>
        <v>5</v>
      </c>
      <c r="U6124">
        <f t="shared" si="765"/>
        <v>5</v>
      </c>
      <c r="V6124">
        <f t="shared" si="766"/>
        <v>0</v>
      </c>
    </row>
    <row r="6125" spans="1:22" x14ac:dyDescent="0.35">
      <c r="A6125">
        <v>1999</v>
      </c>
      <c r="B6125">
        <v>9</v>
      </c>
      <c r="C6125">
        <v>13</v>
      </c>
      <c r="D6125">
        <v>1</v>
      </c>
      <c r="E6125">
        <v>30</v>
      </c>
      <c r="F6125">
        <v>0</v>
      </c>
      <c r="G6125">
        <v>0</v>
      </c>
      <c r="H6125">
        <v>0</v>
      </c>
      <c r="I6125">
        <v>5</v>
      </c>
      <c r="J6125">
        <v>0</v>
      </c>
      <c r="K6125">
        <v>1.4</v>
      </c>
      <c r="L6125" s="1" t="s">
        <v>137</v>
      </c>
      <c r="M6125">
        <f t="shared" si="760"/>
        <v>5</v>
      </c>
      <c r="N6125" s="3">
        <f t="shared" si="767"/>
        <v>255.0421666666436</v>
      </c>
      <c r="O6125">
        <v>0</v>
      </c>
      <c r="P6125">
        <v>0.2</v>
      </c>
      <c r="Q6125">
        <f t="shared" si="761"/>
        <v>4.1666666666666664E-2</v>
      </c>
      <c r="R6125" t="str">
        <f t="shared" si="762"/>
        <v/>
      </c>
      <c r="S6125">
        <f t="shared" si="763"/>
        <v>5</v>
      </c>
      <c r="T6125">
        <f t="shared" si="764"/>
        <v>5</v>
      </c>
      <c r="U6125">
        <f t="shared" si="765"/>
        <v>5</v>
      </c>
      <c r="V6125">
        <f t="shared" si="766"/>
        <v>0</v>
      </c>
    </row>
    <row r="6126" spans="1:22" x14ac:dyDescent="0.35">
      <c r="A6126">
        <v>1999</v>
      </c>
      <c r="B6126">
        <v>9</v>
      </c>
      <c r="C6126">
        <v>13</v>
      </c>
      <c r="D6126">
        <v>2</v>
      </c>
      <c r="E6126">
        <v>30</v>
      </c>
      <c r="F6126">
        <v>0</v>
      </c>
      <c r="G6126">
        <v>0</v>
      </c>
      <c r="H6126">
        <v>0</v>
      </c>
      <c r="I6126">
        <v>4</v>
      </c>
      <c r="J6126">
        <v>0</v>
      </c>
      <c r="K6126">
        <v>1.4</v>
      </c>
      <c r="L6126">
        <v>86.48</v>
      </c>
      <c r="M6126">
        <f t="shared" si="760"/>
        <v>4</v>
      </c>
      <c r="N6126" s="3">
        <f t="shared" si="767"/>
        <v>255.08383333331025</v>
      </c>
      <c r="O6126">
        <v>0</v>
      </c>
      <c r="P6126">
        <v>0.2</v>
      </c>
      <c r="Q6126">
        <f t="shared" si="761"/>
        <v>8.3333333333333329E-2</v>
      </c>
      <c r="R6126" t="str">
        <f t="shared" si="762"/>
        <v/>
      </c>
      <c r="S6126">
        <f t="shared" si="763"/>
        <v>4</v>
      </c>
      <c r="T6126">
        <f t="shared" si="764"/>
        <v>4</v>
      </c>
      <c r="U6126">
        <f t="shared" si="765"/>
        <v>4</v>
      </c>
      <c r="V6126">
        <f t="shared" si="766"/>
        <v>0</v>
      </c>
    </row>
    <row r="6127" spans="1:22" x14ac:dyDescent="0.35">
      <c r="A6127">
        <v>1999</v>
      </c>
      <c r="B6127">
        <v>9</v>
      </c>
      <c r="C6127">
        <v>13</v>
      </c>
      <c r="D6127">
        <v>3</v>
      </c>
      <c r="E6127">
        <v>30</v>
      </c>
      <c r="F6127">
        <v>0</v>
      </c>
      <c r="G6127">
        <v>0</v>
      </c>
      <c r="H6127">
        <v>0</v>
      </c>
      <c r="I6127">
        <v>4</v>
      </c>
      <c r="J6127">
        <v>0</v>
      </c>
      <c r="K6127">
        <v>1.3</v>
      </c>
      <c r="L6127">
        <v>92.08</v>
      </c>
      <c r="M6127">
        <f t="shared" si="760"/>
        <v>4</v>
      </c>
      <c r="N6127" s="3">
        <f t="shared" si="767"/>
        <v>255.12549999997691</v>
      </c>
      <c r="O6127">
        <v>0</v>
      </c>
      <c r="P6127">
        <v>0.2</v>
      </c>
      <c r="Q6127">
        <f t="shared" si="761"/>
        <v>0.125</v>
      </c>
      <c r="R6127" t="str">
        <f t="shared" si="762"/>
        <v/>
      </c>
      <c r="S6127">
        <f t="shared" si="763"/>
        <v>4</v>
      </c>
      <c r="T6127">
        <f t="shared" si="764"/>
        <v>4</v>
      </c>
      <c r="U6127">
        <f t="shared" si="765"/>
        <v>4</v>
      </c>
      <c r="V6127">
        <f t="shared" si="766"/>
        <v>0</v>
      </c>
    </row>
    <row r="6128" spans="1:22" x14ac:dyDescent="0.35">
      <c r="A6128">
        <v>1999</v>
      </c>
      <c r="B6128">
        <v>9</v>
      </c>
      <c r="C6128">
        <v>13</v>
      </c>
      <c r="D6128">
        <v>4</v>
      </c>
      <c r="E6128">
        <v>30</v>
      </c>
      <c r="F6128">
        <v>0</v>
      </c>
      <c r="G6128">
        <v>0</v>
      </c>
      <c r="H6128">
        <v>0</v>
      </c>
      <c r="I6128">
        <v>4</v>
      </c>
      <c r="J6128">
        <v>0</v>
      </c>
      <c r="K6128">
        <v>1.3</v>
      </c>
      <c r="L6128" s="1" t="s">
        <v>328</v>
      </c>
      <c r="M6128">
        <f t="shared" si="760"/>
        <v>4</v>
      </c>
      <c r="N6128" s="3">
        <f t="shared" si="767"/>
        <v>255.16716666664357</v>
      </c>
      <c r="O6128">
        <v>0</v>
      </c>
      <c r="P6128">
        <v>0.2</v>
      </c>
      <c r="Q6128">
        <f t="shared" si="761"/>
        <v>0.16666666666666666</v>
      </c>
      <c r="R6128" t="str">
        <f t="shared" si="762"/>
        <v/>
      </c>
      <c r="S6128">
        <f t="shared" si="763"/>
        <v>4</v>
      </c>
      <c r="T6128">
        <f t="shared" si="764"/>
        <v>4</v>
      </c>
      <c r="U6128">
        <f t="shared" si="765"/>
        <v>4</v>
      </c>
      <c r="V6128">
        <f t="shared" si="766"/>
        <v>0</v>
      </c>
    </row>
    <row r="6129" spans="1:22" x14ac:dyDescent="0.35">
      <c r="A6129">
        <v>1999</v>
      </c>
      <c r="B6129">
        <v>9</v>
      </c>
      <c r="C6129">
        <v>13</v>
      </c>
      <c r="D6129">
        <v>5</v>
      </c>
      <c r="E6129">
        <v>30</v>
      </c>
      <c r="F6129">
        <v>0</v>
      </c>
      <c r="G6129">
        <v>0</v>
      </c>
      <c r="H6129">
        <v>0</v>
      </c>
      <c r="I6129">
        <v>5</v>
      </c>
      <c r="J6129">
        <v>0</v>
      </c>
      <c r="K6129" s="1" t="s">
        <v>88</v>
      </c>
      <c r="L6129">
        <v>80.69</v>
      </c>
      <c r="M6129">
        <f t="shared" si="760"/>
        <v>5</v>
      </c>
      <c r="N6129" s="3">
        <f t="shared" si="767"/>
        <v>255.20883333331022</v>
      </c>
      <c r="O6129">
        <v>0</v>
      </c>
      <c r="P6129">
        <v>0.2</v>
      </c>
      <c r="Q6129">
        <f t="shared" si="761"/>
        <v>0.20833333333333334</v>
      </c>
      <c r="R6129" t="str">
        <f t="shared" si="762"/>
        <v/>
      </c>
      <c r="S6129">
        <f t="shared" si="763"/>
        <v>5</v>
      </c>
      <c r="T6129">
        <f t="shared" si="764"/>
        <v>5</v>
      </c>
      <c r="U6129">
        <f t="shared" si="765"/>
        <v>5</v>
      </c>
      <c r="V6129">
        <f t="shared" si="766"/>
        <v>13.530779674611818</v>
      </c>
    </row>
    <row r="6130" spans="1:22" x14ac:dyDescent="0.35">
      <c r="A6130">
        <v>1999</v>
      </c>
      <c r="B6130">
        <v>9</v>
      </c>
      <c r="C6130">
        <v>13</v>
      </c>
      <c r="D6130">
        <v>6</v>
      </c>
      <c r="E6130">
        <v>30</v>
      </c>
      <c r="F6130">
        <v>309</v>
      </c>
      <c r="G6130">
        <v>48</v>
      </c>
      <c r="H6130">
        <v>95</v>
      </c>
      <c r="I6130">
        <v>8</v>
      </c>
      <c r="J6130">
        <v>-1</v>
      </c>
      <c r="K6130">
        <v>2</v>
      </c>
      <c r="L6130">
        <v>59.83</v>
      </c>
      <c r="M6130">
        <f t="shared" si="760"/>
        <v>11.988679390896589</v>
      </c>
      <c r="N6130" s="3">
        <f t="shared" si="767"/>
        <v>255.25049999997688</v>
      </c>
      <c r="O6130" s="1" t="s">
        <v>2972</v>
      </c>
      <c r="P6130">
        <v>0.2</v>
      </c>
      <c r="Q6130">
        <f t="shared" si="761"/>
        <v>0.25</v>
      </c>
      <c r="R6130">
        <f t="shared" si="762"/>
        <v>0.31530904661041231</v>
      </c>
      <c r="S6130">
        <f t="shared" si="763"/>
        <v>12.646229457115016</v>
      </c>
      <c r="T6130">
        <f t="shared" si="764"/>
        <v>10.560814930360639</v>
      </c>
      <c r="U6130">
        <f t="shared" si="765"/>
        <v>11.988679390896589</v>
      </c>
      <c r="V6130">
        <f t="shared" si="766"/>
        <v>45.969399427922639</v>
      </c>
    </row>
    <row r="6131" spans="1:22" x14ac:dyDescent="0.35">
      <c r="A6131">
        <v>1999</v>
      </c>
      <c r="B6131">
        <v>9</v>
      </c>
      <c r="C6131">
        <v>13</v>
      </c>
      <c r="D6131">
        <v>7</v>
      </c>
      <c r="E6131">
        <v>30</v>
      </c>
      <c r="F6131">
        <v>765</v>
      </c>
      <c r="G6131">
        <v>63</v>
      </c>
      <c r="H6131">
        <v>328</v>
      </c>
      <c r="I6131">
        <v>12</v>
      </c>
      <c r="J6131">
        <v>-1</v>
      </c>
      <c r="K6131">
        <v>2</v>
      </c>
      <c r="L6131">
        <v>49.02</v>
      </c>
      <c r="M6131">
        <f t="shared" si="760"/>
        <v>28.276231169377642</v>
      </c>
      <c r="N6131" s="3">
        <f t="shared" si="767"/>
        <v>255.29216666664354</v>
      </c>
      <c r="O6131" s="1" t="s">
        <v>2973</v>
      </c>
      <c r="P6131">
        <v>0.2</v>
      </c>
      <c r="Q6131">
        <f t="shared" si="761"/>
        <v>0.29166666666666669</v>
      </c>
      <c r="R6131">
        <f t="shared" si="762"/>
        <v>0.3153090466104117</v>
      </c>
      <c r="S6131">
        <f t="shared" si="763"/>
        <v>30.959434263523782</v>
      </c>
      <c r="T6131">
        <f t="shared" si="764"/>
        <v>22.44967812747025</v>
      </c>
      <c r="U6131">
        <f t="shared" si="765"/>
        <v>28.276231169377642</v>
      </c>
      <c r="V6131">
        <f t="shared" si="766"/>
        <v>293.56580699472693</v>
      </c>
    </row>
    <row r="6132" spans="1:22" x14ac:dyDescent="0.35">
      <c r="A6132">
        <v>1999</v>
      </c>
      <c r="B6132">
        <v>9</v>
      </c>
      <c r="C6132">
        <v>13</v>
      </c>
      <c r="D6132">
        <v>8</v>
      </c>
      <c r="E6132">
        <v>30</v>
      </c>
      <c r="F6132">
        <v>879</v>
      </c>
      <c r="G6132">
        <v>75</v>
      </c>
      <c r="H6132">
        <v>531</v>
      </c>
      <c r="I6132">
        <v>15</v>
      </c>
      <c r="J6132">
        <v>-1</v>
      </c>
      <c r="K6132">
        <v>2.2000000000000002</v>
      </c>
      <c r="L6132">
        <v>39.200000000000003</v>
      </c>
      <c r="M6132">
        <f t="shared" si="760"/>
        <v>42.271220527524392</v>
      </c>
      <c r="N6132" s="3">
        <f t="shared" si="767"/>
        <v>255.3338333333102</v>
      </c>
      <c r="O6132">
        <v>625.64133088911206</v>
      </c>
      <c r="P6132">
        <v>0.2</v>
      </c>
      <c r="Q6132">
        <f t="shared" si="761"/>
        <v>0.33333333333333331</v>
      </c>
      <c r="R6132">
        <f t="shared" si="762"/>
        <v>0.31465851642557929</v>
      </c>
      <c r="S6132">
        <f t="shared" si="763"/>
        <v>46.772694361681715</v>
      </c>
      <c r="T6132">
        <f t="shared" si="764"/>
        <v>32.466792569184136</v>
      </c>
      <c r="U6132">
        <f t="shared" si="765"/>
        <v>42.271220527524392</v>
      </c>
      <c r="V6132">
        <f t="shared" si="766"/>
        <v>564.99589539402461</v>
      </c>
    </row>
    <row r="6133" spans="1:22" x14ac:dyDescent="0.35">
      <c r="A6133">
        <v>1999</v>
      </c>
      <c r="B6133">
        <v>9</v>
      </c>
      <c r="C6133">
        <v>13</v>
      </c>
      <c r="D6133">
        <v>9</v>
      </c>
      <c r="E6133">
        <v>30</v>
      </c>
      <c r="F6133">
        <v>942</v>
      </c>
      <c r="G6133">
        <v>81</v>
      </c>
      <c r="H6133">
        <v>700</v>
      </c>
      <c r="I6133">
        <v>17</v>
      </c>
      <c r="J6133">
        <v>-1</v>
      </c>
      <c r="K6133">
        <v>2.5</v>
      </c>
      <c r="L6133">
        <v>31.11</v>
      </c>
      <c r="M6133">
        <f t="shared" si="760"/>
        <v>53.011491963581115</v>
      </c>
      <c r="N6133" s="3">
        <f t="shared" si="767"/>
        <v>255.37549999997685</v>
      </c>
      <c r="O6133" s="1" t="s">
        <v>2974</v>
      </c>
      <c r="P6133">
        <v>0.2</v>
      </c>
      <c r="Q6133">
        <f t="shared" si="761"/>
        <v>0.375</v>
      </c>
      <c r="R6133">
        <f t="shared" si="762"/>
        <v>0.31370242142013482</v>
      </c>
      <c r="S6133">
        <f t="shared" si="763"/>
        <v>58.966505652936959</v>
      </c>
      <c r="T6133">
        <f t="shared" si="764"/>
        <v>39.98350366526526</v>
      </c>
      <c r="U6133">
        <f t="shared" si="765"/>
        <v>53.011491963581115</v>
      </c>
      <c r="V6133">
        <f t="shared" si="766"/>
        <v>808.10637059607768</v>
      </c>
    </row>
    <row r="6134" spans="1:22" x14ac:dyDescent="0.35">
      <c r="A6134">
        <v>1999</v>
      </c>
      <c r="B6134">
        <v>9</v>
      </c>
      <c r="C6134">
        <v>13</v>
      </c>
      <c r="D6134">
        <v>10</v>
      </c>
      <c r="E6134">
        <v>30</v>
      </c>
      <c r="F6134">
        <v>972</v>
      </c>
      <c r="G6134">
        <v>84</v>
      </c>
      <c r="H6134">
        <v>819</v>
      </c>
      <c r="I6134">
        <v>19</v>
      </c>
      <c r="J6134">
        <v>-2</v>
      </c>
      <c r="K6134" s="1" t="s">
        <v>114</v>
      </c>
      <c r="L6134">
        <v>26.86</v>
      </c>
      <c r="M6134">
        <f t="shared" si="760"/>
        <v>60.238323522288489</v>
      </c>
      <c r="N6134" s="3">
        <f t="shared" si="767"/>
        <v>255.41716666664351</v>
      </c>
      <c r="O6134" s="1" t="s">
        <v>2975</v>
      </c>
      <c r="P6134">
        <v>0.2</v>
      </c>
      <c r="Q6134">
        <f t="shared" si="761"/>
        <v>0.41666666666666669</v>
      </c>
      <c r="R6134">
        <f t="shared" si="762"/>
        <v>0.31246311027376006</v>
      </c>
      <c r="S6134">
        <f t="shared" si="763"/>
        <v>67.073236915379255</v>
      </c>
      <c r="T6134">
        <f t="shared" si="764"/>
        <v>45.19893185868807</v>
      </c>
      <c r="U6134">
        <f t="shared" si="765"/>
        <v>60.238323522288489</v>
      </c>
      <c r="V6134">
        <f t="shared" si="766"/>
        <v>991.34359741066567</v>
      </c>
    </row>
    <row r="6135" spans="1:22" x14ac:dyDescent="0.35">
      <c r="A6135">
        <v>1999</v>
      </c>
      <c r="B6135">
        <v>9</v>
      </c>
      <c r="C6135">
        <v>13</v>
      </c>
      <c r="D6135">
        <v>11</v>
      </c>
      <c r="E6135">
        <v>30</v>
      </c>
      <c r="F6135">
        <v>983</v>
      </c>
      <c r="G6135">
        <v>87</v>
      </c>
      <c r="H6135">
        <v>878</v>
      </c>
      <c r="I6135">
        <v>20</v>
      </c>
      <c r="J6135">
        <v>-2</v>
      </c>
      <c r="K6135">
        <v>3.2</v>
      </c>
      <c r="L6135">
        <v>25.1</v>
      </c>
      <c r="M6135">
        <f t="shared" si="760"/>
        <v>63.39765575820239</v>
      </c>
      <c r="N6135" s="3">
        <f t="shared" si="767"/>
        <v>255.45883333331017</v>
      </c>
      <c r="O6135" s="1" t="s">
        <v>2976</v>
      </c>
      <c r="P6135">
        <v>0.2</v>
      </c>
      <c r="Q6135">
        <f t="shared" si="761"/>
        <v>0.45833333333333331</v>
      </c>
      <c r="R6135">
        <f t="shared" si="762"/>
        <v>0.31155919737316562</v>
      </c>
      <c r="S6135">
        <f t="shared" si="763"/>
        <v>70.601948606257196</v>
      </c>
      <c r="T6135">
        <f t="shared" si="764"/>
        <v>47.478597060881484</v>
      </c>
      <c r="U6135">
        <f t="shared" si="765"/>
        <v>63.39765575820239</v>
      </c>
      <c r="V6135">
        <f t="shared" si="766"/>
        <v>1096.1159824241067</v>
      </c>
    </row>
    <row r="6136" spans="1:22" x14ac:dyDescent="0.35">
      <c r="A6136">
        <v>1999</v>
      </c>
      <c r="B6136">
        <v>9</v>
      </c>
      <c r="C6136">
        <v>13</v>
      </c>
      <c r="D6136">
        <v>12</v>
      </c>
      <c r="E6136">
        <v>30</v>
      </c>
      <c r="F6136">
        <v>978</v>
      </c>
      <c r="G6136">
        <v>88</v>
      </c>
      <c r="H6136">
        <v>872</v>
      </c>
      <c r="I6136">
        <v>21</v>
      </c>
      <c r="J6136">
        <v>-2</v>
      </c>
      <c r="K6136" s="1" t="s">
        <v>112</v>
      </c>
      <c r="L6136">
        <v>23.69</v>
      </c>
      <c r="M6136">
        <f t="shared" si="760"/>
        <v>63.743210108723197</v>
      </c>
      <c r="N6136" s="3">
        <f t="shared" si="767"/>
        <v>255.50049999997682</v>
      </c>
      <c r="O6136" s="1" t="s">
        <v>2977</v>
      </c>
      <c r="P6136">
        <v>0.2</v>
      </c>
      <c r="Q6136">
        <f t="shared" si="761"/>
        <v>0.5</v>
      </c>
      <c r="R6136">
        <f t="shared" si="762"/>
        <v>0.31126260965370595</v>
      </c>
      <c r="S6136">
        <f t="shared" si="763"/>
        <v>70.842479015680112</v>
      </c>
      <c r="T6136">
        <f t="shared" si="764"/>
        <v>48.034506947158356</v>
      </c>
      <c r="U6136">
        <f t="shared" si="765"/>
        <v>63.743210108723197</v>
      </c>
      <c r="V6136">
        <f t="shared" si="766"/>
        <v>1112.5889709140827</v>
      </c>
    </row>
    <row r="6137" spans="1:22" x14ac:dyDescent="0.35">
      <c r="A6137">
        <v>1999</v>
      </c>
      <c r="B6137">
        <v>9</v>
      </c>
      <c r="C6137">
        <v>13</v>
      </c>
      <c r="D6137">
        <v>13</v>
      </c>
      <c r="E6137">
        <v>30</v>
      </c>
      <c r="F6137">
        <v>960</v>
      </c>
      <c r="G6137">
        <v>87</v>
      </c>
      <c r="H6137">
        <v>803</v>
      </c>
      <c r="I6137">
        <v>22</v>
      </c>
      <c r="J6137">
        <v>-2</v>
      </c>
      <c r="K6137" s="1" t="s">
        <v>116</v>
      </c>
      <c r="L6137">
        <v>22.3</v>
      </c>
      <c r="M6137">
        <f t="shared" si="760"/>
        <v>60.884196398297405</v>
      </c>
      <c r="N6137" s="3">
        <f t="shared" si="767"/>
        <v>255.54216666664348</v>
      </c>
      <c r="O6137" s="1" t="s">
        <v>2978</v>
      </c>
      <c r="P6137">
        <v>0.2</v>
      </c>
      <c r="Q6137">
        <f t="shared" si="761"/>
        <v>0.54166666666666663</v>
      </c>
      <c r="R6137">
        <f t="shared" si="762"/>
        <v>0.31096833324542272</v>
      </c>
      <c r="S6137">
        <f t="shared" si="763"/>
        <v>67.34573827122793</v>
      </c>
      <c r="T6137">
        <f t="shared" si="764"/>
        <v>46.566960556164126</v>
      </c>
      <c r="U6137">
        <f t="shared" si="765"/>
        <v>60.884196398297405</v>
      </c>
      <c r="V6137">
        <f t="shared" si="766"/>
        <v>1038.6953114755886</v>
      </c>
    </row>
    <row r="6138" spans="1:22" x14ac:dyDescent="0.35">
      <c r="A6138">
        <v>1999</v>
      </c>
      <c r="B6138">
        <v>9</v>
      </c>
      <c r="C6138">
        <v>13</v>
      </c>
      <c r="D6138">
        <v>14</v>
      </c>
      <c r="E6138">
        <v>30</v>
      </c>
      <c r="F6138">
        <v>924</v>
      </c>
      <c r="G6138">
        <v>82</v>
      </c>
      <c r="H6138">
        <v>677</v>
      </c>
      <c r="I6138">
        <v>22</v>
      </c>
      <c r="J6138">
        <v>-2</v>
      </c>
      <c r="K6138" s="1" t="s">
        <v>116</v>
      </c>
      <c r="L6138">
        <v>23.62</v>
      </c>
      <c r="M6138">
        <f t="shared" si="760"/>
        <v>54.359716681751479</v>
      </c>
      <c r="N6138" s="3">
        <f t="shared" si="767"/>
        <v>255.58383333331014</v>
      </c>
      <c r="O6138" s="1" t="s">
        <v>2979</v>
      </c>
      <c r="P6138">
        <v>0.2</v>
      </c>
      <c r="Q6138">
        <f t="shared" si="761"/>
        <v>0.58333333333333337</v>
      </c>
      <c r="R6138">
        <f t="shared" si="762"/>
        <v>0.31096833324542295</v>
      </c>
      <c r="S6138">
        <f t="shared" si="763"/>
        <v>59.737059759477042</v>
      </c>
      <c r="T6138">
        <f t="shared" si="764"/>
        <v>42.444806810101497</v>
      </c>
      <c r="U6138">
        <f t="shared" si="765"/>
        <v>54.359716681751479</v>
      </c>
      <c r="V6138">
        <f t="shared" si="766"/>
        <v>878.14055527325877</v>
      </c>
    </row>
    <row r="6139" spans="1:22" x14ac:dyDescent="0.35">
      <c r="A6139">
        <v>1999</v>
      </c>
      <c r="B6139">
        <v>9</v>
      </c>
      <c r="C6139">
        <v>13</v>
      </c>
      <c r="D6139">
        <v>15</v>
      </c>
      <c r="E6139">
        <v>30</v>
      </c>
      <c r="F6139">
        <v>860</v>
      </c>
      <c r="G6139">
        <v>74</v>
      </c>
      <c r="H6139">
        <v>504</v>
      </c>
      <c r="I6139">
        <v>21</v>
      </c>
      <c r="J6139">
        <v>-2</v>
      </c>
      <c r="K6139" s="1" t="s">
        <v>112</v>
      </c>
      <c r="L6139">
        <v>24.95</v>
      </c>
      <c r="M6139">
        <f t="shared" si="760"/>
        <v>44.700494362266149</v>
      </c>
      <c r="N6139" s="3">
        <f t="shared" si="767"/>
        <v>255.6254999999768</v>
      </c>
      <c r="O6139" s="1" t="s">
        <v>2980</v>
      </c>
      <c r="P6139">
        <v>0.2</v>
      </c>
      <c r="Q6139">
        <f t="shared" si="761"/>
        <v>0.625</v>
      </c>
      <c r="R6139">
        <f t="shared" si="762"/>
        <v>0.31126260965370617</v>
      </c>
      <c r="S6139">
        <f t="shared" si="763"/>
        <v>48.636936718316647</v>
      </c>
      <c r="T6139">
        <f t="shared" si="764"/>
        <v>35.990244716248135</v>
      </c>
      <c r="U6139">
        <f t="shared" si="765"/>
        <v>44.700494362266149</v>
      </c>
      <c r="V6139">
        <f t="shared" si="766"/>
        <v>641.05996274778715</v>
      </c>
    </row>
    <row r="6140" spans="1:22" x14ac:dyDescent="0.35">
      <c r="A6140">
        <v>1999</v>
      </c>
      <c r="B6140">
        <v>9</v>
      </c>
      <c r="C6140">
        <v>13</v>
      </c>
      <c r="D6140">
        <v>16</v>
      </c>
      <c r="E6140">
        <v>30</v>
      </c>
      <c r="F6140">
        <v>739</v>
      </c>
      <c r="G6140">
        <v>60</v>
      </c>
      <c r="H6140">
        <v>300</v>
      </c>
      <c r="I6140">
        <v>19</v>
      </c>
      <c r="J6140">
        <v>-2</v>
      </c>
      <c r="K6140" s="1" t="s">
        <v>114</v>
      </c>
      <c r="L6140">
        <v>28.46</v>
      </c>
      <c r="M6140">
        <f t="shared" si="760"/>
        <v>32.789996337830907</v>
      </c>
      <c r="N6140" s="3">
        <f t="shared" si="767"/>
        <v>255.66716666664345</v>
      </c>
      <c r="O6140" s="1" t="s">
        <v>2981</v>
      </c>
      <c r="P6140">
        <v>0.2</v>
      </c>
      <c r="Q6140">
        <f t="shared" si="761"/>
        <v>0.66666666666666663</v>
      </c>
      <c r="R6140">
        <f t="shared" si="762"/>
        <v>0.31246311027375934</v>
      </c>
      <c r="S6140">
        <f t="shared" si="763"/>
        <v>35.075574960084325</v>
      </c>
      <c r="T6140">
        <f t="shared" si="764"/>
        <v>27.760859887796443</v>
      </c>
      <c r="U6140">
        <f t="shared" si="765"/>
        <v>32.789996337830907</v>
      </c>
      <c r="V6140">
        <f t="shared" si="766"/>
        <v>342.29695961569212</v>
      </c>
    </row>
    <row r="6141" spans="1:22" x14ac:dyDescent="0.35">
      <c r="A6141">
        <v>1999</v>
      </c>
      <c r="B6141">
        <v>9</v>
      </c>
      <c r="C6141">
        <v>13</v>
      </c>
      <c r="D6141">
        <v>17</v>
      </c>
      <c r="E6141">
        <v>30</v>
      </c>
      <c r="F6141">
        <v>465</v>
      </c>
      <c r="G6141">
        <v>35</v>
      </c>
      <c r="H6141">
        <v>96</v>
      </c>
      <c r="I6141">
        <v>15</v>
      </c>
      <c r="J6141">
        <v>0</v>
      </c>
      <c r="K6141">
        <v>2</v>
      </c>
      <c r="L6141">
        <v>41.85</v>
      </c>
      <c r="M6141">
        <f t="shared" si="760"/>
        <v>18.897054055619023</v>
      </c>
      <c r="N6141" s="3">
        <f t="shared" si="767"/>
        <v>255.70883333331011</v>
      </c>
      <c r="O6141">
        <v>88.015833302336006</v>
      </c>
      <c r="P6141">
        <v>0.2</v>
      </c>
      <c r="Q6141">
        <f t="shared" si="761"/>
        <v>0.70833333333333337</v>
      </c>
      <c r="R6141" t="str">
        <f t="shared" si="762"/>
        <v/>
      </c>
      <c r="S6141">
        <f t="shared" si="763"/>
        <v>19.539499311604629</v>
      </c>
      <c r="T6141">
        <f t="shared" si="764"/>
        <v>17.501989563971552</v>
      </c>
      <c r="U6141">
        <f t="shared" si="765"/>
        <v>18.897054055619023</v>
      </c>
      <c r="V6141">
        <f t="shared" si="766"/>
        <v>71.872728211437391</v>
      </c>
    </row>
    <row r="6142" spans="1:22" x14ac:dyDescent="0.35">
      <c r="A6142">
        <v>1999</v>
      </c>
      <c r="B6142">
        <v>9</v>
      </c>
      <c r="C6142">
        <v>13</v>
      </c>
      <c r="D6142">
        <v>18</v>
      </c>
      <c r="E6142">
        <v>30</v>
      </c>
      <c r="F6142">
        <v>0</v>
      </c>
      <c r="G6142">
        <v>0</v>
      </c>
      <c r="H6142">
        <v>0</v>
      </c>
      <c r="I6142">
        <v>11</v>
      </c>
      <c r="J6142">
        <v>1</v>
      </c>
      <c r="K6142" s="1" t="s">
        <v>94</v>
      </c>
      <c r="L6142">
        <v>58.04</v>
      </c>
      <c r="M6142">
        <f t="shared" si="760"/>
        <v>11</v>
      </c>
      <c r="N6142" s="3">
        <f t="shared" si="767"/>
        <v>255.75049999997677</v>
      </c>
      <c r="O6142">
        <v>0</v>
      </c>
      <c r="P6142">
        <v>0.2</v>
      </c>
      <c r="Q6142">
        <f t="shared" si="761"/>
        <v>0.75</v>
      </c>
      <c r="R6142" t="str">
        <f t="shared" si="762"/>
        <v/>
      </c>
      <c r="S6142">
        <f t="shared" si="763"/>
        <v>11</v>
      </c>
      <c r="T6142">
        <f t="shared" si="764"/>
        <v>11</v>
      </c>
      <c r="U6142">
        <f t="shared" si="765"/>
        <v>11</v>
      </c>
      <c r="V6142">
        <f t="shared" si="766"/>
        <v>0</v>
      </c>
    </row>
    <row r="6143" spans="1:22" x14ac:dyDescent="0.35">
      <c r="A6143">
        <v>1999</v>
      </c>
      <c r="B6143">
        <v>9</v>
      </c>
      <c r="C6143">
        <v>13</v>
      </c>
      <c r="D6143">
        <v>19</v>
      </c>
      <c r="E6143">
        <v>30</v>
      </c>
      <c r="F6143">
        <v>0</v>
      </c>
      <c r="G6143">
        <v>0</v>
      </c>
      <c r="H6143">
        <v>0</v>
      </c>
      <c r="I6143">
        <v>10</v>
      </c>
      <c r="J6143">
        <v>0</v>
      </c>
      <c r="K6143">
        <v>0.9</v>
      </c>
      <c r="L6143">
        <v>59.76</v>
      </c>
      <c r="M6143">
        <f t="shared" si="760"/>
        <v>10</v>
      </c>
      <c r="N6143" s="3">
        <f t="shared" si="767"/>
        <v>255.79216666664342</v>
      </c>
      <c r="O6143">
        <v>0</v>
      </c>
      <c r="P6143">
        <v>0.2</v>
      </c>
      <c r="Q6143">
        <f t="shared" si="761"/>
        <v>0.79166666666666663</v>
      </c>
      <c r="R6143" t="str">
        <f t="shared" si="762"/>
        <v/>
      </c>
      <c r="S6143">
        <f t="shared" si="763"/>
        <v>10</v>
      </c>
      <c r="T6143">
        <f t="shared" si="764"/>
        <v>10</v>
      </c>
      <c r="U6143">
        <f t="shared" si="765"/>
        <v>10</v>
      </c>
      <c r="V6143">
        <f t="shared" si="766"/>
        <v>0</v>
      </c>
    </row>
    <row r="6144" spans="1:22" x14ac:dyDescent="0.35">
      <c r="A6144">
        <v>1999</v>
      </c>
      <c r="B6144">
        <v>9</v>
      </c>
      <c r="C6144">
        <v>13</v>
      </c>
      <c r="D6144">
        <v>20</v>
      </c>
      <c r="E6144">
        <v>30</v>
      </c>
      <c r="F6144">
        <v>0</v>
      </c>
      <c r="G6144">
        <v>0</v>
      </c>
      <c r="H6144">
        <v>0</v>
      </c>
      <c r="I6144">
        <v>10</v>
      </c>
      <c r="J6144">
        <v>0</v>
      </c>
      <c r="K6144">
        <v>0.5</v>
      </c>
      <c r="L6144">
        <v>57.18</v>
      </c>
      <c r="M6144">
        <f t="shared" si="760"/>
        <v>10</v>
      </c>
      <c r="N6144" s="3">
        <f t="shared" si="767"/>
        <v>255.83383333331008</v>
      </c>
      <c r="O6144">
        <v>0</v>
      </c>
      <c r="P6144">
        <v>0.2</v>
      </c>
      <c r="Q6144">
        <f t="shared" si="761"/>
        <v>0.83333333333333337</v>
      </c>
      <c r="R6144" t="str">
        <f t="shared" si="762"/>
        <v/>
      </c>
      <c r="S6144">
        <f t="shared" si="763"/>
        <v>10</v>
      </c>
      <c r="T6144">
        <f t="shared" si="764"/>
        <v>10</v>
      </c>
      <c r="U6144">
        <f t="shared" si="765"/>
        <v>10</v>
      </c>
      <c r="V6144">
        <f t="shared" si="766"/>
        <v>0</v>
      </c>
    </row>
    <row r="6145" spans="1:22" x14ac:dyDescent="0.35">
      <c r="A6145">
        <v>1999</v>
      </c>
      <c r="B6145">
        <v>9</v>
      </c>
      <c r="C6145">
        <v>13</v>
      </c>
      <c r="D6145">
        <v>21</v>
      </c>
      <c r="E6145">
        <v>30</v>
      </c>
      <c r="F6145">
        <v>0</v>
      </c>
      <c r="G6145">
        <v>0</v>
      </c>
      <c r="H6145">
        <v>0</v>
      </c>
      <c r="I6145">
        <v>10</v>
      </c>
      <c r="J6145">
        <v>0</v>
      </c>
      <c r="K6145">
        <v>0.4</v>
      </c>
      <c r="L6145">
        <v>58.55</v>
      </c>
      <c r="M6145">
        <f t="shared" si="760"/>
        <v>10</v>
      </c>
      <c r="N6145" s="3">
        <f t="shared" si="767"/>
        <v>255.87549999997674</v>
      </c>
      <c r="O6145">
        <v>0</v>
      </c>
      <c r="P6145">
        <v>0.2</v>
      </c>
      <c r="Q6145">
        <f t="shared" si="761"/>
        <v>0.875</v>
      </c>
      <c r="R6145" t="str">
        <f t="shared" si="762"/>
        <v/>
      </c>
      <c r="S6145">
        <f t="shared" si="763"/>
        <v>10</v>
      </c>
      <c r="T6145">
        <f t="shared" si="764"/>
        <v>10</v>
      </c>
      <c r="U6145">
        <f t="shared" si="765"/>
        <v>10</v>
      </c>
      <c r="V6145">
        <f t="shared" si="766"/>
        <v>0</v>
      </c>
    </row>
    <row r="6146" spans="1:22" x14ac:dyDescent="0.35">
      <c r="A6146">
        <v>1999</v>
      </c>
      <c r="B6146">
        <v>9</v>
      </c>
      <c r="C6146">
        <v>13</v>
      </c>
      <c r="D6146">
        <v>22</v>
      </c>
      <c r="E6146">
        <v>30</v>
      </c>
      <c r="F6146">
        <v>0</v>
      </c>
      <c r="G6146">
        <v>0</v>
      </c>
      <c r="H6146">
        <v>0</v>
      </c>
      <c r="I6146">
        <v>9</v>
      </c>
      <c r="J6146">
        <v>-1</v>
      </c>
      <c r="K6146" s="1" t="s">
        <v>96</v>
      </c>
      <c r="L6146">
        <v>56.24</v>
      </c>
      <c r="M6146">
        <f t="shared" si="760"/>
        <v>9</v>
      </c>
      <c r="N6146" s="3">
        <f t="shared" si="767"/>
        <v>255.9171666666434</v>
      </c>
      <c r="O6146">
        <v>0</v>
      </c>
      <c r="P6146">
        <v>0.2</v>
      </c>
      <c r="Q6146">
        <f t="shared" si="761"/>
        <v>0.91666666666666663</v>
      </c>
      <c r="R6146" t="str">
        <f t="shared" si="762"/>
        <v/>
      </c>
      <c r="S6146">
        <f t="shared" si="763"/>
        <v>9</v>
      </c>
      <c r="T6146">
        <f t="shared" si="764"/>
        <v>9</v>
      </c>
      <c r="U6146">
        <f t="shared" si="765"/>
        <v>9</v>
      </c>
      <c r="V6146">
        <f t="shared" si="766"/>
        <v>0</v>
      </c>
    </row>
    <row r="6147" spans="1:22" x14ac:dyDescent="0.35">
      <c r="A6147">
        <v>1999</v>
      </c>
      <c r="B6147">
        <v>9</v>
      </c>
      <c r="C6147">
        <v>13</v>
      </c>
      <c r="D6147">
        <v>23</v>
      </c>
      <c r="E6147">
        <v>30</v>
      </c>
      <c r="F6147">
        <v>0</v>
      </c>
      <c r="G6147">
        <v>0</v>
      </c>
      <c r="H6147">
        <v>0</v>
      </c>
      <c r="I6147">
        <v>8</v>
      </c>
      <c r="J6147">
        <v>-1</v>
      </c>
      <c r="K6147">
        <v>1</v>
      </c>
      <c r="L6147">
        <v>58.01</v>
      </c>
      <c r="M6147">
        <f t="shared" si="760"/>
        <v>8</v>
      </c>
      <c r="N6147" s="3">
        <f t="shared" si="767"/>
        <v>255.95883333331005</v>
      </c>
      <c r="O6147">
        <v>0</v>
      </c>
      <c r="P6147">
        <v>0.2</v>
      </c>
      <c r="Q6147">
        <f t="shared" si="761"/>
        <v>0.95833333333333337</v>
      </c>
      <c r="R6147" t="str">
        <f t="shared" si="762"/>
        <v/>
      </c>
      <c r="S6147">
        <f t="shared" si="763"/>
        <v>8</v>
      </c>
      <c r="T6147">
        <f t="shared" si="764"/>
        <v>8</v>
      </c>
      <c r="U6147">
        <f t="shared" si="765"/>
        <v>8</v>
      </c>
      <c r="V6147">
        <f t="shared" si="766"/>
        <v>0</v>
      </c>
    </row>
    <row r="6148" spans="1:22" x14ac:dyDescent="0.35">
      <c r="A6148">
        <v>1999</v>
      </c>
      <c r="B6148">
        <v>9</v>
      </c>
      <c r="C6148">
        <v>14</v>
      </c>
      <c r="D6148">
        <v>0</v>
      </c>
      <c r="E6148">
        <v>30</v>
      </c>
      <c r="F6148">
        <v>0</v>
      </c>
      <c r="G6148">
        <v>0</v>
      </c>
      <c r="H6148">
        <v>0</v>
      </c>
      <c r="I6148">
        <v>7</v>
      </c>
      <c r="J6148">
        <v>-2</v>
      </c>
      <c r="K6148">
        <v>1.1000000000000001</v>
      </c>
      <c r="L6148">
        <v>60.31</v>
      </c>
      <c r="M6148">
        <f t="shared" si="760"/>
        <v>7</v>
      </c>
      <c r="N6148" s="3">
        <f t="shared" si="767"/>
        <v>256.00049999997674</v>
      </c>
      <c r="O6148">
        <v>0</v>
      </c>
      <c r="P6148">
        <v>0.2</v>
      </c>
      <c r="Q6148">
        <f t="shared" si="761"/>
        <v>0</v>
      </c>
      <c r="R6148" t="str">
        <f t="shared" si="762"/>
        <v/>
      </c>
      <c r="S6148">
        <f t="shared" si="763"/>
        <v>7</v>
      </c>
      <c r="T6148">
        <f t="shared" si="764"/>
        <v>7</v>
      </c>
      <c r="U6148">
        <f t="shared" si="765"/>
        <v>7</v>
      </c>
      <c r="V6148">
        <f t="shared" si="766"/>
        <v>0</v>
      </c>
    </row>
    <row r="6149" spans="1:22" x14ac:dyDescent="0.35">
      <c r="A6149">
        <v>1999</v>
      </c>
      <c r="B6149">
        <v>9</v>
      </c>
      <c r="C6149">
        <v>14</v>
      </c>
      <c r="D6149">
        <v>1</v>
      </c>
      <c r="E6149">
        <v>30</v>
      </c>
      <c r="F6149">
        <v>0</v>
      </c>
      <c r="G6149">
        <v>0</v>
      </c>
      <c r="H6149">
        <v>0</v>
      </c>
      <c r="I6149">
        <v>6</v>
      </c>
      <c r="J6149">
        <v>-2</v>
      </c>
      <c r="K6149" s="1" t="s">
        <v>94</v>
      </c>
      <c r="L6149">
        <v>62.53</v>
      </c>
      <c r="M6149">
        <f t="shared" ref="M6149:M6212" si="768">+I6149+O6149*EXP(-2.98-0.0471*K6149*1.7)+1*O6149/1000</f>
        <v>6</v>
      </c>
      <c r="N6149" s="3">
        <f t="shared" si="767"/>
        <v>256.04216666664342</v>
      </c>
      <c r="O6149">
        <v>0</v>
      </c>
      <c r="P6149">
        <v>0.2</v>
      </c>
      <c r="Q6149">
        <f t="shared" ref="Q6149:Q6212" si="769">+D6149/24</f>
        <v>4.1666666666666664E-2</v>
      </c>
      <c r="R6149" t="str">
        <f t="shared" ref="R6149:R6212" si="770">+IF(O6149&gt;100,IF(I6149&gt;0,(S6149-M6149)/(S6149-T6149),""),"")</f>
        <v/>
      </c>
      <c r="S6149">
        <f t="shared" ref="S6149:S6212" si="771">I6149+O6149*EXP(-2.81-0.0455*K6149*1.7)</f>
        <v>6</v>
      </c>
      <c r="T6149">
        <f t="shared" ref="T6149:T6212" si="772">I6149+O6149*EXP(-3.47-0.0594*K6149*1.7)+3*O6149/1000</f>
        <v>6</v>
      </c>
      <c r="U6149">
        <f t="shared" ref="U6149:U6212" si="773">+I6149+O6149*EXP(-2.98-0.0471*K6149*1.7)+1*O6149/1000</f>
        <v>6</v>
      </c>
      <c r="V6149">
        <f t="shared" ref="V6149:V6212" si="774">+IF((SIN(23.45*PI()/180*SIN(2*PI()*(284+N6149)/365.25))*SIN($F$2*PI()/180)*COS($AU$2*PI()/180)+SIN(23.45*PI()/180*SIN(2*PI()*(284+N6149)/365.25))*COS($F$2*PI()/180)*SIN($AU$2*PI()/180)*COS($AV$2*PI()/180)+COS(23.45*PI()/180*SIN(2*PI()*(284+N6149)/365.25))*COS($F$2*PI()/180)*COS($AU$2*PI()/180)*COS(Q6149*2*PI()-PI())-COS(23.45*PI()/180*SIN(2*PI()*(284+N6149)/365.25))*SIN($F$2*PI()/180)*SIN($AU$2*PI()/180)*COS($AV$2*PI()/180)*COS(Q6149*2*PI()-PI())-COS(23.45*PI()/180*SIN(2*PI()*(284+N6149)/365.25))*SIN($AU$2*PI()/180)*SIN($AV$2*PI()/180)*SIN(Q6149*2*PI()-PI()))&gt;0,(F6150+F6149)*COS(ACOS(SIN(23.45*PI()/180*SIN(2*PI()*(284+N6149)/365.25))*SIN($F$2*PI()/180)*COS($AU$2*PI()/180)+SIN(23.45*PI()/180*SIN(2*PI()*(284+N6149)/365.25))*COS($F$2*PI()/180)*SIN($AU$2*PI()/180)*COS($AV$2*PI()/180)+COS(23.45*PI()/180*SIN(2*PI()*(284+N6149)/365.25))*COS($F$2*PI()/180)*COS($AU$2*PI()/180)*COS(Q6149*2*PI()-PI())-COS(23.45*PI()/180*SIN(2*PI()*(284+N6149)/365.25))*SIN($F$2*PI()/180)*SIN($AU$2*PI()/180)*COS($AV$2*PI()/180)*COS(Q6149*2*PI()-PI())-COS(23.45*PI()/180*SIN(2*PI()*(284+N6149)/365.25))*SIN($AU$2*PI()/180)*SIN($AV$2*PI()/180)*SIN(Q6149*2*PI()-PI())))/2+(G6150+G6149)*(1+COS($AU$2))/4+(H6150+H6149)*P6149*(1-COS($AU$2))/4,(G6150+G6149)*(1+COS($AU$2))/4+(H6150+H6149)*P6149*(1-COS($AU$2))/4)</f>
        <v>0</v>
      </c>
    </row>
    <row r="6150" spans="1:22" x14ac:dyDescent="0.35">
      <c r="A6150">
        <v>1999</v>
      </c>
      <c r="B6150">
        <v>9</v>
      </c>
      <c r="C6150">
        <v>14</v>
      </c>
      <c r="D6150">
        <v>2</v>
      </c>
      <c r="E6150">
        <v>30</v>
      </c>
      <c r="F6150">
        <v>0</v>
      </c>
      <c r="G6150">
        <v>0</v>
      </c>
      <c r="H6150">
        <v>0</v>
      </c>
      <c r="I6150">
        <v>5</v>
      </c>
      <c r="J6150">
        <v>-2</v>
      </c>
      <c r="K6150" s="1" t="s">
        <v>94</v>
      </c>
      <c r="L6150">
        <v>65.790000000000006</v>
      </c>
      <c r="M6150">
        <f t="shared" si="768"/>
        <v>5</v>
      </c>
      <c r="N6150" s="3">
        <f t="shared" ref="N6150:N6213" si="775">+N6149+1/24</f>
        <v>256.08383333331011</v>
      </c>
      <c r="O6150">
        <v>0</v>
      </c>
      <c r="P6150">
        <v>0.2</v>
      </c>
      <c r="Q6150">
        <f t="shared" si="769"/>
        <v>8.3333333333333329E-2</v>
      </c>
      <c r="R6150" t="str">
        <f t="shared" si="770"/>
        <v/>
      </c>
      <c r="S6150">
        <f t="shared" si="771"/>
        <v>5</v>
      </c>
      <c r="T6150">
        <f t="shared" si="772"/>
        <v>5</v>
      </c>
      <c r="U6150">
        <f t="shared" si="773"/>
        <v>5</v>
      </c>
      <c r="V6150">
        <f t="shared" si="774"/>
        <v>0</v>
      </c>
    </row>
    <row r="6151" spans="1:22" x14ac:dyDescent="0.35">
      <c r="A6151">
        <v>1999</v>
      </c>
      <c r="B6151">
        <v>9</v>
      </c>
      <c r="C6151">
        <v>14</v>
      </c>
      <c r="D6151">
        <v>3</v>
      </c>
      <c r="E6151">
        <v>30</v>
      </c>
      <c r="F6151">
        <v>0</v>
      </c>
      <c r="G6151">
        <v>0</v>
      </c>
      <c r="H6151">
        <v>0</v>
      </c>
      <c r="I6151">
        <v>5</v>
      </c>
      <c r="J6151">
        <v>-2</v>
      </c>
      <c r="K6151" s="1" t="s">
        <v>94</v>
      </c>
      <c r="L6151">
        <v>64.900000000000006</v>
      </c>
      <c r="M6151">
        <f t="shared" si="768"/>
        <v>5</v>
      </c>
      <c r="N6151" s="3">
        <f t="shared" si="775"/>
        <v>256.1254999999768</v>
      </c>
      <c r="O6151">
        <v>0</v>
      </c>
      <c r="P6151">
        <v>0.2</v>
      </c>
      <c r="Q6151">
        <f t="shared" si="769"/>
        <v>0.125</v>
      </c>
      <c r="R6151" t="str">
        <f t="shared" si="770"/>
        <v/>
      </c>
      <c r="S6151">
        <f t="shared" si="771"/>
        <v>5</v>
      </c>
      <c r="T6151">
        <f t="shared" si="772"/>
        <v>5</v>
      </c>
      <c r="U6151">
        <f t="shared" si="773"/>
        <v>5</v>
      </c>
      <c r="V6151">
        <f t="shared" si="774"/>
        <v>0</v>
      </c>
    </row>
    <row r="6152" spans="1:22" x14ac:dyDescent="0.35">
      <c r="A6152">
        <v>1999</v>
      </c>
      <c r="B6152">
        <v>9</v>
      </c>
      <c r="C6152">
        <v>14</v>
      </c>
      <c r="D6152">
        <v>4</v>
      </c>
      <c r="E6152">
        <v>30</v>
      </c>
      <c r="F6152">
        <v>0</v>
      </c>
      <c r="G6152">
        <v>0</v>
      </c>
      <c r="H6152">
        <v>0</v>
      </c>
      <c r="I6152">
        <v>5</v>
      </c>
      <c r="J6152">
        <v>-3</v>
      </c>
      <c r="K6152">
        <v>1.1000000000000001</v>
      </c>
      <c r="L6152">
        <v>63.72</v>
      </c>
      <c r="M6152">
        <f t="shared" si="768"/>
        <v>5</v>
      </c>
      <c r="N6152" s="3">
        <f t="shared" si="775"/>
        <v>256.16716666664348</v>
      </c>
      <c r="O6152">
        <v>0</v>
      </c>
      <c r="P6152">
        <v>0.2</v>
      </c>
      <c r="Q6152">
        <f t="shared" si="769"/>
        <v>0.16666666666666666</v>
      </c>
      <c r="R6152" t="str">
        <f t="shared" si="770"/>
        <v/>
      </c>
      <c r="S6152">
        <f t="shared" si="771"/>
        <v>5</v>
      </c>
      <c r="T6152">
        <f t="shared" si="772"/>
        <v>5</v>
      </c>
      <c r="U6152">
        <f t="shared" si="773"/>
        <v>5</v>
      </c>
      <c r="V6152">
        <f t="shared" si="774"/>
        <v>0</v>
      </c>
    </row>
    <row r="6153" spans="1:22" x14ac:dyDescent="0.35">
      <c r="A6153">
        <v>1999</v>
      </c>
      <c r="B6153">
        <v>9</v>
      </c>
      <c r="C6153">
        <v>14</v>
      </c>
      <c r="D6153">
        <v>5</v>
      </c>
      <c r="E6153">
        <v>30</v>
      </c>
      <c r="F6153">
        <v>0</v>
      </c>
      <c r="G6153">
        <v>0</v>
      </c>
      <c r="H6153">
        <v>0</v>
      </c>
      <c r="I6153">
        <v>6</v>
      </c>
      <c r="J6153">
        <v>-3</v>
      </c>
      <c r="K6153">
        <v>1.1000000000000001</v>
      </c>
      <c r="L6153">
        <v>57.9</v>
      </c>
      <c r="M6153">
        <f t="shared" si="768"/>
        <v>6</v>
      </c>
      <c r="N6153" s="3">
        <f t="shared" si="775"/>
        <v>256.20883333331017</v>
      </c>
      <c r="O6153">
        <v>0</v>
      </c>
      <c r="P6153">
        <v>0.2</v>
      </c>
      <c r="Q6153">
        <f t="shared" si="769"/>
        <v>0.20833333333333334</v>
      </c>
      <c r="R6153" t="str">
        <f t="shared" si="770"/>
        <v/>
      </c>
      <c r="S6153">
        <f t="shared" si="771"/>
        <v>6</v>
      </c>
      <c r="T6153">
        <f t="shared" si="772"/>
        <v>6</v>
      </c>
      <c r="U6153">
        <f t="shared" si="773"/>
        <v>6</v>
      </c>
      <c r="V6153">
        <f t="shared" si="774"/>
        <v>13.862870843737962</v>
      </c>
    </row>
    <row r="6154" spans="1:22" x14ac:dyDescent="0.35">
      <c r="A6154">
        <v>1999</v>
      </c>
      <c r="B6154">
        <v>9</v>
      </c>
      <c r="C6154">
        <v>14</v>
      </c>
      <c r="D6154">
        <v>6</v>
      </c>
      <c r="E6154">
        <v>30</v>
      </c>
      <c r="F6154">
        <v>499</v>
      </c>
      <c r="G6154">
        <v>40</v>
      </c>
      <c r="H6154">
        <v>115</v>
      </c>
      <c r="I6154">
        <v>8</v>
      </c>
      <c r="J6154">
        <v>-1</v>
      </c>
      <c r="K6154" s="1" t="s">
        <v>94</v>
      </c>
      <c r="L6154">
        <v>56.69</v>
      </c>
      <c r="M6154">
        <f t="shared" si="768"/>
        <v>13.279010694974778</v>
      </c>
      <c r="N6154" s="3">
        <f t="shared" si="775"/>
        <v>256.25049999997685</v>
      </c>
      <c r="O6154" s="1" t="s">
        <v>2982</v>
      </c>
      <c r="P6154">
        <v>0.2</v>
      </c>
      <c r="Q6154">
        <f t="shared" si="769"/>
        <v>0.25</v>
      </c>
      <c r="R6154">
        <f t="shared" si="770"/>
        <v>0.31802183271232548</v>
      </c>
      <c r="S6154">
        <f t="shared" si="771"/>
        <v>14.144521529853941</v>
      </c>
      <c r="T6154">
        <f t="shared" si="772"/>
        <v>11.42297619600863</v>
      </c>
      <c r="U6154">
        <f t="shared" si="773"/>
        <v>13.279010694974778</v>
      </c>
      <c r="V6154">
        <f t="shared" si="774"/>
        <v>46.733015570184911</v>
      </c>
    </row>
    <row r="6155" spans="1:22" x14ac:dyDescent="0.35">
      <c r="A6155">
        <v>1999</v>
      </c>
      <c r="B6155">
        <v>9</v>
      </c>
      <c r="C6155">
        <v>14</v>
      </c>
      <c r="D6155">
        <v>7</v>
      </c>
      <c r="E6155">
        <v>30</v>
      </c>
      <c r="F6155">
        <v>558</v>
      </c>
      <c r="G6155">
        <v>90</v>
      </c>
      <c r="H6155">
        <v>282</v>
      </c>
      <c r="I6155">
        <v>12</v>
      </c>
      <c r="J6155">
        <v>-1</v>
      </c>
      <c r="K6155">
        <v>1.3</v>
      </c>
      <c r="L6155">
        <v>46.37</v>
      </c>
      <c r="M6155">
        <f t="shared" si="768"/>
        <v>26.462444547951709</v>
      </c>
      <c r="N6155" s="3">
        <f t="shared" si="775"/>
        <v>256.29216666664354</v>
      </c>
      <c r="O6155" s="1" t="s">
        <v>2983</v>
      </c>
      <c r="P6155">
        <v>0.2</v>
      </c>
      <c r="Q6155">
        <f t="shared" si="769"/>
        <v>0.29166666666666669</v>
      </c>
      <c r="R6155">
        <f t="shared" si="770"/>
        <v>0.31767270004858045</v>
      </c>
      <c r="S6155">
        <f t="shared" si="771"/>
        <v>28.835317275975168</v>
      </c>
      <c r="T6155">
        <f t="shared" si="772"/>
        <v>21.365765351429605</v>
      </c>
      <c r="U6155">
        <f t="shared" si="773"/>
        <v>26.462444547951709</v>
      </c>
      <c r="V6155">
        <f t="shared" si="774"/>
        <v>264.54354788900491</v>
      </c>
    </row>
    <row r="6156" spans="1:22" x14ac:dyDescent="0.35">
      <c r="A6156">
        <v>1999</v>
      </c>
      <c r="B6156">
        <v>9</v>
      </c>
      <c r="C6156">
        <v>14</v>
      </c>
      <c r="D6156">
        <v>8</v>
      </c>
      <c r="E6156">
        <v>30</v>
      </c>
      <c r="F6156">
        <v>856</v>
      </c>
      <c r="G6156">
        <v>81</v>
      </c>
      <c r="H6156">
        <v>522</v>
      </c>
      <c r="I6156">
        <v>15</v>
      </c>
      <c r="J6156">
        <v>-2</v>
      </c>
      <c r="K6156">
        <v>1.6</v>
      </c>
      <c r="L6156">
        <v>36.14</v>
      </c>
      <c r="M6156">
        <f t="shared" si="768"/>
        <v>43.220462294594732</v>
      </c>
      <c r="N6156" s="3">
        <f t="shared" si="775"/>
        <v>256.33383333331022</v>
      </c>
      <c r="O6156" s="1" t="s">
        <v>2984</v>
      </c>
      <c r="P6156">
        <v>0.2</v>
      </c>
      <c r="Q6156">
        <f t="shared" si="769"/>
        <v>0.33333333333333331</v>
      </c>
      <c r="R6156">
        <f t="shared" si="770"/>
        <v>0.31664277623061471</v>
      </c>
      <c r="S6156">
        <f t="shared" si="771"/>
        <v>47.860367776514629</v>
      </c>
      <c r="T6156">
        <f t="shared" si="772"/>
        <v>33.206929169279206</v>
      </c>
      <c r="U6156">
        <f t="shared" si="773"/>
        <v>43.220462294594732</v>
      </c>
      <c r="V6156">
        <f t="shared" si="774"/>
        <v>552.97301323996817</v>
      </c>
    </row>
    <row r="6157" spans="1:22" x14ac:dyDescent="0.35">
      <c r="A6157">
        <v>1999</v>
      </c>
      <c r="B6157">
        <v>9</v>
      </c>
      <c r="C6157">
        <v>14</v>
      </c>
      <c r="D6157">
        <v>9</v>
      </c>
      <c r="E6157">
        <v>30</v>
      </c>
      <c r="F6157">
        <v>913</v>
      </c>
      <c r="G6157">
        <v>91</v>
      </c>
      <c r="H6157">
        <v>689</v>
      </c>
      <c r="I6157">
        <v>18</v>
      </c>
      <c r="J6157">
        <v>-2</v>
      </c>
      <c r="K6157">
        <v>1.9</v>
      </c>
      <c r="L6157">
        <v>29.64</v>
      </c>
      <c r="M6157">
        <f t="shared" si="768"/>
        <v>55.138228405095781</v>
      </c>
      <c r="N6157" s="3">
        <f t="shared" si="775"/>
        <v>256.37549999997691</v>
      </c>
      <c r="O6157" s="1" t="s">
        <v>2985</v>
      </c>
      <c r="P6157">
        <v>0.2</v>
      </c>
      <c r="Q6157">
        <f t="shared" si="769"/>
        <v>0.375</v>
      </c>
      <c r="R6157">
        <f t="shared" si="770"/>
        <v>0.31563834665908863</v>
      </c>
      <c r="S6157">
        <f t="shared" si="771"/>
        <v>61.256642837683934</v>
      </c>
      <c r="T6157">
        <f t="shared" si="772"/>
        <v>41.872387098958797</v>
      </c>
      <c r="U6157">
        <f t="shared" si="773"/>
        <v>55.138228405095781</v>
      </c>
      <c r="V6157">
        <f t="shared" si="774"/>
        <v>788.14814432606966</v>
      </c>
    </row>
    <row r="6158" spans="1:22" x14ac:dyDescent="0.35">
      <c r="A6158">
        <v>1999</v>
      </c>
      <c r="B6158">
        <v>9</v>
      </c>
      <c r="C6158">
        <v>14</v>
      </c>
      <c r="D6158">
        <v>10</v>
      </c>
      <c r="E6158">
        <v>30</v>
      </c>
      <c r="F6158">
        <v>938</v>
      </c>
      <c r="G6158">
        <v>101</v>
      </c>
      <c r="H6158">
        <v>806</v>
      </c>
      <c r="I6158">
        <v>19</v>
      </c>
      <c r="J6158">
        <v>-2</v>
      </c>
      <c r="K6158">
        <v>2.6</v>
      </c>
      <c r="L6158">
        <v>26.1</v>
      </c>
      <c r="M6158">
        <f t="shared" si="768"/>
        <v>60.54198934782741</v>
      </c>
      <c r="N6158" s="3">
        <f t="shared" si="775"/>
        <v>256.4171666666436</v>
      </c>
      <c r="O6158" s="1" t="s">
        <v>2986</v>
      </c>
      <c r="P6158">
        <v>0.2</v>
      </c>
      <c r="Q6158">
        <f t="shared" si="769"/>
        <v>0.41666666666666669</v>
      </c>
      <c r="R6158">
        <f t="shared" si="770"/>
        <v>0.31338885244836373</v>
      </c>
      <c r="S6158">
        <f t="shared" si="771"/>
        <v>67.415578120114205</v>
      </c>
      <c r="T6158">
        <f t="shared" si="772"/>
        <v>45.48247897320266</v>
      </c>
      <c r="U6158">
        <f t="shared" si="773"/>
        <v>60.54198934782741</v>
      </c>
      <c r="V6158">
        <f t="shared" si="774"/>
        <v>960.17987659582025</v>
      </c>
    </row>
    <row r="6159" spans="1:22" x14ac:dyDescent="0.35">
      <c r="A6159">
        <v>1999</v>
      </c>
      <c r="B6159">
        <v>9</v>
      </c>
      <c r="C6159">
        <v>14</v>
      </c>
      <c r="D6159">
        <v>11</v>
      </c>
      <c r="E6159">
        <v>30</v>
      </c>
      <c r="F6159">
        <v>936</v>
      </c>
      <c r="G6159">
        <v>111</v>
      </c>
      <c r="H6159">
        <v>861</v>
      </c>
      <c r="I6159">
        <v>20</v>
      </c>
      <c r="J6159">
        <v>-2</v>
      </c>
      <c r="K6159" s="1" t="s">
        <v>112</v>
      </c>
      <c r="L6159">
        <v>24.62</v>
      </c>
      <c r="M6159">
        <f t="shared" si="768"/>
        <v>62.048608725753304</v>
      </c>
      <c r="N6159" s="3">
        <f t="shared" si="775"/>
        <v>256.45883333331028</v>
      </c>
      <c r="O6159" s="1" t="s">
        <v>2987</v>
      </c>
      <c r="P6159">
        <v>0.2</v>
      </c>
      <c r="Q6159">
        <f t="shared" si="769"/>
        <v>0.45833333333333331</v>
      </c>
      <c r="R6159">
        <f t="shared" si="770"/>
        <v>0.31126260965370567</v>
      </c>
      <c r="S6159">
        <f t="shared" si="771"/>
        <v>69.032510490459913</v>
      </c>
      <c r="T6159">
        <f t="shared" si="772"/>
        <v>46.595180891262217</v>
      </c>
      <c r="U6159">
        <f t="shared" si="773"/>
        <v>62.048608725753304</v>
      </c>
      <c r="V6159">
        <f t="shared" si="774"/>
        <v>907.67241642323791</v>
      </c>
    </row>
    <row r="6160" spans="1:22" x14ac:dyDescent="0.35">
      <c r="A6160">
        <v>1999</v>
      </c>
      <c r="B6160">
        <v>9</v>
      </c>
      <c r="C6160">
        <v>14</v>
      </c>
      <c r="D6160">
        <v>12</v>
      </c>
      <c r="E6160">
        <v>30</v>
      </c>
      <c r="F6160">
        <v>580</v>
      </c>
      <c r="G6160">
        <v>310</v>
      </c>
      <c r="H6160">
        <v>773</v>
      </c>
      <c r="I6160">
        <v>21</v>
      </c>
      <c r="J6160">
        <v>-2</v>
      </c>
      <c r="K6160">
        <v>3.8</v>
      </c>
      <c r="L6160">
        <v>23.47</v>
      </c>
      <c r="M6160">
        <f t="shared" si="768"/>
        <v>54.43945852908913</v>
      </c>
      <c r="N6160" s="3">
        <f t="shared" si="775"/>
        <v>256.50049999997697</v>
      </c>
      <c r="O6160" s="1" t="s">
        <v>2988</v>
      </c>
      <c r="P6160">
        <v>0.2</v>
      </c>
      <c r="Q6160">
        <f t="shared" si="769"/>
        <v>0.5</v>
      </c>
      <c r="R6160">
        <f t="shared" si="770"/>
        <v>0.30981378998020465</v>
      </c>
      <c r="S6160">
        <f t="shared" si="771"/>
        <v>60.006689513021698</v>
      </c>
      <c r="T6160">
        <f t="shared" si="772"/>
        <v>42.037085951190953</v>
      </c>
      <c r="U6160">
        <f t="shared" si="773"/>
        <v>54.43945852908913</v>
      </c>
      <c r="V6160">
        <f t="shared" si="774"/>
        <v>704.58608470414288</v>
      </c>
    </row>
    <row r="6161" spans="1:22" x14ac:dyDescent="0.35">
      <c r="A6161">
        <v>1999</v>
      </c>
      <c r="B6161">
        <v>9</v>
      </c>
      <c r="C6161">
        <v>14</v>
      </c>
      <c r="D6161">
        <v>13</v>
      </c>
      <c r="E6161">
        <v>30</v>
      </c>
      <c r="F6161">
        <v>454</v>
      </c>
      <c r="G6161">
        <v>308</v>
      </c>
      <c r="H6161">
        <v>645</v>
      </c>
      <c r="I6161">
        <v>21</v>
      </c>
      <c r="J6161">
        <v>-1</v>
      </c>
      <c r="K6161">
        <v>3.8</v>
      </c>
      <c r="L6161">
        <v>24.13</v>
      </c>
      <c r="M6161">
        <f t="shared" si="768"/>
        <v>48.19456287470053</v>
      </c>
      <c r="N6161" s="3">
        <f t="shared" si="775"/>
        <v>256.54216666664365</v>
      </c>
      <c r="O6161" s="1" t="s">
        <v>2989</v>
      </c>
      <c r="P6161">
        <v>0.2</v>
      </c>
      <c r="Q6161">
        <f t="shared" si="769"/>
        <v>0.54166666666666663</v>
      </c>
      <c r="R6161">
        <f t="shared" si="770"/>
        <v>0.30981378998020409</v>
      </c>
      <c r="S6161">
        <f t="shared" si="771"/>
        <v>52.72210069050675</v>
      </c>
      <c r="T6161">
        <f t="shared" si="772"/>
        <v>38.108361850490908</v>
      </c>
      <c r="U6161">
        <f t="shared" si="773"/>
        <v>48.19456287470053</v>
      </c>
      <c r="V6161">
        <f t="shared" si="774"/>
        <v>639.16298070807238</v>
      </c>
    </row>
    <row r="6162" spans="1:22" x14ac:dyDescent="0.35">
      <c r="A6162">
        <v>1999</v>
      </c>
      <c r="B6162">
        <v>9</v>
      </c>
      <c r="C6162">
        <v>14</v>
      </c>
      <c r="D6162">
        <v>14</v>
      </c>
      <c r="E6162">
        <v>30</v>
      </c>
      <c r="F6162">
        <v>536</v>
      </c>
      <c r="G6162">
        <v>225</v>
      </c>
      <c r="H6162">
        <v>568</v>
      </c>
      <c r="I6162">
        <v>20</v>
      </c>
      <c r="J6162">
        <v>-1</v>
      </c>
      <c r="K6162">
        <v>3.7</v>
      </c>
      <c r="L6162">
        <v>26.99</v>
      </c>
      <c r="M6162">
        <f t="shared" si="768"/>
        <v>44.604760663018745</v>
      </c>
      <c r="N6162" s="3">
        <f t="shared" si="775"/>
        <v>256.58383333331034</v>
      </c>
      <c r="O6162">
        <v>634.64567164123105</v>
      </c>
      <c r="P6162">
        <v>0.2</v>
      </c>
      <c r="Q6162">
        <f t="shared" si="769"/>
        <v>0.58333333333333337</v>
      </c>
      <c r="R6162">
        <f t="shared" si="770"/>
        <v>0.31009909581560202</v>
      </c>
      <c r="S6162">
        <f t="shared" si="771"/>
        <v>48.699274558500449</v>
      </c>
      <c r="T6162">
        <f t="shared" si="772"/>
        <v>35.495386025021865</v>
      </c>
      <c r="U6162">
        <f t="shared" si="773"/>
        <v>44.604760663018745</v>
      </c>
      <c r="V6162">
        <f t="shared" si="774"/>
        <v>548.52756578300773</v>
      </c>
    </row>
    <row r="6163" spans="1:22" x14ac:dyDescent="0.35">
      <c r="A6163">
        <v>1999</v>
      </c>
      <c r="B6163">
        <v>9</v>
      </c>
      <c r="C6163">
        <v>14</v>
      </c>
      <c r="D6163">
        <v>15</v>
      </c>
      <c r="E6163">
        <v>30</v>
      </c>
      <c r="F6163">
        <v>440</v>
      </c>
      <c r="G6163">
        <v>182</v>
      </c>
      <c r="H6163">
        <v>400</v>
      </c>
      <c r="I6163">
        <v>19</v>
      </c>
      <c r="J6163">
        <v>0</v>
      </c>
      <c r="K6163">
        <v>3.6</v>
      </c>
      <c r="L6163">
        <v>30.75</v>
      </c>
      <c r="M6163">
        <f t="shared" si="768"/>
        <v>35.970144745458498</v>
      </c>
      <c r="N6163" s="3">
        <f t="shared" si="775"/>
        <v>256.62549999997702</v>
      </c>
      <c r="O6163" s="1" t="s">
        <v>2990</v>
      </c>
      <c r="P6163">
        <v>0.2</v>
      </c>
      <c r="Q6163">
        <f t="shared" si="769"/>
        <v>0.625</v>
      </c>
      <c r="R6163">
        <f t="shared" si="770"/>
        <v>0.31038660365132581</v>
      </c>
      <c r="S6163">
        <f t="shared" si="771"/>
        <v>38.792859341127105</v>
      </c>
      <c r="T6163">
        <f t="shared" si="772"/>
        <v>29.698669828877676</v>
      </c>
      <c r="U6163">
        <f t="shared" si="773"/>
        <v>35.970144745458498</v>
      </c>
      <c r="V6163">
        <f t="shared" si="774"/>
        <v>229.60259679888429</v>
      </c>
    </row>
    <row r="6164" spans="1:22" x14ac:dyDescent="0.35">
      <c r="A6164">
        <v>1999</v>
      </c>
      <c r="B6164">
        <v>9</v>
      </c>
      <c r="C6164">
        <v>14</v>
      </c>
      <c r="D6164">
        <v>16</v>
      </c>
      <c r="E6164">
        <v>30</v>
      </c>
      <c r="F6164">
        <v>0</v>
      </c>
      <c r="G6164">
        <v>95</v>
      </c>
      <c r="H6164">
        <v>95</v>
      </c>
      <c r="I6164">
        <v>17</v>
      </c>
      <c r="J6164">
        <v>0</v>
      </c>
      <c r="K6164" s="1" t="s">
        <v>116</v>
      </c>
      <c r="L6164">
        <v>37.380000000000003</v>
      </c>
      <c r="M6164">
        <f t="shared" si="768"/>
        <v>20.443803514825017</v>
      </c>
      <c r="N6164" s="3">
        <f t="shared" si="775"/>
        <v>256.66716666664371</v>
      </c>
      <c r="O6164" s="1" t="s">
        <v>2991</v>
      </c>
      <c r="P6164">
        <v>0.2</v>
      </c>
      <c r="Q6164">
        <f t="shared" si="769"/>
        <v>0.66666666666666663</v>
      </c>
      <c r="R6164">
        <f t="shared" si="770"/>
        <v>0.31096833324542411</v>
      </c>
      <c r="S6164">
        <f t="shared" si="771"/>
        <v>21.016074068786153</v>
      </c>
      <c r="T6164">
        <f t="shared" si="772"/>
        <v>19.175788442308921</v>
      </c>
      <c r="U6164">
        <f t="shared" si="773"/>
        <v>20.443803514825017</v>
      </c>
      <c r="V6164">
        <f t="shared" si="774"/>
        <v>25.976852413165616</v>
      </c>
    </row>
    <row r="6165" spans="1:22" x14ac:dyDescent="0.35">
      <c r="A6165">
        <v>1999</v>
      </c>
      <c r="B6165">
        <v>9</v>
      </c>
      <c r="C6165">
        <v>14</v>
      </c>
      <c r="D6165">
        <v>17</v>
      </c>
      <c r="E6165">
        <v>30</v>
      </c>
      <c r="F6165">
        <v>0</v>
      </c>
      <c r="G6165">
        <v>28</v>
      </c>
      <c r="H6165">
        <v>28</v>
      </c>
      <c r="I6165">
        <v>14</v>
      </c>
      <c r="J6165">
        <v>2</v>
      </c>
      <c r="K6165">
        <v>2.7</v>
      </c>
      <c r="L6165">
        <v>51.39</v>
      </c>
      <c r="M6165">
        <f t="shared" si="768"/>
        <v>15.072056535321371</v>
      </c>
      <c r="N6165" s="3">
        <f t="shared" si="775"/>
        <v>256.70883333331039</v>
      </c>
      <c r="O6165" s="1" t="s">
        <v>1239</v>
      </c>
      <c r="P6165">
        <v>0.2</v>
      </c>
      <c r="Q6165">
        <f t="shared" si="769"/>
        <v>0.70833333333333337</v>
      </c>
      <c r="R6165">
        <f t="shared" si="770"/>
        <v>0.31307779748147341</v>
      </c>
      <c r="S6165">
        <f t="shared" si="771"/>
        <v>15.24954244988959</v>
      </c>
      <c r="T6165">
        <f t="shared" si="772"/>
        <v>14.682635706594509</v>
      </c>
      <c r="U6165">
        <f t="shared" si="773"/>
        <v>15.072056535321371</v>
      </c>
      <c r="V6165">
        <f t="shared" si="774"/>
        <v>5.9134298176311972</v>
      </c>
    </row>
    <row r="6166" spans="1:22" x14ac:dyDescent="0.35">
      <c r="A6166">
        <v>1999</v>
      </c>
      <c r="B6166">
        <v>9</v>
      </c>
      <c r="C6166">
        <v>14</v>
      </c>
      <c r="D6166">
        <v>18</v>
      </c>
      <c r="E6166">
        <v>30</v>
      </c>
      <c r="F6166">
        <v>0</v>
      </c>
      <c r="G6166">
        <v>0</v>
      </c>
      <c r="H6166">
        <v>0</v>
      </c>
      <c r="I6166">
        <v>12</v>
      </c>
      <c r="J6166">
        <v>3</v>
      </c>
      <c r="K6166">
        <v>2.6</v>
      </c>
      <c r="L6166">
        <v>67.349999999999994</v>
      </c>
      <c r="M6166">
        <f t="shared" si="768"/>
        <v>12</v>
      </c>
      <c r="N6166" s="3">
        <f t="shared" si="775"/>
        <v>256.75049999997708</v>
      </c>
      <c r="O6166">
        <v>0</v>
      </c>
      <c r="P6166">
        <v>0.2</v>
      </c>
      <c r="Q6166">
        <f t="shared" si="769"/>
        <v>0.75</v>
      </c>
      <c r="R6166" t="str">
        <f t="shared" si="770"/>
        <v/>
      </c>
      <c r="S6166">
        <f t="shared" si="771"/>
        <v>12</v>
      </c>
      <c r="T6166">
        <f t="shared" si="772"/>
        <v>12</v>
      </c>
      <c r="U6166">
        <f t="shared" si="773"/>
        <v>12</v>
      </c>
      <c r="V6166">
        <f t="shared" si="774"/>
        <v>0</v>
      </c>
    </row>
    <row r="6167" spans="1:22" x14ac:dyDescent="0.35">
      <c r="A6167">
        <v>1999</v>
      </c>
      <c r="B6167">
        <v>9</v>
      </c>
      <c r="C6167">
        <v>14</v>
      </c>
      <c r="D6167">
        <v>19</v>
      </c>
      <c r="E6167">
        <v>30</v>
      </c>
      <c r="F6167">
        <v>0</v>
      </c>
      <c r="G6167">
        <v>0</v>
      </c>
      <c r="H6167">
        <v>0</v>
      </c>
      <c r="I6167">
        <v>10</v>
      </c>
      <c r="J6167">
        <v>3</v>
      </c>
      <c r="K6167">
        <v>2.7</v>
      </c>
      <c r="L6167">
        <v>73.97</v>
      </c>
      <c r="M6167">
        <f t="shared" si="768"/>
        <v>10</v>
      </c>
      <c r="N6167" s="3">
        <f t="shared" si="775"/>
        <v>256.79216666664377</v>
      </c>
      <c r="O6167">
        <v>0</v>
      </c>
      <c r="P6167">
        <v>0.2</v>
      </c>
      <c r="Q6167">
        <f t="shared" si="769"/>
        <v>0.79166666666666663</v>
      </c>
      <c r="R6167" t="str">
        <f t="shared" si="770"/>
        <v/>
      </c>
      <c r="S6167">
        <f t="shared" si="771"/>
        <v>10</v>
      </c>
      <c r="T6167">
        <f t="shared" si="772"/>
        <v>10</v>
      </c>
      <c r="U6167">
        <f t="shared" si="773"/>
        <v>10</v>
      </c>
      <c r="V6167">
        <f t="shared" si="774"/>
        <v>0</v>
      </c>
    </row>
    <row r="6168" spans="1:22" x14ac:dyDescent="0.35">
      <c r="A6168">
        <v>1999</v>
      </c>
      <c r="B6168">
        <v>9</v>
      </c>
      <c r="C6168">
        <v>14</v>
      </c>
      <c r="D6168">
        <v>20</v>
      </c>
      <c r="E6168">
        <v>30</v>
      </c>
      <c r="F6168">
        <v>0</v>
      </c>
      <c r="G6168">
        <v>0</v>
      </c>
      <c r="H6168">
        <v>0</v>
      </c>
      <c r="I6168">
        <v>10</v>
      </c>
      <c r="J6168">
        <v>4</v>
      </c>
      <c r="K6168">
        <v>2.6</v>
      </c>
      <c r="L6168" s="1" t="s">
        <v>329</v>
      </c>
      <c r="M6168">
        <f t="shared" si="768"/>
        <v>10</v>
      </c>
      <c r="N6168" s="3">
        <f t="shared" si="775"/>
        <v>256.83383333331045</v>
      </c>
      <c r="O6168">
        <v>0</v>
      </c>
      <c r="P6168">
        <v>0.2</v>
      </c>
      <c r="Q6168">
        <f t="shared" si="769"/>
        <v>0.83333333333333337</v>
      </c>
      <c r="R6168" t="str">
        <f t="shared" si="770"/>
        <v/>
      </c>
      <c r="S6168">
        <f t="shared" si="771"/>
        <v>10</v>
      </c>
      <c r="T6168">
        <f t="shared" si="772"/>
        <v>10</v>
      </c>
      <c r="U6168">
        <f t="shared" si="773"/>
        <v>10</v>
      </c>
      <c r="V6168">
        <f t="shared" si="774"/>
        <v>0</v>
      </c>
    </row>
    <row r="6169" spans="1:22" x14ac:dyDescent="0.35">
      <c r="A6169">
        <v>1999</v>
      </c>
      <c r="B6169">
        <v>9</v>
      </c>
      <c r="C6169">
        <v>14</v>
      </c>
      <c r="D6169">
        <v>21</v>
      </c>
      <c r="E6169">
        <v>30</v>
      </c>
      <c r="F6169">
        <v>0</v>
      </c>
      <c r="G6169">
        <v>0</v>
      </c>
      <c r="H6169">
        <v>0</v>
      </c>
      <c r="I6169">
        <v>9</v>
      </c>
      <c r="J6169">
        <v>4</v>
      </c>
      <c r="K6169" s="1" t="s">
        <v>105</v>
      </c>
      <c r="L6169">
        <v>83.41</v>
      </c>
      <c r="M6169">
        <f t="shared" si="768"/>
        <v>9</v>
      </c>
      <c r="N6169" s="3">
        <f t="shared" si="775"/>
        <v>256.87549999997714</v>
      </c>
      <c r="O6169">
        <v>0</v>
      </c>
      <c r="P6169">
        <v>0.2</v>
      </c>
      <c r="Q6169">
        <f t="shared" si="769"/>
        <v>0.875</v>
      </c>
      <c r="R6169" t="str">
        <f t="shared" si="770"/>
        <v/>
      </c>
      <c r="S6169">
        <f t="shared" si="771"/>
        <v>9</v>
      </c>
      <c r="T6169">
        <f t="shared" si="772"/>
        <v>9</v>
      </c>
      <c r="U6169">
        <f t="shared" si="773"/>
        <v>9</v>
      </c>
      <c r="V6169">
        <f t="shared" si="774"/>
        <v>0</v>
      </c>
    </row>
    <row r="6170" spans="1:22" x14ac:dyDescent="0.35">
      <c r="A6170">
        <v>1999</v>
      </c>
      <c r="B6170">
        <v>9</v>
      </c>
      <c r="C6170">
        <v>14</v>
      </c>
      <c r="D6170">
        <v>22</v>
      </c>
      <c r="E6170">
        <v>30</v>
      </c>
      <c r="F6170">
        <v>0</v>
      </c>
      <c r="G6170">
        <v>0</v>
      </c>
      <c r="H6170">
        <v>0</v>
      </c>
      <c r="I6170">
        <v>9</v>
      </c>
      <c r="J6170">
        <v>4</v>
      </c>
      <c r="K6170">
        <v>3.2</v>
      </c>
      <c r="L6170">
        <v>90.3</v>
      </c>
      <c r="M6170">
        <f t="shared" si="768"/>
        <v>9</v>
      </c>
      <c r="N6170" s="3">
        <f t="shared" si="775"/>
        <v>256.91716666664382</v>
      </c>
      <c r="O6170">
        <v>0</v>
      </c>
      <c r="P6170">
        <v>0.2</v>
      </c>
      <c r="Q6170">
        <f t="shared" si="769"/>
        <v>0.91666666666666663</v>
      </c>
      <c r="R6170" t="str">
        <f t="shared" si="770"/>
        <v/>
      </c>
      <c r="S6170">
        <f t="shared" si="771"/>
        <v>9</v>
      </c>
      <c r="T6170">
        <f t="shared" si="772"/>
        <v>9</v>
      </c>
      <c r="U6170">
        <f t="shared" si="773"/>
        <v>9</v>
      </c>
      <c r="V6170">
        <f t="shared" si="774"/>
        <v>0</v>
      </c>
    </row>
    <row r="6171" spans="1:22" x14ac:dyDescent="0.35">
      <c r="A6171">
        <v>1999</v>
      </c>
      <c r="B6171">
        <v>9</v>
      </c>
      <c r="C6171">
        <v>14</v>
      </c>
      <c r="D6171">
        <v>23</v>
      </c>
      <c r="E6171">
        <v>30</v>
      </c>
      <c r="F6171">
        <v>0</v>
      </c>
      <c r="G6171">
        <v>0</v>
      </c>
      <c r="H6171">
        <v>0</v>
      </c>
      <c r="I6171">
        <v>8</v>
      </c>
      <c r="J6171">
        <v>4</v>
      </c>
      <c r="K6171">
        <v>3.2</v>
      </c>
      <c r="L6171">
        <v>90.97</v>
      </c>
      <c r="M6171">
        <f t="shared" si="768"/>
        <v>8</v>
      </c>
      <c r="N6171" s="3">
        <f t="shared" si="775"/>
        <v>256.95883333331051</v>
      </c>
      <c r="O6171">
        <v>0</v>
      </c>
      <c r="P6171">
        <v>0.2</v>
      </c>
      <c r="Q6171">
        <f t="shared" si="769"/>
        <v>0.95833333333333337</v>
      </c>
      <c r="R6171" t="str">
        <f t="shared" si="770"/>
        <v/>
      </c>
      <c r="S6171">
        <f t="shared" si="771"/>
        <v>8</v>
      </c>
      <c r="T6171">
        <f t="shared" si="772"/>
        <v>8</v>
      </c>
      <c r="U6171">
        <f t="shared" si="773"/>
        <v>8</v>
      </c>
      <c r="V6171">
        <f t="shared" si="774"/>
        <v>0</v>
      </c>
    </row>
    <row r="6172" spans="1:22" x14ac:dyDescent="0.35">
      <c r="A6172">
        <v>1999</v>
      </c>
      <c r="B6172">
        <v>9</v>
      </c>
      <c r="C6172">
        <v>15</v>
      </c>
      <c r="D6172">
        <v>0</v>
      </c>
      <c r="E6172">
        <v>30</v>
      </c>
      <c r="F6172">
        <v>0</v>
      </c>
      <c r="G6172">
        <v>0</v>
      </c>
      <c r="H6172">
        <v>0</v>
      </c>
      <c r="I6172">
        <v>8</v>
      </c>
      <c r="J6172">
        <v>4</v>
      </c>
      <c r="K6172">
        <v>3.1</v>
      </c>
      <c r="L6172">
        <v>96.87</v>
      </c>
      <c r="M6172">
        <f t="shared" si="768"/>
        <v>8</v>
      </c>
      <c r="N6172" s="3">
        <f t="shared" si="775"/>
        <v>257.00049999997719</v>
      </c>
      <c r="O6172">
        <v>0</v>
      </c>
      <c r="P6172">
        <v>0.2</v>
      </c>
      <c r="Q6172">
        <f t="shared" si="769"/>
        <v>0</v>
      </c>
      <c r="R6172" t="str">
        <f t="shared" si="770"/>
        <v/>
      </c>
      <c r="S6172">
        <f t="shared" si="771"/>
        <v>8</v>
      </c>
      <c r="T6172">
        <f t="shared" si="772"/>
        <v>8</v>
      </c>
      <c r="U6172">
        <f t="shared" si="773"/>
        <v>8</v>
      </c>
      <c r="V6172">
        <f t="shared" si="774"/>
        <v>0</v>
      </c>
    </row>
    <row r="6173" spans="1:22" x14ac:dyDescent="0.35">
      <c r="A6173">
        <v>1999</v>
      </c>
      <c r="B6173">
        <v>9</v>
      </c>
      <c r="C6173">
        <v>15</v>
      </c>
      <c r="D6173">
        <v>1</v>
      </c>
      <c r="E6173">
        <v>30</v>
      </c>
      <c r="F6173">
        <v>0</v>
      </c>
      <c r="G6173">
        <v>0</v>
      </c>
      <c r="H6173">
        <v>0</v>
      </c>
      <c r="I6173">
        <v>7</v>
      </c>
      <c r="J6173">
        <v>4</v>
      </c>
      <c r="K6173" s="1" t="s">
        <v>105</v>
      </c>
      <c r="L6173">
        <v>95.87</v>
      </c>
      <c r="M6173">
        <f t="shared" si="768"/>
        <v>7</v>
      </c>
      <c r="N6173" s="3">
        <f t="shared" si="775"/>
        <v>257.04216666664388</v>
      </c>
      <c r="O6173">
        <v>0</v>
      </c>
      <c r="P6173">
        <v>0.2</v>
      </c>
      <c r="Q6173">
        <f t="shared" si="769"/>
        <v>4.1666666666666664E-2</v>
      </c>
      <c r="R6173" t="str">
        <f t="shared" si="770"/>
        <v/>
      </c>
      <c r="S6173">
        <f t="shared" si="771"/>
        <v>7</v>
      </c>
      <c r="T6173">
        <f t="shared" si="772"/>
        <v>7</v>
      </c>
      <c r="U6173">
        <f t="shared" si="773"/>
        <v>7</v>
      </c>
      <c r="V6173">
        <f t="shared" si="774"/>
        <v>0</v>
      </c>
    </row>
    <row r="6174" spans="1:22" x14ac:dyDescent="0.35">
      <c r="A6174">
        <v>1999</v>
      </c>
      <c r="B6174">
        <v>9</v>
      </c>
      <c r="C6174">
        <v>15</v>
      </c>
      <c r="D6174">
        <v>2</v>
      </c>
      <c r="E6174">
        <v>30</v>
      </c>
      <c r="F6174">
        <v>0</v>
      </c>
      <c r="G6174">
        <v>0</v>
      </c>
      <c r="H6174">
        <v>0</v>
      </c>
      <c r="I6174">
        <v>6</v>
      </c>
      <c r="J6174">
        <v>4</v>
      </c>
      <c r="K6174" s="1" t="s">
        <v>92</v>
      </c>
      <c r="L6174">
        <v>100</v>
      </c>
      <c r="M6174">
        <f t="shared" si="768"/>
        <v>6</v>
      </c>
      <c r="N6174" s="3">
        <f t="shared" si="775"/>
        <v>257.08383333331057</v>
      </c>
      <c r="O6174">
        <v>0</v>
      </c>
      <c r="P6174">
        <v>0.2</v>
      </c>
      <c r="Q6174">
        <f t="shared" si="769"/>
        <v>8.3333333333333329E-2</v>
      </c>
      <c r="R6174" t="str">
        <f t="shared" si="770"/>
        <v/>
      </c>
      <c r="S6174">
        <f t="shared" si="771"/>
        <v>6</v>
      </c>
      <c r="T6174">
        <f t="shared" si="772"/>
        <v>6</v>
      </c>
      <c r="U6174">
        <f t="shared" si="773"/>
        <v>6</v>
      </c>
      <c r="V6174">
        <f t="shared" si="774"/>
        <v>0</v>
      </c>
    </row>
    <row r="6175" spans="1:22" x14ac:dyDescent="0.35">
      <c r="A6175">
        <v>1999</v>
      </c>
      <c r="B6175">
        <v>9</v>
      </c>
      <c r="C6175">
        <v>15</v>
      </c>
      <c r="D6175">
        <v>3</v>
      </c>
      <c r="E6175">
        <v>30</v>
      </c>
      <c r="F6175">
        <v>0</v>
      </c>
      <c r="G6175">
        <v>0</v>
      </c>
      <c r="H6175">
        <v>0</v>
      </c>
      <c r="I6175">
        <v>6</v>
      </c>
      <c r="J6175">
        <v>3</v>
      </c>
      <c r="K6175">
        <v>2</v>
      </c>
      <c r="L6175">
        <v>99.31</v>
      </c>
      <c r="M6175">
        <f t="shared" si="768"/>
        <v>6</v>
      </c>
      <c r="N6175" s="3">
        <f t="shared" si="775"/>
        <v>257.12549999997725</v>
      </c>
      <c r="O6175">
        <v>0</v>
      </c>
      <c r="P6175">
        <v>0.2</v>
      </c>
      <c r="Q6175">
        <f t="shared" si="769"/>
        <v>0.125</v>
      </c>
      <c r="R6175" t="str">
        <f t="shared" si="770"/>
        <v/>
      </c>
      <c r="S6175">
        <f t="shared" si="771"/>
        <v>6</v>
      </c>
      <c r="T6175">
        <f t="shared" si="772"/>
        <v>6</v>
      </c>
      <c r="U6175">
        <f t="shared" si="773"/>
        <v>6</v>
      </c>
      <c r="V6175">
        <f t="shared" si="774"/>
        <v>0</v>
      </c>
    </row>
    <row r="6176" spans="1:22" x14ac:dyDescent="0.35">
      <c r="A6176">
        <v>1999</v>
      </c>
      <c r="B6176">
        <v>9</v>
      </c>
      <c r="C6176">
        <v>15</v>
      </c>
      <c r="D6176">
        <v>4</v>
      </c>
      <c r="E6176">
        <v>30</v>
      </c>
      <c r="F6176">
        <v>0</v>
      </c>
      <c r="G6176">
        <v>0</v>
      </c>
      <c r="H6176">
        <v>0</v>
      </c>
      <c r="I6176">
        <v>6</v>
      </c>
      <c r="J6176">
        <v>3</v>
      </c>
      <c r="K6176" s="1" t="s">
        <v>88</v>
      </c>
      <c r="L6176">
        <v>95.59</v>
      </c>
      <c r="M6176">
        <f t="shared" si="768"/>
        <v>6</v>
      </c>
      <c r="N6176" s="3">
        <f t="shared" si="775"/>
        <v>257.16716666664394</v>
      </c>
      <c r="O6176">
        <v>0</v>
      </c>
      <c r="P6176">
        <v>0.2</v>
      </c>
      <c r="Q6176">
        <f t="shared" si="769"/>
        <v>0.16666666666666666</v>
      </c>
      <c r="R6176" t="str">
        <f t="shared" si="770"/>
        <v/>
      </c>
      <c r="S6176">
        <f t="shared" si="771"/>
        <v>6</v>
      </c>
      <c r="T6176">
        <f t="shared" si="772"/>
        <v>6</v>
      </c>
      <c r="U6176">
        <f t="shared" si="773"/>
        <v>6</v>
      </c>
      <c r="V6176">
        <f t="shared" si="774"/>
        <v>0</v>
      </c>
    </row>
    <row r="6177" spans="1:22" x14ac:dyDescent="0.35">
      <c r="A6177">
        <v>1999</v>
      </c>
      <c r="B6177">
        <v>9</v>
      </c>
      <c r="C6177">
        <v>15</v>
      </c>
      <c r="D6177">
        <v>5</v>
      </c>
      <c r="E6177">
        <v>30</v>
      </c>
      <c r="F6177">
        <v>0</v>
      </c>
      <c r="G6177">
        <v>0</v>
      </c>
      <c r="H6177">
        <v>0</v>
      </c>
      <c r="I6177">
        <v>7</v>
      </c>
      <c r="J6177">
        <v>2</v>
      </c>
      <c r="K6177">
        <v>1.6</v>
      </c>
      <c r="L6177">
        <v>84.77</v>
      </c>
      <c r="M6177">
        <f t="shared" si="768"/>
        <v>7</v>
      </c>
      <c r="N6177" s="3">
        <f t="shared" si="775"/>
        <v>257.20883333331062</v>
      </c>
      <c r="O6177">
        <v>0</v>
      </c>
      <c r="P6177">
        <v>0.2</v>
      </c>
      <c r="Q6177">
        <f t="shared" si="769"/>
        <v>0.20833333333333334</v>
      </c>
      <c r="R6177" t="str">
        <f t="shared" si="770"/>
        <v/>
      </c>
      <c r="S6177">
        <f t="shared" si="771"/>
        <v>7</v>
      </c>
      <c r="T6177">
        <f t="shared" si="772"/>
        <v>7</v>
      </c>
      <c r="U6177">
        <f t="shared" si="773"/>
        <v>7</v>
      </c>
      <c r="V6177">
        <f t="shared" si="774"/>
        <v>12.969399427922482</v>
      </c>
    </row>
    <row r="6178" spans="1:22" x14ac:dyDescent="0.35">
      <c r="A6178">
        <v>1999</v>
      </c>
      <c r="B6178">
        <v>9</v>
      </c>
      <c r="C6178">
        <v>15</v>
      </c>
      <c r="D6178">
        <v>6</v>
      </c>
      <c r="E6178">
        <v>30</v>
      </c>
      <c r="F6178">
        <v>323</v>
      </c>
      <c r="G6178">
        <v>45</v>
      </c>
      <c r="H6178">
        <v>93</v>
      </c>
      <c r="I6178">
        <v>10</v>
      </c>
      <c r="J6178">
        <v>2</v>
      </c>
      <c r="K6178">
        <v>2</v>
      </c>
      <c r="L6178" s="1" t="s">
        <v>330</v>
      </c>
      <c r="M6178">
        <f t="shared" si="768"/>
        <v>14.004601282347364</v>
      </c>
      <c r="N6178" s="3">
        <f t="shared" si="775"/>
        <v>257.25049999997731</v>
      </c>
      <c r="O6178">
        <v>90.444811357234101</v>
      </c>
      <c r="P6178">
        <v>0.2</v>
      </c>
      <c r="Q6178">
        <f t="shared" si="769"/>
        <v>0.25</v>
      </c>
      <c r="R6178" t="str">
        <f t="shared" si="770"/>
        <v/>
      </c>
      <c r="S6178">
        <f t="shared" si="771"/>
        <v>14.664776137312082</v>
      </c>
      <c r="T6178">
        <f t="shared" si="772"/>
        <v>12.571037115036546</v>
      </c>
      <c r="U6178">
        <f t="shared" si="773"/>
        <v>14.004601282347364</v>
      </c>
      <c r="V6178">
        <f t="shared" si="774"/>
        <v>42.774437415058529</v>
      </c>
    </row>
    <row r="6179" spans="1:22" x14ac:dyDescent="0.35">
      <c r="A6179">
        <v>1999</v>
      </c>
      <c r="B6179">
        <v>9</v>
      </c>
      <c r="C6179">
        <v>15</v>
      </c>
      <c r="D6179">
        <v>7</v>
      </c>
      <c r="E6179">
        <v>30</v>
      </c>
      <c r="F6179">
        <v>732</v>
      </c>
      <c r="G6179">
        <v>56</v>
      </c>
      <c r="H6179">
        <v>305</v>
      </c>
      <c r="I6179">
        <v>13</v>
      </c>
      <c r="J6179">
        <v>2</v>
      </c>
      <c r="K6179">
        <v>2.5</v>
      </c>
      <c r="L6179">
        <v>59.64</v>
      </c>
      <c r="M6179">
        <f t="shared" si="768"/>
        <v>27.903102659587951</v>
      </c>
      <c r="N6179" s="3">
        <f t="shared" si="775"/>
        <v>257.29216666664399</v>
      </c>
      <c r="O6179" s="1" t="s">
        <v>2992</v>
      </c>
      <c r="P6179">
        <v>0.2</v>
      </c>
      <c r="Q6179">
        <f t="shared" si="769"/>
        <v>0.29166666666666669</v>
      </c>
      <c r="R6179">
        <f t="shared" si="770"/>
        <v>0.31370242142013499</v>
      </c>
      <c r="S6179">
        <f t="shared" si="771"/>
        <v>30.367543189890721</v>
      </c>
      <c r="T6179">
        <f t="shared" si="772"/>
        <v>22.511561335666531</v>
      </c>
      <c r="U6179">
        <f t="shared" si="773"/>
        <v>27.903102659587951</v>
      </c>
      <c r="V6179">
        <f t="shared" si="774"/>
        <v>190.4979179294948</v>
      </c>
    </row>
    <row r="6180" spans="1:22" x14ac:dyDescent="0.35">
      <c r="A6180">
        <v>1999</v>
      </c>
      <c r="B6180">
        <v>9</v>
      </c>
      <c r="C6180">
        <v>15</v>
      </c>
      <c r="D6180">
        <v>8</v>
      </c>
      <c r="E6180">
        <v>30</v>
      </c>
      <c r="F6180">
        <v>103</v>
      </c>
      <c r="G6180">
        <v>232</v>
      </c>
      <c r="H6180">
        <v>284</v>
      </c>
      <c r="I6180">
        <v>15</v>
      </c>
      <c r="J6180">
        <v>0</v>
      </c>
      <c r="K6180" s="1" t="s">
        <v>105</v>
      </c>
      <c r="L6180">
        <v>42.48</v>
      </c>
      <c r="M6180">
        <f t="shared" si="768"/>
        <v>26.539674134973858</v>
      </c>
      <c r="N6180" s="3">
        <f t="shared" si="775"/>
        <v>257.33383333331068</v>
      </c>
      <c r="O6180" s="1" t="s">
        <v>2993</v>
      </c>
      <c r="P6180">
        <v>0.2</v>
      </c>
      <c r="Q6180">
        <f t="shared" si="769"/>
        <v>0.33333333333333331</v>
      </c>
      <c r="R6180">
        <f t="shared" si="770"/>
        <v>0.31276922661581058</v>
      </c>
      <c r="S6180">
        <f t="shared" si="771"/>
        <v>28.451221270501481</v>
      </c>
      <c r="T6180">
        <f t="shared" si="772"/>
        <v>22.339535807674064</v>
      </c>
      <c r="U6180">
        <f t="shared" si="773"/>
        <v>26.539674134973858</v>
      </c>
      <c r="V6180">
        <f t="shared" si="774"/>
        <v>194.5996181712465</v>
      </c>
    </row>
    <row r="6181" spans="1:22" x14ac:dyDescent="0.35">
      <c r="A6181">
        <v>1999</v>
      </c>
      <c r="B6181">
        <v>9</v>
      </c>
      <c r="C6181">
        <v>15</v>
      </c>
      <c r="D6181">
        <v>9</v>
      </c>
      <c r="E6181">
        <v>30</v>
      </c>
      <c r="F6181">
        <v>164</v>
      </c>
      <c r="G6181">
        <v>319</v>
      </c>
      <c r="H6181">
        <v>427</v>
      </c>
      <c r="I6181">
        <v>17</v>
      </c>
      <c r="J6181">
        <v>0</v>
      </c>
      <c r="K6181" s="1" t="s">
        <v>105</v>
      </c>
      <c r="L6181">
        <v>35.35</v>
      </c>
      <c r="M6181">
        <f t="shared" si="768"/>
        <v>34.724395572824562</v>
      </c>
      <c r="N6181" s="3">
        <f t="shared" si="775"/>
        <v>257.37549999997736</v>
      </c>
      <c r="O6181" s="1" t="s">
        <v>2994</v>
      </c>
      <c r="P6181">
        <v>0.2</v>
      </c>
      <c r="Q6181">
        <f t="shared" si="769"/>
        <v>0.375</v>
      </c>
      <c r="R6181">
        <f t="shared" si="770"/>
        <v>0.31276922661581008</v>
      </c>
      <c r="S6181">
        <f t="shared" si="771"/>
        <v>37.660441876203819</v>
      </c>
      <c r="T6181">
        <f t="shared" si="772"/>
        <v>28.27318106686036</v>
      </c>
      <c r="U6181">
        <f t="shared" si="773"/>
        <v>34.724395572824562</v>
      </c>
      <c r="V6181">
        <f t="shared" si="774"/>
        <v>203.05726685193065</v>
      </c>
    </row>
    <row r="6182" spans="1:22" x14ac:dyDescent="0.35">
      <c r="A6182">
        <v>1999</v>
      </c>
      <c r="B6182">
        <v>9</v>
      </c>
      <c r="C6182">
        <v>15</v>
      </c>
      <c r="D6182">
        <v>10</v>
      </c>
      <c r="E6182">
        <v>30</v>
      </c>
      <c r="F6182">
        <v>24</v>
      </c>
      <c r="G6182">
        <v>285</v>
      </c>
      <c r="H6182">
        <v>303</v>
      </c>
      <c r="I6182">
        <v>18</v>
      </c>
      <c r="J6182">
        <v>0</v>
      </c>
      <c r="K6182">
        <v>2.6</v>
      </c>
      <c r="L6182">
        <v>33.24</v>
      </c>
      <c r="M6182">
        <f t="shared" si="768"/>
        <v>29.961704958780487</v>
      </c>
      <c r="N6182" s="3">
        <f t="shared" si="775"/>
        <v>257.41716666664405</v>
      </c>
      <c r="O6182" s="1" t="s">
        <v>2995</v>
      </c>
      <c r="P6182">
        <v>0.2</v>
      </c>
      <c r="Q6182">
        <f t="shared" si="769"/>
        <v>0.41666666666666669</v>
      </c>
      <c r="R6182">
        <f t="shared" si="770"/>
        <v>0.31338885244836412</v>
      </c>
      <c r="S6182">
        <f t="shared" si="771"/>
        <v>31.940903408177348</v>
      </c>
      <c r="T6182">
        <f t="shared" si="772"/>
        <v>25.625431642240919</v>
      </c>
      <c r="U6182">
        <f t="shared" si="773"/>
        <v>29.961704958780487</v>
      </c>
      <c r="V6182">
        <f t="shared" si="774"/>
        <v>158.42323368054323</v>
      </c>
    </row>
    <row r="6183" spans="1:22" x14ac:dyDescent="0.35">
      <c r="A6183">
        <v>1999</v>
      </c>
      <c r="B6183">
        <v>9</v>
      </c>
      <c r="C6183">
        <v>15</v>
      </c>
      <c r="D6183">
        <v>11</v>
      </c>
      <c r="E6183">
        <v>30</v>
      </c>
      <c r="F6183">
        <v>33</v>
      </c>
      <c r="G6183">
        <v>333</v>
      </c>
      <c r="H6183">
        <v>360</v>
      </c>
      <c r="I6183">
        <v>19</v>
      </c>
      <c r="J6183">
        <v>0</v>
      </c>
      <c r="K6183" s="1" t="s">
        <v>92</v>
      </c>
      <c r="L6183">
        <v>31.95</v>
      </c>
      <c r="M6183">
        <f t="shared" si="768"/>
        <v>33.490952581627596</v>
      </c>
      <c r="N6183" s="3">
        <f t="shared" si="775"/>
        <v>257.45883333331074</v>
      </c>
      <c r="O6183" s="1" t="s">
        <v>2996</v>
      </c>
      <c r="P6183">
        <v>0.2</v>
      </c>
      <c r="Q6183">
        <f t="shared" si="769"/>
        <v>0.45833333333333331</v>
      </c>
      <c r="R6183">
        <f t="shared" si="770"/>
        <v>0.31401853463280133</v>
      </c>
      <c r="S6183">
        <f t="shared" si="771"/>
        <v>35.885808266665705</v>
      </c>
      <c r="T6183">
        <f t="shared" si="772"/>
        <v>28.259329505345001</v>
      </c>
      <c r="U6183">
        <f t="shared" si="773"/>
        <v>33.490952581627596</v>
      </c>
      <c r="V6183">
        <f t="shared" si="774"/>
        <v>148.17689828074003</v>
      </c>
    </row>
    <row r="6184" spans="1:22" x14ac:dyDescent="0.35">
      <c r="A6184">
        <v>1999</v>
      </c>
      <c r="B6184">
        <v>9</v>
      </c>
      <c r="C6184">
        <v>15</v>
      </c>
      <c r="D6184">
        <v>12</v>
      </c>
      <c r="E6184">
        <v>30</v>
      </c>
      <c r="F6184">
        <v>16</v>
      </c>
      <c r="G6184">
        <v>243</v>
      </c>
      <c r="H6184">
        <v>256</v>
      </c>
      <c r="I6184">
        <v>20</v>
      </c>
      <c r="J6184">
        <v>0</v>
      </c>
      <c r="K6184" s="1" t="s">
        <v>92</v>
      </c>
      <c r="L6184">
        <v>32.67</v>
      </c>
      <c r="M6184">
        <f t="shared" si="768"/>
        <v>30.218947996087557</v>
      </c>
      <c r="N6184" s="3">
        <f t="shared" si="775"/>
        <v>257.50049999997742</v>
      </c>
      <c r="O6184" s="1" t="s">
        <v>2997</v>
      </c>
      <c r="P6184">
        <v>0.2</v>
      </c>
      <c r="Q6184">
        <f t="shared" si="769"/>
        <v>0.5</v>
      </c>
      <c r="R6184">
        <f t="shared" si="770"/>
        <v>0.31401853463280061</v>
      </c>
      <c r="S6184">
        <f t="shared" si="771"/>
        <v>31.907788364978632</v>
      </c>
      <c r="T6184">
        <f t="shared" si="772"/>
        <v>26.529633311596417</v>
      </c>
      <c r="U6184">
        <f t="shared" si="773"/>
        <v>30.218947996087557</v>
      </c>
      <c r="V6184">
        <f t="shared" si="774"/>
        <v>74.611906123284868</v>
      </c>
    </row>
    <row r="6185" spans="1:22" x14ac:dyDescent="0.35">
      <c r="A6185">
        <v>1999</v>
      </c>
      <c r="B6185">
        <v>9</v>
      </c>
      <c r="C6185">
        <v>15</v>
      </c>
      <c r="D6185">
        <v>13</v>
      </c>
      <c r="E6185">
        <v>30</v>
      </c>
      <c r="F6185">
        <v>0</v>
      </c>
      <c r="G6185">
        <v>68</v>
      </c>
      <c r="H6185">
        <v>68</v>
      </c>
      <c r="I6185">
        <v>20</v>
      </c>
      <c r="J6185">
        <v>0</v>
      </c>
      <c r="K6185">
        <v>2.6</v>
      </c>
      <c r="L6185">
        <v>33.42</v>
      </c>
      <c r="M6185">
        <f t="shared" si="768"/>
        <v>22.623996986202584</v>
      </c>
      <c r="N6185" s="3">
        <f t="shared" si="775"/>
        <v>257.54216666664411</v>
      </c>
      <c r="O6185" s="1" t="s">
        <v>1232</v>
      </c>
      <c r="P6185">
        <v>0.2</v>
      </c>
      <c r="Q6185">
        <f t="shared" si="769"/>
        <v>0.54166666666666663</v>
      </c>
      <c r="R6185">
        <f t="shared" si="770"/>
        <v>0.31338885244836368</v>
      </c>
      <c r="S6185">
        <f t="shared" si="771"/>
        <v>23.058166762518791</v>
      </c>
      <c r="T6185">
        <f t="shared" si="772"/>
        <v>21.672764017895819</v>
      </c>
      <c r="U6185">
        <f t="shared" si="773"/>
        <v>22.623996986202584</v>
      </c>
      <c r="V6185">
        <f t="shared" si="774"/>
        <v>64.366863182463192</v>
      </c>
    </row>
    <row r="6186" spans="1:22" x14ac:dyDescent="0.35">
      <c r="A6186">
        <v>1999</v>
      </c>
      <c r="B6186">
        <v>9</v>
      </c>
      <c r="C6186">
        <v>15</v>
      </c>
      <c r="D6186">
        <v>14</v>
      </c>
      <c r="E6186">
        <v>30</v>
      </c>
      <c r="F6186">
        <v>13</v>
      </c>
      <c r="G6186">
        <v>204</v>
      </c>
      <c r="H6186">
        <v>213</v>
      </c>
      <c r="I6186">
        <v>19</v>
      </c>
      <c r="J6186">
        <v>1</v>
      </c>
      <c r="K6186" s="1" t="s">
        <v>105</v>
      </c>
      <c r="L6186">
        <v>36.369999999999997</v>
      </c>
      <c r="M6186">
        <f t="shared" si="768"/>
        <v>27.183231578553197</v>
      </c>
      <c r="N6186" s="3">
        <f t="shared" si="775"/>
        <v>257.58383333331079</v>
      </c>
      <c r="O6186" s="1" t="s">
        <v>2998</v>
      </c>
      <c r="P6186">
        <v>0.2</v>
      </c>
      <c r="Q6186">
        <f t="shared" si="769"/>
        <v>0.58333333333333337</v>
      </c>
      <c r="R6186">
        <f t="shared" si="770"/>
        <v>0.31276922661581064</v>
      </c>
      <c r="S6186">
        <f t="shared" si="771"/>
        <v>28.538783971140582</v>
      </c>
      <c r="T6186">
        <f t="shared" si="772"/>
        <v>24.204750194050121</v>
      </c>
      <c r="U6186">
        <f t="shared" si="773"/>
        <v>27.183231578553197</v>
      </c>
      <c r="V6186">
        <f t="shared" si="774"/>
        <v>88.257358871354583</v>
      </c>
    </row>
    <row r="6187" spans="1:22" x14ac:dyDescent="0.35">
      <c r="A6187">
        <v>1999</v>
      </c>
      <c r="B6187">
        <v>9</v>
      </c>
      <c r="C6187">
        <v>15</v>
      </c>
      <c r="D6187">
        <v>15</v>
      </c>
      <c r="E6187">
        <v>30</v>
      </c>
      <c r="F6187">
        <v>10</v>
      </c>
      <c r="G6187">
        <v>162</v>
      </c>
      <c r="H6187">
        <v>167</v>
      </c>
      <c r="I6187">
        <v>18</v>
      </c>
      <c r="J6187">
        <v>1</v>
      </c>
      <c r="K6187" s="1" t="s">
        <v>114</v>
      </c>
      <c r="L6187">
        <v>39.869999999999997</v>
      </c>
      <c r="M6187">
        <f t="shared" si="768"/>
        <v>24.35749220305598</v>
      </c>
      <c r="N6187" s="3">
        <f t="shared" si="775"/>
        <v>257.62549999997748</v>
      </c>
      <c r="O6187" s="1" t="s">
        <v>2999</v>
      </c>
      <c r="P6187">
        <v>0.2</v>
      </c>
      <c r="Q6187">
        <f t="shared" si="769"/>
        <v>0.625</v>
      </c>
      <c r="R6187">
        <f t="shared" si="770"/>
        <v>0.31246311027375911</v>
      </c>
      <c r="S6187">
        <f t="shared" si="771"/>
        <v>25.411194315404263</v>
      </c>
      <c r="T6187">
        <f t="shared" si="772"/>
        <v>22.038949472084678</v>
      </c>
      <c r="U6187">
        <f t="shared" si="773"/>
        <v>24.35749220305598</v>
      </c>
      <c r="V6187">
        <f t="shared" si="774"/>
        <v>80.63859883938423</v>
      </c>
    </row>
    <row r="6188" spans="1:22" x14ac:dyDescent="0.35">
      <c r="A6188">
        <v>1999</v>
      </c>
      <c r="B6188">
        <v>9</v>
      </c>
      <c r="C6188">
        <v>15</v>
      </c>
      <c r="D6188">
        <v>16</v>
      </c>
      <c r="E6188">
        <v>30</v>
      </c>
      <c r="F6188">
        <v>45</v>
      </c>
      <c r="G6188">
        <v>121</v>
      </c>
      <c r="H6188">
        <v>136</v>
      </c>
      <c r="I6188">
        <v>16</v>
      </c>
      <c r="J6188">
        <v>2</v>
      </c>
      <c r="K6188" s="1" t="s">
        <v>105</v>
      </c>
      <c r="L6188">
        <v>44.72</v>
      </c>
      <c r="M6188">
        <f t="shared" si="768"/>
        <v>21.299897520429187</v>
      </c>
      <c r="N6188" s="3">
        <f t="shared" si="775"/>
        <v>257.66716666664416</v>
      </c>
      <c r="O6188" s="1" t="s">
        <v>3000</v>
      </c>
      <c r="P6188">
        <v>0.2</v>
      </c>
      <c r="Q6188">
        <f t="shared" si="769"/>
        <v>0.66666666666666663</v>
      </c>
      <c r="R6188">
        <f t="shared" si="770"/>
        <v>0.31276922661581052</v>
      </c>
      <c r="S6188">
        <f t="shared" si="771"/>
        <v>22.177825597536827</v>
      </c>
      <c r="T6188">
        <f t="shared" si="772"/>
        <v>19.370874010237475</v>
      </c>
      <c r="U6188">
        <f t="shared" si="773"/>
        <v>21.299897520429187</v>
      </c>
      <c r="V6188">
        <f t="shared" si="774"/>
        <v>44.846183877815257</v>
      </c>
    </row>
    <row r="6189" spans="1:22" x14ac:dyDescent="0.35">
      <c r="A6189">
        <v>1999</v>
      </c>
      <c r="B6189">
        <v>9</v>
      </c>
      <c r="C6189">
        <v>15</v>
      </c>
      <c r="D6189">
        <v>17</v>
      </c>
      <c r="E6189">
        <v>30</v>
      </c>
      <c r="F6189">
        <v>0</v>
      </c>
      <c r="G6189">
        <v>33</v>
      </c>
      <c r="H6189">
        <v>33</v>
      </c>
      <c r="I6189">
        <v>14</v>
      </c>
      <c r="J6189">
        <v>4</v>
      </c>
      <c r="K6189">
        <v>2.6</v>
      </c>
      <c r="L6189">
        <v>62.09</v>
      </c>
      <c r="M6189">
        <f t="shared" si="768"/>
        <v>15.273410302127722</v>
      </c>
      <c r="N6189" s="3">
        <f t="shared" si="775"/>
        <v>257.70883333331085</v>
      </c>
      <c r="O6189" s="1" t="s">
        <v>427</v>
      </c>
      <c r="P6189">
        <v>0.2</v>
      </c>
      <c r="Q6189">
        <f t="shared" si="769"/>
        <v>0.70833333333333337</v>
      </c>
      <c r="R6189">
        <f t="shared" si="770"/>
        <v>0.31338885244836312</v>
      </c>
      <c r="S6189">
        <f t="shared" si="771"/>
        <v>15.484110340634116</v>
      </c>
      <c r="T6189">
        <f t="shared" si="772"/>
        <v>14.811782538096498</v>
      </c>
      <c r="U6189">
        <f t="shared" si="773"/>
        <v>15.273410302127722</v>
      </c>
      <c r="V6189">
        <f t="shared" si="774"/>
        <v>6.9693994279224825</v>
      </c>
    </row>
    <row r="6190" spans="1:22" x14ac:dyDescent="0.35">
      <c r="A6190">
        <v>1999</v>
      </c>
      <c r="B6190">
        <v>9</v>
      </c>
      <c r="C6190">
        <v>15</v>
      </c>
      <c r="D6190">
        <v>18</v>
      </c>
      <c r="E6190">
        <v>30</v>
      </c>
      <c r="F6190">
        <v>0</v>
      </c>
      <c r="G6190">
        <v>0</v>
      </c>
      <c r="H6190">
        <v>0</v>
      </c>
      <c r="I6190">
        <v>12</v>
      </c>
      <c r="J6190">
        <v>4</v>
      </c>
      <c r="K6190" s="1" t="s">
        <v>92</v>
      </c>
      <c r="L6190">
        <v>71</v>
      </c>
      <c r="M6190">
        <f t="shared" si="768"/>
        <v>12</v>
      </c>
      <c r="N6190" s="3">
        <f t="shared" si="775"/>
        <v>257.75049999997754</v>
      </c>
      <c r="O6190">
        <v>0</v>
      </c>
      <c r="P6190">
        <v>0.2</v>
      </c>
      <c r="Q6190">
        <f t="shared" si="769"/>
        <v>0.75</v>
      </c>
      <c r="R6190" t="str">
        <f t="shared" si="770"/>
        <v/>
      </c>
      <c r="S6190">
        <f t="shared" si="771"/>
        <v>12</v>
      </c>
      <c r="T6190">
        <f t="shared" si="772"/>
        <v>12</v>
      </c>
      <c r="U6190">
        <f t="shared" si="773"/>
        <v>12</v>
      </c>
      <c r="V6190">
        <f t="shared" si="774"/>
        <v>0</v>
      </c>
    </row>
    <row r="6191" spans="1:22" x14ac:dyDescent="0.35">
      <c r="A6191">
        <v>1999</v>
      </c>
      <c r="B6191">
        <v>9</v>
      </c>
      <c r="C6191">
        <v>15</v>
      </c>
      <c r="D6191">
        <v>19</v>
      </c>
      <c r="E6191">
        <v>30</v>
      </c>
      <c r="F6191">
        <v>0</v>
      </c>
      <c r="G6191">
        <v>0</v>
      </c>
      <c r="H6191">
        <v>0</v>
      </c>
      <c r="I6191">
        <v>11</v>
      </c>
      <c r="J6191">
        <v>5</v>
      </c>
      <c r="K6191" s="1" t="s">
        <v>100</v>
      </c>
      <c r="L6191">
        <v>76.83</v>
      </c>
      <c r="M6191">
        <f t="shared" si="768"/>
        <v>11</v>
      </c>
      <c r="N6191" s="3">
        <f t="shared" si="775"/>
        <v>257.79216666664422</v>
      </c>
      <c r="O6191">
        <v>0</v>
      </c>
      <c r="P6191">
        <v>0.2</v>
      </c>
      <c r="Q6191">
        <f t="shared" si="769"/>
        <v>0.79166666666666663</v>
      </c>
      <c r="R6191" t="str">
        <f t="shared" si="770"/>
        <v/>
      </c>
      <c r="S6191">
        <f t="shared" si="771"/>
        <v>11</v>
      </c>
      <c r="T6191">
        <f t="shared" si="772"/>
        <v>11</v>
      </c>
      <c r="U6191">
        <f t="shared" si="773"/>
        <v>11</v>
      </c>
      <c r="V6191">
        <f t="shared" si="774"/>
        <v>0</v>
      </c>
    </row>
    <row r="6192" spans="1:22" x14ac:dyDescent="0.35">
      <c r="A6192">
        <v>1999</v>
      </c>
      <c r="B6192">
        <v>9</v>
      </c>
      <c r="C6192">
        <v>15</v>
      </c>
      <c r="D6192">
        <v>20</v>
      </c>
      <c r="E6192">
        <v>30</v>
      </c>
      <c r="F6192">
        <v>0</v>
      </c>
      <c r="G6192">
        <v>0</v>
      </c>
      <c r="H6192">
        <v>0</v>
      </c>
      <c r="I6192">
        <v>11</v>
      </c>
      <c r="J6192">
        <v>5</v>
      </c>
      <c r="K6192">
        <v>2.2000000000000002</v>
      </c>
      <c r="L6192">
        <v>81.87</v>
      </c>
      <c r="M6192">
        <f t="shared" si="768"/>
        <v>11</v>
      </c>
      <c r="N6192" s="3">
        <f t="shared" si="775"/>
        <v>257.83383333331091</v>
      </c>
      <c r="O6192">
        <v>0</v>
      </c>
      <c r="P6192">
        <v>0.2</v>
      </c>
      <c r="Q6192">
        <f t="shared" si="769"/>
        <v>0.83333333333333337</v>
      </c>
      <c r="R6192" t="str">
        <f t="shared" si="770"/>
        <v/>
      </c>
      <c r="S6192">
        <f t="shared" si="771"/>
        <v>11</v>
      </c>
      <c r="T6192">
        <f t="shared" si="772"/>
        <v>11</v>
      </c>
      <c r="U6192">
        <f t="shared" si="773"/>
        <v>11</v>
      </c>
      <c r="V6192">
        <f t="shared" si="774"/>
        <v>0</v>
      </c>
    </row>
    <row r="6193" spans="1:22" x14ac:dyDescent="0.35">
      <c r="A6193">
        <v>1999</v>
      </c>
      <c r="B6193">
        <v>9</v>
      </c>
      <c r="C6193">
        <v>15</v>
      </c>
      <c r="D6193">
        <v>21</v>
      </c>
      <c r="E6193">
        <v>30</v>
      </c>
      <c r="F6193">
        <v>0</v>
      </c>
      <c r="G6193">
        <v>0</v>
      </c>
      <c r="H6193">
        <v>0</v>
      </c>
      <c r="I6193">
        <v>10</v>
      </c>
      <c r="J6193">
        <v>4</v>
      </c>
      <c r="K6193">
        <v>2.1</v>
      </c>
      <c r="L6193">
        <v>86.33</v>
      </c>
      <c r="M6193">
        <f t="shared" si="768"/>
        <v>10</v>
      </c>
      <c r="N6193" s="3">
        <f t="shared" si="775"/>
        <v>257.87549999997759</v>
      </c>
      <c r="O6193">
        <v>0</v>
      </c>
      <c r="P6193">
        <v>0.2</v>
      </c>
      <c r="Q6193">
        <f t="shared" si="769"/>
        <v>0.875</v>
      </c>
      <c r="R6193" t="str">
        <f t="shared" si="770"/>
        <v/>
      </c>
      <c r="S6193">
        <f t="shared" si="771"/>
        <v>10</v>
      </c>
      <c r="T6193">
        <f t="shared" si="772"/>
        <v>10</v>
      </c>
      <c r="U6193">
        <f t="shared" si="773"/>
        <v>10</v>
      </c>
      <c r="V6193">
        <f t="shared" si="774"/>
        <v>0</v>
      </c>
    </row>
    <row r="6194" spans="1:22" x14ac:dyDescent="0.35">
      <c r="A6194">
        <v>1999</v>
      </c>
      <c r="B6194">
        <v>9</v>
      </c>
      <c r="C6194">
        <v>15</v>
      </c>
      <c r="D6194">
        <v>22</v>
      </c>
      <c r="E6194">
        <v>30</v>
      </c>
      <c r="F6194">
        <v>0</v>
      </c>
      <c r="G6194">
        <v>0</v>
      </c>
      <c r="H6194">
        <v>0</v>
      </c>
      <c r="I6194">
        <v>9</v>
      </c>
      <c r="J6194">
        <v>4</v>
      </c>
      <c r="K6194">
        <v>2</v>
      </c>
      <c r="L6194" s="1" t="s">
        <v>178</v>
      </c>
      <c r="M6194">
        <f t="shared" si="768"/>
        <v>9</v>
      </c>
      <c r="N6194" s="3">
        <f t="shared" si="775"/>
        <v>257.91716666664428</v>
      </c>
      <c r="O6194">
        <v>0</v>
      </c>
      <c r="P6194">
        <v>0.2</v>
      </c>
      <c r="Q6194">
        <f t="shared" si="769"/>
        <v>0.91666666666666663</v>
      </c>
      <c r="R6194" t="str">
        <f t="shared" si="770"/>
        <v/>
      </c>
      <c r="S6194">
        <f t="shared" si="771"/>
        <v>9</v>
      </c>
      <c r="T6194">
        <f t="shared" si="772"/>
        <v>9</v>
      </c>
      <c r="U6194">
        <f t="shared" si="773"/>
        <v>9</v>
      </c>
      <c r="V6194">
        <f t="shared" si="774"/>
        <v>0</v>
      </c>
    </row>
    <row r="6195" spans="1:22" x14ac:dyDescent="0.35">
      <c r="A6195">
        <v>1999</v>
      </c>
      <c r="B6195">
        <v>9</v>
      </c>
      <c r="C6195">
        <v>15</v>
      </c>
      <c r="D6195">
        <v>23</v>
      </c>
      <c r="E6195">
        <v>30</v>
      </c>
      <c r="F6195">
        <v>0</v>
      </c>
      <c r="G6195">
        <v>0</v>
      </c>
      <c r="H6195">
        <v>0</v>
      </c>
      <c r="I6195">
        <v>9</v>
      </c>
      <c r="J6195">
        <v>4</v>
      </c>
      <c r="K6195">
        <v>1.9</v>
      </c>
      <c r="L6195">
        <v>88.37</v>
      </c>
      <c r="M6195">
        <f t="shared" si="768"/>
        <v>9</v>
      </c>
      <c r="N6195" s="3">
        <f t="shared" si="775"/>
        <v>257.95883333331096</v>
      </c>
      <c r="O6195">
        <v>0</v>
      </c>
      <c r="P6195">
        <v>0.2</v>
      </c>
      <c r="Q6195">
        <f t="shared" si="769"/>
        <v>0.95833333333333337</v>
      </c>
      <c r="R6195" t="str">
        <f t="shared" si="770"/>
        <v/>
      </c>
      <c r="S6195">
        <f t="shared" si="771"/>
        <v>9</v>
      </c>
      <c r="T6195">
        <f t="shared" si="772"/>
        <v>9</v>
      </c>
      <c r="U6195">
        <f t="shared" si="773"/>
        <v>9</v>
      </c>
      <c r="V6195">
        <f t="shared" si="774"/>
        <v>0</v>
      </c>
    </row>
    <row r="6196" spans="1:22" x14ac:dyDescent="0.35">
      <c r="A6196">
        <v>1999</v>
      </c>
      <c r="B6196">
        <v>9</v>
      </c>
      <c r="C6196">
        <v>16</v>
      </c>
      <c r="D6196">
        <v>0</v>
      </c>
      <c r="E6196">
        <v>30</v>
      </c>
      <c r="F6196">
        <v>0</v>
      </c>
      <c r="G6196">
        <v>0</v>
      </c>
      <c r="H6196">
        <v>0</v>
      </c>
      <c r="I6196">
        <v>8</v>
      </c>
      <c r="J6196">
        <v>3</v>
      </c>
      <c r="K6196">
        <v>1.9</v>
      </c>
      <c r="L6196">
        <v>85.77</v>
      </c>
      <c r="M6196">
        <f t="shared" si="768"/>
        <v>8</v>
      </c>
      <c r="N6196" s="3">
        <f t="shared" si="775"/>
        <v>258.00049999997765</v>
      </c>
      <c r="O6196">
        <v>0</v>
      </c>
      <c r="P6196">
        <v>0.2</v>
      </c>
      <c r="Q6196">
        <f t="shared" si="769"/>
        <v>0</v>
      </c>
      <c r="R6196" t="str">
        <f t="shared" si="770"/>
        <v/>
      </c>
      <c r="S6196">
        <f t="shared" si="771"/>
        <v>8</v>
      </c>
      <c r="T6196">
        <f t="shared" si="772"/>
        <v>8</v>
      </c>
      <c r="U6196">
        <f t="shared" si="773"/>
        <v>8</v>
      </c>
      <c r="V6196">
        <f t="shared" si="774"/>
        <v>0</v>
      </c>
    </row>
    <row r="6197" spans="1:22" x14ac:dyDescent="0.35">
      <c r="A6197">
        <v>1999</v>
      </c>
      <c r="B6197">
        <v>9</v>
      </c>
      <c r="C6197">
        <v>16</v>
      </c>
      <c r="D6197">
        <v>1</v>
      </c>
      <c r="E6197">
        <v>30</v>
      </c>
      <c r="F6197">
        <v>0</v>
      </c>
      <c r="G6197">
        <v>0</v>
      </c>
      <c r="H6197">
        <v>0</v>
      </c>
      <c r="I6197">
        <v>7</v>
      </c>
      <c r="J6197">
        <v>3</v>
      </c>
      <c r="K6197">
        <v>1.8</v>
      </c>
      <c r="L6197">
        <v>88.27</v>
      </c>
      <c r="M6197">
        <f t="shared" si="768"/>
        <v>7</v>
      </c>
      <c r="N6197" s="3">
        <f t="shared" si="775"/>
        <v>258.04216666664433</v>
      </c>
      <c r="O6197">
        <v>0</v>
      </c>
      <c r="P6197">
        <v>0.2</v>
      </c>
      <c r="Q6197">
        <f t="shared" si="769"/>
        <v>4.1666666666666664E-2</v>
      </c>
      <c r="R6197" t="str">
        <f t="shared" si="770"/>
        <v/>
      </c>
      <c r="S6197">
        <f t="shared" si="771"/>
        <v>7</v>
      </c>
      <c r="T6197">
        <f t="shared" si="772"/>
        <v>7</v>
      </c>
      <c r="U6197">
        <f t="shared" si="773"/>
        <v>7</v>
      </c>
      <c r="V6197">
        <f t="shared" si="774"/>
        <v>0</v>
      </c>
    </row>
    <row r="6198" spans="1:22" x14ac:dyDescent="0.35">
      <c r="A6198">
        <v>1999</v>
      </c>
      <c r="B6198">
        <v>9</v>
      </c>
      <c r="C6198">
        <v>16</v>
      </c>
      <c r="D6198">
        <v>2</v>
      </c>
      <c r="E6198">
        <v>30</v>
      </c>
      <c r="F6198">
        <v>0</v>
      </c>
      <c r="G6198">
        <v>0</v>
      </c>
      <c r="H6198">
        <v>0</v>
      </c>
      <c r="I6198">
        <v>6</v>
      </c>
      <c r="J6198">
        <v>2</v>
      </c>
      <c r="K6198">
        <v>1.8</v>
      </c>
      <c r="L6198">
        <v>90.57</v>
      </c>
      <c r="M6198">
        <f t="shared" si="768"/>
        <v>6</v>
      </c>
      <c r="N6198" s="3">
        <f t="shared" si="775"/>
        <v>258.08383333331102</v>
      </c>
      <c r="O6198">
        <v>0</v>
      </c>
      <c r="P6198">
        <v>0.2</v>
      </c>
      <c r="Q6198">
        <f t="shared" si="769"/>
        <v>8.3333333333333329E-2</v>
      </c>
      <c r="R6198" t="str">
        <f t="shared" si="770"/>
        <v/>
      </c>
      <c r="S6198">
        <f t="shared" si="771"/>
        <v>6</v>
      </c>
      <c r="T6198">
        <f t="shared" si="772"/>
        <v>6</v>
      </c>
      <c r="U6198">
        <f t="shared" si="773"/>
        <v>6</v>
      </c>
      <c r="V6198">
        <f t="shared" si="774"/>
        <v>0</v>
      </c>
    </row>
    <row r="6199" spans="1:22" x14ac:dyDescent="0.35">
      <c r="A6199">
        <v>1999</v>
      </c>
      <c r="B6199">
        <v>9</v>
      </c>
      <c r="C6199">
        <v>16</v>
      </c>
      <c r="D6199">
        <v>3</v>
      </c>
      <c r="E6199">
        <v>30</v>
      </c>
      <c r="F6199">
        <v>0</v>
      </c>
      <c r="G6199">
        <v>0</v>
      </c>
      <c r="H6199">
        <v>0</v>
      </c>
      <c r="I6199">
        <v>6</v>
      </c>
      <c r="J6199">
        <v>1</v>
      </c>
      <c r="K6199">
        <v>1.8</v>
      </c>
      <c r="L6199">
        <v>86.63</v>
      </c>
      <c r="M6199">
        <f t="shared" si="768"/>
        <v>6</v>
      </c>
      <c r="N6199" s="3">
        <f t="shared" si="775"/>
        <v>258.12549999997771</v>
      </c>
      <c r="O6199">
        <v>0</v>
      </c>
      <c r="P6199">
        <v>0.2</v>
      </c>
      <c r="Q6199">
        <f t="shared" si="769"/>
        <v>0.125</v>
      </c>
      <c r="R6199" t="str">
        <f t="shared" si="770"/>
        <v/>
      </c>
      <c r="S6199">
        <f t="shared" si="771"/>
        <v>6</v>
      </c>
      <c r="T6199">
        <f t="shared" si="772"/>
        <v>6</v>
      </c>
      <c r="U6199">
        <f t="shared" si="773"/>
        <v>6</v>
      </c>
      <c r="V6199">
        <f t="shared" si="774"/>
        <v>0</v>
      </c>
    </row>
    <row r="6200" spans="1:22" x14ac:dyDescent="0.35">
      <c r="A6200">
        <v>1999</v>
      </c>
      <c r="B6200">
        <v>9</v>
      </c>
      <c r="C6200">
        <v>16</v>
      </c>
      <c r="D6200">
        <v>4</v>
      </c>
      <c r="E6200">
        <v>30</v>
      </c>
      <c r="F6200">
        <v>0</v>
      </c>
      <c r="G6200">
        <v>0</v>
      </c>
      <c r="H6200">
        <v>0</v>
      </c>
      <c r="I6200">
        <v>6</v>
      </c>
      <c r="J6200">
        <v>1</v>
      </c>
      <c r="K6200">
        <v>1.8</v>
      </c>
      <c r="L6200" s="1" t="s">
        <v>289</v>
      </c>
      <c r="M6200">
        <f t="shared" si="768"/>
        <v>6</v>
      </c>
      <c r="N6200" s="3">
        <f t="shared" si="775"/>
        <v>258.16716666664439</v>
      </c>
      <c r="O6200">
        <v>0</v>
      </c>
      <c r="P6200">
        <v>0.2</v>
      </c>
      <c r="Q6200">
        <f t="shared" si="769"/>
        <v>0.16666666666666666</v>
      </c>
      <c r="R6200" t="str">
        <f t="shared" si="770"/>
        <v/>
      </c>
      <c r="S6200">
        <f t="shared" si="771"/>
        <v>6</v>
      </c>
      <c r="T6200">
        <f t="shared" si="772"/>
        <v>6</v>
      </c>
      <c r="U6200">
        <f t="shared" si="773"/>
        <v>6</v>
      </c>
      <c r="V6200">
        <f t="shared" si="774"/>
        <v>0</v>
      </c>
    </row>
    <row r="6201" spans="1:22" x14ac:dyDescent="0.35">
      <c r="A6201">
        <v>1999</v>
      </c>
      <c r="B6201">
        <v>9</v>
      </c>
      <c r="C6201">
        <v>16</v>
      </c>
      <c r="D6201">
        <v>5</v>
      </c>
      <c r="E6201">
        <v>30</v>
      </c>
      <c r="F6201">
        <v>0</v>
      </c>
      <c r="G6201">
        <v>0</v>
      </c>
      <c r="H6201">
        <v>0</v>
      </c>
      <c r="I6201">
        <v>7</v>
      </c>
      <c r="J6201">
        <v>0</v>
      </c>
      <c r="K6201">
        <v>1.9</v>
      </c>
      <c r="L6201">
        <v>77.37</v>
      </c>
      <c r="M6201">
        <f t="shared" si="768"/>
        <v>7</v>
      </c>
      <c r="N6201" s="3">
        <f t="shared" si="775"/>
        <v>258.20883333331108</v>
      </c>
      <c r="O6201">
        <v>0</v>
      </c>
      <c r="P6201">
        <v>0.2</v>
      </c>
      <c r="Q6201">
        <f t="shared" si="769"/>
        <v>0.20833333333333334</v>
      </c>
      <c r="R6201" t="str">
        <f t="shared" si="770"/>
        <v/>
      </c>
      <c r="S6201">
        <f t="shared" si="771"/>
        <v>7</v>
      </c>
      <c r="T6201">
        <f t="shared" si="772"/>
        <v>7</v>
      </c>
      <c r="U6201">
        <f t="shared" si="773"/>
        <v>7</v>
      </c>
      <c r="V6201">
        <f t="shared" si="774"/>
        <v>13.357460207339912</v>
      </c>
    </row>
    <row r="6202" spans="1:22" x14ac:dyDescent="0.35">
      <c r="A6202">
        <v>1999</v>
      </c>
      <c r="B6202">
        <v>9</v>
      </c>
      <c r="C6202">
        <v>16</v>
      </c>
      <c r="D6202">
        <v>6</v>
      </c>
      <c r="E6202">
        <v>30</v>
      </c>
      <c r="F6202">
        <v>465</v>
      </c>
      <c r="G6202">
        <v>40</v>
      </c>
      <c r="H6202">
        <v>108</v>
      </c>
      <c r="I6202">
        <v>10</v>
      </c>
      <c r="J6202">
        <v>0</v>
      </c>
      <c r="K6202" s="1" t="s">
        <v>92</v>
      </c>
      <c r="L6202">
        <v>58.45</v>
      </c>
      <c r="M6202">
        <f t="shared" si="768"/>
        <v>14.646767585773329</v>
      </c>
      <c r="N6202" s="3">
        <f t="shared" si="775"/>
        <v>258.25049999997776</v>
      </c>
      <c r="O6202" s="1" t="s">
        <v>3001</v>
      </c>
      <c r="P6202">
        <v>0.2</v>
      </c>
      <c r="Q6202">
        <f t="shared" si="769"/>
        <v>0.25</v>
      </c>
      <c r="R6202">
        <f t="shared" si="770"/>
        <v>0.31401853463280122</v>
      </c>
      <c r="S6202">
        <f t="shared" si="771"/>
        <v>15.414718326565151</v>
      </c>
      <c r="T6202">
        <f t="shared" si="772"/>
        <v>12.969159685608407</v>
      </c>
      <c r="U6202">
        <f t="shared" si="773"/>
        <v>14.646767585773329</v>
      </c>
      <c r="V6202">
        <f t="shared" si="774"/>
        <v>45.057832856602239</v>
      </c>
    </row>
    <row r="6203" spans="1:22" x14ac:dyDescent="0.35">
      <c r="A6203">
        <v>1999</v>
      </c>
      <c r="B6203">
        <v>9</v>
      </c>
      <c r="C6203">
        <v>16</v>
      </c>
      <c r="D6203">
        <v>7</v>
      </c>
      <c r="E6203">
        <v>30</v>
      </c>
      <c r="F6203">
        <v>730</v>
      </c>
      <c r="G6203">
        <v>66</v>
      </c>
      <c r="H6203">
        <v>312</v>
      </c>
      <c r="I6203">
        <v>14</v>
      </c>
      <c r="J6203">
        <v>0</v>
      </c>
      <c r="K6203" s="1" t="s">
        <v>92</v>
      </c>
      <c r="L6203">
        <v>44.11</v>
      </c>
      <c r="M6203">
        <f t="shared" si="768"/>
        <v>29.423039227622819</v>
      </c>
      <c r="N6203" s="3">
        <f t="shared" si="775"/>
        <v>258.29216666664445</v>
      </c>
      <c r="O6203" s="1" t="s">
        <v>3002</v>
      </c>
      <c r="P6203">
        <v>0.2</v>
      </c>
      <c r="Q6203">
        <f t="shared" si="769"/>
        <v>0.29166666666666669</v>
      </c>
      <c r="R6203">
        <f t="shared" si="770"/>
        <v>0.31401853463280083</v>
      </c>
      <c r="S6203">
        <f t="shared" si="771"/>
        <v>31.971936752942693</v>
      </c>
      <c r="T6203">
        <f t="shared" si="772"/>
        <v>23.854907838390119</v>
      </c>
      <c r="U6203">
        <f t="shared" si="773"/>
        <v>29.423039227622819</v>
      </c>
      <c r="V6203">
        <f t="shared" si="774"/>
        <v>284.49956547831312</v>
      </c>
    </row>
    <row r="6204" spans="1:22" x14ac:dyDescent="0.35">
      <c r="A6204">
        <v>1999</v>
      </c>
      <c r="B6204">
        <v>9</v>
      </c>
      <c r="C6204">
        <v>16</v>
      </c>
      <c r="D6204">
        <v>8</v>
      </c>
      <c r="E6204">
        <v>30</v>
      </c>
      <c r="F6204">
        <v>852</v>
      </c>
      <c r="G6204">
        <v>80</v>
      </c>
      <c r="H6204">
        <v>514</v>
      </c>
      <c r="I6204">
        <v>17</v>
      </c>
      <c r="J6204">
        <v>-1</v>
      </c>
      <c r="K6204">
        <v>2.1</v>
      </c>
      <c r="L6204">
        <v>32.07</v>
      </c>
      <c r="M6204">
        <f t="shared" si="768"/>
        <v>44.086693691489614</v>
      </c>
      <c r="N6204" s="3">
        <f t="shared" si="775"/>
        <v>258.33383333331113</v>
      </c>
      <c r="O6204" s="1" t="s">
        <v>3003</v>
      </c>
      <c r="P6204">
        <v>0.2</v>
      </c>
      <c r="Q6204">
        <f t="shared" si="769"/>
        <v>0.33333333333333331</v>
      </c>
      <c r="R6204">
        <f t="shared" si="770"/>
        <v>0.31498244719824803</v>
      </c>
      <c r="S6204">
        <f t="shared" si="771"/>
        <v>48.554899657946905</v>
      </c>
      <c r="T6204">
        <f t="shared" si="772"/>
        <v>34.369328346904837</v>
      </c>
      <c r="U6204">
        <f t="shared" si="773"/>
        <v>44.086693691489614</v>
      </c>
      <c r="V6204">
        <f t="shared" si="774"/>
        <v>551.82943734082153</v>
      </c>
    </row>
    <row r="6205" spans="1:22" x14ac:dyDescent="0.35">
      <c r="A6205">
        <v>1999</v>
      </c>
      <c r="B6205">
        <v>9</v>
      </c>
      <c r="C6205">
        <v>16</v>
      </c>
      <c r="D6205">
        <v>9</v>
      </c>
      <c r="E6205">
        <v>30</v>
      </c>
      <c r="F6205">
        <v>917</v>
      </c>
      <c r="G6205">
        <v>89</v>
      </c>
      <c r="H6205">
        <v>683</v>
      </c>
      <c r="I6205">
        <v>20</v>
      </c>
      <c r="J6205">
        <v>-2</v>
      </c>
      <c r="K6205" s="1" t="s">
        <v>92</v>
      </c>
      <c r="L6205">
        <v>26.45</v>
      </c>
      <c r="M6205">
        <f t="shared" si="768"/>
        <v>55.862687364202642</v>
      </c>
      <c r="N6205" s="3">
        <f t="shared" si="775"/>
        <v>258.37549999997782</v>
      </c>
      <c r="O6205" s="1" t="s">
        <v>3004</v>
      </c>
      <c r="P6205">
        <v>0.2</v>
      </c>
      <c r="Q6205">
        <f t="shared" si="769"/>
        <v>0.375</v>
      </c>
      <c r="R6205">
        <f t="shared" si="770"/>
        <v>0.31401853463280083</v>
      </c>
      <c r="S6205">
        <f t="shared" si="771"/>
        <v>61.789555196466182</v>
      </c>
      <c r="T6205">
        <f t="shared" si="772"/>
        <v>42.915294034798919</v>
      </c>
      <c r="U6205">
        <f t="shared" si="773"/>
        <v>55.862687364202642</v>
      </c>
      <c r="V6205">
        <f t="shared" si="774"/>
        <v>793.37784471909242</v>
      </c>
    </row>
    <row r="6206" spans="1:22" x14ac:dyDescent="0.35">
      <c r="A6206">
        <v>1999</v>
      </c>
      <c r="B6206">
        <v>9</v>
      </c>
      <c r="C6206">
        <v>16</v>
      </c>
      <c r="D6206">
        <v>10</v>
      </c>
      <c r="E6206">
        <v>30</v>
      </c>
      <c r="F6206">
        <v>953</v>
      </c>
      <c r="G6206">
        <v>94</v>
      </c>
      <c r="H6206">
        <v>803</v>
      </c>
      <c r="I6206">
        <v>21</v>
      </c>
      <c r="J6206">
        <v>-3</v>
      </c>
      <c r="K6206">
        <v>2.7</v>
      </c>
      <c r="L6206">
        <v>22.22</v>
      </c>
      <c r="M6206">
        <f t="shared" si="768"/>
        <v>62.610623143680321</v>
      </c>
      <c r="N6206" s="3">
        <f t="shared" si="775"/>
        <v>258.4171666666445</v>
      </c>
      <c r="O6206">
        <v>992.67085464507898</v>
      </c>
      <c r="P6206">
        <v>0.2</v>
      </c>
      <c r="Q6206">
        <f t="shared" si="769"/>
        <v>0.41666666666666669</v>
      </c>
      <c r="R6206">
        <f t="shared" si="770"/>
        <v>0.31307779748147097</v>
      </c>
      <c r="S6206">
        <f t="shared" si="771"/>
        <v>69.499531760981597</v>
      </c>
      <c r="T6206">
        <f t="shared" si="772"/>
        <v>47.495708197897457</v>
      </c>
      <c r="U6206">
        <f t="shared" si="773"/>
        <v>62.610623143680321</v>
      </c>
      <c r="V6206">
        <f t="shared" si="774"/>
        <v>978.40633419732728</v>
      </c>
    </row>
    <row r="6207" spans="1:22" x14ac:dyDescent="0.35">
      <c r="A6207">
        <v>1999</v>
      </c>
      <c r="B6207">
        <v>9</v>
      </c>
      <c r="C6207">
        <v>16</v>
      </c>
      <c r="D6207">
        <v>11</v>
      </c>
      <c r="E6207">
        <v>30</v>
      </c>
      <c r="F6207">
        <v>969</v>
      </c>
      <c r="G6207">
        <v>96</v>
      </c>
      <c r="H6207">
        <v>864</v>
      </c>
      <c r="I6207">
        <v>22</v>
      </c>
      <c r="J6207">
        <v>-3</v>
      </c>
      <c r="K6207">
        <v>3</v>
      </c>
      <c r="L6207">
        <v>19.920000000000002</v>
      </c>
      <c r="M6207">
        <f t="shared" si="768"/>
        <v>65.887170327404689</v>
      </c>
      <c r="N6207" s="3">
        <f t="shared" si="775"/>
        <v>258.45883333331119</v>
      </c>
      <c r="O6207" s="1" t="s">
        <v>3005</v>
      </c>
      <c r="P6207">
        <v>0.2</v>
      </c>
      <c r="Q6207">
        <f t="shared" si="769"/>
        <v>0.45833333333333331</v>
      </c>
      <c r="R6207">
        <f t="shared" si="770"/>
        <v>0.31215941919748386</v>
      </c>
      <c r="S6207">
        <f t="shared" si="771"/>
        <v>73.165058866802184</v>
      </c>
      <c r="T6207">
        <f t="shared" si="772"/>
        <v>49.850405866396557</v>
      </c>
      <c r="U6207">
        <f t="shared" si="773"/>
        <v>65.887170327404689</v>
      </c>
      <c r="V6207">
        <f t="shared" si="774"/>
        <v>1086.3266223725316</v>
      </c>
    </row>
    <row r="6208" spans="1:22" x14ac:dyDescent="0.35">
      <c r="A6208">
        <v>1999</v>
      </c>
      <c r="B6208">
        <v>9</v>
      </c>
      <c r="C6208">
        <v>16</v>
      </c>
      <c r="D6208">
        <v>12</v>
      </c>
      <c r="E6208">
        <v>30</v>
      </c>
      <c r="F6208">
        <v>969</v>
      </c>
      <c r="G6208">
        <v>95</v>
      </c>
      <c r="H6208">
        <v>860</v>
      </c>
      <c r="I6208">
        <v>23</v>
      </c>
      <c r="J6208">
        <v>-4</v>
      </c>
      <c r="K6208">
        <v>3.2</v>
      </c>
      <c r="L6208">
        <v>18.010000000000002</v>
      </c>
      <c r="M6208">
        <f t="shared" si="768"/>
        <v>65.971974683742729</v>
      </c>
      <c r="N6208" s="3">
        <f t="shared" si="775"/>
        <v>258.50049999997788</v>
      </c>
      <c r="O6208" s="1" t="s">
        <v>3006</v>
      </c>
      <c r="P6208">
        <v>0.2</v>
      </c>
      <c r="Q6208">
        <f t="shared" si="769"/>
        <v>0.5</v>
      </c>
      <c r="R6208">
        <f t="shared" si="770"/>
        <v>0.31155919737316556</v>
      </c>
      <c r="S6208">
        <f t="shared" si="771"/>
        <v>73.105601707418245</v>
      </c>
      <c r="T6208">
        <f t="shared" si="772"/>
        <v>50.209063637539614</v>
      </c>
      <c r="U6208">
        <f t="shared" si="773"/>
        <v>65.971974683742729</v>
      </c>
      <c r="V6208">
        <f t="shared" si="774"/>
        <v>1105.5103263694914</v>
      </c>
    </row>
    <row r="6209" spans="1:22" x14ac:dyDescent="0.35">
      <c r="A6209">
        <v>1999</v>
      </c>
      <c r="B6209">
        <v>9</v>
      </c>
      <c r="C6209">
        <v>16</v>
      </c>
      <c r="D6209">
        <v>13</v>
      </c>
      <c r="E6209">
        <v>30</v>
      </c>
      <c r="F6209">
        <v>953</v>
      </c>
      <c r="G6209">
        <v>92</v>
      </c>
      <c r="H6209">
        <v>791</v>
      </c>
      <c r="I6209">
        <v>23</v>
      </c>
      <c r="J6209">
        <v>-4</v>
      </c>
      <c r="K6209" s="1" t="s">
        <v>116</v>
      </c>
      <c r="L6209">
        <v>17.61</v>
      </c>
      <c r="M6209">
        <f t="shared" si="768"/>
        <v>61.759951140482521</v>
      </c>
      <c r="N6209" s="3">
        <f t="shared" si="775"/>
        <v>258.54216666664456</v>
      </c>
      <c r="O6209" s="1" t="s">
        <v>3007</v>
      </c>
      <c r="P6209">
        <v>0.2</v>
      </c>
      <c r="Q6209">
        <f t="shared" si="769"/>
        <v>0.54166666666666663</v>
      </c>
      <c r="R6209">
        <f t="shared" si="770"/>
        <v>0.31096833324542261</v>
      </c>
      <c r="S6209">
        <f t="shared" si="771"/>
        <v>68.200846683792122</v>
      </c>
      <c r="T6209">
        <f t="shared" si="772"/>
        <v>47.488462641053232</v>
      </c>
      <c r="U6209">
        <f t="shared" si="773"/>
        <v>61.759951140482521</v>
      </c>
      <c r="V6209">
        <f t="shared" si="774"/>
        <v>1031.8839397249926</v>
      </c>
    </row>
    <row r="6210" spans="1:22" x14ac:dyDescent="0.35">
      <c r="A6210">
        <v>1999</v>
      </c>
      <c r="B6210">
        <v>9</v>
      </c>
      <c r="C6210">
        <v>16</v>
      </c>
      <c r="D6210">
        <v>14</v>
      </c>
      <c r="E6210">
        <v>30</v>
      </c>
      <c r="F6210">
        <v>916</v>
      </c>
      <c r="G6210">
        <v>87</v>
      </c>
      <c r="H6210">
        <v>663</v>
      </c>
      <c r="I6210">
        <v>23</v>
      </c>
      <c r="J6210">
        <v>-4</v>
      </c>
      <c r="K6210">
        <v>3.5</v>
      </c>
      <c r="L6210">
        <v>18.47</v>
      </c>
      <c r="M6210">
        <f t="shared" si="768"/>
        <v>54.946835655449405</v>
      </c>
      <c r="N6210" s="3">
        <f t="shared" si="775"/>
        <v>258.58383333331125</v>
      </c>
      <c r="O6210" s="1" t="s">
        <v>3008</v>
      </c>
      <c r="P6210">
        <v>0.2</v>
      </c>
      <c r="Q6210">
        <f t="shared" si="769"/>
        <v>0.58333333333333337</v>
      </c>
      <c r="R6210">
        <f t="shared" si="770"/>
        <v>0.31067634039943293</v>
      </c>
      <c r="S6210">
        <f t="shared" si="771"/>
        <v>60.258156494599596</v>
      </c>
      <c r="T6210">
        <f t="shared" si="772"/>
        <v>43.162162534063405</v>
      </c>
      <c r="U6210">
        <f t="shared" si="773"/>
        <v>54.946835655449405</v>
      </c>
      <c r="V6210">
        <f t="shared" si="774"/>
        <v>869.20461266233599</v>
      </c>
    </row>
    <row r="6211" spans="1:22" x14ac:dyDescent="0.35">
      <c r="A6211">
        <v>1999</v>
      </c>
      <c r="B6211">
        <v>9</v>
      </c>
      <c r="C6211">
        <v>16</v>
      </c>
      <c r="D6211">
        <v>15</v>
      </c>
      <c r="E6211">
        <v>30</v>
      </c>
      <c r="F6211">
        <v>848</v>
      </c>
      <c r="G6211">
        <v>77</v>
      </c>
      <c r="H6211">
        <v>488</v>
      </c>
      <c r="I6211">
        <v>22</v>
      </c>
      <c r="J6211">
        <v>-4</v>
      </c>
      <c r="K6211">
        <v>3.5</v>
      </c>
      <c r="L6211">
        <v>19.53</v>
      </c>
      <c r="M6211">
        <f t="shared" si="768"/>
        <v>45.035542120576878</v>
      </c>
      <c r="N6211" s="3">
        <f t="shared" si="775"/>
        <v>258.62549999997793</v>
      </c>
      <c r="O6211" s="1" t="s">
        <v>3009</v>
      </c>
      <c r="P6211">
        <v>0.2</v>
      </c>
      <c r="Q6211">
        <f t="shared" si="769"/>
        <v>0.625</v>
      </c>
      <c r="R6211">
        <f t="shared" si="770"/>
        <v>0.31067634039943265</v>
      </c>
      <c r="S6211">
        <f t="shared" si="771"/>
        <v>48.86531594311419</v>
      </c>
      <c r="T6211">
        <f t="shared" si="772"/>
        <v>36.538101654400023</v>
      </c>
      <c r="U6211">
        <f t="shared" si="773"/>
        <v>45.035542120576878</v>
      </c>
      <c r="V6211">
        <f t="shared" si="774"/>
        <v>581.07264755185145</v>
      </c>
    </row>
    <row r="6212" spans="1:22" x14ac:dyDescent="0.35">
      <c r="A6212">
        <v>1999</v>
      </c>
      <c r="B6212">
        <v>9</v>
      </c>
      <c r="C6212">
        <v>16</v>
      </c>
      <c r="D6212">
        <v>16</v>
      </c>
      <c r="E6212">
        <v>30</v>
      </c>
      <c r="F6212">
        <v>586</v>
      </c>
      <c r="G6212">
        <v>73</v>
      </c>
      <c r="H6212">
        <v>254</v>
      </c>
      <c r="I6212">
        <v>19</v>
      </c>
      <c r="J6212">
        <v>-4</v>
      </c>
      <c r="K6212">
        <v>2.7</v>
      </c>
      <c r="L6212">
        <v>22.75</v>
      </c>
      <c r="M6212">
        <f t="shared" si="768"/>
        <v>30.973625340034864</v>
      </c>
      <c r="N6212" s="3">
        <f t="shared" si="775"/>
        <v>258.66716666664462</v>
      </c>
      <c r="O6212" s="1" t="s">
        <v>3010</v>
      </c>
      <c r="P6212">
        <v>0.2</v>
      </c>
      <c r="Q6212">
        <f t="shared" si="769"/>
        <v>0.66666666666666663</v>
      </c>
      <c r="R6212">
        <f t="shared" si="770"/>
        <v>0.31307779748147124</v>
      </c>
      <c r="S6212">
        <f t="shared" si="771"/>
        <v>32.955936695971161</v>
      </c>
      <c r="T6212">
        <f t="shared" si="772"/>
        <v>26.624247346286072</v>
      </c>
      <c r="U6212">
        <f t="shared" si="773"/>
        <v>30.973625340034864</v>
      </c>
      <c r="V6212">
        <f t="shared" si="774"/>
        <v>261.35534055625743</v>
      </c>
    </row>
    <row r="6213" spans="1:22" x14ac:dyDescent="0.35">
      <c r="A6213">
        <v>1999</v>
      </c>
      <c r="B6213">
        <v>9</v>
      </c>
      <c r="C6213">
        <v>16</v>
      </c>
      <c r="D6213">
        <v>17</v>
      </c>
      <c r="E6213">
        <v>30</v>
      </c>
      <c r="F6213">
        <v>305</v>
      </c>
      <c r="G6213">
        <v>37</v>
      </c>
      <c r="H6213">
        <v>71</v>
      </c>
      <c r="I6213">
        <v>15</v>
      </c>
      <c r="J6213">
        <v>0</v>
      </c>
      <c r="K6213">
        <v>1.6</v>
      </c>
      <c r="L6213">
        <v>39.83</v>
      </c>
      <c r="M6213">
        <f t="shared" ref="M6213:M6276" si="776">+I6213+O6213*EXP(-2.98-0.0471*K6213*1.7)+1*O6213/1000</f>
        <v>18.155001075216141</v>
      </c>
      <c r="N6213" s="3">
        <f t="shared" si="775"/>
        <v>258.7088333333113</v>
      </c>
      <c r="O6213" s="1" t="s">
        <v>3011</v>
      </c>
      <c r="P6213">
        <v>0.2</v>
      </c>
      <c r="Q6213">
        <f t="shared" ref="Q6213:Q6276" si="777">+D6213/24</f>
        <v>0.70833333333333337</v>
      </c>
      <c r="R6213">
        <f t="shared" ref="R6213:R6276" si="778">+IF(O6213&gt;100,IF(I6213&gt;0,(S6213-M6213)/(S6213-T6213),""),"")</f>
        <v>0.31664277623061532</v>
      </c>
      <c r="S6213">
        <f t="shared" ref="S6213:S6276" si="779">I6213+O6213*EXP(-2.81-0.0455*K6213*1.7)</f>
        <v>18.673734844760464</v>
      </c>
      <c r="T6213">
        <f t="shared" ref="T6213:T6276" si="780">I6213+O6213*EXP(-3.47-0.0594*K6213*1.7)+3*O6213/1000</f>
        <v>17.035504610300539</v>
      </c>
      <c r="U6213">
        <f t="shared" ref="U6213:U6276" si="781">+I6213+O6213*EXP(-2.98-0.0471*K6213*1.7)+1*O6213/1000</f>
        <v>18.155001075216141</v>
      </c>
      <c r="V6213">
        <f t="shared" ref="V6213:V6276" si="782">+IF((SIN(23.45*PI()/180*SIN(2*PI()*(284+N6213)/365.25))*SIN($F$2*PI()/180)*COS($AU$2*PI()/180)+SIN(23.45*PI()/180*SIN(2*PI()*(284+N6213)/365.25))*COS($F$2*PI()/180)*SIN($AU$2*PI()/180)*COS($AV$2*PI()/180)+COS(23.45*PI()/180*SIN(2*PI()*(284+N6213)/365.25))*COS($F$2*PI()/180)*COS($AU$2*PI()/180)*COS(Q6213*2*PI()-PI())-COS(23.45*PI()/180*SIN(2*PI()*(284+N6213)/365.25))*SIN($F$2*PI()/180)*SIN($AU$2*PI()/180)*COS($AV$2*PI()/180)*COS(Q6213*2*PI()-PI())-COS(23.45*PI()/180*SIN(2*PI()*(284+N6213)/365.25))*SIN($AU$2*PI()/180)*SIN($AV$2*PI()/180)*SIN(Q6213*2*PI()-PI()))&gt;0,(F6214+F6213)*COS(ACOS(SIN(23.45*PI()/180*SIN(2*PI()*(284+N6213)/365.25))*SIN($F$2*PI()/180)*COS($AU$2*PI()/180)+SIN(23.45*PI()/180*SIN(2*PI()*(284+N6213)/365.25))*COS($F$2*PI()/180)*SIN($AU$2*PI()/180)*COS($AV$2*PI()/180)+COS(23.45*PI()/180*SIN(2*PI()*(284+N6213)/365.25))*COS($F$2*PI()/180)*COS($AU$2*PI()/180)*COS(Q6213*2*PI()-PI())-COS(23.45*PI()/180*SIN(2*PI()*(284+N6213)/365.25))*SIN($F$2*PI()/180)*SIN($AU$2*PI()/180)*COS($AV$2*PI()/180)*COS(Q6213*2*PI()-PI())-COS(23.45*PI()/180*SIN(2*PI()*(284+N6213)/365.25))*SIN($AU$2*PI()/180)*SIN($AV$2*PI()/180)*SIN(Q6213*2*PI()-PI())))/2+(G6214+G6213)*(1+COS($AU$2))/4+(H6214+H6213)*P6213*(1-COS($AU$2))/4,(G6214+G6213)*(1+COS($AU$2))/4+(H6214+H6213)*P6213*(1-COS($AU$2))/4)</f>
        <v>49.712893540966178</v>
      </c>
    </row>
    <row r="6214" spans="1:22" x14ac:dyDescent="0.35">
      <c r="A6214">
        <v>1999</v>
      </c>
      <c r="B6214">
        <v>9</v>
      </c>
      <c r="C6214">
        <v>16</v>
      </c>
      <c r="D6214">
        <v>18</v>
      </c>
      <c r="E6214">
        <v>30</v>
      </c>
      <c r="F6214">
        <v>0</v>
      </c>
      <c r="G6214">
        <v>0</v>
      </c>
      <c r="H6214">
        <v>0</v>
      </c>
      <c r="I6214">
        <v>12</v>
      </c>
      <c r="J6214">
        <v>0</v>
      </c>
      <c r="K6214" s="1" t="s">
        <v>94</v>
      </c>
      <c r="L6214">
        <v>52.19</v>
      </c>
      <c r="M6214">
        <f t="shared" si="776"/>
        <v>12</v>
      </c>
      <c r="N6214" s="3">
        <f t="shared" ref="N6214:N6277" si="783">+N6213+1/24</f>
        <v>258.75049999997799</v>
      </c>
      <c r="O6214">
        <v>0</v>
      </c>
      <c r="P6214">
        <v>0.2</v>
      </c>
      <c r="Q6214">
        <f t="shared" si="777"/>
        <v>0.75</v>
      </c>
      <c r="R6214" t="str">
        <f t="shared" si="778"/>
        <v/>
      </c>
      <c r="S6214">
        <f t="shared" si="779"/>
        <v>12</v>
      </c>
      <c r="T6214">
        <f t="shared" si="780"/>
        <v>12</v>
      </c>
      <c r="U6214">
        <f t="shared" si="781"/>
        <v>12</v>
      </c>
      <c r="V6214">
        <f t="shared" si="782"/>
        <v>0</v>
      </c>
    </row>
    <row r="6215" spans="1:22" x14ac:dyDescent="0.35">
      <c r="A6215">
        <v>1999</v>
      </c>
      <c r="B6215">
        <v>9</v>
      </c>
      <c r="C6215">
        <v>16</v>
      </c>
      <c r="D6215">
        <v>19</v>
      </c>
      <c r="E6215">
        <v>30</v>
      </c>
      <c r="F6215">
        <v>0</v>
      </c>
      <c r="G6215">
        <v>0</v>
      </c>
      <c r="H6215">
        <v>0</v>
      </c>
      <c r="I6215">
        <v>11</v>
      </c>
      <c r="J6215">
        <v>0</v>
      </c>
      <c r="K6215" s="1" t="s">
        <v>94</v>
      </c>
      <c r="L6215">
        <v>55.55</v>
      </c>
      <c r="M6215">
        <f t="shared" si="776"/>
        <v>11</v>
      </c>
      <c r="N6215" s="3">
        <f t="shared" si="783"/>
        <v>258.79216666664468</v>
      </c>
      <c r="O6215">
        <v>0</v>
      </c>
      <c r="P6215">
        <v>0.2</v>
      </c>
      <c r="Q6215">
        <f t="shared" si="777"/>
        <v>0.79166666666666663</v>
      </c>
      <c r="R6215" t="str">
        <f t="shared" si="778"/>
        <v/>
      </c>
      <c r="S6215">
        <f t="shared" si="779"/>
        <v>11</v>
      </c>
      <c r="T6215">
        <f t="shared" si="780"/>
        <v>11</v>
      </c>
      <c r="U6215">
        <f t="shared" si="781"/>
        <v>11</v>
      </c>
      <c r="V6215">
        <f t="shared" si="782"/>
        <v>0</v>
      </c>
    </row>
    <row r="6216" spans="1:22" x14ac:dyDescent="0.35">
      <c r="A6216">
        <v>1999</v>
      </c>
      <c r="B6216">
        <v>9</v>
      </c>
      <c r="C6216">
        <v>16</v>
      </c>
      <c r="D6216">
        <v>20</v>
      </c>
      <c r="E6216">
        <v>30</v>
      </c>
      <c r="F6216">
        <v>0</v>
      </c>
      <c r="G6216">
        <v>0</v>
      </c>
      <c r="H6216">
        <v>0</v>
      </c>
      <c r="I6216">
        <v>11</v>
      </c>
      <c r="J6216">
        <v>0</v>
      </c>
      <c r="K6216">
        <v>1.4</v>
      </c>
      <c r="L6216">
        <v>59.54</v>
      </c>
      <c r="M6216">
        <f t="shared" si="776"/>
        <v>11</v>
      </c>
      <c r="N6216" s="3">
        <f t="shared" si="783"/>
        <v>258.83383333331136</v>
      </c>
      <c r="O6216">
        <v>0</v>
      </c>
      <c r="P6216">
        <v>0.2</v>
      </c>
      <c r="Q6216">
        <f t="shared" si="777"/>
        <v>0.83333333333333337</v>
      </c>
      <c r="R6216" t="str">
        <f t="shared" si="778"/>
        <v/>
      </c>
      <c r="S6216">
        <f t="shared" si="779"/>
        <v>11</v>
      </c>
      <c r="T6216">
        <f t="shared" si="780"/>
        <v>11</v>
      </c>
      <c r="U6216">
        <f t="shared" si="781"/>
        <v>11</v>
      </c>
      <c r="V6216">
        <f t="shared" si="782"/>
        <v>0</v>
      </c>
    </row>
    <row r="6217" spans="1:22" x14ac:dyDescent="0.35">
      <c r="A6217">
        <v>1999</v>
      </c>
      <c r="B6217">
        <v>9</v>
      </c>
      <c r="C6217">
        <v>16</v>
      </c>
      <c r="D6217">
        <v>21</v>
      </c>
      <c r="E6217">
        <v>30</v>
      </c>
      <c r="F6217">
        <v>0</v>
      </c>
      <c r="G6217">
        <v>0</v>
      </c>
      <c r="H6217">
        <v>0</v>
      </c>
      <c r="I6217">
        <v>10</v>
      </c>
      <c r="J6217">
        <v>0</v>
      </c>
      <c r="K6217">
        <v>1.6</v>
      </c>
      <c r="L6217">
        <v>60.85</v>
      </c>
      <c r="M6217">
        <f t="shared" si="776"/>
        <v>10</v>
      </c>
      <c r="N6217" s="3">
        <f t="shared" si="783"/>
        <v>258.87549999997805</v>
      </c>
      <c r="O6217">
        <v>0</v>
      </c>
      <c r="P6217">
        <v>0.2</v>
      </c>
      <c r="Q6217">
        <f t="shared" si="777"/>
        <v>0.875</v>
      </c>
      <c r="R6217" t="str">
        <f t="shared" si="778"/>
        <v/>
      </c>
      <c r="S6217">
        <f t="shared" si="779"/>
        <v>10</v>
      </c>
      <c r="T6217">
        <f t="shared" si="780"/>
        <v>10</v>
      </c>
      <c r="U6217">
        <f t="shared" si="781"/>
        <v>10</v>
      </c>
      <c r="V6217">
        <f t="shared" si="782"/>
        <v>0</v>
      </c>
    </row>
    <row r="6218" spans="1:22" x14ac:dyDescent="0.35">
      <c r="A6218">
        <v>1999</v>
      </c>
      <c r="B6218">
        <v>9</v>
      </c>
      <c r="C6218">
        <v>16</v>
      </c>
      <c r="D6218">
        <v>22</v>
      </c>
      <c r="E6218">
        <v>30</v>
      </c>
      <c r="F6218">
        <v>0</v>
      </c>
      <c r="G6218">
        <v>0</v>
      </c>
      <c r="H6218">
        <v>0</v>
      </c>
      <c r="I6218">
        <v>10</v>
      </c>
      <c r="J6218">
        <v>1</v>
      </c>
      <c r="K6218">
        <v>1.8</v>
      </c>
      <c r="L6218" s="1" t="s">
        <v>331</v>
      </c>
      <c r="M6218">
        <f t="shared" si="776"/>
        <v>10</v>
      </c>
      <c r="N6218" s="3">
        <f t="shared" si="783"/>
        <v>258.91716666664473</v>
      </c>
      <c r="O6218">
        <v>0</v>
      </c>
      <c r="P6218">
        <v>0.2</v>
      </c>
      <c r="Q6218">
        <f t="shared" si="777"/>
        <v>0.91666666666666663</v>
      </c>
      <c r="R6218" t="str">
        <f t="shared" si="778"/>
        <v/>
      </c>
      <c r="S6218">
        <f t="shared" si="779"/>
        <v>10</v>
      </c>
      <c r="T6218">
        <f t="shared" si="780"/>
        <v>10</v>
      </c>
      <c r="U6218">
        <f t="shared" si="781"/>
        <v>10</v>
      </c>
      <c r="V6218">
        <f t="shared" si="782"/>
        <v>0</v>
      </c>
    </row>
    <row r="6219" spans="1:22" x14ac:dyDescent="0.35">
      <c r="A6219">
        <v>1999</v>
      </c>
      <c r="B6219">
        <v>9</v>
      </c>
      <c r="C6219">
        <v>16</v>
      </c>
      <c r="D6219">
        <v>23</v>
      </c>
      <c r="E6219">
        <v>30</v>
      </c>
      <c r="F6219">
        <v>0</v>
      </c>
      <c r="G6219">
        <v>0</v>
      </c>
      <c r="H6219">
        <v>0</v>
      </c>
      <c r="I6219">
        <v>10</v>
      </c>
      <c r="J6219">
        <v>1</v>
      </c>
      <c r="K6219">
        <v>1.8</v>
      </c>
      <c r="L6219">
        <v>64.84</v>
      </c>
      <c r="M6219">
        <f t="shared" si="776"/>
        <v>10</v>
      </c>
      <c r="N6219" s="3">
        <f t="shared" si="783"/>
        <v>258.95883333331142</v>
      </c>
      <c r="O6219">
        <v>0</v>
      </c>
      <c r="P6219">
        <v>0.2</v>
      </c>
      <c r="Q6219">
        <f t="shared" si="777"/>
        <v>0.95833333333333337</v>
      </c>
      <c r="R6219" t="str">
        <f t="shared" si="778"/>
        <v/>
      </c>
      <c r="S6219">
        <f t="shared" si="779"/>
        <v>10</v>
      </c>
      <c r="T6219">
        <f t="shared" si="780"/>
        <v>10</v>
      </c>
      <c r="U6219">
        <f t="shared" si="781"/>
        <v>10</v>
      </c>
      <c r="V6219">
        <f t="shared" si="782"/>
        <v>0</v>
      </c>
    </row>
    <row r="6220" spans="1:22" x14ac:dyDescent="0.35">
      <c r="A6220">
        <v>1999</v>
      </c>
      <c r="B6220">
        <v>9</v>
      </c>
      <c r="C6220">
        <v>17</v>
      </c>
      <c r="D6220">
        <v>0</v>
      </c>
      <c r="E6220">
        <v>30</v>
      </c>
      <c r="F6220">
        <v>0</v>
      </c>
      <c r="G6220">
        <v>0</v>
      </c>
      <c r="H6220">
        <v>0</v>
      </c>
      <c r="I6220">
        <v>10</v>
      </c>
      <c r="J6220">
        <v>1</v>
      </c>
      <c r="K6220" s="1" t="s">
        <v>88</v>
      </c>
      <c r="L6220">
        <v>64.72</v>
      </c>
      <c r="M6220">
        <f t="shared" si="776"/>
        <v>10</v>
      </c>
      <c r="N6220" s="3">
        <f t="shared" si="783"/>
        <v>259.0004999999781</v>
      </c>
      <c r="O6220">
        <v>0</v>
      </c>
      <c r="P6220">
        <v>0.2</v>
      </c>
      <c r="Q6220">
        <f t="shared" si="777"/>
        <v>0</v>
      </c>
      <c r="R6220" t="str">
        <f t="shared" si="778"/>
        <v/>
      </c>
      <c r="S6220">
        <f t="shared" si="779"/>
        <v>10</v>
      </c>
      <c r="T6220">
        <f t="shared" si="780"/>
        <v>10</v>
      </c>
      <c r="U6220">
        <f t="shared" si="781"/>
        <v>10</v>
      </c>
      <c r="V6220">
        <f t="shared" si="782"/>
        <v>0</v>
      </c>
    </row>
    <row r="6221" spans="1:22" x14ac:dyDescent="0.35">
      <c r="A6221">
        <v>1999</v>
      </c>
      <c r="B6221">
        <v>9</v>
      </c>
      <c r="C6221">
        <v>17</v>
      </c>
      <c r="D6221">
        <v>1</v>
      </c>
      <c r="E6221">
        <v>30</v>
      </c>
      <c r="F6221">
        <v>0</v>
      </c>
      <c r="G6221">
        <v>0</v>
      </c>
      <c r="H6221">
        <v>0</v>
      </c>
      <c r="I6221">
        <v>11</v>
      </c>
      <c r="J6221">
        <v>1</v>
      </c>
      <c r="K6221">
        <v>1.6</v>
      </c>
      <c r="L6221">
        <v>63</v>
      </c>
      <c r="M6221">
        <f t="shared" si="776"/>
        <v>11</v>
      </c>
      <c r="N6221" s="3">
        <f t="shared" si="783"/>
        <v>259.04216666664479</v>
      </c>
      <c r="O6221">
        <v>0</v>
      </c>
      <c r="P6221">
        <v>0.2</v>
      </c>
      <c r="Q6221">
        <f t="shared" si="777"/>
        <v>4.1666666666666664E-2</v>
      </c>
      <c r="R6221" t="str">
        <f t="shared" si="778"/>
        <v/>
      </c>
      <c r="S6221">
        <f t="shared" si="779"/>
        <v>11</v>
      </c>
      <c r="T6221">
        <f t="shared" si="780"/>
        <v>11</v>
      </c>
      <c r="U6221">
        <f t="shared" si="781"/>
        <v>11</v>
      </c>
      <c r="V6221">
        <f t="shared" si="782"/>
        <v>0</v>
      </c>
    </row>
    <row r="6222" spans="1:22" x14ac:dyDescent="0.35">
      <c r="A6222">
        <v>1999</v>
      </c>
      <c r="B6222">
        <v>9</v>
      </c>
      <c r="C6222">
        <v>17</v>
      </c>
      <c r="D6222">
        <v>2</v>
      </c>
      <c r="E6222">
        <v>30</v>
      </c>
      <c r="F6222">
        <v>0</v>
      </c>
      <c r="G6222">
        <v>0</v>
      </c>
      <c r="H6222">
        <v>0</v>
      </c>
      <c r="I6222">
        <v>11</v>
      </c>
      <c r="J6222">
        <v>0</v>
      </c>
      <c r="K6222">
        <v>1.5</v>
      </c>
      <c r="L6222">
        <v>60.68</v>
      </c>
      <c r="M6222">
        <f t="shared" si="776"/>
        <v>11</v>
      </c>
      <c r="N6222" s="3">
        <f t="shared" si="783"/>
        <v>259.08383333331147</v>
      </c>
      <c r="O6222">
        <v>0</v>
      </c>
      <c r="P6222">
        <v>0.2</v>
      </c>
      <c r="Q6222">
        <f t="shared" si="777"/>
        <v>8.3333333333333329E-2</v>
      </c>
      <c r="R6222" t="str">
        <f t="shared" si="778"/>
        <v/>
      </c>
      <c r="S6222">
        <f t="shared" si="779"/>
        <v>11</v>
      </c>
      <c r="T6222">
        <f t="shared" si="780"/>
        <v>11</v>
      </c>
      <c r="U6222">
        <f t="shared" si="781"/>
        <v>11</v>
      </c>
      <c r="V6222">
        <f t="shared" si="782"/>
        <v>0</v>
      </c>
    </row>
    <row r="6223" spans="1:22" x14ac:dyDescent="0.35">
      <c r="A6223">
        <v>1999</v>
      </c>
      <c r="B6223">
        <v>9</v>
      </c>
      <c r="C6223">
        <v>17</v>
      </c>
      <c r="D6223">
        <v>3</v>
      </c>
      <c r="E6223">
        <v>30</v>
      </c>
      <c r="F6223">
        <v>0</v>
      </c>
      <c r="G6223">
        <v>0</v>
      </c>
      <c r="H6223">
        <v>0</v>
      </c>
      <c r="I6223">
        <v>10</v>
      </c>
      <c r="J6223">
        <v>0</v>
      </c>
      <c r="K6223">
        <v>1.4</v>
      </c>
      <c r="L6223">
        <v>59.05</v>
      </c>
      <c r="M6223">
        <f t="shared" si="776"/>
        <v>10</v>
      </c>
      <c r="N6223" s="3">
        <f t="shared" si="783"/>
        <v>259.12549999997816</v>
      </c>
      <c r="O6223">
        <v>0</v>
      </c>
      <c r="P6223">
        <v>0.2</v>
      </c>
      <c r="Q6223">
        <f t="shared" si="777"/>
        <v>0.125</v>
      </c>
      <c r="R6223" t="str">
        <f t="shared" si="778"/>
        <v/>
      </c>
      <c r="S6223">
        <f t="shared" si="779"/>
        <v>10</v>
      </c>
      <c r="T6223">
        <f t="shared" si="780"/>
        <v>10</v>
      </c>
      <c r="U6223">
        <f t="shared" si="781"/>
        <v>10</v>
      </c>
      <c r="V6223">
        <f t="shared" si="782"/>
        <v>0</v>
      </c>
    </row>
    <row r="6224" spans="1:22" x14ac:dyDescent="0.35">
      <c r="A6224">
        <v>1999</v>
      </c>
      <c r="B6224">
        <v>9</v>
      </c>
      <c r="C6224">
        <v>17</v>
      </c>
      <c r="D6224">
        <v>4</v>
      </c>
      <c r="E6224">
        <v>30</v>
      </c>
      <c r="F6224">
        <v>0</v>
      </c>
      <c r="G6224">
        <v>0</v>
      </c>
      <c r="H6224">
        <v>0</v>
      </c>
      <c r="I6224">
        <v>10</v>
      </c>
      <c r="J6224">
        <v>0</v>
      </c>
      <c r="K6224">
        <v>1.3</v>
      </c>
      <c r="L6224">
        <v>59.5</v>
      </c>
      <c r="M6224">
        <f t="shared" si="776"/>
        <v>10</v>
      </c>
      <c r="N6224" s="3">
        <f t="shared" si="783"/>
        <v>259.16716666664485</v>
      </c>
      <c r="O6224">
        <v>0</v>
      </c>
      <c r="P6224">
        <v>0.2</v>
      </c>
      <c r="Q6224">
        <f t="shared" si="777"/>
        <v>0.16666666666666666</v>
      </c>
      <c r="R6224" t="str">
        <f t="shared" si="778"/>
        <v/>
      </c>
      <c r="S6224">
        <f t="shared" si="779"/>
        <v>10</v>
      </c>
      <c r="T6224">
        <f t="shared" si="780"/>
        <v>10</v>
      </c>
      <c r="U6224">
        <f t="shared" si="781"/>
        <v>10</v>
      </c>
      <c r="V6224">
        <f t="shared" si="782"/>
        <v>0</v>
      </c>
    </row>
    <row r="6225" spans="1:22" x14ac:dyDescent="0.35">
      <c r="A6225">
        <v>1999</v>
      </c>
      <c r="B6225">
        <v>9</v>
      </c>
      <c r="C6225">
        <v>17</v>
      </c>
      <c r="D6225">
        <v>5</v>
      </c>
      <c r="E6225">
        <v>30</v>
      </c>
      <c r="F6225">
        <v>0</v>
      </c>
      <c r="G6225">
        <v>0</v>
      </c>
      <c r="H6225">
        <v>0</v>
      </c>
      <c r="I6225">
        <v>10</v>
      </c>
      <c r="J6225">
        <v>0</v>
      </c>
      <c r="K6225">
        <v>1.3</v>
      </c>
      <c r="L6225">
        <v>59.97</v>
      </c>
      <c r="M6225">
        <f t="shared" si="776"/>
        <v>10</v>
      </c>
      <c r="N6225" s="3">
        <f t="shared" si="783"/>
        <v>259.20883333331153</v>
      </c>
      <c r="O6225">
        <v>0</v>
      </c>
      <c r="P6225">
        <v>0.2</v>
      </c>
      <c r="Q6225">
        <f t="shared" si="777"/>
        <v>0.20833333333333334</v>
      </c>
      <c r="R6225" t="str">
        <f t="shared" si="778"/>
        <v/>
      </c>
      <c r="S6225">
        <f t="shared" si="779"/>
        <v>10</v>
      </c>
      <c r="T6225">
        <f t="shared" si="780"/>
        <v>10</v>
      </c>
      <c r="U6225">
        <f t="shared" si="781"/>
        <v>10</v>
      </c>
      <c r="V6225">
        <f t="shared" si="782"/>
        <v>10.565106739310902</v>
      </c>
    </row>
    <row r="6226" spans="1:22" x14ac:dyDescent="0.35">
      <c r="A6226">
        <v>1999</v>
      </c>
      <c r="B6226">
        <v>9</v>
      </c>
      <c r="C6226">
        <v>17</v>
      </c>
      <c r="D6226">
        <v>6</v>
      </c>
      <c r="E6226">
        <v>30</v>
      </c>
      <c r="F6226">
        <v>24</v>
      </c>
      <c r="G6226">
        <v>49</v>
      </c>
      <c r="H6226">
        <v>52</v>
      </c>
      <c r="I6226">
        <v>12</v>
      </c>
      <c r="J6226">
        <v>1</v>
      </c>
      <c r="K6226">
        <v>1.3</v>
      </c>
      <c r="L6226">
        <v>58.08</v>
      </c>
      <c r="M6226">
        <f t="shared" si="776"/>
        <v>14.26764979906371</v>
      </c>
      <c r="N6226" s="3">
        <f t="shared" si="783"/>
        <v>259.25049999997822</v>
      </c>
      <c r="O6226" s="1" t="s">
        <v>3012</v>
      </c>
      <c r="P6226">
        <v>0.2</v>
      </c>
      <c r="Q6226">
        <f t="shared" si="777"/>
        <v>0.25</v>
      </c>
      <c r="R6226">
        <f t="shared" si="778"/>
        <v>0.31767270004857928</v>
      </c>
      <c r="S6226">
        <f t="shared" si="779"/>
        <v>14.639706151436602</v>
      </c>
      <c r="T6226">
        <f t="shared" si="780"/>
        <v>13.468512176266572</v>
      </c>
      <c r="U6226">
        <f t="shared" si="781"/>
        <v>14.26764979906371</v>
      </c>
      <c r="V6226">
        <f t="shared" si="782"/>
        <v>40.881324204311511</v>
      </c>
    </row>
    <row r="6227" spans="1:22" x14ac:dyDescent="0.35">
      <c r="A6227">
        <v>1999</v>
      </c>
      <c r="B6227">
        <v>9</v>
      </c>
      <c r="C6227">
        <v>17</v>
      </c>
      <c r="D6227">
        <v>7</v>
      </c>
      <c r="E6227">
        <v>30</v>
      </c>
      <c r="F6227">
        <v>73</v>
      </c>
      <c r="G6227">
        <v>135</v>
      </c>
      <c r="H6227">
        <v>160</v>
      </c>
      <c r="I6227">
        <v>14</v>
      </c>
      <c r="J6227">
        <v>2</v>
      </c>
      <c r="K6227">
        <v>1.5</v>
      </c>
      <c r="L6227">
        <v>52.1</v>
      </c>
      <c r="M6227">
        <f t="shared" si="776"/>
        <v>21.060707626966462</v>
      </c>
      <c r="N6227" s="3">
        <f t="shared" si="783"/>
        <v>259.2921666666449</v>
      </c>
      <c r="O6227" s="1" t="s">
        <v>3013</v>
      </c>
      <c r="P6227">
        <v>0.2</v>
      </c>
      <c r="Q6227">
        <f t="shared" si="777"/>
        <v>0.29166666666666669</v>
      </c>
      <c r="R6227">
        <f t="shared" si="778"/>
        <v>0.31698320636141869</v>
      </c>
      <c r="S6227">
        <f t="shared" si="779"/>
        <v>22.220802512156265</v>
      </c>
      <c r="T6227">
        <f t="shared" si="780"/>
        <v>18.561003311730854</v>
      </c>
      <c r="U6227">
        <f t="shared" si="781"/>
        <v>21.060707626966462</v>
      </c>
      <c r="V6227">
        <f t="shared" si="782"/>
        <v>173.71666881073543</v>
      </c>
    </row>
    <row r="6228" spans="1:22" x14ac:dyDescent="0.35">
      <c r="A6228">
        <v>1999</v>
      </c>
      <c r="B6228">
        <v>9</v>
      </c>
      <c r="C6228">
        <v>17</v>
      </c>
      <c r="D6228">
        <v>8</v>
      </c>
      <c r="E6228">
        <v>30</v>
      </c>
      <c r="F6228">
        <v>642</v>
      </c>
      <c r="G6228">
        <v>130</v>
      </c>
      <c r="H6228">
        <v>455</v>
      </c>
      <c r="I6228">
        <v>18</v>
      </c>
      <c r="J6228">
        <v>0</v>
      </c>
      <c r="K6228" s="1" t="s">
        <v>94</v>
      </c>
      <c r="L6228">
        <v>37.020000000000003</v>
      </c>
      <c r="M6228">
        <f t="shared" si="776"/>
        <v>42.942199515619045</v>
      </c>
      <c r="N6228" s="3">
        <f t="shared" si="783"/>
        <v>259.33383333331159</v>
      </c>
      <c r="O6228">
        <v>529.11367403181896</v>
      </c>
      <c r="P6228">
        <v>0.2</v>
      </c>
      <c r="Q6228">
        <f t="shared" si="777"/>
        <v>0.33333333333333331</v>
      </c>
      <c r="R6228">
        <f t="shared" si="778"/>
        <v>0.31802183271232576</v>
      </c>
      <c r="S6228">
        <f t="shared" si="779"/>
        <v>47.031553596116751</v>
      </c>
      <c r="T6228">
        <f t="shared" si="780"/>
        <v>34.172832401975249</v>
      </c>
      <c r="U6228">
        <f t="shared" si="781"/>
        <v>42.942199515619045</v>
      </c>
      <c r="V6228">
        <f t="shared" si="782"/>
        <v>487.27268481495292</v>
      </c>
    </row>
    <row r="6229" spans="1:22" x14ac:dyDescent="0.35">
      <c r="A6229">
        <v>1999</v>
      </c>
      <c r="B6229">
        <v>9</v>
      </c>
      <c r="C6229">
        <v>17</v>
      </c>
      <c r="D6229">
        <v>9</v>
      </c>
      <c r="E6229">
        <v>30</v>
      </c>
      <c r="F6229">
        <v>851</v>
      </c>
      <c r="G6229">
        <v>112</v>
      </c>
      <c r="H6229">
        <v>661</v>
      </c>
      <c r="I6229">
        <v>21</v>
      </c>
      <c r="J6229">
        <v>-2</v>
      </c>
      <c r="K6229" s="1" t="s">
        <v>97</v>
      </c>
      <c r="L6229">
        <v>25.3</v>
      </c>
      <c r="M6229">
        <f t="shared" si="776"/>
        <v>60.383193175992439</v>
      </c>
      <c r="N6229" s="3">
        <f t="shared" si="783"/>
        <v>259.37549999997827</v>
      </c>
      <c r="O6229" s="1" t="s">
        <v>3014</v>
      </c>
      <c r="P6229">
        <v>0.2</v>
      </c>
      <c r="Q6229">
        <f t="shared" si="777"/>
        <v>0.375</v>
      </c>
      <c r="R6229">
        <f t="shared" si="778"/>
        <v>0.31981277502835664</v>
      </c>
      <c r="S6229">
        <f t="shared" si="779"/>
        <v>66.816036786034942</v>
      </c>
      <c r="T6229">
        <f t="shared" si="780"/>
        <v>46.701632008201642</v>
      </c>
      <c r="U6229">
        <f t="shared" si="781"/>
        <v>60.383193175992439</v>
      </c>
      <c r="V6229">
        <f t="shared" si="782"/>
        <v>754.5032492629615</v>
      </c>
    </row>
    <row r="6230" spans="1:22" x14ac:dyDescent="0.35">
      <c r="A6230">
        <v>1999</v>
      </c>
      <c r="B6230">
        <v>9</v>
      </c>
      <c r="C6230">
        <v>17</v>
      </c>
      <c r="D6230">
        <v>10</v>
      </c>
      <c r="E6230">
        <v>30</v>
      </c>
      <c r="F6230">
        <v>901</v>
      </c>
      <c r="G6230">
        <v>113</v>
      </c>
      <c r="H6230">
        <v>781</v>
      </c>
      <c r="I6230">
        <v>22</v>
      </c>
      <c r="J6230">
        <v>-2</v>
      </c>
      <c r="K6230">
        <v>1.1000000000000001</v>
      </c>
      <c r="L6230">
        <v>21.1</v>
      </c>
      <c r="M6230">
        <f t="shared" si="776"/>
        <v>67.66849437383415</v>
      </c>
      <c r="N6230" s="3">
        <f t="shared" si="783"/>
        <v>259.41716666664496</v>
      </c>
      <c r="O6230">
        <v>961.22933001908405</v>
      </c>
      <c r="P6230">
        <v>0.2</v>
      </c>
      <c r="Q6230">
        <f t="shared" si="777"/>
        <v>0.41666666666666669</v>
      </c>
      <c r="R6230">
        <f t="shared" si="778"/>
        <v>0.31837393603252001</v>
      </c>
      <c r="S6230">
        <f t="shared" si="779"/>
        <v>75.150526855684262</v>
      </c>
      <c r="T6230">
        <f t="shared" si="780"/>
        <v>51.649757367173535</v>
      </c>
      <c r="U6230">
        <f t="shared" si="781"/>
        <v>67.66849437383415</v>
      </c>
      <c r="V6230">
        <f t="shared" si="782"/>
        <v>836.92485282210851</v>
      </c>
    </row>
    <row r="6231" spans="1:22" x14ac:dyDescent="0.35">
      <c r="A6231">
        <v>1999</v>
      </c>
      <c r="B6231">
        <v>9</v>
      </c>
      <c r="C6231">
        <v>17</v>
      </c>
      <c r="D6231">
        <v>11</v>
      </c>
      <c r="E6231">
        <v>30</v>
      </c>
      <c r="F6231">
        <v>649</v>
      </c>
      <c r="G6231">
        <v>270</v>
      </c>
      <c r="H6231">
        <v>782</v>
      </c>
      <c r="I6231">
        <v>23</v>
      </c>
      <c r="J6231">
        <v>-2</v>
      </c>
      <c r="K6231" s="1" t="s">
        <v>88</v>
      </c>
      <c r="L6231">
        <v>19.920000000000002</v>
      </c>
      <c r="M6231">
        <f t="shared" si="776"/>
        <v>64.066850895168841</v>
      </c>
      <c r="N6231" s="3">
        <f t="shared" si="783"/>
        <v>259.45883333331165</v>
      </c>
      <c r="O6231" s="1" t="s">
        <v>3015</v>
      </c>
      <c r="P6231">
        <v>0.2</v>
      </c>
      <c r="Q6231">
        <f t="shared" si="777"/>
        <v>0.45833333333333331</v>
      </c>
      <c r="R6231">
        <f t="shared" si="778"/>
        <v>0.31630517852556905</v>
      </c>
      <c r="S6231">
        <f t="shared" si="779"/>
        <v>70.823505841563019</v>
      </c>
      <c r="T6231">
        <f t="shared" si="780"/>
        <v>49.462316063103565</v>
      </c>
      <c r="U6231">
        <f t="shared" si="781"/>
        <v>64.066850895168841</v>
      </c>
      <c r="V6231">
        <f t="shared" si="782"/>
        <v>710.37770380554139</v>
      </c>
    </row>
    <row r="6232" spans="1:22" x14ac:dyDescent="0.35">
      <c r="A6232">
        <v>1999</v>
      </c>
      <c r="B6232">
        <v>9</v>
      </c>
      <c r="C6232">
        <v>17</v>
      </c>
      <c r="D6232">
        <v>12</v>
      </c>
      <c r="E6232">
        <v>30</v>
      </c>
      <c r="F6232">
        <v>428</v>
      </c>
      <c r="G6232">
        <v>342</v>
      </c>
      <c r="H6232">
        <v>678</v>
      </c>
      <c r="I6232">
        <v>24</v>
      </c>
      <c r="J6232">
        <v>-2</v>
      </c>
      <c r="K6232">
        <v>2.2000000000000002</v>
      </c>
      <c r="L6232">
        <v>18.760000000000002</v>
      </c>
      <c r="M6232">
        <f t="shared" si="776"/>
        <v>56.467745510328854</v>
      </c>
      <c r="N6232" s="3">
        <f t="shared" si="783"/>
        <v>259.50049999997833</v>
      </c>
      <c r="O6232" s="1" t="s">
        <v>3016</v>
      </c>
      <c r="P6232">
        <v>0.2</v>
      </c>
      <c r="Q6232">
        <f t="shared" si="777"/>
        <v>0.5</v>
      </c>
      <c r="R6232">
        <f t="shared" si="778"/>
        <v>0.3146585164255794</v>
      </c>
      <c r="S6232">
        <f t="shared" si="779"/>
        <v>61.826974178562267</v>
      </c>
      <c r="T6232">
        <f t="shared" si="780"/>
        <v>44.795085993514725</v>
      </c>
      <c r="U6232">
        <f t="shared" si="781"/>
        <v>56.467745510328854</v>
      </c>
      <c r="V6232">
        <f t="shared" si="782"/>
        <v>835.63871054509377</v>
      </c>
    </row>
    <row r="6233" spans="1:22" x14ac:dyDescent="0.35">
      <c r="A6233">
        <v>1999</v>
      </c>
      <c r="B6233">
        <v>9</v>
      </c>
      <c r="C6233">
        <v>17</v>
      </c>
      <c r="D6233">
        <v>13</v>
      </c>
      <c r="E6233">
        <v>30</v>
      </c>
      <c r="F6233">
        <v>910</v>
      </c>
      <c r="G6233">
        <v>107</v>
      </c>
      <c r="H6233">
        <v>770</v>
      </c>
      <c r="I6233">
        <v>24</v>
      </c>
      <c r="J6233">
        <v>-2</v>
      </c>
      <c r="K6233">
        <v>2.5</v>
      </c>
      <c r="L6233">
        <v>18.73</v>
      </c>
      <c r="M6233">
        <f t="shared" si="776"/>
        <v>64.432102369302768</v>
      </c>
      <c r="N6233" s="3">
        <f t="shared" si="783"/>
        <v>259.54216666664502</v>
      </c>
      <c r="O6233" s="1" t="s">
        <v>3017</v>
      </c>
      <c r="P6233">
        <v>0.2</v>
      </c>
      <c r="Q6233">
        <f t="shared" si="777"/>
        <v>0.54166666666666663</v>
      </c>
      <c r="R6233">
        <f t="shared" si="778"/>
        <v>0.3137024214201351</v>
      </c>
      <c r="S6233">
        <f t="shared" si="779"/>
        <v>71.118127023380765</v>
      </c>
      <c r="T6233">
        <f t="shared" si="780"/>
        <v>49.804856236976654</v>
      </c>
      <c r="U6233">
        <f t="shared" si="781"/>
        <v>64.432102369302768</v>
      </c>
      <c r="V6233">
        <f t="shared" si="782"/>
        <v>834.72346785418995</v>
      </c>
    </row>
    <row r="6234" spans="1:22" x14ac:dyDescent="0.35">
      <c r="A6234">
        <v>1999</v>
      </c>
      <c r="B6234">
        <v>9</v>
      </c>
      <c r="C6234">
        <v>17</v>
      </c>
      <c r="D6234">
        <v>14</v>
      </c>
      <c r="E6234">
        <v>30</v>
      </c>
      <c r="F6234">
        <v>528</v>
      </c>
      <c r="G6234">
        <v>219</v>
      </c>
      <c r="H6234">
        <v>549</v>
      </c>
      <c r="I6234">
        <v>23</v>
      </c>
      <c r="J6234">
        <v>-2</v>
      </c>
      <c r="K6234">
        <v>2.7</v>
      </c>
      <c r="L6234">
        <v>19.850000000000001</v>
      </c>
      <c r="M6234">
        <f t="shared" si="776"/>
        <v>49.047860078872695</v>
      </c>
      <c r="N6234" s="3">
        <f t="shared" si="783"/>
        <v>259.5838333333117</v>
      </c>
      <c r="O6234" s="1" t="s">
        <v>3018</v>
      </c>
      <c r="P6234">
        <v>0.2</v>
      </c>
      <c r="Q6234">
        <f t="shared" si="777"/>
        <v>0.58333333333333337</v>
      </c>
      <c r="R6234">
        <f t="shared" si="778"/>
        <v>0.31307779748147074</v>
      </c>
      <c r="S6234">
        <f t="shared" si="779"/>
        <v>53.360252304771308</v>
      </c>
      <c r="T6234">
        <f t="shared" si="780"/>
        <v>39.586064992258869</v>
      </c>
      <c r="U6234">
        <f t="shared" si="781"/>
        <v>49.047860078872695</v>
      </c>
      <c r="V6234">
        <f t="shared" si="782"/>
        <v>636.79193545863632</v>
      </c>
    </row>
    <row r="6235" spans="1:22" x14ac:dyDescent="0.35">
      <c r="A6235">
        <v>1999</v>
      </c>
      <c r="B6235">
        <v>9</v>
      </c>
      <c r="C6235">
        <v>17</v>
      </c>
      <c r="D6235">
        <v>15</v>
      </c>
      <c r="E6235">
        <v>30</v>
      </c>
      <c r="F6235">
        <v>673</v>
      </c>
      <c r="G6235">
        <v>112</v>
      </c>
      <c r="H6235">
        <v>434</v>
      </c>
      <c r="I6235">
        <v>22</v>
      </c>
      <c r="J6235">
        <v>-3</v>
      </c>
      <c r="K6235">
        <v>2.7</v>
      </c>
      <c r="L6235">
        <v>20.67</v>
      </c>
      <c r="M6235">
        <f t="shared" si="776"/>
        <v>43.373205301660668</v>
      </c>
      <c r="N6235" s="3">
        <f t="shared" si="783"/>
        <v>259.62549999997839</v>
      </c>
      <c r="O6235" s="1" t="s">
        <v>3019</v>
      </c>
      <c r="P6235">
        <v>0.2</v>
      </c>
      <c r="Q6235">
        <f t="shared" si="777"/>
        <v>0.625</v>
      </c>
      <c r="R6235">
        <f t="shared" si="778"/>
        <v>0.31307779748147085</v>
      </c>
      <c r="S6235">
        <f t="shared" si="779"/>
        <v>46.911678101588478</v>
      </c>
      <c r="T6235">
        <f t="shared" si="780"/>
        <v>35.609462395483575</v>
      </c>
      <c r="U6235">
        <f t="shared" si="781"/>
        <v>43.373205301660668</v>
      </c>
      <c r="V6235">
        <f t="shared" si="782"/>
        <v>545.92802250609566</v>
      </c>
    </row>
    <row r="6236" spans="1:22" x14ac:dyDescent="0.35">
      <c r="A6236">
        <v>1999</v>
      </c>
      <c r="B6236">
        <v>9</v>
      </c>
      <c r="C6236">
        <v>17</v>
      </c>
      <c r="D6236">
        <v>16</v>
      </c>
      <c r="E6236">
        <v>30</v>
      </c>
      <c r="F6236">
        <v>656</v>
      </c>
      <c r="G6236">
        <v>71</v>
      </c>
      <c r="H6236">
        <v>270</v>
      </c>
      <c r="I6236">
        <v>20</v>
      </c>
      <c r="J6236">
        <v>-3</v>
      </c>
      <c r="K6236">
        <v>2</v>
      </c>
      <c r="L6236">
        <v>23.55</v>
      </c>
      <c r="M6236">
        <f t="shared" si="776"/>
        <v>33.68114431902282</v>
      </c>
      <c r="N6236" s="3">
        <f t="shared" si="783"/>
        <v>259.66716666664507</v>
      </c>
      <c r="O6236" s="1" t="s">
        <v>3020</v>
      </c>
      <c r="P6236">
        <v>0.2</v>
      </c>
      <c r="Q6236">
        <f t="shared" si="777"/>
        <v>0.66666666666666663</v>
      </c>
      <c r="R6236">
        <f t="shared" si="778"/>
        <v>0.31530904661041254</v>
      </c>
      <c r="S6236">
        <f t="shared" si="779"/>
        <v>35.936536761305618</v>
      </c>
      <c r="T6236">
        <f t="shared" si="780"/>
        <v>28.783578523892594</v>
      </c>
      <c r="U6236">
        <f t="shared" si="781"/>
        <v>33.68114431902282</v>
      </c>
      <c r="V6236">
        <f t="shared" si="782"/>
        <v>286.59590259873727</v>
      </c>
    </row>
    <row r="6237" spans="1:22" x14ac:dyDescent="0.35">
      <c r="A6237">
        <v>1999</v>
      </c>
      <c r="B6237">
        <v>9</v>
      </c>
      <c r="C6237">
        <v>17</v>
      </c>
      <c r="D6237">
        <v>17</v>
      </c>
      <c r="E6237">
        <v>30</v>
      </c>
      <c r="F6237">
        <v>332</v>
      </c>
      <c r="G6237">
        <v>37</v>
      </c>
      <c r="H6237">
        <v>72</v>
      </c>
      <c r="I6237">
        <v>16</v>
      </c>
      <c r="J6237">
        <v>1</v>
      </c>
      <c r="K6237">
        <v>1.3</v>
      </c>
      <c r="L6237">
        <v>42.71</v>
      </c>
      <c r="M6237">
        <f t="shared" si="776"/>
        <v>19.350681397083608</v>
      </c>
      <c r="N6237" s="3">
        <f t="shared" si="783"/>
        <v>259.70883333331176</v>
      </c>
      <c r="O6237" s="1" t="s">
        <v>3021</v>
      </c>
      <c r="P6237">
        <v>0.2</v>
      </c>
      <c r="Q6237">
        <f t="shared" si="777"/>
        <v>0.70833333333333337</v>
      </c>
      <c r="R6237">
        <f t="shared" si="778"/>
        <v>0.31767270004857884</v>
      </c>
      <c r="S6237">
        <f t="shared" si="779"/>
        <v>19.900432200350213</v>
      </c>
      <c r="T6237">
        <f t="shared" si="780"/>
        <v>18.169874921797362</v>
      </c>
      <c r="U6237">
        <f t="shared" si="781"/>
        <v>19.350681397083608</v>
      </c>
      <c r="V6237">
        <f t="shared" si="782"/>
        <v>53.28673994757952</v>
      </c>
    </row>
    <row r="6238" spans="1:22" x14ac:dyDescent="0.35">
      <c r="A6238">
        <v>1999</v>
      </c>
      <c r="B6238">
        <v>9</v>
      </c>
      <c r="C6238">
        <v>17</v>
      </c>
      <c r="D6238">
        <v>18</v>
      </c>
      <c r="E6238">
        <v>30</v>
      </c>
      <c r="F6238">
        <v>0</v>
      </c>
      <c r="G6238">
        <v>0</v>
      </c>
      <c r="H6238">
        <v>0</v>
      </c>
      <c r="I6238">
        <v>13</v>
      </c>
      <c r="J6238">
        <v>1</v>
      </c>
      <c r="K6238">
        <v>1.3</v>
      </c>
      <c r="L6238">
        <v>50.79</v>
      </c>
      <c r="M6238">
        <f t="shared" si="776"/>
        <v>13</v>
      </c>
      <c r="N6238" s="3">
        <f t="shared" si="783"/>
        <v>259.75049999997844</v>
      </c>
      <c r="O6238">
        <v>0</v>
      </c>
      <c r="P6238">
        <v>0.2</v>
      </c>
      <c r="Q6238">
        <f t="shared" si="777"/>
        <v>0.75</v>
      </c>
      <c r="R6238" t="str">
        <f t="shared" si="778"/>
        <v/>
      </c>
      <c r="S6238">
        <f t="shared" si="779"/>
        <v>13</v>
      </c>
      <c r="T6238">
        <f t="shared" si="780"/>
        <v>13</v>
      </c>
      <c r="U6238">
        <f t="shared" si="781"/>
        <v>13</v>
      </c>
      <c r="V6238">
        <f t="shared" si="782"/>
        <v>0</v>
      </c>
    </row>
    <row r="6239" spans="1:22" x14ac:dyDescent="0.35">
      <c r="A6239">
        <v>1999</v>
      </c>
      <c r="B6239">
        <v>9</v>
      </c>
      <c r="C6239">
        <v>17</v>
      </c>
      <c r="D6239">
        <v>19</v>
      </c>
      <c r="E6239">
        <v>30</v>
      </c>
      <c r="F6239">
        <v>0</v>
      </c>
      <c r="G6239">
        <v>0</v>
      </c>
      <c r="H6239">
        <v>0</v>
      </c>
      <c r="I6239">
        <v>13</v>
      </c>
      <c r="J6239">
        <v>0</v>
      </c>
      <c r="K6239">
        <v>1.4</v>
      </c>
      <c r="L6239">
        <v>51.53</v>
      </c>
      <c r="M6239">
        <f t="shared" si="776"/>
        <v>13</v>
      </c>
      <c r="N6239" s="3">
        <f t="shared" si="783"/>
        <v>259.79216666664513</v>
      </c>
      <c r="O6239">
        <v>0</v>
      </c>
      <c r="P6239">
        <v>0.2</v>
      </c>
      <c r="Q6239">
        <f t="shared" si="777"/>
        <v>0.79166666666666663</v>
      </c>
      <c r="R6239" t="str">
        <f t="shared" si="778"/>
        <v/>
      </c>
      <c r="S6239">
        <f t="shared" si="779"/>
        <v>13</v>
      </c>
      <c r="T6239">
        <f t="shared" si="780"/>
        <v>13</v>
      </c>
      <c r="U6239">
        <f t="shared" si="781"/>
        <v>13</v>
      </c>
      <c r="V6239">
        <f t="shared" si="782"/>
        <v>0</v>
      </c>
    </row>
    <row r="6240" spans="1:22" x14ac:dyDescent="0.35">
      <c r="A6240">
        <v>1999</v>
      </c>
      <c r="B6240">
        <v>9</v>
      </c>
      <c r="C6240">
        <v>17</v>
      </c>
      <c r="D6240">
        <v>20</v>
      </c>
      <c r="E6240">
        <v>30</v>
      </c>
      <c r="F6240">
        <v>0</v>
      </c>
      <c r="G6240">
        <v>0</v>
      </c>
      <c r="H6240">
        <v>0</v>
      </c>
      <c r="I6240">
        <v>12</v>
      </c>
      <c r="J6240">
        <v>0</v>
      </c>
      <c r="K6240">
        <v>1.4</v>
      </c>
      <c r="L6240">
        <v>49.96</v>
      </c>
      <c r="M6240">
        <f t="shared" si="776"/>
        <v>12</v>
      </c>
      <c r="N6240" s="3">
        <f t="shared" si="783"/>
        <v>259.83383333331182</v>
      </c>
      <c r="O6240">
        <v>0</v>
      </c>
      <c r="P6240">
        <v>0.2</v>
      </c>
      <c r="Q6240">
        <f t="shared" si="777"/>
        <v>0.83333333333333337</v>
      </c>
      <c r="R6240" t="str">
        <f t="shared" si="778"/>
        <v/>
      </c>
      <c r="S6240">
        <f t="shared" si="779"/>
        <v>12</v>
      </c>
      <c r="T6240">
        <f t="shared" si="780"/>
        <v>12</v>
      </c>
      <c r="U6240">
        <f t="shared" si="781"/>
        <v>12</v>
      </c>
      <c r="V6240">
        <f t="shared" si="782"/>
        <v>0</v>
      </c>
    </row>
    <row r="6241" spans="1:22" x14ac:dyDescent="0.35">
      <c r="A6241">
        <v>1999</v>
      </c>
      <c r="B6241">
        <v>9</v>
      </c>
      <c r="C6241">
        <v>17</v>
      </c>
      <c r="D6241">
        <v>21</v>
      </c>
      <c r="E6241">
        <v>30</v>
      </c>
      <c r="F6241">
        <v>0</v>
      </c>
      <c r="G6241">
        <v>0</v>
      </c>
      <c r="H6241">
        <v>0</v>
      </c>
      <c r="I6241">
        <v>12</v>
      </c>
      <c r="J6241">
        <v>0</v>
      </c>
      <c r="K6241">
        <v>1.5</v>
      </c>
      <c r="L6241">
        <v>52.88</v>
      </c>
      <c r="M6241">
        <f t="shared" si="776"/>
        <v>12</v>
      </c>
      <c r="N6241" s="3">
        <f t="shared" si="783"/>
        <v>259.8754999999785</v>
      </c>
      <c r="O6241">
        <v>0</v>
      </c>
      <c r="P6241">
        <v>0.2</v>
      </c>
      <c r="Q6241">
        <f t="shared" si="777"/>
        <v>0.875</v>
      </c>
      <c r="R6241" t="str">
        <f t="shared" si="778"/>
        <v/>
      </c>
      <c r="S6241">
        <f t="shared" si="779"/>
        <v>12</v>
      </c>
      <c r="T6241">
        <f t="shared" si="780"/>
        <v>12</v>
      </c>
      <c r="U6241">
        <f t="shared" si="781"/>
        <v>12</v>
      </c>
      <c r="V6241">
        <f t="shared" si="782"/>
        <v>0</v>
      </c>
    </row>
    <row r="6242" spans="1:22" x14ac:dyDescent="0.35">
      <c r="A6242">
        <v>1999</v>
      </c>
      <c r="B6242">
        <v>9</v>
      </c>
      <c r="C6242">
        <v>17</v>
      </c>
      <c r="D6242">
        <v>22</v>
      </c>
      <c r="E6242">
        <v>30</v>
      </c>
      <c r="F6242">
        <v>0</v>
      </c>
      <c r="G6242">
        <v>0</v>
      </c>
      <c r="H6242">
        <v>0</v>
      </c>
      <c r="I6242">
        <v>11</v>
      </c>
      <c r="J6242">
        <v>0</v>
      </c>
      <c r="K6242">
        <v>1.6</v>
      </c>
      <c r="L6242">
        <v>52.49</v>
      </c>
      <c r="M6242">
        <f t="shared" si="776"/>
        <v>11</v>
      </c>
      <c r="N6242" s="3">
        <f t="shared" si="783"/>
        <v>259.91716666664519</v>
      </c>
      <c r="O6242">
        <v>0</v>
      </c>
      <c r="P6242">
        <v>0.2</v>
      </c>
      <c r="Q6242">
        <f t="shared" si="777"/>
        <v>0.91666666666666663</v>
      </c>
      <c r="R6242" t="str">
        <f t="shared" si="778"/>
        <v/>
      </c>
      <c r="S6242">
        <f t="shared" si="779"/>
        <v>11</v>
      </c>
      <c r="T6242">
        <f t="shared" si="780"/>
        <v>11</v>
      </c>
      <c r="U6242">
        <f t="shared" si="781"/>
        <v>11</v>
      </c>
      <c r="V6242">
        <f t="shared" si="782"/>
        <v>0</v>
      </c>
    </row>
    <row r="6243" spans="1:22" x14ac:dyDescent="0.35">
      <c r="A6243">
        <v>1999</v>
      </c>
      <c r="B6243">
        <v>9</v>
      </c>
      <c r="C6243">
        <v>17</v>
      </c>
      <c r="D6243">
        <v>23</v>
      </c>
      <c r="E6243">
        <v>30</v>
      </c>
      <c r="F6243">
        <v>0</v>
      </c>
      <c r="G6243">
        <v>0</v>
      </c>
      <c r="H6243">
        <v>0</v>
      </c>
      <c r="I6243">
        <v>10</v>
      </c>
      <c r="J6243">
        <v>0</v>
      </c>
      <c r="K6243">
        <v>1.6</v>
      </c>
      <c r="L6243">
        <v>55.63</v>
      </c>
      <c r="M6243">
        <f t="shared" si="776"/>
        <v>10</v>
      </c>
      <c r="N6243" s="3">
        <f t="shared" si="783"/>
        <v>259.95883333331187</v>
      </c>
      <c r="O6243">
        <v>0</v>
      </c>
      <c r="P6243">
        <v>0.2</v>
      </c>
      <c r="Q6243">
        <f t="shared" si="777"/>
        <v>0.95833333333333337</v>
      </c>
      <c r="R6243" t="str">
        <f t="shared" si="778"/>
        <v/>
      </c>
      <c r="S6243">
        <f t="shared" si="779"/>
        <v>10</v>
      </c>
      <c r="T6243">
        <f t="shared" si="780"/>
        <v>10</v>
      </c>
      <c r="U6243">
        <f t="shared" si="781"/>
        <v>10</v>
      </c>
      <c r="V6243">
        <f t="shared" si="782"/>
        <v>0</v>
      </c>
    </row>
    <row r="6244" spans="1:22" x14ac:dyDescent="0.35">
      <c r="A6244">
        <v>1999</v>
      </c>
      <c r="B6244">
        <v>9</v>
      </c>
      <c r="C6244">
        <v>18</v>
      </c>
      <c r="D6244">
        <v>0</v>
      </c>
      <c r="E6244">
        <v>30</v>
      </c>
      <c r="F6244">
        <v>0</v>
      </c>
      <c r="G6244">
        <v>0</v>
      </c>
      <c r="H6244">
        <v>0</v>
      </c>
      <c r="I6244">
        <v>10</v>
      </c>
      <c r="J6244">
        <v>0</v>
      </c>
      <c r="K6244">
        <v>1.6</v>
      </c>
      <c r="L6244" s="1" t="s">
        <v>183</v>
      </c>
      <c r="M6244">
        <f t="shared" si="776"/>
        <v>10</v>
      </c>
      <c r="N6244" s="3">
        <f t="shared" si="783"/>
        <v>260.00049999997856</v>
      </c>
      <c r="O6244">
        <v>0</v>
      </c>
      <c r="P6244">
        <v>0.2</v>
      </c>
      <c r="Q6244">
        <f t="shared" si="777"/>
        <v>0</v>
      </c>
      <c r="R6244" t="str">
        <f t="shared" si="778"/>
        <v/>
      </c>
      <c r="S6244">
        <f t="shared" si="779"/>
        <v>10</v>
      </c>
      <c r="T6244">
        <f t="shared" si="780"/>
        <v>10</v>
      </c>
      <c r="U6244">
        <f t="shared" si="781"/>
        <v>10</v>
      </c>
      <c r="V6244">
        <f t="shared" si="782"/>
        <v>0</v>
      </c>
    </row>
    <row r="6245" spans="1:22" x14ac:dyDescent="0.35">
      <c r="A6245">
        <v>1999</v>
      </c>
      <c r="B6245">
        <v>9</v>
      </c>
      <c r="C6245">
        <v>18</v>
      </c>
      <c r="D6245">
        <v>1</v>
      </c>
      <c r="E6245">
        <v>30</v>
      </c>
      <c r="F6245">
        <v>0</v>
      </c>
      <c r="G6245">
        <v>0</v>
      </c>
      <c r="H6245">
        <v>0</v>
      </c>
      <c r="I6245">
        <v>10</v>
      </c>
      <c r="J6245">
        <v>0</v>
      </c>
      <c r="K6245">
        <v>1.6</v>
      </c>
      <c r="L6245">
        <v>57.23</v>
      </c>
      <c r="M6245">
        <f t="shared" si="776"/>
        <v>10</v>
      </c>
      <c r="N6245" s="3">
        <f t="shared" si="783"/>
        <v>260.04216666664524</v>
      </c>
      <c r="O6245">
        <v>0</v>
      </c>
      <c r="P6245">
        <v>0.2</v>
      </c>
      <c r="Q6245">
        <f t="shared" si="777"/>
        <v>4.1666666666666664E-2</v>
      </c>
      <c r="R6245" t="str">
        <f t="shared" si="778"/>
        <v/>
      </c>
      <c r="S6245">
        <f t="shared" si="779"/>
        <v>10</v>
      </c>
      <c r="T6245">
        <f t="shared" si="780"/>
        <v>10</v>
      </c>
      <c r="U6245">
        <f t="shared" si="781"/>
        <v>10</v>
      </c>
      <c r="V6245">
        <f t="shared" si="782"/>
        <v>0</v>
      </c>
    </row>
    <row r="6246" spans="1:22" x14ac:dyDescent="0.35">
      <c r="A6246">
        <v>1999</v>
      </c>
      <c r="B6246">
        <v>9</v>
      </c>
      <c r="C6246">
        <v>18</v>
      </c>
      <c r="D6246">
        <v>2</v>
      </c>
      <c r="E6246">
        <v>30</v>
      </c>
      <c r="F6246">
        <v>0</v>
      </c>
      <c r="G6246">
        <v>0</v>
      </c>
      <c r="H6246">
        <v>0</v>
      </c>
      <c r="I6246">
        <v>10</v>
      </c>
      <c r="J6246">
        <v>-1</v>
      </c>
      <c r="K6246">
        <v>1.5</v>
      </c>
      <c r="L6246">
        <v>55.16</v>
      </c>
      <c r="M6246">
        <f t="shared" si="776"/>
        <v>10</v>
      </c>
      <c r="N6246" s="3">
        <f t="shared" si="783"/>
        <v>260.08383333331193</v>
      </c>
      <c r="O6246">
        <v>0</v>
      </c>
      <c r="P6246">
        <v>0.2</v>
      </c>
      <c r="Q6246">
        <f t="shared" si="777"/>
        <v>8.3333333333333329E-2</v>
      </c>
      <c r="R6246" t="str">
        <f t="shared" si="778"/>
        <v/>
      </c>
      <c r="S6246">
        <f t="shared" si="779"/>
        <v>10</v>
      </c>
      <c r="T6246">
        <f t="shared" si="780"/>
        <v>10</v>
      </c>
      <c r="U6246">
        <f t="shared" si="781"/>
        <v>10</v>
      </c>
      <c r="V6246">
        <f t="shared" si="782"/>
        <v>0</v>
      </c>
    </row>
    <row r="6247" spans="1:22" x14ac:dyDescent="0.35">
      <c r="A6247">
        <v>1999</v>
      </c>
      <c r="B6247">
        <v>9</v>
      </c>
      <c r="C6247">
        <v>18</v>
      </c>
      <c r="D6247">
        <v>3</v>
      </c>
      <c r="E6247">
        <v>30</v>
      </c>
      <c r="F6247">
        <v>0</v>
      </c>
      <c r="G6247">
        <v>0</v>
      </c>
      <c r="H6247">
        <v>0</v>
      </c>
      <c r="I6247">
        <v>9</v>
      </c>
      <c r="J6247">
        <v>-2</v>
      </c>
      <c r="K6247">
        <v>1.5</v>
      </c>
      <c r="L6247">
        <v>52.44</v>
      </c>
      <c r="M6247">
        <f t="shared" si="776"/>
        <v>9</v>
      </c>
      <c r="N6247" s="3">
        <f t="shared" si="783"/>
        <v>260.12549999997862</v>
      </c>
      <c r="O6247">
        <v>0</v>
      </c>
      <c r="P6247">
        <v>0.2</v>
      </c>
      <c r="Q6247">
        <f t="shared" si="777"/>
        <v>0.125</v>
      </c>
      <c r="R6247" t="str">
        <f t="shared" si="778"/>
        <v/>
      </c>
      <c r="S6247">
        <f t="shared" si="779"/>
        <v>9</v>
      </c>
      <c r="T6247">
        <f t="shared" si="780"/>
        <v>9</v>
      </c>
      <c r="U6247">
        <f t="shared" si="781"/>
        <v>9</v>
      </c>
      <c r="V6247">
        <f t="shared" si="782"/>
        <v>0</v>
      </c>
    </row>
    <row r="6248" spans="1:22" x14ac:dyDescent="0.35">
      <c r="A6248">
        <v>1999</v>
      </c>
      <c r="B6248">
        <v>9</v>
      </c>
      <c r="C6248">
        <v>18</v>
      </c>
      <c r="D6248">
        <v>4</v>
      </c>
      <c r="E6248">
        <v>30</v>
      </c>
      <c r="F6248">
        <v>0</v>
      </c>
      <c r="G6248">
        <v>0</v>
      </c>
      <c r="H6248">
        <v>0</v>
      </c>
      <c r="I6248">
        <v>9</v>
      </c>
      <c r="J6248">
        <v>-2</v>
      </c>
      <c r="K6248">
        <v>1.5</v>
      </c>
      <c r="L6248">
        <v>49.24</v>
      </c>
      <c r="M6248">
        <f t="shared" si="776"/>
        <v>9</v>
      </c>
      <c r="N6248" s="3">
        <f t="shared" si="783"/>
        <v>260.1671666666453</v>
      </c>
      <c r="O6248">
        <v>0</v>
      </c>
      <c r="P6248">
        <v>0.2</v>
      </c>
      <c r="Q6248">
        <f t="shared" si="777"/>
        <v>0.16666666666666666</v>
      </c>
      <c r="R6248" t="str">
        <f t="shared" si="778"/>
        <v/>
      </c>
      <c r="S6248">
        <f t="shared" si="779"/>
        <v>9</v>
      </c>
      <c r="T6248">
        <f t="shared" si="780"/>
        <v>9</v>
      </c>
      <c r="U6248">
        <f t="shared" si="781"/>
        <v>9</v>
      </c>
      <c r="V6248">
        <f t="shared" si="782"/>
        <v>0</v>
      </c>
    </row>
    <row r="6249" spans="1:22" x14ac:dyDescent="0.35">
      <c r="A6249">
        <v>1999</v>
      </c>
      <c r="B6249">
        <v>9</v>
      </c>
      <c r="C6249">
        <v>18</v>
      </c>
      <c r="D6249">
        <v>5</v>
      </c>
      <c r="E6249">
        <v>30</v>
      </c>
      <c r="F6249">
        <v>0</v>
      </c>
      <c r="G6249">
        <v>0</v>
      </c>
      <c r="H6249">
        <v>0</v>
      </c>
      <c r="I6249">
        <v>9</v>
      </c>
      <c r="J6249">
        <v>-3</v>
      </c>
      <c r="K6249">
        <v>1.4</v>
      </c>
      <c r="L6249">
        <v>46.35</v>
      </c>
      <c r="M6249">
        <f t="shared" si="776"/>
        <v>9</v>
      </c>
      <c r="N6249" s="3">
        <f t="shared" si="783"/>
        <v>260.20883333331199</v>
      </c>
      <c r="O6249">
        <v>0</v>
      </c>
      <c r="P6249">
        <v>0.2</v>
      </c>
      <c r="Q6249">
        <f t="shared" si="777"/>
        <v>0.20833333333333334</v>
      </c>
      <c r="R6249" t="str">
        <f t="shared" si="778"/>
        <v/>
      </c>
      <c r="S6249">
        <f t="shared" si="779"/>
        <v>9</v>
      </c>
      <c r="T6249">
        <f t="shared" si="780"/>
        <v>9</v>
      </c>
      <c r="U6249">
        <f t="shared" si="781"/>
        <v>9</v>
      </c>
      <c r="V6249">
        <f t="shared" si="782"/>
        <v>11.991041973514683</v>
      </c>
    </row>
    <row r="6250" spans="1:22" x14ac:dyDescent="0.35">
      <c r="A6250">
        <v>1999</v>
      </c>
      <c r="B6250">
        <v>9</v>
      </c>
      <c r="C6250">
        <v>18</v>
      </c>
      <c r="D6250">
        <v>6</v>
      </c>
      <c r="E6250">
        <v>30</v>
      </c>
      <c r="F6250">
        <v>370</v>
      </c>
      <c r="G6250">
        <v>39</v>
      </c>
      <c r="H6250">
        <v>91</v>
      </c>
      <c r="I6250">
        <v>13</v>
      </c>
      <c r="J6250">
        <v>-2</v>
      </c>
      <c r="K6250">
        <v>1.6</v>
      </c>
      <c r="L6250">
        <v>38.71</v>
      </c>
      <c r="M6250">
        <f t="shared" si="776"/>
        <v>17.286919835160553</v>
      </c>
      <c r="N6250" s="3">
        <f t="shared" si="783"/>
        <v>260.25049999997867</v>
      </c>
      <c r="O6250" s="1" t="s">
        <v>3022</v>
      </c>
      <c r="P6250">
        <v>0.2</v>
      </c>
      <c r="Q6250">
        <f t="shared" si="777"/>
        <v>0.25</v>
      </c>
      <c r="R6250">
        <f t="shared" si="778"/>
        <v>0.31664277623061443</v>
      </c>
      <c r="S6250">
        <f t="shared" si="779"/>
        <v>17.991759558765025</v>
      </c>
      <c r="T6250">
        <f t="shared" si="780"/>
        <v>15.76578196977645</v>
      </c>
      <c r="U6250">
        <f t="shared" si="781"/>
        <v>17.286919835160553</v>
      </c>
      <c r="V6250">
        <f t="shared" si="782"/>
        <v>43.202235895573104</v>
      </c>
    </row>
    <row r="6251" spans="1:22" x14ac:dyDescent="0.35">
      <c r="A6251">
        <v>1999</v>
      </c>
      <c r="B6251">
        <v>9</v>
      </c>
      <c r="C6251">
        <v>18</v>
      </c>
      <c r="D6251">
        <v>7</v>
      </c>
      <c r="E6251">
        <v>30</v>
      </c>
      <c r="F6251">
        <v>747</v>
      </c>
      <c r="G6251">
        <v>63</v>
      </c>
      <c r="H6251">
        <v>311</v>
      </c>
      <c r="I6251">
        <v>18</v>
      </c>
      <c r="J6251">
        <v>-2</v>
      </c>
      <c r="K6251">
        <v>1.6</v>
      </c>
      <c r="L6251">
        <v>28.8</v>
      </c>
      <c r="M6251">
        <f t="shared" si="776"/>
        <v>34.712551163882267</v>
      </c>
      <c r="N6251" s="3">
        <f t="shared" si="783"/>
        <v>260.29216666664536</v>
      </c>
      <c r="O6251" s="1" t="s">
        <v>3023</v>
      </c>
      <c r="P6251">
        <v>0.2</v>
      </c>
      <c r="Q6251">
        <f t="shared" si="777"/>
        <v>0.29166666666666669</v>
      </c>
      <c r="R6251">
        <f t="shared" si="778"/>
        <v>0.31664277623061443</v>
      </c>
      <c r="S6251">
        <f t="shared" si="779"/>
        <v>37.460367870521289</v>
      </c>
      <c r="T6251">
        <f t="shared" si="780"/>
        <v>28.782397258497106</v>
      </c>
      <c r="U6251">
        <f t="shared" si="781"/>
        <v>34.712551163882267</v>
      </c>
      <c r="V6251">
        <f t="shared" si="782"/>
        <v>286.97197165860371</v>
      </c>
    </row>
    <row r="6252" spans="1:22" x14ac:dyDescent="0.35">
      <c r="A6252">
        <v>1999</v>
      </c>
      <c r="B6252">
        <v>9</v>
      </c>
      <c r="C6252">
        <v>18</v>
      </c>
      <c r="D6252">
        <v>8</v>
      </c>
      <c r="E6252">
        <v>30</v>
      </c>
      <c r="F6252">
        <v>861</v>
      </c>
      <c r="G6252">
        <v>78</v>
      </c>
      <c r="H6252">
        <v>511</v>
      </c>
      <c r="I6252">
        <v>21</v>
      </c>
      <c r="J6252">
        <v>-5</v>
      </c>
      <c r="K6252">
        <v>1.3</v>
      </c>
      <c r="L6252">
        <v>19.07</v>
      </c>
      <c r="M6252">
        <f t="shared" si="776"/>
        <v>50.124656428039202</v>
      </c>
      <c r="N6252" s="3">
        <f t="shared" si="783"/>
        <v>260.33383333331204</v>
      </c>
      <c r="O6252" s="1" t="s">
        <v>3024</v>
      </c>
      <c r="P6252">
        <v>0.2</v>
      </c>
      <c r="Q6252">
        <f t="shared" si="777"/>
        <v>0.33333333333333331</v>
      </c>
      <c r="R6252">
        <f t="shared" si="778"/>
        <v>0.31767270004858045</v>
      </c>
      <c r="S6252">
        <f t="shared" si="779"/>
        <v>54.903177978943624</v>
      </c>
      <c r="T6252">
        <f t="shared" si="780"/>
        <v>39.860898456108764</v>
      </c>
      <c r="U6252">
        <f t="shared" si="781"/>
        <v>50.124656428039202</v>
      </c>
      <c r="V6252">
        <f t="shared" si="782"/>
        <v>553.46009325492014</v>
      </c>
    </row>
    <row r="6253" spans="1:22" x14ac:dyDescent="0.35">
      <c r="A6253">
        <v>1999</v>
      </c>
      <c r="B6253">
        <v>9</v>
      </c>
      <c r="C6253">
        <v>18</v>
      </c>
      <c r="D6253">
        <v>9</v>
      </c>
      <c r="E6253">
        <v>30</v>
      </c>
      <c r="F6253">
        <v>918</v>
      </c>
      <c r="G6253">
        <v>88</v>
      </c>
      <c r="H6253">
        <v>677</v>
      </c>
      <c r="I6253">
        <v>23</v>
      </c>
      <c r="J6253">
        <v>-5</v>
      </c>
      <c r="K6253">
        <v>1.4</v>
      </c>
      <c r="L6253">
        <v>16.95</v>
      </c>
      <c r="M6253">
        <f t="shared" si="776"/>
        <v>61.867624409636683</v>
      </c>
      <c r="N6253" s="3">
        <f t="shared" si="783"/>
        <v>260.37549999997873</v>
      </c>
      <c r="O6253" s="1" t="s">
        <v>3025</v>
      </c>
      <c r="P6253">
        <v>0.2</v>
      </c>
      <c r="Q6253">
        <f t="shared" si="777"/>
        <v>0.375</v>
      </c>
      <c r="R6253">
        <f t="shared" si="778"/>
        <v>0.31732650285251446</v>
      </c>
      <c r="S6253">
        <f t="shared" si="779"/>
        <v>68.249218579863964</v>
      </c>
      <c r="T6253">
        <f t="shared" si="780"/>
        <v>48.13872004645502</v>
      </c>
      <c r="U6253">
        <f t="shared" si="781"/>
        <v>61.867624409636683</v>
      </c>
      <c r="V6253">
        <f t="shared" si="782"/>
        <v>476.67237284595512</v>
      </c>
    </row>
    <row r="6254" spans="1:22" x14ac:dyDescent="0.35">
      <c r="A6254">
        <v>1999</v>
      </c>
      <c r="B6254">
        <v>9</v>
      </c>
      <c r="C6254">
        <v>18</v>
      </c>
      <c r="D6254">
        <v>10</v>
      </c>
      <c r="E6254">
        <v>30</v>
      </c>
      <c r="F6254">
        <v>51</v>
      </c>
      <c r="G6254">
        <v>333</v>
      </c>
      <c r="H6254">
        <v>371</v>
      </c>
      <c r="I6254">
        <v>24</v>
      </c>
      <c r="J6254">
        <v>-5</v>
      </c>
      <c r="K6254">
        <v>1.6</v>
      </c>
      <c r="L6254">
        <v>16.22</v>
      </c>
      <c r="M6254">
        <f t="shared" si="776"/>
        <v>40.116592522888915</v>
      </c>
      <c r="N6254" s="3">
        <f t="shared" si="783"/>
        <v>260.41716666664541</v>
      </c>
      <c r="O6254">
        <v>352.77459413596699</v>
      </c>
      <c r="P6254">
        <v>0.2</v>
      </c>
      <c r="Q6254">
        <f t="shared" si="777"/>
        <v>0.41666666666666669</v>
      </c>
      <c r="R6254">
        <f t="shared" si="778"/>
        <v>0.31664277623061521</v>
      </c>
      <c r="S6254">
        <f t="shared" si="779"/>
        <v>42.766423883417147</v>
      </c>
      <c r="T6254">
        <f t="shared" si="780"/>
        <v>34.397904026206433</v>
      </c>
      <c r="U6254">
        <f t="shared" si="781"/>
        <v>40.116592522888915</v>
      </c>
      <c r="V6254">
        <f t="shared" si="782"/>
        <v>125.69036564067457</v>
      </c>
    </row>
    <row r="6255" spans="1:22" x14ac:dyDescent="0.35">
      <c r="A6255">
        <v>1999</v>
      </c>
      <c r="B6255">
        <v>9</v>
      </c>
      <c r="C6255">
        <v>18</v>
      </c>
      <c r="D6255">
        <v>11</v>
      </c>
      <c r="E6255">
        <v>30</v>
      </c>
      <c r="F6255">
        <v>5</v>
      </c>
      <c r="G6255">
        <v>133</v>
      </c>
      <c r="H6255">
        <v>137</v>
      </c>
      <c r="I6255">
        <v>25</v>
      </c>
      <c r="J6255">
        <v>-5</v>
      </c>
      <c r="K6255" s="1" t="s">
        <v>88</v>
      </c>
      <c r="L6255">
        <v>15.52</v>
      </c>
      <c r="M6255">
        <f t="shared" si="776"/>
        <v>30.737074207359985</v>
      </c>
      <c r="N6255" s="3">
        <f t="shared" si="783"/>
        <v>260.4588333333121</v>
      </c>
      <c r="O6255" s="1" t="s">
        <v>3026</v>
      </c>
      <c r="P6255">
        <v>0.2</v>
      </c>
      <c r="Q6255">
        <f t="shared" si="777"/>
        <v>0.45833333333333331</v>
      </c>
      <c r="R6255">
        <f t="shared" si="778"/>
        <v>0.31630517852556816</v>
      </c>
      <c r="S6255">
        <f t="shared" si="779"/>
        <v>31.680984684448681</v>
      </c>
      <c r="T6255">
        <f t="shared" si="780"/>
        <v>28.696808195500061</v>
      </c>
      <c r="U6255">
        <f t="shared" si="781"/>
        <v>30.737074207359985</v>
      </c>
      <c r="V6255">
        <f t="shared" si="782"/>
        <v>410.21312654369058</v>
      </c>
    </row>
    <row r="6256" spans="1:22" x14ac:dyDescent="0.35">
      <c r="A6256">
        <v>1999</v>
      </c>
      <c r="B6256">
        <v>9</v>
      </c>
      <c r="C6256">
        <v>18</v>
      </c>
      <c r="D6256">
        <v>12</v>
      </c>
      <c r="E6256">
        <v>30</v>
      </c>
      <c r="F6256">
        <v>587</v>
      </c>
      <c r="G6256">
        <v>298</v>
      </c>
      <c r="H6256">
        <v>756</v>
      </c>
      <c r="I6256">
        <v>25</v>
      </c>
      <c r="J6256">
        <v>-5</v>
      </c>
      <c r="K6256">
        <v>1.9</v>
      </c>
      <c r="L6256">
        <v>14.91</v>
      </c>
      <c r="M6256">
        <f t="shared" si="776"/>
        <v>63.611361975137171</v>
      </c>
      <c r="N6256" s="3">
        <f t="shared" si="783"/>
        <v>260.50049999997879</v>
      </c>
      <c r="O6256" s="1" t="s">
        <v>3027</v>
      </c>
      <c r="P6256">
        <v>0.2</v>
      </c>
      <c r="Q6256">
        <f t="shared" si="777"/>
        <v>0.5</v>
      </c>
      <c r="R6256">
        <f t="shared" si="778"/>
        <v>0.31563834665908852</v>
      </c>
      <c r="S6256">
        <f t="shared" si="779"/>
        <v>69.972470851783257</v>
      </c>
      <c r="T6256">
        <f t="shared" si="780"/>
        <v>49.819314735056643</v>
      </c>
      <c r="U6256">
        <f t="shared" si="781"/>
        <v>63.611361975137171</v>
      </c>
      <c r="V6256">
        <f t="shared" si="782"/>
        <v>670.01574648773567</v>
      </c>
    </row>
    <row r="6257" spans="1:22" x14ac:dyDescent="0.35">
      <c r="A6257">
        <v>1999</v>
      </c>
      <c r="B6257">
        <v>9</v>
      </c>
      <c r="C6257">
        <v>18</v>
      </c>
      <c r="D6257">
        <v>13</v>
      </c>
      <c r="E6257">
        <v>30</v>
      </c>
      <c r="F6257">
        <v>385</v>
      </c>
      <c r="G6257">
        <v>322</v>
      </c>
      <c r="H6257">
        <v>601</v>
      </c>
      <c r="I6257">
        <v>25</v>
      </c>
      <c r="J6257">
        <v>-4</v>
      </c>
      <c r="K6257">
        <v>2</v>
      </c>
      <c r="L6257">
        <v>16.37</v>
      </c>
      <c r="M6257">
        <f t="shared" si="776"/>
        <v>53.970935967528845</v>
      </c>
      <c r="N6257" s="3">
        <f t="shared" si="783"/>
        <v>260.54216666664547</v>
      </c>
      <c r="O6257" s="1" t="s">
        <v>3028</v>
      </c>
      <c r="P6257">
        <v>0.2</v>
      </c>
      <c r="Q6257">
        <f t="shared" si="777"/>
        <v>0.54166666666666663</v>
      </c>
      <c r="R6257">
        <f t="shared" si="778"/>
        <v>0.31530904661041226</v>
      </c>
      <c r="S6257">
        <f t="shared" si="779"/>
        <v>58.74691292555061</v>
      </c>
      <c r="T6257">
        <f t="shared" si="780"/>
        <v>43.59994201125636</v>
      </c>
      <c r="U6257">
        <f t="shared" si="781"/>
        <v>53.970935967528845</v>
      </c>
      <c r="V6257">
        <f t="shared" si="782"/>
        <v>450.38531883632913</v>
      </c>
    </row>
    <row r="6258" spans="1:22" x14ac:dyDescent="0.35">
      <c r="A6258">
        <v>1999</v>
      </c>
      <c r="B6258">
        <v>9</v>
      </c>
      <c r="C6258">
        <v>18</v>
      </c>
      <c r="D6258">
        <v>14</v>
      </c>
      <c r="E6258">
        <v>30</v>
      </c>
      <c r="F6258">
        <v>215</v>
      </c>
      <c r="G6258">
        <v>298</v>
      </c>
      <c r="H6258">
        <v>431</v>
      </c>
      <c r="I6258">
        <v>24</v>
      </c>
      <c r="J6258">
        <v>-4</v>
      </c>
      <c r="K6258">
        <v>2</v>
      </c>
      <c r="L6258">
        <v>16.89</v>
      </c>
      <c r="M6258">
        <f t="shared" si="776"/>
        <v>43.639534834153757</v>
      </c>
      <c r="N6258" s="3">
        <f t="shared" si="783"/>
        <v>260.58383333331216</v>
      </c>
      <c r="O6258" s="1" t="s">
        <v>3029</v>
      </c>
      <c r="P6258">
        <v>0.2</v>
      </c>
      <c r="Q6258">
        <f t="shared" si="777"/>
        <v>0.58333333333333337</v>
      </c>
      <c r="R6258">
        <f t="shared" si="778"/>
        <v>0.31530904661041187</v>
      </c>
      <c r="S6258">
        <f t="shared" si="779"/>
        <v>46.877192255346998</v>
      </c>
      <c r="T6258">
        <f t="shared" si="780"/>
        <v>36.608988865694144</v>
      </c>
      <c r="U6258">
        <f t="shared" si="781"/>
        <v>43.639534834153757</v>
      </c>
      <c r="V6258">
        <f t="shared" si="782"/>
        <v>204.52525352380684</v>
      </c>
    </row>
    <row r="6259" spans="1:22" x14ac:dyDescent="0.35">
      <c r="A6259">
        <v>1999</v>
      </c>
      <c r="B6259">
        <v>9</v>
      </c>
      <c r="C6259">
        <v>18</v>
      </c>
      <c r="D6259">
        <v>15</v>
      </c>
      <c r="E6259">
        <v>30</v>
      </c>
      <c r="F6259">
        <v>11</v>
      </c>
      <c r="G6259">
        <v>160</v>
      </c>
      <c r="H6259">
        <v>165</v>
      </c>
      <c r="I6259">
        <v>23</v>
      </c>
      <c r="J6259">
        <v>-3</v>
      </c>
      <c r="K6259">
        <v>1.8</v>
      </c>
      <c r="L6259">
        <v>18.670000000000002</v>
      </c>
      <c r="M6259">
        <f t="shared" si="776"/>
        <v>29.871598265760746</v>
      </c>
      <c r="N6259" s="3">
        <f t="shared" si="783"/>
        <v>260.62549999997884</v>
      </c>
      <c r="O6259" s="1" t="s">
        <v>3030</v>
      </c>
      <c r="P6259">
        <v>0.2</v>
      </c>
      <c r="Q6259">
        <f t="shared" si="777"/>
        <v>0.625</v>
      </c>
      <c r="R6259">
        <f t="shared" si="778"/>
        <v>0.3159703797141627</v>
      </c>
      <c r="S6259">
        <f t="shared" si="779"/>
        <v>31.002927496441693</v>
      </c>
      <c r="T6259">
        <f t="shared" si="780"/>
        <v>27.422436085492397</v>
      </c>
      <c r="U6259">
        <f t="shared" si="781"/>
        <v>29.871598265760746</v>
      </c>
      <c r="V6259">
        <f t="shared" si="782"/>
        <v>192.14595880146501</v>
      </c>
    </row>
    <row r="6260" spans="1:22" x14ac:dyDescent="0.35">
      <c r="A6260">
        <v>1999</v>
      </c>
      <c r="B6260">
        <v>9</v>
      </c>
      <c r="C6260">
        <v>18</v>
      </c>
      <c r="D6260">
        <v>16</v>
      </c>
      <c r="E6260">
        <v>30</v>
      </c>
      <c r="F6260">
        <v>353</v>
      </c>
      <c r="G6260">
        <v>103</v>
      </c>
      <c r="H6260">
        <v>208</v>
      </c>
      <c r="I6260">
        <v>21</v>
      </c>
      <c r="J6260">
        <v>-2</v>
      </c>
      <c r="K6260" s="1" t="s">
        <v>94</v>
      </c>
      <c r="L6260">
        <v>25.02</v>
      </c>
      <c r="M6260">
        <f t="shared" si="776"/>
        <v>31.602407603947579</v>
      </c>
      <c r="N6260" s="3">
        <f t="shared" si="783"/>
        <v>260.66716666664553</v>
      </c>
      <c r="O6260" s="1" t="s">
        <v>3031</v>
      </c>
      <c r="P6260">
        <v>0.2</v>
      </c>
      <c r="Q6260">
        <f t="shared" si="777"/>
        <v>0.66666666666666663</v>
      </c>
      <c r="R6260">
        <f t="shared" si="778"/>
        <v>0.31802183271232515</v>
      </c>
      <c r="S6260">
        <f t="shared" si="779"/>
        <v>33.340706536692153</v>
      </c>
      <c r="T6260">
        <f t="shared" si="780"/>
        <v>27.874732965258154</v>
      </c>
      <c r="U6260">
        <f t="shared" si="781"/>
        <v>31.602407603947579</v>
      </c>
      <c r="V6260">
        <f t="shared" si="782"/>
        <v>173.36951594797887</v>
      </c>
    </row>
    <row r="6261" spans="1:22" x14ac:dyDescent="0.35">
      <c r="A6261">
        <v>1999</v>
      </c>
      <c r="B6261">
        <v>9</v>
      </c>
      <c r="C6261">
        <v>18</v>
      </c>
      <c r="D6261">
        <v>17</v>
      </c>
      <c r="E6261">
        <v>30</v>
      </c>
      <c r="F6261">
        <v>184</v>
      </c>
      <c r="G6261">
        <v>40</v>
      </c>
      <c r="H6261">
        <v>59</v>
      </c>
      <c r="I6261">
        <v>19</v>
      </c>
      <c r="J6261">
        <v>3</v>
      </c>
      <c r="K6261" s="1" t="s">
        <v>97</v>
      </c>
      <c r="L6261">
        <v>44.25</v>
      </c>
      <c r="M6261">
        <f t="shared" si="776"/>
        <v>21.805628744202117</v>
      </c>
      <c r="N6261" s="3">
        <f t="shared" si="783"/>
        <v>260.70883333331221</v>
      </c>
      <c r="O6261" s="1" t="s">
        <v>3032</v>
      </c>
      <c r="P6261">
        <v>0.2</v>
      </c>
      <c r="Q6261">
        <f t="shared" si="777"/>
        <v>0.70833333333333337</v>
      </c>
      <c r="R6261">
        <f t="shared" si="778"/>
        <v>0.31981277502835365</v>
      </c>
      <c r="S6261">
        <f t="shared" si="779"/>
        <v>22.263899632970322</v>
      </c>
      <c r="T6261">
        <f t="shared" si="780"/>
        <v>20.830964726828515</v>
      </c>
      <c r="U6261">
        <f t="shared" si="781"/>
        <v>21.805628744202117</v>
      </c>
      <c r="V6261">
        <f t="shared" si="782"/>
        <v>33.625027815074233</v>
      </c>
    </row>
    <row r="6262" spans="1:22" x14ac:dyDescent="0.35">
      <c r="A6262">
        <v>1999</v>
      </c>
      <c r="B6262">
        <v>9</v>
      </c>
      <c r="C6262">
        <v>18</v>
      </c>
      <c r="D6262">
        <v>18</v>
      </c>
      <c r="E6262">
        <v>30</v>
      </c>
      <c r="F6262">
        <v>0</v>
      </c>
      <c r="G6262">
        <v>0</v>
      </c>
      <c r="H6262">
        <v>0</v>
      </c>
      <c r="I6262">
        <v>17</v>
      </c>
      <c r="J6262">
        <v>1</v>
      </c>
      <c r="K6262" s="1" t="s">
        <v>97</v>
      </c>
      <c r="L6262">
        <v>43.36</v>
      </c>
      <c r="M6262">
        <f t="shared" si="776"/>
        <v>17</v>
      </c>
      <c r="N6262" s="3">
        <f t="shared" si="783"/>
        <v>260.7504999999789</v>
      </c>
      <c r="O6262">
        <v>0</v>
      </c>
      <c r="P6262">
        <v>0.2</v>
      </c>
      <c r="Q6262">
        <f t="shared" si="777"/>
        <v>0.75</v>
      </c>
      <c r="R6262" t="str">
        <f t="shared" si="778"/>
        <v/>
      </c>
      <c r="S6262">
        <f t="shared" si="779"/>
        <v>17</v>
      </c>
      <c r="T6262">
        <f t="shared" si="780"/>
        <v>17</v>
      </c>
      <c r="U6262">
        <f t="shared" si="781"/>
        <v>17</v>
      </c>
      <c r="V6262">
        <f t="shared" si="782"/>
        <v>0</v>
      </c>
    </row>
    <row r="6263" spans="1:22" x14ac:dyDescent="0.35">
      <c r="A6263">
        <v>1999</v>
      </c>
      <c r="B6263">
        <v>9</v>
      </c>
      <c r="C6263">
        <v>18</v>
      </c>
      <c r="D6263">
        <v>19</v>
      </c>
      <c r="E6263">
        <v>30</v>
      </c>
      <c r="F6263">
        <v>0</v>
      </c>
      <c r="G6263">
        <v>0</v>
      </c>
      <c r="H6263">
        <v>0</v>
      </c>
      <c r="I6263">
        <v>15</v>
      </c>
      <c r="J6263">
        <v>2</v>
      </c>
      <c r="K6263">
        <v>0.9</v>
      </c>
      <c r="L6263">
        <v>49.32</v>
      </c>
      <c r="M6263">
        <f t="shared" si="776"/>
        <v>15</v>
      </c>
      <c r="N6263" s="3">
        <f t="shared" si="783"/>
        <v>260.79216666664558</v>
      </c>
      <c r="O6263">
        <v>0</v>
      </c>
      <c r="P6263">
        <v>0.2</v>
      </c>
      <c r="Q6263">
        <f t="shared" si="777"/>
        <v>0.79166666666666663</v>
      </c>
      <c r="R6263" t="str">
        <f t="shared" si="778"/>
        <v/>
      </c>
      <c r="S6263">
        <f t="shared" si="779"/>
        <v>15</v>
      </c>
      <c r="T6263">
        <f t="shared" si="780"/>
        <v>15</v>
      </c>
      <c r="U6263">
        <f t="shared" si="781"/>
        <v>15</v>
      </c>
      <c r="V6263">
        <f t="shared" si="782"/>
        <v>0</v>
      </c>
    </row>
    <row r="6264" spans="1:22" x14ac:dyDescent="0.35">
      <c r="A6264">
        <v>1999</v>
      </c>
      <c r="B6264">
        <v>9</v>
      </c>
      <c r="C6264">
        <v>18</v>
      </c>
      <c r="D6264">
        <v>20</v>
      </c>
      <c r="E6264">
        <v>30</v>
      </c>
      <c r="F6264">
        <v>0</v>
      </c>
      <c r="G6264">
        <v>0</v>
      </c>
      <c r="H6264">
        <v>0</v>
      </c>
      <c r="I6264">
        <v>14</v>
      </c>
      <c r="J6264">
        <v>3</v>
      </c>
      <c r="K6264" s="1" t="s">
        <v>94</v>
      </c>
      <c r="L6264">
        <v>61.3</v>
      </c>
      <c r="M6264">
        <f t="shared" si="776"/>
        <v>14</v>
      </c>
      <c r="N6264" s="3">
        <f t="shared" si="783"/>
        <v>260.83383333331227</v>
      </c>
      <c r="O6264">
        <v>0</v>
      </c>
      <c r="P6264">
        <v>0.2</v>
      </c>
      <c r="Q6264">
        <f t="shared" si="777"/>
        <v>0.83333333333333337</v>
      </c>
      <c r="R6264" t="str">
        <f t="shared" si="778"/>
        <v/>
      </c>
      <c r="S6264">
        <f t="shared" si="779"/>
        <v>14</v>
      </c>
      <c r="T6264">
        <f t="shared" si="780"/>
        <v>14</v>
      </c>
      <c r="U6264">
        <f t="shared" si="781"/>
        <v>14</v>
      </c>
      <c r="V6264">
        <f t="shared" si="782"/>
        <v>0</v>
      </c>
    </row>
    <row r="6265" spans="1:22" x14ac:dyDescent="0.35">
      <c r="A6265">
        <v>1999</v>
      </c>
      <c r="B6265">
        <v>9</v>
      </c>
      <c r="C6265">
        <v>18</v>
      </c>
      <c r="D6265">
        <v>21</v>
      </c>
      <c r="E6265">
        <v>30</v>
      </c>
      <c r="F6265">
        <v>0</v>
      </c>
      <c r="G6265">
        <v>0</v>
      </c>
      <c r="H6265">
        <v>0</v>
      </c>
      <c r="I6265">
        <v>13</v>
      </c>
      <c r="J6265">
        <v>4</v>
      </c>
      <c r="K6265">
        <v>1.5</v>
      </c>
      <c r="L6265">
        <v>67.2</v>
      </c>
      <c r="M6265">
        <f t="shared" si="776"/>
        <v>13</v>
      </c>
      <c r="N6265" s="3">
        <f t="shared" si="783"/>
        <v>260.87549999997896</v>
      </c>
      <c r="O6265">
        <v>0</v>
      </c>
      <c r="P6265">
        <v>0.2</v>
      </c>
      <c r="Q6265">
        <f t="shared" si="777"/>
        <v>0.875</v>
      </c>
      <c r="R6265" t="str">
        <f t="shared" si="778"/>
        <v/>
      </c>
      <c r="S6265">
        <f t="shared" si="779"/>
        <v>13</v>
      </c>
      <c r="T6265">
        <f t="shared" si="780"/>
        <v>13</v>
      </c>
      <c r="U6265">
        <f t="shared" si="781"/>
        <v>13</v>
      </c>
      <c r="V6265">
        <f t="shared" si="782"/>
        <v>0</v>
      </c>
    </row>
    <row r="6266" spans="1:22" x14ac:dyDescent="0.35">
      <c r="A6266">
        <v>1999</v>
      </c>
      <c r="B6266">
        <v>9</v>
      </c>
      <c r="C6266">
        <v>18</v>
      </c>
      <c r="D6266">
        <v>22</v>
      </c>
      <c r="E6266">
        <v>30</v>
      </c>
      <c r="F6266">
        <v>0</v>
      </c>
      <c r="G6266">
        <v>0</v>
      </c>
      <c r="H6266">
        <v>0</v>
      </c>
      <c r="I6266">
        <v>12</v>
      </c>
      <c r="J6266">
        <v>4</v>
      </c>
      <c r="K6266" s="1" t="s">
        <v>88</v>
      </c>
      <c r="L6266">
        <v>70.930000000000007</v>
      </c>
      <c r="M6266">
        <f t="shared" si="776"/>
        <v>12</v>
      </c>
      <c r="N6266" s="3">
        <f t="shared" si="783"/>
        <v>260.91716666664564</v>
      </c>
      <c r="O6266">
        <v>0</v>
      </c>
      <c r="P6266">
        <v>0.2</v>
      </c>
      <c r="Q6266">
        <f t="shared" si="777"/>
        <v>0.91666666666666663</v>
      </c>
      <c r="R6266" t="str">
        <f t="shared" si="778"/>
        <v/>
      </c>
      <c r="S6266">
        <f t="shared" si="779"/>
        <v>12</v>
      </c>
      <c r="T6266">
        <f t="shared" si="780"/>
        <v>12</v>
      </c>
      <c r="U6266">
        <f t="shared" si="781"/>
        <v>12</v>
      </c>
      <c r="V6266">
        <f t="shared" si="782"/>
        <v>0</v>
      </c>
    </row>
    <row r="6267" spans="1:22" x14ac:dyDescent="0.35">
      <c r="A6267">
        <v>1999</v>
      </c>
      <c r="B6267">
        <v>9</v>
      </c>
      <c r="C6267">
        <v>18</v>
      </c>
      <c r="D6267">
        <v>23</v>
      </c>
      <c r="E6267">
        <v>30</v>
      </c>
      <c r="F6267">
        <v>0</v>
      </c>
      <c r="G6267">
        <v>0</v>
      </c>
      <c r="H6267">
        <v>0</v>
      </c>
      <c r="I6267">
        <v>11</v>
      </c>
      <c r="J6267">
        <v>3</v>
      </c>
      <c r="K6267">
        <v>1.8</v>
      </c>
      <c r="L6267">
        <v>73.09</v>
      </c>
      <c r="M6267">
        <f t="shared" si="776"/>
        <v>11</v>
      </c>
      <c r="N6267" s="3">
        <f t="shared" si="783"/>
        <v>260.95883333331233</v>
      </c>
      <c r="O6267">
        <v>0</v>
      </c>
      <c r="P6267">
        <v>0.2</v>
      </c>
      <c r="Q6267">
        <f t="shared" si="777"/>
        <v>0.95833333333333337</v>
      </c>
      <c r="R6267" t="str">
        <f t="shared" si="778"/>
        <v/>
      </c>
      <c r="S6267">
        <f t="shared" si="779"/>
        <v>11</v>
      </c>
      <c r="T6267">
        <f t="shared" si="780"/>
        <v>11</v>
      </c>
      <c r="U6267">
        <f t="shared" si="781"/>
        <v>11</v>
      </c>
      <c r="V6267">
        <f t="shared" si="782"/>
        <v>0</v>
      </c>
    </row>
    <row r="6268" spans="1:22" x14ac:dyDescent="0.35">
      <c r="A6268">
        <v>1999</v>
      </c>
      <c r="B6268">
        <v>9</v>
      </c>
      <c r="C6268">
        <v>19</v>
      </c>
      <c r="D6268">
        <v>0</v>
      </c>
      <c r="E6268">
        <v>30</v>
      </c>
      <c r="F6268">
        <v>0</v>
      </c>
      <c r="G6268">
        <v>0</v>
      </c>
      <c r="H6268">
        <v>0</v>
      </c>
      <c r="I6268">
        <v>10</v>
      </c>
      <c r="J6268">
        <v>2</v>
      </c>
      <c r="K6268" s="1" t="s">
        <v>88</v>
      </c>
      <c r="L6268">
        <v>75.489999999999995</v>
      </c>
      <c r="M6268">
        <f t="shared" si="776"/>
        <v>10</v>
      </c>
      <c r="N6268" s="3">
        <f t="shared" si="783"/>
        <v>261.00049999997901</v>
      </c>
      <c r="O6268">
        <v>0</v>
      </c>
      <c r="P6268">
        <v>0.2</v>
      </c>
      <c r="Q6268">
        <f t="shared" si="777"/>
        <v>0</v>
      </c>
      <c r="R6268" t="str">
        <f t="shared" si="778"/>
        <v/>
      </c>
      <c r="S6268">
        <f t="shared" si="779"/>
        <v>10</v>
      </c>
      <c r="T6268">
        <f t="shared" si="780"/>
        <v>10</v>
      </c>
      <c r="U6268">
        <f t="shared" si="781"/>
        <v>10</v>
      </c>
      <c r="V6268">
        <f t="shared" si="782"/>
        <v>0</v>
      </c>
    </row>
    <row r="6269" spans="1:22" x14ac:dyDescent="0.35">
      <c r="A6269">
        <v>1999</v>
      </c>
      <c r="B6269">
        <v>9</v>
      </c>
      <c r="C6269">
        <v>19</v>
      </c>
      <c r="D6269">
        <v>1</v>
      </c>
      <c r="E6269">
        <v>30</v>
      </c>
      <c r="F6269">
        <v>0</v>
      </c>
      <c r="G6269">
        <v>0</v>
      </c>
      <c r="H6269">
        <v>0</v>
      </c>
      <c r="I6269">
        <v>9</v>
      </c>
      <c r="J6269">
        <v>2</v>
      </c>
      <c r="K6269">
        <v>1.9</v>
      </c>
      <c r="L6269" s="1" t="s">
        <v>303</v>
      </c>
      <c r="M6269">
        <f t="shared" si="776"/>
        <v>9</v>
      </c>
      <c r="N6269" s="3">
        <f t="shared" si="783"/>
        <v>261.0421666666457</v>
      </c>
      <c r="O6269">
        <v>0</v>
      </c>
      <c r="P6269">
        <v>0.2</v>
      </c>
      <c r="Q6269">
        <f t="shared" si="777"/>
        <v>4.1666666666666664E-2</v>
      </c>
      <c r="R6269" t="str">
        <f t="shared" si="778"/>
        <v/>
      </c>
      <c r="S6269">
        <f t="shared" si="779"/>
        <v>9</v>
      </c>
      <c r="T6269">
        <f t="shared" si="780"/>
        <v>9</v>
      </c>
      <c r="U6269">
        <f t="shared" si="781"/>
        <v>9</v>
      </c>
      <c r="V6269">
        <f t="shared" si="782"/>
        <v>0</v>
      </c>
    </row>
    <row r="6270" spans="1:22" x14ac:dyDescent="0.35">
      <c r="A6270">
        <v>1999</v>
      </c>
      <c r="B6270">
        <v>9</v>
      </c>
      <c r="C6270">
        <v>19</v>
      </c>
      <c r="D6270">
        <v>2</v>
      </c>
      <c r="E6270">
        <v>30</v>
      </c>
      <c r="F6270">
        <v>0</v>
      </c>
      <c r="G6270">
        <v>0</v>
      </c>
      <c r="H6270">
        <v>0</v>
      </c>
      <c r="I6270">
        <v>8</v>
      </c>
      <c r="J6270">
        <v>2</v>
      </c>
      <c r="K6270">
        <v>2.7</v>
      </c>
      <c r="L6270" s="1" t="s">
        <v>262</v>
      </c>
      <c r="M6270">
        <f t="shared" si="776"/>
        <v>8</v>
      </c>
      <c r="N6270" s="3">
        <f t="shared" si="783"/>
        <v>261.08383333331238</v>
      </c>
      <c r="O6270">
        <v>0</v>
      </c>
      <c r="P6270">
        <v>0.2</v>
      </c>
      <c r="Q6270">
        <f t="shared" si="777"/>
        <v>8.3333333333333329E-2</v>
      </c>
      <c r="R6270" t="str">
        <f t="shared" si="778"/>
        <v/>
      </c>
      <c r="S6270">
        <f t="shared" si="779"/>
        <v>8</v>
      </c>
      <c r="T6270">
        <f t="shared" si="780"/>
        <v>8</v>
      </c>
      <c r="U6270">
        <f t="shared" si="781"/>
        <v>8</v>
      </c>
      <c r="V6270">
        <f t="shared" si="782"/>
        <v>0</v>
      </c>
    </row>
    <row r="6271" spans="1:22" x14ac:dyDescent="0.35">
      <c r="A6271">
        <v>1999</v>
      </c>
      <c r="B6271">
        <v>9</v>
      </c>
      <c r="C6271">
        <v>19</v>
      </c>
      <c r="D6271">
        <v>3</v>
      </c>
      <c r="E6271">
        <v>30</v>
      </c>
      <c r="F6271">
        <v>0</v>
      </c>
      <c r="G6271">
        <v>0</v>
      </c>
      <c r="H6271">
        <v>0</v>
      </c>
      <c r="I6271">
        <v>6</v>
      </c>
      <c r="J6271">
        <v>2</v>
      </c>
      <c r="K6271">
        <v>3</v>
      </c>
      <c r="L6271">
        <v>90.47</v>
      </c>
      <c r="M6271">
        <f t="shared" si="776"/>
        <v>6</v>
      </c>
      <c r="N6271" s="3">
        <f t="shared" si="783"/>
        <v>261.12549999997907</v>
      </c>
      <c r="O6271">
        <v>0</v>
      </c>
      <c r="P6271">
        <v>0.2</v>
      </c>
      <c r="Q6271">
        <f t="shared" si="777"/>
        <v>0.125</v>
      </c>
      <c r="R6271" t="str">
        <f t="shared" si="778"/>
        <v/>
      </c>
      <c r="S6271">
        <f t="shared" si="779"/>
        <v>6</v>
      </c>
      <c r="T6271">
        <f t="shared" si="780"/>
        <v>6</v>
      </c>
      <c r="U6271">
        <f t="shared" si="781"/>
        <v>6</v>
      </c>
      <c r="V6271">
        <f t="shared" si="782"/>
        <v>0</v>
      </c>
    </row>
    <row r="6272" spans="1:22" x14ac:dyDescent="0.35">
      <c r="A6272">
        <v>1999</v>
      </c>
      <c r="B6272">
        <v>9</v>
      </c>
      <c r="C6272">
        <v>19</v>
      </c>
      <c r="D6272">
        <v>4</v>
      </c>
      <c r="E6272">
        <v>30</v>
      </c>
      <c r="F6272">
        <v>0</v>
      </c>
      <c r="G6272">
        <v>0</v>
      </c>
      <c r="H6272">
        <v>0</v>
      </c>
      <c r="I6272">
        <v>6</v>
      </c>
      <c r="J6272">
        <v>2</v>
      </c>
      <c r="K6272">
        <v>2.7</v>
      </c>
      <c r="L6272">
        <v>97.72</v>
      </c>
      <c r="M6272">
        <f t="shared" si="776"/>
        <v>6</v>
      </c>
      <c r="N6272" s="3">
        <f t="shared" si="783"/>
        <v>261.16716666664576</v>
      </c>
      <c r="O6272">
        <v>0</v>
      </c>
      <c r="P6272">
        <v>0.2</v>
      </c>
      <c r="Q6272">
        <f t="shared" si="777"/>
        <v>0.16666666666666666</v>
      </c>
      <c r="R6272" t="str">
        <f t="shared" si="778"/>
        <v/>
      </c>
      <c r="S6272">
        <f t="shared" si="779"/>
        <v>6</v>
      </c>
      <c r="T6272">
        <f t="shared" si="780"/>
        <v>6</v>
      </c>
      <c r="U6272">
        <f t="shared" si="781"/>
        <v>6</v>
      </c>
      <c r="V6272">
        <f t="shared" si="782"/>
        <v>0</v>
      </c>
    </row>
    <row r="6273" spans="1:22" x14ac:dyDescent="0.35">
      <c r="A6273">
        <v>1999</v>
      </c>
      <c r="B6273">
        <v>9</v>
      </c>
      <c r="C6273">
        <v>19</v>
      </c>
      <c r="D6273">
        <v>5</v>
      </c>
      <c r="E6273">
        <v>30</v>
      </c>
      <c r="F6273">
        <v>0</v>
      </c>
      <c r="G6273">
        <v>0</v>
      </c>
      <c r="H6273">
        <v>0</v>
      </c>
      <c r="I6273">
        <v>6</v>
      </c>
      <c r="J6273">
        <v>2</v>
      </c>
      <c r="K6273">
        <v>2.6</v>
      </c>
      <c r="L6273">
        <v>98.02</v>
      </c>
      <c r="M6273">
        <f t="shared" si="776"/>
        <v>6</v>
      </c>
      <c r="N6273" s="3">
        <f t="shared" si="783"/>
        <v>261.20883333331244</v>
      </c>
      <c r="O6273">
        <v>0</v>
      </c>
      <c r="P6273">
        <v>0.2</v>
      </c>
      <c r="Q6273">
        <f t="shared" si="777"/>
        <v>0.20833333333333334</v>
      </c>
      <c r="R6273" t="str">
        <f t="shared" si="778"/>
        <v/>
      </c>
      <c r="S6273">
        <f t="shared" si="779"/>
        <v>6</v>
      </c>
      <c r="T6273">
        <f t="shared" si="780"/>
        <v>6</v>
      </c>
      <c r="U6273">
        <f t="shared" si="781"/>
        <v>6</v>
      </c>
      <c r="V6273">
        <f t="shared" si="782"/>
        <v>0.84477568823302818</v>
      </c>
    </row>
    <row r="6274" spans="1:22" x14ac:dyDescent="0.35">
      <c r="A6274">
        <v>1999</v>
      </c>
      <c r="B6274">
        <v>9</v>
      </c>
      <c r="C6274">
        <v>19</v>
      </c>
      <c r="D6274">
        <v>6</v>
      </c>
      <c r="E6274">
        <v>30</v>
      </c>
      <c r="F6274">
        <v>0</v>
      </c>
      <c r="G6274">
        <v>4</v>
      </c>
      <c r="H6274">
        <v>4</v>
      </c>
      <c r="I6274">
        <v>6</v>
      </c>
      <c r="J6274">
        <v>3</v>
      </c>
      <c r="K6274">
        <v>2.6</v>
      </c>
      <c r="L6274">
        <v>93.79</v>
      </c>
      <c r="M6274">
        <f t="shared" si="776"/>
        <v>6.154352763894269</v>
      </c>
      <c r="N6274" s="3">
        <f t="shared" si="783"/>
        <v>261.25049999997913</v>
      </c>
      <c r="O6274" s="1" t="s">
        <v>797</v>
      </c>
      <c r="P6274">
        <v>0.2</v>
      </c>
      <c r="Q6274">
        <f t="shared" si="777"/>
        <v>0.25</v>
      </c>
      <c r="R6274">
        <f t="shared" si="778"/>
        <v>0.31338885244837278</v>
      </c>
      <c r="S6274">
        <f t="shared" si="779"/>
        <v>6.1798921625011056</v>
      </c>
      <c r="T6274">
        <f t="shared" si="780"/>
        <v>6.098397883405636</v>
      </c>
      <c r="U6274">
        <f t="shared" si="781"/>
        <v>6.154352763894269</v>
      </c>
      <c r="V6274">
        <f t="shared" si="782"/>
        <v>3.5902966749903698</v>
      </c>
    </row>
    <row r="6275" spans="1:22" x14ac:dyDescent="0.35">
      <c r="A6275">
        <v>1999</v>
      </c>
      <c r="B6275">
        <v>9</v>
      </c>
      <c r="C6275">
        <v>19</v>
      </c>
      <c r="D6275">
        <v>7</v>
      </c>
      <c r="E6275">
        <v>30</v>
      </c>
      <c r="F6275">
        <v>0</v>
      </c>
      <c r="G6275">
        <v>13</v>
      </c>
      <c r="H6275">
        <v>13</v>
      </c>
      <c r="I6275">
        <v>7</v>
      </c>
      <c r="J6275">
        <v>3</v>
      </c>
      <c r="K6275" s="1" t="s">
        <v>100</v>
      </c>
      <c r="L6275">
        <v>96.67</v>
      </c>
      <c r="M6275">
        <f t="shared" si="776"/>
        <v>7.5135537424544179</v>
      </c>
      <c r="N6275" s="3">
        <f t="shared" si="783"/>
        <v>261.29216666664581</v>
      </c>
      <c r="O6275" s="1" t="s">
        <v>419</v>
      </c>
      <c r="P6275">
        <v>0.2</v>
      </c>
      <c r="Q6275">
        <f t="shared" si="777"/>
        <v>0.29166666666666669</v>
      </c>
      <c r="R6275">
        <f t="shared" si="778"/>
        <v>0.31433722266120023</v>
      </c>
      <c r="S6275">
        <f t="shared" si="779"/>
        <v>7.5983749537890892</v>
      </c>
      <c r="T6275">
        <f t="shared" si="780"/>
        <v>7.3285335057525849</v>
      </c>
      <c r="U6275">
        <f t="shared" si="781"/>
        <v>7.5135537424544179</v>
      </c>
      <c r="V6275">
        <f t="shared" si="782"/>
        <v>7.1805933499807395</v>
      </c>
    </row>
    <row r="6276" spans="1:22" x14ac:dyDescent="0.35">
      <c r="A6276">
        <v>1999</v>
      </c>
      <c r="B6276">
        <v>9</v>
      </c>
      <c r="C6276">
        <v>19</v>
      </c>
      <c r="D6276">
        <v>8</v>
      </c>
      <c r="E6276">
        <v>30</v>
      </c>
      <c r="F6276">
        <v>0</v>
      </c>
      <c r="G6276">
        <v>21</v>
      </c>
      <c r="H6276">
        <v>21</v>
      </c>
      <c r="I6276">
        <v>8</v>
      </c>
      <c r="J6276">
        <v>3</v>
      </c>
      <c r="K6276">
        <v>1.9</v>
      </c>
      <c r="L6276">
        <v>84.78</v>
      </c>
      <c r="M6276">
        <f t="shared" si="776"/>
        <v>8.8559626070820787</v>
      </c>
      <c r="N6276" s="3">
        <f t="shared" si="783"/>
        <v>261.3338333333125</v>
      </c>
      <c r="O6276" s="1" t="s">
        <v>403</v>
      </c>
      <c r="P6276">
        <v>0.2</v>
      </c>
      <c r="Q6276">
        <f t="shared" si="777"/>
        <v>0.33333333333333331</v>
      </c>
      <c r="R6276">
        <f t="shared" si="778"/>
        <v>0.31563834665908919</v>
      </c>
      <c r="S6276">
        <f t="shared" si="779"/>
        <v>8.9969799413448026</v>
      </c>
      <c r="T6276">
        <f t="shared" si="780"/>
        <v>8.550211239901083</v>
      </c>
      <c r="U6276">
        <f t="shared" si="781"/>
        <v>8.8559626070820787</v>
      </c>
      <c r="V6276">
        <f t="shared" si="782"/>
        <v>18.373871219068363</v>
      </c>
    </row>
    <row r="6277" spans="1:22" x14ac:dyDescent="0.35">
      <c r="A6277">
        <v>1999</v>
      </c>
      <c r="B6277">
        <v>9</v>
      </c>
      <c r="C6277">
        <v>19</v>
      </c>
      <c r="D6277">
        <v>9</v>
      </c>
      <c r="E6277">
        <v>30</v>
      </c>
      <c r="F6277">
        <v>0</v>
      </c>
      <c r="G6277">
        <v>66</v>
      </c>
      <c r="H6277">
        <v>66</v>
      </c>
      <c r="I6277">
        <v>10</v>
      </c>
      <c r="J6277">
        <v>3</v>
      </c>
      <c r="K6277">
        <v>1.8</v>
      </c>
      <c r="L6277">
        <v>73.55</v>
      </c>
      <c r="M6277">
        <f t="shared" ref="M6277:M6340" si="784">+I6277+O6277*EXP(-2.98-0.0471*K6277*1.7)+1*O6277/1000</f>
        <v>12.711310202632694</v>
      </c>
      <c r="N6277" s="3">
        <f t="shared" si="783"/>
        <v>261.37549999997918</v>
      </c>
      <c r="O6277" s="1" t="s">
        <v>1227</v>
      </c>
      <c r="P6277">
        <v>0.2</v>
      </c>
      <c r="Q6277">
        <f t="shared" ref="Q6277:Q6340" si="785">+D6277/24</f>
        <v>0.375</v>
      </c>
      <c r="R6277">
        <f t="shared" ref="R6277:R6340" si="786">+IF(O6277&gt;100,IF(I6277&gt;0,(S6277-M6277)/(S6277-T6277),""),"")</f>
        <v>0.31597037971416159</v>
      </c>
      <c r="S6277">
        <f t="shared" ref="S6277:S6340" si="787">I6277+O6277*EXP(-2.81-0.0455*K6277*1.7)</f>
        <v>13.157696089445338</v>
      </c>
      <c r="T6277">
        <f t="shared" ref="T6277:T6340" si="788">I6277+O6277*EXP(-3.47-0.0594*K6277*1.7)+3*O6277/1000</f>
        <v>11.744950099721677</v>
      </c>
      <c r="U6277">
        <f t="shared" ref="U6277:U6340" si="789">+I6277+O6277*EXP(-2.98-0.0471*K6277*1.7)+1*O6277/1000</f>
        <v>12.711310202632694</v>
      </c>
      <c r="V6277">
        <f t="shared" ref="V6277:V6340" si="790">+IF((SIN(23.45*PI()/180*SIN(2*PI()*(284+N6277)/365.25))*SIN($F$2*PI()/180)*COS($AU$2*PI()/180)+SIN(23.45*PI()/180*SIN(2*PI()*(284+N6277)/365.25))*COS($F$2*PI()/180)*SIN($AU$2*PI()/180)*COS($AV$2*PI()/180)+COS(23.45*PI()/180*SIN(2*PI()*(284+N6277)/365.25))*COS($F$2*PI()/180)*COS($AU$2*PI()/180)*COS(Q6277*2*PI()-PI())-COS(23.45*PI()/180*SIN(2*PI()*(284+N6277)/365.25))*SIN($F$2*PI()/180)*SIN($AU$2*PI()/180)*COS($AV$2*PI()/180)*COS(Q6277*2*PI()-PI())-COS(23.45*PI()/180*SIN(2*PI()*(284+N6277)/365.25))*SIN($AU$2*PI()/180)*SIN($AV$2*PI()/180)*SIN(Q6277*2*PI()-PI()))&gt;0,(F6278+F6277)*COS(ACOS(SIN(23.45*PI()/180*SIN(2*PI()*(284+N6277)/365.25))*SIN($F$2*PI()/180)*COS($AU$2*PI()/180)+SIN(23.45*PI()/180*SIN(2*PI()*(284+N6277)/365.25))*COS($F$2*PI()/180)*SIN($AU$2*PI()/180)*COS($AV$2*PI()/180)+COS(23.45*PI()/180*SIN(2*PI()*(284+N6277)/365.25))*COS($F$2*PI()/180)*COS($AU$2*PI()/180)*COS(Q6277*2*PI()-PI())-COS(23.45*PI()/180*SIN(2*PI()*(284+N6277)/365.25))*SIN($F$2*PI()/180)*SIN($AU$2*PI()/180)*COS($AV$2*PI()/180)*COS(Q6277*2*PI()-PI())-COS(23.45*PI()/180*SIN(2*PI()*(284+N6277)/365.25))*SIN($AU$2*PI()/180)*SIN($AV$2*PI()/180)*SIN(Q6277*2*PI()-PI())))/2+(G6278+G6277)*(1+COS($AU$2))/4+(H6278+H6277)*P6277*(1-COS($AU$2))/4,(G6278+G6277)*(1+COS($AU$2))/4+(H6278+H6277)*P6277*(1-COS($AU$2))/4)</f>
        <v>53.739858283377977</v>
      </c>
    </row>
    <row r="6278" spans="1:22" x14ac:dyDescent="0.35">
      <c r="A6278">
        <v>1999</v>
      </c>
      <c r="B6278">
        <v>9</v>
      </c>
      <c r="C6278">
        <v>19</v>
      </c>
      <c r="D6278">
        <v>10</v>
      </c>
      <c r="E6278">
        <v>30</v>
      </c>
      <c r="F6278">
        <v>9</v>
      </c>
      <c r="G6278">
        <v>171</v>
      </c>
      <c r="H6278">
        <v>178</v>
      </c>
      <c r="I6278">
        <v>12</v>
      </c>
      <c r="J6278">
        <v>3</v>
      </c>
      <c r="K6278">
        <v>2</v>
      </c>
      <c r="L6278">
        <v>68.180000000000007</v>
      </c>
      <c r="M6278">
        <f t="shared" si="784"/>
        <v>19.296150471802317</v>
      </c>
      <c r="N6278" s="3">
        <f t="shared" ref="N6278:N6341" si="791">+N6277+1/24</f>
        <v>261.41716666664587</v>
      </c>
      <c r="O6278" s="1" t="s">
        <v>3033</v>
      </c>
      <c r="P6278">
        <v>0.2</v>
      </c>
      <c r="Q6278">
        <f t="shared" si="785"/>
        <v>0.41666666666666669</v>
      </c>
      <c r="R6278">
        <f t="shared" si="786"/>
        <v>0.31530904661041287</v>
      </c>
      <c r="S6278">
        <f t="shared" si="787"/>
        <v>20.49895063589242</v>
      </c>
      <c r="T6278">
        <f t="shared" si="788"/>
        <v>16.68427999126531</v>
      </c>
      <c r="U6278">
        <f t="shared" si="789"/>
        <v>19.296150471802317</v>
      </c>
      <c r="V6278">
        <f t="shared" si="790"/>
        <v>49.808635062321102</v>
      </c>
    </row>
    <row r="6279" spans="1:22" x14ac:dyDescent="0.35">
      <c r="A6279">
        <v>1999</v>
      </c>
      <c r="B6279">
        <v>9</v>
      </c>
      <c r="C6279">
        <v>19</v>
      </c>
      <c r="D6279">
        <v>11</v>
      </c>
      <c r="E6279">
        <v>30</v>
      </c>
      <c r="F6279">
        <v>0</v>
      </c>
      <c r="G6279">
        <v>44</v>
      </c>
      <c r="H6279">
        <v>44</v>
      </c>
      <c r="I6279">
        <v>13</v>
      </c>
      <c r="J6279">
        <v>3</v>
      </c>
      <c r="K6279" s="1" t="s">
        <v>92</v>
      </c>
      <c r="L6279">
        <v>63.23</v>
      </c>
      <c r="M6279">
        <f t="shared" si="784"/>
        <v>14.724640358888223</v>
      </c>
      <c r="N6279" s="3">
        <f t="shared" si="791"/>
        <v>261.45883333331255</v>
      </c>
      <c r="O6279" s="1" t="s">
        <v>1490</v>
      </c>
      <c r="P6279">
        <v>0.2</v>
      </c>
      <c r="Q6279">
        <f t="shared" si="785"/>
        <v>0.45833333333333331</v>
      </c>
      <c r="R6279">
        <f t="shared" si="786"/>
        <v>0.31401853463280066</v>
      </c>
      <c r="S6279">
        <f t="shared" si="787"/>
        <v>15.00966404831539</v>
      </c>
      <c r="T6279">
        <f t="shared" si="788"/>
        <v>14.101998869377908</v>
      </c>
      <c r="U6279">
        <f t="shared" si="789"/>
        <v>14.724640358888223</v>
      </c>
      <c r="V6279">
        <f t="shared" si="790"/>
        <v>19.429840829359648</v>
      </c>
    </row>
    <row r="6280" spans="1:22" x14ac:dyDescent="0.35">
      <c r="A6280">
        <v>1999</v>
      </c>
      <c r="B6280">
        <v>9</v>
      </c>
      <c r="C6280">
        <v>19</v>
      </c>
      <c r="D6280">
        <v>12</v>
      </c>
      <c r="E6280">
        <v>30</v>
      </c>
      <c r="F6280">
        <v>0</v>
      </c>
      <c r="G6280">
        <v>48</v>
      </c>
      <c r="H6280">
        <v>48</v>
      </c>
      <c r="I6280">
        <v>13</v>
      </c>
      <c r="J6280">
        <v>3</v>
      </c>
      <c r="K6280" s="1" t="s">
        <v>105</v>
      </c>
      <c r="L6280">
        <v>63.92</v>
      </c>
      <c r="M6280">
        <f t="shared" si="784"/>
        <v>14.82350425566587</v>
      </c>
      <c r="N6280" s="3">
        <f t="shared" si="791"/>
        <v>261.50049999997924</v>
      </c>
      <c r="O6280" s="1" t="s">
        <v>444</v>
      </c>
      <c r="P6280">
        <v>0.2</v>
      </c>
      <c r="Q6280">
        <f t="shared" si="785"/>
        <v>0.5</v>
      </c>
      <c r="R6280">
        <f t="shared" si="786"/>
        <v>0.31276922661581025</v>
      </c>
      <c r="S6280">
        <f t="shared" si="787"/>
        <v>15.125567753800206</v>
      </c>
      <c r="T6280">
        <f t="shared" si="788"/>
        <v>14.159796595931867</v>
      </c>
      <c r="U6280">
        <f t="shared" si="789"/>
        <v>14.82350425566587</v>
      </c>
      <c r="V6280">
        <f t="shared" si="790"/>
        <v>19.218646907301391</v>
      </c>
    </row>
    <row r="6281" spans="1:22" x14ac:dyDescent="0.35">
      <c r="A6281">
        <v>1999</v>
      </c>
      <c r="B6281">
        <v>9</v>
      </c>
      <c r="C6281">
        <v>19</v>
      </c>
      <c r="D6281">
        <v>13</v>
      </c>
      <c r="E6281">
        <v>30</v>
      </c>
      <c r="F6281">
        <v>0</v>
      </c>
      <c r="G6281">
        <v>43</v>
      </c>
      <c r="H6281">
        <v>43</v>
      </c>
      <c r="I6281">
        <v>12</v>
      </c>
      <c r="J6281">
        <v>3</v>
      </c>
      <c r="K6281" s="1" t="s">
        <v>105</v>
      </c>
      <c r="L6281">
        <v>70.36</v>
      </c>
      <c r="M6281">
        <f t="shared" si="784"/>
        <v>13.633555895700676</v>
      </c>
      <c r="N6281" s="3">
        <f t="shared" si="791"/>
        <v>261.54216666664593</v>
      </c>
      <c r="O6281" s="1" t="s">
        <v>445</v>
      </c>
      <c r="P6281">
        <v>0.2</v>
      </c>
      <c r="Q6281">
        <f t="shared" si="785"/>
        <v>0.54166666666666663</v>
      </c>
      <c r="R6281">
        <f t="shared" si="786"/>
        <v>0.31276922661580925</v>
      </c>
      <c r="S6281">
        <f t="shared" si="787"/>
        <v>13.904154446112685</v>
      </c>
      <c r="T6281">
        <f t="shared" si="788"/>
        <v>13.038984450522296</v>
      </c>
      <c r="U6281">
        <f t="shared" si="789"/>
        <v>13.633555895700676</v>
      </c>
      <c r="V6281">
        <f t="shared" si="790"/>
        <v>12.671635323495423</v>
      </c>
    </row>
    <row r="6282" spans="1:22" x14ac:dyDescent="0.35">
      <c r="A6282">
        <v>1999</v>
      </c>
      <c r="B6282">
        <v>9</v>
      </c>
      <c r="C6282">
        <v>19</v>
      </c>
      <c r="D6282">
        <v>14</v>
      </c>
      <c r="E6282">
        <v>30</v>
      </c>
      <c r="F6282">
        <v>0</v>
      </c>
      <c r="G6282">
        <v>17</v>
      </c>
      <c r="H6282">
        <v>17</v>
      </c>
      <c r="I6282">
        <v>11</v>
      </c>
      <c r="J6282">
        <v>4</v>
      </c>
      <c r="K6282">
        <v>2.6</v>
      </c>
      <c r="L6282">
        <v>77.34</v>
      </c>
      <c r="M6282">
        <f t="shared" si="784"/>
        <v>11.655999246550644</v>
      </c>
      <c r="N6282" s="3">
        <f t="shared" si="791"/>
        <v>261.58383333331261</v>
      </c>
      <c r="O6282" s="1" t="s">
        <v>547</v>
      </c>
      <c r="P6282">
        <v>0.2</v>
      </c>
      <c r="Q6282">
        <f t="shared" si="785"/>
        <v>0.58333333333333337</v>
      </c>
      <c r="R6282">
        <f t="shared" si="786"/>
        <v>0.31338885244836623</v>
      </c>
      <c r="S6282">
        <f t="shared" si="787"/>
        <v>11.764541690629697</v>
      </c>
      <c r="T6282">
        <f t="shared" si="788"/>
        <v>11.418191004473954</v>
      </c>
      <c r="U6282">
        <f t="shared" si="789"/>
        <v>11.655999246550644</v>
      </c>
      <c r="V6282">
        <f t="shared" si="790"/>
        <v>35.667256144217177</v>
      </c>
    </row>
    <row r="6283" spans="1:22" x14ac:dyDescent="0.35">
      <c r="A6283">
        <v>1999</v>
      </c>
      <c r="B6283">
        <v>9</v>
      </c>
      <c r="C6283">
        <v>19</v>
      </c>
      <c r="D6283">
        <v>15</v>
      </c>
      <c r="E6283">
        <v>30</v>
      </c>
      <c r="F6283">
        <v>4</v>
      </c>
      <c r="G6283">
        <v>143</v>
      </c>
      <c r="H6283">
        <v>145</v>
      </c>
      <c r="I6283">
        <v>10</v>
      </c>
      <c r="J6283">
        <v>4</v>
      </c>
      <c r="K6283" s="1" t="s">
        <v>92</v>
      </c>
      <c r="L6283">
        <v>84</v>
      </c>
      <c r="M6283">
        <f t="shared" si="784"/>
        <v>15.708755589662259</v>
      </c>
      <c r="N6283" s="3">
        <f t="shared" si="791"/>
        <v>261.6254999999793</v>
      </c>
      <c r="O6283" s="1" t="s">
        <v>3034</v>
      </c>
      <c r="P6283">
        <v>0.2</v>
      </c>
      <c r="Q6283">
        <f t="shared" si="785"/>
        <v>0.625</v>
      </c>
      <c r="R6283">
        <f t="shared" si="786"/>
        <v>0.31401853463280144</v>
      </c>
      <c r="S6283">
        <f t="shared" si="787"/>
        <v>16.652216394007819</v>
      </c>
      <c r="T6283">
        <f t="shared" si="788"/>
        <v>13.647741497490008</v>
      </c>
      <c r="U6283">
        <f t="shared" si="789"/>
        <v>15.708755589662259</v>
      </c>
      <c r="V6283">
        <f t="shared" si="790"/>
        <v>33.659915477828349</v>
      </c>
    </row>
    <row r="6284" spans="1:22" x14ac:dyDescent="0.35">
      <c r="A6284">
        <v>1999</v>
      </c>
      <c r="B6284">
        <v>9</v>
      </c>
      <c r="C6284">
        <v>19</v>
      </c>
      <c r="D6284">
        <v>16</v>
      </c>
      <c r="E6284">
        <v>30</v>
      </c>
      <c r="F6284">
        <v>0</v>
      </c>
      <c r="G6284">
        <v>9</v>
      </c>
      <c r="H6284">
        <v>9</v>
      </c>
      <c r="I6284">
        <v>9</v>
      </c>
      <c r="J6284">
        <v>4</v>
      </c>
      <c r="K6284" s="1" t="s">
        <v>92</v>
      </c>
      <c r="L6284">
        <v>90.8</v>
      </c>
      <c r="M6284">
        <f t="shared" si="784"/>
        <v>9.3527673461362273</v>
      </c>
      <c r="N6284" s="3">
        <f t="shared" si="791"/>
        <v>261.66716666664598</v>
      </c>
      <c r="O6284" s="1" t="s">
        <v>555</v>
      </c>
      <c r="P6284">
        <v>0.2</v>
      </c>
      <c r="Q6284">
        <f t="shared" si="785"/>
        <v>0.66666666666666663</v>
      </c>
      <c r="R6284">
        <f t="shared" si="786"/>
        <v>0.31401853463280444</v>
      </c>
      <c r="S6284">
        <f t="shared" si="787"/>
        <v>9.4110676462463303</v>
      </c>
      <c r="T6284">
        <f t="shared" si="788"/>
        <v>9.2254088596454817</v>
      </c>
      <c r="U6284">
        <f t="shared" si="789"/>
        <v>9.3527673461362273</v>
      </c>
      <c r="V6284">
        <f t="shared" si="790"/>
        <v>4.646266285281655</v>
      </c>
    </row>
    <row r="6285" spans="1:22" x14ac:dyDescent="0.35">
      <c r="A6285">
        <v>1999</v>
      </c>
      <c r="B6285">
        <v>9</v>
      </c>
      <c r="C6285">
        <v>19</v>
      </c>
      <c r="D6285">
        <v>17</v>
      </c>
      <c r="E6285">
        <v>30</v>
      </c>
      <c r="F6285">
        <v>0</v>
      </c>
      <c r="G6285">
        <v>13</v>
      </c>
      <c r="H6285">
        <v>13</v>
      </c>
      <c r="I6285">
        <v>7</v>
      </c>
      <c r="J6285">
        <v>4</v>
      </c>
      <c r="K6285" s="1" t="s">
        <v>92</v>
      </c>
      <c r="L6285">
        <v>97.95</v>
      </c>
      <c r="M6285">
        <f t="shared" si="784"/>
        <v>7.5095528333078843</v>
      </c>
      <c r="N6285" s="3">
        <f t="shared" si="791"/>
        <v>261.70883333331267</v>
      </c>
      <c r="O6285" s="1" t="s">
        <v>419</v>
      </c>
      <c r="P6285">
        <v>0.2</v>
      </c>
      <c r="Q6285">
        <f t="shared" si="785"/>
        <v>0.70833333333333337</v>
      </c>
      <c r="R6285">
        <f t="shared" si="786"/>
        <v>0.31401853463279905</v>
      </c>
      <c r="S6285">
        <f t="shared" si="787"/>
        <v>7.5937643779113646</v>
      </c>
      <c r="T6285">
        <f t="shared" si="788"/>
        <v>7.3255905750434733</v>
      </c>
      <c r="U6285">
        <f t="shared" si="789"/>
        <v>7.5095528333078843</v>
      </c>
      <c r="V6285">
        <f t="shared" si="790"/>
        <v>2.7455209867573416</v>
      </c>
    </row>
    <row r="6286" spans="1:22" x14ac:dyDescent="0.35">
      <c r="A6286">
        <v>1999</v>
      </c>
      <c r="B6286">
        <v>9</v>
      </c>
      <c r="C6286">
        <v>19</v>
      </c>
      <c r="D6286">
        <v>18</v>
      </c>
      <c r="E6286">
        <v>30</v>
      </c>
      <c r="F6286">
        <v>0</v>
      </c>
      <c r="G6286">
        <v>0</v>
      </c>
      <c r="H6286">
        <v>0</v>
      </c>
      <c r="I6286">
        <v>7</v>
      </c>
      <c r="J6286">
        <v>4</v>
      </c>
      <c r="K6286">
        <v>2.5</v>
      </c>
      <c r="L6286">
        <v>100</v>
      </c>
      <c r="M6286">
        <f t="shared" si="784"/>
        <v>7</v>
      </c>
      <c r="N6286" s="3">
        <f t="shared" si="791"/>
        <v>261.75049999997935</v>
      </c>
      <c r="O6286">
        <v>0</v>
      </c>
      <c r="P6286">
        <v>0.2</v>
      </c>
      <c r="Q6286">
        <f t="shared" si="785"/>
        <v>0.75</v>
      </c>
      <c r="R6286" t="str">
        <f t="shared" si="786"/>
        <v/>
      </c>
      <c r="S6286">
        <f t="shared" si="787"/>
        <v>7</v>
      </c>
      <c r="T6286">
        <f t="shared" si="788"/>
        <v>7</v>
      </c>
      <c r="U6286">
        <f t="shared" si="789"/>
        <v>7</v>
      </c>
      <c r="V6286">
        <f t="shared" si="790"/>
        <v>0</v>
      </c>
    </row>
    <row r="6287" spans="1:22" x14ac:dyDescent="0.35">
      <c r="A6287">
        <v>1999</v>
      </c>
      <c r="B6287">
        <v>9</v>
      </c>
      <c r="C6287">
        <v>19</v>
      </c>
      <c r="D6287">
        <v>19</v>
      </c>
      <c r="E6287">
        <v>30</v>
      </c>
      <c r="F6287">
        <v>0</v>
      </c>
      <c r="G6287">
        <v>0</v>
      </c>
      <c r="H6287">
        <v>0</v>
      </c>
      <c r="I6287">
        <v>7</v>
      </c>
      <c r="J6287">
        <v>4</v>
      </c>
      <c r="K6287">
        <v>2.6</v>
      </c>
      <c r="L6287">
        <v>100</v>
      </c>
      <c r="M6287">
        <f t="shared" si="784"/>
        <v>7</v>
      </c>
      <c r="N6287" s="3">
        <f t="shared" si="791"/>
        <v>261.79216666664604</v>
      </c>
      <c r="O6287">
        <v>0</v>
      </c>
      <c r="P6287">
        <v>0.2</v>
      </c>
      <c r="Q6287">
        <f t="shared" si="785"/>
        <v>0.79166666666666663</v>
      </c>
      <c r="R6287" t="str">
        <f t="shared" si="786"/>
        <v/>
      </c>
      <c r="S6287">
        <f t="shared" si="787"/>
        <v>7</v>
      </c>
      <c r="T6287">
        <f t="shared" si="788"/>
        <v>7</v>
      </c>
      <c r="U6287">
        <f t="shared" si="789"/>
        <v>7</v>
      </c>
      <c r="V6287">
        <f t="shared" si="790"/>
        <v>0</v>
      </c>
    </row>
    <row r="6288" spans="1:22" x14ac:dyDescent="0.35">
      <c r="A6288">
        <v>1999</v>
      </c>
      <c r="B6288">
        <v>9</v>
      </c>
      <c r="C6288">
        <v>19</v>
      </c>
      <c r="D6288">
        <v>20</v>
      </c>
      <c r="E6288">
        <v>30</v>
      </c>
      <c r="F6288">
        <v>0</v>
      </c>
      <c r="G6288">
        <v>0</v>
      </c>
      <c r="H6288">
        <v>0</v>
      </c>
      <c r="I6288">
        <v>6</v>
      </c>
      <c r="J6288">
        <v>4</v>
      </c>
      <c r="K6288">
        <v>2.5</v>
      </c>
      <c r="L6288">
        <v>100</v>
      </c>
      <c r="M6288">
        <f t="shared" si="784"/>
        <v>6</v>
      </c>
      <c r="N6288" s="3">
        <f t="shared" si="791"/>
        <v>261.83383333331273</v>
      </c>
      <c r="O6288">
        <v>0</v>
      </c>
      <c r="P6288">
        <v>0.2</v>
      </c>
      <c r="Q6288">
        <f t="shared" si="785"/>
        <v>0.83333333333333337</v>
      </c>
      <c r="R6288" t="str">
        <f t="shared" si="786"/>
        <v/>
      </c>
      <c r="S6288">
        <f t="shared" si="787"/>
        <v>6</v>
      </c>
      <c r="T6288">
        <f t="shared" si="788"/>
        <v>6</v>
      </c>
      <c r="U6288">
        <f t="shared" si="789"/>
        <v>6</v>
      </c>
      <c r="V6288">
        <f t="shared" si="790"/>
        <v>0</v>
      </c>
    </row>
    <row r="6289" spans="1:22" x14ac:dyDescent="0.35">
      <c r="A6289">
        <v>1999</v>
      </c>
      <c r="B6289">
        <v>9</v>
      </c>
      <c r="C6289">
        <v>19</v>
      </c>
      <c r="D6289">
        <v>21</v>
      </c>
      <c r="E6289">
        <v>30</v>
      </c>
      <c r="F6289">
        <v>0</v>
      </c>
      <c r="G6289">
        <v>0</v>
      </c>
      <c r="H6289">
        <v>0</v>
      </c>
      <c r="I6289">
        <v>6</v>
      </c>
      <c r="J6289">
        <v>4</v>
      </c>
      <c r="K6289" s="1" t="s">
        <v>92</v>
      </c>
      <c r="L6289">
        <v>100</v>
      </c>
      <c r="M6289">
        <f t="shared" si="784"/>
        <v>6</v>
      </c>
      <c r="N6289" s="3">
        <f t="shared" si="791"/>
        <v>261.87549999997941</v>
      </c>
      <c r="O6289">
        <v>0</v>
      </c>
      <c r="P6289">
        <v>0.2</v>
      </c>
      <c r="Q6289">
        <f t="shared" si="785"/>
        <v>0.875</v>
      </c>
      <c r="R6289" t="str">
        <f t="shared" si="786"/>
        <v/>
      </c>
      <c r="S6289">
        <f t="shared" si="787"/>
        <v>6</v>
      </c>
      <c r="T6289">
        <f t="shared" si="788"/>
        <v>6</v>
      </c>
      <c r="U6289">
        <f t="shared" si="789"/>
        <v>6</v>
      </c>
      <c r="V6289">
        <f t="shared" si="790"/>
        <v>0</v>
      </c>
    </row>
    <row r="6290" spans="1:22" x14ac:dyDescent="0.35">
      <c r="A6290">
        <v>1999</v>
      </c>
      <c r="B6290">
        <v>9</v>
      </c>
      <c r="C6290">
        <v>19</v>
      </c>
      <c r="D6290">
        <v>22</v>
      </c>
      <c r="E6290">
        <v>30</v>
      </c>
      <c r="F6290">
        <v>0</v>
      </c>
      <c r="G6290">
        <v>0</v>
      </c>
      <c r="H6290">
        <v>0</v>
      </c>
      <c r="I6290">
        <v>6</v>
      </c>
      <c r="J6290">
        <v>4</v>
      </c>
      <c r="K6290">
        <v>2.2000000000000002</v>
      </c>
      <c r="L6290">
        <v>100</v>
      </c>
      <c r="M6290">
        <f t="shared" si="784"/>
        <v>6</v>
      </c>
      <c r="N6290" s="3">
        <f t="shared" si="791"/>
        <v>261.9171666666461</v>
      </c>
      <c r="O6290">
        <v>0</v>
      </c>
      <c r="P6290">
        <v>0.2</v>
      </c>
      <c r="Q6290">
        <f t="shared" si="785"/>
        <v>0.91666666666666663</v>
      </c>
      <c r="R6290" t="str">
        <f t="shared" si="786"/>
        <v/>
      </c>
      <c r="S6290">
        <f t="shared" si="787"/>
        <v>6</v>
      </c>
      <c r="T6290">
        <f t="shared" si="788"/>
        <v>6</v>
      </c>
      <c r="U6290">
        <f t="shared" si="789"/>
        <v>6</v>
      </c>
      <c r="V6290">
        <f t="shared" si="790"/>
        <v>0</v>
      </c>
    </row>
    <row r="6291" spans="1:22" x14ac:dyDescent="0.35">
      <c r="A6291">
        <v>1999</v>
      </c>
      <c r="B6291">
        <v>9</v>
      </c>
      <c r="C6291">
        <v>19</v>
      </c>
      <c r="D6291">
        <v>23</v>
      </c>
      <c r="E6291">
        <v>30</v>
      </c>
      <c r="F6291">
        <v>0</v>
      </c>
      <c r="G6291">
        <v>0</v>
      </c>
      <c r="H6291">
        <v>0</v>
      </c>
      <c r="I6291">
        <v>6</v>
      </c>
      <c r="J6291">
        <v>4</v>
      </c>
      <c r="K6291">
        <v>2</v>
      </c>
      <c r="L6291">
        <v>100</v>
      </c>
      <c r="M6291">
        <f t="shared" si="784"/>
        <v>6</v>
      </c>
      <c r="N6291" s="3">
        <f t="shared" si="791"/>
        <v>261.95883333331278</v>
      </c>
      <c r="O6291">
        <v>0</v>
      </c>
      <c r="P6291">
        <v>0.2</v>
      </c>
      <c r="Q6291">
        <f t="shared" si="785"/>
        <v>0.95833333333333337</v>
      </c>
      <c r="R6291" t="str">
        <f t="shared" si="786"/>
        <v/>
      </c>
      <c r="S6291">
        <f t="shared" si="787"/>
        <v>6</v>
      </c>
      <c r="T6291">
        <f t="shared" si="788"/>
        <v>6</v>
      </c>
      <c r="U6291">
        <f t="shared" si="789"/>
        <v>6</v>
      </c>
      <c r="V6291">
        <f t="shared" si="790"/>
        <v>0</v>
      </c>
    </row>
    <row r="6292" spans="1:22" x14ac:dyDescent="0.35">
      <c r="A6292">
        <v>1999</v>
      </c>
      <c r="B6292">
        <v>9</v>
      </c>
      <c r="C6292">
        <v>20</v>
      </c>
      <c r="D6292">
        <v>0</v>
      </c>
      <c r="E6292">
        <v>30</v>
      </c>
      <c r="F6292">
        <v>0</v>
      </c>
      <c r="G6292">
        <v>0</v>
      </c>
      <c r="H6292">
        <v>0</v>
      </c>
      <c r="I6292">
        <v>6</v>
      </c>
      <c r="J6292">
        <v>2</v>
      </c>
      <c r="K6292">
        <v>1.8</v>
      </c>
      <c r="L6292">
        <v>100</v>
      </c>
      <c r="M6292">
        <f t="shared" si="784"/>
        <v>6</v>
      </c>
      <c r="N6292" s="3">
        <f t="shared" si="791"/>
        <v>262.00049999997947</v>
      </c>
      <c r="O6292">
        <v>0</v>
      </c>
      <c r="P6292">
        <v>0.2</v>
      </c>
      <c r="Q6292">
        <f t="shared" si="785"/>
        <v>0</v>
      </c>
      <c r="R6292" t="str">
        <f t="shared" si="786"/>
        <v/>
      </c>
      <c r="S6292">
        <f t="shared" si="787"/>
        <v>6</v>
      </c>
      <c r="T6292">
        <f t="shared" si="788"/>
        <v>6</v>
      </c>
      <c r="U6292">
        <f t="shared" si="789"/>
        <v>6</v>
      </c>
      <c r="V6292">
        <f t="shared" si="790"/>
        <v>0</v>
      </c>
    </row>
    <row r="6293" spans="1:22" x14ac:dyDescent="0.35">
      <c r="A6293">
        <v>1999</v>
      </c>
      <c r="B6293">
        <v>9</v>
      </c>
      <c r="C6293">
        <v>20</v>
      </c>
      <c r="D6293">
        <v>1</v>
      </c>
      <c r="E6293">
        <v>30</v>
      </c>
      <c r="F6293">
        <v>0</v>
      </c>
      <c r="G6293">
        <v>0</v>
      </c>
      <c r="H6293">
        <v>0</v>
      </c>
      <c r="I6293">
        <v>6</v>
      </c>
      <c r="J6293">
        <v>2</v>
      </c>
      <c r="K6293">
        <v>1.6</v>
      </c>
      <c r="L6293">
        <v>100</v>
      </c>
      <c r="M6293">
        <f t="shared" si="784"/>
        <v>6</v>
      </c>
      <c r="N6293" s="3">
        <f t="shared" si="791"/>
        <v>262.04216666664615</v>
      </c>
      <c r="O6293">
        <v>0</v>
      </c>
      <c r="P6293">
        <v>0.2</v>
      </c>
      <c r="Q6293">
        <f t="shared" si="785"/>
        <v>4.1666666666666664E-2</v>
      </c>
      <c r="R6293" t="str">
        <f t="shared" si="786"/>
        <v/>
      </c>
      <c r="S6293">
        <f t="shared" si="787"/>
        <v>6</v>
      </c>
      <c r="T6293">
        <f t="shared" si="788"/>
        <v>6</v>
      </c>
      <c r="U6293">
        <f t="shared" si="789"/>
        <v>6</v>
      </c>
      <c r="V6293">
        <f t="shared" si="790"/>
        <v>0</v>
      </c>
    </row>
    <row r="6294" spans="1:22" x14ac:dyDescent="0.35">
      <c r="A6294">
        <v>1999</v>
      </c>
      <c r="B6294">
        <v>9</v>
      </c>
      <c r="C6294">
        <v>20</v>
      </c>
      <c r="D6294">
        <v>2</v>
      </c>
      <c r="E6294">
        <v>30</v>
      </c>
      <c r="F6294">
        <v>0</v>
      </c>
      <c r="G6294">
        <v>0</v>
      </c>
      <c r="H6294">
        <v>0</v>
      </c>
      <c r="I6294">
        <v>5</v>
      </c>
      <c r="J6294">
        <v>2</v>
      </c>
      <c r="K6294" s="1" t="s">
        <v>94</v>
      </c>
      <c r="L6294">
        <v>100</v>
      </c>
      <c r="M6294">
        <f t="shared" si="784"/>
        <v>5</v>
      </c>
      <c r="N6294" s="3">
        <f t="shared" si="791"/>
        <v>262.08383333331284</v>
      </c>
      <c r="O6294">
        <v>0</v>
      </c>
      <c r="P6294">
        <v>0.2</v>
      </c>
      <c r="Q6294">
        <f t="shared" si="785"/>
        <v>8.3333333333333329E-2</v>
      </c>
      <c r="R6294" t="str">
        <f t="shared" si="786"/>
        <v/>
      </c>
      <c r="S6294">
        <f t="shared" si="787"/>
        <v>5</v>
      </c>
      <c r="T6294">
        <f t="shared" si="788"/>
        <v>5</v>
      </c>
      <c r="U6294">
        <f t="shared" si="789"/>
        <v>5</v>
      </c>
      <c r="V6294">
        <f t="shared" si="790"/>
        <v>0</v>
      </c>
    </row>
    <row r="6295" spans="1:22" x14ac:dyDescent="0.35">
      <c r="A6295">
        <v>1999</v>
      </c>
      <c r="B6295">
        <v>9</v>
      </c>
      <c r="C6295">
        <v>20</v>
      </c>
      <c r="D6295">
        <v>3</v>
      </c>
      <c r="E6295">
        <v>30</v>
      </c>
      <c r="F6295">
        <v>0</v>
      </c>
      <c r="G6295">
        <v>0</v>
      </c>
      <c r="H6295">
        <v>0</v>
      </c>
      <c r="I6295">
        <v>5</v>
      </c>
      <c r="J6295">
        <v>2</v>
      </c>
      <c r="K6295">
        <v>1</v>
      </c>
      <c r="L6295">
        <v>100</v>
      </c>
      <c r="M6295">
        <f t="shared" si="784"/>
        <v>5</v>
      </c>
      <c r="N6295" s="3">
        <f t="shared" si="791"/>
        <v>262.12549999997952</v>
      </c>
      <c r="O6295">
        <v>0</v>
      </c>
      <c r="P6295">
        <v>0.2</v>
      </c>
      <c r="Q6295">
        <f t="shared" si="785"/>
        <v>0.125</v>
      </c>
      <c r="R6295" t="str">
        <f t="shared" si="786"/>
        <v/>
      </c>
      <c r="S6295">
        <f t="shared" si="787"/>
        <v>5</v>
      </c>
      <c r="T6295">
        <f t="shared" si="788"/>
        <v>5</v>
      </c>
      <c r="U6295">
        <f t="shared" si="789"/>
        <v>5</v>
      </c>
      <c r="V6295">
        <f t="shared" si="790"/>
        <v>0</v>
      </c>
    </row>
    <row r="6296" spans="1:22" x14ac:dyDescent="0.35">
      <c r="A6296">
        <v>1999</v>
      </c>
      <c r="B6296">
        <v>9</v>
      </c>
      <c r="C6296">
        <v>20</v>
      </c>
      <c r="D6296">
        <v>4</v>
      </c>
      <c r="E6296">
        <v>30</v>
      </c>
      <c r="F6296">
        <v>0</v>
      </c>
      <c r="G6296">
        <v>0</v>
      </c>
      <c r="H6296">
        <v>0</v>
      </c>
      <c r="I6296">
        <v>5</v>
      </c>
      <c r="J6296">
        <v>2</v>
      </c>
      <c r="K6296">
        <v>1</v>
      </c>
      <c r="L6296">
        <v>100</v>
      </c>
      <c r="M6296">
        <f t="shared" si="784"/>
        <v>5</v>
      </c>
      <c r="N6296" s="3">
        <f t="shared" si="791"/>
        <v>262.16716666664621</v>
      </c>
      <c r="O6296">
        <v>0</v>
      </c>
      <c r="P6296">
        <v>0.2</v>
      </c>
      <c r="Q6296">
        <f t="shared" si="785"/>
        <v>0.16666666666666666</v>
      </c>
      <c r="R6296" t="str">
        <f t="shared" si="786"/>
        <v/>
      </c>
      <c r="S6296">
        <f t="shared" si="787"/>
        <v>5</v>
      </c>
      <c r="T6296">
        <f t="shared" si="788"/>
        <v>5</v>
      </c>
      <c r="U6296">
        <f t="shared" si="789"/>
        <v>5</v>
      </c>
      <c r="V6296">
        <f t="shared" si="790"/>
        <v>0</v>
      </c>
    </row>
    <row r="6297" spans="1:22" x14ac:dyDescent="0.35">
      <c r="A6297">
        <v>1999</v>
      </c>
      <c r="B6297">
        <v>9</v>
      </c>
      <c r="C6297">
        <v>20</v>
      </c>
      <c r="D6297">
        <v>5</v>
      </c>
      <c r="E6297">
        <v>30</v>
      </c>
      <c r="F6297">
        <v>0</v>
      </c>
      <c r="G6297">
        <v>0</v>
      </c>
      <c r="H6297">
        <v>0</v>
      </c>
      <c r="I6297">
        <v>5</v>
      </c>
      <c r="J6297">
        <v>2</v>
      </c>
      <c r="K6297" s="1" t="s">
        <v>94</v>
      </c>
      <c r="L6297">
        <v>100</v>
      </c>
      <c r="M6297">
        <f t="shared" si="784"/>
        <v>5</v>
      </c>
      <c r="N6297" s="3">
        <f t="shared" si="791"/>
        <v>262.2088333333129</v>
      </c>
      <c r="O6297">
        <v>0</v>
      </c>
      <c r="P6297">
        <v>0.2</v>
      </c>
      <c r="Q6297">
        <f t="shared" si="785"/>
        <v>0.20833333333333334</v>
      </c>
      <c r="R6297" t="str">
        <f t="shared" si="786"/>
        <v/>
      </c>
      <c r="S6297">
        <f t="shared" si="787"/>
        <v>5</v>
      </c>
      <c r="T6297">
        <f t="shared" si="788"/>
        <v>5</v>
      </c>
      <c r="U6297">
        <f t="shared" si="789"/>
        <v>5</v>
      </c>
      <c r="V6297">
        <f t="shared" si="790"/>
        <v>0.84477568823302818</v>
      </c>
    </row>
    <row r="6298" spans="1:22" x14ac:dyDescent="0.35">
      <c r="A6298">
        <v>1999</v>
      </c>
      <c r="B6298">
        <v>9</v>
      </c>
      <c r="C6298">
        <v>20</v>
      </c>
      <c r="D6298">
        <v>6</v>
      </c>
      <c r="E6298">
        <v>30</v>
      </c>
      <c r="F6298">
        <v>0</v>
      </c>
      <c r="G6298">
        <v>4</v>
      </c>
      <c r="H6298">
        <v>4</v>
      </c>
      <c r="I6298">
        <v>6</v>
      </c>
      <c r="J6298">
        <v>2</v>
      </c>
      <c r="K6298" s="1" t="s">
        <v>94</v>
      </c>
      <c r="L6298">
        <v>100</v>
      </c>
      <c r="M6298">
        <f t="shared" si="784"/>
        <v>6.1722290727890874</v>
      </c>
      <c r="N6298" s="3">
        <f t="shared" si="791"/>
        <v>262.25049999997958</v>
      </c>
      <c r="O6298" s="1" t="s">
        <v>797</v>
      </c>
      <c r="P6298">
        <v>0.2</v>
      </c>
      <c r="Q6298">
        <f t="shared" si="785"/>
        <v>0.25</v>
      </c>
      <c r="R6298">
        <f t="shared" si="786"/>
        <v>0.31802183271232565</v>
      </c>
      <c r="S6298">
        <f t="shared" si="787"/>
        <v>6.2004665849278764</v>
      </c>
      <c r="T6298">
        <f t="shared" si="788"/>
        <v>6.1116754730159721</v>
      </c>
      <c r="U6298">
        <f t="shared" si="789"/>
        <v>6.1722290727890874</v>
      </c>
      <c r="V6298">
        <f t="shared" si="790"/>
        <v>29.744015945515166</v>
      </c>
    </row>
    <row r="6299" spans="1:22" x14ac:dyDescent="0.35">
      <c r="A6299">
        <v>1999</v>
      </c>
      <c r="B6299">
        <v>9</v>
      </c>
      <c r="C6299">
        <v>20</v>
      </c>
      <c r="D6299">
        <v>7</v>
      </c>
      <c r="E6299">
        <v>30</v>
      </c>
      <c r="F6299">
        <v>62</v>
      </c>
      <c r="G6299">
        <v>130</v>
      </c>
      <c r="H6299">
        <v>150</v>
      </c>
      <c r="I6299">
        <v>8</v>
      </c>
      <c r="J6299">
        <v>3</v>
      </c>
      <c r="K6299">
        <v>1</v>
      </c>
      <c r="L6299">
        <v>92.09</v>
      </c>
      <c r="M6299">
        <f t="shared" si="784"/>
        <v>14.91917343787701</v>
      </c>
      <c r="N6299" s="3">
        <f t="shared" si="791"/>
        <v>262.29216666664627</v>
      </c>
      <c r="O6299" s="1" t="s">
        <v>3035</v>
      </c>
      <c r="P6299">
        <v>0.2</v>
      </c>
      <c r="Q6299">
        <f t="shared" si="785"/>
        <v>0.29166666666666669</v>
      </c>
      <c r="R6299">
        <f t="shared" si="786"/>
        <v>0.31872904563218057</v>
      </c>
      <c r="S6299">
        <f t="shared" si="787"/>
        <v>16.051927853170199</v>
      </c>
      <c r="T6299">
        <f t="shared" si="788"/>
        <v>12.497954875757877</v>
      </c>
      <c r="U6299">
        <f t="shared" si="789"/>
        <v>14.91917343787701</v>
      </c>
      <c r="V6299">
        <f t="shared" si="790"/>
        <v>43.680338073189283</v>
      </c>
    </row>
    <row r="6300" spans="1:22" x14ac:dyDescent="0.35">
      <c r="A6300">
        <v>1999</v>
      </c>
      <c r="B6300">
        <v>9</v>
      </c>
      <c r="C6300">
        <v>20</v>
      </c>
      <c r="D6300">
        <v>8</v>
      </c>
      <c r="E6300">
        <v>30</v>
      </c>
      <c r="F6300">
        <v>0</v>
      </c>
      <c r="G6300">
        <v>32</v>
      </c>
      <c r="H6300">
        <v>32</v>
      </c>
      <c r="I6300">
        <v>10</v>
      </c>
      <c r="J6300">
        <v>4</v>
      </c>
      <c r="K6300" s="1" t="s">
        <v>94</v>
      </c>
      <c r="L6300">
        <v>77.290000000000006</v>
      </c>
      <c r="M6300">
        <f t="shared" si="784"/>
        <v>11.377832582312699</v>
      </c>
      <c r="N6300" s="3">
        <f t="shared" si="791"/>
        <v>262.33383333331295</v>
      </c>
      <c r="O6300" s="1" t="s">
        <v>806</v>
      </c>
      <c r="P6300">
        <v>0.2</v>
      </c>
      <c r="Q6300">
        <f t="shared" si="785"/>
        <v>0.33333333333333331</v>
      </c>
      <c r="R6300">
        <f t="shared" si="786"/>
        <v>0.31802183271232487</v>
      </c>
      <c r="S6300">
        <f t="shared" si="787"/>
        <v>11.603732679423011</v>
      </c>
      <c r="T6300">
        <f t="shared" si="788"/>
        <v>10.893403784127775</v>
      </c>
      <c r="U6300">
        <f t="shared" si="789"/>
        <v>11.377832582312699</v>
      </c>
      <c r="V6300">
        <f t="shared" si="790"/>
        <v>25.132076724932588</v>
      </c>
    </row>
    <row r="6301" spans="1:22" x14ac:dyDescent="0.35">
      <c r="A6301">
        <v>1999</v>
      </c>
      <c r="B6301">
        <v>9</v>
      </c>
      <c r="C6301">
        <v>20</v>
      </c>
      <c r="D6301">
        <v>9</v>
      </c>
      <c r="E6301">
        <v>30</v>
      </c>
      <c r="F6301">
        <v>0</v>
      </c>
      <c r="G6301">
        <v>87</v>
      </c>
      <c r="H6301">
        <v>87</v>
      </c>
      <c r="I6301">
        <v>12</v>
      </c>
      <c r="J6301">
        <v>3</v>
      </c>
      <c r="K6301">
        <v>1.6</v>
      </c>
      <c r="L6301">
        <v>65.67</v>
      </c>
      <c r="M6301">
        <f t="shared" si="784"/>
        <v>15.630411766068523</v>
      </c>
      <c r="N6301" s="3">
        <f t="shared" si="791"/>
        <v>262.37549999997964</v>
      </c>
      <c r="O6301" s="1" t="s">
        <v>1024</v>
      </c>
      <c r="P6301">
        <v>0.2</v>
      </c>
      <c r="Q6301">
        <f t="shared" si="785"/>
        <v>0.375</v>
      </c>
      <c r="R6301">
        <f t="shared" si="786"/>
        <v>0.31664277623061549</v>
      </c>
      <c r="S6301">
        <f t="shared" si="787"/>
        <v>16.227310827436284</v>
      </c>
      <c r="T6301">
        <f t="shared" si="788"/>
        <v>14.342224205617914</v>
      </c>
      <c r="U6301">
        <f t="shared" si="789"/>
        <v>15.630411766068523</v>
      </c>
      <c r="V6301">
        <f t="shared" si="790"/>
        <v>28.511179477864701</v>
      </c>
    </row>
    <row r="6302" spans="1:22" x14ac:dyDescent="0.35">
      <c r="A6302">
        <v>1999</v>
      </c>
      <c r="B6302">
        <v>9</v>
      </c>
      <c r="C6302">
        <v>20</v>
      </c>
      <c r="D6302">
        <v>10</v>
      </c>
      <c r="E6302">
        <v>30</v>
      </c>
      <c r="F6302">
        <v>0</v>
      </c>
      <c r="G6302">
        <v>48</v>
      </c>
      <c r="H6302">
        <v>48</v>
      </c>
      <c r="I6302">
        <v>14</v>
      </c>
      <c r="J6302">
        <v>2</v>
      </c>
      <c r="K6302">
        <v>2.2000000000000002</v>
      </c>
      <c r="L6302">
        <v>53.57</v>
      </c>
      <c r="M6302">
        <f t="shared" si="784"/>
        <v>15.911089780221749</v>
      </c>
      <c r="N6302" s="3">
        <f t="shared" si="791"/>
        <v>262.41716666664632</v>
      </c>
      <c r="O6302" s="1" t="s">
        <v>444</v>
      </c>
      <c r="P6302">
        <v>0.2</v>
      </c>
      <c r="Q6302">
        <f t="shared" si="785"/>
        <v>0.41666666666666669</v>
      </c>
      <c r="R6302">
        <f t="shared" si="786"/>
        <v>0.31465851642557768</v>
      </c>
      <c r="S6302">
        <f t="shared" si="787"/>
        <v>16.226540298166519</v>
      </c>
      <c r="T6302">
        <f t="shared" si="788"/>
        <v>15.224023278992243</v>
      </c>
      <c r="U6302">
        <f t="shared" si="789"/>
        <v>15.911089780221749</v>
      </c>
      <c r="V6302">
        <f t="shared" si="790"/>
        <v>71.446430712702806</v>
      </c>
    </row>
    <row r="6303" spans="1:22" x14ac:dyDescent="0.35">
      <c r="A6303">
        <v>1999</v>
      </c>
      <c r="B6303">
        <v>9</v>
      </c>
      <c r="C6303">
        <v>20</v>
      </c>
      <c r="D6303">
        <v>11</v>
      </c>
      <c r="E6303">
        <v>30</v>
      </c>
      <c r="F6303">
        <v>17</v>
      </c>
      <c r="G6303">
        <v>251</v>
      </c>
      <c r="H6303">
        <v>264</v>
      </c>
      <c r="I6303">
        <v>15</v>
      </c>
      <c r="J6303">
        <v>2</v>
      </c>
      <c r="K6303" s="1" t="s">
        <v>105</v>
      </c>
      <c r="L6303">
        <v>47.89</v>
      </c>
      <c r="M6303">
        <f t="shared" si="784"/>
        <v>25.254017914758304</v>
      </c>
      <c r="N6303" s="3">
        <f t="shared" si="791"/>
        <v>262.45883333331301</v>
      </c>
      <c r="O6303" s="1" t="s">
        <v>3036</v>
      </c>
      <c r="P6303">
        <v>0.2</v>
      </c>
      <c r="Q6303">
        <f t="shared" si="785"/>
        <v>0.45833333333333331</v>
      </c>
      <c r="R6303">
        <f t="shared" si="786"/>
        <v>0.3127692266158103</v>
      </c>
      <c r="S6303">
        <f t="shared" si="787"/>
        <v>26.95259608458715</v>
      </c>
      <c r="T6303">
        <f t="shared" si="788"/>
        <v>21.521824687389266</v>
      </c>
      <c r="U6303">
        <f t="shared" si="789"/>
        <v>25.254017914758304</v>
      </c>
      <c r="V6303">
        <f t="shared" si="790"/>
        <v>110.91432222717353</v>
      </c>
    </row>
    <row r="6304" spans="1:22" x14ac:dyDescent="0.35">
      <c r="A6304">
        <v>1999</v>
      </c>
      <c r="B6304">
        <v>9</v>
      </c>
      <c r="C6304">
        <v>20</v>
      </c>
      <c r="D6304">
        <v>12</v>
      </c>
      <c r="E6304">
        <v>30</v>
      </c>
      <c r="F6304">
        <v>12</v>
      </c>
      <c r="G6304">
        <v>200</v>
      </c>
      <c r="H6304">
        <v>210</v>
      </c>
      <c r="I6304">
        <v>16</v>
      </c>
      <c r="J6304">
        <v>2</v>
      </c>
      <c r="K6304">
        <v>3.2</v>
      </c>
      <c r="L6304">
        <v>47.37</v>
      </c>
      <c r="M6304">
        <f t="shared" si="784"/>
        <v>23.853607264361653</v>
      </c>
      <c r="N6304" s="3">
        <f t="shared" si="791"/>
        <v>262.5004999999797</v>
      </c>
      <c r="O6304" s="1" t="s">
        <v>3037</v>
      </c>
      <c r="P6304">
        <v>0.2</v>
      </c>
      <c r="Q6304">
        <f t="shared" si="785"/>
        <v>0.5</v>
      </c>
      <c r="R6304">
        <f t="shared" si="786"/>
        <v>0.3115591973731644</v>
      </c>
      <c r="S6304">
        <f t="shared" si="787"/>
        <v>25.157357101940789</v>
      </c>
      <c r="T6304">
        <f t="shared" si="788"/>
        <v>20.972759604670973</v>
      </c>
      <c r="U6304">
        <f t="shared" si="789"/>
        <v>23.853607264361653</v>
      </c>
      <c r="V6304">
        <f t="shared" si="790"/>
        <v>79.760410633811418</v>
      </c>
    </row>
    <row r="6305" spans="1:22" x14ac:dyDescent="0.35">
      <c r="A6305">
        <v>1999</v>
      </c>
      <c r="B6305">
        <v>9</v>
      </c>
      <c r="C6305">
        <v>20</v>
      </c>
      <c r="D6305">
        <v>13</v>
      </c>
      <c r="E6305">
        <v>30</v>
      </c>
      <c r="F6305">
        <v>4</v>
      </c>
      <c r="G6305">
        <v>135</v>
      </c>
      <c r="H6305">
        <v>139</v>
      </c>
      <c r="I6305">
        <v>15</v>
      </c>
      <c r="J6305">
        <v>2</v>
      </c>
      <c r="K6305" s="1" t="s">
        <v>112</v>
      </c>
      <c r="L6305">
        <v>47.77</v>
      </c>
      <c r="M6305">
        <f t="shared" si="784"/>
        <v>20.082984583461812</v>
      </c>
      <c r="N6305" s="3">
        <f t="shared" si="791"/>
        <v>262.54216666664638</v>
      </c>
      <c r="O6305" s="1" t="s">
        <v>3038</v>
      </c>
      <c r="P6305">
        <v>0.2</v>
      </c>
      <c r="Q6305">
        <f t="shared" si="785"/>
        <v>0.54166666666666663</v>
      </c>
      <c r="R6305">
        <f t="shared" si="786"/>
        <v>0.31126260965370695</v>
      </c>
      <c r="S6305">
        <f t="shared" si="787"/>
        <v>20.927223336614034</v>
      </c>
      <c r="T6305">
        <f t="shared" si="788"/>
        <v>18.214919555278158</v>
      </c>
      <c r="U6305">
        <f t="shared" si="789"/>
        <v>20.082984583461812</v>
      </c>
      <c r="V6305">
        <f t="shared" si="790"/>
        <v>44.248163177636897</v>
      </c>
    </row>
    <row r="6306" spans="1:22" x14ac:dyDescent="0.35">
      <c r="A6306">
        <v>1999</v>
      </c>
      <c r="B6306">
        <v>9</v>
      </c>
      <c r="C6306">
        <v>20</v>
      </c>
      <c r="D6306">
        <v>14</v>
      </c>
      <c r="E6306">
        <v>30</v>
      </c>
      <c r="F6306">
        <v>0</v>
      </c>
      <c r="G6306">
        <v>64</v>
      </c>
      <c r="H6306">
        <v>64</v>
      </c>
      <c r="I6306">
        <v>15</v>
      </c>
      <c r="J6306">
        <v>2</v>
      </c>
      <c r="K6306">
        <v>3.2</v>
      </c>
      <c r="L6306">
        <v>51.48</v>
      </c>
      <c r="M6306">
        <f t="shared" si="784"/>
        <v>17.356544513108204</v>
      </c>
      <c r="N6306" s="3">
        <f t="shared" si="791"/>
        <v>262.58383333331307</v>
      </c>
      <c r="O6306" s="1" t="s">
        <v>2568</v>
      </c>
      <c r="P6306">
        <v>0.2</v>
      </c>
      <c r="Q6306">
        <f t="shared" si="785"/>
        <v>0.58333333333333337</v>
      </c>
      <c r="R6306">
        <f t="shared" si="786"/>
        <v>0.31155919737316551</v>
      </c>
      <c r="S6306">
        <f t="shared" si="787"/>
        <v>17.747746214796884</v>
      </c>
      <c r="T6306">
        <f t="shared" si="788"/>
        <v>16.492120622655808</v>
      </c>
      <c r="U6306">
        <f t="shared" si="789"/>
        <v>17.356544513108204</v>
      </c>
      <c r="V6306">
        <f t="shared" si="790"/>
        <v>28.088791633748187</v>
      </c>
    </row>
    <row r="6307" spans="1:22" x14ac:dyDescent="0.35">
      <c r="A6307">
        <v>1999</v>
      </c>
      <c r="B6307">
        <v>9</v>
      </c>
      <c r="C6307">
        <v>20</v>
      </c>
      <c r="D6307">
        <v>15</v>
      </c>
      <c r="E6307">
        <v>30</v>
      </c>
      <c r="F6307">
        <v>0</v>
      </c>
      <c r="G6307">
        <v>69</v>
      </c>
      <c r="H6307">
        <v>69</v>
      </c>
      <c r="I6307">
        <v>14</v>
      </c>
      <c r="J6307">
        <v>2</v>
      </c>
      <c r="K6307" s="1" t="s">
        <v>114</v>
      </c>
      <c r="L6307">
        <v>55</v>
      </c>
      <c r="M6307">
        <f t="shared" si="784"/>
        <v>16.600885146487244</v>
      </c>
      <c r="N6307" s="3">
        <f t="shared" si="791"/>
        <v>262.62549999997975</v>
      </c>
      <c r="O6307" s="1" t="s">
        <v>2559</v>
      </c>
      <c r="P6307">
        <v>0.2</v>
      </c>
      <c r="Q6307">
        <f t="shared" si="785"/>
        <v>0.625</v>
      </c>
      <c r="R6307">
        <f t="shared" si="786"/>
        <v>0.31246311027376072</v>
      </c>
      <c r="S6307">
        <f t="shared" si="787"/>
        <v>17.031960495901206</v>
      </c>
      <c r="T6307">
        <f t="shared" si="788"/>
        <v>15.6523565194949</v>
      </c>
      <c r="U6307">
        <f t="shared" si="789"/>
        <v>16.600885146487244</v>
      </c>
      <c r="V6307">
        <f t="shared" si="790"/>
        <v>17.106707686718821</v>
      </c>
    </row>
    <row r="6308" spans="1:22" x14ac:dyDescent="0.35">
      <c r="A6308">
        <v>1999</v>
      </c>
      <c r="B6308">
        <v>9</v>
      </c>
      <c r="C6308">
        <v>20</v>
      </c>
      <c r="D6308">
        <v>16</v>
      </c>
      <c r="E6308">
        <v>30</v>
      </c>
      <c r="F6308">
        <v>0</v>
      </c>
      <c r="G6308">
        <v>12</v>
      </c>
      <c r="H6308">
        <v>12</v>
      </c>
      <c r="I6308">
        <v>12</v>
      </c>
      <c r="J6308">
        <v>2</v>
      </c>
      <c r="K6308">
        <v>2.5</v>
      </c>
      <c r="L6308">
        <v>58.82</v>
      </c>
      <c r="M6308">
        <f t="shared" si="784"/>
        <v>12.466692767565478</v>
      </c>
      <c r="N6308" s="3">
        <f t="shared" si="791"/>
        <v>262.66716666664644</v>
      </c>
      <c r="O6308" s="1" t="s">
        <v>485</v>
      </c>
      <c r="P6308">
        <v>0.2</v>
      </c>
      <c r="Q6308">
        <f t="shared" si="785"/>
        <v>0.66666666666666663</v>
      </c>
      <c r="R6308">
        <f t="shared" si="786"/>
        <v>0.31370242142013532</v>
      </c>
      <c r="S6308">
        <f t="shared" si="787"/>
        <v>12.543867071323467</v>
      </c>
      <c r="T6308">
        <f t="shared" si="788"/>
        <v>12.297855888468646</v>
      </c>
      <c r="U6308">
        <f t="shared" si="789"/>
        <v>12.466692767565478</v>
      </c>
      <c r="V6308">
        <f t="shared" si="790"/>
        <v>2.9567149088155986</v>
      </c>
    </row>
    <row r="6309" spans="1:22" x14ac:dyDescent="0.35">
      <c r="A6309">
        <v>1999</v>
      </c>
      <c r="B6309">
        <v>9</v>
      </c>
      <c r="C6309">
        <v>20</v>
      </c>
      <c r="D6309">
        <v>17</v>
      </c>
      <c r="E6309">
        <v>30</v>
      </c>
      <c r="F6309">
        <v>0</v>
      </c>
      <c r="G6309">
        <v>2</v>
      </c>
      <c r="H6309">
        <v>2</v>
      </c>
      <c r="I6309">
        <v>9</v>
      </c>
      <c r="J6309">
        <v>2</v>
      </c>
      <c r="K6309">
        <v>1.5</v>
      </c>
      <c r="L6309">
        <v>75.010000000000005</v>
      </c>
      <c r="M6309">
        <f t="shared" si="784"/>
        <v>9.0841139844709975</v>
      </c>
      <c r="N6309" s="3">
        <f t="shared" si="791"/>
        <v>262.70883333331312</v>
      </c>
      <c r="O6309" s="1" t="s">
        <v>807</v>
      </c>
      <c r="P6309">
        <v>0.2</v>
      </c>
      <c r="Q6309">
        <f t="shared" si="785"/>
        <v>0.70833333333333337</v>
      </c>
      <c r="R6309">
        <f t="shared" si="786"/>
        <v>0.31698320636138139</v>
      </c>
      <c r="S6309">
        <f t="shared" si="787"/>
        <v>9.0979341577897515</v>
      </c>
      <c r="T6309">
        <f t="shared" si="788"/>
        <v>9.0543350867935484</v>
      </c>
      <c r="U6309">
        <f t="shared" si="789"/>
        <v>9.0841139844709975</v>
      </c>
      <c r="V6309">
        <f t="shared" si="790"/>
        <v>0.42238784411651409</v>
      </c>
    </row>
    <row r="6310" spans="1:22" x14ac:dyDescent="0.35">
      <c r="A6310">
        <v>1999</v>
      </c>
      <c r="B6310">
        <v>9</v>
      </c>
      <c r="C6310">
        <v>20</v>
      </c>
      <c r="D6310">
        <v>18</v>
      </c>
      <c r="E6310">
        <v>30</v>
      </c>
      <c r="F6310">
        <v>0</v>
      </c>
      <c r="G6310">
        <v>0</v>
      </c>
      <c r="H6310">
        <v>0</v>
      </c>
      <c r="I6310">
        <v>7</v>
      </c>
      <c r="J6310">
        <v>3</v>
      </c>
      <c r="K6310" s="1" t="s">
        <v>97</v>
      </c>
      <c r="L6310" s="1" t="s">
        <v>332</v>
      </c>
      <c r="M6310">
        <f t="shared" si="784"/>
        <v>7</v>
      </c>
      <c r="N6310" s="3">
        <f t="shared" si="791"/>
        <v>262.75049999997981</v>
      </c>
      <c r="O6310">
        <v>0</v>
      </c>
      <c r="P6310">
        <v>0.2</v>
      </c>
      <c r="Q6310">
        <f t="shared" si="785"/>
        <v>0.75</v>
      </c>
      <c r="R6310" t="str">
        <f t="shared" si="786"/>
        <v/>
      </c>
      <c r="S6310">
        <f t="shared" si="787"/>
        <v>7</v>
      </c>
      <c r="T6310">
        <f t="shared" si="788"/>
        <v>7</v>
      </c>
      <c r="U6310">
        <f t="shared" si="789"/>
        <v>7</v>
      </c>
      <c r="V6310">
        <f t="shared" si="790"/>
        <v>0</v>
      </c>
    </row>
    <row r="6311" spans="1:22" x14ac:dyDescent="0.35">
      <c r="A6311">
        <v>1999</v>
      </c>
      <c r="B6311">
        <v>9</v>
      </c>
      <c r="C6311">
        <v>20</v>
      </c>
      <c r="D6311">
        <v>19</v>
      </c>
      <c r="E6311">
        <v>30</v>
      </c>
      <c r="F6311">
        <v>0</v>
      </c>
      <c r="G6311">
        <v>0</v>
      </c>
      <c r="H6311">
        <v>0</v>
      </c>
      <c r="I6311">
        <v>6</v>
      </c>
      <c r="J6311">
        <v>2</v>
      </c>
      <c r="K6311">
        <v>0.5</v>
      </c>
      <c r="L6311">
        <v>91.41</v>
      </c>
      <c r="M6311">
        <f t="shared" si="784"/>
        <v>6</v>
      </c>
      <c r="N6311" s="3">
        <f t="shared" si="791"/>
        <v>262.79216666664649</v>
      </c>
      <c r="O6311">
        <v>0</v>
      </c>
      <c r="P6311">
        <v>0.2</v>
      </c>
      <c r="Q6311">
        <f t="shared" si="785"/>
        <v>0.79166666666666663</v>
      </c>
      <c r="R6311" t="str">
        <f t="shared" si="786"/>
        <v/>
      </c>
      <c r="S6311">
        <f t="shared" si="787"/>
        <v>6</v>
      </c>
      <c r="T6311">
        <f t="shared" si="788"/>
        <v>6</v>
      </c>
      <c r="U6311">
        <f t="shared" si="789"/>
        <v>6</v>
      </c>
      <c r="V6311">
        <f t="shared" si="790"/>
        <v>0</v>
      </c>
    </row>
    <row r="6312" spans="1:22" x14ac:dyDescent="0.35">
      <c r="A6312">
        <v>1999</v>
      </c>
      <c r="B6312">
        <v>9</v>
      </c>
      <c r="C6312">
        <v>20</v>
      </c>
      <c r="D6312">
        <v>20</v>
      </c>
      <c r="E6312">
        <v>30</v>
      </c>
      <c r="F6312">
        <v>0</v>
      </c>
      <c r="G6312">
        <v>0</v>
      </c>
      <c r="H6312">
        <v>0</v>
      </c>
      <c r="I6312">
        <v>5</v>
      </c>
      <c r="J6312">
        <v>2</v>
      </c>
      <c r="K6312" s="1" t="s">
        <v>96</v>
      </c>
      <c r="L6312">
        <v>96.1</v>
      </c>
      <c r="M6312">
        <f t="shared" si="784"/>
        <v>5</v>
      </c>
      <c r="N6312" s="3">
        <f t="shared" si="791"/>
        <v>262.83383333331318</v>
      </c>
      <c r="O6312">
        <v>0</v>
      </c>
      <c r="P6312">
        <v>0.2</v>
      </c>
      <c r="Q6312">
        <f t="shared" si="785"/>
        <v>0.83333333333333337</v>
      </c>
      <c r="R6312" t="str">
        <f t="shared" si="786"/>
        <v/>
      </c>
      <c r="S6312">
        <f t="shared" si="787"/>
        <v>5</v>
      </c>
      <c r="T6312">
        <f t="shared" si="788"/>
        <v>5</v>
      </c>
      <c r="U6312">
        <f t="shared" si="789"/>
        <v>5</v>
      </c>
      <c r="V6312">
        <f t="shared" si="790"/>
        <v>0</v>
      </c>
    </row>
    <row r="6313" spans="1:22" x14ac:dyDescent="0.35">
      <c r="A6313">
        <v>1999</v>
      </c>
      <c r="B6313">
        <v>9</v>
      </c>
      <c r="C6313">
        <v>20</v>
      </c>
      <c r="D6313">
        <v>21</v>
      </c>
      <c r="E6313">
        <v>30</v>
      </c>
      <c r="F6313">
        <v>0</v>
      </c>
      <c r="G6313">
        <v>0</v>
      </c>
      <c r="H6313">
        <v>0</v>
      </c>
      <c r="I6313">
        <v>5</v>
      </c>
      <c r="J6313">
        <v>2</v>
      </c>
      <c r="K6313">
        <v>0.9</v>
      </c>
      <c r="L6313">
        <v>93.7</v>
      </c>
      <c r="M6313">
        <f t="shared" si="784"/>
        <v>5</v>
      </c>
      <c r="N6313" s="3">
        <f t="shared" si="791"/>
        <v>262.87549999997987</v>
      </c>
      <c r="O6313">
        <v>0</v>
      </c>
      <c r="P6313">
        <v>0.2</v>
      </c>
      <c r="Q6313">
        <f t="shared" si="785"/>
        <v>0.875</v>
      </c>
      <c r="R6313" t="str">
        <f t="shared" si="786"/>
        <v/>
      </c>
      <c r="S6313">
        <f t="shared" si="787"/>
        <v>5</v>
      </c>
      <c r="T6313">
        <f t="shared" si="788"/>
        <v>5</v>
      </c>
      <c r="U6313">
        <f t="shared" si="789"/>
        <v>5</v>
      </c>
      <c r="V6313">
        <f t="shared" si="790"/>
        <v>0</v>
      </c>
    </row>
    <row r="6314" spans="1:22" x14ac:dyDescent="0.35">
      <c r="A6314">
        <v>1999</v>
      </c>
      <c r="B6314">
        <v>9</v>
      </c>
      <c r="C6314">
        <v>20</v>
      </c>
      <c r="D6314">
        <v>22</v>
      </c>
      <c r="E6314">
        <v>30</v>
      </c>
      <c r="F6314">
        <v>0</v>
      </c>
      <c r="G6314">
        <v>0</v>
      </c>
      <c r="H6314">
        <v>0</v>
      </c>
      <c r="I6314">
        <v>5</v>
      </c>
      <c r="J6314">
        <v>1</v>
      </c>
      <c r="K6314">
        <v>1.1000000000000001</v>
      </c>
      <c r="L6314">
        <v>97.82</v>
      </c>
      <c r="M6314">
        <f t="shared" si="784"/>
        <v>5</v>
      </c>
      <c r="N6314" s="3">
        <f t="shared" si="791"/>
        <v>262.91716666664655</v>
      </c>
      <c r="O6314">
        <v>0</v>
      </c>
      <c r="P6314">
        <v>0.2</v>
      </c>
      <c r="Q6314">
        <f t="shared" si="785"/>
        <v>0.91666666666666663</v>
      </c>
      <c r="R6314" t="str">
        <f t="shared" si="786"/>
        <v/>
      </c>
      <c r="S6314">
        <f t="shared" si="787"/>
        <v>5</v>
      </c>
      <c r="T6314">
        <f t="shared" si="788"/>
        <v>5</v>
      </c>
      <c r="U6314">
        <f t="shared" si="789"/>
        <v>5</v>
      </c>
      <c r="V6314">
        <f t="shared" si="790"/>
        <v>0</v>
      </c>
    </row>
    <row r="6315" spans="1:22" x14ac:dyDescent="0.35">
      <c r="A6315">
        <v>1999</v>
      </c>
      <c r="B6315">
        <v>9</v>
      </c>
      <c r="C6315">
        <v>20</v>
      </c>
      <c r="D6315">
        <v>23</v>
      </c>
      <c r="E6315">
        <v>30</v>
      </c>
      <c r="F6315">
        <v>0</v>
      </c>
      <c r="G6315">
        <v>0</v>
      </c>
      <c r="H6315">
        <v>0</v>
      </c>
      <c r="I6315">
        <v>4</v>
      </c>
      <c r="J6315">
        <v>1</v>
      </c>
      <c r="K6315" s="1" t="s">
        <v>94</v>
      </c>
      <c r="L6315">
        <v>94.47</v>
      </c>
      <c r="M6315">
        <f t="shared" si="784"/>
        <v>4</v>
      </c>
      <c r="N6315" s="3">
        <f t="shared" si="791"/>
        <v>262.95883333331324</v>
      </c>
      <c r="O6315">
        <v>0</v>
      </c>
      <c r="P6315">
        <v>0.2</v>
      </c>
      <c r="Q6315">
        <f t="shared" si="785"/>
        <v>0.95833333333333337</v>
      </c>
      <c r="R6315" t="str">
        <f t="shared" si="786"/>
        <v/>
      </c>
      <c r="S6315">
        <f t="shared" si="787"/>
        <v>4</v>
      </c>
      <c r="T6315">
        <f t="shared" si="788"/>
        <v>4</v>
      </c>
      <c r="U6315">
        <f t="shared" si="789"/>
        <v>4</v>
      </c>
      <c r="V6315">
        <f t="shared" si="790"/>
        <v>0</v>
      </c>
    </row>
    <row r="6316" spans="1:22" x14ac:dyDescent="0.35">
      <c r="A6316">
        <v>1999</v>
      </c>
      <c r="B6316">
        <v>9</v>
      </c>
      <c r="C6316">
        <v>21</v>
      </c>
      <c r="D6316">
        <v>0</v>
      </c>
      <c r="E6316">
        <v>30</v>
      </c>
      <c r="F6316">
        <v>0</v>
      </c>
      <c r="G6316">
        <v>0</v>
      </c>
      <c r="H6316">
        <v>0</v>
      </c>
      <c r="I6316">
        <v>4</v>
      </c>
      <c r="J6316">
        <v>0</v>
      </c>
      <c r="K6316">
        <v>1.5</v>
      </c>
      <c r="L6316">
        <v>90.41</v>
      </c>
      <c r="M6316">
        <f t="shared" si="784"/>
        <v>4</v>
      </c>
      <c r="N6316" s="3">
        <f t="shared" si="791"/>
        <v>263.00049999997992</v>
      </c>
      <c r="O6316">
        <v>0</v>
      </c>
      <c r="P6316">
        <v>0.2</v>
      </c>
      <c r="Q6316">
        <f t="shared" si="785"/>
        <v>0</v>
      </c>
      <c r="R6316" t="str">
        <f t="shared" si="786"/>
        <v/>
      </c>
      <c r="S6316">
        <f t="shared" si="787"/>
        <v>4</v>
      </c>
      <c r="T6316">
        <f t="shared" si="788"/>
        <v>4</v>
      </c>
      <c r="U6316">
        <f t="shared" si="789"/>
        <v>4</v>
      </c>
      <c r="V6316">
        <f t="shared" si="790"/>
        <v>0</v>
      </c>
    </row>
    <row r="6317" spans="1:22" x14ac:dyDescent="0.35">
      <c r="A6317">
        <v>1999</v>
      </c>
      <c r="B6317">
        <v>9</v>
      </c>
      <c r="C6317">
        <v>21</v>
      </c>
      <c r="D6317">
        <v>1</v>
      </c>
      <c r="E6317">
        <v>30</v>
      </c>
      <c r="F6317">
        <v>0</v>
      </c>
      <c r="G6317">
        <v>0</v>
      </c>
      <c r="H6317">
        <v>0</v>
      </c>
      <c r="I6317">
        <v>4</v>
      </c>
      <c r="J6317">
        <v>0</v>
      </c>
      <c r="K6317">
        <v>1.6</v>
      </c>
      <c r="L6317">
        <v>92.3</v>
      </c>
      <c r="M6317">
        <f t="shared" si="784"/>
        <v>4</v>
      </c>
      <c r="N6317" s="3">
        <f t="shared" si="791"/>
        <v>263.04216666664661</v>
      </c>
      <c r="O6317">
        <v>0</v>
      </c>
      <c r="P6317">
        <v>0.2</v>
      </c>
      <c r="Q6317">
        <f t="shared" si="785"/>
        <v>4.1666666666666664E-2</v>
      </c>
      <c r="R6317" t="str">
        <f t="shared" si="786"/>
        <v/>
      </c>
      <c r="S6317">
        <f t="shared" si="787"/>
        <v>4</v>
      </c>
      <c r="T6317">
        <f t="shared" si="788"/>
        <v>4</v>
      </c>
      <c r="U6317">
        <f t="shared" si="789"/>
        <v>4</v>
      </c>
      <c r="V6317">
        <f t="shared" si="790"/>
        <v>0</v>
      </c>
    </row>
    <row r="6318" spans="1:22" x14ac:dyDescent="0.35">
      <c r="A6318">
        <v>1999</v>
      </c>
      <c r="B6318">
        <v>9</v>
      </c>
      <c r="C6318">
        <v>21</v>
      </c>
      <c r="D6318">
        <v>2</v>
      </c>
      <c r="E6318">
        <v>30</v>
      </c>
      <c r="F6318">
        <v>0</v>
      </c>
      <c r="G6318">
        <v>0</v>
      </c>
      <c r="H6318">
        <v>0</v>
      </c>
      <c r="I6318">
        <v>3</v>
      </c>
      <c r="J6318">
        <v>0</v>
      </c>
      <c r="K6318">
        <v>1.5</v>
      </c>
      <c r="L6318">
        <v>87.79</v>
      </c>
      <c r="M6318">
        <f t="shared" si="784"/>
        <v>3</v>
      </c>
      <c r="N6318" s="3">
        <f t="shared" si="791"/>
        <v>263.08383333331329</v>
      </c>
      <c r="O6318">
        <v>0</v>
      </c>
      <c r="P6318">
        <v>0.2</v>
      </c>
      <c r="Q6318">
        <f t="shared" si="785"/>
        <v>8.3333333333333329E-2</v>
      </c>
      <c r="R6318" t="str">
        <f t="shared" si="786"/>
        <v/>
      </c>
      <c r="S6318">
        <f t="shared" si="787"/>
        <v>3</v>
      </c>
      <c r="T6318">
        <f t="shared" si="788"/>
        <v>3</v>
      </c>
      <c r="U6318">
        <f t="shared" si="789"/>
        <v>3</v>
      </c>
      <c r="V6318">
        <f t="shared" si="790"/>
        <v>0</v>
      </c>
    </row>
    <row r="6319" spans="1:22" x14ac:dyDescent="0.35">
      <c r="A6319">
        <v>1999</v>
      </c>
      <c r="B6319">
        <v>9</v>
      </c>
      <c r="C6319">
        <v>21</v>
      </c>
      <c r="D6319">
        <v>3</v>
      </c>
      <c r="E6319">
        <v>30</v>
      </c>
      <c r="F6319">
        <v>0</v>
      </c>
      <c r="G6319">
        <v>0</v>
      </c>
      <c r="H6319">
        <v>0</v>
      </c>
      <c r="I6319">
        <v>3</v>
      </c>
      <c r="J6319">
        <v>-1</v>
      </c>
      <c r="K6319">
        <v>1.4</v>
      </c>
      <c r="L6319">
        <v>84.06</v>
      </c>
      <c r="M6319">
        <f t="shared" si="784"/>
        <v>3</v>
      </c>
      <c r="N6319" s="3">
        <f t="shared" si="791"/>
        <v>263.12549999997998</v>
      </c>
      <c r="O6319">
        <v>0</v>
      </c>
      <c r="P6319">
        <v>0.2</v>
      </c>
      <c r="Q6319">
        <f t="shared" si="785"/>
        <v>0.125</v>
      </c>
      <c r="R6319" t="str">
        <f t="shared" si="786"/>
        <v/>
      </c>
      <c r="S6319">
        <f t="shared" si="787"/>
        <v>3</v>
      </c>
      <c r="T6319">
        <f t="shared" si="788"/>
        <v>3</v>
      </c>
      <c r="U6319">
        <f t="shared" si="789"/>
        <v>3</v>
      </c>
      <c r="V6319">
        <f t="shared" si="790"/>
        <v>0</v>
      </c>
    </row>
    <row r="6320" spans="1:22" x14ac:dyDescent="0.35">
      <c r="A6320">
        <v>1999</v>
      </c>
      <c r="B6320">
        <v>9</v>
      </c>
      <c r="C6320">
        <v>21</v>
      </c>
      <c r="D6320">
        <v>4</v>
      </c>
      <c r="E6320">
        <v>30</v>
      </c>
      <c r="F6320">
        <v>0</v>
      </c>
      <c r="G6320">
        <v>0</v>
      </c>
      <c r="H6320">
        <v>0</v>
      </c>
      <c r="I6320">
        <v>3</v>
      </c>
      <c r="J6320">
        <v>-2</v>
      </c>
      <c r="K6320">
        <v>1.4</v>
      </c>
      <c r="L6320">
        <v>84.79</v>
      </c>
      <c r="M6320">
        <f t="shared" si="784"/>
        <v>3</v>
      </c>
      <c r="N6320" s="3">
        <f t="shared" si="791"/>
        <v>263.16716666664666</v>
      </c>
      <c r="O6320">
        <v>0</v>
      </c>
      <c r="P6320">
        <v>0.2</v>
      </c>
      <c r="Q6320">
        <f t="shared" si="785"/>
        <v>0.16666666666666666</v>
      </c>
      <c r="R6320" t="str">
        <f t="shared" si="786"/>
        <v/>
      </c>
      <c r="S6320">
        <f t="shared" si="787"/>
        <v>3</v>
      </c>
      <c r="T6320">
        <f t="shared" si="788"/>
        <v>3</v>
      </c>
      <c r="U6320">
        <f t="shared" si="789"/>
        <v>3</v>
      </c>
      <c r="V6320">
        <f t="shared" si="790"/>
        <v>0</v>
      </c>
    </row>
    <row r="6321" spans="1:22" x14ac:dyDescent="0.35">
      <c r="A6321">
        <v>1999</v>
      </c>
      <c r="B6321">
        <v>9</v>
      </c>
      <c r="C6321">
        <v>21</v>
      </c>
      <c r="D6321">
        <v>5</v>
      </c>
      <c r="E6321">
        <v>30</v>
      </c>
      <c r="F6321">
        <v>0</v>
      </c>
      <c r="G6321">
        <v>0</v>
      </c>
      <c r="H6321">
        <v>0</v>
      </c>
      <c r="I6321">
        <v>4</v>
      </c>
      <c r="J6321">
        <v>-3</v>
      </c>
      <c r="K6321">
        <v>1.3</v>
      </c>
      <c r="L6321">
        <v>74.27</v>
      </c>
      <c r="M6321">
        <f t="shared" si="784"/>
        <v>4</v>
      </c>
      <c r="N6321" s="3">
        <f t="shared" si="791"/>
        <v>263.20883333331335</v>
      </c>
      <c r="O6321">
        <v>0</v>
      </c>
      <c r="P6321">
        <v>0.2</v>
      </c>
      <c r="Q6321">
        <f t="shared" si="785"/>
        <v>0.20833333333333334</v>
      </c>
      <c r="R6321" t="str">
        <f t="shared" si="786"/>
        <v/>
      </c>
      <c r="S6321">
        <f t="shared" si="787"/>
        <v>4</v>
      </c>
      <c r="T6321">
        <f t="shared" si="788"/>
        <v>4</v>
      </c>
      <c r="U6321">
        <f t="shared" si="789"/>
        <v>4</v>
      </c>
      <c r="V6321">
        <f t="shared" si="790"/>
        <v>11.823133142640827</v>
      </c>
    </row>
    <row r="6322" spans="1:22" x14ac:dyDescent="0.35">
      <c r="A6322">
        <v>1999</v>
      </c>
      <c r="B6322">
        <v>9</v>
      </c>
      <c r="C6322">
        <v>21</v>
      </c>
      <c r="D6322">
        <v>6</v>
      </c>
      <c r="E6322">
        <v>30</v>
      </c>
      <c r="F6322">
        <v>591</v>
      </c>
      <c r="G6322">
        <v>30</v>
      </c>
      <c r="H6322">
        <v>106</v>
      </c>
      <c r="I6322">
        <v>7</v>
      </c>
      <c r="J6322">
        <v>-2</v>
      </c>
      <c r="K6322">
        <v>1.8</v>
      </c>
      <c r="L6322">
        <v>57.51</v>
      </c>
      <c r="M6322">
        <f t="shared" si="784"/>
        <v>12.531546250718616</v>
      </c>
      <c r="N6322" s="3">
        <f t="shared" si="791"/>
        <v>263.25049999998004</v>
      </c>
      <c r="O6322" s="1" t="s">
        <v>3039</v>
      </c>
      <c r="P6322">
        <v>0.2</v>
      </c>
      <c r="Q6322">
        <f t="shared" si="785"/>
        <v>0.25</v>
      </c>
      <c r="R6322">
        <f t="shared" si="786"/>
        <v>0.31597037971416209</v>
      </c>
      <c r="S6322">
        <f t="shared" si="787"/>
        <v>13.442251405803631</v>
      </c>
      <c r="T6322">
        <f t="shared" si="788"/>
        <v>10.560002899127559</v>
      </c>
      <c r="U6322">
        <f t="shared" si="789"/>
        <v>12.531546250718616</v>
      </c>
      <c r="V6322">
        <f t="shared" si="790"/>
        <v>41.81044862353415</v>
      </c>
    </row>
    <row r="6323" spans="1:22" x14ac:dyDescent="0.35">
      <c r="A6323">
        <v>1999</v>
      </c>
      <c r="B6323">
        <v>9</v>
      </c>
      <c r="C6323">
        <v>21</v>
      </c>
      <c r="D6323">
        <v>7</v>
      </c>
      <c r="E6323">
        <v>30</v>
      </c>
      <c r="F6323">
        <v>846</v>
      </c>
      <c r="G6323">
        <v>49</v>
      </c>
      <c r="H6323">
        <v>321</v>
      </c>
      <c r="I6323">
        <v>12</v>
      </c>
      <c r="J6323">
        <v>-3</v>
      </c>
      <c r="K6323">
        <v>2.2000000000000002</v>
      </c>
      <c r="L6323">
        <v>39.130000000000003</v>
      </c>
      <c r="M6323">
        <f t="shared" si="784"/>
        <v>29.32275588615801</v>
      </c>
      <c r="N6323" s="3">
        <f t="shared" si="791"/>
        <v>263.29216666664672</v>
      </c>
      <c r="O6323" s="1" t="s">
        <v>3040</v>
      </c>
      <c r="P6323">
        <v>0.2</v>
      </c>
      <c r="Q6323">
        <f t="shared" si="785"/>
        <v>0.29166666666666669</v>
      </c>
      <c r="R6323">
        <f t="shared" si="786"/>
        <v>0.31465851642557974</v>
      </c>
      <c r="S6323">
        <f t="shared" si="787"/>
        <v>32.182104710620536</v>
      </c>
      <c r="T6323">
        <f t="shared" si="788"/>
        <v>23.094955705585441</v>
      </c>
      <c r="U6323">
        <f t="shared" si="789"/>
        <v>29.32275588615801</v>
      </c>
      <c r="V6323">
        <f t="shared" si="790"/>
        <v>308.78502218415446</v>
      </c>
    </row>
    <row r="6324" spans="1:22" x14ac:dyDescent="0.35">
      <c r="A6324">
        <v>1999</v>
      </c>
      <c r="B6324">
        <v>9</v>
      </c>
      <c r="C6324">
        <v>21</v>
      </c>
      <c r="D6324">
        <v>8</v>
      </c>
      <c r="E6324">
        <v>30</v>
      </c>
      <c r="F6324">
        <v>951</v>
      </c>
      <c r="G6324">
        <v>59</v>
      </c>
      <c r="H6324">
        <v>527</v>
      </c>
      <c r="I6324">
        <v>15</v>
      </c>
      <c r="J6324">
        <v>-7</v>
      </c>
      <c r="K6324">
        <v>2.1</v>
      </c>
      <c r="L6324">
        <v>23.79</v>
      </c>
      <c r="M6324">
        <f t="shared" si="784"/>
        <v>44.276991715498625</v>
      </c>
      <c r="N6324" s="3">
        <f t="shared" si="791"/>
        <v>263.33383333331341</v>
      </c>
      <c r="O6324" s="1" t="s">
        <v>3041</v>
      </c>
      <c r="P6324">
        <v>0.2</v>
      </c>
      <c r="Q6324">
        <f t="shared" si="785"/>
        <v>0.33333333333333331</v>
      </c>
      <c r="R6324">
        <f t="shared" si="786"/>
        <v>0.31498244719824831</v>
      </c>
      <c r="S6324">
        <f t="shared" si="787"/>
        <v>49.106508029046068</v>
      </c>
      <c r="T6324">
        <f t="shared" si="788"/>
        <v>33.773855824119323</v>
      </c>
      <c r="U6324">
        <f t="shared" si="789"/>
        <v>44.276991715498625</v>
      </c>
      <c r="V6324">
        <f t="shared" si="790"/>
        <v>594.1783735780183</v>
      </c>
    </row>
    <row r="6325" spans="1:22" x14ac:dyDescent="0.35">
      <c r="A6325">
        <v>1999</v>
      </c>
      <c r="B6325">
        <v>9</v>
      </c>
      <c r="C6325">
        <v>21</v>
      </c>
      <c r="D6325">
        <v>9</v>
      </c>
      <c r="E6325">
        <v>30</v>
      </c>
      <c r="F6325">
        <v>1003</v>
      </c>
      <c r="G6325">
        <v>65</v>
      </c>
      <c r="H6325">
        <v>698</v>
      </c>
      <c r="I6325">
        <v>17</v>
      </c>
      <c r="J6325">
        <v>-8</v>
      </c>
      <c r="K6325">
        <v>2</v>
      </c>
      <c r="L6325">
        <v>18.3</v>
      </c>
      <c r="M6325">
        <f t="shared" si="784"/>
        <v>56.382691091712331</v>
      </c>
      <c r="N6325" s="3">
        <f t="shared" si="791"/>
        <v>263.37549999998009</v>
      </c>
      <c r="O6325">
        <v>889.46684460986899</v>
      </c>
      <c r="P6325">
        <v>0.2</v>
      </c>
      <c r="Q6325">
        <f t="shared" si="785"/>
        <v>0.375</v>
      </c>
      <c r="R6325">
        <f t="shared" si="786"/>
        <v>0.31530904661041204</v>
      </c>
      <c r="S6325">
        <f t="shared" si="787"/>
        <v>62.87508834838787</v>
      </c>
      <c r="T6325">
        <f t="shared" si="788"/>
        <v>42.284504835262787</v>
      </c>
      <c r="U6325">
        <f t="shared" si="789"/>
        <v>56.382691091712331</v>
      </c>
      <c r="V6325">
        <f t="shared" si="790"/>
        <v>846.42633114209309</v>
      </c>
    </row>
    <row r="6326" spans="1:22" x14ac:dyDescent="0.35">
      <c r="A6326">
        <v>1999</v>
      </c>
      <c r="B6326">
        <v>9</v>
      </c>
      <c r="C6326">
        <v>21</v>
      </c>
      <c r="D6326">
        <v>10</v>
      </c>
      <c r="E6326">
        <v>30</v>
      </c>
      <c r="F6326">
        <v>1029</v>
      </c>
      <c r="G6326">
        <v>69</v>
      </c>
      <c r="H6326">
        <v>817</v>
      </c>
      <c r="I6326">
        <v>19</v>
      </c>
      <c r="J6326">
        <v>-9</v>
      </c>
      <c r="K6326">
        <v>1.9</v>
      </c>
      <c r="L6326">
        <v>15.25</v>
      </c>
      <c r="M6326">
        <f t="shared" si="784"/>
        <v>65.653932256620678</v>
      </c>
      <c r="N6326" s="3">
        <f t="shared" si="791"/>
        <v>263.41716666664678</v>
      </c>
      <c r="O6326" s="1" t="s">
        <v>3042</v>
      </c>
      <c r="P6326">
        <v>0.2</v>
      </c>
      <c r="Q6326">
        <f t="shared" si="785"/>
        <v>0.41666666666666669</v>
      </c>
      <c r="R6326">
        <f t="shared" si="786"/>
        <v>0.31563834665908869</v>
      </c>
      <c r="S6326">
        <f t="shared" si="787"/>
        <v>73.34003104793328</v>
      </c>
      <c r="T6326">
        <f t="shared" si="788"/>
        <v>48.989064593232762</v>
      </c>
      <c r="U6326">
        <f t="shared" si="789"/>
        <v>65.653932256620678</v>
      </c>
      <c r="V6326">
        <f t="shared" si="790"/>
        <v>1036.7233032021966</v>
      </c>
    </row>
    <row r="6327" spans="1:22" x14ac:dyDescent="0.35">
      <c r="A6327">
        <v>1999</v>
      </c>
      <c r="B6327">
        <v>9</v>
      </c>
      <c r="C6327">
        <v>21</v>
      </c>
      <c r="D6327">
        <v>11</v>
      </c>
      <c r="E6327">
        <v>30</v>
      </c>
      <c r="F6327">
        <v>1038</v>
      </c>
      <c r="G6327">
        <v>72</v>
      </c>
      <c r="H6327">
        <v>874</v>
      </c>
      <c r="I6327">
        <v>21</v>
      </c>
      <c r="J6327">
        <v>-9</v>
      </c>
      <c r="K6327">
        <v>2.1</v>
      </c>
      <c r="L6327">
        <v>14</v>
      </c>
      <c r="M6327">
        <f t="shared" si="784"/>
        <v>70.257840631072995</v>
      </c>
      <c r="N6327" s="3">
        <f t="shared" si="791"/>
        <v>263.45883333331346</v>
      </c>
      <c r="O6327" s="1" t="s">
        <v>3043</v>
      </c>
      <c r="P6327">
        <v>0.2</v>
      </c>
      <c r="Q6327">
        <f t="shared" si="785"/>
        <v>0.45833333333333331</v>
      </c>
      <c r="R6327">
        <f t="shared" si="786"/>
        <v>0.31498244719824808</v>
      </c>
      <c r="S6327">
        <f t="shared" si="787"/>
        <v>78.383386698429092</v>
      </c>
      <c r="T6327">
        <f t="shared" si="788"/>
        <v>52.586564876666031</v>
      </c>
      <c r="U6327">
        <f t="shared" si="789"/>
        <v>70.257840631072995</v>
      </c>
      <c r="V6327">
        <f t="shared" si="790"/>
        <v>1145.7130464684992</v>
      </c>
    </row>
    <row r="6328" spans="1:22" x14ac:dyDescent="0.35">
      <c r="A6328">
        <v>1999</v>
      </c>
      <c r="B6328">
        <v>9</v>
      </c>
      <c r="C6328">
        <v>21</v>
      </c>
      <c r="D6328">
        <v>12</v>
      </c>
      <c r="E6328">
        <v>30</v>
      </c>
      <c r="F6328">
        <v>1033</v>
      </c>
      <c r="G6328">
        <v>72</v>
      </c>
      <c r="H6328">
        <v>864</v>
      </c>
      <c r="I6328">
        <v>22</v>
      </c>
      <c r="J6328">
        <v>-9</v>
      </c>
      <c r="K6328" s="1" t="s">
        <v>92</v>
      </c>
      <c r="L6328">
        <v>13.16</v>
      </c>
      <c r="M6328">
        <f t="shared" si="784"/>
        <v>69.578041233443628</v>
      </c>
      <c r="N6328" s="3">
        <f t="shared" si="791"/>
        <v>263.50049999998015</v>
      </c>
      <c r="O6328" s="1" t="s">
        <v>3044</v>
      </c>
      <c r="P6328">
        <v>0.2</v>
      </c>
      <c r="Q6328">
        <f t="shared" si="785"/>
        <v>0.5</v>
      </c>
      <c r="R6328">
        <f t="shared" si="786"/>
        <v>0.31401853463280061</v>
      </c>
      <c r="S6328">
        <f t="shared" si="787"/>
        <v>77.441053819334783</v>
      </c>
      <c r="T6328">
        <f t="shared" si="788"/>
        <v>52.40109050925242</v>
      </c>
      <c r="U6328">
        <f t="shared" si="789"/>
        <v>69.578041233443628</v>
      </c>
      <c r="V6328">
        <f t="shared" si="790"/>
        <v>1163.1546749101126</v>
      </c>
    </row>
    <row r="6329" spans="1:22" x14ac:dyDescent="0.35">
      <c r="A6329">
        <v>1999</v>
      </c>
      <c r="B6329">
        <v>9</v>
      </c>
      <c r="C6329">
        <v>21</v>
      </c>
      <c r="D6329">
        <v>13</v>
      </c>
      <c r="E6329">
        <v>30</v>
      </c>
      <c r="F6329">
        <v>1015</v>
      </c>
      <c r="G6329">
        <v>70</v>
      </c>
      <c r="H6329">
        <v>790</v>
      </c>
      <c r="I6329">
        <v>22</v>
      </c>
      <c r="J6329">
        <v>-9</v>
      </c>
      <c r="K6329">
        <v>2.7</v>
      </c>
      <c r="L6329">
        <v>12.58</v>
      </c>
      <c r="M6329">
        <f t="shared" si="784"/>
        <v>64.403903278774521</v>
      </c>
      <c r="N6329" s="3">
        <f t="shared" si="791"/>
        <v>263.54216666664684</v>
      </c>
      <c r="O6329" s="1" t="s">
        <v>3045</v>
      </c>
      <c r="P6329">
        <v>0.2</v>
      </c>
      <c r="Q6329">
        <f t="shared" si="785"/>
        <v>0.54166666666666663</v>
      </c>
      <c r="R6329">
        <f t="shared" si="786"/>
        <v>0.31307779748147097</v>
      </c>
      <c r="S6329">
        <f t="shared" si="787"/>
        <v>71.424144568977965</v>
      </c>
      <c r="T6329">
        <f t="shared" si="788"/>
        <v>49.000832067493647</v>
      </c>
      <c r="U6329">
        <f t="shared" si="789"/>
        <v>64.403903278774521</v>
      </c>
      <c r="V6329">
        <f t="shared" si="790"/>
        <v>1085.9932100911487</v>
      </c>
    </row>
    <row r="6330" spans="1:22" x14ac:dyDescent="0.35">
      <c r="A6330">
        <v>1999</v>
      </c>
      <c r="B6330">
        <v>9</v>
      </c>
      <c r="C6330">
        <v>21</v>
      </c>
      <c r="D6330">
        <v>14</v>
      </c>
      <c r="E6330">
        <v>30</v>
      </c>
      <c r="F6330">
        <v>978</v>
      </c>
      <c r="G6330">
        <v>66</v>
      </c>
      <c r="H6330">
        <v>658</v>
      </c>
      <c r="I6330">
        <v>22</v>
      </c>
      <c r="J6330">
        <v>-9</v>
      </c>
      <c r="K6330" s="1" t="s">
        <v>105</v>
      </c>
      <c r="L6330">
        <v>13.71</v>
      </c>
      <c r="M6330">
        <f t="shared" si="784"/>
        <v>56.808451727812759</v>
      </c>
      <c r="N6330" s="3">
        <f t="shared" si="791"/>
        <v>263.58383333331352</v>
      </c>
      <c r="O6330">
        <v>836.91214676437505</v>
      </c>
      <c r="P6330">
        <v>0.2</v>
      </c>
      <c r="Q6330">
        <f t="shared" si="785"/>
        <v>0.58333333333333337</v>
      </c>
      <c r="R6330">
        <f t="shared" si="786"/>
        <v>0.31276922661581025</v>
      </c>
      <c r="S6330">
        <f t="shared" si="787"/>
        <v>62.574472103621467</v>
      </c>
      <c r="T6330">
        <f t="shared" si="788"/>
        <v>44.1390894472216</v>
      </c>
      <c r="U6330">
        <f t="shared" si="789"/>
        <v>56.808451727812759</v>
      </c>
      <c r="V6330">
        <f t="shared" si="790"/>
        <v>918.22027520856523</v>
      </c>
    </row>
    <row r="6331" spans="1:22" x14ac:dyDescent="0.35">
      <c r="A6331">
        <v>1999</v>
      </c>
      <c r="B6331">
        <v>9</v>
      </c>
      <c r="C6331">
        <v>21</v>
      </c>
      <c r="D6331">
        <v>15</v>
      </c>
      <c r="E6331">
        <v>30</v>
      </c>
      <c r="F6331">
        <v>913</v>
      </c>
      <c r="G6331">
        <v>59</v>
      </c>
      <c r="H6331">
        <v>478</v>
      </c>
      <c r="I6331">
        <v>21</v>
      </c>
      <c r="J6331">
        <v>-9</v>
      </c>
      <c r="K6331">
        <v>2.7</v>
      </c>
      <c r="L6331">
        <v>14.93</v>
      </c>
      <c r="M6331">
        <f t="shared" si="784"/>
        <v>46.238275750160668</v>
      </c>
      <c r="N6331" s="3">
        <f t="shared" si="791"/>
        <v>263.62549999998021</v>
      </c>
      <c r="O6331" s="1" t="s">
        <v>3046</v>
      </c>
      <c r="P6331">
        <v>0.2</v>
      </c>
      <c r="Q6331">
        <f t="shared" si="785"/>
        <v>0.625</v>
      </c>
      <c r="R6331">
        <f t="shared" si="786"/>
        <v>0.31307779748147069</v>
      </c>
      <c r="S6331">
        <f t="shared" si="787"/>
        <v>50.4166360381275</v>
      </c>
      <c r="T6331">
        <f t="shared" si="788"/>
        <v>37.070559370988157</v>
      </c>
      <c r="U6331">
        <f t="shared" si="789"/>
        <v>46.238275750160668</v>
      </c>
      <c r="V6331">
        <f t="shared" si="790"/>
        <v>668.71369875966343</v>
      </c>
    </row>
    <row r="6332" spans="1:22" x14ac:dyDescent="0.35">
      <c r="A6332">
        <v>1999</v>
      </c>
      <c r="B6332">
        <v>9</v>
      </c>
      <c r="C6332">
        <v>21</v>
      </c>
      <c r="D6332">
        <v>16</v>
      </c>
      <c r="E6332">
        <v>30</v>
      </c>
      <c r="F6332">
        <v>784</v>
      </c>
      <c r="G6332">
        <v>48</v>
      </c>
      <c r="H6332">
        <v>268</v>
      </c>
      <c r="I6332">
        <v>18</v>
      </c>
      <c r="J6332">
        <v>-7</v>
      </c>
      <c r="K6332">
        <v>1.9</v>
      </c>
      <c r="L6332">
        <v>20.2</v>
      </c>
      <c r="M6332">
        <f t="shared" si="784"/>
        <v>32.760780372201843</v>
      </c>
      <c r="N6332" s="3">
        <f t="shared" si="791"/>
        <v>263.66716666664689</v>
      </c>
      <c r="O6332" s="1" t="s">
        <v>3047</v>
      </c>
      <c r="P6332">
        <v>0.2</v>
      </c>
      <c r="Q6332">
        <f t="shared" si="785"/>
        <v>0.66666666666666663</v>
      </c>
      <c r="R6332">
        <f t="shared" si="786"/>
        <v>0.31563834665908813</v>
      </c>
      <c r="S6332">
        <f t="shared" si="787"/>
        <v>35.192575736278812</v>
      </c>
      <c r="T6332">
        <f t="shared" si="788"/>
        <v>27.48820334358129</v>
      </c>
      <c r="U6332">
        <f t="shared" si="789"/>
        <v>32.760780372201843</v>
      </c>
      <c r="V6332">
        <f t="shared" si="790"/>
        <v>344.15582378818601</v>
      </c>
    </row>
    <row r="6333" spans="1:22" x14ac:dyDescent="0.35">
      <c r="A6333">
        <v>1999</v>
      </c>
      <c r="B6333">
        <v>9</v>
      </c>
      <c r="C6333">
        <v>21</v>
      </c>
      <c r="D6333">
        <v>17</v>
      </c>
      <c r="E6333">
        <v>30</v>
      </c>
      <c r="F6333">
        <v>457</v>
      </c>
      <c r="G6333">
        <v>24</v>
      </c>
      <c r="H6333">
        <v>63</v>
      </c>
      <c r="I6333">
        <v>14</v>
      </c>
      <c r="J6333">
        <v>-1</v>
      </c>
      <c r="K6333" s="1" t="s">
        <v>94</v>
      </c>
      <c r="L6333">
        <v>42.68</v>
      </c>
      <c r="M6333">
        <f t="shared" si="784"/>
        <v>17.35096392406604</v>
      </c>
      <c r="N6333" s="3">
        <f t="shared" si="791"/>
        <v>263.70883333331358</v>
      </c>
      <c r="O6333" s="1" t="s">
        <v>3048</v>
      </c>
      <c r="P6333">
        <v>0.2</v>
      </c>
      <c r="Q6333">
        <f t="shared" si="785"/>
        <v>0.70833333333333337</v>
      </c>
      <c r="R6333">
        <f t="shared" si="786"/>
        <v>0.31802183271232703</v>
      </c>
      <c r="S6333">
        <f t="shared" si="787"/>
        <v>17.900365270482943</v>
      </c>
      <c r="T6333">
        <f t="shared" si="788"/>
        <v>16.172806688321462</v>
      </c>
      <c r="U6333">
        <f t="shared" si="789"/>
        <v>17.35096392406604</v>
      </c>
      <c r="V6333">
        <f t="shared" si="790"/>
        <v>67.024624722876467</v>
      </c>
    </row>
    <row r="6334" spans="1:22" x14ac:dyDescent="0.35">
      <c r="A6334">
        <v>1999</v>
      </c>
      <c r="B6334">
        <v>9</v>
      </c>
      <c r="C6334">
        <v>21</v>
      </c>
      <c r="D6334">
        <v>18</v>
      </c>
      <c r="E6334">
        <v>30</v>
      </c>
      <c r="F6334">
        <v>0</v>
      </c>
      <c r="G6334">
        <v>0</v>
      </c>
      <c r="H6334">
        <v>0</v>
      </c>
      <c r="I6334">
        <v>11</v>
      </c>
      <c r="J6334">
        <v>-3</v>
      </c>
      <c r="K6334" s="1" t="s">
        <v>94</v>
      </c>
      <c r="L6334">
        <v>42.38</v>
      </c>
      <c r="M6334">
        <f t="shared" si="784"/>
        <v>11</v>
      </c>
      <c r="N6334" s="3">
        <f t="shared" si="791"/>
        <v>263.75049999998026</v>
      </c>
      <c r="O6334">
        <v>0</v>
      </c>
      <c r="P6334">
        <v>0.2</v>
      </c>
      <c r="Q6334">
        <f t="shared" si="785"/>
        <v>0.75</v>
      </c>
      <c r="R6334" t="str">
        <f t="shared" si="786"/>
        <v/>
      </c>
      <c r="S6334">
        <f t="shared" si="787"/>
        <v>11</v>
      </c>
      <c r="T6334">
        <f t="shared" si="788"/>
        <v>11</v>
      </c>
      <c r="U6334">
        <f t="shared" si="789"/>
        <v>11</v>
      </c>
      <c r="V6334">
        <f t="shared" si="790"/>
        <v>0</v>
      </c>
    </row>
    <row r="6335" spans="1:22" x14ac:dyDescent="0.35">
      <c r="A6335">
        <v>1999</v>
      </c>
      <c r="B6335">
        <v>9</v>
      </c>
      <c r="C6335">
        <v>21</v>
      </c>
      <c r="D6335">
        <v>19</v>
      </c>
      <c r="E6335">
        <v>30</v>
      </c>
      <c r="F6335">
        <v>0</v>
      </c>
      <c r="G6335">
        <v>0</v>
      </c>
      <c r="H6335">
        <v>0</v>
      </c>
      <c r="I6335">
        <v>10</v>
      </c>
      <c r="J6335">
        <v>-4</v>
      </c>
      <c r="K6335" s="1" t="s">
        <v>94</v>
      </c>
      <c r="L6335">
        <v>42.23</v>
      </c>
      <c r="M6335">
        <f t="shared" si="784"/>
        <v>10</v>
      </c>
      <c r="N6335" s="3">
        <f t="shared" si="791"/>
        <v>263.79216666664695</v>
      </c>
      <c r="O6335">
        <v>0</v>
      </c>
      <c r="P6335">
        <v>0.2</v>
      </c>
      <c r="Q6335">
        <f t="shared" si="785"/>
        <v>0.79166666666666663</v>
      </c>
      <c r="R6335" t="str">
        <f t="shared" si="786"/>
        <v/>
      </c>
      <c r="S6335">
        <f t="shared" si="787"/>
        <v>10</v>
      </c>
      <c r="T6335">
        <f t="shared" si="788"/>
        <v>10</v>
      </c>
      <c r="U6335">
        <f t="shared" si="789"/>
        <v>10</v>
      </c>
      <c r="V6335">
        <f t="shared" si="790"/>
        <v>0</v>
      </c>
    </row>
    <row r="6336" spans="1:22" x14ac:dyDescent="0.35">
      <c r="A6336">
        <v>1999</v>
      </c>
      <c r="B6336">
        <v>9</v>
      </c>
      <c r="C6336">
        <v>21</v>
      </c>
      <c r="D6336">
        <v>20</v>
      </c>
      <c r="E6336">
        <v>30</v>
      </c>
      <c r="F6336">
        <v>0</v>
      </c>
      <c r="G6336">
        <v>0</v>
      </c>
      <c r="H6336">
        <v>0</v>
      </c>
      <c r="I6336">
        <v>9</v>
      </c>
      <c r="J6336">
        <v>-4</v>
      </c>
      <c r="K6336">
        <v>1.4</v>
      </c>
      <c r="L6336">
        <v>46.63</v>
      </c>
      <c r="M6336">
        <f t="shared" si="784"/>
        <v>9</v>
      </c>
      <c r="N6336" s="3">
        <f t="shared" si="791"/>
        <v>263.83383333331363</v>
      </c>
      <c r="O6336">
        <v>0</v>
      </c>
      <c r="P6336">
        <v>0.2</v>
      </c>
      <c r="Q6336">
        <f t="shared" si="785"/>
        <v>0.83333333333333337</v>
      </c>
      <c r="R6336" t="str">
        <f t="shared" si="786"/>
        <v/>
      </c>
      <c r="S6336">
        <f t="shared" si="787"/>
        <v>9</v>
      </c>
      <c r="T6336">
        <f t="shared" si="788"/>
        <v>9</v>
      </c>
      <c r="U6336">
        <f t="shared" si="789"/>
        <v>9</v>
      </c>
      <c r="V6336">
        <f t="shared" si="790"/>
        <v>0</v>
      </c>
    </row>
    <row r="6337" spans="1:22" x14ac:dyDescent="0.35">
      <c r="A6337">
        <v>1999</v>
      </c>
      <c r="B6337">
        <v>9</v>
      </c>
      <c r="C6337">
        <v>21</v>
      </c>
      <c r="D6337">
        <v>21</v>
      </c>
      <c r="E6337">
        <v>30</v>
      </c>
      <c r="F6337">
        <v>0</v>
      </c>
      <c r="G6337">
        <v>0</v>
      </c>
      <c r="H6337">
        <v>0</v>
      </c>
      <c r="I6337">
        <v>8</v>
      </c>
      <c r="J6337">
        <v>-4</v>
      </c>
      <c r="K6337">
        <v>1.6</v>
      </c>
      <c r="L6337">
        <v>45.34</v>
      </c>
      <c r="M6337">
        <f t="shared" si="784"/>
        <v>8</v>
      </c>
      <c r="N6337" s="3">
        <f t="shared" si="791"/>
        <v>263.87549999998032</v>
      </c>
      <c r="O6337">
        <v>0</v>
      </c>
      <c r="P6337">
        <v>0.2</v>
      </c>
      <c r="Q6337">
        <f t="shared" si="785"/>
        <v>0.875</v>
      </c>
      <c r="R6337" t="str">
        <f t="shared" si="786"/>
        <v/>
      </c>
      <c r="S6337">
        <f t="shared" si="787"/>
        <v>8</v>
      </c>
      <c r="T6337">
        <f t="shared" si="788"/>
        <v>8</v>
      </c>
      <c r="U6337">
        <f t="shared" si="789"/>
        <v>8</v>
      </c>
      <c r="V6337">
        <f t="shared" si="790"/>
        <v>0</v>
      </c>
    </row>
    <row r="6338" spans="1:22" x14ac:dyDescent="0.35">
      <c r="A6338">
        <v>1999</v>
      </c>
      <c r="B6338">
        <v>9</v>
      </c>
      <c r="C6338">
        <v>21</v>
      </c>
      <c r="D6338">
        <v>22</v>
      </c>
      <c r="E6338">
        <v>30</v>
      </c>
      <c r="F6338">
        <v>0</v>
      </c>
      <c r="G6338">
        <v>0</v>
      </c>
      <c r="H6338">
        <v>0</v>
      </c>
      <c r="I6338">
        <v>7</v>
      </c>
      <c r="J6338">
        <v>-5</v>
      </c>
      <c r="K6338" s="1" t="s">
        <v>88</v>
      </c>
      <c r="L6338">
        <v>47.8</v>
      </c>
      <c r="M6338">
        <f t="shared" si="784"/>
        <v>7</v>
      </c>
      <c r="N6338" s="3">
        <f t="shared" si="791"/>
        <v>263.91716666664701</v>
      </c>
      <c r="O6338">
        <v>0</v>
      </c>
      <c r="P6338">
        <v>0.2</v>
      </c>
      <c r="Q6338">
        <f t="shared" si="785"/>
        <v>0.91666666666666663</v>
      </c>
      <c r="R6338" t="str">
        <f t="shared" si="786"/>
        <v/>
      </c>
      <c r="S6338">
        <f t="shared" si="787"/>
        <v>7</v>
      </c>
      <c r="T6338">
        <f t="shared" si="788"/>
        <v>7</v>
      </c>
      <c r="U6338">
        <f t="shared" si="789"/>
        <v>7</v>
      </c>
      <c r="V6338">
        <f t="shared" si="790"/>
        <v>0</v>
      </c>
    </row>
    <row r="6339" spans="1:22" x14ac:dyDescent="0.35">
      <c r="A6339">
        <v>1999</v>
      </c>
      <c r="B6339">
        <v>9</v>
      </c>
      <c r="C6339">
        <v>21</v>
      </c>
      <c r="D6339">
        <v>23</v>
      </c>
      <c r="E6339">
        <v>30</v>
      </c>
      <c r="F6339">
        <v>0</v>
      </c>
      <c r="G6339">
        <v>0</v>
      </c>
      <c r="H6339">
        <v>0</v>
      </c>
      <c r="I6339">
        <v>7</v>
      </c>
      <c r="J6339">
        <v>-5</v>
      </c>
      <c r="K6339" s="1" t="s">
        <v>88</v>
      </c>
      <c r="L6339">
        <v>50.74</v>
      </c>
      <c r="M6339">
        <f t="shared" si="784"/>
        <v>7</v>
      </c>
      <c r="N6339" s="3">
        <f t="shared" si="791"/>
        <v>263.95883333331369</v>
      </c>
      <c r="O6339">
        <v>0</v>
      </c>
      <c r="P6339">
        <v>0.2</v>
      </c>
      <c r="Q6339">
        <f t="shared" si="785"/>
        <v>0.95833333333333337</v>
      </c>
      <c r="R6339" t="str">
        <f t="shared" si="786"/>
        <v/>
      </c>
      <c r="S6339">
        <f t="shared" si="787"/>
        <v>7</v>
      </c>
      <c r="T6339">
        <f t="shared" si="788"/>
        <v>7</v>
      </c>
      <c r="U6339">
        <f t="shared" si="789"/>
        <v>7</v>
      </c>
      <c r="V6339">
        <f t="shared" si="790"/>
        <v>0</v>
      </c>
    </row>
    <row r="6340" spans="1:22" x14ac:dyDescent="0.35">
      <c r="A6340">
        <v>1999</v>
      </c>
      <c r="B6340">
        <v>9</v>
      </c>
      <c r="C6340">
        <v>22</v>
      </c>
      <c r="D6340">
        <v>0</v>
      </c>
      <c r="E6340">
        <v>30</v>
      </c>
      <c r="F6340">
        <v>0</v>
      </c>
      <c r="G6340">
        <v>0</v>
      </c>
      <c r="H6340">
        <v>0</v>
      </c>
      <c r="I6340">
        <v>6</v>
      </c>
      <c r="J6340">
        <v>-5</v>
      </c>
      <c r="K6340" s="1" t="s">
        <v>88</v>
      </c>
      <c r="L6340">
        <v>50.46</v>
      </c>
      <c r="M6340">
        <f t="shared" si="784"/>
        <v>6</v>
      </c>
      <c r="N6340" s="3">
        <f t="shared" si="791"/>
        <v>264.00049999998038</v>
      </c>
      <c r="O6340">
        <v>0</v>
      </c>
      <c r="P6340">
        <v>0.2</v>
      </c>
      <c r="Q6340">
        <f t="shared" si="785"/>
        <v>0</v>
      </c>
      <c r="R6340" t="str">
        <f t="shared" si="786"/>
        <v/>
      </c>
      <c r="S6340">
        <f t="shared" si="787"/>
        <v>6</v>
      </c>
      <c r="T6340">
        <f t="shared" si="788"/>
        <v>6</v>
      </c>
      <c r="U6340">
        <f t="shared" si="789"/>
        <v>6</v>
      </c>
      <c r="V6340">
        <f t="shared" si="790"/>
        <v>0</v>
      </c>
    </row>
    <row r="6341" spans="1:22" x14ac:dyDescent="0.35">
      <c r="A6341">
        <v>1999</v>
      </c>
      <c r="B6341">
        <v>9</v>
      </c>
      <c r="C6341">
        <v>22</v>
      </c>
      <c r="D6341">
        <v>1</v>
      </c>
      <c r="E6341">
        <v>30</v>
      </c>
      <c r="F6341">
        <v>0</v>
      </c>
      <c r="G6341">
        <v>0</v>
      </c>
      <c r="H6341">
        <v>0</v>
      </c>
      <c r="I6341">
        <v>6</v>
      </c>
      <c r="J6341">
        <v>-5</v>
      </c>
      <c r="K6341" s="1" t="s">
        <v>88</v>
      </c>
      <c r="L6341">
        <v>50.98</v>
      </c>
      <c r="M6341">
        <f t="shared" ref="M6341:M6404" si="792">+I6341+O6341*EXP(-2.98-0.0471*K6341*1.7)+1*O6341/1000</f>
        <v>6</v>
      </c>
      <c r="N6341" s="3">
        <f t="shared" si="791"/>
        <v>264.04216666664706</v>
      </c>
      <c r="O6341">
        <v>0</v>
      </c>
      <c r="P6341">
        <v>0.2</v>
      </c>
      <c r="Q6341">
        <f t="shared" ref="Q6341:Q6404" si="793">+D6341/24</f>
        <v>4.1666666666666664E-2</v>
      </c>
      <c r="R6341" t="str">
        <f t="shared" ref="R6341:R6404" si="794">+IF(O6341&gt;100,IF(I6341&gt;0,(S6341-M6341)/(S6341-T6341),""),"")</f>
        <v/>
      </c>
      <c r="S6341">
        <f t="shared" ref="S6341:S6404" si="795">I6341+O6341*EXP(-2.81-0.0455*K6341*1.7)</f>
        <v>6</v>
      </c>
      <c r="T6341">
        <f t="shared" ref="T6341:T6404" si="796">I6341+O6341*EXP(-3.47-0.0594*K6341*1.7)+3*O6341/1000</f>
        <v>6</v>
      </c>
      <c r="U6341">
        <f t="shared" ref="U6341:U6404" si="797">+I6341+O6341*EXP(-2.98-0.0471*K6341*1.7)+1*O6341/1000</f>
        <v>6</v>
      </c>
      <c r="V6341">
        <f t="shared" ref="V6341:V6404" si="798">+IF((SIN(23.45*PI()/180*SIN(2*PI()*(284+N6341)/365.25))*SIN($F$2*PI()/180)*COS($AU$2*PI()/180)+SIN(23.45*PI()/180*SIN(2*PI()*(284+N6341)/365.25))*COS($F$2*PI()/180)*SIN($AU$2*PI()/180)*COS($AV$2*PI()/180)+COS(23.45*PI()/180*SIN(2*PI()*(284+N6341)/365.25))*COS($F$2*PI()/180)*COS($AU$2*PI()/180)*COS(Q6341*2*PI()-PI())-COS(23.45*PI()/180*SIN(2*PI()*(284+N6341)/365.25))*SIN($F$2*PI()/180)*SIN($AU$2*PI()/180)*COS($AV$2*PI()/180)*COS(Q6341*2*PI()-PI())-COS(23.45*PI()/180*SIN(2*PI()*(284+N6341)/365.25))*SIN($AU$2*PI()/180)*SIN($AV$2*PI()/180)*SIN(Q6341*2*PI()-PI()))&gt;0,(F6342+F6341)*COS(ACOS(SIN(23.45*PI()/180*SIN(2*PI()*(284+N6341)/365.25))*SIN($F$2*PI()/180)*COS($AU$2*PI()/180)+SIN(23.45*PI()/180*SIN(2*PI()*(284+N6341)/365.25))*COS($F$2*PI()/180)*SIN($AU$2*PI()/180)*COS($AV$2*PI()/180)+COS(23.45*PI()/180*SIN(2*PI()*(284+N6341)/365.25))*COS($F$2*PI()/180)*COS($AU$2*PI()/180)*COS(Q6341*2*PI()-PI())-COS(23.45*PI()/180*SIN(2*PI()*(284+N6341)/365.25))*SIN($F$2*PI()/180)*SIN($AU$2*PI()/180)*COS($AV$2*PI()/180)*COS(Q6341*2*PI()-PI())-COS(23.45*PI()/180*SIN(2*PI()*(284+N6341)/365.25))*SIN($AU$2*PI()/180)*SIN($AV$2*PI()/180)*SIN(Q6341*2*PI()-PI())))/2+(G6342+G6341)*(1+COS($AU$2))/4+(H6342+H6341)*P6341*(1-COS($AU$2))/4,(G6342+G6341)*(1+COS($AU$2))/4+(H6342+H6341)*P6341*(1-COS($AU$2))/4)</f>
        <v>0</v>
      </c>
    </row>
    <row r="6342" spans="1:22" x14ac:dyDescent="0.35">
      <c r="A6342">
        <v>1999</v>
      </c>
      <c r="B6342">
        <v>9</v>
      </c>
      <c r="C6342">
        <v>22</v>
      </c>
      <c r="D6342">
        <v>2</v>
      </c>
      <c r="E6342">
        <v>30</v>
      </c>
      <c r="F6342">
        <v>0</v>
      </c>
      <c r="G6342">
        <v>0</v>
      </c>
      <c r="H6342">
        <v>0</v>
      </c>
      <c r="I6342">
        <v>6</v>
      </c>
      <c r="J6342">
        <v>-4</v>
      </c>
      <c r="K6342" s="1" t="s">
        <v>88</v>
      </c>
      <c r="L6342">
        <v>55.85</v>
      </c>
      <c r="M6342">
        <f t="shared" si="792"/>
        <v>6</v>
      </c>
      <c r="N6342" s="3">
        <f t="shared" ref="N6342:N6405" si="799">+N6341+1/24</f>
        <v>264.08383333331375</v>
      </c>
      <c r="O6342">
        <v>0</v>
      </c>
      <c r="P6342">
        <v>0.2</v>
      </c>
      <c r="Q6342">
        <f t="shared" si="793"/>
        <v>8.3333333333333329E-2</v>
      </c>
      <c r="R6342" t="str">
        <f t="shared" si="794"/>
        <v/>
      </c>
      <c r="S6342">
        <f t="shared" si="795"/>
        <v>6</v>
      </c>
      <c r="T6342">
        <f t="shared" si="796"/>
        <v>6</v>
      </c>
      <c r="U6342">
        <f t="shared" si="797"/>
        <v>6</v>
      </c>
      <c r="V6342">
        <f t="shared" si="798"/>
        <v>0</v>
      </c>
    </row>
    <row r="6343" spans="1:22" x14ac:dyDescent="0.35">
      <c r="A6343">
        <v>1999</v>
      </c>
      <c r="B6343">
        <v>9</v>
      </c>
      <c r="C6343">
        <v>22</v>
      </c>
      <c r="D6343">
        <v>3</v>
      </c>
      <c r="E6343">
        <v>30</v>
      </c>
      <c r="F6343">
        <v>0</v>
      </c>
      <c r="G6343">
        <v>0</v>
      </c>
      <c r="H6343">
        <v>0</v>
      </c>
      <c r="I6343">
        <v>6</v>
      </c>
      <c r="J6343">
        <v>-4</v>
      </c>
      <c r="K6343">
        <v>1.6</v>
      </c>
      <c r="L6343">
        <v>56.52</v>
      </c>
      <c r="M6343">
        <f t="shared" si="792"/>
        <v>6</v>
      </c>
      <c r="N6343" s="3">
        <f t="shared" si="799"/>
        <v>264.12549999998043</v>
      </c>
      <c r="O6343">
        <v>0</v>
      </c>
      <c r="P6343">
        <v>0.2</v>
      </c>
      <c r="Q6343">
        <f t="shared" si="793"/>
        <v>0.125</v>
      </c>
      <c r="R6343" t="str">
        <f t="shared" si="794"/>
        <v/>
      </c>
      <c r="S6343">
        <f t="shared" si="795"/>
        <v>6</v>
      </c>
      <c r="T6343">
        <f t="shared" si="796"/>
        <v>6</v>
      </c>
      <c r="U6343">
        <f t="shared" si="797"/>
        <v>6</v>
      </c>
      <c r="V6343">
        <f t="shared" si="798"/>
        <v>0</v>
      </c>
    </row>
    <row r="6344" spans="1:22" x14ac:dyDescent="0.35">
      <c r="A6344">
        <v>1999</v>
      </c>
      <c r="B6344">
        <v>9</v>
      </c>
      <c r="C6344">
        <v>22</v>
      </c>
      <c r="D6344">
        <v>4</v>
      </c>
      <c r="E6344">
        <v>30</v>
      </c>
      <c r="F6344">
        <v>0</v>
      </c>
      <c r="G6344">
        <v>0</v>
      </c>
      <c r="H6344">
        <v>0</v>
      </c>
      <c r="I6344">
        <v>6</v>
      </c>
      <c r="J6344">
        <v>-4</v>
      </c>
      <c r="K6344">
        <v>1.6</v>
      </c>
      <c r="L6344">
        <v>56.17</v>
      </c>
      <c r="M6344">
        <f t="shared" si="792"/>
        <v>6</v>
      </c>
      <c r="N6344" s="3">
        <f t="shared" si="799"/>
        <v>264.16716666664712</v>
      </c>
      <c r="O6344">
        <v>0</v>
      </c>
      <c r="P6344">
        <v>0.2</v>
      </c>
      <c r="Q6344">
        <f t="shared" si="793"/>
        <v>0.16666666666666666</v>
      </c>
      <c r="R6344" t="str">
        <f t="shared" si="794"/>
        <v/>
      </c>
      <c r="S6344">
        <f t="shared" si="795"/>
        <v>6</v>
      </c>
      <c r="T6344">
        <f t="shared" si="796"/>
        <v>6</v>
      </c>
      <c r="U6344">
        <f t="shared" si="797"/>
        <v>6</v>
      </c>
      <c r="V6344">
        <f t="shared" si="798"/>
        <v>0</v>
      </c>
    </row>
    <row r="6345" spans="1:22" x14ac:dyDescent="0.35">
      <c r="A6345">
        <v>1999</v>
      </c>
      <c r="B6345">
        <v>9</v>
      </c>
      <c r="C6345">
        <v>22</v>
      </c>
      <c r="D6345">
        <v>5</v>
      </c>
      <c r="E6345">
        <v>30</v>
      </c>
      <c r="F6345">
        <v>0</v>
      </c>
      <c r="G6345">
        <v>0</v>
      </c>
      <c r="H6345">
        <v>0</v>
      </c>
      <c r="I6345">
        <v>6</v>
      </c>
      <c r="J6345">
        <v>-5</v>
      </c>
      <c r="K6345">
        <v>1.5</v>
      </c>
      <c r="L6345">
        <v>51.6</v>
      </c>
      <c r="M6345">
        <f t="shared" si="792"/>
        <v>6</v>
      </c>
      <c r="N6345" s="3">
        <f t="shared" si="799"/>
        <v>264.20883333331381</v>
      </c>
      <c r="O6345">
        <v>0</v>
      </c>
      <c r="P6345">
        <v>0.2</v>
      </c>
      <c r="Q6345">
        <f t="shared" si="793"/>
        <v>0.20833333333333334</v>
      </c>
      <c r="R6345" t="str">
        <f t="shared" si="794"/>
        <v/>
      </c>
      <c r="S6345">
        <f t="shared" si="795"/>
        <v>6</v>
      </c>
      <c r="T6345">
        <f t="shared" si="796"/>
        <v>6</v>
      </c>
      <c r="U6345">
        <f t="shared" si="797"/>
        <v>6</v>
      </c>
      <c r="V6345">
        <f t="shared" si="798"/>
        <v>11.389924025728213</v>
      </c>
    </row>
    <row r="6346" spans="1:22" x14ac:dyDescent="0.35">
      <c r="A6346">
        <v>1999</v>
      </c>
      <c r="B6346">
        <v>9</v>
      </c>
      <c r="C6346">
        <v>22</v>
      </c>
      <c r="D6346">
        <v>6</v>
      </c>
      <c r="E6346">
        <v>30</v>
      </c>
      <c r="F6346">
        <v>556</v>
      </c>
      <c r="G6346">
        <v>30</v>
      </c>
      <c r="H6346">
        <v>100</v>
      </c>
      <c r="I6346">
        <v>10</v>
      </c>
      <c r="J6346">
        <v>-3</v>
      </c>
      <c r="K6346">
        <v>1.6</v>
      </c>
      <c r="L6346">
        <v>44.38</v>
      </c>
      <c r="M6346">
        <f t="shared" si="792"/>
        <v>15.397987303350073</v>
      </c>
      <c r="N6346" s="3">
        <f t="shared" si="799"/>
        <v>264.25049999998049</v>
      </c>
      <c r="O6346" s="1" t="s">
        <v>3049</v>
      </c>
      <c r="P6346">
        <v>0.2</v>
      </c>
      <c r="Q6346">
        <f t="shared" si="793"/>
        <v>0.25</v>
      </c>
      <c r="R6346">
        <f t="shared" si="794"/>
        <v>0.31664277623061471</v>
      </c>
      <c r="S6346">
        <f t="shared" si="795"/>
        <v>16.285504687675321</v>
      </c>
      <c r="T6346">
        <f t="shared" si="796"/>
        <v>13.48260675047792</v>
      </c>
      <c r="U6346">
        <f t="shared" si="797"/>
        <v>15.397987303350073</v>
      </c>
      <c r="V6346">
        <f t="shared" si="798"/>
        <v>40.861007597427374</v>
      </c>
    </row>
    <row r="6347" spans="1:22" x14ac:dyDescent="0.35">
      <c r="A6347">
        <v>1999</v>
      </c>
      <c r="B6347">
        <v>9</v>
      </c>
      <c r="C6347">
        <v>22</v>
      </c>
      <c r="D6347">
        <v>7</v>
      </c>
      <c r="E6347">
        <v>30</v>
      </c>
      <c r="F6347">
        <v>814</v>
      </c>
      <c r="G6347">
        <v>51</v>
      </c>
      <c r="H6347">
        <v>310</v>
      </c>
      <c r="I6347">
        <v>15</v>
      </c>
      <c r="J6347">
        <v>0</v>
      </c>
      <c r="K6347">
        <v>1.6</v>
      </c>
      <c r="L6347">
        <v>39.28</v>
      </c>
      <c r="M6347">
        <f t="shared" si="792"/>
        <v>32.679869570163305</v>
      </c>
      <c r="N6347" s="3">
        <f t="shared" si="799"/>
        <v>264.29216666664718</v>
      </c>
      <c r="O6347" s="1" t="s">
        <v>3050</v>
      </c>
      <c r="P6347">
        <v>0.2</v>
      </c>
      <c r="Q6347">
        <f t="shared" si="793"/>
        <v>0.29166666666666669</v>
      </c>
      <c r="R6347">
        <f t="shared" si="794"/>
        <v>0.31664277623061443</v>
      </c>
      <c r="S6347">
        <f t="shared" si="795"/>
        <v>35.586729241060397</v>
      </c>
      <c r="T6347">
        <f t="shared" si="796"/>
        <v>26.406479795609624</v>
      </c>
      <c r="U6347">
        <f t="shared" si="797"/>
        <v>32.679869570163305</v>
      </c>
      <c r="V6347">
        <f t="shared" si="798"/>
        <v>299.66212866492356</v>
      </c>
    </row>
    <row r="6348" spans="1:22" x14ac:dyDescent="0.35">
      <c r="A6348">
        <v>1999</v>
      </c>
      <c r="B6348">
        <v>9</v>
      </c>
      <c r="C6348">
        <v>22</v>
      </c>
      <c r="D6348">
        <v>8</v>
      </c>
      <c r="E6348">
        <v>30</v>
      </c>
      <c r="F6348">
        <v>920</v>
      </c>
      <c r="G6348">
        <v>63</v>
      </c>
      <c r="H6348">
        <v>513</v>
      </c>
      <c r="I6348">
        <v>19</v>
      </c>
      <c r="J6348">
        <v>-4</v>
      </c>
      <c r="K6348">
        <v>0.8</v>
      </c>
      <c r="L6348">
        <v>24.08</v>
      </c>
      <c r="M6348">
        <f t="shared" si="792"/>
        <v>50.673805399193974</v>
      </c>
      <c r="N6348" s="3">
        <f t="shared" si="799"/>
        <v>264.33383333331386</v>
      </c>
      <c r="O6348" s="1" t="s">
        <v>3051</v>
      </c>
      <c r="P6348">
        <v>0.2</v>
      </c>
      <c r="Q6348">
        <f t="shared" si="793"/>
        <v>0.33333333333333331</v>
      </c>
      <c r="R6348">
        <f t="shared" si="794"/>
        <v>0.31944842838348181</v>
      </c>
      <c r="S6348">
        <f t="shared" si="795"/>
        <v>55.851379870394318</v>
      </c>
      <c r="T6348">
        <f t="shared" si="796"/>
        <v>39.643522791864804</v>
      </c>
      <c r="U6348">
        <f t="shared" si="797"/>
        <v>50.673805399193974</v>
      </c>
      <c r="V6348">
        <f t="shared" si="798"/>
        <v>578.08112687049504</v>
      </c>
    </row>
    <row r="6349" spans="1:22" x14ac:dyDescent="0.35">
      <c r="A6349">
        <v>1999</v>
      </c>
      <c r="B6349">
        <v>9</v>
      </c>
      <c r="C6349">
        <v>22</v>
      </c>
      <c r="D6349">
        <v>9</v>
      </c>
      <c r="E6349">
        <v>30</v>
      </c>
      <c r="F6349">
        <v>973</v>
      </c>
      <c r="G6349">
        <v>71</v>
      </c>
      <c r="H6349">
        <v>681</v>
      </c>
      <c r="I6349">
        <v>21</v>
      </c>
      <c r="J6349">
        <v>-6</v>
      </c>
      <c r="K6349" s="1" t="s">
        <v>102</v>
      </c>
      <c r="L6349">
        <v>16.649999999999999</v>
      </c>
      <c r="M6349">
        <f t="shared" si="792"/>
        <v>65.058084162538009</v>
      </c>
      <c r="N6349" s="3">
        <f t="shared" si="799"/>
        <v>264.37549999998055</v>
      </c>
      <c r="O6349" s="1" t="s">
        <v>3052</v>
      </c>
      <c r="P6349">
        <v>0.2</v>
      </c>
      <c r="Q6349">
        <f t="shared" si="793"/>
        <v>0.375</v>
      </c>
      <c r="R6349">
        <f t="shared" si="794"/>
        <v>0.32130207611436284</v>
      </c>
      <c r="S6349">
        <f t="shared" si="795"/>
        <v>72.231728865408598</v>
      </c>
      <c r="T6349">
        <f t="shared" si="796"/>
        <v>49.904936615497228</v>
      </c>
      <c r="U6349">
        <f t="shared" si="797"/>
        <v>65.058084162538009</v>
      </c>
      <c r="V6349">
        <f t="shared" si="798"/>
        <v>824.77443933103496</v>
      </c>
    </row>
    <row r="6350" spans="1:22" x14ac:dyDescent="0.35">
      <c r="A6350">
        <v>1999</v>
      </c>
      <c r="B6350">
        <v>9</v>
      </c>
      <c r="C6350">
        <v>22</v>
      </c>
      <c r="D6350">
        <v>10</v>
      </c>
      <c r="E6350">
        <v>30</v>
      </c>
      <c r="F6350">
        <v>1000</v>
      </c>
      <c r="G6350">
        <v>76</v>
      </c>
      <c r="H6350">
        <v>798</v>
      </c>
      <c r="I6350">
        <v>23</v>
      </c>
      <c r="J6350">
        <v>-7</v>
      </c>
      <c r="K6350">
        <v>0.5</v>
      </c>
      <c r="L6350">
        <v>14.44</v>
      </c>
      <c r="M6350">
        <f t="shared" si="792"/>
        <v>74.026818532733984</v>
      </c>
      <c r="N6350" s="3">
        <f t="shared" si="799"/>
        <v>264.41716666664723</v>
      </c>
      <c r="O6350" s="1" t="s">
        <v>3053</v>
      </c>
      <c r="P6350">
        <v>0.2</v>
      </c>
      <c r="Q6350">
        <f t="shared" si="793"/>
        <v>0.41666666666666669</v>
      </c>
      <c r="R6350">
        <f t="shared" si="794"/>
        <v>0.32055096609131889</v>
      </c>
      <c r="S6350">
        <f t="shared" si="795"/>
        <v>82.348477952157197</v>
      </c>
      <c r="T6350">
        <f t="shared" si="796"/>
        <v>56.387990230362185</v>
      </c>
      <c r="U6350">
        <f t="shared" si="797"/>
        <v>74.026818532733984</v>
      </c>
      <c r="V6350">
        <f t="shared" si="798"/>
        <v>1011.2421241865363</v>
      </c>
    </row>
    <row r="6351" spans="1:22" x14ac:dyDescent="0.35">
      <c r="A6351">
        <v>1999</v>
      </c>
      <c r="B6351">
        <v>9</v>
      </c>
      <c r="C6351">
        <v>22</v>
      </c>
      <c r="D6351">
        <v>11</v>
      </c>
      <c r="E6351">
        <v>30</v>
      </c>
      <c r="F6351">
        <v>1010</v>
      </c>
      <c r="G6351">
        <v>79</v>
      </c>
      <c r="H6351">
        <v>855</v>
      </c>
      <c r="I6351">
        <v>24</v>
      </c>
      <c r="J6351">
        <v>-7</v>
      </c>
      <c r="K6351">
        <v>1.1000000000000001</v>
      </c>
      <c r="L6351">
        <v>13.58</v>
      </c>
      <c r="M6351">
        <f t="shared" si="792"/>
        <v>76.226093378683956</v>
      </c>
      <c r="N6351" s="3">
        <f t="shared" si="799"/>
        <v>264.45883333331392</v>
      </c>
      <c r="O6351" s="1" t="s">
        <v>3054</v>
      </c>
      <c r="P6351">
        <v>0.2</v>
      </c>
      <c r="Q6351">
        <f t="shared" si="793"/>
        <v>0.45833333333333331</v>
      </c>
      <c r="R6351">
        <f t="shared" si="794"/>
        <v>0.31837393603251996</v>
      </c>
      <c r="S6351">
        <f t="shared" si="795"/>
        <v>84.78248071785876</v>
      </c>
      <c r="T6351">
        <f t="shared" si="796"/>
        <v>57.907204915442506</v>
      </c>
      <c r="U6351">
        <f t="shared" si="797"/>
        <v>76.226093378683956</v>
      </c>
      <c r="V6351">
        <f t="shared" si="798"/>
        <v>1117.8654314062851</v>
      </c>
    </row>
    <row r="6352" spans="1:22" x14ac:dyDescent="0.35">
      <c r="A6352">
        <v>1999</v>
      </c>
      <c r="B6352">
        <v>9</v>
      </c>
      <c r="C6352">
        <v>22</v>
      </c>
      <c r="D6352">
        <v>12</v>
      </c>
      <c r="E6352">
        <v>30</v>
      </c>
      <c r="F6352">
        <v>1005</v>
      </c>
      <c r="G6352">
        <v>79</v>
      </c>
      <c r="H6352">
        <v>845</v>
      </c>
      <c r="I6352">
        <v>25</v>
      </c>
      <c r="J6352">
        <v>-6</v>
      </c>
      <c r="K6352" s="1" t="s">
        <v>88</v>
      </c>
      <c r="L6352">
        <v>12.94</v>
      </c>
      <c r="M6352">
        <f t="shared" si="792"/>
        <v>74.250785426797364</v>
      </c>
      <c r="N6352" s="3">
        <f t="shared" si="799"/>
        <v>264.5004999999806</v>
      </c>
      <c r="O6352" s="1" t="s">
        <v>3055</v>
      </c>
      <c r="P6352">
        <v>0.2</v>
      </c>
      <c r="Q6352">
        <f t="shared" si="793"/>
        <v>0.5</v>
      </c>
      <c r="R6352">
        <f t="shared" si="794"/>
        <v>0.31630517852556944</v>
      </c>
      <c r="S6352">
        <f t="shared" si="795"/>
        <v>82.353928368466569</v>
      </c>
      <c r="T6352">
        <f t="shared" si="796"/>
        <v>56.735811777896224</v>
      </c>
      <c r="U6352">
        <f t="shared" si="797"/>
        <v>74.250785426797364</v>
      </c>
      <c r="V6352">
        <f t="shared" si="798"/>
        <v>1133.5620159303594</v>
      </c>
    </row>
    <row r="6353" spans="1:22" x14ac:dyDescent="0.35">
      <c r="A6353">
        <v>1999</v>
      </c>
      <c r="B6353">
        <v>9</v>
      </c>
      <c r="C6353">
        <v>22</v>
      </c>
      <c r="D6353">
        <v>13</v>
      </c>
      <c r="E6353">
        <v>30</v>
      </c>
      <c r="F6353">
        <v>985</v>
      </c>
      <c r="G6353">
        <v>78</v>
      </c>
      <c r="H6353">
        <v>772</v>
      </c>
      <c r="I6353">
        <v>26</v>
      </c>
      <c r="J6353">
        <v>-6</v>
      </c>
      <c r="K6353">
        <v>2.2000000000000002</v>
      </c>
      <c r="L6353">
        <v>13.13</v>
      </c>
      <c r="M6353">
        <f t="shared" si="792"/>
        <v>69.161351286528472</v>
      </c>
      <c r="N6353" s="3">
        <f t="shared" si="799"/>
        <v>264.54216666664729</v>
      </c>
      <c r="O6353" s="1" t="s">
        <v>3056</v>
      </c>
      <c r="P6353">
        <v>0.2</v>
      </c>
      <c r="Q6353">
        <f t="shared" si="793"/>
        <v>0.54166666666666663</v>
      </c>
      <c r="R6353">
        <f t="shared" si="794"/>
        <v>0.31465851642557879</v>
      </c>
      <c r="S6353">
        <f t="shared" si="795"/>
        <v>76.285700314731542</v>
      </c>
      <c r="T6353">
        <f t="shared" si="796"/>
        <v>53.644174163990662</v>
      </c>
      <c r="U6353">
        <f t="shared" si="797"/>
        <v>69.161351286528472</v>
      </c>
      <c r="V6353">
        <f t="shared" si="798"/>
        <v>1055.044537912642</v>
      </c>
    </row>
    <row r="6354" spans="1:22" x14ac:dyDescent="0.35">
      <c r="A6354">
        <v>1999</v>
      </c>
      <c r="B6354">
        <v>9</v>
      </c>
      <c r="C6354">
        <v>22</v>
      </c>
      <c r="D6354">
        <v>14</v>
      </c>
      <c r="E6354">
        <v>30</v>
      </c>
      <c r="F6354">
        <v>945</v>
      </c>
      <c r="G6354">
        <v>73</v>
      </c>
      <c r="H6354">
        <v>640</v>
      </c>
      <c r="I6354">
        <v>25</v>
      </c>
      <c r="J6354">
        <v>-6</v>
      </c>
      <c r="K6354">
        <v>2.7</v>
      </c>
      <c r="L6354">
        <v>14.06</v>
      </c>
      <c r="M6354">
        <f t="shared" si="792"/>
        <v>59.208071142786537</v>
      </c>
      <c r="N6354" s="3">
        <f t="shared" si="799"/>
        <v>264.58383333331398</v>
      </c>
      <c r="O6354" s="1" t="s">
        <v>3057</v>
      </c>
      <c r="P6354">
        <v>0.2</v>
      </c>
      <c r="Q6354">
        <f t="shared" si="793"/>
        <v>0.58333333333333337</v>
      </c>
      <c r="R6354">
        <f t="shared" si="794"/>
        <v>0.31307779748147102</v>
      </c>
      <c r="S6354">
        <f t="shared" si="795"/>
        <v>64.871439251047804</v>
      </c>
      <c r="T6354">
        <f t="shared" si="796"/>
        <v>46.782107609456567</v>
      </c>
      <c r="U6354">
        <f t="shared" si="797"/>
        <v>59.208071142786537</v>
      </c>
      <c r="V6354">
        <f t="shared" si="798"/>
        <v>886.02110615265974</v>
      </c>
    </row>
    <row r="6355" spans="1:22" x14ac:dyDescent="0.35">
      <c r="A6355">
        <v>1999</v>
      </c>
      <c r="B6355">
        <v>9</v>
      </c>
      <c r="C6355">
        <v>22</v>
      </c>
      <c r="D6355">
        <v>15</v>
      </c>
      <c r="E6355">
        <v>30</v>
      </c>
      <c r="F6355">
        <v>873</v>
      </c>
      <c r="G6355">
        <v>66</v>
      </c>
      <c r="H6355">
        <v>461</v>
      </c>
      <c r="I6355">
        <v>24</v>
      </c>
      <c r="J6355">
        <v>-6</v>
      </c>
      <c r="K6355">
        <v>3</v>
      </c>
      <c r="L6355">
        <v>15.14</v>
      </c>
      <c r="M6355">
        <f t="shared" si="792"/>
        <v>47.881693931257878</v>
      </c>
      <c r="N6355" s="3">
        <f t="shared" si="799"/>
        <v>264.62549999998066</v>
      </c>
      <c r="O6355" s="1" t="s">
        <v>3058</v>
      </c>
      <c r="P6355">
        <v>0.2</v>
      </c>
      <c r="Q6355">
        <f t="shared" si="793"/>
        <v>0.625</v>
      </c>
      <c r="R6355">
        <f t="shared" si="794"/>
        <v>0.31215941919748319</v>
      </c>
      <c r="S6355">
        <f t="shared" si="795"/>
        <v>51.842038270322455</v>
      </c>
      <c r="T6355">
        <f t="shared" si="796"/>
        <v>39.155109427213858</v>
      </c>
      <c r="U6355">
        <f t="shared" si="797"/>
        <v>47.881693931257878</v>
      </c>
      <c r="V6355">
        <f t="shared" si="798"/>
        <v>633.84171067250577</v>
      </c>
    </row>
    <row r="6356" spans="1:22" x14ac:dyDescent="0.35">
      <c r="A6356">
        <v>1999</v>
      </c>
      <c r="B6356">
        <v>9</v>
      </c>
      <c r="C6356">
        <v>22</v>
      </c>
      <c r="D6356">
        <v>16</v>
      </c>
      <c r="E6356">
        <v>30</v>
      </c>
      <c r="F6356">
        <v>727</v>
      </c>
      <c r="G6356">
        <v>53</v>
      </c>
      <c r="H6356">
        <v>254</v>
      </c>
      <c r="I6356">
        <v>20</v>
      </c>
      <c r="J6356">
        <v>-4</v>
      </c>
      <c r="K6356" s="1" t="s">
        <v>92</v>
      </c>
      <c r="L6356">
        <v>20.98</v>
      </c>
      <c r="M6356">
        <f t="shared" si="792"/>
        <v>33.447420687776898</v>
      </c>
      <c r="N6356" s="3">
        <f t="shared" si="799"/>
        <v>264.66716666664735</v>
      </c>
      <c r="O6356" s="1" t="s">
        <v>3059</v>
      </c>
      <c r="P6356">
        <v>0.2</v>
      </c>
      <c r="Q6356">
        <f t="shared" si="793"/>
        <v>0.66666666666666663</v>
      </c>
      <c r="R6356">
        <f t="shared" si="794"/>
        <v>0.31401853463280072</v>
      </c>
      <c r="S6356">
        <f t="shared" si="795"/>
        <v>35.669816468993673</v>
      </c>
      <c r="T6356">
        <f t="shared" si="796"/>
        <v>28.592540652088324</v>
      </c>
      <c r="U6356">
        <f t="shared" si="797"/>
        <v>33.447420687776898</v>
      </c>
      <c r="V6356">
        <f t="shared" si="798"/>
        <v>306.89741947744642</v>
      </c>
    </row>
    <row r="6357" spans="1:22" x14ac:dyDescent="0.35">
      <c r="A6357">
        <v>1999</v>
      </c>
      <c r="B6357">
        <v>9</v>
      </c>
      <c r="C6357">
        <v>22</v>
      </c>
      <c r="D6357">
        <v>17</v>
      </c>
      <c r="E6357">
        <v>30</v>
      </c>
      <c r="F6357">
        <v>368</v>
      </c>
      <c r="G6357">
        <v>25</v>
      </c>
      <c r="H6357">
        <v>55</v>
      </c>
      <c r="I6357">
        <v>16</v>
      </c>
      <c r="J6357">
        <v>0</v>
      </c>
      <c r="K6357">
        <v>1.5</v>
      </c>
      <c r="L6357">
        <v>40.33</v>
      </c>
      <c r="M6357">
        <f t="shared" si="792"/>
        <v>18.847996479651115</v>
      </c>
      <c r="N6357" s="3">
        <f t="shared" si="799"/>
        <v>264.70883333331403</v>
      </c>
      <c r="O6357" s="1" t="s">
        <v>3060</v>
      </c>
      <c r="P6357">
        <v>0.2</v>
      </c>
      <c r="Q6357">
        <f t="shared" si="793"/>
        <v>0.70833333333333337</v>
      </c>
      <c r="R6357">
        <f t="shared" si="794"/>
        <v>0.31698320636141997</v>
      </c>
      <c r="S6357">
        <f t="shared" si="795"/>
        <v>19.315930619348858</v>
      </c>
      <c r="T6357">
        <f t="shared" si="796"/>
        <v>17.839719481638898</v>
      </c>
      <c r="U6357">
        <f t="shared" si="797"/>
        <v>18.847996479651115</v>
      </c>
      <c r="V6357">
        <f t="shared" si="798"/>
        <v>55.067777335385188</v>
      </c>
    </row>
    <row r="6358" spans="1:22" x14ac:dyDescent="0.35">
      <c r="A6358">
        <v>1999</v>
      </c>
      <c r="B6358">
        <v>9</v>
      </c>
      <c r="C6358">
        <v>22</v>
      </c>
      <c r="D6358">
        <v>18</v>
      </c>
      <c r="E6358">
        <v>30</v>
      </c>
      <c r="F6358">
        <v>0</v>
      </c>
      <c r="G6358">
        <v>0</v>
      </c>
      <c r="H6358">
        <v>0</v>
      </c>
      <c r="I6358">
        <v>15</v>
      </c>
      <c r="J6358">
        <v>0</v>
      </c>
      <c r="K6358">
        <v>1.1000000000000001</v>
      </c>
      <c r="L6358">
        <v>42.74</v>
      </c>
      <c r="M6358">
        <f t="shared" si="792"/>
        <v>15</v>
      </c>
      <c r="N6358" s="3">
        <f t="shared" si="799"/>
        <v>264.75049999998072</v>
      </c>
      <c r="O6358">
        <v>0</v>
      </c>
      <c r="P6358">
        <v>0.2</v>
      </c>
      <c r="Q6358">
        <f t="shared" si="793"/>
        <v>0.75</v>
      </c>
      <c r="R6358" t="str">
        <f t="shared" si="794"/>
        <v/>
      </c>
      <c r="S6358">
        <f t="shared" si="795"/>
        <v>15</v>
      </c>
      <c r="T6358">
        <f t="shared" si="796"/>
        <v>15</v>
      </c>
      <c r="U6358">
        <f t="shared" si="797"/>
        <v>15</v>
      </c>
      <c r="V6358">
        <f t="shared" si="798"/>
        <v>0</v>
      </c>
    </row>
    <row r="6359" spans="1:22" x14ac:dyDescent="0.35">
      <c r="A6359">
        <v>1999</v>
      </c>
      <c r="B6359">
        <v>9</v>
      </c>
      <c r="C6359">
        <v>22</v>
      </c>
      <c r="D6359">
        <v>19</v>
      </c>
      <c r="E6359">
        <v>30</v>
      </c>
      <c r="F6359">
        <v>0</v>
      </c>
      <c r="G6359">
        <v>0</v>
      </c>
      <c r="H6359">
        <v>0</v>
      </c>
      <c r="I6359">
        <v>15</v>
      </c>
      <c r="J6359">
        <v>0</v>
      </c>
      <c r="K6359" s="1" t="s">
        <v>97</v>
      </c>
      <c r="L6359">
        <v>40.92</v>
      </c>
      <c r="M6359">
        <f t="shared" si="792"/>
        <v>15</v>
      </c>
      <c r="N6359" s="3">
        <f t="shared" si="799"/>
        <v>264.7921666666474</v>
      </c>
      <c r="O6359">
        <v>0</v>
      </c>
      <c r="P6359">
        <v>0.2</v>
      </c>
      <c r="Q6359">
        <f t="shared" si="793"/>
        <v>0.79166666666666663</v>
      </c>
      <c r="R6359" t="str">
        <f t="shared" si="794"/>
        <v/>
      </c>
      <c r="S6359">
        <f t="shared" si="795"/>
        <v>15</v>
      </c>
      <c r="T6359">
        <f t="shared" si="796"/>
        <v>15</v>
      </c>
      <c r="U6359">
        <f t="shared" si="797"/>
        <v>15</v>
      </c>
      <c r="V6359">
        <f t="shared" si="798"/>
        <v>0</v>
      </c>
    </row>
    <row r="6360" spans="1:22" x14ac:dyDescent="0.35">
      <c r="A6360">
        <v>1999</v>
      </c>
      <c r="B6360">
        <v>9</v>
      </c>
      <c r="C6360">
        <v>22</v>
      </c>
      <c r="D6360">
        <v>20</v>
      </c>
      <c r="E6360">
        <v>30</v>
      </c>
      <c r="F6360">
        <v>0</v>
      </c>
      <c r="G6360">
        <v>0</v>
      </c>
      <c r="H6360">
        <v>0</v>
      </c>
      <c r="I6360">
        <v>14</v>
      </c>
      <c r="J6360">
        <v>-1</v>
      </c>
      <c r="K6360">
        <v>0.5</v>
      </c>
      <c r="L6360">
        <v>40.32</v>
      </c>
      <c r="M6360">
        <f t="shared" si="792"/>
        <v>14</v>
      </c>
      <c r="N6360" s="3">
        <f t="shared" si="799"/>
        <v>264.83383333331409</v>
      </c>
      <c r="O6360">
        <v>0</v>
      </c>
      <c r="P6360">
        <v>0.2</v>
      </c>
      <c r="Q6360">
        <f t="shared" si="793"/>
        <v>0.83333333333333337</v>
      </c>
      <c r="R6360" t="str">
        <f t="shared" si="794"/>
        <v/>
      </c>
      <c r="S6360">
        <f t="shared" si="795"/>
        <v>14</v>
      </c>
      <c r="T6360">
        <f t="shared" si="796"/>
        <v>14</v>
      </c>
      <c r="U6360">
        <f t="shared" si="797"/>
        <v>14</v>
      </c>
      <c r="V6360">
        <f t="shared" si="798"/>
        <v>0</v>
      </c>
    </row>
    <row r="6361" spans="1:22" x14ac:dyDescent="0.35">
      <c r="A6361">
        <v>1999</v>
      </c>
      <c r="B6361">
        <v>9</v>
      </c>
      <c r="C6361">
        <v>22</v>
      </c>
      <c r="D6361">
        <v>21</v>
      </c>
      <c r="E6361">
        <v>30</v>
      </c>
      <c r="F6361">
        <v>0</v>
      </c>
      <c r="G6361">
        <v>0</v>
      </c>
      <c r="H6361">
        <v>0</v>
      </c>
      <c r="I6361">
        <v>13</v>
      </c>
      <c r="J6361">
        <v>0</v>
      </c>
      <c r="K6361">
        <v>0.8</v>
      </c>
      <c r="L6361">
        <v>43.78</v>
      </c>
      <c r="M6361">
        <f t="shared" si="792"/>
        <v>13</v>
      </c>
      <c r="N6361" s="3">
        <f t="shared" si="799"/>
        <v>264.87549999998078</v>
      </c>
      <c r="O6361">
        <v>0</v>
      </c>
      <c r="P6361">
        <v>0.2</v>
      </c>
      <c r="Q6361">
        <f t="shared" si="793"/>
        <v>0.875</v>
      </c>
      <c r="R6361" t="str">
        <f t="shared" si="794"/>
        <v/>
      </c>
      <c r="S6361">
        <f t="shared" si="795"/>
        <v>13</v>
      </c>
      <c r="T6361">
        <f t="shared" si="796"/>
        <v>13</v>
      </c>
      <c r="U6361">
        <f t="shared" si="797"/>
        <v>13</v>
      </c>
      <c r="V6361">
        <f t="shared" si="798"/>
        <v>0</v>
      </c>
    </row>
    <row r="6362" spans="1:22" x14ac:dyDescent="0.35">
      <c r="A6362">
        <v>1999</v>
      </c>
      <c r="B6362">
        <v>9</v>
      </c>
      <c r="C6362">
        <v>22</v>
      </c>
      <c r="D6362">
        <v>22</v>
      </c>
      <c r="E6362">
        <v>30</v>
      </c>
      <c r="F6362">
        <v>0</v>
      </c>
      <c r="G6362">
        <v>0</v>
      </c>
      <c r="H6362">
        <v>0</v>
      </c>
      <c r="I6362">
        <v>12</v>
      </c>
      <c r="J6362">
        <v>0</v>
      </c>
      <c r="K6362">
        <v>1.1000000000000001</v>
      </c>
      <c r="L6362">
        <v>50.42</v>
      </c>
      <c r="M6362">
        <f t="shared" si="792"/>
        <v>12</v>
      </c>
      <c r="N6362" s="3">
        <f t="shared" si="799"/>
        <v>264.91716666664746</v>
      </c>
      <c r="O6362">
        <v>0</v>
      </c>
      <c r="P6362">
        <v>0.2</v>
      </c>
      <c r="Q6362">
        <f t="shared" si="793"/>
        <v>0.91666666666666663</v>
      </c>
      <c r="R6362" t="str">
        <f t="shared" si="794"/>
        <v/>
      </c>
      <c r="S6362">
        <f t="shared" si="795"/>
        <v>12</v>
      </c>
      <c r="T6362">
        <f t="shared" si="796"/>
        <v>12</v>
      </c>
      <c r="U6362">
        <f t="shared" si="797"/>
        <v>12</v>
      </c>
      <c r="V6362">
        <f t="shared" si="798"/>
        <v>0</v>
      </c>
    </row>
    <row r="6363" spans="1:22" x14ac:dyDescent="0.35">
      <c r="A6363">
        <v>1999</v>
      </c>
      <c r="B6363">
        <v>9</v>
      </c>
      <c r="C6363">
        <v>22</v>
      </c>
      <c r="D6363">
        <v>23</v>
      </c>
      <c r="E6363">
        <v>30</v>
      </c>
      <c r="F6363">
        <v>0</v>
      </c>
      <c r="G6363">
        <v>0</v>
      </c>
      <c r="H6363">
        <v>0</v>
      </c>
      <c r="I6363">
        <v>11</v>
      </c>
      <c r="J6363">
        <v>-1</v>
      </c>
      <c r="K6363" s="1" t="s">
        <v>94</v>
      </c>
      <c r="L6363">
        <v>48.92</v>
      </c>
      <c r="M6363">
        <f t="shared" si="792"/>
        <v>11</v>
      </c>
      <c r="N6363" s="3">
        <f t="shared" si="799"/>
        <v>264.95883333331415</v>
      </c>
      <c r="O6363">
        <v>0</v>
      </c>
      <c r="P6363">
        <v>0.2</v>
      </c>
      <c r="Q6363">
        <f t="shared" si="793"/>
        <v>0.95833333333333337</v>
      </c>
      <c r="R6363" t="str">
        <f t="shared" si="794"/>
        <v/>
      </c>
      <c r="S6363">
        <f t="shared" si="795"/>
        <v>11</v>
      </c>
      <c r="T6363">
        <f t="shared" si="796"/>
        <v>11</v>
      </c>
      <c r="U6363">
        <f t="shared" si="797"/>
        <v>11</v>
      </c>
      <c r="V6363">
        <f t="shared" si="798"/>
        <v>0</v>
      </c>
    </row>
    <row r="6364" spans="1:22" x14ac:dyDescent="0.35">
      <c r="A6364">
        <v>1999</v>
      </c>
      <c r="B6364">
        <v>9</v>
      </c>
      <c r="C6364">
        <v>23</v>
      </c>
      <c r="D6364">
        <v>0</v>
      </c>
      <c r="E6364">
        <v>30</v>
      </c>
      <c r="F6364">
        <v>0</v>
      </c>
      <c r="G6364">
        <v>0</v>
      </c>
      <c r="H6364">
        <v>0</v>
      </c>
      <c r="I6364">
        <v>11</v>
      </c>
      <c r="J6364">
        <v>-1</v>
      </c>
      <c r="K6364">
        <v>1.3</v>
      </c>
      <c r="L6364">
        <v>47.4</v>
      </c>
      <c r="M6364">
        <f t="shared" si="792"/>
        <v>11</v>
      </c>
      <c r="N6364" s="3">
        <f t="shared" si="799"/>
        <v>265.00049999998083</v>
      </c>
      <c r="O6364">
        <v>0</v>
      </c>
      <c r="P6364">
        <v>0.2</v>
      </c>
      <c r="Q6364">
        <f t="shared" si="793"/>
        <v>0</v>
      </c>
      <c r="R6364" t="str">
        <f t="shared" si="794"/>
        <v/>
      </c>
      <c r="S6364">
        <f t="shared" si="795"/>
        <v>11</v>
      </c>
      <c r="T6364">
        <f t="shared" si="796"/>
        <v>11</v>
      </c>
      <c r="U6364">
        <f t="shared" si="797"/>
        <v>11</v>
      </c>
      <c r="V6364">
        <f t="shared" si="798"/>
        <v>0</v>
      </c>
    </row>
    <row r="6365" spans="1:22" x14ac:dyDescent="0.35">
      <c r="A6365">
        <v>1999</v>
      </c>
      <c r="B6365">
        <v>9</v>
      </c>
      <c r="C6365">
        <v>23</v>
      </c>
      <c r="D6365">
        <v>1</v>
      </c>
      <c r="E6365">
        <v>30</v>
      </c>
      <c r="F6365">
        <v>0</v>
      </c>
      <c r="G6365">
        <v>0</v>
      </c>
      <c r="H6365">
        <v>0</v>
      </c>
      <c r="I6365">
        <v>11</v>
      </c>
      <c r="J6365">
        <v>-1</v>
      </c>
      <c r="K6365">
        <v>1.3</v>
      </c>
      <c r="L6365">
        <v>46.44</v>
      </c>
      <c r="M6365">
        <f t="shared" si="792"/>
        <v>11</v>
      </c>
      <c r="N6365" s="3">
        <f t="shared" si="799"/>
        <v>265.04216666664752</v>
      </c>
      <c r="O6365">
        <v>0</v>
      </c>
      <c r="P6365">
        <v>0.2</v>
      </c>
      <c r="Q6365">
        <f t="shared" si="793"/>
        <v>4.1666666666666664E-2</v>
      </c>
      <c r="R6365" t="str">
        <f t="shared" si="794"/>
        <v/>
      </c>
      <c r="S6365">
        <f t="shared" si="795"/>
        <v>11</v>
      </c>
      <c r="T6365">
        <f t="shared" si="796"/>
        <v>11</v>
      </c>
      <c r="U6365">
        <f t="shared" si="797"/>
        <v>11</v>
      </c>
      <c r="V6365">
        <f t="shared" si="798"/>
        <v>0</v>
      </c>
    </row>
    <row r="6366" spans="1:22" x14ac:dyDescent="0.35">
      <c r="A6366">
        <v>1999</v>
      </c>
      <c r="B6366">
        <v>9</v>
      </c>
      <c r="C6366">
        <v>23</v>
      </c>
      <c r="D6366">
        <v>2</v>
      </c>
      <c r="E6366">
        <v>30</v>
      </c>
      <c r="F6366">
        <v>0</v>
      </c>
      <c r="G6366">
        <v>0</v>
      </c>
      <c r="H6366">
        <v>0</v>
      </c>
      <c r="I6366">
        <v>11</v>
      </c>
      <c r="J6366">
        <v>-2</v>
      </c>
      <c r="K6366">
        <v>1.3</v>
      </c>
      <c r="L6366">
        <v>45.89</v>
      </c>
      <c r="M6366">
        <f t="shared" si="792"/>
        <v>11</v>
      </c>
      <c r="N6366" s="3">
        <f t="shared" si="799"/>
        <v>265.0838333333142</v>
      </c>
      <c r="O6366">
        <v>0</v>
      </c>
      <c r="P6366">
        <v>0.2</v>
      </c>
      <c r="Q6366">
        <f t="shared" si="793"/>
        <v>8.3333333333333329E-2</v>
      </c>
      <c r="R6366" t="str">
        <f t="shared" si="794"/>
        <v/>
      </c>
      <c r="S6366">
        <f t="shared" si="795"/>
        <v>11</v>
      </c>
      <c r="T6366">
        <f t="shared" si="796"/>
        <v>11</v>
      </c>
      <c r="U6366">
        <f t="shared" si="797"/>
        <v>11</v>
      </c>
      <c r="V6366">
        <f t="shared" si="798"/>
        <v>0</v>
      </c>
    </row>
    <row r="6367" spans="1:22" x14ac:dyDescent="0.35">
      <c r="A6367">
        <v>1999</v>
      </c>
      <c r="B6367">
        <v>9</v>
      </c>
      <c r="C6367">
        <v>23</v>
      </c>
      <c r="D6367">
        <v>3</v>
      </c>
      <c r="E6367">
        <v>30</v>
      </c>
      <c r="F6367">
        <v>0</v>
      </c>
      <c r="G6367">
        <v>0</v>
      </c>
      <c r="H6367">
        <v>0</v>
      </c>
      <c r="I6367">
        <v>10</v>
      </c>
      <c r="J6367">
        <v>-2</v>
      </c>
      <c r="K6367">
        <v>1.3</v>
      </c>
      <c r="L6367">
        <v>49.17</v>
      </c>
      <c r="M6367">
        <f t="shared" si="792"/>
        <v>10</v>
      </c>
      <c r="N6367" s="3">
        <f t="shared" si="799"/>
        <v>265.12549999998089</v>
      </c>
      <c r="O6367">
        <v>0</v>
      </c>
      <c r="P6367">
        <v>0.2</v>
      </c>
      <c r="Q6367">
        <f t="shared" si="793"/>
        <v>0.125</v>
      </c>
      <c r="R6367" t="str">
        <f t="shared" si="794"/>
        <v/>
      </c>
      <c r="S6367">
        <f t="shared" si="795"/>
        <v>10</v>
      </c>
      <c r="T6367">
        <f t="shared" si="796"/>
        <v>10</v>
      </c>
      <c r="U6367">
        <f t="shared" si="797"/>
        <v>10</v>
      </c>
      <c r="V6367">
        <f t="shared" si="798"/>
        <v>0</v>
      </c>
    </row>
    <row r="6368" spans="1:22" x14ac:dyDescent="0.35">
      <c r="A6368">
        <v>1999</v>
      </c>
      <c r="B6368">
        <v>9</v>
      </c>
      <c r="C6368">
        <v>23</v>
      </c>
      <c r="D6368">
        <v>4</v>
      </c>
      <c r="E6368">
        <v>30</v>
      </c>
      <c r="F6368">
        <v>0</v>
      </c>
      <c r="G6368">
        <v>0</v>
      </c>
      <c r="H6368">
        <v>0</v>
      </c>
      <c r="I6368">
        <v>10</v>
      </c>
      <c r="J6368">
        <v>-1</v>
      </c>
      <c r="K6368">
        <v>1.3</v>
      </c>
      <c r="L6368">
        <v>49.67</v>
      </c>
      <c r="M6368">
        <f t="shared" si="792"/>
        <v>10</v>
      </c>
      <c r="N6368" s="3">
        <f t="shared" si="799"/>
        <v>265.16716666664757</v>
      </c>
      <c r="O6368">
        <v>0</v>
      </c>
      <c r="P6368">
        <v>0.2</v>
      </c>
      <c r="Q6368">
        <f t="shared" si="793"/>
        <v>0.16666666666666666</v>
      </c>
      <c r="R6368" t="str">
        <f t="shared" si="794"/>
        <v/>
      </c>
      <c r="S6368">
        <f t="shared" si="795"/>
        <v>10</v>
      </c>
      <c r="T6368">
        <f t="shared" si="796"/>
        <v>10</v>
      </c>
      <c r="U6368">
        <f t="shared" si="797"/>
        <v>10</v>
      </c>
      <c r="V6368">
        <f t="shared" si="798"/>
        <v>0</v>
      </c>
    </row>
    <row r="6369" spans="1:22" x14ac:dyDescent="0.35">
      <c r="A6369">
        <v>1999</v>
      </c>
      <c r="B6369">
        <v>9</v>
      </c>
      <c r="C6369">
        <v>23</v>
      </c>
      <c r="D6369">
        <v>5</v>
      </c>
      <c r="E6369">
        <v>30</v>
      </c>
      <c r="F6369">
        <v>0</v>
      </c>
      <c r="G6369">
        <v>0</v>
      </c>
      <c r="H6369">
        <v>0</v>
      </c>
      <c r="I6369">
        <v>10</v>
      </c>
      <c r="J6369">
        <v>-1</v>
      </c>
      <c r="K6369" s="1" t="s">
        <v>94</v>
      </c>
      <c r="L6369">
        <v>50.59</v>
      </c>
      <c r="M6369">
        <f t="shared" si="792"/>
        <v>10</v>
      </c>
      <c r="N6369" s="3">
        <f t="shared" si="799"/>
        <v>265.20883333331426</v>
      </c>
      <c r="O6369">
        <v>0</v>
      </c>
      <c r="P6369">
        <v>0.2</v>
      </c>
      <c r="Q6369">
        <f t="shared" si="793"/>
        <v>0.20833333333333334</v>
      </c>
      <c r="R6369" t="str">
        <f t="shared" si="794"/>
        <v/>
      </c>
      <c r="S6369">
        <f t="shared" si="795"/>
        <v>10</v>
      </c>
      <c r="T6369">
        <f t="shared" si="796"/>
        <v>10</v>
      </c>
      <c r="U6369">
        <f t="shared" si="797"/>
        <v>10</v>
      </c>
      <c r="V6369">
        <f t="shared" si="798"/>
        <v>11.113802466893354</v>
      </c>
    </row>
    <row r="6370" spans="1:22" x14ac:dyDescent="0.35">
      <c r="A6370">
        <v>1999</v>
      </c>
      <c r="B6370">
        <v>9</v>
      </c>
      <c r="C6370">
        <v>23</v>
      </c>
      <c r="D6370">
        <v>6</v>
      </c>
      <c r="E6370">
        <v>30</v>
      </c>
      <c r="F6370">
        <v>279</v>
      </c>
      <c r="G6370">
        <v>41</v>
      </c>
      <c r="H6370">
        <v>75</v>
      </c>
      <c r="I6370">
        <v>12</v>
      </c>
      <c r="J6370">
        <v>0</v>
      </c>
      <c r="K6370">
        <v>1.1000000000000001</v>
      </c>
      <c r="L6370">
        <v>48.09</v>
      </c>
      <c r="M6370">
        <f t="shared" si="792"/>
        <v>15.961896855226918</v>
      </c>
      <c r="N6370" s="3">
        <f t="shared" si="799"/>
        <v>265.25049999998095</v>
      </c>
      <c r="O6370" s="1" t="s">
        <v>3061</v>
      </c>
      <c r="P6370">
        <v>0.2</v>
      </c>
      <c r="Q6370">
        <f t="shared" si="793"/>
        <v>0.25</v>
      </c>
      <c r="R6370">
        <f t="shared" si="794"/>
        <v>0.31837393603252001</v>
      </c>
      <c r="S6370">
        <f t="shared" si="795"/>
        <v>16.610988562036759</v>
      </c>
      <c r="T6370">
        <f t="shared" si="796"/>
        <v>14.572217063029566</v>
      </c>
      <c r="U6370">
        <f t="shared" si="797"/>
        <v>15.961896855226918</v>
      </c>
      <c r="V6370">
        <f t="shared" si="798"/>
        <v>43.113981569427757</v>
      </c>
    </row>
    <row r="6371" spans="1:22" x14ac:dyDescent="0.35">
      <c r="A6371">
        <v>1999</v>
      </c>
      <c r="B6371">
        <v>9</v>
      </c>
      <c r="C6371">
        <v>23</v>
      </c>
      <c r="D6371">
        <v>7</v>
      </c>
      <c r="E6371">
        <v>30</v>
      </c>
      <c r="F6371">
        <v>441</v>
      </c>
      <c r="G6371">
        <v>104</v>
      </c>
      <c r="H6371">
        <v>243</v>
      </c>
      <c r="I6371">
        <v>16</v>
      </c>
      <c r="J6371">
        <v>2</v>
      </c>
      <c r="K6371" s="1" t="s">
        <v>94</v>
      </c>
      <c r="L6371">
        <v>46.21</v>
      </c>
      <c r="M6371">
        <f t="shared" si="792"/>
        <v>29.199266374795261</v>
      </c>
      <c r="N6371" s="3">
        <f t="shared" si="799"/>
        <v>265.29216666664763</v>
      </c>
      <c r="O6371">
        <v>280.003867410297</v>
      </c>
      <c r="P6371">
        <v>0.2</v>
      </c>
      <c r="Q6371">
        <f t="shared" si="793"/>
        <v>0.29166666666666669</v>
      </c>
      <c r="R6371">
        <f t="shared" si="794"/>
        <v>0.31802183271232576</v>
      </c>
      <c r="S6371">
        <f t="shared" si="795"/>
        <v>31.363328681150584</v>
      </c>
      <c r="T6371">
        <f t="shared" si="796"/>
        <v>24.558568492522664</v>
      </c>
      <c r="U6371">
        <f t="shared" si="797"/>
        <v>29.199266374795261</v>
      </c>
      <c r="V6371">
        <f t="shared" si="798"/>
        <v>246.29157753084235</v>
      </c>
    </row>
    <row r="6372" spans="1:22" x14ac:dyDescent="0.35">
      <c r="A6372">
        <v>1999</v>
      </c>
      <c r="B6372">
        <v>9</v>
      </c>
      <c r="C6372">
        <v>23</v>
      </c>
      <c r="D6372">
        <v>8</v>
      </c>
      <c r="E6372">
        <v>30</v>
      </c>
      <c r="F6372">
        <v>861</v>
      </c>
      <c r="G6372">
        <v>74</v>
      </c>
      <c r="H6372">
        <v>492</v>
      </c>
      <c r="I6372">
        <v>19</v>
      </c>
      <c r="J6372">
        <v>-1</v>
      </c>
      <c r="K6372" s="1" t="s">
        <v>94</v>
      </c>
      <c r="L6372">
        <v>29.27</v>
      </c>
      <c r="M6372">
        <f t="shared" si="792"/>
        <v>48.41965569928486</v>
      </c>
      <c r="N6372" s="3">
        <f t="shared" si="799"/>
        <v>265.33383333331432</v>
      </c>
      <c r="O6372" s="1" t="s">
        <v>3062</v>
      </c>
      <c r="P6372">
        <v>0.2</v>
      </c>
      <c r="Q6372">
        <f t="shared" si="793"/>
        <v>0.33333333333333331</v>
      </c>
      <c r="R6372">
        <f t="shared" si="794"/>
        <v>0.31802183271232548</v>
      </c>
      <c r="S6372">
        <f t="shared" si="795"/>
        <v>53.243103166512853</v>
      </c>
      <c r="T6372">
        <f t="shared" si="796"/>
        <v>38.076070682956413</v>
      </c>
      <c r="U6372">
        <f t="shared" si="797"/>
        <v>48.41965569928486</v>
      </c>
      <c r="V6372">
        <f t="shared" si="798"/>
        <v>549.8968780345956</v>
      </c>
    </row>
    <row r="6373" spans="1:22" x14ac:dyDescent="0.35">
      <c r="A6373">
        <v>1999</v>
      </c>
      <c r="B6373">
        <v>9</v>
      </c>
      <c r="C6373">
        <v>23</v>
      </c>
      <c r="D6373">
        <v>9</v>
      </c>
      <c r="E6373">
        <v>30</v>
      </c>
      <c r="F6373">
        <v>919</v>
      </c>
      <c r="G6373">
        <v>84</v>
      </c>
      <c r="H6373">
        <v>657</v>
      </c>
      <c r="I6373">
        <v>22</v>
      </c>
      <c r="J6373">
        <v>-4</v>
      </c>
      <c r="K6373">
        <v>1.1000000000000001</v>
      </c>
      <c r="L6373">
        <v>19.25</v>
      </c>
      <c r="M6373">
        <f t="shared" si="792"/>
        <v>61.852698996590661</v>
      </c>
      <c r="N6373" s="3">
        <f t="shared" si="799"/>
        <v>265.375499999981</v>
      </c>
      <c r="O6373" s="1" t="s">
        <v>3063</v>
      </c>
      <c r="P6373">
        <v>0.2</v>
      </c>
      <c r="Q6373">
        <f t="shared" si="793"/>
        <v>0.375</v>
      </c>
      <c r="R6373">
        <f t="shared" si="794"/>
        <v>0.31837393603252012</v>
      </c>
      <c r="S6373">
        <f t="shared" si="795"/>
        <v>68.381908957861668</v>
      </c>
      <c r="T6373">
        <f t="shared" si="796"/>
        <v>47.873917497769014</v>
      </c>
      <c r="U6373">
        <f t="shared" si="797"/>
        <v>61.852698996590661</v>
      </c>
      <c r="V6373">
        <f t="shared" si="798"/>
        <v>786.97892059485025</v>
      </c>
    </row>
    <row r="6374" spans="1:22" x14ac:dyDescent="0.35">
      <c r="A6374">
        <v>1999</v>
      </c>
      <c r="B6374">
        <v>9</v>
      </c>
      <c r="C6374">
        <v>23</v>
      </c>
      <c r="D6374">
        <v>10</v>
      </c>
      <c r="E6374">
        <v>30</v>
      </c>
      <c r="F6374">
        <v>946</v>
      </c>
      <c r="G6374">
        <v>92</v>
      </c>
      <c r="H6374">
        <v>772</v>
      </c>
      <c r="I6374">
        <v>23</v>
      </c>
      <c r="J6374">
        <v>-5</v>
      </c>
      <c r="K6374">
        <v>1.1000000000000001</v>
      </c>
      <c r="L6374">
        <v>16.690000000000001</v>
      </c>
      <c r="M6374">
        <f t="shared" si="792"/>
        <v>69.946040121467675</v>
      </c>
      <c r="N6374" s="3">
        <f t="shared" si="799"/>
        <v>265.41716666664769</v>
      </c>
      <c r="O6374" s="1" t="s">
        <v>3064</v>
      </c>
      <c r="P6374">
        <v>0.2</v>
      </c>
      <c r="Q6374">
        <f t="shared" si="793"/>
        <v>0.41666666666666669</v>
      </c>
      <c r="R6374">
        <f t="shared" si="794"/>
        <v>0.31837393603252023</v>
      </c>
      <c r="S6374">
        <f t="shared" si="795"/>
        <v>77.637377484328283</v>
      </c>
      <c r="T6374">
        <f t="shared" si="796"/>
        <v>53.479189604039682</v>
      </c>
      <c r="U6374">
        <f t="shared" si="797"/>
        <v>69.946040121467675</v>
      </c>
      <c r="V6374">
        <f t="shared" si="798"/>
        <v>963.59625963215592</v>
      </c>
    </row>
    <row r="6375" spans="1:22" x14ac:dyDescent="0.35">
      <c r="A6375">
        <v>1999</v>
      </c>
      <c r="B6375">
        <v>9</v>
      </c>
      <c r="C6375">
        <v>23</v>
      </c>
      <c r="D6375">
        <v>11</v>
      </c>
      <c r="E6375">
        <v>30</v>
      </c>
      <c r="F6375">
        <v>952</v>
      </c>
      <c r="G6375">
        <v>98</v>
      </c>
      <c r="H6375">
        <v>826</v>
      </c>
      <c r="I6375">
        <v>24</v>
      </c>
      <c r="J6375">
        <v>-5</v>
      </c>
      <c r="K6375" s="1" t="s">
        <v>94</v>
      </c>
      <c r="L6375">
        <v>15.86</v>
      </c>
      <c r="M6375">
        <f t="shared" si="792"/>
        <v>73.858880778588471</v>
      </c>
      <c r="N6375" s="3">
        <f t="shared" si="799"/>
        <v>265.45883333331437</v>
      </c>
      <c r="O6375" s="1" t="s">
        <v>3065</v>
      </c>
      <c r="P6375">
        <v>0.2</v>
      </c>
      <c r="Q6375">
        <f t="shared" si="793"/>
        <v>0.45833333333333331</v>
      </c>
      <c r="R6375">
        <f t="shared" si="794"/>
        <v>0.31802183271232548</v>
      </c>
      <c r="S6375">
        <f t="shared" si="795"/>
        <v>82.03340513973356</v>
      </c>
      <c r="T6375">
        <f t="shared" si="796"/>
        <v>56.329118451531379</v>
      </c>
      <c r="U6375">
        <f t="shared" si="797"/>
        <v>73.858880778588471</v>
      </c>
      <c r="V6375">
        <f t="shared" si="798"/>
        <v>1060.473140737894</v>
      </c>
    </row>
    <row r="6376" spans="1:22" x14ac:dyDescent="0.35">
      <c r="A6376">
        <v>1999</v>
      </c>
      <c r="B6376">
        <v>9</v>
      </c>
      <c r="C6376">
        <v>23</v>
      </c>
      <c r="D6376">
        <v>12</v>
      </c>
      <c r="E6376">
        <v>30</v>
      </c>
      <c r="F6376">
        <v>941</v>
      </c>
      <c r="G6376">
        <v>102</v>
      </c>
      <c r="H6376">
        <v>815</v>
      </c>
      <c r="I6376">
        <v>25</v>
      </c>
      <c r="J6376">
        <v>-4</v>
      </c>
      <c r="K6376">
        <v>1.4</v>
      </c>
      <c r="L6376">
        <v>16.190000000000001</v>
      </c>
      <c r="M6376">
        <f t="shared" si="792"/>
        <v>73.382996781999353</v>
      </c>
      <c r="N6376" s="3">
        <f t="shared" si="799"/>
        <v>265.50049999998106</v>
      </c>
      <c r="O6376" s="1" t="s">
        <v>3066</v>
      </c>
      <c r="P6376">
        <v>0.2</v>
      </c>
      <c r="Q6376">
        <f t="shared" si="793"/>
        <v>0.5</v>
      </c>
      <c r="R6376">
        <f t="shared" si="794"/>
        <v>0.31732650285251424</v>
      </c>
      <c r="S6376">
        <f t="shared" si="795"/>
        <v>81.326900092065799</v>
      </c>
      <c r="T6376">
        <f t="shared" si="796"/>
        <v>56.293052497688905</v>
      </c>
      <c r="U6376">
        <f t="shared" si="797"/>
        <v>73.382996781999353</v>
      </c>
      <c r="V6376">
        <f t="shared" si="798"/>
        <v>1068.2114920641545</v>
      </c>
    </row>
    <row r="6377" spans="1:22" x14ac:dyDescent="0.35">
      <c r="A6377">
        <v>1999</v>
      </c>
      <c r="B6377">
        <v>9</v>
      </c>
      <c r="C6377">
        <v>23</v>
      </c>
      <c r="D6377">
        <v>13</v>
      </c>
      <c r="E6377">
        <v>30</v>
      </c>
      <c r="F6377">
        <v>914</v>
      </c>
      <c r="G6377">
        <v>102</v>
      </c>
      <c r="H6377">
        <v>742</v>
      </c>
      <c r="I6377">
        <v>25</v>
      </c>
      <c r="J6377">
        <v>-4</v>
      </c>
      <c r="K6377" s="1" t="s">
        <v>88</v>
      </c>
      <c r="L6377">
        <v>15.59</v>
      </c>
      <c r="M6377">
        <f t="shared" si="792"/>
        <v>67.844091762807778</v>
      </c>
      <c r="N6377" s="3">
        <f t="shared" si="799"/>
        <v>265.54216666664774</v>
      </c>
      <c r="O6377" s="1" t="s">
        <v>3067</v>
      </c>
      <c r="P6377">
        <v>0.2</v>
      </c>
      <c r="Q6377">
        <f t="shared" si="793"/>
        <v>0.54166666666666663</v>
      </c>
      <c r="R6377">
        <f t="shared" si="794"/>
        <v>0.31630517852556889</v>
      </c>
      <c r="S6377">
        <f t="shared" si="795"/>
        <v>74.893152945314867</v>
      </c>
      <c r="T6377">
        <f t="shared" si="796"/>
        <v>52.6075197623056</v>
      </c>
      <c r="U6377">
        <f t="shared" si="797"/>
        <v>67.844091762807778</v>
      </c>
      <c r="V6377">
        <f t="shared" si="798"/>
        <v>982.2711298696031</v>
      </c>
    </row>
    <row r="6378" spans="1:22" x14ac:dyDescent="0.35">
      <c r="A6378">
        <v>1999</v>
      </c>
      <c r="B6378">
        <v>9</v>
      </c>
      <c r="C6378">
        <v>23</v>
      </c>
      <c r="D6378">
        <v>14</v>
      </c>
      <c r="E6378">
        <v>30</v>
      </c>
      <c r="F6378">
        <v>860</v>
      </c>
      <c r="G6378">
        <v>99</v>
      </c>
      <c r="H6378">
        <v>610</v>
      </c>
      <c r="I6378">
        <v>24</v>
      </c>
      <c r="J6378">
        <v>-4</v>
      </c>
      <c r="K6378">
        <v>2</v>
      </c>
      <c r="L6378">
        <v>16.88</v>
      </c>
      <c r="M6378">
        <f t="shared" si="792"/>
        <v>58.156920401288097</v>
      </c>
      <c r="N6378" s="3">
        <f t="shared" si="799"/>
        <v>265.58383333331443</v>
      </c>
      <c r="O6378" s="1" t="s">
        <v>3068</v>
      </c>
      <c r="P6378">
        <v>0.2</v>
      </c>
      <c r="Q6378">
        <f t="shared" si="793"/>
        <v>0.58333333333333337</v>
      </c>
      <c r="R6378">
        <f t="shared" si="794"/>
        <v>0.31530904661041231</v>
      </c>
      <c r="S6378">
        <f t="shared" si="795"/>
        <v>63.787828045293026</v>
      </c>
      <c r="T6378">
        <f t="shared" si="796"/>
        <v>45.929451622106122</v>
      </c>
      <c r="U6378">
        <f t="shared" si="797"/>
        <v>58.156920401288097</v>
      </c>
      <c r="V6378">
        <f t="shared" si="798"/>
        <v>809.36671030041441</v>
      </c>
    </row>
    <row r="6379" spans="1:22" x14ac:dyDescent="0.35">
      <c r="A6379">
        <v>1999</v>
      </c>
      <c r="B6379">
        <v>9</v>
      </c>
      <c r="C6379">
        <v>23</v>
      </c>
      <c r="D6379">
        <v>15</v>
      </c>
      <c r="E6379">
        <v>30</v>
      </c>
      <c r="F6379">
        <v>775</v>
      </c>
      <c r="G6379">
        <v>88</v>
      </c>
      <c r="H6379">
        <v>435</v>
      </c>
      <c r="I6379">
        <v>23</v>
      </c>
      <c r="J6379">
        <v>-3</v>
      </c>
      <c r="K6379" s="1" t="s">
        <v>100</v>
      </c>
      <c r="L6379">
        <v>18.350000000000001</v>
      </c>
      <c r="M6379">
        <f t="shared" si="792"/>
        <v>46.508807186499112</v>
      </c>
      <c r="N6379" s="3">
        <f t="shared" si="799"/>
        <v>265.62549999998112</v>
      </c>
      <c r="O6379" s="1" t="s">
        <v>3069</v>
      </c>
      <c r="P6379">
        <v>0.2</v>
      </c>
      <c r="Q6379">
        <f t="shared" si="793"/>
        <v>0.625</v>
      </c>
      <c r="R6379">
        <f t="shared" si="794"/>
        <v>0.31433722266120279</v>
      </c>
      <c r="S6379">
        <f t="shared" si="795"/>
        <v>50.391644244724013</v>
      </c>
      <c r="T6379">
        <f t="shared" si="796"/>
        <v>38.039187143549334</v>
      </c>
      <c r="U6379">
        <f t="shared" si="797"/>
        <v>46.508807186499112</v>
      </c>
      <c r="V6379">
        <f t="shared" si="798"/>
        <v>563.65643494112544</v>
      </c>
    </row>
    <row r="6380" spans="1:22" x14ac:dyDescent="0.35">
      <c r="A6380">
        <v>1999</v>
      </c>
      <c r="B6380">
        <v>9</v>
      </c>
      <c r="C6380">
        <v>23</v>
      </c>
      <c r="D6380">
        <v>16</v>
      </c>
      <c r="E6380">
        <v>30</v>
      </c>
      <c r="F6380">
        <v>622</v>
      </c>
      <c r="G6380">
        <v>66</v>
      </c>
      <c r="H6380">
        <v>235</v>
      </c>
      <c r="I6380">
        <v>21</v>
      </c>
      <c r="J6380">
        <v>-2</v>
      </c>
      <c r="K6380">
        <v>1.9</v>
      </c>
      <c r="L6380">
        <v>22.61</v>
      </c>
      <c r="M6380">
        <f t="shared" si="792"/>
        <v>33.762763839509319</v>
      </c>
      <c r="N6380" s="3">
        <f t="shared" si="799"/>
        <v>265.6671666666478</v>
      </c>
      <c r="O6380" s="1" t="s">
        <v>3070</v>
      </c>
      <c r="P6380">
        <v>0.2</v>
      </c>
      <c r="Q6380">
        <f t="shared" si="793"/>
        <v>0.66666666666666663</v>
      </c>
      <c r="R6380">
        <f t="shared" si="794"/>
        <v>0.3156383466590888</v>
      </c>
      <c r="S6380">
        <f t="shared" si="795"/>
        <v>35.865391827672951</v>
      </c>
      <c r="T6380">
        <f t="shared" si="796"/>
        <v>29.203881873577874</v>
      </c>
      <c r="U6380">
        <f t="shared" si="797"/>
        <v>33.762763839509319</v>
      </c>
      <c r="V6380">
        <f t="shared" si="798"/>
        <v>250.44763169078524</v>
      </c>
    </row>
    <row r="6381" spans="1:22" x14ac:dyDescent="0.35">
      <c r="A6381">
        <v>1999</v>
      </c>
      <c r="B6381">
        <v>9</v>
      </c>
      <c r="C6381">
        <v>23</v>
      </c>
      <c r="D6381">
        <v>17</v>
      </c>
      <c r="E6381">
        <v>30</v>
      </c>
      <c r="F6381">
        <v>247</v>
      </c>
      <c r="G6381">
        <v>27</v>
      </c>
      <c r="H6381">
        <v>46</v>
      </c>
      <c r="I6381">
        <v>17</v>
      </c>
      <c r="J6381">
        <v>1</v>
      </c>
      <c r="K6381">
        <v>1.4</v>
      </c>
      <c r="L6381">
        <v>40.85</v>
      </c>
      <c r="M6381">
        <f t="shared" si="792"/>
        <v>19.341867685826237</v>
      </c>
      <c r="N6381" s="3">
        <f t="shared" si="799"/>
        <v>265.70883333331449</v>
      </c>
      <c r="O6381" s="1" t="s">
        <v>3071</v>
      </c>
      <c r="P6381">
        <v>0.2</v>
      </c>
      <c r="Q6381">
        <f t="shared" si="793"/>
        <v>0.70833333333333337</v>
      </c>
      <c r="R6381">
        <f t="shared" si="794"/>
        <v>0.31732650285251451</v>
      </c>
      <c r="S6381">
        <f t="shared" si="795"/>
        <v>19.726374055801529</v>
      </c>
      <c r="T6381">
        <f t="shared" si="796"/>
        <v>18.514668236971765</v>
      </c>
      <c r="U6381">
        <f t="shared" si="797"/>
        <v>19.341867685826237</v>
      </c>
      <c r="V6381">
        <f t="shared" si="798"/>
        <v>39.035553520974346</v>
      </c>
    </row>
    <row r="6382" spans="1:22" x14ac:dyDescent="0.35">
      <c r="A6382">
        <v>1999</v>
      </c>
      <c r="B6382">
        <v>9</v>
      </c>
      <c r="C6382">
        <v>23</v>
      </c>
      <c r="D6382">
        <v>18</v>
      </c>
      <c r="E6382">
        <v>30</v>
      </c>
      <c r="F6382">
        <v>0</v>
      </c>
      <c r="G6382">
        <v>0</v>
      </c>
      <c r="H6382">
        <v>0</v>
      </c>
      <c r="I6382">
        <v>15</v>
      </c>
      <c r="J6382">
        <v>1</v>
      </c>
      <c r="K6382">
        <v>1.4</v>
      </c>
      <c r="L6382">
        <v>44.03</v>
      </c>
      <c r="M6382">
        <f t="shared" si="792"/>
        <v>15</v>
      </c>
      <c r="N6382" s="3">
        <f t="shared" si="799"/>
        <v>265.75049999998117</v>
      </c>
      <c r="O6382">
        <v>0</v>
      </c>
      <c r="P6382">
        <v>0.2</v>
      </c>
      <c r="Q6382">
        <f t="shared" si="793"/>
        <v>0.75</v>
      </c>
      <c r="R6382" t="str">
        <f t="shared" si="794"/>
        <v/>
      </c>
      <c r="S6382">
        <f t="shared" si="795"/>
        <v>15</v>
      </c>
      <c r="T6382">
        <f t="shared" si="796"/>
        <v>15</v>
      </c>
      <c r="U6382">
        <f t="shared" si="797"/>
        <v>15</v>
      </c>
      <c r="V6382">
        <f t="shared" si="798"/>
        <v>0</v>
      </c>
    </row>
    <row r="6383" spans="1:22" x14ac:dyDescent="0.35">
      <c r="A6383">
        <v>1999</v>
      </c>
      <c r="B6383">
        <v>9</v>
      </c>
      <c r="C6383">
        <v>23</v>
      </c>
      <c r="D6383">
        <v>19</v>
      </c>
      <c r="E6383">
        <v>30</v>
      </c>
      <c r="F6383">
        <v>0</v>
      </c>
      <c r="G6383">
        <v>0</v>
      </c>
      <c r="H6383">
        <v>0</v>
      </c>
      <c r="I6383">
        <v>14</v>
      </c>
      <c r="J6383">
        <v>0</v>
      </c>
      <c r="K6383">
        <v>1.4</v>
      </c>
      <c r="L6383">
        <v>45.65</v>
      </c>
      <c r="M6383">
        <f t="shared" si="792"/>
        <v>14</v>
      </c>
      <c r="N6383" s="3">
        <f t="shared" si="799"/>
        <v>265.79216666664786</v>
      </c>
      <c r="O6383">
        <v>0</v>
      </c>
      <c r="P6383">
        <v>0.2</v>
      </c>
      <c r="Q6383">
        <f t="shared" si="793"/>
        <v>0.79166666666666663</v>
      </c>
      <c r="R6383" t="str">
        <f t="shared" si="794"/>
        <v/>
      </c>
      <c r="S6383">
        <f t="shared" si="795"/>
        <v>14</v>
      </c>
      <c r="T6383">
        <f t="shared" si="796"/>
        <v>14</v>
      </c>
      <c r="U6383">
        <f t="shared" si="797"/>
        <v>14</v>
      </c>
      <c r="V6383">
        <f t="shared" si="798"/>
        <v>0</v>
      </c>
    </row>
    <row r="6384" spans="1:22" x14ac:dyDescent="0.35">
      <c r="A6384">
        <v>1999</v>
      </c>
      <c r="B6384">
        <v>9</v>
      </c>
      <c r="C6384">
        <v>23</v>
      </c>
      <c r="D6384">
        <v>20</v>
      </c>
      <c r="E6384">
        <v>30</v>
      </c>
      <c r="F6384">
        <v>0</v>
      </c>
      <c r="G6384">
        <v>0</v>
      </c>
      <c r="H6384">
        <v>0</v>
      </c>
      <c r="I6384">
        <v>13</v>
      </c>
      <c r="J6384">
        <v>0</v>
      </c>
      <c r="K6384">
        <v>1.5</v>
      </c>
      <c r="L6384">
        <v>47.78</v>
      </c>
      <c r="M6384">
        <f t="shared" si="792"/>
        <v>13</v>
      </c>
      <c r="N6384" s="3">
        <f t="shared" si="799"/>
        <v>265.83383333331454</v>
      </c>
      <c r="O6384">
        <v>0</v>
      </c>
      <c r="P6384">
        <v>0.2</v>
      </c>
      <c r="Q6384">
        <f t="shared" si="793"/>
        <v>0.83333333333333337</v>
      </c>
      <c r="R6384" t="str">
        <f t="shared" si="794"/>
        <v/>
      </c>
      <c r="S6384">
        <f t="shared" si="795"/>
        <v>13</v>
      </c>
      <c r="T6384">
        <f t="shared" si="796"/>
        <v>13</v>
      </c>
      <c r="U6384">
        <f t="shared" si="797"/>
        <v>13</v>
      </c>
      <c r="V6384">
        <f t="shared" si="798"/>
        <v>0</v>
      </c>
    </row>
    <row r="6385" spans="1:22" x14ac:dyDescent="0.35">
      <c r="A6385">
        <v>1999</v>
      </c>
      <c r="B6385">
        <v>9</v>
      </c>
      <c r="C6385">
        <v>23</v>
      </c>
      <c r="D6385">
        <v>21</v>
      </c>
      <c r="E6385">
        <v>30</v>
      </c>
      <c r="F6385">
        <v>0</v>
      </c>
      <c r="G6385">
        <v>0</v>
      </c>
      <c r="H6385">
        <v>0</v>
      </c>
      <c r="I6385">
        <v>12</v>
      </c>
      <c r="J6385">
        <v>0</v>
      </c>
      <c r="K6385">
        <v>1.6</v>
      </c>
      <c r="L6385">
        <v>51.31</v>
      </c>
      <c r="M6385">
        <f t="shared" si="792"/>
        <v>12</v>
      </c>
      <c r="N6385" s="3">
        <f t="shared" si="799"/>
        <v>265.87549999998123</v>
      </c>
      <c r="O6385">
        <v>0</v>
      </c>
      <c r="P6385">
        <v>0.2</v>
      </c>
      <c r="Q6385">
        <f t="shared" si="793"/>
        <v>0.875</v>
      </c>
      <c r="R6385" t="str">
        <f t="shared" si="794"/>
        <v/>
      </c>
      <c r="S6385">
        <f t="shared" si="795"/>
        <v>12</v>
      </c>
      <c r="T6385">
        <f t="shared" si="796"/>
        <v>12</v>
      </c>
      <c r="U6385">
        <f t="shared" si="797"/>
        <v>12</v>
      </c>
      <c r="V6385">
        <f t="shared" si="798"/>
        <v>0</v>
      </c>
    </row>
    <row r="6386" spans="1:22" x14ac:dyDescent="0.35">
      <c r="A6386">
        <v>1999</v>
      </c>
      <c r="B6386">
        <v>9</v>
      </c>
      <c r="C6386">
        <v>23</v>
      </c>
      <c r="D6386">
        <v>22</v>
      </c>
      <c r="E6386">
        <v>30</v>
      </c>
      <c r="F6386">
        <v>0</v>
      </c>
      <c r="G6386">
        <v>0</v>
      </c>
      <c r="H6386">
        <v>0</v>
      </c>
      <c r="I6386">
        <v>11</v>
      </c>
      <c r="J6386">
        <v>0</v>
      </c>
      <c r="K6386">
        <v>1.5</v>
      </c>
      <c r="L6386">
        <v>54.7</v>
      </c>
      <c r="M6386">
        <f t="shared" si="792"/>
        <v>11</v>
      </c>
      <c r="N6386" s="3">
        <f t="shared" si="799"/>
        <v>265.91716666664792</v>
      </c>
      <c r="O6386">
        <v>0</v>
      </c>
      <c r="P6386">
        <v>0.2</v>
      </c>
      <c r="Q6386">
        <f t="shared" si="793"/>
        <v>0.91666666666666663</v>
      </c>
      <c r="R6386" t="str">
        <f t="shared" si="794"/>
        <v/>
      </c>
      <c r="S6386">
        <f t="shared" si="795"/>
        <v>11</v>
      </c>
      <c r="T6386">
        <f t="shared" si="796"/>
        <v>11</v>
      </c>
      <c r="U6386">
        <f t="shared" si="797"/>
        <v>11</v>
      </c>
      <c r="V6386">
        <f t="shared" si="798"/>
        <v>0</v>
      </c>
    </row>
    <row r="6387" spans="1:22" x14ac:dyDescent="0.35">
      <c r="A6387">
        <v>1999</v>
      </c>
      <c r="B6387">
        <v>9</v>
      </c>
      <c r="C6387">
        <v>23</v>
      </c>
      <c r="D6387">
        <v>23</v>
      </c>
      <c r="E6387">
        <v>30</v>
      </c>
      <c r="F6387">
        <v>0</v>
      </c>
      <c r="G6387">
        <v>0</v>
      </c>
      <c r="H6387">
        <v>0</v>
      </c>
      <c r="I6387">
        <v>11</v>
      </c>
      <c r="J6387">
        <v>0</v>
      </c>
      <c r="K6387">
        <v>1.5</v>
      </c>
      <c r="L6387">
        <v>57.26</v>
      </c>
      <c r="M6387">
        <f t="shared" si="792"/>
        <v>11</v>
      </c>
      <c r="N6387" s="3">
        <f t="shared" si="799"/>
        <v>265.9588333333146</v>
      </c>
      <c r="O6387">
        <v>0</v>
      </c>
      <c r="P6387">
        <v>0.2</v>
      </c>
      <c r="Q6387">
        <f t="shared" si="793"/>
        <v>0.95833333333333337</v>
      </c>
      <c r="R6387" t="str">
        <f t="shared" si="794"/>
        <v/>
      </c>
      <c r="S6387">
        <f t="shared" si="795"/>
        <v>11</v>
      </c>
      <c r="T6387">
        <f t="shared" si="796"/>
        <v>11</v>
      </c>
      <c r="U6387">
        <f t="shared" si="797"/>
        <v>11</v>
      </c>
      <c r="V6387">
        <f t="shared" si="798"/>
        <v>0</v>
      </c>
    </row>
    <row r="6388" spans="1:22" x14ac:dyDescent="0.35">
      <c r="A6388">
        <v>1999</v>
      </c>
      <c r="B6388">
        <v>9</v>
      </c>
      <c r="C6388">
        <v>24</v>
      </c>
      <c r="D6388">
        <v>0</v>
      </c>
      <c r="E6388">
        <v>30</v>
      </c>
      <c r="F6388">
        <v>0</v>
      </c>
      <c r="G6388">
        <v>0</v>
      </c>
      <c r="H6388">
        <v>0</v>
      </c>
      <c r="I6388">
        <v>10</v>
      </c>
      <c r="J6388">
        <v>0</v>
      </c>
      <c r="K6388">
        <v>1.6</v>
      </c>
      <c r="L6388">
        <v>55.33</v>
      </c>
      <c r="M6388">
        <f t="shared" si="792"/>
        <v>10</v>
      </c>
      <c r="N6388" s="3">
        <f t="shared" si="799"/>
        <v>266.00049999998129</v>
      </c>
      <c r="O6388">
        <v>0</v>
      </c>
      <c r="P6388">
        <v>0.2</v>
      </c>
      <c r="Q6388">
        <f t="shared" si="793"/>
        <v>0</v>
      </c>
      <c r="R6388" t="str">
        <f t="shared" si="794"/>
        <v/>
      </c>
      <c r="S6388">
        <f t="shared" si="795"/>
        <v>10</v>
      </c>
      <c r="T6388">
        <f t="shared" si="796"/>
        <v>10</v>
      </c>
      <c r="U6388">
        <f t="shared" si="797"/>
        <v>10</v>
      </c>
      <c r="V6388">
        <f t="shared" si="798"/>
        <v>0</v>
      </c>
    </row>
    <row r="6389" spans="1:22" x14ac:dyDescent="0.35">
      <c r="A6389">
        <v>1999</v>
      </c>
      <c r="B6389">
        <v>9</v>
      </c>
      <c r="C6389">
        <v>24</v>
      </c>
      <c r="D6389">
        <v>1</v>
      </c>
      <c r="E6389">
        <v>30</v>
      </c>
      <c r="F6389">
        <v>0</v>
      </c>
      <c r="G6389">
        <v>0</v>
      </c>
      <c r="H6389">
        <v>0</v>
      </c>
      <c r="I6389">
        <v>10</v>
      </c>
      <c r="J6389">
        <v>-1</v>
      </c>
      <c r="K6389">
        <v>1.9</v>
      </c>
      <c r="L6389">
        <v>52.46</v>
      </c>
      <c r="M6389">
        <f t="shared" si="792"/>
        <v>10</v>
      </c>
      <c r="N6389" s="3">
        <f t="shared" si="799"/>
        <v>266.04216666664797</v>
      </c>
      <c r="O6389">
        <v>0</v>
      </c>
      <c r="P6389">
        <v>0.2</v>
      </c>
      <c r="Q6389">
        <f t="shared" si="793"/>
        <v>4.1666666666666664E-2</v>
      </c>
      <c r="R6389" t="str">
        <f t="shared" si="794"/>
        <v/>
      </c>
      <c r="S6389">
        <f t="shared" si="795"/>
        <v>10</v>
      </c>
      <c r="T6389">
        <f t="shared" si="796"/>
        <v>10</v>
      </c>
      <c r="U6389">
        <f t="shared" si="797"/>
        <v>10</v>
      </c>
      <c r="V6389">
        <f t="shared" si="798"/>
        <v>0</v>
      </c>
    </row>
    <row r="6390" spans="1:22" x14ac:dyDescent="0.35">
      <c r="A6390">
        <v>1999</v>
      </c>
      <c r="B6390">
        <v>9</v>
      </c>
      <c r="C6390">
        <v>24</v>
      </c>
      <c r="D6390">
        <v>2</v>
      </c>
      <c r="E6390">
        <v>30</v>
      </c>
      <c r="F6390">
        <v>0</v>
      </c>
      <c r="G6390">
        <v>0</v>
      </c>
      <c r="H6390">
        <v>0</v>
      </c>
      <c r="I6390">
        <v>10</v>
      </c>
      <c r="J6390">
        <v>-1</v>
      </c>
      <c r="K6390">
        <v>2.5</v>
      </c>
      <c r="L6390">
        <v>50.93</v>
      </c>
      <c r="M6390">
        <f t="shared" si="792"/>
        <v>10</v>
      </c>
      <c r="N6390" s="3">
        <f t="shared" si="799"/>
        <v>266.08383333331466</v>
      </c>
      <c r="O6390">
        <v>0</v>
      </c>
      <c r="P6390">
        <v>0.2</v>
      </c>
      <c r="Q6390">
        <f t="shared" si="793"/>
        <v>8.3333333333333329E-2</v>
      </c>
      <c r="R6390" t="str">
        <f t="shared" si="794"/>
        <v/>
      </c>
      <c r="S6390">
        <f t="shared" si="795"/>
        <v>10</v>
      </c>
      <c r="T6390">
        <f t="shared" si="796"/>
        <v>10</v>
      </c>
      <c r="U6390">
        <f t="shared" si="797"/>
        <v>10</v>
      </c>
      <c r="V6390">
        <f t="shared" si="798"/>
        <v>0</v>
      </c>
    </row>
    <row r="6391" spans="1:22" x14ac:dyDescent="0.35">
      <c r="A6391">
        <v>1999</v>
      </c>
      <c r="B6391">
        <v>9</v>
      </c>
      <c r="C6391">
        <v>24</v>
      </c>
      <c r="D6391">
        <v>3</v>
      </c>
      <c r="E6391">
        <v>30</v>
      </c>
      <c r="F6391">
        <v>0</v>
      </c>
      <c r="G6391">
        <v>0</v>
      </c>
      <c r="H6391">
        <v>0</v>
      </c>
      <c r="I6391">
        <v>10</v>
      </c>
      <c r="J6391">
        <v>-1</v>
      </c>
      <c r="K6391">
        <v>3</v>
      </c>
      <c r="L6391">
        <v>56.4</v>
      </c>
      <c r="M6391">
        <f t="shared" si="792"/>
        <v>10</v>
      </c>
      <c r="N6391" s="3">
        <f t="shared" si="799"/>
        <v>266.12549999998134</v>
      </c>
      <c r="O6391">
        <v>0</v>
      </c>
      <c r="P6391">
        <v>0.2</v>
      </c>
      <c r="Q6391">
        <f t="shared" si="793"/>
        <v>0.125</v>
      </c>
      <c r="R6391" t="str">
        <f t="shared" si="794"/>
        <v/>
      </c>
      <c r="S6391">
        <f t="shared" si="795"/>
        <v>10</v>
      </c>
      <c r="T6391">
        <f t="shared" si="796"/>
        <v>10</v>
      </c>
      <c r="U6391">
        <f t="shared" si="797"/>
        <v>10</v>
      </c>
      <c r="V6391">
        <f t="shared" si="798"/>
        <v>0</v>
      </c>
    </row>
    <row r="6392" spans="1:22" x14ac:dyDescent="0.35">
      <c r="A6392">
        <v>1999</v>
      </c>
      <c r="B6392">
        <v>9</v>
      </c>
      <c r="C6392">
        <v>24</v>
      </c>
      <c r="D6392">
        <v>4</v>
      </c>
      <c r="E6392">
        <v>30</v>
      </c>
      <c r="F6392">
        <v>0</v>
      </c>
      <c r="G6392">
        <v>0</v>
      </c>
      <c r="H6392">
        <v>0</v>
      </c>
      <c r="I6392">
        <v>10</v>
      </c>
      <c r="J6392">
        <v>0</v>
      </c>
      <c r="K6392">
        <v>3.2</v>
      </c>
      <c r="L6392">
        <v>62.17</v>
      </c>
      <c r="M6392">
        <f t="shared" si="792"/>
        <v>10</v>
      </c>
      <c r="N6392" s="3">
        <f t="shared" si="799"/>
        <v>266.16716666664803</v>
      </c>
      <c r="O6392">
        <v>0</v>
      </c>
      <c r="P6392">
        <v>0.2</v>
      </c>
      <c r="Q6392">
        <f t="shared" si="793"/>
        <v>0.16666666666666666</v>
      </c>
      <c r="R6392" t="str">
        <f t="shared" si="794"/>
        <v/>
      </c>
      <c r="S6392">
        <f t="shared" si="795"/>
        <v>10</v>
      </c>
      <c r="T6392">
        <f t="shared" si="796"/>
        <v>10</v>
      </c>
      <c r="U6392">
        <f t="shared" si="797"/>
        <v>10</v>
      </c>
      <c r="V6392">
        <f t="shared" si="798"/>
        <v>0</v>
      </c>
    </row>
    <row r="6393" spans="1:22" x14ac:dyDescent="0.35">
      <c r="A6393">
        <v>1999</v>
      </c>
      <c r="B6393">
        <v>9</v>
      </c>
      <c r="C6393">
        <v>24</v>
      </c>
      <c r="D6393">
        <v>5</v>
      </c>
      <c r="E6393">
        <v>30</v>
      </c>
      <c r="F6393">
        <v>0</v>
      </c>
      <c r="G6393">
        <v>0</v>
      </c>
      <c r="H6393">
        <v>0</v>
      </c>
      <c r="I6393">
        <v>10</v>
      </c>
      <c r="J6393">
        <v>1</v>
      </c>
      <c r="K6393" s="1" t="s">
        <v>116</v>
      </c>
      <c r="L6393">
        <v>64.8</v>
      </c>
      <c r="M6393">
        <f t="shared" si="792"/>
        <v>10</v>
      </c>
      <c r="N6393" s="3">
        <f t="shared" si="799"/>
        <v>266.20883333331471</v>
      </c>
      <c r="O6393">
        <v>0</v>
      </c>
      <c r="P6393">
        <v>0.2</v>
      </c>
      <c r="Q6393">
        <f t="shared" si="793"/>
        <v>0.20833333333333334</v>
      </c>
      <c r="R6393" t="str">
        <f t="shared" si="794"/>
        <v/>
      </c>
      <c r="S6393">
        <f t="shared" si="795"/>
        <v>10</v>
      </c>
      <c r="T6393">
        <f t="shared" si="796"/>
        <v>10</v>
      </c>
      <c r="U6393">
        <f t="shared" si="797"/>
        <v>10</v>
      </c>
      <c r="V6393">
        <f t="shared" si="798"/>
        <v>10.525369038213768</v>
      </c>
    </row>
    <row r="6394" spans="1:22" x14ac:dyDescent="0.35">
      <c r="A6394">
        <v>1999</v>
      </c>
      <c r="B6394">
        <v>9</v>
      </c>
      <c r="C6394">
        <v>24</v>
      </c>
      <c r="D6394">
        <v>6</v>
      </c>
      <c r="E6394">
        <v>30</v>
      </c>
      <c r="F6394">
        <v>163</v>
      </c>
      <c r="G6394">
        <v>43</v>
      </c>
      <c r="H6394">
        <v>63</v>
      </c>
      <c r="I6394">
        <v>12</v>
      </c>
      <c r="J6394">
        <v>3</v>
      </c>
      <c r="K6394">
        <v>3.8</v>
      </c>
      <c r="L6394">
        <v>63.06</v>
      </c>
      <c r="M6394">
        <f t="shared" si="792"/>
        <v>14.553139886516018</v>
      </c>
      <c r="N6394" s="3">
        <f t="shared" si="799"/>
        <v>266.2504999999814</v>
      </c>
      <c r="O6394" s="1" t="s">
        <v>3072</v>
      </c>
      <c r="P6394">
        <v>0.2</v>
      </c>
      <c r="Q6394">
        <f t="shared" si="793"/>
        <v>0.25</v>
      </c>
      <c r="R6394">
        <f t="shared" si="794"/>
        <v>0.30981378998020331</v>
      </c>
      <c r="S6394">
        <f t="shared" si="795"/>
        <v>14.978204170082728</v>
      </c>
      <c r="T6394">
        <f t="shared" si="796"/>
        <v>13.606204932754165</v>
      </c>
      <c r="U6394">
        <f t="shared" si="797"/>
        <v>14.553139886516018</v>
      </c>
      <c r="V6394">
        <f t="shared" si="798"/>
        <v>13.059696102912875</v>
      </c>
    </row>
    <row r="6395" spans="1:22" x14ac:dyDescent="0.35">
      <c r="A6395">
        <v>1999</v>
      </c>
      <c r="B6395">
        <v>9</v>
      </c>
      <c r="C6395">
        <v>24</v>
      </c>
      <c r="D6395">
        <v>7</v>
      </c>
      <c r="E6395">
        <v>30</v>
      </c>
      <c r="F6395">
        <v>0</v>
      </c>
      <c r="G6395">
        <v>12</v>
      </c>
      <c r="H6395">
        <v>12</v>
      </c>
      <c r="I6395">
        <v>16</v>
      </c>
      <c r="J6395">
        <v>4</v>
      </c>
      <c r="K6395">
        <v>4.4000000000000004</v>
      </c>
      <c r="L6395">
        <v>56.86</v>
      </c>
      <c r="M6395">
        <f t="shared" si="792"/>
        <v>16.402377156396447</v>
      </c>
      <c r="N6395" s="3">
        <f t="shared" si="799"/>
        <v>266.29216666664809</v>
      </c>
      <c r="O6395" s="1" t="s">
        <v>485</v>
      </c>
      <c r="P6395">
        <v>0.2</v>
      </c>
      <c r="Q6395">
        <f t="shared" si="793"/>
        <v>0.29166666666666669</v>
      </c>
      <c r="R6395">
        <f t="shared" si="794"/>
        <v>0.30814672301248114</v>
      </c>
      <c r="S6395">
        <f t="shared" si="795"/>
        <v>16.469533600577034</v>
      </c>
      <c r="T6395">
        <f t="shared" si="796"/>
        <v>16.251597016588548</v>
      </c>
      <c r="U6395">
        <f t="shared" si="797"/>
        <v>16.402377156396447</v>
      </c>
      <c r="V6395">
        <f t="shared" si="798"/>
        <v>127.27315728728409</v>
      </c>
    </row>
    <row r="6396" spans="1:22" x14ac:dyDescent="0.35">
      <c r="A6396">
        <v>1999</v>
      </c>
      <c r="B6396">
        <v>9</v>
      </c>
      <c r="C6396">
        <v>24</v>
      </c>
      <c r="D6396">
        <v>8</v>
      </c>
      <c r="E6396">
        <v>30</v>
      </c>
      <c r="F6396">
        <v>582</v>
      </c>
      <c r="G6396">
        <v>138</v>
      </c>
      <c r="H6396">
        <v>419</v>
      </c>
      <c r="I6396">
        <v>19</v>
      </c>
      <c r="J6396">
        <v>4</v>
      </c>
      <c r="K6396">
        <v>4.5</v>
      </c>
      <c r="L6396">
        <v>45.25</v>
      </c>
      <c r="M6396">
        <f t="shared" si="792"/>
        <v>37.317020490490336</v>
      </c>
      <c r="N6396" s="3">
        <f t="shared" si="799"/>
        <v>266.33383333331477</v>
      </c>
      <c r="O6396" s="1" t="s">
        <v>3073</v>
      </c>
      <c r="P6396">
        <v>0.2</v>
      </c>
      <c r="Q6396">
        <f t="shared" si="793"/>
        <v>0.33333333333333331</v>
      </c>
      <c r="R6396">
        <f t="shared" si="794"/>
        <v>0.30787609949978129</v>
      </c>
      <c r="S6396">
        <f t="shared" si="795"/>
        <v>40.375251055758262</v>
      </c>
      <c r="T6396">
        <f t="shared" si="796"/>
        <v>30.441935120429871</v>
      </c>
      <c r="U6396">
        <f t="shared" si="797"/>
        <v>37.317020490490336</v>
      </c>
      <c r="V6396">
        <f t="shared" si="798"/>
        <v>473.50858333107823</v>
      </c>
    </row>
    <row r="6397" spans="1:22" x14ac:dyDescent="0.35">
      <c r="A6397">
        <v>1999</v>
      </c>
      <c r="B6397">
        <v>9</v>
      </c>
      <c r="C6397">
        <v>24</v>
      </c>
      <c r="D6397">
        <v>9</v>
      </c>
      <c r="E6397">
        <v>30</v>
      </c>
      <c r="F6397">
        <v>878</v>
      </c>
      <c r="G6397">
        <v>94</v>
      </c>
      <c r="H6397">
        <v>638</v>
      </c>
      <c r="I6397">
        <v>20</v>
      </c>
      <c r="J6397">
        <v>2</v>
      </c>
      <c r="K6397" s="1" t="s">
        <v>104</v>
      </c>
      <c r="L6397">
        <v>35.53</v>
      </c>
      <c r="M6397">
        <f t="shared" si="792"/>
        <v>50.612297357256722</v>
      </c>
      <c r="N6397" s="3">
        <f t="shared" si="799"/>
        <v>266.37549999998146</v>
      </c>
      <c r="O6397" s="1" t="s">
        <v>3074</v>
      </c>
      <c r="P6397">
        <v>0.2</v>
      </c>
      <c r="Q6397">
        <f t="shared" si="793"/>
        <v>0.375</v>
      </c>
      <c r="R6397">
        <f t="shared" si="794"/>
        <v>0.30897081934445342</v>
      </c>
      <c r="S6397">
        <f t="shared" si="795"/>
        <v>55.715421267784286</v>
      </c>
      <c r="T6397">
        <f t="shared" si="796"/>
        <v>39.198897405256055</v>
      </c>
      <c r="U6397">
        <f t="shared" si="797"/>
        <v>50.612297357256722</v>
      </c>
      <c r="V6397">
        <f t="shared" si="798"/>
        <v>756.88826327153765</v>
      </c>
    </row>
    <row r="6398" spans="1:22" x14ac:dyDescent="0.35">
      <c r="A6398">
        <v>1999</v>
      </c>
      <c r="B6398">
        <v>9</v>
      </c>
      <c r="C6398">
        <v>24</v>
      </c>
      <c r="D6398">
        <v>10</v>
      </c>
      <c r="E6398">
        <v>30</v>
      </c>
      <c r="F6398">
        <v>901</v>
      </c>
      <c r="G6398">
        <v>106</v>
      </c>
      <c r="H6398">
        <v>750</v>
      </c>
      <c r="I6398">
        <v>22</v>
      </c>
      <c r="J6398">
        <v>1</v>
      </c>
      <c r="K6398">
        <v>3.5</v>
      </c>
      <c r="L6398">
        <v>31.68</v>
      </c>
      <c r="M6398">
        <f t="shared" si="792"/>
        <v>59.73512286408058</v>
      </c>
      <c r="N6398" s="3">
        <f t="shared" si="799"/>
        <v>266.41716666664814</v>
      </c>
      <c r="O6398" s="1" t="s">
        <v>3075</v>
      </c>
      <c r="P6398">
        <v>0.2</v>
      </c>
      <c r="Q6398">
        <f t="shared" si="793"/>
        <v>0.41666666666666669</v>
      </c>
      <c r="R6398">
        <f t="shared" si="794"/>
        <v>0.31067634039943226</v>
      </c>
      <c r="S6398">
        <f t="shared" si="795"/>
        <v>66.0087753346249</v>
      </c>
      <c r="T6398">
        <f t="shared" si="796"/>
        <v>45.815243820514837</v>
      </c>
      <c r="U6398">
        <f t="shared" si="797"/>
        <v>59.73512286408058</v>
      </c>
      <c r="V6398">
        <f t="shared" si="798"/>
        <v>577.07537613833131</v>
      </c>
    </row>
    <row r="6399" spans="1:22" x14ac:dyDescent="0.35">
      <c r="A6399">
        <v>1999</v>
      </c>
      <c r="B6399">
        <v>9</v>
      </c>
      <c r="C6399">
        <v>24</v>
      </c>
      <c r="D6399">
        <v>11</v>
      </c>
      <c r="E6399">
        <v>30</v>
      </c>
      <c r="F6399">
        <v>81</v>
      </c>
      <c r="G6399">
        <v>372</v>
      </c>
      <c r="H6399">
        <v>434</v>
      </c>
      <c r="I6399">
        <v>23</v>
      </c>
      <c r="J6399">
        <v>1</v>
      </c>
      <c r="K6399">
        <v>3.1</v>
      </c>
      <c r="L6399">
        <v>29.01</v>
      </c>
      <c r="M6399">
        <f t="shared" si="792"/>
        <v>40.15203728947111</v>
      </c>
      <c r="N6399" s="3">
        <f t="shared" si="799"/>
        <v>266.45883333331483</v>
      </c>
      <c r="O6399" s="1" t="s">
        <v>3076</v>
      </c>
      <c r="P6399">
        <v>0.2</v>
      </c>
      <c r="Q6399">
        <f t="shared" si="793"/>
        <v>0.45833333333333331</v>
      </c>
      <c r="R6399">
        <f t="shared" si="794"/>
        <v>0.31185812444280409</v>
      </c>
      <c r="S6399">
        <f t="shared" si="795"/>
        <v>42.997904070185328</v>
      </c>
      <c r="T6399">
        <f t="shared" si="796"/>
        <v>33.872386542627183</v>
      </c>
      <c r="U6399">
        <f t="shared" si="797"/>
        <v>40.15203728947111</v>
      </c>
      <c r="V6399">
        <f t="shared" si="798"/>
        <v>469.30729255013694</v>
      </c>
    </row>
    <row r="6400" spans="1:22" x14ac:dyDescent="0.35">
      <c r="A6400">
        <v>1999</v>
      </c>
      <c r="B6400">
        <v>9</v>
      </c>
      <c r="C6400">
        <v>24</v>
      </c>
      <c r="D6400">
        <v>12</v>
      </c>
      <c r="E6400">
        <v>30</v>
      </c>
      <c r="F6400">
        <v>525</v>
      </c>
      <c r="G6400">
        <v>308</v>
      </c>
      <c r="H6400">
        <v>704</v>
      </c>
      <c r="I6400">
        <v>23</v>
      </c>
      <c r="J6400">
        <v>1</v>
      </c>
      <c r="K6400" s="1" t="s">
        <v>114</v>
      </c>
      <c r="L6400">
        <v>26.78</v>
      </c>
      <c r="M6400">
        <f t="shared" si="792"/>
        <v>56.460991808722746</v>
      </c>
      <c r="N6400" s="3">
        <f t="shared" si="799"/>
        <v>266.50049999998151</v>
      </c>
      <c r="O6400" s="1" t="s">
        <v>3077</v>
      </c>
      <c r="P6400">
        <v>0.2</v>
      </c>
      <c r="Q6400">
        <f t="shared" si="793"/>
        <v>0.5</v>
      </c>
      <c r="R6400">
        <f t="shared" si="794"/>
        <v>0.31246311027375978</v>
      </c>
      <c r="S6400">
        <f t="shared" si="795"/>
        <v>62.006876353130323</v>
      </c>
      <c r="T6400">
        <f t="shared" si="796"/>
        <v>44.257950601387549</v>
      </c>
      <c r="U6400">
        <f t="shared" si="797"/>
        <v>56.460991808722746</v>
      </c>
      <c r="V6400">
        <f t="shared" si="798"/>
        <v>363.69769466668009</v>
      </c>
    </row>
    <row r="6401" spans="1:22" x14ac:dyDescent="0.35">
      <c r="A6401">
        <v>1999</v>
      </c>
      <c r="B6401">
        <v>9</v>
      </c>
      <c r="C6401">
        <v>24</v>
      </c>
      <c r="D6401">
        <v>13</v>
      </c>
      <c r="E6401">
        <v>30</v>
      </c>
      <c r="F6401">
        <v>0</v>
      </c>
      <c r="G6401">
        <v>36</v>
      </c>
      <c r="H6401">
        <v>36</v>
      </c>
      <c r="I6401">
        <v>23</v>
      </c>
      <c r="J6401">
        <v>0</v>
      </c>
      <c r="K6401">
        <v>3</v>
      </c>
      <c r="L6401">
        <v>27.84</v>
      </c>
      <c r="M6401">
        <f t="shared" si="792"/>
        <v>24.346423808921692</v>
      </c>
      <c r="N6401" s="3">
        <f t="shared" si="799"/>
        <v>266.5421666666482</v>
      </c>
      <c r="O6401" s="1" t="s">
        <v>581</v>
      </c>
      <c r="P6401">
        <v>0.2</v>
      </c>
      <c r="Q6401">
        <f t="shared" si="793"/>
        <v>0.54166666666666663</v>
      </c>
      <c r="R6401">
        <f t="shared" si="794"/>
        <v>0.31215941919748696</v>
      </c>
      <c r="S6401">
        <f t="shared" si="795"/>
        <v>24.569703695390114</v>
      </c>
      <c r="T6401">
        <f t="shared" si="796"/>
        <v>23.854428509901751</v>
      </c>
      <c r="U6401">
        <f t="shared" si="797"/>
        <v>24.346423808921692</v>
      </c>
      <c r="V6401">
        <f t="shared" si="798"/>
        <v>189.27211147506489</v>
      </c>
    </row>
    <row r="6402" spans="1:22" x14ac:dyDescent="0.35">
      <c r="A6402">
        <v>1999</v>
      </c>
      <c r="B6402">
        <v>9</v>
      </c>
      <c r="C6402">
        <v>24</v>
      </c>
      <c r="D6402">
        <v>14</v>
      </c>
      <c r="E6402">
        <v>30</v>
      </c>
      <c r="F6402">
        <v>234</v>
      </c>
      <c r="G6402">
        <v>278</v>
      </c>
      <c r="H6402">
        <v>416</v>
      </c>
      <c r="I6402">
        <v>22</v>
      </c>
      <c r="J6402">
        <v>0</v>
      </c>
      <c r="K6402">
        <v>3.2</v>
      </c>
      <c r="L6402">
        <v>29.27</v>
      </c>
      <c r="M6402">
        <f t="shared" si="792"/>
        <v>39.695422585869778</v>
      </c>
      <c r="N6402" s="3">
        <f t="shared" si="799"/>
        <v>266.58383333331489</v>
      </c>
      <c r="O6402" s="1" t="s">
        <v>3078</v>
      </c>
      <c r="P6402">
        <v>0.2</v>
      </c>
      <c r="Q6402">
        <f t="shared" si="793"/>
        <v>0.58333333333333337</v>
      </c>
      <c r="R6402">
        <f t="shared" si="794"/>
        <v>0.31155919737316529</v>
      </c>
      <c r="S6402">
        <f t="shared" si="795"/>
        <v>42.632977717625806</v>
      </c>
      <c r="T6402">
        <f t="shared" si="796"/>
        <v>33.204415965883918</v>
      </c>
      <c r="U6402">
        <f t="shared" si="797"/>
        <v>39.695422585869778</v>
      </c>
      <c r="V6402">
        <f t="shared" si="798"/>
        <v>186.87779223540051</v>
      </c>
    </row>
    <row r="6403" spans="1:22" x14ac:dyDescent="0.35">
      <c r="A6403">
        <v>1999</v>
      </c>
      <c r="B6403">
        <v>9</v>
      </c>
      <c r="C6403">
        <v>24</v>
      </c>
      <c r="D6403">
        <v>15</v>
      </c>
      <c r="E6403">
        <v>30</v>
      </c>
      <c r="F6403">
        <v>0</v>
      </c>
      <c r="G6403">
        <v>80</v>
      </c>
      <c r="H6403">
        <v>80</v>
      </c>
      <c r="I6403">
        <v>20</v>
      </c>
      <c r="J6403">
        <v>0</v>
      </c>
      <c r="K6403" s="1" t="s">
        <v>114</v>
      </c>
      <c r="L6403">
        <v>31.71</v>
      </c>
      <c r="M6403">
        <f t="shared" si="792"/>
        <v>23.01551901041999</v>
      </c>
      <c r="N6403" s="3">
        <f t="shared" si="799"/>
        <v>266.62549999998157</v>
      </c>
      <c r="O6403" s="1" t="s">
        <v>2619</v>
      </c>
      <c r="P6403">
        <v>0.2</v>
      </c>
      <c r="Q6403">
        <f t="shared" si="793"/>
        <v>0.625</v>
      </c>
      <c r="R6403">
        <f t="shared" si="794"/>
        <v>0.31246311027376122</v>
      </c>
      <c r="S6403">
        <f t="shared" si="795"/>
        <v>23.515316516986903</v>
      </c>
      <c r="T6403">
        <f t="shared" si="796"/>
        <v>21.915775674776693</v>
      </c>
      <c r="U6403">
        <f t="shared" si="797"/>
        <v>23.01551901041999</v>
      </c>
      <c r="V6403">
        <f t="shared" si="798"/>
        <v>29.567149088155986</v>
      </c>
    </row>
    <row r="6404" spans="1:22" x14ac:dyDescent="0.35">
      <c r="A6404">
        <v>1999</v>
      </c>
      <c r="B6404">
        <v>9</v>
      </c>
      <c r="C6404">
        <v>24</v>
      </c>
      <c r="D6404">
        <v>16</v>
      </c>
      <c r="E6404">
        <v>30</v>
      </c>
      <c r="F6404">
        <v>0</v>
      </c>
      <c r="G6404">
        <v>60</v>
      </c>
      <c r="H6404">
        <v>60</v>
      </c>
      <c r="I6404">
        <v>18</v>
      </c>
      <c r="J6404">
        <v>2</v>
      </c>
      <c r="K6404">
        <v>2.1</v>
      </c>
      <c r="L6404">
        <v>41.28</v>
      </c>
      <c r="M6404">
        <f t="shared" si="792"/>
        <v>20.407626050514271</v>
      </c>
      <c r="N6404" s="3">
        <f t="shared" si="799"/>
        <v>266.66716666664826</v>
      </c>
      <c r="O6404">
        <v>54.803962309816697</v>
      </c>
      <c r="P6404">
        <v>0.2</v>
      </c>
      <c r="Q6404">
        <f t="shared" si="793"/>
        <v>0.66666666666666663</v>
      </c>
      <c r="R6404" t="str">
        <f t="shared" si="794"/>
        <v/>
      </c>
      <c r="S6404">
        <f t="shared" si="795"/>
        <v>20.804786708305659</v>
      </c>
      <c r="T6404">
        <f t="shared" si="796"/>
        <v>19.543888962021349</v>
      </c>
      <c r="U6404">
        <f t="shared" si="797"/>
        <v>20.407626050514271</v>
      </c>
      <c r="V6404">
        <f t="shared" si="798"/>
        <v>13.094023167611937</v>
      </c>
    </row>
    <row r="6405" spans="1:22" x14ac:dyDescent="0.35">
      <c r="A6405">
        <v>1999</v>
      </c>
      <c r="B6405">
        <v>9</v>
      </c>
      <c r="C6405">
        <v>24</v>
      </c>
      <c r="D6405">
        <v>17</v>
      </c>
      <c r="E6405">
        <v>30</v>
      </c>
      <c r="F6405">
        <v>0</v>
      </c>
      <c r="G6405">
        <v>2</v>
      </c>
      <c r="H6405">
        <v>2</v>
      </c>
      <c r="I6405">
        <v>15</v>
      </c>
      <c r="J6405">
        <v>4</v>
      </c>
      <c r="K6405">
        <v>1.5</v>
      </c>
      <c r="L6405">
        <v>55.68</v>
      </c>
      <c r="M6405">
        <f t="shared" ref="M6405:M6468" si="800">+I6405+O6405*EXP(-2.98-0.0471*K6405*1.7)+1*O6405/1000</f>
        <v>15.084113984470997</v>
      </c>
      <c r="N6405" s="3">
        <f t="shared" si="799"/>
        <v>266.70883333331494</v>
      </c>
      <c r="O6405" s="1" t="s">
        <v>807</v>
      </c>
      <c r="P6405">
        <v>0.2</v>
      </c>
      <c r="Q6405">
        <f t="shared" ref="Q6405:Q6468" si="801">+D6405/24</f>
        <v>0.70833333333333337</v>
      </c>
      <c r="R6405">
        <f t="shared" ref="R6405:R6468" si="802">+IF(O6405&gt;100,IF(I6405&gt;0,(S6405-M6405)/(S6405-T6405),""),"")</f>
        <v>0.31698320636138139</v>
      </c>
      <c r="S6405">
        <f t="shared" ref="S6405:S6468" si="803">I6405+O6405*EXP(-2.81-0.0455*K6405*1.7)</f>
        <v>15.097934157789751</v>
      </c>
      <c r="T6405">
        <f t="shared" ref="T6405:T6468" si="804">I6405+O6405*EXP(-3.47-0.0594*K6405*1.7)+3*O6405/1000</f>
        <v>15.054335086793548</v>
      </c>
      <c r="U6405">
        <f t="shared" ref="U6405:U6468" si="805">+I6405+O6405*EXP(-2.98-0.0471*K6405*1.7)+1*O6405/1000</f>
        <v>15.084113984470997</v>
      </c>
      <c r="V6405">
        <f t="shared" ref="V6405:V6468" si="806">+IF((SIN(23.45*PI()/180*SIN(2*PI()*(284+N6405)/365.25))*SIN($F$2*PI()/180)*COS($AU$2*PI()/180)+SIN(23.45*PI()/180*SIN(2*PI()*(284+N6405)/365.25))*COS($F$2*PI()/180)*SIN($AU$2*PI()/180)*COS($AV$2*PI()/180)+COS(23.45*PI()/180*SIN(2*PI()*(284+N6405)/365.25))*COS($F$2*PI()/180)*COS($AU$2*PI()/180)*COS(Q6405*2*PI()-PI())-COS(23.45*PI()/180*SIN(2*PI()*(284+N6405)/365.25))*SIN($F$2*PI()/180)*SIN($AU$2*PI()/180)*COS($AV$2*PI()/180)*COS(Q6405*2*PI()-PI())-COS(23.45*PI()/180*SIN(2*PI()*(284+N6405)/365.25))*SIN($AU$2*PI()/180)*SIN($AV$2*PI()/180)*SIN(Q6405*2*PI()-PI()))&gt;0,(F6406+F6405)*COS(ACOS(SIN(23.45*PI()/180*SIN(2*PI()*(284+N6405)/365.25))*SIN($F$2*PI()/180)*COS($AU$2*PI()/180)+SIN(23.45*PI()/180*SIN(2*PI()*(284+N6405)/365.25))*COS($F$2*PI()/180)*SIN($AU$2*PI()/180)*COS($AV$2*PI()/180)+COS(23.45*PI()/180*SIN(2*PI()*(284+N6405)/365.25))*COS($F$2*PI()/180)*COS($AU$2*PI()/180)*COS(Q6405*2*PI()-PI())-COS(23.45*PI()/180*SIN(2*PI()*(284+N6405)/365.25))*SIN($F$2*PI()/180)*SIN($AU$2*PI()/180)*COS($AV$2*PI()/180)*COS(Q6405*2*PI()-PI())-COS(23.45*PI()/180*SIN(2*PI()*(284+N6405)/365.25))*SIN($AU$2*PI()/180)*SIN($AV$2*PI()/180)*SIN(Q6405*2*PI()-PI())))/2+(G6406+G6405)*(1+COS($AU$2))/4+(H6406+H6405)*P6405*(1-COS($AU$2))/4,(G6406+G6405)*(1+COS($AU$2))/4+(H6406+H6405)*P6405*(1-COS($AU$2))/4)</f>
        <v>0.42238784411651409</v>
      </c>
    </row>
    <row r="6406" spans="1:22" x14ac:dyDescent="0.35">
      <c r="A6406">
        <v>1999</v>
      </c>
      <c r="B6406">
        <v>9</v>
      </c>
      <c r="C6406">
        <v>24</v>
      </c>
      <c r="D6406">
        <v>18</v>
      </c>
      <c r="E6406">
        <v>30</v>
      </c>
      <c r="F6406">
        <v>0</v>
      </c>
      <c r="G6406">
        <v>0</v>
      </c>
      <c r="H6406">
        <v>0</v>
      </c>
      <c r="I6406">
        <v>13</v>
      </c>
      <c r="J6406">
        <v>4</v>
      </c>
      <c r="K6406">
        <v>1.4</v>
      </c>
      <c r="L6406">
        <v>62.09</v>
      </c>
      <c r="M6406">
        <f t="shared" si="800"/>
        <v>13</v>
      </c>
      <c r="N6406" s="3">
        <f t="shared" ref="N6406:N6469" si="807">+N6405+1/24</f>
        <v>266.75049999998163</v>
      </c>
      <c r="O6406">
        <v>0</v>
      </c>
      <c r="P6406">
        <v>0.2</v>
      </c>
      <c r="Q6406">
        <f t="shared" si="801"/>
        <v>0.75</v>
      </c>
      <c r="R6406" t="str">
        <f t="shared" si="802"/>
        <v/>
      </c>
      <c r="S6406">
        <f t="shared" si="803"/>
        <v>13</v>
      </c>
      <c r="T6406">
        <f t="shared" si="804"/>
        <v>13</v>
      </c>
      <c r="U6406">
        <f t="shared" si="805"/>
        <v>13</v>
      </c>
      <c r="V6406">
        <f t="shared" si="806"/>
        <v>0</v>
      </c>
    </row>
    <row r="6407" spans="1:22" x14ac:dyDescent="0.35">
      <c r="A6407">
        <v>1999</v>
      </c>
      <c r="B6407">
        <v>9</v>
      </c>
      <c r="C6407">
        <v>24</v>
      </c>
      <c r="D6407">
        <v>19</v>
      </c>
      <c r="E6407">
        <v>30</v>
      </c>
      <c r="F6407">
        <v>0</v>
      </c>
      <c r="G6407">
        <v>0</v>
      </c>
      <c r="H6407">
        <v>0</v>
      </c>
      <c r="I6407">
        <v>12</v>
      </c>
      <c r="J6407">
        <v>3</v>
      </c>
      <c r="K6407">
        <v>1.4</v>
      </c>
      <c r="L6407">
        <v>68.510000000000005</v>
      </c>
      <c r="M6407">
        <f t="shared" si="800"/>
        <v>12</v>
      </c>
      <c r="N6407" s="3">
        <f t="shared" si="807"/>
        <v>266.79216666664831</v>
      </c>
      <c r="O6407">
        <v>0</v>
      </c>
      <c r="P6407">
        <v>0.2</v>
      </c>
      <c r="Q6407">
        <f t="shared" si="801"/>
        <v>0.79166666666666663</v>
      </c>
      <c r="R6407" t="str">
        <f t="shared" si="802"/>
        <v/>
      </c>
      <c r="S6407">
        <f t="shared" si="803"/>
        <v>12</v>
      </c>
      <c r="T6407">
        <f t="shared" si="804"/>
        <v>12</v>
      </c>
      <c r="U6407">
        <f t="shared" si="805"/>
        <v>12</v>
      </c>
      <c r="V6407">
        <f t="shared" si="806"/>
        <v>0</v>
      </c>
    </row>
    <row r="6408" spans="1:22" x14ac:dyDescent="0.35">
      <c r="A6408">
        <v>1999</v>
      </c>
      <c r="B6408">
        <v>9</v>
      </c>
      <c r="C6408">
        <v>24</v>
      </c>
      <c r="D6408">
        <v>20</v>
      </c>
      <c r="E6408">
        <v>30</v>
      </c>
      <c r="F6408">
        <v>0</v>
      </c>
      <c r="G6408">
        <v>0</v>
      </c>
      <c r="H6408">
        <v>0</v>
      </c>
      <c r="I6408">
        <v>11</v>
      </c>
      <c r="J6408">
        <v>2</v>
      </c>
      <c r="K6408">
        <v>1.5</v>
      </c>
      <c r="L6408">
        <v>65.790000000000006</v>
      </c>
      <c r="M6408">
        <f t="shared" si="800"/>
        <v>11</v>
      </c>
      <c r="N6408" s="3">
        <f t="shared" si="807"/>
        <v>266.833833333315</v>
      </c>
      <c r="O6408">
        <v>0</v>
      </c>
      <c r="P6408">
        <v>0.2</v>
      </c>
      <c r="Q6408">
        <f t="shared" si="801"/>
        <v>0.83333333333333337</v>
      </c>
      <c r="R6408" t="str">
        <f t="shared" si="802"/>
        <v/>
      </c>
      <c r="S6408">
        <f t="shared" si="803"/>
        <v>11</v>
      </c>
      <c r="T6408">
        <f t="shared" si="804"/>
        <v>11</v>
      </c>
      <c r="U6408">
        <f t="shared" si="805"/>
        <v>11</v>
      </c>
      <c r="V6408">
        <f t="shared" si="806"/>
        <v>0</v>
      </c>
    </row>
    <row r="6409" spans="1:22" x14ac:dyDescent="0.35">
      <c r="A6409">
        <v>1999</v>
      </c>
      <c r="B6409">
        <v>9</v>
      </c>
      <c r="C6409">
        <v>24</v>
      </c>
      <c r="D6409">
        <v>21</v>
      </c>
      <c r="E6409">
        <v>30</v>
      </c>
      <c r="F6409">
        <v>0</v>
      </c>
      <c r="G6409">
        <v>0</v>
      </c>
      <c r="H6409">
        <v>0</v>
      </c>
      <c r="I6409">
        <v>11</v>
      </c>
      <c r="J6409">
        <v>2</v>
      </c>
      <c r="K6409">
        <v>1.6</v>
      </c>
      <c r="L6409">
        <v>64.83</v>
      </c>
      <c r="M6409">
        <f t="shared" si="800"/>
        <v>11</v>
      </c>
      <c r="N6409" s="3">
        <f t="shared" si="807"/>
        <v>266.87549999998168</v>
      </c>
      <c r="O6409">
        <v>0</v>
      </c>
      <c r="P6409">
        <v>0.2</v>
      </c>
      <c r="Q6409">
        <f t="shared" si="801"/>
        <v>0.875</v>
      </c>
      <c r="R6409" t="str">
        <f t="shared" si="802"/>
        <v/>
      </c>
      <c r="S6409">
        <f t="shared" si="803"/>
        <v>11</v>
      </c>
      <c r="T6409">
        <f t="shared" si="804"/>
        <v>11</v>
      </c>
      <c r="U6409">
        <f t="shared" si="805"/>
        <v>11</v>
      </c>
      <c r="V6409">
        <f t="shared" si="806"/>
        <v>0</v>
      </c>
    </row>
    <row r="6410" spans="1:22" x14ac:dyDescent="0.35">
      <c r="A6410">
        <v>1999</v>
      </c>
      <c r="B6410">
        <v>9</v>
      </c>
      <c r="C6410">
        <v>24</v>
      </c>
      <c r="D6410">
        <v>22</v>
      </c>
      <c r="E6410">
        <v>30</v>
      </c>
      <c r="F6410">
        <v>0</v>
      </c>
      <c r="G6410">
        <v>0</v>
      </c>
      <c r="H6410">
        <v>0</v>
      </c>
      <c r="I6410">
        <v>11</v>
      </c>
      <c r="J6410">
        <v>2</v>
      </c>
      <c r="K6410" s="1" t="s">
        <v>88</v>
      </c>
      <c r="L6410">
        <v>69.81</v>
      </c>
      <c r="M6410">
        <f t="shared" si="800"/>
        <v>11</v>
      </c>
      <c r="N6410" s="3">
        <f t="shared" si="807"/>
        <v>266.91716666664837</v>
      </c>
      <c r="O6410">
        <v>0</v>
      </c>
      <c r="P6410">
        <v>0.2</v>
      </c>
      <c r="Q6410">
        <f t="shared" si="801"/>
        <v>0.91666666666666663</v>
      </c>
      <c r="R6410" t="str">
        <f t="shared" si="802"/>
        <v/>
      </c>
      <c r="S6410">
        <f t="shared" si="803"/>
        <v>11</v>
      </c>
      <c r="T6410">
        <f t="shared" si="804"/>
        <v>11</v>
      </c>
      <c r="U6410">
        <f t="shared" si="805"/>
        <v>11</v>
      </c>
      <c r="V6410">
        <f t="shared" si="806"/>
        <v>0</v>
      </c>
    </row>
    <row r="6411" spans="1:22" x14ac:dyDescent="0.35">
      <c r="A6411">
        <v>1999</v>
      </c>
      <c r="B6411">
        <v>9</v>
      </c>
      <c r="C6411">
        <v>24</v>
      </c>
      <c r="D6411">
        <v>23</v>
      </c>
      <c r="E6411">
        <v>30</v>
      </c>
      <c r="F6411">
        <v>0</v>
      </c>
      <c r="G6411">
        <v>0</v>
      </c>
      <c r="H6411">
        <v>0</v>
      </c>
      <c r="I6411">
        <v>10</v>
      </c>
      <c r="J6411">
        <v>3</v>
      </c>
      <c r="K6411" s="1" t="s">
        <v>88</v>
      </c>
      <c r="L6411">
        <v>70.84</v>
      </c>
      <c r="M6411">
        <f t="shared" si="800"/>
        <v>10</v>
      </c>
      <c r="N6411" s="3">
        <f t="shared" si="807"/>
        <v>266.95883333331506</v>
      </c>
      <c r="O6411">
        <v>0</v>
      </c>
      <c r="P6411">
        <v>0.2</v>
      </c>
      <c r="Q6411">
        <f t="shared" si="801"/>
        <v>0.95833333333333337</v>
      </c>
      <c r="R6411" t="str">
        <f t="shared" si="802"/>
        <v/>
      </c>
      <c r="S6411">
        <f t="shared" si="803"/>
        <v>10</v>
      </c>
      <c r="T6411">
        <f t="shared" si="804"/>
        <v>10</v>
      </c>
      <c r="U6411">
        <f t="shared" si="805"/>
        <v>10</v>
      </c>
      <c r="V6411">
        <f t="shared" si="806"/>
        <v>0</v>
      </c>
    </row>
    <row r="6412" spans="1:22" x14ac:dyDescent="0.35">
      <c r="A6412">
        <v>1999</v>
      </c>
      <c r="B6412">
        <v>9</v>
      </c>
      <c r="C6412">
        <v>25</v>
      </c>
      <c r="D6412">
        <v>0</v>
      </c>
      <c r="E6412">
        <v>30</v>
      </c>
      <c r="F6412">
        <v>0</v>
      </c>
      <c r="G6412">
        <v>0</v>
      </c>
      <c r="H6412">
        <v>0</v>
      </c>
      <c r="I6412">
        <v>10</v>
      </c>
      <c r="J6412">
        <v>3</v>
      </c>
      <c r="K6412" s="1" t="s">
        <v>88</v>
      </c>
      <c r="L6412">
        <v>71.540000000000006</v>
      </c>
      <c r="M6412">
        <f t="shared" si="800"/>
        <v>10</v>
      </c>
      <c r="N6412" s="3">
        <f t="shared" si="807"/>
        <v>267.00049999998174</v>
      </c>
      <c r="O6412">
        <v>0</v>
      </c>
      <c r="P6412">
        <v>0.2</v>
      </c>
      <c r="Q6412">
        <f t="shared" si="801"/>
        <v>0</v>
      </c>
      <c r="R6412" t="str">
        <f t="shared" si="802"/>
        <v/>
      </c>
      <c r="S6412">
        <f t="shared" si="803"/>
        <v>10</v>
      </c>
      <c r="T6412">
        <f t="shared" si="804"/>
        <v>10</v>
      </c>
      <c r="U6412">
        <f t="shared" si="805"/>
        <v>10</v>
      </c>
      <c r="V6412">
        <f t="shared" si="806"/>
        <v>0</v>
      </c>
    </row>
    <row r="6413" spans="1:22" x14ac:dyDescent="0.35">
      <c r="A6413">
        <v>1999</v>
      </c>
      <c r="B6413">
        <v>9</v>
      </c>
      <c r="C6413">
        <v>25</v>
      </c>
      <c r="D6413">
        <v>1</v>
      </c>
      <c r="E6413">
        <v>30</v>
      </c>
      <c r="F6413">
        <v>0</v>
      </c>
      <c r="G6413">
        <v>0</v>
      </c>
      <c r="H6413">
        <v>0</v>
      </c>
      <c r="I6413">
        <v>10</v>
      </c>
      <c r="J6413">
        <v>3</v>
      </c>
      <c r="K6413" s="1" t="s">
        <v>88</v>
      </c>
      <c r="L6413">
        <v>71.62</v>
      </c>
      <c r="M6413">
        <f t="shared" si="800"/>
        <v>10</v>
      </c>
      <c r="N6413" s="3">
        <f t="shared" si="807"/>
        <v>267.04216666664843</v>
      </c>
      <c r="O6413">
        <v>0</v>
      </c>
      <c r="P6413">
        <v>0.2</v>
      </c>
      <c r="Q6413">
        <f t="shared" si="801"/>
        <v>4.1666666666666664E-2</v>
      </c>
      <c r="R6413" t="str">
        <f t="shared" si="802"/>
        <v/>
      </c>
      <c r="S6413">
        <f t="shared" si="803"/>
        <v>10</v>
      </c>
      <c r="T6413">
        <f t="shared" si="804"/>
        <v>10</v>
      </c>
      <c r="U6413">
        <f t="shared" si="805"/>
        <v>10</v>
      </c>
      <c r="V6413">
        <f t="shared" si="806"/>
        <v>0</v>
      </c>
    </row>
    <row r="6414" spans="1:22" x14ac:dyDescent="0.35">
      <c r="A6414">
        <v>1999</v>
      </c>
      <c r="B6414">
        <v>9</v>
      </c>
      <c r="C6414">
        <v>25</v>
      </c>
      <c r="D6414">
        <v>2</v>
      </c>
      <c r="E6414">
        <v>30</v>
      </c>
      <c r="F6414">
        <v>0</v>
      </c>
      <c r="G6414">
        <v>0</v>
      </c>
      <c r="H6414">
        <v>0</v>
      </c>
      <c r="I6414">
        <v>10</v>
      </c>
      <c r="J6414">
        <v>2</v>
      </c>
      <c r="K6414">
        <v>1.8</v>
      </c>
      <c r="L6414">
        <v>70.33</v>
      </c>
      <c r="M6414">
        <f t="shared" si="800"/>
        <v>10</v>
      </c>
      <c r="N6414" s="3">
        <f t="shared" si="807"/>
        <v>267.08383333331511</v>
      </c>
      <c r="O6414">
        <v>0</v>
      </c>
      <c r="P6414">
        <v>0.2</v>
      </c>
      <c r="Q6414">
        <f t="shared" si="801"/>
        <v>8.3333333333333329E-2</v>
      </c>
      <c r="R6414" t="str">
        <f t="shared" si="802"/>
        <v/>
      </c>
      <c r="S6414">
        <f t="shared" si="803"/>
        <v>10</v>
      </c>
      <c r="T6414">
        <f t="shared" si="804"/>
        <v>10</v>
      </c>
      <c r="U6414">
        <f t="shared" si="805"/>
        <v>10</v>
      </c>
      <c r="V6414">
        <f t="shared" si="806"/>
        <v>0</v>
      </c>
    </row>
    <row r="6415" spans="1:22" x14ac:dyDescent="0.35">
      <c r="A6415">
        <v>1999</v>
      </c>
      <c r="B6415">
        <v>9</v>
      </c>
      <c r="C6415">
        <v>25</v>
      </c>
      <c r="D6415">
        <v>3</v>
      </c>
      <c r="E6415">
        <v>30</v>
      </c>
      <c r="F6415">
        <v>0</v>
      </c>
      <c r="G6415">
        <v>0</v>
      </c>
      <c r="H6415">
        <v>0</v>
      </c>
      <c r="I6415">
        <v>10</v>
      </c>
      <c r="J6415">
        <v>2</v>
      </c>
      <c r="K6415">
        <v>1.8</v>
      </c>
      <c r="L6415">
        <v>73.05</v>
      </c>
      <c r="M6415">
        <f t="shared" si="800"/>
        <v>10</v>
      </c>
      <c r="N6415" s="3">
        <f t="shared" si="807"/>
        <v>267.1254999999818</v>
      </c>
      <c r="O6415">
        <v>0</v>
      </c>
      <c r="P6415">
        <v>0.2</v>
      </c>
      <c r="Q6415">
        <f t="shared" si="801"/>
        <v>0.125</v>
      </c>
      <c r="R6415" t="str">
        <f t="shared" si="802"/>
        <v/>
      </c>
      <c r="S6415">
        <f t="shared" si="803"/>
        <v>10</v>
      </c>
      <c r="T6415">
        <f t="shared" si="804"/>
        <v>10</v>
      </c>
      <c r="U6415">
        <f t="shared" si="805"/>
        <v>10</v>
      </c>
      <c r="V6415">
        <f t="shared" si="806"/>
        <v>0</v>
      </c>
    </row>
    <row r="6416" spans="1:22" x14ac:dyDescent="0.35">
      <c r="A6416">
        <v>1999</v>
      </c>
      <c r="B6416">
        <v>9</v>
      </c>
      <c r="C6416">
        <v>25</v>
      </c>
      <c r="D6416">
        <v>4</v>
      </c>
      <c r="E6416">
        <v>30</v>
      </c>
      <c r="F6416">
        <v>0</v>
      </c>
      <c r="G6416">
        <v>0</v>
      </c>
      <c r="H6416">
        <v>0</v>
      </c>
      <c r="I6416">
        <v>10</v>
      </c>
      <c r="J6416">
        <v>2</v>
      </c>
      <c r="K6416">
        <v>1.8</v>
      </c>
      <c r="L6416" s="1" t="s">
        <v>113</v>
      </c>
      <c r="M6416">
        <f t="shared" si="800"/>
        <v>10</v>
      </c>
      <c r="N6416" s="3">
        <f t="shared" si="807"/>
        <v>267.16716666664848</v>
      </c>
      <c r="O6416">
        <v>0</v>
      </c>
      <c r="P6416">
        <v>0.2</v>
      </c>
      <c r="Q6416">
        <f t="shared" si="801"/>
        <v>0.16666666666666666</v>
      </c>
      <c r="R6416" t="str">
        <f t="shared" si="802"/>
        <v/>
      </c>
      <c r="S6416">
        <f t="shared" si="803"/>
        <v>10</v>
      </c>
      <c r="T6416">
        <f t="shared" si="804"/>
        <v>10</v>
      </c>
      <c r="U6416">
        <f t="shared" si="805"/>
        <v>10</v>
      </c>
      <c r="V6416">
        <f t="shared" si="806"/>
        <v>0</v>
      </c>
    </row>
    <row r="6417" spans="1:22" x14ac:dyDescent="0.35">
      <c r="A6417">
        <v>1999</v>
      </c>
      <c r="B6417">
        <v>9</v>
      </c>
      <c r="C6417">
        <v>25</v>
      </c>
      <c r="D6417">
        <v>5</v>
      </c>
      <c r="E6417">
        <v>30</v>
      </c>
      <c r="F6417">
        <v>0</v>
      </c>
      <c r="G6417">
        <v>0</v>
      </c>
      <c r="H6417">
        <v>0</v>
      </c>
      <c r="I6417">
        <v>10</v>
      </c>
      <c r="J6417">
        <v>1</v>
      </c>
      <c r="K6417">
        <v>2</v>
      </c>
      <c r="L6417">
        <v>64.16</v>
      </c>
      <c r="M6417">
        <f t="shared" si="800"/>
        <v>10</v>
      </c>
      <c r="N6417" s="3">
        <f t="shared" si="807"/>
        <v>267.20883333331517</v>
      </c>
      <c r="O6417">
        <v>0</v>
      </c>
      <c r="P6417">
        <v>0.2</v>
      </c>
      <c r="Q6417">
        <f t="shared" si="801"/>
        <v>0.20833333333333334</v>
      </c>
      <c r="R6417" t="str">
        <f t="shared" si="802"/>
        <v/>
      </c>
      <c r="S6417">
        <f t="shared" si="803"/>
        <v>10</v>
      </c>
      <c r="T6417">
        <f t="shared" si="804"/>
        <v>10</v>
      </c>
      <c r="U6417">
        <f t="shared" si="805"/>
        <v>10</v>
      </c>
      <c r="V6417">
        <f t="shared" si="806"/>
        <v>10.440482999621448</v>
      </c>
    </row>
    <row r="6418" spans="1:22" x14ac:dyDescent="0.35">
      <c r="A6418">
        <v>1999</v>
      </c>
      <c r="B6418">
        <v>9</v>
      </c>
      <c r="C6418">
        <v>25</v>
      </c>
      <c r="D6418">
        <v>6</v>
      </c>
      <c r="E6418">
        <v>30</v>
      </c>
      <c r="F6418">
        <v>434</v>
      </c>
      <c r="G6418">
        <v>32</v>
      </c>
      <c r="H6418">
        <v>83</v>
      </c>
      <c r="I6418">
        <v>13</v>
      </c>
      <c r="J6418">
        <v>1</v>
      </c>
      <c r="K6418" s="1" t="s">
        <v>105</v>
      </c>
      <c r="L6418">
        <v>52.95</v>
      </c>
      <c r="M6418">
        <f t="shared" si="800"/>
        <v>17.240827593088429</v>
      </c>
      <c r="N6418" s="3">
        <f t="shared" si="807"/>
        <v>267.25049999998186</v>
      </c>
      <c r="O6418" s="1" t="s">
        <v>3079</v>
      </c>
      <c r="P6418">
        <v>0.2</v>
      </c>
      <c r="Q6418">
        <f t="shared" si="801"/>
        <v>0.25</v>
      </c>
      <c r="R6418">
        <f t="shared" si="802"/>
        <v>0.31276922661581119</v>
      </c>
      <c r="S6418">
        <f t="shared" si="803"/>
        <v>17.943320726171436</v>
      </c>
      <c r="T6418">
        <f t="shared" si="804"/>
        <v>15.697277722887385</v>
      </c>
      <c r="U6418">
        <f t="shared" si="805"/>
        <v>17.240827593088429</v>
      </c>
      <c r="V6418">
        <f t="shared" si="806"/>
        <v>38.379102752932283</v>
      </c>
    </row>
    <row r="6419" spans="1:22" x14ac:dyDescent="0.35">
      <c r="A6419">
        <v>1999</v>
      </c>
      <c r="B6419">
        <v>9</v>
      </c>
      <c r="C6419">
        <v>25</v>
      </c>
      <c r="D6419">
        <v>7</v>
      </c>
      <c r="E6419">
        <v>30</v>
      </c>
      <c r="F6419">
        <v>741</v>
      </c>
      <c r="G6419">
        <v>54</v>
      </c>
      <c r="H6419">
        <v>283</v>
      </c>
      <c r="I6419">
        <v>17</v>
      </c>
      <c r="J6419">
        <v>2</v>
      </c>
      <c r="K6419">
        <v>3.7</v>
      </c>
      <c r="L6419">
        <v>41.73</v>
      </c>
      <c r="M6419">
        <f t="shared" si="800"/>
        <v>31.038266821506678</v>
      </c>
      <c r="N6419" s="3">
        <f t="shared" si="807"/>
        <v>267.29216666664854</v>
      </c>
      <c r="O6419" s="1" t="s">
        <v>3080</v>
      </c>
      <c r="P6419">
        <v>0.2</v>
      </c>
      <c r="Q6419">
        <f t="shared" si="801"/>
        <v>0.29166666666666669</v>
      </c>
      <c r="R6419">
        <f t="shared" si="802"/>
        <v>0.31009909581560152</v>
      </c>
      <c r="S6419">
        <f t="shared" si="803"/>
        <v>33.374395156846745</v>
      </c>
      <c r="T6419">
        <f t="shared" si="804"/>
        <v>25.840905485760342</v>
      </c>
      <c r="U6419">
        <f t="shared" si="805"/>
        <v>31.038266821506678</v>
      </c>
      <c r="V6419">
        <f t="shared" si="806"/>
        <v>280.56161026430868</v>
      </c>
    </row>
    <row r="6420" spans="1:22" x14ac:dyDescent="0.35">
      <c r="A6420">
        <v>1999</v>
      </c>
      <c r="B6420">
        <v>9</v>
      </c>
      <c r="C6420">
        <v>25</v>
      </c>
      <c r="D6420">
        <v>8</v>
      </c>
      <c r="E6420">
        <v>30</v>
      </c>
      <c r="F6420">
        <v>875</v>
      </c>
      <c r="G6420">
        <v>63</v>
      </c>
      <c r="H6420">
        <v>482</v>
      </c>
      <c r="I6420">
        <v>20</v>
      </c>
      <c r="J6420">
        <v>1</v>
      </c>
      <c r="K6420">
        <v>4</v>
      </c>
      <c r="L6420">
        <v>32.9</v>
      </c>
      <c r="M6420">
        <f t="shared" si="800"/>
        <v>43.668307761723533</v>
      </c>
      <c r="N6420" s="3">
        <f t="shared" si="807"/>
        <v>267.33383333331523</v>
      </c>
      <c r="O6420" s="1" t="s">
        <v>3081</v>
      </c>
      <c r="P6420">
        <v>0.2</v>
      </c>
      <c r="Q6420">
        <f t="shared" si="801"/>
        <v>0.33333333333333331</v>
      </c>
      <c r="R6420">
        <f t="shared" si="802"/>
        <v>0.30924967799712189</v>
      </c>
      <c r="S6420">
        <f t="shared" si="803"/>
        <v>47.612206330406835</v>
      </c>
      <c r="T6420">
        <f t="shared" si="804"/>
        <v>34.859085311085977</v>
      </c>
      <c r="U6420">
        <f t="shared" si="805"/>
        <v>43.668307761723533</v>
      </c>
      <c r="V6420">
        <f t="shared" si="806"/>
        <v>554.59418161457791</v>
      </c>
    </row>
    <row r="6421" spans="1:22" x14ac:dyDescent="0.35">
      <c r="A6421">
        <v>1999</v>
      </c>
      <c r="B6421">
        <v>9</v>
      </c>
      <c r="C6421">
        <v>25</v>
      </c>
      <c r="D6421">
        <v>9</v>
      </c>
      <c r="E6421">
        <v>30</v>
      </c>
      <c r="F6421">
        <v>945</v>
      </c>
      <c r="G6421">
        <v>67</v>
      </c>
      <c r="H6421">
        <v>649</v>
      </c>
      <c r="I6421">
        <v>22</v>
      </c>
      <c r="J6421">
        <v>1</v>
      </c>
      <c r="K6421">
        <v>4.2</v>
      </c>
      <c r="L6421">
        <v>28.73</v>
      </c>
      <c r="M6421">
        <f t="shared" si="800"/>
        <v>53.553913434537435</v>
      </c>
      <c r="N6421" s="3">
        <f t="shared" si="807"/>
        <v>267.37549999998191</v>
      </c>
      <c r="O6421" s="1" t="s">
        <v>3082</v>
      </c>
      <c r="P6421">
        <v>0.2</v>
      </c>
      <c r="Q6421">
        <f t="shared" si="801"/>
        <v>0.375</v>
      </c>
      <c r="R6421">
        <f t="shared" si="802"/>
        <v>0.30869405767176999</v>
      </c>
      <c r="S6421">
        <f t="shared" si="803"/>
        <v>58.816145182895575</v>
      </c>
      <c r="T6421">
        <f t="shared" si="804"/>
        <v>41.769390904413818</v>
      </c>
      <c r="U6421">
        <f t="shared" si="805"/>
        <v>53.553913434537435</v>
      </c>
      <c r="V6421">
        <f t="shared" si="806"/>
        <v>802.37330222264234</v>
      </c>
    </row>
    <row r="6422" spans="1:22" x14ac:dyDescent="0.35">
      <c r="A6422">
        <v>1999</v>
      </c>
      <c r="B6422">
        <v>9</v>
      </c>
      <c r="C6422">
        <v>25</v>
      </c>
      <c r="D6422">
        <v>10</v>
      </c>
      <c r="E6422">
        <v>30</v>
      </c>
      <c r="F6422">
        <v>983</v>
      </c>
      <c r="G6422">
        <v>68</v>
      </c>
      <c r="H6422">
        <v>766</v>
      </c>
      <c r="I6422">
        <v>24</v>
      </c>
      <c r="J6422">
        <v>1</v>
      </c>
      <c r="K6422">
        <v>4.4000000000000004</v>
      </c>
      <c r="L6422">
        <v>26.76</v>
      </c>
      <c r="M6422">
        <f t="shared" si="800"/>
        <v>60.793768440525319</v>
      </c>
      <c r="N6422" s="3">
        <f t="shared" si="807"/>
        <v>267.4171666666486</v>
      </c>
      <c r="O6422" s="1" t="s">
        <v>3083</v>
      </c>
      <c r="P6422">
        <v>0.2</v>
      </c>
      <c r="Q6422">
        <f t="shared" si="801"/>
        <v>0.41666666666666669</v>
      </c>
      <c r="R6422">
        <f t="shared" si="802"/>
        <v>0.30814672301248186</v>
      </c>
      <c r="S6422">
        <f t="shared" si="803"/>
        <v>66.934620666328655</v>
      </c>
      <c r="T6422">
        <f t="shared" si="804"/>
        <v>47.006282095113043</v>
      </c>
      <c r="U6422">
        <f t="shared" si="805"/>
        <v>60.793768440525319</v>
      </c>
      <c r="V6422">
        <f t="shared" si="806"/>
        <v>992.10089024123499</v>
      </c>
    </row>
    <row r="6423" spans="1:22" x14ac:dyDescent="0.35">
      <c r="A6423">
        <v>1999</v>
      </c>
      <c r="B6423">
        <v>9</v>
      </c>
      <c r="C6423">
        <v>25</v>
      </c>
      <c r="D6423">
        <v>11</v>
      </c>
      <c r="E6423">
        <v>30</v>
      </c>
      <c r="F6423">
        <v>1000</v>
      </c>
      <c r="G6423">
        <v>68</v>
      </c>
      <c r="H6423">
        <v>824</v>
      </c>
      <c r="I6423">
        <v>25</v>
      </c>
      <c r="J6423">
        <v>0</v>
      </c>
      <c r="K6423" s="1" t="s">
        <v>106</v>
      </c>
      <c r="L6423">
        <v>24.17</v>
      </c>
      <c r="M6423">
        <f t="shared" si="800"/>
        <v>63.999835943317017</v>
      </c>
      <c r="N6423" s="3">
        <f t="shared" si="807"/>
        <v>267.45883333331528</v>
      </c>
      <c r="O6423" s="1" t="s">
        <v>3084</v>
      </c>
      <c r="P6423">
        <v>0.2</v>
      </c>
      <c r="Q6423">
        <f t="shared" si="801"/>
        <v>0.45833333333333331</v>
      </c>
      <c r="R6423">
        <f t="shared" si="802"/>
        <v>0.30760747190509663</v>
      </c>
      <c r="S6423">
        <f t="shared" si="803"/>
        <v>70.5136288273643</v>
      </c>
      <c r="T6423">
        <f t="shared" si="804"/>
        <v>49.337963477931808</v>
      </c>
      <c r="U6423">
        <f t="shared" si="805"/>
        <v>63.999835943317017</v>
      </c>
      <c r="V6423">
        <f t="shared" si="806"/>
        <v>1104.3860407258933</v>
      </c>
    </row>
    <row r="6424" spans="1:22" x14ac:dyDescent="0.35">
      <c r="A6424">
        <v>1999</v>
      </c>
      <c r="B6424">
        <v>9</v>
      </c>
      <c r="C6424">
        <v>25</v>
      </c>
      <c r="D6424">
        <v>12</v>
      </c>
      <c r="E6424">
        <v>30</v>
      </c>
      <c r="F6424">
        <v>1003</v>
      </c>
      <c r="G6424">
        <v>67</v>
      </c>
      <c r="H6424">
        <v>818</v>
      </c>
      <c r="I6424">
        <v>26</v>
      </c>
      <c r="J6424">
        <v>0</v>
      </c>
      <c r="K6424">
        <v>4.7</v>
      </c>
      <c r="L6424">
        <v>21.71</v>
      </c>
      <c r="M6424">
        <f t="shared" si="800"/>
        <v>64.455975833008438</v>
      </c>
      <c r="N6424" s="3">
        <f t="shared" si="807"/>
        <v>267.50049999998197</v>
      </c>
      <c r="O6424" s="1" t="s">
        <v>3085</v>
      </c>
      <c r="P6424">
        <v>0.2</v>
      </c>
      <c r="Q6424">
        <f t="shared" si="801"/>
        <v>0.5</v>
      </c>
      <c r="R6424">
        <f t="shared" si="802"/>
        <v>0.30734081554433085</v>
      </c>
      <c r="S6424">
        <f t="shared" si="803"/>
        <v>70.881158710454969</v>
      </c>
      <c r="T6424">
        <f t="shared" si="804"/>
        <v>49.975432713512781</v>
      </c>
      <c r="U6424">
        <f t="shared" si="805"/>
        <v>64.455975833008438</v>
      </c>
      <c r="V6424">
        <f t="shared" si="806"/>
        <v>844.5457704699769</v>
      </c>
    </row>
    <row r="6425" spans="1:22" x14ac:dyDescent="0.35">
      <c r="A6425">
        <v>1999</v>
      </c>
      <c r="B6425">
        <v>9</v>
      </c>
      <c r="C6425">
        <v>25</v>
      </c>
      <c r="D6425">
        <v>13</v>
      </c>
      <c r="E6425">
        <v>30</v>
      </c>
      <c r="F6425">
        <v>382</v>
      </c>
      <c r="G6425">
        <v>307</v>
      </c>
      <c r="H6425">
        <v>571</v>
      </c>
      <c r="I6425">
        <v>26</v>
      </c>
      <c r="J6425">
        <v>0</v>
      </c>
      <c r="K6425" s="1" t="s">
        <v>106</v>
      </c>
      <c r="L6425">
        <v>19.7</v>
      </c>
      <c r="M6425">
        <f t="shared" si="800"/>
        <v>48.98298182219775</v>
      </c>
      <c r="N6425" s="3">
        <f t="shared" si="807"/>
        <v>267.54216666664865</v>
      </c>
      <c r="O6425" s="1" t="s">
        <v>3086</v>
      </c>
      <c r="P6425">
        <v>0.2</v>
      </c>
      <c r="Q6425">
        <f t="shared" si="801"/>
        <v>0.54166666666666663</v>
      </c>
      <c r="R6425">
        <f t="shared" si="802"/>
        <v>0.3076074719050968</v>
      </c>
      <c r="S6425">
        <f t="shared" si="803"/>
        <v>52.821623186361577</v>
      </c>
      <c r="T6425">
        <f t="shared" si="804"/>
        <v>40.342598082094518</v>
      </c>
      <c r="U6425">
        <f t="shared" si="805"/>
        <v>48.98298182219775</v>
      </c>
      <c r="V6425">
        <f t="shared" si="806"/>
        <v>501.12583373431556</v>
      </c>
    </row>
    <row r="6426" spans="1:22" x14ac:dyDescent="0.35">
      <c r="A6426">
        <v>1999</v>
      </c>
      <c r="B6426">
        <v>9</v>
      </c>
      <c r="C6426">
        <v>25</v>
      </c>
      <c r="D6426">
        <v>14</v>
      </c>
      <c r="E6426">
        <v>30</v>
      </c>
      <c r="F6426">
        <v>340</v>
      </c>
      <c r="G6426">
        <v>257</v>
      </c>
      <c r="H6426">
        <v>456</v>
      </c>
      <c r="I6426">
        <v>26</v>
      </c>
      <c r="J6426">
        <v>-1</v>
      </c>
      <c r="K6426">
        <v>4.2</v>
      </c>
      <c r="L6426">
        <v>19.010000000000002</v>
      </c>
      <c r="M6426">
        <f t="shared" si="800"/>
        <v>44.763078946260507</v>
      </c>
      <c r="N6426" s="3">
        <f t="shared" si="807"/>
        <v>267.58383333331534</v>
      </c>
      <c r="O6426" s="1" t="s">
        <v>3087</v>
      </c>
      <c r="P6426">
        <v>0.2</v>
      </c>
      <c r="Q6426">
        <f t="shared" si="801"/>
        <v>0.58333333333333337</v>
      </c>
      <c r="R6426">
        <f t="shared" si="802"/>
        <v>0.30869405767177027</v>
      </c>
      <c r="S6426">
        <f t="shared" si="803"/>
        <v>47.892189062278348</v>
      </c>
      <c r="T6426">
        <f t="shared" si="804"/>
        <v>37.75558280682209</v>
      </c>
      <c r="U6426">
        <f t="shared" si="805"/>
        <v>44.763078946260507</v>
      </c>
      <c r="V6426">
        <f t="shared" si="806"/>
        <v>400.37208821044374</v>
      </c>
    </row>
    <row r="6427" spans="1:22" x14ac:dyDescent="0.35">
      <c r="A6427">
        <v>1999</v>
      </c>
      <c r="B6427">
        <v>9</v>
      </c>
      <c r="C6427">
        <v>25</v>
      </c>
      <c r="D6427">
        <v>15</v>
      </c>
      <c r="E6427">
        <v>30</v>
      </c>
      <c r="F6427">
        <v>316</v>
      </c>
      <c r="G6427">
        <v>179</v>
      </c>
      <c r="H6427">
        <v>317</v>
      </c>
      <c r="I6427">
        <v>25</v>
      </c>
      <c r="J6427">
        <v>-1</v>
      </c>
      <c r="K6427">
        <v>3.7</v>
      </c>
      <c r="L6427">
        <v>19.84</v>
      </c>
      <c r="M6427">
        <f t="shared" si="800"/>
        <v>38.625599042555777</v>
      </c>
      <c r="N6427" s="3">
        <f t="shared" si="807"/>
        <v>267.62549999998203</v>
      </c>
      <c r="O6427" s="1" t="s">
        <v>3088</v>
      </c>
      <c r="P6427">
        <v>0.2</v>
      </c>
      <c r="Q6427">
        <f t="shared" si="801"/>
        <v>0.625</v>
      </c>
      <c r="R6427">
        <f t="shared" si="802"/>
        <v>0.31009909581560235</v>
      </c>
      <c r="S6427">
        <f t="shared" si="803"/>
        <v>40.893054734488608</v>
      </c>
      <c r="T6427">
        <f t="shared" si="804"/>
        <v>33.581018928743617</v>
      </c>
      <c r="U6427">
        <f t="shared" si="805"/>
        <v>38.625599042555777</v>
      </c>
      <c r="V6427">
        <f t="shared" si="806"/>
        <v>218.77817382254054</v>
      </c>
    </row>
    <row r="6428" spans="1:22" x14ac:dyDescent="0.35">
      <c r="A6428">
        <v>1999</v>
      </c>
      <c r="B6428">
        <v>9</v>
      </c>
      <c r="C6428">
        <v>25</v>
      </c>
      <c r="D6428">
        <v>16</v>
      </c>
      <c r="E6428">
        <v>30</v>
      </c>
      <c r="F6428">
        <v>101</v>
      </c>
      <c r="G6428">
        <v>103</v>
      </c>
      <c r="H6428">
        <v>129</v>
      </c>
      <c r="I6428">
        <v>23</v>
      </c>
      <c r="J6428">
        <v>0</v>
      </c>
      <c r="K6428">
        <v>2.7</v>
      </c>
      <c r="L6428">
        <v>26.56</v>
      </c>
      <c r="M6428">
        <f t="shared" si="800"/>
        <v>28.466110920277657</v>
      </c>
      <c r="N6428" s="3">
        <f t="shared" si="807"/>
        <v>267.66716666664871</v>
      </c>
      <c r="O6428" s="1" t="s">
        <v>3089</v>
      </c>
      <c r="P6428">
        <v>0.2</v>
      </c>
      <c r="Q6428">
        <f t="shared" si="801"/>
        <v>0.66666666666666663</v>
      </c>
      <c r="R6428">
        <f t="shared" si="802"/>
        <v>0.31307779748147074</v>
      </c>
      <c r="S6428">
        <f t="shared" si="803"/>
        <v>29.371061045436846</v>
      </c>
      <c r="T6428">
        <f t="shared" si="804"/>
        <v>26.480565033138983</v>
      </c>
      <c r="U6428">
        <f t="shared" si="805"/>
        <v>28.466110920277657</v>
      </c>
      <c r="V6428">
        <f t="shared" si="806"/>
        <v>62.769612001145575</v>
      </c>
    </row>
    <row r="6429" spans="1:22" x14ac:dyDescent="0.35">
      <c r="A6429">
        <v>1999</v>
      </c>
      <c r="B6429">
        <v>9</v>
      </c>
      <c r="C6429">
        <v>25</v>
      </c>
      <c r="D6429">
        <v>17</v>
      </c>
      <c r="E6429">
        <v>30</v>
      </c>
      <c r="F6429">
        <v>37</v>
      </c>
      <c r="G6429">
        <v>21</v>
      </c>
      <c r="H6429">
        <v>24</v>
      </c>
      <c r="I6429">
        <v>19</v>
      </c>
      <c r="J6429">
        <v>1</v>
      </c>
      <c r="K6429">
        <v>1.8</v>
      </c>
      <c r="L6429">
        <v>38.049999999999997</v>
      </c>
      <c r="M6429">
        <f t="shared" si="800"/>
        <v>20.03203361842823</v>
      </c>
      <c r="N6429" s="3">
        <f t="shared" si="807"/>
        <v>267.7088333333154</v>
      </c>
      <c r="O6429" s="1" t="s">
        <v>3090</v>
      </c>
      <c r="P6429">
        <v>0.2</v>
      </c>
      <c r="Q6429">
        <f t="shared" si="801"/>
        <v>0.70833333333333337</v>
      </c>
      <c r="R6429">
        <f t="shared" si="802"/>
        <v>0.31597037971416359</v>
      </c>
      <c r="S6429">
        <f t="shared" si="803"/>
        <v>20.201946025180959</v>
      </c>
      <c r="T6429">
        <f t="shared" si="804"/>
        <v>19.664198129614174</v>
      </c>
      <c r="U6429">
        <f t="shared" si="805"/>
        <v>20.03203361842823</v>
      </c>
      <c r="V6429">
        <f t="shared" si="806"/>
        <v>9.4380875773296502</v>
      </c>
    </row>
    <row r="6430" spans="1:22" x14ac:dyDescent="0.35">
      <c r="A6430">
        <v>1999</v>
      </c>
      <c r="B6430">
        <v>9</v>
      </c>
      <c r="C6430">
        <v>25</v>
      </c>
      <c r="D6430">
        <v>18</v>
      </c>
      <c r="E6430">
        <v>30</v>
      </c>
      <c r="F6430">
        <v>0</v>
      </c>
      <c r="G6430">
        <v>0</v>
      </c>
      <c r="H6430">
        <v>0</v>
      </c>
      <c r="I6430">
        <v>16</v>
      </c>
      <c r="J6430">
        <v>1</v>
      </c>
      <c r="K6430" s="1" t="s">
        <v>88</v>
      </c>
      <c r="L6430">
        <v>42.03</v>
      </c>
      <c r="M6430">
        <f t="shared" si="800"/>
        <v>16</v>
      </c>
      <c r="N6430" s="3">
        <f t="shared" si="807"/>
        <v>267.75049999998208</v>
      </c>
      <c r="O6430">
        <v>0</v>
      </c>
      <c r="P6430">
        <v>0.2</v>
      </c>
      <c r="Q6430">
        <f t="shared" si="801"/>
        <v>0.75</v>
      </c>
      <c r="R6430" t="str">
        <f t="shared" si="802"/>
        <v/>
      </c>
      <c r="S6430">
        <f t="shared" si="803"/>
        <v>16</v>
      </c>
      <c r="T6430">
        <f t="shared" si="804"/>
        <v>16</v>
      </c>
      <c r="U6430">
        <f t="shared" si="805"/>
        <v>16</v>
      </c>
      <c r="V6430">
        <f t="shared" si="806"/>
        <v>0</v>
      </c>
    </row>
    <row r="6431" spans="1:22" x14ac:dyDescent="0.35">
      <c r="A6431">
        <v>1999</v>
      </c>
      <c r="B6431">
        <v>9</v>
      </c>
      <c r="C6431">
        <v>25</v>
      </c>
      <c r="D6431">
        <v>19</v>
      </c>
      <c r="E6431">
        <v>30</v>
      </c>
      <c r="F6431">
        <v>0</v>
      </c>
      <c r="G6431">
        <v>0</v>
      </c>
      <c r="H6431">
        <v>0</v>
      </c>
      <c r="I6431">
        <v>16</v>
      </c>
      <c r="J6431">
        <v>1</v>
      </c>
      <c r="K6431">
        <v>1.9</v>
      </c>
      <c r="L6431">
        <v>43.97</v>
      </c>
      <c r="M6431">
        <f t="shared" si="800"/>
        <v>16</v>
      </c>
      <c r="N6431" s="3">
        <f t="shared" si="807"/>
        <v>267.79216666664877</v>
      </c>
      <c r="O6431">
        <v>0</v>
      </c>
      <c r="P6431">
        <v>0.2</v>
      </c>
      <c r="Q6431">
        <f t="shared" si="801"/>
        <v>0.79166666666666663</v>
      </c>
      <c r="R6431" t="str">
        <f t="shared" si="802"/>
        <v/>
      </c>
      <c r="S6431">
        <f t="shared" si="803"/>
        <v>16</v>
      </c>
      <c r="T6431">
        <f t="shared" si="804"/>
        <v>16</v>
      </c>
      <c r="U6431">
        <f t="shared" si="805"/>
        <v>16</v>
      </c>
      <c r="V6431">
        <f t="shared" si="806"/>
        <v>0</v>
      </c>
    </row>
    <row r="6432" spans="1:22" x14ac:dyDescent="0.35">
      <c r="A6432">
        <v>1999</v>
      </c>
      <c r="B6432">
        <v>9</v>
      </c>
      <c r="C6432">
        <v>25</v>
      </c>
      <c r="D6432">
        <v>20</v>
      </c>
      <c r="E6432">
        <v>30</v>
      </c>
      <c r="F6432">
        <v>0</v>
      </c>
      <c r="G6432">
        <v>0</v>
      </c>
      <c r="H6432">
        <v>0</v>
      </c>
      <c r="I6432">
        <v>15</v>
      </c>
      <c r="J6432">
        <v>0</v>
      </c>
      <c r="K6432">
        <v>2</v>
      </c>
      <c r="L6432">
        <v>43.14</v>
      </c>
      <c r="M6432">
        <f t="shared" si="800"/>
        <v>15</v>
      </c>
      <c r="N6432" s="3">
        <f t="shared" si="807"/>
        <v>267.83383333331545</v>
      </c>
      <c r="O6432">
        <v>0</v>
      </c>
      <c r="P6432">
        <v>0.2</v>
      </c>
      <c r="Q6432">
        <f t="shared" si="801"/>
        <v>0.83333333333333337</v>
      </c>
      <c r="R6432" t="str">
        <f t="shared" si="802"/>
        <v/>
      </c>
      <c r="S6432">
        <f t="shared" si="803"/>
        <v>15</v>
      </c>
      <c r="T6432">
        <f t="shared" si="804"/>
        <v>15</v>
      </c>
      <c r="U6432">
        <f t="shared" si="805"/>
        <v>15</v>
      </c>
      <c r="V6432">
        <f t="shared" si="806"/>
        <v>0</v>
      </c>
    </row>
    <row r="6433" spans="1:22" x14ac:dyDescent="0.35">
      <c r="A6433">
        <v>1999</v>
      </c>
      <c r="B6433">
        <v>9</v>
      </c>
      <c r="C6433">
        <v>25</v>
      </c>
      <c r="D6433">
        <v>21</v>
      </c>
      <c r="E6433">
        <v>30</v>
      </c>
      <c r="F6433">
        <v>0</v>
      </c>
      <c r="G6433">
        <v>0</v>
      </c>
      <c r="H6433">
        <v>0</v>
      </c>
      <c r="I6433">
        <v>14</v>
      </c>
      <c r="J6433">
        <v>0</v>
      </c>
      <c r="K6433">
        <v>1.9</v>
      </c>
      <c r="L6433">
        <v>45.79</v>
      </c>
      <c r="M6433">
        <f t="shared" si="800"/>
        <v>14</v>
      </c>
      <c r="N6433" s="3">
        <f t="shared" si="807"/>
        <v>267.87549999998214</v>
      </c>
      <c r="O6433">
        <v>0</v>
      </c>
      <c r="P6433">
        <v>0.2</v>
      </c>
      <c r="Q6433">
        <f t="shared" si="801"/>
        <v>0.875</v>
      </c>
      <c r="R6433" t="str">
        <f t="shared" si="802"/>
        <v/>
      </c>
      <c r="S6433">
        <f t="shared" si="803"/>
        <v>14</v>
      </c>
      <c r="T6433">
        <f t="shared" si="804"/>
        <v>14</v>
      </c>
      <c r="U6433">
        <f t="shared" si="805"/>
        <v>14</v>
      </c>
      <c r="V6433">
        <f t="shared" si="806"/>
        <v>0</v>
      </c>
    </row>
    <row r="6434" spans="1:22" x14ac:dyDescent="0.35">
      <c r="A6434">
        <v>1999</v>
      </c>
      <c r="B6434">
        <v>9</v>
      </c>
      <c r="C6434">
        <v>25</v>
      </c>
      <c r="D6434">
        <v>22</v>
      </c>
      <c r="E6434">
        <v>30</v>
      </c>
      <c r="F6434">
        <v>0</v>
      </c>
      <c r="G6434">
        <v>0</v>
      </c>
      <c r="H6434">
        <v>0</v>
      </c>
      <c r="I6434">
        <v>13</v>
      </c>
      <c r="J6434">
        <v>0</v>
      </c>
      <c r="K6434">
        <v>1.6</v>
      </c>
      <c r="L6434">
        <v>48.94</v>
      </c>
      <c r="M6434">
        <f t="shared" si="800"/>
        <v>13</v>
      </c>
      <c r="N6434" s="3">
        <f t="shared" si="807"/>
        <v>267.91716666664882</v>
      </c>
      <c r="O6434">
        <v>0</v>
      </c>
      <c r="P6434">
        <v>0.2</v>
      </c>
      <c r="Q6434">
        <f t="shared" si="801"/>
        <v>0.91666666666666663</v>
      </c>
      <c r="R6434" t="str">
        <f t="shared" si="802"/>
        <v/>
      </c>
      <c r="S6434">
        <f t="shared" si="803"/>
        <v>13</v>
      </c>
      <c r="T6434">
        <f t="shared" si="804"/>
        <v>13</v>
      </c>
      <c r="U6434">
        <f t="shared" si="805"/>
        <v>13</v>
      </c>
      <c r="V6434">
        <f t="shared" si="806"/>
        <v>0</v>
      </c>
    </row>
    <row r="6435" spans="1:22" x14ac:dyDescent="0.35">
      <c r="A6435">
        <v>1999</v>
      </c>
      <c r="B6435">
        <v>9</v>
      </c>
      <c r="C6435">
        <v>25</v>
      </c>
      <c r="D6435">
        <v>23</v>
      </c>
      <c r="E6435">
        <v>30</v>
      </c>
      <c r="F6435">
        <v>0</v>
      </c>
      <c r="G6435">
        <v>0</v>
      </c>
      <c r="H6435">
        <v>0</v>
      </c>
      <c r="I6435">
        <v>12</v>
      </c>
      <c r="J6435">
        <v>0</v>
      </c>
      <c r="K6435">
        <v>1.4</v>
      </c>
      <c r="L6435">
        <v>52.58</v>
      </c>
      <c r="M6435">
        <f t="shared" si="800"/>
        <v>12</v>
      </c>
      <c r="N6435" s="3">
        <f t="shared" si="807"/>
        <v>267.95883333331551</v>
      </c>
      <c r="O6435">
        <v>0</v>
      </c>
      <c r="P6435">
        <v>0.2</v>
      </c>
      <c r="Q6435">
        <f t="shared" si="801"/>
        <v>0.95833333333333337</v>
      </c>
      <c r="R6435" t="str">
        <f t="shared" si="802"/>
        <v/>
      </c>
      <c r="S6435">
        <f t="shared" si="803"/>
        <v>12</v>
      </c>
      <c r="T6435">
        <f t="shared" si="804"/>
        <v>12</v>
      </c>
      <c r="U6435">
        <f t="shared" si="805"/>
        <v>12</v>
      </c>
      <c r="V6435">
        <f t="shared" si="806"/>
        <v>0</v>
      </c>
    </row>
    <row r="6436" spans="1:22" x14ac:dyDescent="0.35">
      <c r="A6436">
        <v>1999</v>
      </c>
      <c r="B6436">
        <v>9</v>
      </c>
      <c r="C6436">
        <v>26</v>
      </c>
      <c r="D6436">
        <v>0</v>
      </c>
      <c r="E6436">
        <v>30</v>
      </c>
      <c r="F6436">
        <v>0</v>
      </c>
      <c r="G6436">
        <v>0</v>
      </c>
      <c r="H6436">
        <v>0</v>
      </c>
      <c r="I6436">
        <v>12</v>
      </c>
      <c r="J6436">
        <v>0</v>
      </c>
      <c r="K6436" s="1" t="s">
        <v>88</v>
      </c>
      <c r="L6436">
        <v>53.3</v>
      </c>
      <c r="M6436">
        <f t="shared" si="800"/>
        <v>12</v>
      </c>
      <c r="N6436" s="3">
        <f t="shared" si="807"/>
        <v>268.0004999999822</v>
      </c>
      <c r="O6436">
        <v>0</v>
      </c>
      <c r="P6436">
        <v>0.2</v>
      </c>
      <c r="Q6436">
        <f t="shared" si="801"/>
        <v>0</v>
      </c>
      <c r="R6436" t="str">
        <f t="shared" si="802"/>
        <v/>
      </c>
      <c r="S6436">
        <f t="shared" si="803"/>
        <v>12</v>
      </c>
      <c r="T6436">
        <f t="shared" si="804"/>
        <v>12</v>
      </c>
      <c r="U6436">
        <f t="shared" si="805"/>
        <v>12</v>
      </c>
      <c r="V6436">
        <f t="shared" si="806"/>
        <v>0</v>
      </c>
    </row>
    <row r="6437" spans="1:22" x14ac:dyDescent="0.35">
      <c r="A6437">
        <v>1999</v>
      </c>
      <c r="B6437">
        <v>9</v>
      </c>
      <c r="C6437">
        <v>26</v>
      </c>
      <c r="D6437">
        <v>1</v>
      </c>
      <c r="E6437">
        <v>30</v>
      </c>
      <c r="F6437">
        <v>0</v>
      </c>
      <c r="G6437">
        <v>0</v>
      </c>
      <c r="H6437">
        <v>0</v>
      </c>
      <c r="I6437">
        <v>11</v>
      </c>
      <c r="J6437">
        <v>1</v>
      </c>
      <c r="K6437">
        <v>2.1</v>
      </c>
      <c r="L6437">
        <v>58.32</v>
      </c>
      <c r="M6437">
        <f t="shared" si="800"/>
        <v>11</v>
      </c>
      <c r="N6437" s="3">
        <f t="shared" si="807"/>
        <v>268.04216666664888</v>
      </c>
      <c r="O6437">
        <v>0</v>
      </c>
      <c r="P6437">
        <v>0.2</v>
      </c>
      <c r="Q6437">
        <f t="shared" si="801"/>
        <v>4.1666666666666664E-2</v>
      </c>
      <c r="R6437" t="str">
        <f t="shared" si="802"/>
        <v/>
      </c>
      <c r="S6437">
        <f t="shared" si="803"/>
        <v>11</v>
      </c>
      <c r="T6437">
        <f t="shared" si="804"/>
        <v>11</v>
      </c>
      <c r="U6437">
        <f t="shared" si="805"/>
        <v>11</v>
      </c>
      <c r="V6437">
        <f t="shared" si="806"/>
        <v>0</v>
      </c>
    </row>
    <row r="6438" spans="1:22" x14ac:dyDescent="0.35">
      <c r="A6438">
        <v>1999</v>
      </c>
      <c r="B6438">
        <v>9</v>
      </c>
      <c r="C6438">
        <v>26</v>
      </c>
      <c r="D6438">
        <v>2</v>
      </c>
      <c r="E6438">
        <v>30</v>
      </c>
      <c r="F6438">
        <v>0</v>
      </c>
      <c r="G6438">
        <v>0</v>
      </c>
      <c r="H6438">
        <v>0</v>
      </c>
      <c r="I6438">
        <v>9</v>
      </c>
      <c r="J6438">
        <v>1</v>
      </c>
      <c r="K6438">
        <v>1.5</v>
      </c>
      <c r="L6438">
        <v>69.13</v>
      </c>
      <c r="M6438">
        <f t="shared" si="800"/>
        <v>9</v>
      </c>
      <c r="N6438" s="3">
        <f t="shared" si="807"/>
        <v>268.08383333331557</v>
      </c>
      <c r="O6438">
        <v>0</v>
      </c>
      <c r="P6438">
        <v>0.2</v>
      </c>
      <c r="Q6438">
        <f t="shared" si="801"/>
        <v>8.3333333333333329E-2</v>
      </c>
      <c r="R6438" t="str">
        <f t="shared" si="802"/>
        <v/>
      </c>
      <c r="S6438">
        <f t="shared" si="803"/>
        <v>9</v>
      </c>
      <c r="T6438">
        <f t="shared" si="804"/>
        <v>9</v>
      </c>
      <c r="U6438">
        <f t="shared" si="805"/>
        <v>9</v>
      </c>
      <c r="V6438">
        <f t="shared" si="806"/>
        <v>0</v>
      </c>
    </row>
    <row r="6439" spans="1:22" x14ac:dyDescent="0.35">
      <c r="A6439">
        <v>1999</v>
      </c>
      <c r="B6439">
        <v>9</v>
      </c>
      <c r="C6439">
        <v>26</v>
      </c>
      <c r="D6439">
        <v>3</v>
      </c>
      <c r="E6439">
        <v>30</v>
      </c>
      <c r="F6439">
        <v>0</v>
      </c>
      <c r="G6439">
        <v>0</v>
      </c>
      <c r="H6439">
        <v>0</v>
      </c>
      <c r="I6439">
        <v>7</v>
      </c>
      <c r="J6439">
        <v>1</v>
      </c>
      <c r="K6439">
        <v>1</v>
      </c>
      <c r="L6439">
        <v>79.95</v>
      </c>
      <c r="M6439">
        <f t="shared" si="800"/>
        <v>7</v>
      </c>
      <c r="N6439" s="3">
        <f t="shared" si="807"/>
        <v>268.12549999998225</v>
      </c>
      <c r="O6439">
        <v>0</v>
      </c>
      <c r="P6439">
        <v>0.2</v>
      </c>
      <c r="Q6439">
        <f t="shared" si="801"/>
        <v>0.125</v>
      </c>
      <c r="R6439" t="str">
        <f t="shared" si="802"/>
        <v/>
      </c>
      <c r="S6439">
        <f t="shared" si="803"/>
        <v>7</v>
      </c>
      <c r="T6439">
        <f t="shared" si="804"/>
        <v>7</v>
      </c>
      <c r="U6439">
        <f t="shared" si="805"/>
        <v>7</v>
      </c>
      <c r="V6439">
        <f t="shared" si="806"/>
        <v>0</v>
      </c>
    </row>
    <row r="6440" spans="1:22" x14ac:dyDescent="0.35">
      <c r="A6440">
        <v>1999</v>
      </c>
      <c r="B6440">
        <v>9</v>
      </c>
      <c r="C6440">
        <v>26</v>
      </c>
      <c r="D6440">
        <v>4</v>
      </c>
      <c r="E6440">
        <v>30</v>
      </c>
      <c r="F6440">
        <v>0</v>
      </c>
      <c r="G6440">
        <v>0</v>
      </c>
      <c r="H6440">
        <v>0</v>
      </c>
      <c r="I6440">
        <v>6</v>
      </c>
      <c r="J6440">
        <v>1</v>
      </c>
      <c r="K6440">
        <v>1</v>
      </c>
      <c r="L6440">
        <v>83.49</v>
      </c>
      <c r="M6440">
        <f t="shared" si="800"/>
        <v>6</v>
      </c>
      <c r="N6440" s="3">
        <f t="shared" si="807"/>
        <v>268.16716666664894</v>
      </c>
      <c r="O6440">
        <v>0</v>
      </c>
      <c r="P6440">
        <v>0.2</v>
      </c>
      <c r="Q6440">
        <f t="shared" si="801"/>
        <v>0.16666666666666666</v>
      </c>
      <c r="R6440" t="str">
        <f t="shared" si="802"/>
        <v/>
      </c>
      <c r="S6440">
        <f t="shared" si="803"/>
        <v>6</v>
      </c>
      <c r="T6440">
        <f t="shared" si="804"/>
        <v>6</v>
      </c>
      <c r="U6440">
        <f t="shared" si="805"/>
        <v>6</v>
      </c>
      <c r="V6440">
        <f t="shared" si="806"/>
        <v>0</v>
      </c>
    </row>
    <row r="6441" spans="1:22" x14ac:dyDescent="0.35">
      <c r="A6441">
        <v>1999</v>
      </c>
      <c r="B6441">
        <v>9</v>
      </c>
      <c r="C6441">
        <v>26</v>
      </c>
      <c r="D6441">
        <v>5</v>
      </c>
      <c r="E6441">
        <v>30</v>
      </c>
      <c r="F6441">
        <v>0</v>
      </c>
      <c r="G6441">
        <v>0</v>
      </c>
      <c r="H6441">
        <v>0</v>
      </c>
      <c r="I6441">
        <v>6</v>
      </c>
      <c r="J6441">
        <v>0</v>
      </c>
      <c r="K6441" s="1" t="s">
        <v>94</v>
      </c>
      <c r="L6441">
        <v>79.77</v>
      </c>
      <c r="M6441">
        <f t="shared" si="800"/>
        <v>6</v>
      </c>
      <c r="N6441" s="3">
        <f t="shared" si="807"/>
        <v>268.20883333331562</v>
      </c>
      <c r="O6441">
        <v>0</v>
      </c>
      <c r="P6441">
        <v>0.2</v>
      </c>
      <c r="Q6441">
        <f t="shared" si="801"/>
        <v>0.20833333333333334</v>
      </c>
      <c r="R6441" t="str">
        <f t="shared" si="802"/>
        <v/>
      </c>
      <c r="S6441">
        <f t="shared" si="803"/>
        <v>6</v>
      </c>
      <c r="T6441">
        <f t="shared" si="804"/>
        <v>6</v>
      </c>
      <c r="U6441">
        <f t="shared" si="805"/>
        <v>6</v>
      </c>
      <c r="V6441">
        <f t="shared" si="806"/>
        <v>6.1246237396894543</v>
      </c>
    </row>
    <row r="6442" spans="1:22" x14ac:dyDescent="0.35">
      <c r="A6442">
        <v>1999</v>
      </c>
      <c r="B6442">
        <v>9</v>
      </c>
      <c r="C6442">
        <v>26</v>
      </c>
      <c r="D6442">
        <v>6</v>
      </c>
      <c r="E6442">
        <v>30</v>
      </c>
      <c r="F6442">
        <v>0</v>
      </c>
      <c r="G6442">
        <v>29</v>
      </c>
      <c r="H6442">
        <v>29</v>
      </c>
      <c r="I6442">
        <v>7</v>
      </c>
      <c r="J6442">
        <v>0</v>
      </c>
      <c r="K6442">
        <v>1.6</v>
      </c>
      <c r="L6442">
        <v>72.650000000000006</v>
      </c>
      <c r="M6442">
        <f t="shared" si="800"/>
        <v>8.2101372553561713</v>
      </c>
      <c r="N6442" s="3">
        <f t="shared" si="807"/>
        <v>268.25049999998231</v>
      </c>
      <c r="O6442" s="1" t="s">
        <v>611</v>
      </c>
      <c r="P6442">
        <v>0.2</v>
      </c>
      <c r="Q6442">
        <f t="shared" si="801"/>
        <v>0.25</v>
      </c>
      <c r="R6442">
        <f t="shared" si="802"/>
        <v>0.31664277623061449</v>
      </c>
      <c r="S6442">
        <f t="shared" si="803"/>
        <v>8.4091036091454239</v>
      </c>
      <c r="T6442">
        <f t="shared" si="804"/>
        <v>7.7807414018726355</v>
      </c>
      <c r="U6442">
        <f t="shared" si="805"/>
        <v>8.2101372553561713</v>
      </c>
      <c r="V6442">
        <f t="shared" si="806"/>
        <v>15.628350232311021</v>
      </c>
    </row>
    <row r="6443" spans="1:22" x14ac:dyDescent="0.35">
      <c r="A6443">
        <v>1999</v>
      </c>
      <c r="B6443">
        <v>9</v>
      </c>
      <c r="C6443">
        <v>26</v>
      </c>
      <c r="D6443">
        <v>7</v>
      </c>
      <c r="E6443">
        <v>30</v>
      </c>
      <c r="F6443">
        <v>0</v>
      </c>
      <c r="G6443">
        <v>45</v>
      </c>
      <c r="H6443">
        <v>45</v>
      </c>
      <c r="I6443">
        <v>10</v>
      </c>
      <c r="J6443">
        <v>0</v>
      </c>
      <c r="K6443">
        <v>1.8</v>
      </c>
      <c r="L6443">
        <v>55.85</v>
      </c>
      <c r="M6443">
        <f t="shared" si="800"/>
        <v>11.84862059270411</v>
      </c>
      <c r="N6443" s="3">
        <f t="shared" si="807"/>
        <v>268.292166666649</v>
      </c>
      <c r="O6443" s="1" t="s">
        <v>1229</v>
      </c>
      <c r="P6443">
        <v>0.2</v>
      </c>
      <c r="Q6443">
        <f t="shared" si="801"/>
        <v>0.29166666666666669</v>
      </c>
      <c r="R6443">
        <f t="shared" si="802"/>
        <v>0.31597037971416214</v>
      </c>
      <c r="S6443">
        <f t="shared" si="803"/>
        <v>12.152974606440004</v>
      </c>
      <c r="T6443">
        <f t="shared" si="804"/>
        <v>11.18973870435569</v>
      </c>
      <c r="U6443">
        <f t="shared" si="805"/>
        <v>11.84862059270411</v>
      </c>
      <c r="V6443">
        <f t="shared" si="806"/>
        <v>24.920882802874331</v>
      </c>
    </row>
    <row r="6444" spans="1:22" x14ac:dyDescent="0.35">
      <c r="A6444">
        <v>1999</v>
      </c>
      <c r="B6444">
        <v>9</v>
      </c>
      <c r="C6444">
        <v>26</v>
      </c>
      <c r="D6444">
        <v>8</v>
      </c>
      <c r="E6444">
        <v>30</v>
      </c>
      <c r="F6444">
        <v>0</v>
      </c>
      <c r="G6444">
        <v>73</v>
      </c>
      <c r="H6444">
        <v>73</v>
      </c>
      <c r="I6444">
        <v>14</v>
      </c>
      <c r="J6444">
        <v>-1</v>
      </c>
      <c r="K6444">
        <v>1.6</v>
      </c>
      <c r="L6444">
        <v>40.93</v>
      </c>
      <c r="M6444">
        <f t="shared" si="800"/>
        <v>17.046207573827612</v>
      </c>
      <c r="N6444" s="3">
        <f t="shared" si="807"/>
        <v>268.33383333331568</v>
      </c>
      <c r="O6444" s="1" t="s">
        <v>498</v>
      </c>
      <c r="P6444">
        <v>0.2</v>
      </c>
      <c r="Q6444">
        <f t="shared" si="801"/>
        <v>0.33333333333333331</v>
      </c>
      <c r="R6444">
        <f t="shared" si="802"/>
        <v>0.31664277623061465</v>
      </c>
      <c r="S6444">
        <f t="shared" si="803"/>
        <v>17.547053912676422</v>
      </c>
      <c r="T6444">
        <f t="shared" si="804"/>
        <v>15.965314563334571</v>
      </c>
      <c r="U6444">
        <f t="shared" si="805"/>
        <v>17.046207573827612</v>
      </c>
      <c r="V6444">
        <f t="shared" si="806"/>
        <v>86.860112305498888</v>
      </c>
    </row>
    <row r="6445" spans="1:22" x14ac:dyDescent="0.35">
      <c r="A6445">
        <v>1999</v>
      </c>
      <c r="B6445">
        <v>9</v>
      </c>
      <c r="C6445">
        <v>26</v>
      </c>
      <c r="D6445">
        <v>9</v>
      </c>
      <c r="E6445">
        <v>30</v>
      </c>
      <c r="F6445">
        <v>51</v>
      </c>
      <c r="G6445">
        <v>267</v>
      </c>
      <c r="H6445">
        <v>299</v>
      </c>
      <c r="I6445">
        <v>17</v>
      </c>
      <c r="J6445">
        <v>-3</v>
      </c>
      <c r="K6445">
        <v>1.1000000000000001</v>
      </c>
      <c r="L6445">
        <v>30.43</v>
      </c>
      <c r="M6445">
        <f t="shared" si="800"/>
        <v>30.602344958358021</v>
      </c>
      <c r="N6445" s="3">
        <f t="shared" si="807"/>
        <v>268.37549999998237</v>
      </c>
      <c r="O6445" s="1" t="s">
        <v>3091</v>
      </c>
      <c r="P6445">
        <v>0.2</v>
      </c>
      <c r="Q6445">
        <f t="shared" si="801"/>
        <v>0.375</v>
      </c>
      <c r="R6445">
        <f t="shared" si="802"/>
        <v>0.31837393603252051</v>
      </c>
      <c r="S6445">
        <f t="shared" si="803"/>
        <v>32.830865696849372</v>
      </c>
      <c r="T6445">
        <f t="shared" si="804"/>
        <v>25.831169784983906</v>
      </c>
      <c r="U6445">
        <f t="shared" si="805"/>
        <v>30.602344958358021</v>
      </c>
      <c r="V6445">
        <f t="shared" si="806"/>
        <v>178.22366845529729</v>
      </c>
    </row>
    <row r="6446" spans="1:22" x14ac:dyDescent="0.35">
      <c r="A6446">
        <v>1999</v>
      </c>
      <c r="B6446">
        <v>9</v>
      </c>
      <c r="C6446">
        <v>26</v>
      </c>
      <c r="D6446">
        <v>10</v>
      </c>
      <c r="E6446">
        <v>30</v>
      </c>
      <c r="F6446">
        <v>75</v>
      </c>
      <c r="G6446">
        <v>337</v>
      </c>
      <c r="H6446">
        <v>390</v>
      </c>
      <c r="I6446">
        <v>19</v>
      </c>
      <c r="J6446">
        <v>-3</v>
      </c>
      <c r="K6446">
        <v>1</v>
      </c>
      <c r="L6446">
        <v>25.4</v>
      </c>
      <c r="M6446">
        <f t="shared" si="800"/>
        <v>37.175493081901287</v>
      </c>
      <c r="N6446" s="3">
        <f t="shared" si="807"/>
        <v>268.41716666664905</v>
      </c>
      <c r="O6446" s="1" t="s">
        <v>3092</v>
      </c>
      <c r="P6446">
        <v>0.2</v>
      </c>
      <c r="Q6446">
        <f t="shared" si="801"/>
        <v>0.41666666666666669</v>
      </c>
      <c r="R6446">
        <f t="shared" si="802"/>
        <v>0.31872904563218096</v>
      </c>
      <c r="S6446">
        <f t="shared" si="803"/>
        <v>40.151046480512377</v>
      </c>
      <c r="T6446">
        <f t="shared" si="804"/>
        <v>30.815363274392116</v>
      </c>
      <c r="U6446">
        <f t="shared" si="805"/>
        <v>37.175493081901287</v>
      </c>
      <c r="V6446">
        <f t="shared" si="806"/>
        <v>269.12129703458294</v>
      </c>
    </row>
    <row r="6447" spans="1:22" x14ac:dyDescent="0.35">
      <c r="A6447">
        <v>1999</v>
      </c>
      <c r="B6447">
        <v>9</v>
      </c>
      <c r="C6447">
        <v>26</v>
      </c>
      <c r="D6447">
        <v>11</v>
      </c>
      <c r="E6447">
        <v>30</v>
      </c>
      <c r="F6447">
        <v>164</v>
      </c>
      <c r="G6447">
        <v>387</v>
      </c>
      <c r="H6447">
        <v>511</v>
      </c>
      <c r="I6447">
        <v>20</v>
      </c>
      <c r="J6447">
        <v>-3</v>
      </c>
      <c r="K6447">
        <v>1.5</v>
      </c>
      <c r="L6447">
        <v>23.61</v>
      </c>
      <c r="M6447">
        <f t="shared" si="800"/>
        <v>43.955306593904822</v>
      </c>
      <c r="N6447" s="3">
        <f t="shared" si="807"/>
        <v>268.45883333331574</v>
      </c>
      <c r="O6447" s="1" t="s">
        <v>3093</v>
      </c>
      <c r="P6447">
        <v>0.2</v>
      </c>
      <c r="Q6447">
        <f t="shared" si="801"/>
        <v>0.45833333333333331</v>
      </c>
      <c r="R6447">
        <f t="shared" si="802"/>
        <v>0.31698320636141813</v>
      </c>
      <c r="S6447">
        <f t="shared" si="803"/>
        <v>47.891233433107807</v>
      </c>
      <c r="T6447">
        <f t="shared" si="804"/>
        <v>35.474402635089703</v>
      </c>
      <c r="U6447">
        <f t="shared" si="805"/>
        <v>43.955306593904822</v>
      </c>
      <c r="V6447">
        <f t="shared" si="806"/>
        <v>718.03550104454393</v>
      </c>
    </row>
    <row r="6448" spans="1:22" x14ac:dyDescent="0.35">
      <c r="A6448">
        <v>1999</v>
      </c>
      <c r="B6448">
        <v>9</v>
      </c>
      <c r="C6448">
        <v>26</v>
      </c>
      <c r="D6448">
        <v>12</v>
      </c>
      <c r="E6448">
        <v>30</v>
      </c>
      <c r="F6448">
        <v>992</v>
      </c>
      <c r="G6448">
        <v>76</v>
      </c>
      <c r="H6448">
        <v>814</v>
      </c>
      <c r="I6448">
        <v>20</v>
      </c>
      <c r="J6448">
        <v>-3</v>
      </c>
      <c r="K6448" s="1" t="s">
        <v>92</v>
      </c>
      <c r="L6448">
        <v>23.82</v>
      </c>
      <c r="M6448">
        <f t="shared" si="800"/>
        <v>65.870370309125036</v>
      </c>
      <c r="N6448" s="3">
        <f t="shared" si="807"/>
        <v>268.50049999998242</v>
      </c>
      <c r="O6448" s="1" t="s">
        <v>3094</v>
      </c>
      <c r="P6448">
        <v>0.2</v>
      </c>
      <c r="Q6448">
        <f t="shared" si="801"/>
        <v>0.5</v>
      </c>
      <c r="R6448">
        <f t="shared" si="802"/>
        <v>0.31401853463280111</v>
      </c>
      <c r="S6448">
        <f t="shared" si="803"/>
        <v>73.451163669037669</v>
      </c>
      <c r="T6448">
        <f t="shared" si="804"/>
        <v>49.309934652803754</v>
      </c>
      <c r="U6448">
        <f t="shared" si="805"/>
        <v>65.870370309125036</v>
      </c>
      <c r="V6448">
        <f t="shared" si="806"/>
        <v>936.25876732489917</v>
      </c>
    </row>
    <row r="6449" spans="1:22" x14ac:dyDescent="0.35">
      <c r="A6449">
        <v>1999</v>
      </c>
      <c r="B6449">
        <v>9</v>
      </c>
      <c r="C6449">
        <v>26</v>
      </c>
      <c r="D6449">
        <v>13</v>
      </c>
      <c r="E6449">
        <v>30</v>
      </c>
      <c r="F6449">
        <v>582</v>
      </c>
      <c r="G6449">
        <v>244</v>
      </c>
      <c r="H6449">
        <v>643</v>
      </c>
      <c r="I6449">
        <v>19</v>
      </c>
      <c r="J6449">
        <v>-3</v>
      </c>
      <c r="K6449" s="1" t="s">
        <v>116</v>
      </c>
      <c r="L6449">
        <v>25.49</v>
      </c>
      <c r="M6449">
        <f t="shared" si="800"/>
        <v>49.318390480396985</v>
      </c>
      <c r="N6449" s="3">
        <f t="shared" si="807"/>
        <v>268.54216666664911</v>
      </c>
      <c r="O6449" s="1" t="s">
        <v>3095</v>
      </c>
      <c r="P6449">
        <v>0.2</v>
      </c>
      <c r="Q6449">
        <f t="shared" si="801"/>
        <v>0.54166666666666663</v>
      </c>
      <c r="R6449">
        <f t="shared" si="802"/>
        <v>0.31096833324542267</v>
      </c>
      <c r="S6449">
        <f t="shared" si="803"/>
        <v>54.356518248353666</v>
      </c>
      <c r="T6449">
        <f t="shared" si="804"/>
        <v>38.155100839139571</v>
      </c>
      <c r="U6449">
        <f t="shared" si="805"/>
        <v>49.318390480396985</v>
      </c>
      <c r="V6449">
        <f t="shared" si="806"/>
        <v>651.53570162006849</v>
      </c>
    </row>
    <row r="6450" spans="1:22" x14ac:dyDescent="0.35">
      <c r="A6450">
        <v>1999</v>
      </c>
      <c r="B6450">
        <v>9</v>
      </c>
      <c r="C6450">
        <v>26</v>
      </c>
      <c r="D6450">
        <v>14</v>
      </c>
      <c r="E6450">
        <v>30</v>
      </c>
      <c r="F6450">
        <v>466</v>
      </c>
      <c r="G6450">
        <v>217</v>
      </c>
      <c r="H6450">
        <v>487</v>
      </c>
      <c r="I6450">
        <v>18</v>
      </c>
      <c r="J6450">
        <v>-3</v>
      </c>
      <c r="K6450">
        <v>3.8</v>
      </c>
      <c r="L6450">
        <v>25.96</v>
      </c>
      <c r="M6450">
        <f t="shared" si="800"/>
        <v>39.757051034830219</v>
      </c>
      <c r="N6450" s="3">
        <f t="shared" si="807"/>
        <v>268.58383333331579</v>
      </c>
      <c r="O6450" s="1" t="s">
        <v>3096</v>
      </c>
      <c r="P6450">
        <v>0.2</v>
      </c>
      <c r="Q6450">
        <f t="shared" si="801"/>
        <v>0.58333333333333337</v>
      </c>
      <c r="R6450">
        <f t="shared" si="802"/>
        <v>0.30981378998020415</v>
      </c>
      <c r="S6450">
        <f t="shared" si="803"/>
        <v>43.379314491480997</v>
      </c>
      <c r="T6450">
        <f t="shared" si="804"/>
        <v>31.687570696338032</v>
      </c>
      <c r="U6450">
        <f t="shared" si="805"/>
        <v>39.757051034830219</v>
      </c>
      <c r="V6450">
        <f t="shared" si="806"/>
        <v>549.02876198241256</v>
      </c>
    </row>
    <row r="6451" spans="1:22" x14ac:dyDescent="0.35">
      <c r="A6451">
        <v>1999</v>
      </c>
      <c r="B6451">
        <v>9</v>
      </c>
      <c r="C6451">
        <v>26</v>
      </c>
      <c r="D6451">
        <v>15</v>
      </c>
      <c r="E6451">
        <v>30</v>
      </c>
      <c r="F6451">
        <v>550</v>
      </c>
      <c r="G6451">
        <v>127</v>
      </c>
      <c r="H6451">
        <v>365</v>
      </c>
      <c r="I6451">
        <v>17</v>
      </c>
      <c r="J6451">
        <v>-3</v>
      </c>
      <c r="K6451">
        <v>3.7</v>
      </c>
      <c r="L6451">
        <v>28.11</v>
      </c>
      <c r="M6451">
        <f t="shared" si="800"/>
        <v>34.150030192469785</v>
      </c>
      <c r="N6451" s="3">
        <f t="shared" si="807"/>
        <v>268.62549999998248</v>
      </c>
      <c r="O6451" s="1" t="s">
        <v>3097</v>
      </c>
      <c r="P6451">
        <v>0.2</v>
      </c>
      <c r="Q6451">
        <f t="shared" si="801"/>
        <v>0.625</v>
      </c>
      <c r="R6451">
        <f t="shared" si="802"/>
        <v>0.31009909581560197</v>
      </c>
      <c r="S6451">
        <f t="shared" si="803"/>
        <v>37.00399158200451</v>
      </c>
      <c r="T6451">
        <f t="shared" si="804"/>
        <v>27.80060650915086</v>
      </c>
      <c r="U6451">
        <f t="shared" si="805"/>
        <v>34.150030192469785</v>
      </c>
      <c r="V6451">
        <f t="shared" si="806"/>
        <v>258.21093945708833</v>
      </c>
    </row>
    <row r="6452" spans="1:22" x14ac:dyDescent="0.35">
      <c r="A6452">
        <v>1999</v>
      </c>
      <c r="B6452">
        <v>9</v>
      </c>
      <c r="C6452">
        <v>26</v>
      </c>
      <c r="D6452">
        <v>16</v>
      </c>
      <c r="E6452">
        <v>30</v>
      </c>
      <c r="F6452">
        <v>4</v>
      </c>
      <c r="G6452">
        <v>87</v>
      </c>
      <c r="H6452">
        <v>88</v>
      </c>
      <c r="I6452">
        <v>14</v>
      </c>
      <c r="J6452">
        <v>-3</v>
      </c>
      <c r="K6452">
        <v>3.6</v>
      </c>
      <c r="L6452">
        <v>34.840000000000003</v>
      </c>
      <c r="M6452">
        <f t="shared" si="800"/>
        <v>17.16090353648568</v>
      </c>
      <c r="N6452" s="3">
        <f t="shared" si="807"/>
        <v>268.66716666664917</v>
      </c>
      <c r="O6452" s="1" t="s">
        <v>3098</v>
      </c>
      <c r="P6452">
        <v>0.2</v>
      </c>
      <c r="Q6452">
        <f t="shared" si="801"/>
        <v>0.66666666666666663</v>
      </c>
      <c r="R6452">
        <f t="shared" si="802"/>
        <v>0.31038660365132598</v>
      </c>
      <c r="S6452">
        <f t="shared" si="803"/>
        <v>17.686669738351839</v>
      </c>
      <c r="T6452">
        <f t="shared" si="804"/>
        <v>15.99276221888692</v>
      </c>
      <c r="U6452">
        <f t="shared" si="805"/>
        <v>17.16090353648568</v>
      </c>
      <c r="V6452">
        <f t="shared" si="806"/>
        <v>20.07908666153903</v>
      </c>
    </row>
    <row r="6453" spans="1:22" x14ac:dyDescent="0.35">
      <c r="A6453">
        <v>1999</v>
      </c>
      <c r="B6453">
        <v>9</v>
      </c>
      <c r="C6453">
        <v>26</v>
      </c>
      <c r="D6453">
        <v>17</v>
      </c>
      <c r="E6453">
        <v>30</v>
      </c>
      <c r="F6453">
        <v>0</v>
      </c>
      <c r="G6453">
        <v>3</v>
      </c>
      <c r="H6453">
        <v>3</v>
      </c>
      <c r="I6453">
        <v>11</v>
      </c>
      <c r="J6453">
        <v>-1</v>
      </c>
      <c r="K6453">
        <v>3.2</v>
      </c>
      <c r="L6453">
        <v>46.68</v>
      </c>
      <c r="M6453">
        <f t="shared" si="800"/>
        <v>11.110463024051947</v>
      </c>
      <c r="N6453" s="3">
        <f t="shared" si="807"/>
        <v>268.70883333331585</v>
      </c>
      <c r="O6453" s="1" t="s">
        <v>402</v>
      </c>
      <c r="P6453">
        <v>0.2</v>
      </c>
      <c r="Q6453">
        <f t="shared" si="801"/>
        <v>0.70833333333333337</v>
      </c>
      <c r="R6453">
        <f t="shared" si="802"/>
        <v>0.31155919737316096</v>
      </c>
      <c r="S6453">
        <f t="shared" si="803"/>
        <v>11.128800603818604</v>
      </c>
      <c r="T6453">
        <f t="shared" si="804"/>
        <v>11.069943154186991</v>
      </c>
      <c r="U6453">
        <f t="shared" si="805"/>
        <v>11.110463024051947</v>
      </c>
      <c r="V6453">
        <f t="shared" si="806"/>
        <v>0.63358176617477113</v>
      </c>
    </row>
    <row r="6454" spans="1:22" x14ac:dyDescent="0.35">
      <c r="A6454">
        <v>1999</v>
      </c>
      <c r="B6454">
        <v>9</v>
      </c>
      <c r="C6454">
        <v>26</v>
      </c>
      <c r="D6454">
        <v>18</v>
      </c>
      <c r="E6454">
        <v>30</v>
      </c>
      <c r="F6454">
        <v>0</v>
      </c>
      <c r="G6454">
        <v>0</v>
      </c>
      <c r="H6454">
        <v>0</v>
      </c>
      <c r="I6454">
        <v>8</v>
      </c>
      <c r="J6454">
        <v>0</v>
      </c>
      <c r="K6454" s="1" t="s">
        <v>105</v>
      </c>
      <c r="L6454">
        <v>63.15</v>
      </c>
      <c r="M6454">
        <f t="shared" si="800"/>
        <v>8</v>
      </c>
      <c r="N6454" s="3">
        <f t="shared" si="807"/>
        <v>268.75049999998254</v>
      </c>
      <c r="O6454">
        <v>0</v>
      </c>
      <c r="P6454">
        <v>0.2</v>
      </c>
      <c r="Q6454">
        <f t="shared" si="801"/>
        <v>0.75</v>
      </c>
      <c r="R6454" t="str">
        <f t="shared" si="802"/>
        <v/>
      </c>
      <c r="S6454">
        <f t="shared" si="803"/>
        <v>8</v>
      </c>
      <c r="T6454">
        <f t="shared" si="804"/>
        <v>8</v>
      </c>
      <c r="U6454">
        <f t="shared" si="805"/>
        <v>8</v>
      </c>
      <c r="V6454">
        <f t="shared" si="806"/>
        <v>0</v>
      </c>
    </row>
    <row r="6455" spans="1:22" x14ac:dyDescent="0.35">
      <c r="A6455">
        <v>1999</v>
      </c>
      <c r="B6455">
        <v>9</v>
      </c>
      <c r="C6455">
        <v>26</v>
      </c>
      <c r="D6455">
        <v>19</v>
      </c>
      <c r="E6455">
        <v>30</v>
      </c>
      <c r="F6455">
        <v>0</v>
      </c>
      <c r="G6455">
        <v>0</v>
      </c>
      <c r="H6455">
        <v>0</v>
      </c>
      <c r="I6455">
        <v>7</v>
      </c>
      <c r="J6455">
        <v>0</v>
      </c>
      <c r="K6455">
        <v>2.6</v>
      </c>
      <c r="L6455">
        <v>74.14</v>
      </c>
      <c r="M6455">
        <f t="shared" si="800"/>
        <v>7</v>
      </c>
      <c r="N6455" s="3">
        <f t="shared" si="807"/>
        <v>268.79216666664922</v>
      </c>
      <c r="O6455">
        <v>0</v>
      </c>
      <c r="P6455">
        <v>0.2</v>
      </c>
      <c r="Q6455">
        <f t="shared" si="801"/>
        <v>0.79166666666666663</v>
      </c>
      <c r="R6455" t="str">
        <f t="shared" si="802"/>
        <v/>
      </c>
      <c r="S6455">
        <f t="shared" si="803"/>
        <v>7</v>
      </c>
      <c r="T6455">
        <f t="shared" si="804"/>
        <v>7</v>
      </c>
      <c r="U6455">
        <f t="shared" si="805"/>
        <v>7</v>
      </c>
      <c r="V6455">
        <f t="shared" si="806"/>
        <v>0</v>
      </c>
    </row>
    <row r="6456" spans="1:22" x14ac:dyDescent="0.35">
      <c r="A6456">
        <v>1999</v>
      </c>
      <c r="B6456">
        <v>9</v>
      </c>
      <c r="C6456">
        <v>26</v>
      </c>
      <c r="D6456">
        <v>20</v>
      </c>
      <c r="E6456">
        <v>30</v>
      </c>
      <c r="F6456">
        <v>0</v>
      </c>
      <c r="G6456">
        <v>0</v>
      </c>
      <c r="H6456">
        <v>0</v>
      </c>
      <c r="I6456">
        <v>5</v>
      </c>
      <c r="J6456">
        <v>0</v>
      </c>
      <c r="K6456" s="1" t="s">
        <v>92</v>
      </c>
      <c r="L6456">
        <v>78.87</v>
      </c>
      <c r="M6456">
        <f t="shared" si="800"/>
        <v>5</v>
      </c>
      <c r="N6456" s="3">
        <f t="shared" si="807"/>
        <v>268.83383333331591</v>
      </c>
      <c r="O6456">
        <v>0</v>
      </c>
      <c r="P6456">
        <v>0.2</v>
      </c>
      <c r="Q6456">
        <f t="shared" si="801"/>
        <v>0.83333333333333337</v>
      </c>
      <c r="R6456" t="str">
        <f t="shared" si="802"/>
        <v/>
      </c>
      <c r="S6456">
        <f t="shared" si="803"/>
        <v>5</v>
      </c>
      <c r="T6456">
        <f t="shared" si="804"/>
        <v>5</v>
      </c>
      <c r="U6456">
        <f t="shared" si="805"/>
        <v>5</v>
      </c>
      <c r="V6456">
        <f t="shared" si="806"/>
        <v>0</v>
      </c>
    </row>
    <row r="6457" spans="1:22" x14ac:dyDescent="0.35">
      <c r="A6457">
        <v>1999</v>
      </c>
      <c r="B6457">
        <v>9</v>
      </c>
      <c r="C6457">
        <v>26</v>
      </c>
      <c r="D6457">
        <v>21</v>
      </c>
      <c r="E6457">
        <v>30</v>
      </c>
      <c r="F6457">
        <v>0</v>
      </c>
      <c r="G6457">
        <v>0</v>
      </c>
      <c r="H6457">
        <v>0</v>
      </c>
      <c r="I6457">
        <v>4</v>
      </c>
      <c r="J6457">
        <v>0</v>
      </c>
      <c r="K6457">
        <v>2.2000000000000002</v>
      </c>
      <c r="L6457">
        <v>83.48</v>
      </c>
      <c r="M6457">
        <f t="shared" si="800"/>
        <v>4</v>
      </c>
      <c r="N6457" s="3">
        <f t="shared" si="807"/>
        <v>268.87549999998259</v>
      </c>
      <c r="O6457">
        <v>0</v>
      </c>
      <c r="P6457">
        <v>0.2</v>
      </c>
      <c r="Q6457">
        <f t="shared" si="801"/>
        <v>0.875</v>
      </c>
      <c r="R6457" t="str">
        <f t="shared" si="802"/>
        <v/>
      </c>
      <c r="S6457">
        <f t="shared" si="803"/>
        <v>4</v>
      </c>
      <c r="T6457">
        <f t="shared" si="804"/>
        <v>4</v>
      </c>
      <c r="U6457">
        <f t="shared" si="805"/>
        <v>4</v>
      </c>
      <c r="V6457">
        <f t="shared" si="806"/>
        <v>0</v>
      </c>
    </row>
    <row r="6458" spans="1:22" x14ac:dyDescent="0.35">
      <c r="A6458">
        <v>1999</v>
      </c>
      <c r="B6458">
        <v>9</v>
      </c>
      <c r="C6458">
        <v>26</v>
      </c>
      <c r="D6458">
        <v>22</v>
      </c>
      <c r="E6458">
        <v>30</v>
      </c>
      <c r="F6458">
        <v>0</v>
      </c>
      <c r="G6458">
        <v>0</v>
      </c>
      <c r="H6458">
        <v>0</v>
      </c>
      <c r="I6458">
        <v>3</v>
      </c>
      <c r="J6458">
        <v>0</v>
      </c>
      <c r="K6458">
        <v>2</v>
      </c>
      <c r="L6458">
        <v>89.01</v>
      </c>
      <c r="M6458">
        <f t="shared" si="800"/>
        <v>3</v>
      </c>
      <c r="N6458" s="3">
        <f t="shared" si="807"/>
        <v>268.91716666664928</v>
      </c>
      <c r="O6458">
        <v>0</v>
      </c>
      <c r="P6458">
        <v>0.2</v>
      </c>
      <c r="Q6458">
        <f t="shared" si="801"/>
        <v>0.91666666666666663</v>
      </c>
      <c r="R6458" t="str">
        <f t="shared" si="802"/>
        <v/>
      </c>
      <c r="S6458">
        <f t="shared" si="803"/>
        <v>3</v>
      </c>
      <c r="T6458">
        <f t="shared" si="804"/>
        <v>3</v>
      </c>
      <c r="U6458">
        <f t="shared" si="805"/>
        <v>3</v>
      </c>
      <c r="V6458">
        <f t="shared" si="806"/>
        <v>0</v>
      </c>
    </row>
    <row r="6459" spans="1:22" x14ac:dyDescent="0.35">
      <c r="A6459">
        <v>1999</v>
      </c>
      <c r="B6459">
        <v>9</v>
      </c>
      <c r="C6459">
        <v>26</v>
      </c>
      <c r="D6459">
        <v>23</v>
      </c>
      <c r="E6459">
        <v>30</v>
      </c>
      <c r="F6459">
        <v>0</v>
      </c>
      <c r="G6459">
        <v>0</v>
      </c>
      <c r="H6459">
        <v>0</v>
      </c>
      <c r="I6459">
        <v>3</v>
      </c>
      <c r="J6459">
        <v>0</v>
      </c>
      <c r="K6459">
        <v>2.1</v>
      </c>
      <c r="L6459" s="1" t="s">
        <v>333</v>
      </c>
      <c r="M6459">
        <f t="shared" si="800"/>
        <v>3</v>
      </c>
      <c r="N6459" s="3">
        <f t="shared" si="807"/>
        <v>268.95883333331597</v>
      </c>
      <c r="O6459">
        <v>0</v>
      </c>
      <c r="P6459">
        <v>0.2</v>
      </c>
      <c r="Q6459">
        <f t="shared" si="801"/>
        <v>0.95833333333333337</v>
      </c>
      <c r="R6459" t="str">
        <f t="shared" si="802"/>
        <v/>
      </c>
      <c r="S6459">
        <f t="shared" si="803"/>
        <v>3</v>
      </c>
      <c r="T6459">
        <f t="shared" si="804"/>
        <v>3</v>
      </c>
      <c r="U6459">
        <f t="shared" si="805"/>
        <v>3</v>
      </c>
      <c r="V6459">
        <f t="shared" si="806"/>
        <v>0</v>
      </c>
    </row>
    <row r="6460" spans="1:22" x14ac:dyDescent="0.35">
      <c r="A6460">
        <v>1999</v>
      </c>
      <c r="B6460">
        <v>9</v>
      </c>
      <c r="C6460">
        <v>27</v>
      </c>
      <c r="D6460">
        <v>0</v>
      </c>
      <c r="E6460">
        <v>30</v>
      </c>
      <c r="F6460">
        <v>0</v>
      </c>
      <c r="G6460">
        <v>0</v>
      </c>
      <c r="H6460">
        <v>0</v>
      </c>
      <c r="I6460">
        <v>2</v>
      </c>
      <c r="J6460">
        <v>-1</v>
      </c>
      <c r="K6460" s="1" t="s">
        <v>92</v>
      </c>
      <c r="L6460">
        <v>91.9</v>
      </c>
      <c r="M6460">
        <f t="shared" si="800"/>
        <v>2</v>
      </c>
      <c r="N6460" s="3">
        <f t="shared" si="807"/>
        <v>269.00049999998265</v>
      </c>
      <c r="O6460">
        <v>0</v>
      </c>
      <c r="P6460">
        <v>0.2</v>
      </c>
      <c r="Q6460">
        <f t="shared" si="801"/>
        <v>0</v>
      </c>
      <c r="R6460" t="str">
        <f t="shared" si="802"/>
        <v/>
      </c>
      <c r="S6460">
        <f t="shared" si="803"/>
        <v>2</v>
      </c>
      <c r="T6460">
        <f t="shared" si="804"/>
        <v>2</v>
      </c>
      <c r="U6460">
        <f t="shared" si="805"/>
        <v>2</v>
      </c>
      <c r="V6460">
        <f t="shared" si="806"/>
        <v>0</v>
      </c>
    </row>
    <row r="6461" spans="1:22" x14ac:dyDescent="0.35">
      <c r="A6461">
        <v>1999</v>
      </c>
      <c r="B6461">
        <v>9</v>
      </c>
      <c r="C6461">
        <v>27</v>
      </c>
      <c r="D6461">
        <v>1</v>
      </c>
      <c r="E6461">
        <v>30</v>
      </c>
      <c r="F6461">
        <v>0</v>
      </c>
      <c r="G6461">
        <v>0</v>
      </c>
      <c r="H6461">
        <v>0</v>
      </c>
      <c r="I6461">
        <v>2</v>
      </c>
      <c r="J6461">
        <v>-1</v>
      </c>
      <c r="K6461">
        <v>2.5</v>
      </c>
      <c r="L6461">
        <v>90.6</v>
      </c>
      <c r="M6461">
        <f t="shared" si="800"/>
        <v>2</v>
      </c>
      <c r="N6461" s="3">
        <f t="shared" si="807"/>
        <v>269.04216666664934</v>
      </c>
      <c r="O6461">
        <v>0</v>
      </c>
      <c r="P6461">
        <v>0.2</v>
      </c>
      <c r="Q6461">
        <f t="shared" si="801"/>
        <v>4.1666666666666664E-2</v>
      </c>
      <c r="R6461" t="str">
        <f t="shared" si="802"/>
        <v/>
      </c>
      <c r="S6461">
        <f t="shared" si="803"/>
        <v>2</v>
      </c>
      <c r="T6461">
        <f t="shared" si="804"/>
        <v>2</v>
      </c>
      <c r="U6461">
        <f t="shared" si="805"/>
        <v>2</v>
      </c>
      <c r="V6461">
        <f t="shared" si="806"/>
        <v>0</v>
      </c>
    </row>
    <row r="6462" spans="1:22" x14ac:dyDescent="0.35">
      <c r="A6462">
        <v>1999</v>
      </c>
      <c r="B6462">
        <v>9</v>
      </c>
      <c r="C6462">
        <v>27</v>
      </c>
      <c r="D6462">
        <v>2</v>
      </c>
      <c r="E6462">
        <v>30</v>
      </c>
      <c r="F6462">
        <v>0</v>
      </c>
      <c r="G6462">
        <v>0</v>
      </c>
      <c r="H6462">
        <v>0</v>
      </c>
      <c r="I6462">
        <v>1</v>
      </c>
      <c r="J6462">
        <v>-1</v>
      </c>
      <c r="K6462">
        <v>2.5</v>
      </c>
      <c r="L6462">
        <v>89.86</v>
      </c>
      <c r="M6462">
        <f t="shared" si="800"/>
        <v>1</v>
      </c>
      <c r="N6462" s="3">
        <f t="shared" si="807"/>
        <v>269.08383333331602</v>
      </c>
      <c r="O6462">
        <v>0</v>
      </c>
      <c r="P6462">
        <v>0.2</v>
      </c>
      <c r="Q6462">
        <f t="shared" si="801"/>
        <v>8.3333333333333329E-2</v>
      </c>
      <c r="R6462" t="str">
        <f t="shared" si="802"/>
        <v/>
      </c>
      <c r="S6462">
        <f t="shared" si="803"/>
        <v>1</v>
      </c>
      <c r="T6462">
        <f t="shared" si="804"/>
        <v>1</v>
      </c>
      <c r="U6462">
        <f t="shared" si="805"/>
        <v>1</v>
      </c>
      <c r="V6462">
        <f t="shared" si="806"/>
        <v>0</v>
      </c>
    </row>
    <row r="6463" spans="1:22" x14ac:dyDescent="0.35">
      <c r="A6463">
        <v>1999</v>
      </c>
      <c r="B6463">
        <v>9</v>
      </c>
      <c r="C6463">
        <v>27</v>
      </c>
      <c r="D6463">
        <v>3</v>
      </c>
      <c r="E6463">
        <v>30</v>
      </c>
      <c r="F6463">
        <v>0</v>
      </c>
      <c r="G6463">
        <v>0</v>
      </c>
      <c r="H6463">
        <v>0</v>
      </c>
      <c r="I6463">
        <v>1</v>
      </c>
      <c r="J6463">
        <v>-1</v>
      </c>
      <c r="K6463">
        <v>2.5</v>
      </c>
      <c r="L6463">
        <v>89.13</v>
      </c>
      <c r="M6463">
        <f t="shared" si="800"/>
        <v>1</v>
      </c>
      <c r="N6463" s="3">
        <f t="shared" si="807"/>
        <v>269.12549999998271</v>
      </c>
      <c r="O6463">
        <v>0</v>
      </c>
      <c r="P6463">
        <v>0.2</v>
      </c>
      <c r="Q6463">
        <f t="shared" si="801"/>
        <v>0.125</v>
      </c>
      <c r="R6463" t="str">
        <f t="shared" si="802"/>
        <v/>
      </c>
      <c r="S6463">
        <f t="shared" si="803"/>
        <v>1</v>
      </c>
      <c r="T6463">
        <f t="shared" si="804"/>
        <v>1</v>
      </c>
      <c r="U6463">
        <f t="shared" si="805"/>
        <v>1</v>
      </c>
      <c r="V6463">
        <f t="shared" si="806"/>
        <v>0</v>
      </c>
    </row>
    <row r="6464" spans="1:22" x14ac:dyDescent="0.35">
      <c r="A6464">
        <v>1999</v>
      </c>
      <c r="B6464">
        <v>9</v>
      </c>
      <c r="C6464">
        <v>27</v>
      </c>
      <c r="D6464">
        <v>4</v>
      </c>
      <c r="E6464">
        <v>30</v>
      </c>
      <c r="F6464">
        <v>0</v>
      </c>
      <c r="G6464">
        <v>0</v>
      </c>
      <c r="H6464">
        <v>0</v>
      </c>
      <c r="I6464">
        <v>1</v>
      </c>
      <c r="J6464">
        <v>-1</v>
      </c>
      <c r="K6464">
        <v>2.5</v>
      </c>
      <c r="L6464">
        <v>94.31</v>
      </c>
      <c r="M6464">
        <f t="shared" si="800"/>
        <v>1</v>
      </c>
      <c r="N6464" s="3">
        <f t="shared" si="807"/>
        <v>269.16716666664939</v>
      </c>
      <c r="O6464">
        <v>0</v>
      </c>
      <c r="P6464">
        <v>0.2</v>
      </c>
      <c r="Q6464">
        <f t="shared" si="801"/>
        <v>0.16666666666666666</v>
      </c>
      <c r="R6464" t="str">
        <f t="shared" si="802"/>
        <v/>
      </c>
      <c r="S6464">
        <f t="shared" si="803"/>
        <v>1</v>
      </c>
      <c r="T6464">
        <f t="shared" si="804"/>
        <v>1</v>
      </c>
      <c r="U6464">
        <f t="shared" si="805"/>
        <v>1</v>
      </c>
      <c r="V6464">
        <f t="shared" si="806"/>
        <v>0</v>
      </c>
    </row>
    <row r="6465" spans="1:22" x14ac:dyDescent="0.35">
      <c r="A6465">
        <v>1999</v>
      </c>
      <c r="B6465">
        <v>9</v>
      </c>
      <c r="C6465">
        <v>27</v>
      </c>
      <c r="D6465">
        <v>5</v>
      </c>
      <c r="E6465">
        <v>30</v>
      </c>
      <c r="F6465">
        <v>0</v>
      </c>
      <c r="G6465">
        <v>0</v>
      </c>
      <c r="H6465">
        <v>0</v>
      </c>
      <c r="I6465">
        <v>1</v>
      </c>
      <c r="J6465">
        <v>-2</v>
      </c>
      <c r="K6465">
        <v>2.7</v>
      </c>
      <c r="L6465">
        <v>85.81</v>
      </c>
      <c r="M6465">
        <f t="shared" si="800"/>
        <v>1</v>
      </c>
      <c r="N6465" s="3">
        <f t="shared" si="807"/>
        <v>269.20883333331608</v>
      </c>
      <c r="O6465">
        <v>0</v>
      </c>
      <c r="P6465">
        <v>0.2</v>
      </c>
      <c r="Q6465">
        <f t="shared" si="801"/>
        <v>0.20833333333333334</v>
      </c>
      <c r="R6465" t="str">
        <f t="shared" si="802"/>
        <v/>
      </c>
      <c r="S6465">
        <f t="shared" si="803"/>
        <v>1</v>
      </c>
      <c r="T6465">
        <f t="shared" si="804"/>
        <v>1</v>
      </c>
      <c r="U6465">
        <f t="shared" si="805"/>
        <v>1</v>
      </c>
      <c r="V6465">
        <f t="shared" si="806"/>
        <v>10.157087558077755</v>
      </c>
    </row>
    <row r="6466" spans="1:22" x14ac:dyDescent="0.35">
      <c r="A6466">
        <v>1999</v>
      </c>
      <c r="B6466">
        <v>9</v>
      </c>
      <c r="C6466">
        <v>27</v>
      </c>
      <c r="D6466">
        <v>6</v>
      </c>
      <c r="E6466">
        <v>30</v>
      </c>
      <c r="F6466">
        <v>461</v>
      </c>
      <c r="G6466">
        <v>31</v>
      </c>
      <c r="H6466">
        <v>81</v>
      </c>
      <c r="I6466">
        <v>2</v>
      </c>
      <c r="J6466">
        <v>-2</v>
      </c>
      <c r="K6466">
        <v>3.7</v>
      </c>
      <c r="L6466">
        <v>79.040000000000006</v>
      </c>
      <c r="M6466">
        <f t="shared" si="800"/>
        <v>6.1417162351668972</v>
      </c>
      <c r="N6466" s="3">
        <f t="shared" si="807"/>
        <v>269.25049999998276</v>
      </c>
      <c r="O6466" s="1" t="s">
        <v>3099</v>
      </c>
      <c r="P6466">
        <v>0.2</v>
      </c>
      <c r="Q6466">
        <f t="shared" si="801"/>
        <v>0.25</v>
      </c>
      <c r="R6466">
        <f t="shared" si="802"/>
        <v>0.31009909581560197</v>
      </c>
      <c r="S6466">
        <f t="shared" si="803"/>
        <v>6.8309452387849481</v>
      </c>
      <c r="T6466">
        <f t="shared" si="804"/>
        <v>4.6083363601447616</v>
      </c>
      <c r="U6466">
        <f t="shared" si="805"/>
        <v>6.1417162351668972</v>
      </c>
      <c r="V6466">
        <f t="shared" si="806"/>
        <v>16.492905219825534</v>
      </c>
    </row>
    <row r="6467" spans="1:22" x14ac:dyDescent="0.35">
      <c r="A6467">
        <v>1999</v>
      </c>
      <c r="B6467">
        <v>9</v>
      </c>
      <c r="C6467">
        <v>27</v>
      </c>
      <c r="D6467">
        <v>7</v>
      </c>
      <c r="E6467">
        <v>30</v>
      </c>
      <c r="F6467">
        <v>0</v>
      </c>
      <c r="G6467">
        <v>30</v>
      </c>
      <c r="H6467">
        <v>30</v>
      </c>
      <c r="I6467">
        <v>6</v>
      </c>
      <c r="J6467">
        <v>-2</v>
      </c>
      <c r="K6467">
        <v>4.4000000000000004</v>
      </c>
      <c r="L6467">
        <v>62.73</v>
      </c>
      <c r="M6467">
        <f t="shared" si="800"/>
        <v>7.0059428909911237</v>
      </c>
      <c r="N6467" s="3">
        <f t="shared" si="807"/>
        <v>269.29216666664945</v>
      </c>
      <c r="O6467" s="1" t="s">
        <v>645</v>
      </c>
      <c r="P6467">
        <v>0.2</v>
      </c>
      <c r="Q6467">
        <f t="shared" si="801"/>
        <v>0.29166666666666669</v>
      </c>
      <c r="R6467">
        <f t="shared" si="802"/>
        <v>0.30814672301248214</v>
      </c>
      <c r="S6467">
        <f t="shared" si="803"/>
        <v>7.1738340014425894</v>
      </c>
      <c r="T6467">
        <f t="shared" si="804"/>
        <v>6.6289925414713764</v>
      </c>
      <c r="U6467">
        <f t="shared" si="805"/>
        <v>7.0059428909911237</v>
      </c>
      <c r="V6467">
        <f t="shared" si="806"/>
        <v>46.933915741266922</v>
      </c>
    </row>
    <row r="6468" spans="1:22" x14ac:dyDescent="0.35">
      <c r="A6468">
        <v>1999</v>
      </c>
      <c r="B6468">
        <v>9</v>
      </c>
      <c r="C6468">
        <v>27</v>
      </c>
      <c r="D6468">
        <v>8</v>
      </c>
      <c r="E6468">
        <v>30</v>
      </c>
      <c r="F6468">
        <v>22</v>
      </c>
      <c r="G6468">
        <v>175</v>
      </c>
      <c r="H6468">
        <v>186</v>
      </c>
      <c r="I6468">
        <v>9</v>
      </c>
      <c r="J6468">
        <v>-4</v>
      </c>
      <c r="K6468">
        <v>3.6</v>
      </c>
      <c r="L6468">
        <v>45.3</v>
      </c>
      <c r="M6468">
        <f t="shared" si="800"/>
        <v>15.805382082770375</v>
      </c>
      <c r="N6468" s="3">
        <f t="shared" si="807"/>
        <v>269.33383333331614</v>
      </c>
      <c r="O6468" s="1" t="s">
        <v>3100</v>
      </c>
      <c r="P6468">
        <v>0.2</v>
      </c>
      <c r="Q6468">
        <f t="shared" si="801"/>
        <v>0.33333333333333331</v>
      </c>
      <c r="R6468">
        <f t="shared" si="802"/>
        <v>0.31038660365132587</v>
      </c>
      <c r="S6468">
        <f t="shared" si="803"/>
        <v>16.937349524549468</v>
      </c>
      <c r="T6468">
        <f t="shared" si="804"/>
        <v>13.290389802503302</v>
      </c>
      <c r="U6468">
        <f t="shared" si="805"/>
        <v>15.805382082770375</v>
      </c>
      <c r="V6468">
        <f t="shared" si="806"/>
        <v>87.051722210279351</v>
      </c>
    </row>
    <row r="6469" spans="1:22" x14ac:dyDescent="0.35">
      <c r="A6469">
        <v>1999</v>
      </c>
      <c r="B6469">
        <v>9</v>
      </c>
      <c r="C6469">
        <v>27</v>
      </c>
      <c r="D6469">
        <v>9</v>
      </c>
      <c r="E6469">
        <v>30</v>
      </c>
      <c r="F6469">
        <v>11</v>
      </c>
      <c r="G6469">
        <v>192</v>
      </c>
      <c r="H6469">
        <v>199</v>
      </c>
      <c r="I6469">
        <v>12</v>
      </c>
      <c r="J6469">
        <v>-5</v>
      </c>
      <c r="K6469" s="1" t="s">
        <v>100</v>
      </c>
      <c r="L6469">
        <v>32.35</v>
      </c>
      <c r="M6469">
        <f t="shared" ref="M6469:M6532" si="808">+I6469+O6469*EXP(-2.98-0.0471*K6469*1.7)+1*O6469/1000</f>
        <v>19.98101025761855</v>
      </c>
      <c r="N6469" s="3">
        <f t="shared" si="807"/>
        <v>269.37549999998282</v>
      </c>
      <c r="O6469" s="1" t="s">
        <v>3101</v>
      </c>
      <c r="P6469">
        <v>0.2</v>
      </c>
      <c r="Q6469">
        <f t="shared" ref="Q6469:Q6532" si="809">+D6469/24</f>
        <v>0.375</v>
      </c>
      <c r="R6469">
        <f t="shared" ref="R6469:R6532" si="810">+IF(O6469&gt;100,IF(I6469&gt;0,(S6469-M6469)/(S6469-T6469),""),"")</f>
        <v>0.31433722266120223</v>
      </c>
      <c r="S6469">
        <f t="shared" ref="S6469:S6532" si="811">I6469+O6469*EXP(-2.81-0.0455*K6469*1.7)</f>
        <v>21.299195486861102</v>
      </c>
      <c r="T6469">
        <f t="shared" ref="T6469:T6532" si="812">I6469+O6469*EXP(-3.47-0.0594*K6469*1.7)+3*O6469/1000</f>
        <v>17.105657037667278</v>
      </c>
      <c r="U6469">
        <f t="shared" ref="U6469:U6532" si="813">+I6469+O6469*EXP(-2.98-0.0471*K6469*1.7)+1*O6469/1000</f>
        <v>19.98101025761855</v>
      </c>
      <c r="V6469">
        <f t="shared" ref="V6469:V6532" si="814">+IF((SIN(23.45*PI()/180*SIN(2*PI()*(284+N6469)/365.25))*SIN($F$2*PI()/180)*COS($AU$2*PI()/180)+SIN(23.45*PI()/180*SIN(2*PI()*(284+N6469)/365.25))*COS($F$2*PI()/180)*SIN($AU$2*PI()/180)*COS($AV$2*PI()/180)+COS(23.45*PI()/180*SIN(2*PI()*(284+N6469)/365.25))*COS($F$2*PI()/180)*COS($AU$2*PI()/180)*COS(Q6469*2*PI()-PI())-COS(23.45*PI()/180*SIN(2*PI()*(284+N6469)/365.25))*SIN($F$2*PI()/180)*SIN($AU$2*PI()/180)*COS($AV$2*PI()/180)*COS(Q6469*2*PI()-PI())-COS(23.45*PI()/180*SIN(2*PI()*(284+N6469)/365.25))*SIN($AU$2*PI()/180)*SIN($AV$2*PI()/180)*SIN(Q6469*2*PI()-PI()))&gt;0,(F6470+F6469)*COS(ACOS(SIN(23.45*PI()/180*SIN(2*PI()*(284+N6469)/365.25))*SIN($F$2*PI()/180)*COS($AU$2*PI()/180)+SIN(23.45*PI()/180*SIN(2*PI()*(284+N6469)/365.25))*COS($F$2*PI()/180)*SIN($AU$2*PI()/180)*COS($AV$2*PI()/180)+COS(23.45*PI()/180*SIN(2*PI()*(284+N6469)/365.25))*COS($F$2*PI()/180)*COS($AU$2*PI()/180)*COS(Q6469*2*PI()-PI())-COS(23.45*PI()/180*SIN(2*PI()*(284+N6469)/365.25))*SIN($F$2*PI()/180)*SIN($AU$2*PI()/180)*COS($AV$2*PI()/180)*COS(Q6469*2*PI()-PI())-COS(23.45*PI()/180*SIN(2*PI()*(284+N6469)/365.25))*SIN($AU$2*PI()/180)*SIN($AV$2*PI()/180)*SIN(Q6469*2*PI()-PI())))/2+(G6470+G6469)*(1+COS($AU$2))/4+(H6470+H6469)*P6469*(1-COS($AU$2))/4,(G6470+G6469)*(1+COS($AU$2))/4+(H6470+H6469)*P6469*(1-COS($AU$2))/4)</f>
        <v>121.62748348478138</v>
      </c>
    </row>
    <row r="6470" spans="1:22" x14ac:dyDescent="0.35">
      <c r="A6470">
        <v>1999</v>
      </c>
      <c r="B6470">
        <v>9</v>
      </c>
      <c r="C6470">
        <v>27</v>
      </c>
      <c r="D6470">
        <v>10</v>
      </c>
      <c r="E6470">
        <v>30</v>
      </c>
      <c r="F6470">
        <v>36</v>
      </c>
      <c r="G6470">
        <v>294</v>
      </c>
      <c r="H6470">
        <v>320</v>
      </c>
      <c r="I6470">
        <v>14</v>
      </c>
      <c r="J6470">
        <v>-6</v>
      </c>
      <c r="K6470">
        <v>1.1000000000000001</v>
      </c>
      <c r="L6470">
        <v>26.09</v>
      </c>
      <c r="M6470">
        <f t="shared" si="808"/>
        <v>28.396196145611317</v>
      </c>
      <c r="N6470" s="3">
        <f t="shared" ref="N6470:N6533" si="815">+N6469+1/24</f>
        <v>269.41716666664951</v>
      </c>
      <c r="O6470" s="1" t="s">
        <v>3102</v>
      </c>
      <c r="P6470">
        <v>0.2</v>
      </c>
      <c r="Q6470">
        <f t="shared" si="809"/>
        <v>0.41666666666666669</v>
      </c>
      <c r="R6470">
        <f t="shared" si="810"/>
        <v>0.31837393603252034</v>
      </c>
      <c r="S6470">
        <f t="shared" si="811"/>
        <v>30.754776358368751</v>
      </c>
      <c r="T6470">
        <f t="shared" si="812"/>
        <v>23.346568757742432</v>
      </c>
      <c r="U6470">
        <f t="shared" si="813"/>
        <v>28.396196145611317</v>
      </c>
      <c r="V6470">
        <f t="shared" si="814"/>
        <v>143.97051419627871</v>
      </c>
    </row>
    <row r="6471" spans="1:22" x14ac:dyDescent="0.35">
      <c r="A6471">
        <v>1999</v>
      </c>
      <c r="B6471">
        <v>9</v>
      </c>
      <c r="C6471">
        <v>27</v>
      </c>
      <c r="D6471">
        <v>11</v>
      </c>
      <c r="E6471">
        <v>30</v>
      </c>
      <c r="F6471">
        <v>19</v>
      </c>
      <c r="G6471">
        <v>261</v>
      </c>
      <c r="H6471">
        <v>276</v>
      </c>
      <c r="I6471">
        <v>15</v>
      </c>
      <c r="J6471">
        <v>-7</v>
      </c>
      <c r="K6471" s="1" t="s">
        <v>97</v>
      </c>
      <c r="L6471">
        <v>23.4</v>
      </c>
      <c r="M6471">
        <f t="shared" si="808"/>
        <v>27.635361465771361</v>
      </c>
      <c r="N6471" s="3">
        <f t="shared" si="815"/>
        <v>269.45883333331619</v>
      </c>
      <c r="O6471" s="1" t="s">
        <v>3103</v>
      </c>
      <c r="P6471">
        <v>0.2</v>
      </c>
      <c r="Q6471">
        <f t="shared" si="809"/>
        <v>0.45833333333333331</v>
      </c>
      <c r="R6471">
        <f t="shared" si="810"/>
        <v>0.31981277502835659</v>
      </c>
      <c r="S6471">
        <f t="shared" si="811"/>
        <v>29.699219109371796</v>
      </c>
      <c r="T6471">
        <f t="shared" si="812"/>
        <v>23.245888270985365</v>
      </c>
      <c r="U6471">
        <f t="shared" si="813"/>
        <v>27.635361465771361</v>
      </c>
      <c r="V6471">
        <f t="shared" si="814"/>
        <v>109.21467806681332</v>
      </c>
    </row>
    <row r="6472" spans="1:22" x14ac:dyDescent="0.35">
      <c r="A6472">
        <v>1999</v>
      </c>
      <c r="B6472">
        <v>9</v>
      </c>
      <c r="C6472">
        <v>27</v>
      </c>
      <c r="D6472">
        <v>12</v>
      </c>
      <c r="E6472">
        <v>30</v>
      </c>
      <c r="F6472">
        <v>10</v>
      </c>
      <c r="G6472">
        <v>182</v>
      </c>
      <c r="H6472">
        <v>190</v>
      </c>
      <c r="I6472">
        <v>16</v>
      </c>
      <c r="J6472">
        <v>-7</v>
      </c>
      <c r="K6472">
        <v>1.8</v>
      </c>
      <c r="L6472">
        <v>23.02</v>
      </c>
      <c r="M6472">
        <f t="shared" si="808"/>
        <v>23.930338834111183</v>
      </c>
      <c r="N6472" s="3">
        <f t="shared" si="815"/>
        <v>269.50049999998288</v>
      </c>
      <c r="O6472" s="1" t="s">
        <v>3104</v>
      </c>
      <c r="P6472">
        <v>0.2</v>
      </c>
      <c r="Q6472">
        <f t="shared" si="809"/>
        <v>0.5</v>
      </c>
      <c r="R6472">
        <f t="shared" si="810"/>
        <v>0.31597037971416209</v>
      </c>
      <c r="S6472">
        <f t="shared" si="811"/>
        <v>25.235977462163454</v>
      </c>
      <c r="T6472">
        <f t="shared" si="812"/>
        <v>21.103822323971709</v>
      </c>
      <c r="U6472">
        <f t="shared" si="813"/>
        <v>23.930338834111183</v>
      </c>
      <c r="V6472">
        <f t="shared" si="814"/>
        <v>87.527404512756704</v>
      </c>
    </row>
    <row r="6473" spans="1:22" x14ac:dyDescent="0.35">
      <c r="A6473">
        <v>1999</v>
      </c>
      <c r="B6473">
        <v>9</v>
      </c>
      <c r="C6473">
        <v>27</v>
      </c>
      <c r="D6473">
        <v>13</v>
      </c>
      <c r="E6473">
        <v>30</v>
      </c>
      <c r="F6473">
        <v>10</v>
      </c>
      <c r="G6473">
        <v>180</v>
      </c>
      <c r="H6473">
        <v>187</v>
      </c>
      <c r="I6473">
        <v>15</v>
      </c>
      <c r="J6473">
        <v>-7</v>
      </c>
      <c r="K6473" s="1" t="s">
        <v>116</v>
      </c>
      <c r="L6473">
        <v>23.11</v>
      </c>
      <c r="M6473">
        <f t="shared" si="808"/>
        <v>21.893913502184713</v>
      </c>
      <c r="N6473" s="3">
        <f t="shared" si="815"/>
        <v>269.54216666664956</v>
      </c>
      <c r="O6473" s="1" t="s">
        <v>3105</v>
      </c>
      <c r="P6473">
        <v>0.2</v>
      </c>
      <c r="Q6473">
        <f t="shared" si="809"/>
        <v>0.54166666666666663</v>
      </c>
      <c r="R6473">
        <f t="shared" si="810"/>
        <v>0.31096833324542222</v>
      </c>
      <c r="S6473">
        <f t="shared" si="811"/>
        <v>23.039502581779992</v>
      </c>
      <c r="T6473">
        <f t="shared" si="812"/>
        <v>19.355561301845363</v>
      </c>
      <c r="U6473">
        <f t="shared" si="813"/>
        <v>21.893913502184713</v>
      </c>
      <c r="V6473">
        <f t="shared" si="814"/>
        <v>65.310281842020956</v>
      </c>
    </row>
    <row r="6474" spans="1:22" x14ac:dyDescent="0.35">
      <c r="A6474">
        <v>1999</v>
      </c>
      <c r="B6474">
        <v>9</v>
      </c>
      <c r="C6474">
        <v>27</v>
      </c>
      <c r="D6474">
        <v>14</v>
      </c>
      <c r="E6474">
        <v>30</v>
      </c>
      <c r="F6474">
        <v>0</v>
      </c>
      <c r="G6474">
        <v>104</v>
      </c>
      <c r="H6474">
        <v>104</v>
      </c>
      <c r="I6474">
        <v>14</v>
      </c>
      <c r="J6474">
        <v>-7</v>
      </c>
      <c r="K6474">
        <v>4.4000000000000004</v>
      </c>
      <c r="L6474">
        <v>25.51</v>
      </c>
      <c r="M6474">
        <f t="shared" si="808"/>
        <v>17.48726868876923</v>
      </c>
      <c r="N6474" s="3">
        <f t="shared" si="815"/>
        <v>269.58383333331625</v>
      </c>
      <c r="O6474" s="1" t="s">
        <v>1247</v>
      </c>
      <c r="P6474">
        <v>0.2</v>
      </c>
      <c r="Q6474">
        <f t="shared" si="809"/>
        <v>0.58333333333333337</v>
      </c>
      <c r="R6474">
        <f t="shared" si="810"/>
        <v>0.30814672301248291</v>
      </c>
      <c r="S6474">
        <f t="shared" si="811"/>
        <v>18.06929120500098</v>
      </c>
      <c r="T6474">
        <f t="shared" si="812"/>
        <v>16.180507477100775</v>
      </c>
      <c r="U6474">
        <f t="shared" si="813"/>
        <v>17.48726868876923</v>
      </c>
      <c r="V6474">
        <f t="shared" si="814"/>
        <v>34.846997139612412</v>
      </c>
    </row>
    <row r="6475" spans="1:22" x14ac:dyDescent="0.35">
      <c r="A6475">
        <v>1999</v>
      </c>
      <c r="B6475">
        <v>9</v>
      </c>
      <c r="C6475">
        <v>27</v>
      </c>
      <c r="D6475">
        <v>15</v>
      </c>
      <c r="E6475">
        <v>30</v>
      </c>
      <c r="F6475">
        <v>0</v>
      </c>
      <c r="G6475">
        <v>61</v>
      </c>
      <c r="H6475">
        <v>61</v>
      </c>
      <c r="I6475">
        <v>13</v>
      </c>
      <c r="J6475">
        <v>-6</v>
      </c>
      <c r="K6475" s="1" t="s">
        <v>106</v>
      </c>
      <c r="L6475">
        <v>30.39</v>
      </c>
      <c r="M6475">
        <f t="shared" si="808"/>
        <v>15.013807929317011</v>
      </c>
      <c r="N6475" s="3">
        <f t="shared" si="815"/>
        <v>269.62549999998294</v>
      </c>
      <c r="O6475" s="1" t="s">
        <v>2873</v>
      </c>
      <c r="P6475">
        <v>0.2</v>
      </c>
      <c r="Q6475">
        <f t="shared" si="809"/>
        <v>0.625</v>
      </c>
      <c r="R6475">
        <f t="shared" si="810"/>
        <v>0.30760747190509613</v>
      </c>
      <c r="S6475">
        <f t="shared" si="811"/>
        <v>15.350156209829994</v>
      </c>
      <c r="T6475">
        <f t="shared" si="812"/>
        <v>14.256722820745239</v>
      </c>
      <c r="U6475">
        <f t="shared" si="813"/>
        <v>15.013807929317011</v>
      </c>
      <c r="V6475">
        <f t="shared" si="814"/>
        <v>21.330586127883961</v>
      </c>
    </row>
    <row r="6476" spans="1:22" x14ac:dyDescent="0.35">
      <c r="A6476">
        <v>1999</v>
      </c>
      <c r="B6476">
        <v>9</v>
      </c>
      <c r="C6476">
        <v>27</v>
      </c>
      <c r="D6476">
        <v>16</v>
      </c>
      <c r="E6476">
        <v>30</v>
      </c>
      <c r="F6476">
        <v>0</v>
      </c>
      <c r="G6476">
        <v>40</v>
      </c>
      <c r="H6476">
        <v>40</v>
      </c>
      <c r="I6476">
        <v>10</v>
      </c>
      <c r="J6476">
        <v>-5</v>
      </c>
      <c r="K6476" s="1" t="s">
        <v>106</v>
      </c>
      <c r="L6476">
        <v>39.840000000000003</v>
      </c>
      <c r="M6476">
        <f t="shared" si="808"/>
        <v>11.320529789716073</v>
      </c>
      <c r="N6476" s="3">
        <f t="shared" si="815"/>
        <v>269.66716666664962</v>
      </c>
      <c r="O6476" s="1" t="s">
        <v>1508</v>
      </c>
      <c r="P6476">
        <v>0.2</v>
      </c>
      <c r="Q6476">
        <f t="shared" si="809"/>
        <v>0.66666666666666663</v>
      </c>
      <c r="R6476">
        <f t="shared" si="810"/>
        <v>0.3076074719050973</v>
      </c>
      <c r="S6476">
        <f t="shared" si="811"/>
        <v>11.541086039232784</v>
      </c>
      <c r="T6476">
        <f t="shared" si="812"/>
        <v>10.824080538193598</v>
      </c>
      <c r="U6476">
        <f t="shared" si="813"/>
        <v>11.320529789716073</v>
      </c>
      <c r="V6476">
        <f t="shared" si="814"/>
        <v>9.714920414679824</v>
      </c>
    </row>
    <row r="6477" spans="1:22" x14ac:dyDescent="0.35">
      <c r="A6477">
        <v>1999</v>
      </c>
      <c r="B6477">
        <v>9</v>
      </c>
      <c r="C6477">
        <v>27</v>
      </c>
      <c r="D6477">
        <v>17</v>
      </c>
      <c r="E6477">
        <v>30</v>
      </c>
      <c r="F6477">
        <v>0</v>
      </c>
      <c r="G6477">
        <v>6</v>
      </c>
      <c r="H6477">
        <v>6</v>
      </c>
      <c r="I6477">
        <v>7</v>
      </c>
      <c r="J6477">
        <v>-3</v>
      </c>
      <c r="K6477" s="1" t="s">
        <v>99</v>
      </c>
      <c r="L6477">
        <v>56.93</v>
      </c>
      <c r="M6477">
        <f t="shared" si="808"/>
        <v>7.1950197514567638</v>
      </c>
      <c r="N6477" s="3">
        <f t="shared" si="815"/>
        <v>269.70883333331631</v>
      </c>
      <c r="O6477">
        <v>5.4803962309816701</v>
      </c>
      <c r="P6477">
        <v>0.2</v>
      </c>
      <c r="Q6477">
        <f t="shared" si="809"/>
        <v>0.70833333333333337</v>
      </c>
      <c r="R6477" t="str">
        <f t="shared" si="810"/>
        <v/>
      </c>
      <c r="S6477">
        <f t="shared" si="811"/>
        <v>7.2276143346993207</v>
      </c>
      <c r="T6477">
        <f t="shared" si="812"/>
        <v>7.1214693673432983</v>
      </c>
      <c r="U6477">
        <f t="shared" si="813"/>
        <v>7.1950197514567638</v>
      </c>
      <c r="V6477">
        <f t="shared" si="814"/>
        <v>1.2671635323495423</v>
      </c>
    </row>
    <row r="6478" spans="1:22" x14ac:dyDescent="0.35">
      <c r="A6478">
        <v>1999</v>
      </c>
      <c r="B6478">
        <v>9</v>
      </c>
      <c r="C6478">
        <v>27</v>
      </c>
      <c r="D6478">
        <v>18</v>
      </c>
      <c r="E6478">
        <v>30</v>
      </c>
      <c r="F6478">
        <v>0</v>
      </c>
      <c r="G6478">
        <v>0</v>
      </c>
      <c r="H6478">
        <v>0</v>
      </c>
      <c r="I6478">
        <v>4</v>
      </c>
      <c r="J6478">
        <v>-1</v>
      </c>
      <c r="K6478" s="1" t="s">
        <v>106</v>
      </c>
      <c r="L6478">
        <v>75.31</v>
      </c>
      <c r="M6478">
        <f t="shared" si="808"/>
        <v>4</v>
      </c>
      <c r="N6478" s="3">
        <f t="shared" si="815"/>
        <v>269.75049999998299</v>
      </c>
      <c r="O6478">
        <v>0</v>
      </c>
      <c r="P6478">
        <v>0.2</v>
      </c>
      <c r="Q6478">
        <f t="shared" si="809"/>
        <v>0.75</v>
      </c>
      <c r="R6478" t="str">
        <f t="shared" si="810"/>
        <v/>
      </c>
      <c r="S6478">
        <f t="shared" si="811"/>
        <v>4</v>
      </c>
      <c r="T6478">
        <f t="shared" si="812"/>
        <v>4</v>
      </c>
      <c r="U6478">
        <f t="shared" si="813"/>
        <v>4</v>
      </c>
      <c r="V6478">
        <f t="shared" si="814"/>
        <v>0</v>
      </c>
    </row>
    <row r="6479" spans="1:22" x14ac:dyDescent="0.35">
      <c r="A6479">
        <v>1999</v>
      </c>
      <c r="B6479">
        <v>9</v>
      </c>
      <c r="C6479">
        <v>27</v>
      </c>
      <c r="D6479">
        <v>19</v>
      </c>
      <c r="E6479">
        <v>30</v>
      </c>
      <c r="F6479">
        <v>0</v>
      </c>
      <c r="G6479">
        <v>0</v>
      </c>
      <c r="H6479">
        <v>0</v>
      </c>
      <c r="I6479">
        <v>2</v>
      </c>
      <c r="J6479">
        <v>0</v>
      </c>
      <c r="K6479" s="1" t="s">
        <v>104</v>
      </c>
      <c r="L6479">
        <v>93.77</v>
      </c>
      <c r="M6479">
        <f t="shared" si="808"/>
        <v>2</v>
      </c>
      <c r="N6479" s="3">
        <f t="shared" si="815"/>
        <v>269.79216666664968</v>
      </c>
      <c r="O6479">
        <v>0</v>
      </c>
      <c r="P6479">
        <v>0.2</v>
      </c>
      <c r="Q6479">
        <f t="shared" si="809"/>
        <v>0.79166666666666663</v>
      </c>
      <c r="R6479" t="str">
        <f t="shared" si="810"/>
        <v/>
      </c>
      <c r="S6479">
        <f t="shared" si="811"/>
        <v>2</v>
      </c>
      <c r="T6479">
        <f t="shared" si="812"/>
        <v>2</v>
      </c>
      <c r="U6479">
        <f t="shared" si="813"/>
        <v>2</v>
      </c>
      <c r="V6479">
        <f t="shared" si="814"/>
        <v>0</v>
      </c>
    </row>
    <row r="6480" spans="1:22" x14ac:dyDescent="0.35">
      <c r="A6480">
        <v>1999</v>
      </c>
      <c r="B6480">
        <v>9</v>
      </c>
      <c r="C6480">
        <v>27</v>
      </c>
      <c r="D6480">
        <v>20</v>
      </c>
      <c r="E6480">
        <v>30</v>
      </c>
      <c r="F6480">
        <v>0</v>
      </c>
      <c r="G6480">
        <v>0</v>
      </c>
      <c r="H6480">
        <v>0</v>
      </c>
      <c r="I6480">
        <v>2</v>
      </c>
      <c r="J6480">
        <v>0</v>
      </c>
      <c r="K6480" s="1" t="s">
        <v>116</v>
      </c>
      <c r="L6480">
        <v>96.84</v>
      </c>
      <c r="M6480">
        <f t="shared" si="808"/>
        <v>2</v>
      </c>
      <c r="N6480" s="3">
        <f t="shared" si="815"/>
        <v>269.83383333331636</v>
      </c>
      <c r="O6480">
        <v>0</v>
      </c>
      <c r="P6480">
        <v>0.2</v>
      </c>
      <c r="Q6480">
        <f t="shared" si="809"/>
        <v>0.83333333333333337</v>
      </c>
      <c r="R6480" t="str">
        <f t="shared" si="810"/>
        <v/>
      </c>
      <c r="S6480">
        <f t="shared" si="811"/>
        <v>2</v>
      </c>
      <c r="T6480">
        <f t="shared" si="812"/>
        <v>2</v>
      </c>
      <c r="U6480">
        <f t="shared" si="813"/>
        <v>2</v>
      </c>
      <c r="V6480">
        <f t="shared" si="814"/>
        <v>0</v>
      </c>
    </row>
    <row r="6481" spans="1:22" x14ac:dyDescent="0.35">
      <c r="A6481">
        <v>1999</v>
      </c>
      <c r="B6481">
        <v>9</v>
      </c>
      <c r="C6481">
        <v>27</v>
      </c>
      <c r="D6481">
        <v>21</v>
      </c>
      <c r="E6481">
        <v>30</v>
      </c>
      <c r="F6481">
        <v>0</v>
      </c>
      <c r="G6481">
        <v>0</v>
      </c>
      <c r="H6481">
        <v>0</v>
      </c>
      <c r="I6481">
        <v>2</v>
      </c>
      <c r="J6481">
        <v>0</v>
      </c>
      <c r="K6481" s="1" t="s">
        <v>105</v>
      </c>
      <c r="L6481">
        <v>96.97</v>
      </c>
      <c r="M6481">
        <f t="shared" si="808"/>
        <v>2</v>
      </c>
      <c r="N6481" s="3">
        <f t="shared" si="815"/>
        <v>269.87549999998305</v>
      </c>
      <c r="O6481">
        <v>0</v>
      </c>
      <c r="P6481">
        <v>0.2</v>
      </c>
      <c r="Q6481">
        <f t="shared" si="809"/>
        <v>0.875</v>
      </c>
      <c r="R6481" t="str">
        <f t="shared" si="810"/>
        <v/>
      </c>
      <c r="S6481">
        <f t="shared" si="811"/>
        <v>2</v>
      </c>
      <c r="T6481">
        <f t="shared" si="812"/>
        <v>2</v>
      </c>
      <c r="U6481">
        <f t="shared" si="813"/>
        <v>2</v>
      </c>
      <c r="V6481">
        <f t="shared" si="814"/>
        <v>0</v>
      </c>
    </row>
    <row r="6482" spans="1:22" x14ac:dyDescent="0.35">
      <c r="A6482">
        <v>1999</v>
      </c>
      <c r="B6482">
        <v>9</v>
      </c>
      <c r="C6482">
        <v>27</v>
      </c>
      <c r="D6482">
        <v>22</v>
      </c>
      <c r="E6482">
        <v>30</v>
      </c>
      <c r="F6482">
        <v>0</v>
      </c>
      <c r="G6482">
        <v>0</v>
      </c>
      <c r="H6482">
        <v>0</v>
      </c>
      <c r="I6482">
        <v>1</v>
      </c>
      <c r="J6482">
        <v>0</v>
      </c>
      <c r="K6482" s="1" t="s">
        <v>92</v>
      </c>
      <c r="L6482">
        <v>95.67</v>
      </c>
      <c r="M6482">
        <f t="shared" si="808"/>
        <v>1</v>
      </c>
      <c r="N6482" s="3">
        <f t="shared" si="815"/>
        <v>269.91716666664973</v>
      </c>
      <c r="O6482">
        <v>0</v>
      </c>
      <c r="P6482">
        <v>0.2</v>
      </c>
      <c r="Q6482">
        <f t="shared" si="809"/>
        <v>0.91666666666666663</v>
      </c>
      <c r="R6482" t="str">
        <f t="shared" si="810"/>
        <v/>
      </c>
      <c r="S6482">
        <f t="shared" si="811"/>
        <v>1</v>
      </c>
      <c r="T6482">
        <f t="shared" si="812"/>
        <v>1</v>
      </c>
      <c r="U6482">
        <f t="shared" si="813"/>
        <v>1</v>
      </c>
      <c r="V6482">
        <f t="shared" si="814"/>
        <v>0</v>
      </c>
    </row>
    <row r="6483" spans="1:22" x14ac:dyDescent="0.35">
      <c r="A6483">
        <v>1999</v>
      </c>
      <c r="B6483">
        <v>9</v>
      </c>
      <c r="C6483">
        <v>27</v>
      </c>
      <c r="D6483">
        <v>23</v>
      </c>
      <c r="E6483">
        <v>30</v>
      </c>
      <c r="F6483">
        <v>0</v>
      </c>
      <c r="G6483">
        <v>0</v>
      </c>
      <c r="H6483">
        <v>0</v>
      </c>
      <c r="I6483">
        <v>1</v>
      </c>
      <c r="J6483">
        <v>0</v>
      </c>
      <c r="K6483" s="1" t="s">
        <v>100</v>
      </c>
      <c r="L6483">
        <v>94.2</v>
      </c>
      <c r="M6483">
        <f t="shared" si="808"/>
        <v>1</v>
      </c>
      <c r="N6483" s="3">
        <f t="shared" si="815"/>
        <v>269.95883333331642</v>
      </c>
      <c r="O6483">
        <v>0</v>
      </c>
      <c r="P6483">
        <v>0.2</v>
      </c>
      <c r="Q6483">
        <f t="shared" si="809"/>
        <v>0.95833333333333337</v>
      </c>
      <c r="R6483" t="str">
        <f t="shared" si="810"/>
        <v/>
      </c>
      <c r="S6483">
        <f t="shared" si="811"/>
        <v>1</v>
      </c>
      <c r="T6483">
        <f t="shared" si="812"/>
        <v>1</v>
      </c>
      <c r="U6483">
        <f t="shared" si="813"/>
        <v>1</v>
      </c>
      <c r="V6483">
        <f t="shared" si="814"/>
        <v>0</v>
      </c>
    </row>
    <row r="6484" spans="1:22" x14ac:dyDescent="0.35">
      <c r="A6484">
        <v>1999</v>
      </c>
      <c r="B6484">
        <v>9</v>
      </c>
      <c r="C6484">
        <v>28</v>
      </c>
      <c r="D6484">
        <v>0</v>
      </c>
      <c r="E6484">
        <v>30</v>
      </c>
      <c r="F6484">
        <v>0</v>
      </c>
      <c r="G6484">
        <v>0</v>
      </c>
      <c r="H6484">
        <v>0</v>
      </c>
      <c r="I6484">
        <v>1</v>
      </c>
      <c r="J6484">
        <v>-1</v>
      </c>
      <c r="K6484" s="1" t="s">
        <v>100</v>
      </c>
      <c r="L6484">
        <v>92.72</v>
      </c>
      <c r="M6484">
        <f t="shared" si="808"/>
        <v>1</v>
      </c>
      <c r="N6484" s="3">
        <f t="shared" si="815"/>
        <v>270.00049999998311</v>
      </c>
      <c r="O6484">
        <v>0</v>
      </c>
      <c r="P6484">
        <v>0.2</v>
      </c>
      <c r="Q6484">
        <f t="shared" si="809"/>
        <v>0</v>
      </c>
      <c r="R6484" t="str">
        <f t="shared" si="810"/>
        <v/>
      </c>
      <c r="S6484">
        <f t="shared" si="811"/>
        <v>1</v>
      </c>
      <c r="T6484">
        <f t="shared" si="812"/>
        <v>1</v>
      </c>
      <c r="U6484">
        <f t="shared" si="813"/>
        <v>1</v>
      </c>
      <c r="V6484">
        <f t="shared" si="814"/>
        <v>0</v>
      </c>
    </row>
    <row r="6485" spans="1:22" x14ac:dyDescent="0.35">
      <c r="A6485">
        <v>1999</v>
      </c>
      <c r="B6485">
        <v>9</v>
      </c>
      <c r="C6485">
        <v>28</v>
      </c>
      <c r="D6485">
        <v>1</v>
      </c>
      <c r="E6485">
        <v>30</v>
      </c>
      <c r="F6485">
        <v>0</v>
      </c>
      <c r="G6485">
        <v>0</v>
      </c>
      <c r="H6485">
        <v>0</v>
      </c>
      <c r="I6485">
        <v>1</v>
      </c>
      <c r="J6485">
        <v>-1</v>
      </c>
      <c r="K6485">
        <v>2.1</v>
      </c>
      <c r="L6485">
        <v>98.48</v>
      </c>
      <c r="M6485">
        <f t="shared" si="808"/>
        <v>1</v>
      </c>
      <c r="N6485" s="3">
        <f t="shared" si="815"/>
        <v>270.04216666664979</v>
      </c>
      <c r="O6485">
        <v>0</v>
      </c>
      <c r="P6485">
        <v>0.2</v>
      </c>
      <c r="Q6485">
        <f t="shared" si="809"/>
        <v>4.1666666666666664E-2</v>
      </c>
      <c r="R6485" t="str">
        <f t="shared" si="810"/>
        <v/>
      </c>
      <c r="S6485">
        <f t="shared" si="811"/>
        <v>1</v>
      </c>
      <c r="T6485">
        <f t="shared" si="812"/>
        <v>1</v>
      </c>
      <c r="U6485">
        <f t="shared" si="813"/>
        <v>1</v>
      </c>
      <c r="V6485">
        <f t="shared" si="814"/>
        <v>0</v>
      </c>
    </row>
    <row r="6486" spans="1:22" x14ac:dyDescent="0.35">
      <c r="A6486">
        <v>1999</v>
      </c>
      <c r="B6486">
        <v>9</v>
      </c>
      <c r="C6486">
        <v>28</v>
      </c>
      <c r="D6486">
        <v>2</v>
      </c>
      <c r="E6486">
        <v>30</v>
      </c>
      <c r="F6486">
        <v>0</v>
      </c>
      <c r="G6486">
        <v>0</v>
      </c>
      <c r="H6486">
        <v>0</v>
      </c>
      <c r="I6486">
        <v>0</v>
      </c>
      <c r="J6486">
        <v>-1</v>
      </c>
      <c r="K6486">
        <v>1.6</v>
      </c>
      <c r="L6486">
        <v>97.18</v>
      </c>
      <c r="M6486">
        <f t="shared" si="808"/>
        <v>0</v>
      </c>
      <c r="N6486" s="3">
        <f t="shared" si="815"/>
        <v>270.08383333331648</v>
      </c>
      <c r="O6486">
        <v>0</v>
      </c>
      <c r="P6486">
        <v>0.2</v>
      </c>
      <c r="Q6486">
        <f t="shared" si="809"/>
        <v>8.3333333333333329E-2</v>
      </c>
      <c r="R6486" t="str">
        <f t="shared" si="810"/>
        <v/>
      </c>
      <c r="S6486">
        <f t="shared" si="811"/>
        <v>0</v>
      </c>
      <c r="T6486">
        <f t="shared" si="812"/>
        <v>0</v>
      </c>
      <c r="U6486">
        <f t="shared" si="813"/>
        <v>0</v>
      </c>
      <c r="V6486">
        <f t="shared" si="814"/>
        <v>0</v>
      </c>
    </row>
    <row r="6487" spans="1:22" x14ac:dyDescent="0.35">
      <c r="A6487">
        <v>1999</v>
      </c>
      <c r="B6487">
        <v>9</v>
      </c>
      <c r="C6487">
        <v>28</v>
      </c>
      <c r="D6487">
        <v>3</v>
      </c>
      <c r="E6487">
        <v>30</v>
      </c>
      <c r="F6487">
        <v>0</v>
      </c>
      <c r="G6487">
        <v>0</v>
      </c>
      <c r="H6487">
        <v>0</v>
      </c>
      <c r="I6487">
        <v>0</v>
      </c>
      <c r="J6487">
        <v>-1</v>
      </c>
      <c r="K6487">
        <v>1.3</v>
      </c>
      <c r="L6487">
        <v>94.75</v>
      </c>
      <c r="M6487">
        <f t="shared" si="808"/>
        <v>0</v>
      </c>
      <c r="N6487" s="3">
        <f t="shared" si="815"/>
        <v>270.12549999998316</v>
      </c>
      <c r="O6487">
        <v>0</v>
      </c>
      <c r="P6487">
        <v>0.2</v>
      </c>
      <c r="Q6487">
        <f t="shared" si="809"/>
        <v>0.125</v>
      </c>
      <c r="R6487" t="str">
        <f t="shared" si="810"/>
        <v/>
      </c>
      <c r="S6487">
        <f t="shared" si="811"/>
        <v>0</v>
      </c>
      <c r="T6487">
        <f t="shared" si="812"/>
        <v>0</v>
      </c>
      <c r="U6487">
        <f t="shared" si="813"/>
        <v>0</v>
      </c>
      <c r="V6487">
        <f t="shared" si="814"/>
        <v>0</v>
      </c>
    </row>
    <row r="6488" spans="1:22" x14ac:dyDescent="0.35">
      <c r="A6488">
        <v>1999</v>
      </c>
      <c r="B6488">
        <v>9</v>
      </c>
      <c r="C6488">
        <v>28</v>
      </c>
      <c r="D6488">
        <v>4</v>
      </c>
      <c r="E6488">
        <v>30</v>
      </c>
      <c r="F6488">
        <v>0</v>
      </c>
      <c r="G6488">
        <v>0</v>
      </c>
      <c r="H6488">
        <v>0</v>
      </c>
      <c r="I6488">
        <v>0</v>
      </c>
      <c r="J6488">
        <v>-2</v>
      </c>
      <c r="K6488">
        <v>2.2000000000000002</v>
      </c>
      <c r="L6488">
        <v>90.54</v>
      </c>
      <c r="M6488">
        <f t="shared" si="808"/>
        <v>0</v>
      </c>
      <c r="N6488" s="3">
        <f t="shared" si="815"/>
        <v>270.16716666664985</v>
      </c>
      <c r="O6488">
        <v>0</v>
      </c>
      <c r="P6488">
        <v>0.2</v>
      </c>
      <c r="Q6488">
        <f t="shared" si="809"/>
        <v>0.16666666666666666</v>
      </c>
      <c r="R6488" t="str">
        <f t="shared" si="810"/>
        <v/>
      </c>
      <c r="S6488">
        <f t="shared" si="811"/>
        <v>0</v>
      </c>
      <c r="T6488">
        <f t="shared" si="812"/>
        <v>0</v>
      </c>
      <c r="U6488">
        <f t="shared" si="813"/>
        <v>0</v>
      </c>
      <c r="V6488">
        <f t="shared" si="814"/>
        <v>0</v>
      </c>
    </row>
    <row r="6489" spans="1:22" x14ac:dyDescent="0.35">
      <c r="A6489">
        <v>1999</v>
      </c>
      <c r="B6489">
        <v>9</v>
      </c>
      <c r="C6489">
        <v>28</v>
      </c>
      <c r="D6489">
        <v>5</v>
      </c>
      <c r="E6489">
        <v>30</v>
      </c>
      <c r="F6489">
        <v>0</v>
      </c>
      <c r="G6489">
        <v>0</v>
      </c>
      <c r="H6489">
        <v>0</v>
      </c>
      <c r="I6489">
        <v>0</v>
      </c>
      <c r="J6489">
        <v>-3</v>
      </c>
      <c r="K6489">
        <v>3.8</v>
      </c>
      <c r="L6489">
        <v>92.75</v>
      </c>
      <c r="M6489">
        <f t="shared" si="808"/>
        <v>0</v>
      </c>
      <c r="N6489" s="3">
        <f t="shared" si="815"/>
        <v>270.20883333331653</v>
      </c>
      <c r="O6489">
        <v>0</v>
      </c>
      <c r="P6489">
        <v>0.2</v>
      </c>
      <c r="Q6489">
        <f t="shared" si="809"/>
        <v>0.20833333333333334</v>
      </c>
      <c r="R6489" t="str">
        <f t="shared" si="810"/>
        <v/>
      </c>
      <c r="S6489">
        <f t="shared" si="811"/>
        <v>0</v>
      </c>
      <c r="T6489">
        <f t="shared" si="812"/>
        <v>0</v>
      </c>
      <c r="U6489">
        <f t="shared" si="813"/>
        <v>0</v>
      </c>
      <c r="V6489">
        <f t="shared" si="814"/>
        <v>4.857460207339912</v>
      </c>
    </row>
    <row r="6490" spans="1:22" x14ac:dyDescent="0.35">
      <c r="A6490">
        <v>1999</v>
      </c>
      <c r="B6490">
        <v>9</v>
      </c>
      <c r="C6490">
        <v>28</v>
      </c>
      <c r="D6490">
        <v>6</v>
      </c>
      <c r="E6490">
        <v>30</v>
      </c>
      <c r="F6490">
        <v>0</v>
      </c>
      <c r="G6490">
        <v>23</v>
      </c>
      <c r="H6490">
        <v>23</v>
      </c>
      <c r="I6490">
        <v>0</v>
      </c>
      <c r="J6490">
        <v>-3</v>
      </c>
      <c r="K6490" s="1" t="s">
        <v>128</v>
      </c>
      <c r="L6490">
        <v>88.22</v>
      </c>
      <c r="M6490">
        <f t="shared" si="808"/>
        <v>0.71906216131995826</v>
      </c>
      <c r="N6490" s="3">
        <f t="shared" si="815"/>
        <v>270.25049999998322</v>
      </c>
      <c r="O6490">
        <v>21.0081855520964</v>
      </c>
      <c r="P6490">
        <v>0.2</v>
      </c>
      <c r="Q6490">
        <f t="shared" si="809"/>
        <v>0.25</v>
      </c>
      <c r="R6490" t="str">
        <f t="shared" si="810"/>
        <v/>
      </c>
      <c r="S6490">
        <f t="shared" si="811"/>
        <v>0.83942105078202323</v>
      </c>
      <c r="T6490">
        <f t="shared" si="812"/>
        <v>0.44580953946728019</v>
      </c>
      <c r="U6490">
        <f t="shared" si="813"/>
        <v>0.71906216131995826</v>
      </c>
      <c r="V6490">
        <f t="shared" si="814"/>
        <v>13.727604933786708</v>
      </c>
    </row>
    <row r="6491" spans="1:22" x14ac:dyDescent="0.35">
      <c r="A6491">
        <v>1999</v>
      </c>
      <c r="B6491">
        <v>9</v>
      </c>
      <c r="C6491">
        <v>28</v>
      </c>
      <c r="D6491">
        <v>7</v>
      </c>
      <c r="E6491">
        <v>30</v>
      </c>
      <c r="F6491">
        <v>0</v>
      </c>
      <c r="G6491">
        <v>42</v>
      </c>
      <c r="H6491">
        <v>42</v>
      </c>
      <c r="I6491">
        <v>0</v>
      </c>
      <c r="J6491">
        <v>-4</v>
      </c>
      <c r="K6491">
        <v>5.9</v>
      </c>
      <c r="L6491">
        <v>79.03</v>
      </c>
      <c r="M6491">
        <f t="shared" si="808"/>
        <v>1.2532783043252476</v>
      </c>
      <c r="N6491" s="3">
        <f t="shared" si="815"/>
        <v>270.2921666666499</v>
      </c>
      <c r="O6491" s="1" t="s">
        <v>858</v>
      </c>
      <c r="P6491">
        <v>0.2</v>
      </c>
      <c r="Q6491">
        <f t="shared" si="809"/>
        <v>0.29166666666666669</v>
      </c>
      <c r="R6491" t="str">
        <f t="shared" si="810"/>
        <v/>
      </c>
      <c r="S6491">
        <f t="shared" si="811"/>
        <v>1.4633415483722489</v>
      </c>
      <c r="T6491">
        <f t="shared" si="812"/>
        <v>0.77299350986996296</v>
      </c>
      <c r="U6491">
        <f t="shared" si="813"/>
        <v>1.2532783043252476</v>
      </c>
      <c r="V6491">
        <f t="shared" si="814"/>
        <v>119.25029944432507</v>
      </c>
    </row>
    <row r="6492" spans="1:22" x14ac:dyDescent="0.35">
      <c r="A6492">
        <v>1999</v>
      </c>
      <c r="B6492">
        <v>9</v>
      </c>
      <c r="C6492">
        <v>28</v>
      </c>
      <c r="D6492">
        <v>8</v>
      </c>
      <c r="E6492">
        <v>30</v>
      </c>
      <c r="F6492">
        <v>462</v>
      </c>
      <c r="G6492">
        <v>166</v>
      </c>
      <c r="H6492">
        <v>382</v>
      </c>
      <c r="I6492">
        <v>0</v>
      </c>
      <c r="J6492">
        <v>-4</v>
      </c>
      <c r="K6492" s="1" t="s">
        <v>107</v>
      </c>
      <c r="L6492">
        <v>72.75</v>
      </c>
      <c r="M6492">
        <f t="shared" si="808"/>
        <v>14.555455107852119</v>
      </c>
      <c r="N6492" s="3">
        <f t="shared" si="815"/>
        <v>270.33383333331659</v>
      </c>
      <c r="O6492" s="1" t="s">
        <v>3106</v>
      </c>
      <c r="P6492">
        <v>0.2</v>
      </c>
      <c r="Q6492">
        <f t="shared" si="809"/>
        <v>0.33333333333333331</v>
      </c>
      <c r="R6492" t="str">
        <f t="shared" si="810"/>
        <v/>
      </c>
      <c r="S6492">
        <f t="shared" si="811"/>
        <v>16.995959239872715</v>
      </c>
      <c r="T6492">
        <f t="shared" si="812"/>
        <v>8.9627340774451021</v>
      </c>
      <c r="U6492">
        <f t="shared" si="813"/>
        <v>14.555455107852119</v>
      </c>
      <c r="V6492">
        <f t="shared" si="814"/>
        <v>209.6254280801565</v>
      </c>
    </row>
    <row r="6493" spans="1:22" x14ac:dyDescent="0.35">
      <c r="A6493">
        <v>1999</v>
      </c>
      <c r="B6493">
        <v>9</v>
      </c>
      <c r="C6493">
        <v>28</v>
      </c>
      <c r="D6493">
        <v>9</v>
      </c>
      <c r="E6493">
        <v>30</v>
      </c>
      <c r="F6493">
        <v>11</v>
      </c>
      <c r="G6493">
        <v>191</v>
      </c>
      <c r="H6493">
        <v>198</v>
      </c>
      <c r="I6493">
        <v>1</v>
      </c>
      <c r="J6493">
        <v>-4</v>
      </c>
      <c r="K6493" s="1" t="s">
        <v>89</v>
      </c>
      <c r="L6493" s="1" t="s">
        <v>334</v>
      </c>
      <c r="M6493">
        <f t="shared" si="808"/>
        <v>6.8156616018996976</v>
      </c>
      <c r="N6493" s="3">
        <f t="shared" si="815"/>
        <v>270.37549999998328</v>
      </c>
      <c r="O6493" s="1" t="s">
        <v>3107</v>
      </c>
      <c r="P6493">
        <v>0.2</v>
      </c>
      <c r="Q6493">
        <f t="shared" si="809"/>
        <v>0.375</v>
      </c>
      <c r="R6493">
        <f t="shared" si="810"/>
        <v>0.30332307114888052</v>
      </c>
      <c r="S6493">
        <f t="shared" si="811"/>
        <v>7.7910569846718936</v>
      </c>
      <c r="T6493">
        <f t="shared" si="812"/>
        <v>4.575359019206414</v>
      </c>
      <c r="U6493">
        <f t="shared" si="813"/>
        <v>6.8156616018996976</v>
      </c>
      <c r="V6493">
        <f t="shared" si="814"/>
        <v>141.69651341636202</v>
      </c>
    </row>
    <row r="6494" spans="1:22" x14ac:dyDescent="0.35">
      <c r="A6494">
        <v>1999</v>
      </c>
      <c r="B6494">
        <v>9</v>
      </c>
      <c r="C6494">
        <v>28</v>
      </c>
      <c r="D6494">
        <v>10</v>
      </c>
      <c r="E6494">
        <v>30</v>
      </c>
      <c r="F6494">
        <v>69</v>
      </c>
      <c r="G6494">
        <v>327</v>
      </c>
      <c r="H6494">
        <v>376</v>
      </c>
      <c r="I6494">
        <v>2</v>
      </c>
      <c r="J6494">
        <v>-3</v>
      </c>
      <c r="K6494">
        <v>6.4</v>
      </c>
      <c r="L6494">
        <v>74.83</v>
      </c>
      <c r="M6494">
        <f t="shared" si="808"/>
        <v>13.462713146668381</v>
      </c>
      <c r="N6494" s="3">
        <f t="shared" si="815"/>
        <v>270.41716666664996</v>
      </c>
      <c r="O6494" s="1" t="s">
        <v>3108</v>
      </c>
      <c r="P6494">
        <v>0.2</v>
      </c>
      <c r="Q6494">
        <f t="shared" si="809"/>
        <v>0.41666666666666669</v>
      </c>
      <c r="R6494">
        <f t="shared" si="810"/>
        <v>0.30308634780104982</v>
      </c>
      <c r="S6494">
        <f t="shared" si="811"/>
        <v>15.385468440642837</v>
      </c>
      <c r="T6494">
        <f t="shared" si="812"/>
        <v>9.041549264063562</v>
      </c>
      <c r="U6494">
        <f t="shared" si="813"/>
        <v>13.462713146668381</v>
      </c>
      <c r="V6494">
        <f t="shared" si="814"/>
        <v>181.71741213557004</v>
      </c>
    </row>
    <row r="6495" spans="1:22" x14ac:dyDescent="0.35">
      <c r="A6495">
        <v>1999</v>
      </c>
      <c r="B6495">
        <v>9</v>
      </c>
      <c r="C6495">
        <v>28</v>
      </c>
      <c r="D6495">
        <v>11</v>
      </c>
      <c r="E6495">
        <v>30</v>
      </c>
      <c r="F6495">
        <v>31</v>
      </c>
      <c r="G6495">
        <v>304</v>
      </c>
      <c r="H6495">
        <v>327</v>
      </c>
      <c r="I6495">
        <v>2</v>
      </c>
      <c r="J6495">
        <v>-3</v>
      </c>
      <c r="K6495" s="1" t="s">
        <v>107</v>
      </c>
      <c r="L6495">
        <v>75.94</v>
      </c>
      <c r="M6495">
        <f t="shared" si="808"/>
        <v>11.945172775699351</v>
      </c>
      <c r="N6495" s="3">
        <f t="shared" si="815"/>
        <v>270.45883333331665</v>
      </c>
      <c r="O6495" s="1" t="s">
        <v>3109</v>
      </c>
      <c r="P6495">
        <v>0.2</v>
      </c>
      <c r="Q6495">
        <f t="shared" si="809"/>
        <v>0.45833333333333331</v>
      </c>
      <c r="R6495">
        <f t="shared" si="810"/>
        <v>0.30380128562001935</v>
      </c>
      <c r="S6495">
        <f t="shared" si="811"/>
        <v>13.612673727947804</v>
      </c>
      <c r="T6495">
        <f t="shared" si="812"/>
        <v>8.1238853943326319</v>
      </c>
      <c r="U6495">
        <f t="shared" si="813"/>
        <v>11.945172775699351</v>
      </c>
      <c r="V6495">
        <f t="shared" si="814"/>
        <v>109.51618963203086</v>
      </c>
    </row>
    <row r="6496" spans="1:22" x14ac:dyDescent="0.35">
      <c r="A6496">
        <v>1999</v>
      </c>
      <c r="B6496">
        <v>9</v>
      </c>
      <c r="C6496">
        <v>28</v>
      </c>
      <c r="D6496">
        <v>12</v>
      </c>
      <c r="E6496">
        <v>30</v>
      </c>
      <c r="F6496">
        <v>3</v>
      </c>
      <c r="G6496">
        <v>128</v>
      </c>
      <c r="H6496">
        <v>131</v>
      </c>
      <c r="I6496">
        <v>3</v>
      </c>
      <c r="J6496">
        <v>-3</v>
      </c>
      <c r="K6496">
        <v>5.5</v>
      </c>
      <c r="L6496">
        <v>71.47</v>
      </c>
      <c r="M6496">
        <f t="shared" si="808"/>
        <v>7.0425435485442733</v>
      </c>
      <c r="N6496" s="3">
        <f t="shared" si="815"/>
        <v>270.50049999998333</v>
      </c>
      <c r="O6496" s="1" t="s">
        <v>3110</v>
      </c>
      <c r="P6496">
        <v>0.2</v>
      </c>
      <c r="Q6496">
        <f t="shared" si="809"/>
        <v>0.5</v>
      </c>
      <c r="R6496">
        <f t="shared" si="810"/>
        <v>0.30527563845673211</v>
      </c>
      <c r="S6496">
        <f t="shared" si="811"/>
        <v>7.7195392732370562</v>
      </c>
      <c r="T6496">
        <f t="shared" si="812"/>
        <v>5.5018853257579288</v>
      </c>
      <c r="U6496">
        <f t="shared" si="813"/>
        <v>7.0425435485442733</v>
      </c>
      <c r="V6496">
        <f t="shared" si="814"/>
        <v>128.86066708211195</v>
      </c>
    </row>
    <row r="6497" spans="1:22" x14ac:dyDescent="0.35">
      <c r="A6497">
        <v>1999</v>
      </c>
      <c r="B6497">
        <v>9</v>
      </c>
      <c r="C6497">
        <v>28</v>
      </c>
      <c r="D6497">
        <v>13</v>
      </c>
      <c r="E6497">
        <v>30</v>
      </c>
      <c r="F6497">
        <v>63</v>
      </c>
      <c r="G6497">
        <v>310</v>
      </c>
      <c r="H6497">
        <v>354</v>
      </c>
      <c r="I6497">
        <v>4</v>
      </c>
      <c r="J6497">
        <v>-3</v>
      </c>
      <c r="K6497">
        <v>4.7</v>
      </c>
      <c r="L6497">
        <v>65.56</v>
      </c>
      <c r="M6497">
        <f t="shared" si="808"/>
        <v>16.252406706026381</v>
      </c>
      <c r="N6497" s="3">
        <f t="shared" si="815"/>
        <v>270.54216666665002</v>
      </c>
      <c r="O6497" s="1" t="s">
        <v>3111</v>
      </c>
      <c r="P6497">
        <v>0.2</v>
      </c>
      <c r="Q6497">
        <f t="shared" si="809"/>
        <v>0.54166666666666663</v>
      </c>
      <c r="R6497">
        <f t="shared" si="810"/>
        <v>0.30734081554433118</v>
      </c>
      <c r="S6497">
        <f t="shared" si="811"/>
        <v>18.299525575585783</v>
      </c>
      <c r="T6497">
        <f t="shared" si="812"/>
        <v>11.638780350667478</v>
      </c>
      <c r="U6497">
        <f t="shared" si="813"/>
        <v>16.252406706026381</v>
      </c>
      <c r="V6497">
        <f t="shared" si="814"/>
        <v>176.71489921347086</v>
      </c>
    </row>
    <row r="6498" spans="1:22" x14ac:dyDescent="0.35">
      <c r="A6498">
        <v>1999</v>
      </c>
      <c r="B6498">
        <v>9</v>
      </c>
      <c r="C6498">
        <v>28</v>
      </c>
      <c r="D6498">
        <v>14</v>
      </c>
      <c r="E6498">
        <v>30</v>
      </c>
      <c r="F6498">
        <v>50</v>
      </c>
      <c r="G6498">
        <v>244</v>
      </c>
      <c r="H6498">
        <v>272</v>
      </c>
      <c r="I6498">
        <v>4</v>
      </c>
      <c r="J6498">
        <v>-4</v>
      </c>
      <c r="K6498">
        <v>4</v>
      </c>
      <c r="L6498">
        <v>64.27</v>
      </c>
      <c r="M6498">
        <f t="shared" si="808"/>
        <v>13.928365756329383</v>
      </c>
      <c r="N6498" s="3">
        <f t="shared" si="815"/>
        <v>270.5838333333167</v>
      </c>
      <c r="O6498" s="1" t="s">
        <v>3112</v>
      </c>
      <c r="P6498">
        <v>0.2</v>
      </c>
      <c r="Q6498">
        <f t="shared" si="809"/>
        <v>0.58333333333333337</v>
      </c>
      <c r="R6498">
        <f t="shared" si="810"/>
        <v>0.30924967799712194</v>
      </c>
      <c r="S6498">
        <f t="shared" si="811"/>
        <v>15.582749664547601</v>
      </c>
      <c r="T6498">
        <f t="shared" si="812"/>
        <v>10.233079071734196</v>
      </c>
      <c r="U6498">
        <f t="shared" si="813"/>
        <v>13.928365756329383</v>
      </c>
      <c r="V6498">
        <f t="shared" si="814"/>
        <v>212.17207570882135</v>
      </c>
    </row>
    <row r="6499" spans="1:22" x14ac:dyDescent="0.35">
      <c r="A6499">
        <v>1999</v>
      </c>
      <c r="B6499">
        <v>9</v>
      </c>
      <c r="C6499">
        <v>28</v>
      </c>
      <c r="D6499">
        <v>15</v>
      </c>
      <c r="E6499">
        <v>30</v>
      </c>
      <c r="F6499">
        <v>213</v>
      </c>
      <c r="G6499">
        <v>182</v>
      </c>
      <c r="H6499">
        <v>271</v>
      </c>
      <c r="I6499">
        <v>4</v>
      </c>
      <c r="J6499">
        <v>-4</v>
      </c>
      <c r="K6499" s="1" t="s">
        <v>116</v>
      </c>
      <c r="L6499">
        <v>63.09</v>
      </c>
      <c r="M6499">
        <f t="shared" si="808"/>
        <v>15.587746221802313</v>
      </c>
      <c r="N6499" s="3">
        <f t="shared" si="815"/>
        <v>270.62549999998339</v>
      </c>
      <c r="O6499" s="1" t="s">
        <v>3113</v>
      </c>
      <c r="P6499">
        <v>0.2</v>
      </c>
      <c r="Q6499">
        <f t="shared" si="809"/>
        <v>0.625</v>
      </c>
      <c r="R6499">
        <f t="shared" si="810"/>
        <v>0.31096833324542272</v>
      </c>
      <c r="S6499">
        <f t="shared" si="811"/>
        <v>17.513328189810956</v>
      </c>
      <c r="T6499">
        <f t="shared" si="812"/>
        <v>11.32111579341581</v>
      </c>
      <c r="U6499">
        <f t="shared" si="813"/>
        <v>15.587746221802313</v>
      </c>
      <c r="V6499">
        <f t="shared" si="814"/>
        <v>284.61626981089324</v>
      </c>
    </row>
    <row r="6500" spans="1:22" x14ac:dyDescent="0.35">
      <c r="A6500">
        <v>1999</v>
      </c>
      <c r="B6500">
        <v>9</v>
      </c>
      <c r="C6500">
        <v>28</v>
      </c>
      <c r="D6500">
        <v>16</v>
      </c>
      <c r="E6500">
        <v>30</v>
      </c>
      <c r="F6500">
        <v>401</v>
      </c>
      <c r="G6500">
        <v>75</v>
      </c>
      <c r="H6500">
        <v>173</v>
      </c>
      <c r="I6500">
        <v>3</v>
      </c>
      <c r="J6500">
        <v>-4</v>
      </c>
      <c r="K6500">
        <v>2.5</v>
      </c>
      <c r="L6500">
        <v>67.05</v>
      </c>
      <c r="M6500">
        <f t="shared" si="808"/>
        <v>11.976344727153519</v>
      </c>
      <c r="N6500" s="3">
        <f t="shared" si="815"/>
        <v>270.66716666665008</v>
      </c>
      <c r="O6500" s="1" t="s">
        <v>3114</v>
      </c>
      <c r="P6500">
        <v>0.2</v>
      </c>
      <c r="Q6500">
        <f t="shared" si="809"/>
        <v>0.66666666666666663</v>
      </c>
      <c r="R6500">
        <f t="shared" si="810"/>
        <v>0.31370242142013505</v>
      </c>
      <c r="S6500">
        <f t="shared" si="811"/>
        <v>13.460711322812354</v>
      </c>
      <c r="T6500">
        <f t="shared" si="812"/>
        <v>8.7289448642077687</v>
      </c>
      <c r="U6500">
        <f t="shared" si="813"/>
        <v>11.976344727153519</v>
      </c>
      <c r="V6500">
        <f t="shared" si="814"/>
        <v>191.64628345375439</v>
      </c>
    </row>
    <row r="6501" spans="1:22" x14ac:dyDescent="0.35">
      <c r="A6501">
        <v>1999</v>
      </c>
      <c r="B6501">
        <v>9</v>
      </c>
      <c r="C6501">
        <v>28</v>
      </c>
      <c r="D6501">
        <v>17</v>
      </c>
      <c r="E6501">
        <v>30</v>
      </c>
      <c r="F6501">
        <v>256</v>
      </c>
      <c r="G6501">
        <v>18</v>
      </c>
      <c r="H6501">
        <v>30</v>
      </c>
      <c r="I6501">
        <v>1</v>
      </c>
      <c r="J6501">
        <v>-4</v>
      </c>
      <c r="K6501">
        <v>1.5</v>
      </c>
      <c r="L6501">
        <v>77.73</v>
      </c>
      <c r="M6501">
        <f t="shared" si="808"/>
        <v>2.8970241260192964</v>
      </c>
      <c r="N6501" s="3">
        <f t="shared" si="815"/>
        <v>270.70883333331676</v>
      </c>
      <c r="O6501" s="1" t="s">
        <v>3115</v>
      </c>
      <c r="P6501">
        <v>0.2</v>
      </c>
      <c r="Q6501">
        <f t="shared" si="809"/>
        <v>0.70833333333333337</v>
      </c>
      <c r="R6501">
        <f t="shared" si="810"/>
        <v>0.31698320636141836</v>
      </c>
      <c r="S6501">
        <f t="shared" si="811"/>
        <v>3.208710730527824</v>
      </c>
      <c r="T6501">
        <f t="shared" si="812"/>
        <v>2.2254201389336803</v>
      </c>
      <c r="U6501">
        <f t="shared" si="813"/>
        <v>2.8970241260192964</v>
      </c>
      <c r="V6501">
        <f t="shared" si="814"/>
        <v>37.758583849275297</v>
      </c>
    </row>
    <row r="6502" spans="1:22" x14ac:dyDescent="0.35">
      <c r="A6502">
        <v>1999</v>
      </c>
      <c r="B6502">
        <v>9</v>
      </c>
      <c r="C6502">
        <v>28</v>
      </c>
      <c r="D6502">
        <v>18</v>
      </c>
      <c r="E6502">
        <v>30</v>
      </c>
      <c r="F6502">
        <v>0</v>
      </c>
      <c r="G6502">
        <v>0</v>
      </c>
      <c r="H6502">
        <v>0</v>
      </c>
      <c r="I6502">
        <v>0</v>
      </c>
      <c r="J6502">
        <v>-5</v>
      </c>
      <c r="K6502">
        <v>0.9</v>
      </c>
      <c r="L6502">
        <v>79.64</v>
      </c>
      <c r="M6502">
        <f t="shared" si="808"/>
        <v>0</v>
      </c>
      <c r="N6502" s="3">
        <f t="shared" si="815"/>
        <v>270.75049999998345</v>
      </c>
      <c r="O6502">
        <v>0</v>
      </c>
      <c r="P6502">
        <v>0.2</v>
      </c>
      <c r="Q6502">
        <f t="shared" si="809"/>
        <v>0.75</v>
      </c>
      <c r="R6502" t="str">
        <f t="shared" si="810"/>
        <v/>
      </c>
      <c r="S6502">
        <f t="shared" si="811"/>
        <v>0</v>
      </c>
      <c r="T6502">
        <f t="shared" si="812"/>
        <v>0</v>
      </c>
      <c r="U6502">
        <f t="shared" si="813"/>
        <v>0</v>
      </c>
      <c r="V6502">
        <f t="shared" si="814"/>
        <v>0</v>
      </c>
    </row>
    <row r="6503" spans="1:22" x14ac:dyDescent="0.35">
      <c r="A6503">
        <v>1999</v>
      </c>
      <c r="B6503">
        <v>9</v>
      </c>
      <c r="C6503">
        <v>28</v>
      </c>
      <c r="D6503">
        <v>19</v>
      </c>
      <c r="E6503">
        <v>30</v>
      </c>
      <c r="F6503">
        <v>0</v>
      </c>
      <c r="G6503">
        <v>0</v>
      </c>
      <c r="H6503">
        <v>0</v>
      </c>
      <c r="I6503">
        <v>0</v>
      </c>
      <c r="J6503">
        <v>-5</v>
      </c>
      <c r="K6503">
        <v>0.8</v>
      </c>
      <c r="L6503">
        <v>84.19</v>
      </c>
      <c r="M6503">
        <f t="shared" si="808"/>
        <v>0</v>
      </c>
      <c r="N6503" s="3">
        <f t="shared" si="815"/>
        <v>270.79216666665013</v>
      </c>
      <c r="O6503">
        <v>0</v>
      </c>
      <c r="P6503">
        <v>0.2</v>
      </c>
      <c r="Q6503">
        <f t="shared" si="809"/>
        <v>0.79166666666666663</v>
      </c>
      <c r="R6503" t="str">
        <f t="shared" si="810"/>
        <v/>
      </c>
      <c r="S6503">
        <f t="shared" si="811"/>
        <v>0</v>
      </c>
      <c r="T6503">
        <f t="shared" si="812"/>
        <v>0</v>
      </c>
      <c r="U6503">
        <f t="shared" si="813"/>
        <v>0</v>
      </c>
      <c r="V6503">
        <f t="shared" si="814"/>
        <v>0</v>
      </c>
    </row>
    <row r="6504" spans="1:22" x14ac:dyDescent="0.35">
      <c r="A6504">
        <v>1999</v>
      </c>
      <c r="B6504">
        <v>9</v>
      </c>
      <c r="C6504">
        <v>28</v>
      </c>
      <c r="D6504">
        <v>20</v>
      </c>
      <c r="E6504">
        <v>30</v>
      </c>
      <c r="F6504">
        <v>0</v>
      </c>
      <c r="G6504">
        <v>0</v>
      </c>
      <c r="H6504">
        <v>0</v>
      </c>
      <c r="I6504">
        <v>-1</v>
      </c>
      <c r="J6504">
        <v>-5</v>
      </c>
      <c r="K6504">
        <v>1.1000000000000001</v>
      </c>
      <c r="L6504">
        <v>81.36</v>
      </c>
      <c r="M6504">
        <f t="shared" si="808"/>
        <v>-1</v>
      </c>
      <c r="N6504" s="3">
        <f t="shared" si="815"/>
        <v>270.83383333331682</v>
      </c>
      <c r="O6504">
        <v>0</v>
      </c>
      <c r="P6504">
        <v>0.2</v>
      </c>
      <c r="Q6504">
        <f t="shared" si="809"/>
        <v>0.83333333333333337</v>
      </c>
      <c r="R6504" t="str">
        <f t="shared" si="810"/>
        <v/>
      </c>
      <c r="S6504">
        <f t="shared" si="811"/>
        <v>-1</v>
      </c>
      <c r="T6504">
        <f t="shared" si="812"/>
        <v>-1</v>
      </c>
      <c r="U6504">
        <f t="shared" si="813"/>
        <v>-1</v>
      </c>
      <c r="V6504">
        <f t="shared" si="814"/>
        <v>0</v>
      </c>
    </row>
    <row r="6505" spans="1:22" x14ac:dyDescent="0.35">
      <c r="A6505">
        <v>1999</v>
      </c>
      <c r="B6505">
        <v>9</v>
      </c>
      <c r="C6505">
        <v>28</v>
      </c>
      <c r="D6505">
        <v>21</v>
      </c>
      <c r="E6505">
        <v>30</v>
      </c>
      <c r="F6505">
        <v>0</v>
      </c>
      <c r="G6505">
        <v>0</v>
      </c>
      <c r="H6505">
        <v>0</v>
      </c>
      <c r="I6505">
        <v>-2</v>
      </c>
      <c r="J6505">
        <v>-6</v>
      </c>
      <c r="K6505">
        <v>1.4</v>
      </c>
      <c r="L6505">
        <v>82.73</v>
      </c>
      <c r="M6505">
        <f t="shared" si="808"/>
        <v>-2</v>
      </c>
      <c r="N6505" s="3">
        <f t="shared" si="815"/>
        <v>270.8754999999835</v>
      </c>
      <c r="O6505">
        <v>0</v>
      </c>
      <c r="P6505">
        <v>0.2</v>
      </c>
      <c r="Q6505">
        <f t="shared" si="809"/>
        <v>0.875</v>
      </c>
      <c r="R6505" t="str">
        <f t="shared" si="810"/>
        <v/>
      </c>
      <c r="S6505">
        <f t="shared" si="811"/>
        <v>-2</v>
      </c>
      <c r="T6505">
        <f t="shared" si="812"/>
        <v>-2</v>
      </c>
      <c r="U6505">
        <f t="shared" si="813"/>
        <v>-2</v>
      </c>
      <c r="V6505">
        <f t="shared" si="814"/>
        <v>0</v>
      </c>
    </row>
    <row r="6506" spans="1:22" x14ac:dyDescent="0.35">
      <c r="A6506">
        <v>1999</v>
      </c>
      <c r="B6506">
        <v>9</v>
      </c>
      <c r="C6506">
        <v>28</v>
      </c>
      <c r="D6506">
        <v>22</v>
      </c>
      <c r="E6506">
        <v>30</v>
      </c>
      <c r="F6506">
        <v>0</v>
      </c>
      <c r="G6506">
        <v>0</v>
      </c>
      <c r="H6506">
        <v>0</v>
      </c>
      <c r="I6506">
        <v>-2</v>
      </c>
      <c r="J6506">
        <v>-7</v>
      </c>
      <c r="K6506">
        <v>1.5</v>
      </c>
      <c r="L6506">
        <v>77.45</v>
      </c>
      <c r="M6506">
        <f t="shared" si="808"/>
        <v>-2</v>
      </c>
      <c r="N6506" s="3">
        <f t="shared" si="815"/>
        <v>270.91716666665019</v>
      </c>
      <c r="O6506">
        <v>0</v>
      </c>
      <c r="P6506">
        <v>0.2</v>
      </c>
      <c r="Q6506">
        <f t="shared" si="809"/>
        <v>0.91666666666666663</v>
      </c>
      <c r="R6506" t="str">
        <f t="shared" si="810"/>
        <v/>
      </c>
      <c r="S6506">
        <f t="shared" si="811"/>
        <v>-2</v>
      </c>
      <c r="T6506">
        <f t="shared" si="812"/>
        <v>-2</v>
      </c>
      <c r="U6506">
        <f t="shared" si="813"/>
        <v>-2</v>
      </c>
      <c r="V6506">
        <f t="shared" si="814"/>
        <v>0</v>
      </c>
    </row>
    <row r="6507" spans="1:22" x14ac:dyDescent="0.35">
      <c r="A6507">
        <v>1999</v>
      </c>
      <c r="B6507">
        <v>9</v>
      </c>
      <c r="C6507">
        <v>28</v>
      </c>
      <c r="D6507">
        <v>23</v>
      </c>
      <c r="E6507">
        <v>30</v>
      </c>
      <c r="F6507">
        <v>0</v>
      </c>
      <c r="G6507">
        <v>0</v>
      </c>
      <c r="H6507">
        <v>0</v>
      </c>
      <c r="I6507">
        <v>-2</v>
      </c>
      <c r="J6507">
        <v>-8</v>
      </c>
      <c r="K6507" s="1" t="s">
        <v>88</v>
      </c>
      <c r="L6507">
        <v>72.45</v>
      </c>
      <c r="M6507">
        <f t="shared" si="808"/>
        <v>-2</v>
      </c>
      <c r="N6507" s="3">
        <f t="shared" si="815"/>
        <v>270.95883333331687</v>
      </c>
      <c r="O6507">
        <v>0</v>
      </c>
      <c r="P6507">
        <v>0.2</v>
      </c>
      <c r="Q6507">
        <f t="shared" si="809"/>
        <v>0.95833333333333337</v>
      </c>
      <c r="R6507" t="str">
        <f t="shared" si="810"/>
        <v/>
      </c>
      <c r="S6507">
        <f t="shared" si="811"/>
        <v>-2</v>
      </c>
      <c r="T6507">
        <f t="shared" si="812"/>
        <v>-2</v>
      </c>
      <c r="U6507">
        <f t="shared" si="813"/>
        <v>-2</v>
      </c>
      <c r="V6507">
        <f t="shared" si="814"/>
        <v>0</v>
      </c>
    </row>
    <row r="6508" spans="1:22" x14ac:dyDescent="0.35">
      <c r="A6508">
        <v>1999</v>
      </c>
      <c r="B6508">
        <v>9</v>
      </c>
      <c r="C6508">
        <v>29</v>
      </c>
      <c r="D6508">
        <v>0</v>
      </c>
      <c r="E6508">
        <v>30</v>
      </c>
      <c r="F6508">
        <v>0</v>
      </c>
      <c r="G6508">
        <v>0</v>
      </c>
      <c r="H6508">
        <v>0</v>
      </c>
      <c r="I6508">
        <v>-2</v>
      </c>
      <c r="J6508">
        <v>-9</v>
      </c>
      <c r="K6508">
        <v>1.8</v>
      </c>
      <c r="L6508" s="1" t="s">
        <v>272</v>
      </c>
      <c r="M6508">
        <f t="shared" si="808"/>
        <v>-2</v>
      </c>
      <c r="N6508" s="3">
        <f t="shared" si="815"/>
        <v>271.00049999998356</v>
      </c>
      <c r="O6508">
        <v>0</v>
      </c>
      <c r="P6508">
        <v>0.2</v>
      </c>
      <c r="Q6508">
        <f t="shared" si="809"/>
        <v>0</v>
      </c>
      <c r="R6508" t="str">
        <f t="shared" si="810"/>
        <v/>
      </c>
      <c r="S6508">
        <f t="shared" si="811"/>
        <v>-2</v>
      </c>
      <c r="T6508">
        <f t="shared" si="812"/>
        <v>-2</v>
      </c>
      <c r="U6508">
        <f t="shared" si="813"/>
        <v>-2</v>
      </c>
      <c r="V6508">
        <f t="shared" si="814"/>
        <v>0</v>
      </c>
    </row>
    <row r="6509" spans="1:22" x14ac:dyDescent="0.35">
      <c r="A6509">
        <v>1999</v>
      </c>
      <c r="B6509">
        <v>9</v>
      </c>
      <c r="C6509">
        <v>29</v>
      </c>
      <c r="D6509">
        <v>1</v>
      </c>
      <c r="E6509">
        <v>30</v>
      </c>
      <c r="F6509">
        <v>0</v>
      </c>
      <c r="G6509">
        <v>0</v>
      </c>
      <c r="H6509">
        <v>0</v>
      </c>
      <c r="I6509">
        <v>-2</v>
      </c>
      <c r="J6509">
        <v>-10</v>
      </c>
      <c r="K6509">
        <v>1.8</v>
      </c>
      <c r="L6509">
        <v>67.11</v>
      </c>
      <c r="M6509">
        <f t="shared" si="808"/>
        <v>-2</v>
      </c>
      <c r="N6509" s="3">
        <f t="shared" si="815"/>
        <v>271.04216666665025</v>
      </c>
      <c r="O6509">
        <v>0</v>
      </c>
      <c r="P6509">
        <v>0.2</v>
      </c>
      <c r="Q6509">
        <f t="shared" si="809"/>
        <v>4.1666666666666664E-2</v>
      </c>
      <c r="R6509" t="str">
        <f t="shared" si="810"/>
        <v/>
      </c>
      <c r="S6509">
        <f t="shared" si="811"/>
        <v>-2</v>
      </c>
      <c r="T6509">
        <f t="shared" si="812"/>
        <v>-2</v>
      </c>
      <c r="U6509">
        <f t="shared" si="813"/>
        <v>-2</v>
      </c>
      <c r="V6509">
        <f t="shared" si="814"/>
        <v>0</v>
      </c>
    </row>
    <row r="6510" spans="1:22" x14ac:dyDescent="0.35">
      <c r="A6510">
        <v>1999</v>
      </c>
      <c r="B6510">
        <v>9</v>
      </c>
      <c r="C6510">
        <v>29</v>
      </c>
      <c r="D6510">
        <v>2</v>
      </c>
      <c r="E6510">
        <v>30</v>
      </c>
      <c r="F6510">
        <v>0</v>
      </c>
      <c r="G6510">
        <v>0</v>
      </c>
      <c r="H6510">
        <v>0</v>
      </c>
      <c r="I6510">
        <v>-2</v>
      </c>
      <c r="J6510">
        <v>-11</v>
      </c>
      <c r="K6510" s="1" t="s">
        <v>88</v>
      </c>
      <c r="L6510">
        <v>57.3</v>
      </c>
      <c r="M6510">
        <f t="shared" si="808"/>
        <v>-2</v>
      </c>
      <c r="N6510" s="3">
        <f t="shared" si="815"/>
        <v>271.08383333331693</v>
      </c>
      <c r="O6510">
        <v>0</v>
      </c>
      <c r="P6510">
        <v>0.2</v>
      </c>
      <c r="Q6510">
        <f t="shared" si="809"/>
        <v>8.3333333333333329E-2</v>
      </c>
      <c r="R6510" t="str">
        <f t="shared" si="810"/>
        <v/>
      </c>
      <c r="S6510">
        <f t="shared" si="811"/>
        <v>-2</v>
      </c>
      <c r="T6510">
        <f t="shared" si="812"/>
        <v>-2</v>
      </c>
      <c r="U6510">
        <f t="shared" si="813"/>
        <v>-2</v>
      </c>
      <c r="V6510">
        <f t="shared" si="814"/>
        <v>0</v>
      </c>
    </row>
    <row r="6511" spans="1:22" x14ac:dyDescent="0.35">
      <c r="A6511">
        <v>1999</v>
      </c>
      <c r="B6511">
        <v>9</v>
      </c>
      <c r="C6511">
        <v>29</v>
      </c>
      <c r="D6511">
        <v>3</v>
      </c>
      <c r="E6511">
        <v>30</v>
      </c>
      <c r="F6511">
        <v>0</v>
      </c>
      <c r="G6511">
        <v>0</v>
      </c>
      <c r="H6511">
        <v>0</v>
      </c>
      <c r="I6511">
        <v>-2</v>
      </c>
      <c r="J6511">
        <v>-12</v>
      </c>
      <c r="K6511" s="1" t="s">
        <v>88</v>
      </c>
      <c r="L6511">
        <v>52.84</v>
      </c>
      <c r="M6511">
        <f t="shared" si="808"/>
        <v>-2</v>
      </c>
      <c r="N6511" s="3">
        <f t="shared" si="815"/>
        <v>271.12549999998362</v>
      </c>
      <c r="O6511">
        <v>0</v>
      </c>
      <c r="P6511">
        <v>0.2</v>
      </c>
      <c r="Q6511">
        <f t="shared" si="809"/>
        <v>0.125</v>
      </c>
      <c r="R6511" t="str">
        <f t="shared" si="810"/>
        <v/>
      </c>
      <c r="S6511">
        <f t="shared" si="811"/>
        <v>-2</v>
      </c>
      <c r="T6511">
        <f t="shared" si="812"/>
        <v>-2</v>
      </c>
      <c r="U6511">
        <f t="shared" si="813"/>
        <v>-2</v>
      </c>
      <c r="V6511">
        <f t="shared" si="814"/>
        <v>0</v>
      </c>
    </row>
    <row r="6512" spans="1:22" x14ac:dyDescent="0.35">
      <c r="A6512">
        <v>1999</v>
      </c>
      <c r="B6512">
        <v>9</v>
      </c>
      <c r="C6512">
        <v>29</v>
      </c>
      <c r="D6512">
        <v>4</v>
      </c>
      <c r="E6512">
        <v>30</v>
      </c>
      <c r="F6512">
        <v>0</v>
      </c>
      <c r="G6512">
        <v>0</v>
      </c>
      <c r="H6512">
        <v>0</v>
      </c>
      <c r="I6512">
        <v>-1</v>
      </c>
      <c r="J6512">
        <v>-13</v>
      </c>
      <c r="K6512" s="1" t="s">
        <v>88</v>
      </c>
      <c r="L6512">
        <v>49.41</v>
      </c>
      <c r="M6512">
        <f t="shared" si="808"/>
        <v>-1</v>
      </c>
      <c r="N6512" s="3">
        <f t="shared" si="815"/>
        <v>271.1671666666503</v>
      </c>
      <c r="O6512">
        <v>0</v>
      </c>
      <c r="P6512">
        <v>0.2</v>
      </c>
      <c r="Q6512">
        <f t="shared" si="809"/>
        <v>0.16666666666666666</v>
      </c>
      <c r="R6512" t="str">
        <f t="shared" si="810"/>
        <v/>
      </c>
      <c r="S6512">
        <f t="shared" si="811"/>
        <v>-1</v>
      </c>
      <c r="T6512">
        <f t="shared" si="812"/>
        <v>-1</v>
      </c>
      <c r="U6512">
        <f t="shared" si="813"/>
        <v>-1</v>
      </c>
      <c r="V6512">
        <f t="shared" si="814"/>
        <v>0</v>
      </c>
    </row>
    <row r="6513" spans="1:22" x14ac:dyDescent="0.35">
      <c r="A6513">
        <v>1999</v>
      </c>
      <c r="B6513">
        <v>9</v>
      </c>
      <c r="C6513">
        <v>29</v>
      </c>
      <c r="D6513">
        <v>5</v>
      </c>
      <c r="E6513">
        <v>30</v>
      </c>
      <c r="F6513">
        <v>0</v>
      </c>
      <c r="G6513">
        <v>0</v>
      </c>
      <c r="H6513">
        <v>0</v>
      </c>
      <c r="I6513">
        <v>0</v>
      </c>
      <c r="J6513">
        <v>-13</v>
      </c>
      <c r="K6513" s="1" t="s">
        <v>88</v>
      </c>
      <c r="L6513">
        <v>43.31</v>
      </c>
      <c r="M6513">
        <f t="shared" si="808"/>
        <v>0</v>
      </c>
      <c r="N6513" s="3">
        <f t="shared" si="815"/>
        <v>271.20883333331699</v>
      </c>
      <c r="O6513">
        <v>0</v>
      </c>
      <c r="P6513">
        <v>0.2</v>
      </c>
      <c r="Q6513">
        <f t="shared" si="809"/>
        <v>0.20833333333333334</v>
      </c>
      <c r="R6513" t="str">
        <f t="shared" si="810"/>
        <v/>
      </c>
      <c r="S6513">
        <f t="shared" si="811"/>
        <v>0</v>
      </c>
      <c r="T6513">
        <f t="shared" si="812"/>
        <v>0</v>
      </c>
      <c r="U6513">
        <f t="shared" si="813"/>
        <v>0</v>
      </c>
      <c r="V6513">
        <f t="shared" si="814"/>
        <v>9.3953346621262632</v>
      </c>
    </row>
    <row r="6514" spans="1:22" x14ac:dyDescent="0.35">
      <c r="A6514">
        <v>1999</v>
      </c>
      <c r="B6514">
        <v>9</v>
      </c>
      <c r="C6514">
        <v>29</v>
      </c>
      <c r="D6514">
        <v>6</v>
      </c>
      <c r="E6514">
        <v>30</v>
      </c>
      <c r="F6514">
        <v>552</v>
      </c>
      <c r="G6514">
        <v>25</v>
      </c>
      <c r="H6514">
        <v>82</v>
      </c>
      <c r="I6514">
        <v>2</v>
      </c>
      <c r="J6514">
        <v>-13</v>
      </c>
      <c r="K6514">
        <v>1.9</v>
      </c>
      <c r="L6514">
        <v>36.17</v>
      </c>
      <c r="M6514">
        <f t="shared" si="808"/>
        <v>7.2818885037893564</v>
      </c>
      <c r="N6514" s="3">
        <f t="shared" si="815"/>
        <v>271.25049999998367</v>
      </c>
      <c r="O6514" s="1" t="s">
        <v>3116</v>
      </c>
      <c r="P6514">
        <v>0.2</v>
      </c>
      <c r="Q6514">
        <f t="shared" si="809"/>
        <v>0.25</v>
      </c>
      <c r="R6514">
        <f t="shared" si="810"/>
        <v>0.31563834665908869</v>
      </c>
      <c r="S6514">
        <f t="shared" si="811"/>
        <v>8.1520641756173653</v>
      </c>
      <c r="T6514">
        <f t="shared" si="812"/>
        <v>5.3951885265129835</v>
      </c>
      <c r="U6514">
        <f t="shared" si="813"/>
        <v>7.2818885037893564</v>
      </c>
      <c r="V6514">
        <f t="shared" si="814"/>
        <v>36.516231909194346</v>
      </c>
    </row>
    <row r="6515" spans="1:22" x14ac:dyDescent="0.35">
      <c r="A6515">
        <v>1999</v>
      </c>
      <c r="B6515">
        <v>9</v>
      </c>
      <c r="C6515">
        <v>29</v>
      </c>
      <c r="D6515">
        <v>7</v>
      </c>
      <c r="E6515">
        <v>30</v>
      </c>
      <c r="F6515">
        <v>827</v>
      </c>
      <c r="G6515">
        <v>45</v>
      </c>
      <c r="H6515">
        <v>289</v>
      </c>
      <c r="I6515">
        <v>6</v>
      </c>
      <c r="J6515">
        <v>-10</v>
      </c>
      <c r="K6515">
        <v>1.8</v>
      </c>
      <c r="L6515">
        <v>35.200000000000003</v>
      </c>
      <c r="M6515">
        <f t="shared" si="808"/>
        <v>23.723545517223954</v>
      </c>
      <c r="N6515" s="3">
        <f t="shared" si="815"/>
        <v>271.29216666665036</v>
      </c>
      <c r="O6515" s="1" t="s">
        <v>3117</v>
      </c>
      <c r="P6515">
        <v>0.2</v>
      </c>
      <c r="Q6515">
        <f t="shared" si="809"/>
        <v>0.29166666666666669</v>
      </c>
      <c r="R6515">
        <f t="shared" si="810"/>
        <v>0.31597037971416225</v>
      </c>
      <c r="S6515">
        <f t="shared" si="811"/>
        <v>26.64152243314016</v>
      </c>
      <c r="T6515">
        <f t="shared" si="812"/>
        <v>17.406552628198604</v>
      </c>
      <c r="U6515">
        <f t="shared" si="813"/>
        <v>23.723545517223954</v>
      </c>
      <c r="V6515">
        <f t="shared" si="814"/>
        <v>297.66296655494011</v>
      </c>
    </row>
    <row r="6516" spans="1:22" x14ac:dyDescent="0.35">
      <c r="A6516">
        <v>1999</v>
      </c>
      <c r="B6516">
        <v>9</v>
      </c>
      <c r="C6516">
        <v>29</v>
      </c>
      <c r="D6516">
        <v>8</v>
      </c>
      <c r="E6516">
        <v>30</v>
      </c>
      <c r="F6516">
        <v>933</v>
      </c>
      <c r="G6516">
        <v>56</v>
      </c>
      <c r="H6516">
        <v>489</v>
      </c>
      <c r="I6516">
        <v>10</v>
      </c>
      <c r="J6516">
        <v>-9</v>
      </c>
      <c r="K6516">
        <v>1.4</v>
      </c>
      <c r="L6516">
        <v>28.22</v>
      </c>
      <c r="M6516">
        <f t="shared" si="808"/>
        <v>40.609176530903497</v>
      </c>
      <c r="N6516" s="3">
        <f t="shared" si="815"/>
        <v>271.33383333331705</v>
      </c>
      <c r="O6516" s="1" t="s">
        <v>3118</v>
      </c>
      <c r="P6516">
        <v>0.2</v>
      </c>
      <c r="Q6516">
        <f t="shared" si="809"/>
        <v>0.33333333333333331</v>
      </c>
      <c r="R6516">
        <f t="shared" si="810"/>
        <v>0.31732650285251363</v>
      </c>
      <c r="S6516">
        <f t="shared" si="811"/>
        <v>45.634833371835619</v>
      </c>
      <c r="T6516">
        <f t="shared" si="812"/>
        <v>29.797338565207582</v>
      </c>
      <c r="U6516">
        <f t="shared" si="813"/>
        <v>40.609176530903497</v>
      </c>
      <c r="V6516">
        <f t="shared" si="814"/>
        <v>577.90902278398096</v>
      </c>
    </row>
    <row r="6517" spans="1:22" x14ac:dyDescent="0.35">
      <c r="A6517">
        <v>1999</v>
      </c>
      <c r="B6517">
        <v>9</v>
      </c>
      <c r="C6517">
        <v>29</v>
      </c>
      <c r="D6517">
        <v>9</v>
      </c>
      <c r="E6517">
        <v>30</v>
      </c>
      <c r="F6517">
        <v>985</v>
      </c>
      <c r="G6517">
        <v>63</v>
      </c>
      <c r="H6517">
        <v>654</v>
      </c>
      <c r="I6517">
        <v>13</v>
      </c>
      <c r="J6517">
        <v>-9</v>
      </c>
      <c r="K6517">
        <v>1.4</v>
      </c>
      <c r="L6517">
        <v>22.97</v>
      </c>
      <c r="M6517">
        <f t="shared" si="808"/>
        <v>53.751603299501113</v>
      </c>
      <c r="N6517" s="3">
        <f t="shared" si="815"/>
        <v>271.37549999998373</v>
      </c>
      <c r="O6517" s="1" t="s">
        <v>3119</v>
      </c>
      <c r="P6517">
        <v>0.2</v>
      </c>
      <c r="Q6517">
        <f t="shared" si="809"/>
        <v>0.375</v>
      </c>
      <c r="R6517">
        <f t="shared" si="810"/>
        <v>0.31732650285251413</v>
      </c>
      <c r="S6517">
        <f t="shared" si="811"/>
        <v>60.442524033494635</v>
      </c>
      <c r="T6517">
        <f t="shared" si="812"/>
        <v>39.357235934809403</v>
      </c>
      <c r="U6517">
        <f t="shared" si="813"/>
        <v>53.751603299501113</v>
      </c>
      <c r="V6517">
        <f t="shared" si="814"/>
        <v>825.02857160548228</v>
      </c>
    </row>
    <row r="6518" spans="1:22" x14ac:dyDescent="0.35">
      <c r="A6518">
        <v>1999</v>
      </c>
      <c r="B6518">
        <v>9</v>
      </c>
      <c r="C6518">
        <v>29</v>
      </c>
      <c r="D6518">
        <v>10</v>
      </c>
      <c r="E6518">
        <v>30</v>
      </c>
      <c r="F6518">
        <v>1010</v>
      </c>
      <c r="G6518">
        <v>67</v>
      </c>
      <c r="H6518">
        <v>767</v>
      </c>
      <c r="I6518">
        <v>16</v>
      </c>
      <c r="J6518">
        <v>-9</v>
      </c>
      <c r="K6518">
        <v>1.8</v>
      </c>
      <c r="L6518">
        <v>19.43</v>
      </c>
      <c r="M6518">
        <f t="shared" si="808"/>
        <v>62.236306946503063</v>
      </c>
      <c r="N6518" s="3">
        <f t="shared" si="815"/>
        <v>271.41716666665042</v>
      </c>
      <c r="O6518" s="1" t="s">
        <v>3120</v>
      </c>
      <c r="P6518">
        <v>0.2</v>
      </c>
      <c r="Q6518">
        <f t="shared" si="809"/>
        <v>0.41666666666666669</v>
      </c>
      <c r="R6518">
        <f t="shared" si="810"/>
        <v>0.31597037971416214</v>
      </c>
      <c r="S6518">
        <f t="shared" si="811"/>
        <v>69.848580473602851</v>
      </c>
      <c r="T6518">
        <f t="shared" si="812"/>
        <v>45.756849046162984</v>
      </c>
      <c r="U6518">
        <f t="shared" si="813"/>
        <v>62.236306946503063</v>
      </c>
      <c r="V6518">
        <f t="shared" si="814"/>
        <v>1009.9732657032256</v>
      </c>
    </row>
    <row r="6519" spans="1:22" x14ac:dyDescent="0.35">
      <c r="A6519">
        <v>1999</v>
      </c>
      <c r="B6519">
        <v>9</v>
      </c>
      <c r="C6519">
        <v>29</v>
      </c>
      <c r="D6519">
        <v>11</v>
      </c>
      <c r="E6519">
        <v>30</v>
      </c>
      <c r="F6519">
        <v>1017</v>
      </c>
      <c r="G6519">
        <v>69</v>
      </c>
      <c r="H6519">
        <v>820</v>
      </c>
      <c r="I6519">
        <v>18</v>
      </c>
      <c r="J6519">
        <v>-7</v>
      </c>
      <c r="K6519">
        <v>2.1</v>
      </c>
      <c r="L6519">
        <v>18.61</v>
      </c>
      <c r="M6519">
        <f t="shared" si="808"/>
        <v>66.170802729135531</v>
      </c>
      <c r="N6519" s="3">
        <f t="shared" si="815"/>
        <v>271.4588333333171</v>
      </c>
      <c r="O6519" s="1" t="s">
        <v>3121</v>
      </c>
      <c r="P6519">
        <v>0.2</v>
      </c>
      <c r="Q6519">
        <f t="shared" si="809"/>
        <v>0.45833333333333331</v>
      </c>
      <c r="R6519">
        <f t="shared" si="810"/>
        <v>0.31498244719824797</v>
      </c>
      <c r="S6519">
        <f t="shared" si="811"/>
        <v>74.11703162716401</v>
      </c>
      <c r="T6519">
        <f t="shared" si="812"/>
        <v>48.889502383202128</v>
      </c>
      <c r="U6519">
        <f t="shared" si="813"/>
        <v>66.170802729135531</v>
      </c>
      <c r="V6519">
        <f t="shared" si="814"/>
        <v>1115.2681182728923</v>
      </c>
    </row>
    <row r="6520" spans="1:22" x14ac:dyDescent="0.35">
      <c r="A6520">
        <v>1999</v>
      </c>
      <c r="B6520">
        <v>9</v>
      </c>
      <c r="C6520">
        <v>29</v>
      </c>
      <c r="D6520">
        <v>12</v>
      </c>
      <c r="E6520">
        <v>30</v>
      </c>
      <c r="F6520">
        <v>1012</v>
      </c>
      <c r="G6520">
        <v>69</v>
      </c>
      <c r="H6520">
        <v>808</v>
      </c>
      <c r="I6520">
        <v>19</v>
      </c>
      <c r="J6520">
        <v>-6</v>
      </c>
      <c r="K6520" s="1" t="s">
        <v>100</v>
      </c>
      <c r="L6520">
        <v>19.329999999999998</v>
      </c>
      <c r="M6520">
        <f t="shared" si="808"/>
        <v>65.747229438129821</v>
      </c>
      <c r="N6520" s="3">
        <f t="shared" si="815"/>
        <v>271.50049999998379</v>
      </c>
      <c r="O6520" s="1" t="s">
        <v>3122</v>
      </c>
      <c r="P6520">
        <v>0.2</v>
      </c>
      <c r="Q6520">
        <f t="shared" si="809"/>
        <v>0.5</v>
      </c>
      <c r="R6520">
        <f t="shared" si="810"/>
        <v>0.31433722266120345</v>
      </c>
      <c r="S6520">
        <f t="shared" si="811"/>
        <v>73.46824537023349</v>
      </c>
      <c r="T6520">
        <f t="shared" si="812"/>
        <v>48.905402106756945</v>
      </c>
      <c r="U6520">
        <f t="shared" si="813"/>
        <v>65.747229438129821</v>
      </c>
      <c r="V6520">
        <f t="shared" si="814"/>
        <v>1130.8690181564639</v>
      </c>
    </row>
    <row r="6521" spans="1:22" x14ac:dyDescent="0.35">
      <c r="A6521">
        <v>1999</v>
      </c>
      <c r="B6521">
        <v>9</v>
      </c>
      <c r="C6521">
        <v>29</v>
      </c>
      <c r="D6521">
        <v>13</v>
      </c>
      <c r="E6521">
        <v>30</v>
      </c>
      <c r="F6521">
        <v>992</v>
      </c>
      <c r="G6521">
        <v>68</v>
      </c>
      <c r="H6521">
        <v>733</v>
      </c>
      <c r="I6521">
        <v>20</v>
      </c>
      <c r="J6521">
        <v>-5</v>
      </c>
      <c r="K6521" s="1" t="s">
        <v>100</v>
      </c>
      <c r="L6521">
        <v>19.579999999999998</v>
      </c>
      <c r="M6521">
        <f t="shared" si="808"/>
        <v>62.447812179361513</v>
      </c>
      <c r="N6521" s="3">
        <f t="shared" si="815"/>
        <v>271.54216666665047</v>
      </c>
      <c r="O6521" s="1" t="s">
        <v>3123</v>
      </c>
      <c r="P6521">
        <v>0.2</v>
      </c>
      <c r="Q6521">
        <f t="shared" si="809"/>
        <v>0.54166666666666663</v>
      </c>
      <c r="R6521">
        <f t="shared" si="810"/>
        <v>0.31433722266120306</v>
      </c>
      <c r="S6521">
        <f t="shared" si="811"/>
        <v>69.458713960258706</v>
      </c>
      <c r="T6521">
        <f t="shared" si="812"/>
        <v>47.154954572355614</v>
      </c>
      <c r="U6521">
        <f t="shared" si="813"/>
        <v>62.447812179361513</v>
      </c>
      <c r="V6521">
        <f t="shared" si="814"/>
        <v>1052.9373545811563</v>
      </c>
    </row>
    <row r="6522" spans="1:22" x14ac:dyDescent="0.35">
      <c r="A6522">
        <v>1999</v>
      </c>
      <c r="B6522">
        <v>9</v>
      </c>
      <c r="C6522">
        <v>29</v>
      </c>
      <c r="D6522">
        <v>14</v>
      </c>
      <c r="E6522">
        <v>30</v>
      </c>
      <c r="F6522">
        <v>954</v>
      </c>
      <c r="G6522">
        <v>63</v>
      </c>
      <c r="H6522">
        <v>600</v>
      </c>
      <c r="I6522">
        <v>20</v>
      </c>
      <c r="J6522">
        <v>-4</v>
      </c>
      <c r="K6522">
        <v>2</v>
      </c>
      <c r="L6522">
        <v>20.55</v>
      </c>
      <c r="M6522">
        <f t="shared" si="808"/>
        <v>55.687609410103647</v>
      </c>
      <c r="N6522" s="3">
        <f t="shared" si="815"/>
        <v>271.58383333331716</v>
      </c>
      <c r="O6522" s="1" t="s">
        <v>3124</v>
      </c>
      <c r="P6522">
        <v>0.2</v>
      </c>
      <c r="Q6522">
        <f t="shared" si="809"/>
        <v>0.58333333333333337</v>
      </c>
      <c r="R6522">
        <f t="shared" si="810"/>
        <v>0.31530904661041204</v>
      </c>
      <c r="S6522">
        <f t="shared" si="811"/>
        <v>61.570857380434028</v>
      </c>
      <c r="T6522">
        <f t="shared" si="812"/>
        <v>42.912185726145673</v>
      </c>
      <c r="U6522">
        <f t="shared" si="813"/>
        <v>55.687609410103647</v>
      </c>
      <c r="V6522">
        <f t="shared" si="814"/>
        <v>884.90331130056234</v>
      </c>
    </row>
    <row r="6523" spans="1:22" x14ac:dyDescent="0.35">
      <c r="A6523">
        <v>1999</v>
      </c>
      <c r="B6523">
        <v>9</v>
      </c>
      <c r="C6523">
        <v>29</v>
      </c>
      <c r="D6523">
        <v>15</v>
      </c>
      <c r="E6523">
        <v>30</v>
      </c>
      <c r="F6523">
        <v>884</v>
      </c>
      <c r="G6523">
        <v>55</v>
      </c>
      <c r="H6523">
        <v>422</v>
      </c>
      <c r="I6523">
        <v>19</v>
      </c>
      <c r="J6523">
        <v>-4</v>
      </c>
      <c r="K6523">
        <v>1.5</v>
      </c>
      <c r="L6523">
        <v>24.5</v>
      </c>
      <c r="M6523">
        <f t="shared" si="808"/>
        <v>45.282951240135539</v>
      </c>
      <c r="N6523" s="3">
        <f t="shared" si="815"/>
        <v>271.62549999998384</v>
      </c>
      <c r="O6523" s="1" t="s">
        <v>3125</v>
      </c>
      <c r="P6523">
        <v>0.2</v>
      </c>
      <c r="Q6523">
        <f t="shared" si="809"/>
        <v>0.625</v>
      </c>
      <c r="R6523">
        <f t="shared" si="810"/>
        <v>0.31698320636141808</v>
      </c>
      <c r="S6523">
        <f t="shared" si="811"/>
        <v>49.601316893023238</v>
      </c>
      <c r="T6523">
        <f t="shared" si="812"/>
        <v>35.977990589849995</v>
      </c>
      <c r="U6523">
        <f t="shared" si="813"/>
        <v>45.282951240135539</v>
      </c>
      <c r="V6523">
        <f t="shared" si="814"/>
        <v>632.65932399230462</v>
      </c>
    </row>
    <row r="6524" spans="1:22" x14ac:dyDescent="0.35">
      <c r="A6524">
        <v>1999</v>
      </c>
      <c r="B6524">
        <v>9</v>
      </c>
      <c r="C6524">
        <v>29</v>
      </c>
      <c r="D6524">
        <v>16</v>
      </c>
      <c r="E6524">
        <v>30</v>
      </c>
      <c r="F6524">
        <v>739</v>
      </c>
      <c r="G6524">
        <v>42</v>
      </c>
      <c r="H6524">
        <v>218</v>
      </c>
      <c r="I6524">
        <v>15</v>
      </c>
      <c r="J6524">
        <v>0</v>
      </c>
      <c r="K6524">
        <v>0.9</v>
      </c>
      <c r="L6524">
        <v>40.33</v>
      </c>
      <c r="M6524">
        <f t="shared" si="808"/>
        <v>29.451029816743162</v>
      </c>
      <c r="N6524" s="3">
        <f t="shared" si="815"/>
        <v>271.66716666665053</v>
      </c>
      <c r="O6524" s="1" t="s">
        <v>3126</v>
      </c>
      <c r="P6524">
        <v>0.2</v>
      </c>
      <c r="Q6524">
        <f t="shared" si="809"/>
        <v>0.66666666666666663</v>
      </c>
      <c r="R6524">
        <f t="shared" si="810"/>
        <v>0.31908719757692583</v>
      </c>
      <c r="S6524">
        <f t="shared" si="811"/>
        <v>31.815069384141712</v>
      </c>
      <c r="T6524">
        <f t="shared" si="812"/>
        <v>24.406312200053733</v>
      </c>
      <c r="U6524">
        <f t="shared" si="813"/>
        <v>29.451029816743162</v>
      </c>
      <c r="V6524">
        <f t="shared" si="814"/>
        <v>291.28632966113082</v>
      </c>
    </row>
    <row r="6525" spans="1:22" x14ac:dyDescent="0.35">
      <c r="A6525">
        <v>1999</v>
      </c>
      <c r="B6525">
        <v>9</v>
      </c>
      <c r="C6525">
        <v>29</v>
      </c>
      <c r="D6525">
        <v>17</v>
      </c>
      <c r="E6525">
        <v>30</v>
      </c>
      <c r="F6525">
        <v>325</v>
      </c>
      <c r="G6525">
        <v>15</v>
      </c>
      <c r="H6525">
        <v>28</v>
      </c>
      <c r="I6525">
        <v>11</v>
      </c>
      <c r="J6525">
        <v>0</v>
      </c>
      <c r="K6525">
        <v>1</v>
      </c>
      <c r="L6525">
        <v>55.84</v>
      </c>
      <c r="M6525">
        <f t="shared" si="808"/>
        <v>13.137932013778654</v>
      </c>
      <c r="N6525" s="3">
        <f t="shared" si="815"/>
        <v>271.70883333331722</v>
      </c>
      <c r="O6525" s="1" t="s">
        <v>3127</v>
      </c>
      <c r="P6525">
        <v>0.2</v>
      </c>
      <c r="Q6525">
        <f t="shared" si="809"/>
        <v>0.70833333333333337</v>
      </c>
      <c r="R6525">
        <f t="shared" si="810"/>
        <v>0.31872904563218146</v>
      </c>
      <c r="S6525">
        <f t="shared" si="811"/>
        <v>13.487937971852672</v>
      </c>
      <c r="T6525">
        <f t="shared" si="812"/>
        <v>12.389807873982864</v>
      </c>
      <c r="U6525">
        <f t="shared" si="813"/>
        <v>13.137932013778654</v>
      </c>
      <c r="V6525">
        <f t="shared" si="814"/>
        <v>46.101054038206158</v>
      </c>
    </row>
    <row r="6526" spans="1:22" x14ac:dyDescent="0.35">
      <c r="A6526">
        <v>1999</v>
      </c>
      <c r="B6526">
        <v>9</v>
      </c>
      <c r="C6526">
        <v>29</v>
      </c>
      <c r="D6526">
        <v>18</v>
      </c>
      <c r="E6526">
        <v>30</v>
      </c>
      <c r="F6526">
        <v>0</v>
      </c>
      <c r="G6526">
        <v>0</v>
      </c>
      <c r="H6526">
        <v>0</v>
      </c>
      <c r="I6526">
        <v>9</v>
      </c>
      <c r="J6526">
        <v>-2</v>
      </c>
      <c r="K6526">
        <v>1.4</v>
      </c>
      <c r="L6526">
        <v>56.27</v>
      </c>
      <c r="M6526">
        <f t="shared" si="808"/>
        <v>9</v>
      </c>
      <c r="N6526" s="3">
        <f t="shared" si="815"/>
        <v>271.7504999999839</v>
      </c>
      <c r="O6526">
        <v>0</v>
      </c>
      <c r="P6526">
        <v>0.2</v>
      </c>
      <c r="Q6526">
        <f t="shared" si="809"/>
        <v>0.75</v>
      </c>
      <c r="R6526" t="str">
        <f t="shared" si="810"/>
        <v/>
      </c>
      <c r="S6526">
        <f t="shared" si="811"/>
        <v>9</v>
      </c>
      <c r="T6526">
        <f t="shared" si="812"/>
        <v>9</v>
      </c>
      <c r="U6526">
        <f t="shared" si="813"/>
        <v>9</v>
      </c>
      <c r="V6526">
        <f t="shared" si="814"/>
        <v>0</v>
      </c>
    </row>
    <row r="6527" spans="1:22" x14ac:dyDescent="0.35">
      <c r="A6527">
        <v>1999</v>
      </c>
      <c r="B6527">
        <v>9</v>
      </c>
      <c r="C6527">
        <v>29</v>
      </c>
      <c r="D6527">
        <v>19</v>
      </c>
      <c r="E6527">
        <v>30</v>
      </c>
      <c r="F6527">
        <v>0</v>
      </c>
      <c r="G6527">
        <v>0</v>
      </c>
      <c r="H6527">
        <v>0</v>
      </c>
      <c r="I6527">
        <v>7</v>
      </c>
      <c r="J6527">
        <v>-2</v>
      </c>
      <c r="K6527">
        <v>1.8</v>
      </c>
      <c r="L6527">
        <v>60.02</v>
      </c>
      <c r="M6527">
        <f t="shared" si="808"/>
        <v>7</v>
      </c>
      <c r="N6527" s="3">
        <f t="shared" si="815"/>
        <v>271.79216666665059</v>
      </c>
      <c r="O6527">
        <v>0</v>
      </c>
      <c r="P6527">
        <v>0.2</v>
      </c>
      <c r="Q6527">
        <f t="shared" si="809"/>
        <v>0.79166666666666663</v>
      </c>
      <c r="R6527" t="str">
        <f t="shared" si="810"/>
        <v/>
      </c>
      <c r="S6527">
        <f t="shared" si="811"/>
        <v>7</v>
      </c>
      <c r="T6527">
        <f t="shared" si="812"/>
        <v>7</v>
      </c>
      <c r="U6527">
        <f t="shared" si="813"/>
        <v>7</v>
      </c>
      <c r="V6527">
        <f t="shared" si="814"/>
        <v>0</v>
      </c>
    </row>
    <row r="6528" spans="1:22" x14ac:dyDescent="0.35">
      <c r="A6528">
        <v>1999</v>
      </c>
      <c r="B6528">
        <v>9</v>
      </c>
      <c r="C6528">
        <v>29</v>
      </c>
      <c r="D6528">
        <v>20</v>
      </c>
      <c r="E6528">
        <v>30</v>
      </c>
      <c r="F6528">
        <v>0</v>
      </c>
      <c r="G6528">
        <v>0</v>
      </c>
      <c r="H6528">
        <v>0</v>
      </c>
      <c r="I6528">
        <v>7</v>
      </c>
      <c r="J6528">
        <v>-3</v>
      </c>
      <c r="K6528">
        <v>2</v>
      </c>
      <c r="L6528">
        <v>60.31</v>
      </c>
      <c r="M6528">
        <f t="shared" si="808"/>
        <v>7</v>
      </c>
      <c r="N6528" s="3">
        <f t="shared" si="815"/>
        <v>271.83383333331727</v>
      </c>
      <c r="O6528">
        <v>0</v>
      </c>
      <c r="P6528">
        <v>0.2</v>
      </c>
      <c r="Q6528">
        <f t="shared" si="809"/>
        <v>0.83333333333333337</v>
      </c>
      <c r="R6528" t="str">
        <f t="shared" si="810"/>
        <v/>
      </c>
      <c r="S6528">
        <f t="shared" si="811"/>
        <v>7</v>
      </c>
      <c r="T6528">
        <f t="shared" si="812"/>
        <v>7</v>
      </c>
      <c r="U6528">
        <f t="shared" si="813"/>
        <v>7</v>
      </c>
      <c r="V6528">
        <f t="shared" si="814"/>
        <v>0</v>
      </c>
    </row>
    <row r="6529" spans="1:22" x14ac:dyDescent="0.35">
      <c r="A6529">
        <v>1999</v>
      </c>
      <c r="B6529">
        <v>9</v>
      </c>
      <c r="C6529">
        <v>29</v>
      </c>
      <c r="D6529">
        <v>21</v>
      </c>
      <c r="E6529">
        <v>30</v>
      </c>
      <c r="F6529">
        <v>0</v>
      </c>
      <c r="G6529">
        <v>0</v>
      </c>
      <c r="H6529">
        <v>0</v>
      </c>
      <c r="I6529">
        <v>6</v>
      </c>
      <c r="J6529">
        <v>-4</v>
      </c>
      <c r="K6529">
        <v>2.1</v>
      </c>
      <c r="L6529">
        <v>55.23</v>
      </c>
      <c r="M6529">
        <f t="shared" si="808"/>
        <v>6</v>
      </c>
      <c r="N6529" s="3">
        <f t="shared" si="815"/>
        <v>271.87549999998396</v>
      </c>
      <c r="O6529">
        <v>0</v>
      </c>
      <c r="P6529">
        <v>0.2</v>
      </c>
      <c r="Q6529">
        <f t="shared" si="809"/>
        <v>0.875</v>
      </c>
      <c r="R6529" t="str">
        <f t="shared" si="810"/>
        <v/>
      </c>
      <c r="S6529">
        <f t="shared" si="811"/>
        <v>6</v>
      </c>
      <c r="T6529">
        <f t="shared" si="812"/>
        <v>6</v>
      </c>
      <c r="U6529">
        <f t="shared" si="813"/>
        <v>6</v>
      </c>
      <c r="V6529">
        <f t="shared" si="814"/>
        <v>0</v>
      </c>
    </row>
    <row r="6530" spans="1:22" x14ac:dyDescent="0.35">
      <c r="A6530">
        <v>1999</v>
      </c>
      <c r="B6530">
        <v>9</v>
      </c>
      <c r="C6530">
        <v>29</v>
      </c>
      <c r="D6530">
        <v>22</v>
      </c>
      <c r="E6530">
        <v>30</v>
      </c>
      <c r="F6530">
        <v>0</v>
      </c>
      <c r="G6530">
        <v>0</v>
      </c>
      <c r="H6530">
        <v>0</v>
      </c>
      <c r="I6530">
        <v>6</v>
      </c>
      <c r="J6530">
        <v>-5</v>
      </c>
      <c r="K6530" s="1" t="s">
        <v>100</v>
      </c>
      <c r="L6530">
        <v>50</v>
      </c>
      <c r="M6530">
        <f t="shared" si="808"/>
        <v>6</v>
      </c>
      <c r="N6530" s="3">
        <f t="shared" si="815"/>
        <v>271.91716666665064</v>
      </c>
      <c r="O6530">
        <v>0</v>
      </c>
      <c r="P6530">
        <v>0.2</v>
      </c>
      <c r="Q6530">
        <f t="shared" si="809"/>
        <v>0.91666666666666663</v>
      </c>
      <c r="R6530" t="str">
        <f t="shared" si="810"/>
        <v/>
      </c>
      <c r="S6530">
        <f t="shared" si="811"/>
        <v>6</v>
      </c>
      <c r="T6530">
        <f t="shared" si="812"/>
        <v>6</v>
      </c>
      <c r="U6530">
        <f t="shared" si="813"/>
        <v>6</v>
      </c>
      <c r="V6530">
        <f t="shared" si="814"/>
        <v>0</v>
      </c>
    </row>
    <row r="6531" spans="1:22" x14ac:dyDescent="0.35">
      <c r="A6531">
        <v>1999</v>
      </c>
      <c r="B6531">
        <v>9</v>
      </c>
      <c r="C6531">
        <v>29</v>
      </c>
      <c r="D6531">
        <v>23</v>
      </c>
      <c r="E6531">
        <v>30</v>
      </c>
      <c r="F6531">
        <v>0</v>
      </c>
      <c r="G6531">
        <v>0</v>
      </c>
      <c r="H6531">
        <v>0</v>
      </c>
      <c r="I6531">
        <v>6</v>
      </c>
      <c r="J6531">
        <v>-6</v>
      </c>
      <c r="K6531">
        <v>2.6</v>
      </c>
      <c r="L6531">
        <v>45.13</v>
      </c>
      <c r="M6531">
        <f t="shared" si="808"/>
        <v>6</v>
      </c>
      <c r="N6531" s="3">
        <f t="shared" si="815"/>
        <v>271.95883333331733</v>
      </c>
      <c r="O6531">
        <v>0</v>
      </c>
      <c r="P6531">
        <v>0.2</v>
      </c>
      <c r="Q6531">
        <f t="shared" si="809"/>
        <v>0.95833333333333337</v>
      </c>
      <c r="R6531" t="str">
        <f t="shared" si="810"/>
        <v/>
      </c>
      <c r="S6531">
        <f t="shared" si="811"/>
        <v>6</v>
      </c>
      <c r="T6531">
        <f t="shared" si="812"/>
        <v>6</v>
      </c>
      <c r="U6531">
        <f t="shared" si="813"/>
        <v>6</v>
      </c>
      <c r="V6531">
        <f t="shared" si="814"/>
        <v>0</v>
      </c>
    </row>
    <row r="6532" spans="1:22" x14ac:dyDescent="0.35">
      <c r="A6532">
        <v>1999</v>
      </c>
      <c r="B6532">
        <v>9</v>
      </c>
      <c r="C6532">
        <v>30</v>
      </c>
      <c r="D6532">
        <v>0</v>
      </c>
      <c r="E6532">
        <v>30</v>
      </c>
      <c r="F6532">
        <v>0</v>
      </c>
      <c r="G6532">
        <v>0</v>
      </c>
      <c r="H6532">
        <v>0</v>
      </c>
      <c r="I6532">
        <v>6</v>
      </c>
      <c r="J6532">
        <v>-7</v>
      </c>
      <c r="K6532">
        <v>2.7</v>
      </c>
      <c r="L6532">
        <v>44.82</v>
      </c>
      <c r="M6532">
        <f t="shared" si="808"/>
        <v>6</v>
      </c>
      <c r="N6532" s="3">
        <f t="shared" si="815"/>
        <v>272.00049999998402</v>
      </c>
      <c r="O6532">
        <v>0</v>
      </c>
      <c r="P6532">
        <v>0.2</v>
      </c>
      <c r="Q6532">
        <f t="shared" si="809"/>
        <v>0</v>
      </c>
      <c r="R6532" t="str">
        <f t="shared" si="810"/>
        <v/>
      </c>
      <c r="S6532">
        <f t="shared" si="811"/>
        <v>6</v>
      </c>
      <c r="T6532">
        <f t="shared" si="812"/>
        <v>6</v>
      </c>
      <c r="U6532">
        <f t="shared" si="813"/>
        <v>6</v>
      </c>
      <c r="V6532">
        <f t="shared" si="814"/>
        <v>0</v>
      </c>
    </row>
    <row r="6533" spans="1:22" x14ac:dyDescent="0.35">
      <c r="A6533">
        <v>1999</v>
      </c>
      <c r="B6533">
        <v>9</v>
      </c>
      <c r="C6533">
        <v>30</v>
      </c>
      <c r="D6533">
        <v>1</v>
      </c>
      <c r="E6533">
        <v>30</v>
      </c>
      <c r="F6533">
        <v>0</v>
      </c>
      <c r="G6533">
        <v>0</v>
      </c>
      <c r="H6533">
        <v>0</v>
      </c>
      <c r="I6533">
        <v>5</v>
      </c>
      <c r="J6533">
        <v>-7</v>
      </c>
      <c r="K6533" s="1" t="s">
        <v>105</v>
      </c>
      <c r="L6533">
        <v>45.4</v>
      </c>
      <c r="M6533">
        <f t="shared" ref="M6533:M6596" si="816">+I6533+O6533*EXP(-2.98-0.0471*K6533*1.7)+1*O6533/1000</f>
        <v>5</v>
      </c>
      <c r="N6533" s="3">
        <f t="shared" si="815"/>
        <v>272.0421666666507</v>
      </c>
      <c r="O6533">
        <v>0</v>
      </c>
      <c r="P6533">
        <v>0.2</v>
      </c>
      <c r="Q6533">
        <f t="shared" ref="Q6533:Q6596" si="817">+D6533/24</f>
        <v>4.1666666666666664E-2</v>
      </c>
      <c r="R6533" t="str">
        <f t="shared" ref="R6533:R6596" si="818">+IF(O6533&gt;100,IF(I6533&gt;0,(S6533-M6533)/(S6533-T6533),""),"")</f>
        <v/>
      </c>
      <c r="S6533">
        <f t="shared" ref="S6533:S6596" si="819">I6533+O6533*EXP(-2.81-0.0455*K6533*1.7)</f>
        <v>5</v>
      </c>
      <c r="T6533">
        <f t="shared" ref="T6533:T6596" si="820">I6533+O6533*EXP(-3.47-0.0594*K6533*1.7)+3*O6533/1000</f>
        <v>5</v>
      </c>
      <c r="U6533">
        <f t="shared" ref="U6533:U6596" si="821">+I6533+O6533*EXP(-2.98-0.0471*K6533*1.7)+1*O6533/1000</f>
        <v>5</v>
      </c>
      <c r="V6533">
        <f t="shared" ref="V6533:V6596" si="822">+IF((SIN(23.45*PI()/180*SIN(2*PI()*(284+N6533)/365.25))*SIN($F$2*PI()/180)*COS($AU$2*PI()/180)+SIN(23.45*PI()/180*SIN(2*PI()*(284+N6533)/365.25))*COS($F$2*PI()/180)*SIN($AU$2*PI()/180)*COS($AV$2*PI()/180)+COS(23.45*PI()/180*SIN(2*PI()*(284+N6533)/365.25))*COS($F$2*PI()/180)*COS($AU$2*PI()/180)*COS(Q6533*2*PI()-PI())-COS(23.45*PI()/180*SIN(2*PI()*(284+N6533)/365.25))*SIN($F$2*PI()/180)*SIN($AU$2*PI()/180)*COS($AV$2*PI()/180)*COS(Q6533*2*PI()-PI())-COS(23.45*PI()/180*SIN(2*PI()*(284+N6533)/365.25))*SIN($AU$2*PI()/180)*SIN($AV$2*PI()/180)*SIN(Q6533*2*PI()-PI()))&gt;0,(F6534+F6533)*COS(ACOS(SIN(23.45*PI()/180*SIN(2*PI()*(284+N6533)/365.25))*SIN($F$2*PI()/180)*COS($AU$2*PI()/180)+SIN(23.45*PI()/180*SIN(2*PI()*(284+N6533)/365.25))*COS($F$2*PI()/180)*SIN($AU$2*PI()/180)*COS($AV$2*PI()/180)+COS(23.45*PI()/180*SIN(2*PI()*(284+N6533)/365.25))*COS($F$2*PI()/180)*COS($AU$2*PI()/180)*COS(Q6533*2*PI()-PI())-COS(23.45*PI()/180*SIN(2*PI()*(284+N6533)/365.25))*SIN($F$2*PI()/180)*SIN($AU$2*PI()/180)*COS($AV$2*PI()/180)*COS(Q6533*2*PI()-PI())-COS(23.45*PI()/180*SIN(2*PI()*(284+N6533)/365.25))*SIN($AU$2*PI()/180)*SIN($AV$2*PI()/180)*SIN(Q6533*2*PI()-PI())))/2+(G6534+G6533)*(1+COS($AU$2))/4+(H6534+H6533)*P6533*(1-COS($AU$2))/4,(G6534+G6533)*(1+COS($AU$2))/4+(H6534+H6533)*P6533*(1-COS($AU$2))/4)</f>
        <v>0</v>
      </c>
    </row>
    <row r="6534" spans="1:22" x14ac:dyDescent="0.35">
      <c r="A6534">
        <v>1999</v>
      </c>
      <c r="B6534">
        <v>9</v>
      </c>
      <c r="C6534">
        <v>30</v>
      </c>
      <c r="D6534">
        <v>2</v>
      </c>
      <c r="E6534">
        <v>30</v>
      </c>
      <c r="F6534">
        <v>0</v>
      </c>
      <c r="G6534">
        <v>0</v>
      </c>
      <c r="H6534">
        <v>0</v>
      </c>
      <c r="I6534">
        <v>4</v>
      </c>
      <c r="J6534">
        <v>-6</v>
      </c>
      <c r="K6534">
        <v>2.5</v>
      </c>
      <c r="L6534">
        <v>52.51</v>
      </c>
      <c r="M6534">
        <f t="shared" si="816"/>
        <v>4</v>
      </c>
      <c r="N6534" s="3">
        <f t="shared" ref="N6534:N6597" si="823">+N6533+1/24</f>
        <v>272.08383333331739</v>
      </c>
      <c r="O6534">
        <v>0</v>
      </c>
      <c r="P6534">
        <v>0.2</v>
      </c>
      <c r="Q6534">
        <f t="shared" si="817"/>
        <v>8.3333333333333329E-2</v>
      </c>
      <c r="R6534" t="str">
        <f t="shared" si="818"/>
        <v/>
      </c>
      <c r="S6534">
        <f t="shared" si="819"/>
        <v>4</v>
      </c>
      <c r="T6534">
        <f t="shared" si="820"/>
        <v>4</v>
      </c>
      <c r="U6534">
        <f t="shared" si="821"/>
        <v>4</v>
      </c>
      <c r="V6534">
        <f t="shared" si="822"/>
        <v>0</v>
      </c>
    </row>
    <row r="6535" spans="1:22" x14ac:dyDescent="0.35">
      <c r="A6535">
        <v>1999</v>
      </c>
      <c r="B6535">
        <v>9</v>
      </c>
      <c r="C6535">
        <v>30</v>
      </c>
      <c r="D6535">
        <v>3</v>
      </c>
      <c r="E6535">
        <v>30</v>
      </c>
      <c r="F6535">
        <v>0</v>
      </c>
      <c r="G6535">
        <v>0</v>
      </c>
      <c r="H6535">
        <v>0</v>
      </c>
      <c r="I6535">
        <v>3</v>
      </c>
      <c r="J6535">
        <v>-6</v>
      </c>
      <c r="K6535">
        <v>2.2000000000000002</v>
      </c>
      <c r="L6535">
        <v>59.31</v>
      </c>
      <c r="M6535">
        <f t="shared" si="816"/>
        <v>3</v>
      </c>
      <c r="N6535" s="3">
        <f t="shared" si="823"/>
        <v>272.12549999998407</v>
      </c>
      <c r="O6535">
        <v>0</v>
      </c>
      <c r="P6535">
        <v>0.2</v>
      </c>
      <c r="Q6535">
        <f t="shared" si="817"/>
        <v>0.125</v>
      </c>
      <c r="R6535" t="str">
        <f t="shared" si="818"/>
        <v/>
      </c>
      <c r="S6535">
        <f t="shared" si="819"/>
        <v>3</v>
      </c>
      <c r="T6535">
        <f t="shared" si="820"/>
        <v>3</v>
      </c>
      <c r="U6535">
        <f t="shared" si="821"/>
        <v>3</v>
      </c>
      <c r="V6535">
        <f t="shared" si="822"/>
        <v>0</v>
      </c>
    </row>
    <row r="6536" spans="1:22" x14ac:dyDescent="0.35">
      <c r="A6536">
        <v>1999</v>
      </c>
      <c r="B6536">
        <v>9</v>
      </c>
      <c r="C6536">
        <v>30</v>
      </c>
      <c r="D6536">
        <v>4</v>
      </c>
      <c r="E6536">
        <v>30</v>
      </c>
      <c r="F6536">
        <v>0</v>
      </c>
      <c r="G6536">
        <v>0</v>
      </c>
      <c r="H6536">
        <v>0</v>
      </c>
      <c r="I6536">
        <v>3</v>
      </c>
      <c r="J6536">
        <v>-5</v>
      </c>
      <c r="K6536" s="1" t="s">
        <v>88</v>
      </c>
      <c r="L6536">
        <v>64.400000000000006</v>
      </c>
      <c r="M6536">
        <f t="shared" si="816"/>
        <v>3</v>
      </c>
      <c r="N6536" s="3">
        <f t="shared" si="823"/>
        <v>272.16716666665076</v>
      </c>
      <c r="O6536">
        <v>0</v>
      </c>
      <c r="P6536">
        <v>0.2</v>
      </c>
      <c r="Q6536">
        <f t="shared" si="817"/>
        <v>0.16666666666666666</v>
      </c>
      <c r="R6536" t="str">
        <f t="shared" si="818"/>
        <v/>
      </c>
      <c r="S6536">
        <f t="shared" si="819"/>
        <v>3</v>
      </c>
      <c r="T6536">
        <f t="shared" si="820"/>
        <v>3</v>
      </c>
      <c r="U6536">
        <f t="shared" si="821"/>
        <v>3</v>
      </c>
      <c r="V6536">
        <f t="shared" si="822"/>
        <v>0</v>
      </c>
    </row>
    <row r="6537" spans="1:22" x14ac:dyDescent="0.35">
      <c r="A6537">
        <v>1999</v>
      </c>
      <c r="B6537">
        <v>9</v>
      </c>
      <c r="C6537">
        <v>30</v>
      </c>
      <c r="D6537">
        <v>5</v>
      </c>
      <c r="E6537">
        <v>30</v>
      </c>
      <c r="F6537">
        <v>0</v>
      </c>
      <c r="G6537">
        <v>0</v>
      </c>
      <c r="H6537">
        <v>0</v>
      </c>
      <c r="I6537">
        <v>3</v>
      </c>
      <c r="J6537">
        <v>-6</v>
      </c>
      <c r="K6537">
        <v>1.3</v>
      </c>
      <c r="L6537">
        <v>61.71</v>
      </c>
      <c r="M6537">
        <f t="shared" si="816"/>
        <v>3</v>
      </c>
      <c r="N6537" s="3">
        <f t="shared" si="823"/>
        <v>272.20883333331744</v>
      </c>
      <c r="O6537">
        <v>0</v>
      </c>
      <c r="P6537">
        <v>0.2</v>
      </c>
      <c r="Q6537">
        <f t="shared" si="817"/>
        <v>0.20833333333333334</v>
      </c>
      <c r="R6537" t="str">
        <f t="shared" si="818"/>
        <v/>
      </c>
      <c r="S6537">
        <f t="shared" si="819"/>
        <v>3</v>
      </c>
      <c r="T6537">
        <f t="shared" si="820"/>
        <v>3</v>
      </c>
      <c r="U6537">
        <f t="shared" si="821"/>
        <v>3</v>
      </c>
      <c r="V6537">
        <f t="shared" si="822"/>
        <v>9.0289164283010344</v>
      </c>
    </row>
    <row r="6538" spans="1:22" x14ac:dyDescent="0.35">
      <c r="A6538">
        <v>1999</v>
      </c>
      <c r="B6538">
        <v>9</v>
      </c>
      <c r="C6538">
        <v>30</v>
      </c>
      <c r="D6538">
        <v>6</v>
      </c>
      <c r="E6538">
        <v>30</v>
      </c>
      <c r="F6538">
        <v>486</v>
      </c>
      <c r="G6538">
        <v>26</v>
      </c>
      <c r="H6538">
        <v>75</v>
      </c>
      <c r="I6538">
        <v>6</v>
      </c>
      <c r="J6538">
        <v>-5</v>
      </c>
      <c r="K6538">
        <v>1</v>
      </c>
      <c r="L6538">
        <v>51.69</v>
      </c>
      <c r="M6538">
        <f t="shared" si="816"/>
        <v>11.195697114323414</v>
      </c>
      <c r="N6538" s="3">
        <f t="shared" si="823"/>
        <v>272.25049999998413</v>
      </c>
      <c r="O6538" s="1" t="s">
        <v>3128</v>
      </c>
      <c r="P6538">
        <v>0.2</v>
      </c>
      <c r="Q6538">
        <f t="shared" si="817"/>
        <v>0.25</v>
      </c>
      <c r="R6538">
        <f t="shared" si="818"/>
        <v>0.31872904563218091</v>
      </c>
      <c r="S6538">
        <f t="shared" si="819"/>
        <v>12.046297102836167</v>
      </c>
      <c r="T6538">
        <f t="shared" si="820"/>
        <v>9.3775726794763923</v>
      </c>
      <c r="U6538">
        <f t="shared" si="821"/>
        <v>11.195697114323414</v>
      </c>
      <c r="V6538">
        <f t="shared" si="822"/>
        <v>35.911566571320598</v>
      </c>
    </row>
    <row r="6539" spans="1:22" x14ac:dyDescent="0.35">
      <c r="A6539">
        <v>1999</v>
      </c>
      <c r="B6539">
        <v>9</v>
      </c>
      <c r="C6539">
        <v>30</v>
      </c>
      <c r="D6539">
        <v>7</v>
      </c>
      <c r="E6539">
        <v>30</v>
      </c>
      <c r="F6539">
        <v>786</v>
      </c>
      <c r="G6539">
        <v>49</v>
      </c>
      <c r="H6539">
        <v>278</v>
      </c>
      <c r="I6539">
        <v>10</v>
      </c>
      <c r="J6539">
        <v>-4</v>
      </c>
      <c r="K6539">
        <v>0.9</v>
      </c>
      <c r="L6539">
        <v>45.23</v>
      </c>
      <c r="M6539">
        <f t="shared" si="816"/>
        <v>28.391270816415343</v>
      </c>
      <c r="N6539" s="3">
        <f t="shared" si="823"/>
        <v>272.29216666665081</v>
      </c>
      <c r="O6539" s="1" t="s">
        <v>3129</v>
      </c>
      <c r="P6539">
        <v>0.2</v>
      </c>
      <c r="Q6539">
        <f t="shared" si="817"/>
        <v>0.29166666666666669</v>
      </c>
      <c r="R6539">
        <f t="shared" si="818"/>
        <v>0.31908719757692605</v>
      </c>
      <c r="S6539">
        <f t="shared" si="819"/>
        <v>31.399893209151276</v>
      </c>
      <c r="T6539">
        <f t="shared" si="820"/>
        <v>21.971052392024447</v>
      </c>
      <c r="U6539">
        <f t="shared" si="821"/>
        <v>28.391270816415343</v>
      </c>
      <c r="V6539">
        <f t="shared" si="822"/>
        <v>287.99296961481912</v>
      </c>
    </row>
    <row r="6540" spans="1:22" x14ac:dyDescent="0.35">
      <c r="A6540">
        <v>1999</v>
      </c>
      <c r="B6540">
        <v>9</v>
      </c>
      <c r="C6540">
        <v>30</v>
      </c>
      <c r="D6540">
        <v>8</v>
      </c>
      <c r="E6540">
        <v>30</v>
      </c>
      <c r="F6540">
        <v>903</v>
      </c>
      <c r="G6540">
        <v>61</v>
      </c>
      <c r="H6540">
        <v>477</v>
      </c>
      <c r="I6540">
        <v>13</v>
      </c>
      <c r="J6540">
        <v>-5</v>
      </c>
      <c r="K6540">
        <v>0.9</v>
      </c>
      <c r="L6540">
        <v>33.97</v>
      </c>
      <c r="M6540">
        <f t="shared" si="816"/>
        <v>44.144309351712359</v>
      </c>
      <c r="N6540" s="3">
        <f t="shared" si="823"/>
        <v>272.3338333333175</v>
      </c>
      <c r="O6540" s="1" t="s">
        <v>3130</v>
      </c>
      <c r="P6540">
        <v>0.2</v>
      </c>
      <c r="Q6540">
        <f t="shared" si="817"/>
        <v>0.33333333333333331</v>
      </c>
      <c r="R6540">
        <f t="shared" si="818"/>
        <v>0.31908719757692633</v>
      </c>
      <c r="S6540">
        <f t="shared" si="819"/>
        <v>49.239197435151524</v>
      </c>
      <c r="T6540">
        <f t="shared" si="820"/>
        <v>33.272125982180185</v>
      </c>
      <c r="U6540">
        <f t="shared" si="821"/>
        <v>44.144309351712359</v>
      </c>
      <c r="V6540">
        <f t="shared" si="822"/>
        <v>563.33184414822995</v>
      </c>
    </row>
    <row r="6541" spans="1:22" x14ac:dyDescent="0.35">
      <c r="A6541">
        <v>1999</v>
      </c>
      <c r="B6541">
        <v>9</v>
      </c>
      <c r="C6541">
        <v>30</v>
      </c>
      <c r="D6541">
        <v>9</v>
      </c>
      <c r="E6541">
        <v>30</v>
      </c>
      <c r="F6541">
        <v>959</v>
      </c>
      <c r="G6541">
        <v>68</v>
      </c>
      <c r="H6541">
        <v>641</v>
      </c>
      <c r="I6541">
        <v>15</v>
      </c>
      <c r="J6541">
        <v>-4</v>
      </c>
      <c r="K6541">
        <v>1.1000000000000001</v>
      </c>
      <c r="L6541">
        <v>28.68</v>
      </c>
      <c r="M6541">
        <f t="shared" si="816"/>
        <v>55.932025059676008</v>
      </c>
      <c r="N6541" s="3">
        <f t="shared" si="823"/>
        <v>272.37549999998419</v>
      </c>
      <c r="O6541" s="1" t="s">
        <v>3131</v>
      </c>
      <c r="P6541">
        <v>0.2</v>
      </c>
      <c r="Q6541">
        <f t="shared" si="817"/>
        <v>0.375</v>
      </c>
      <c r="R6541">
        <f t="shared" si="818"/>
        <v>0.31837393603252012</v>
      </c>
      <c r="S6541">
        <f t="shared" si="819"/>
        <v>62.638064863341356</v>
      </c>
      <c r="T6541">
        <f t="shared" si="820"/>
        <v>41.574657829354869</v>
      </c>
      <c r="U6541">
        <f t="shared" si="821"/>
        <v>55.932025059676008</v>
      </c>
      <c r="V6541">
        <f t="shared" si="822"/>
        <v>807.11088001437588</v>
      </c>
    </row>
    <row r="6542" spans="1:22" x14ac:dyDescent="0.35">
      <c r="A6542">
        <v>1999</v>
      </c>
      <c r="B6542">
        <v>9</v>
      </c>
      <c r="C6542">
        <v>30</v>
      </c>
      <c r="D6542">
        <v>10</v>
      </c>
      <c r="E6542">
        <v>30</v>
      </c>
      <c r="F6542">
        <v>987</v>
      </c>
      <c r="G6542">
        <v>73</v>
      </c>
      <c r="H6542">
        <v>754</v>
      </c>
      <c r="I6542">
        <v>17</v>
      </c>
      <c r="J6542">
        <v>-4</v>
      </c>
      <c r="K6542">
        <v>1.6</v>
      </c>
      <c r="L6542">
        <v>25.4</v>
      </c>
      <c r="M6542">
        <f t="shared" si="816"/>
        <v>63.215936243125476</v>
      </c>
      <c r="N6542" s="3">
        <f t="shared" si="823"/>
        <v>272.41716666665087</v>
      </c>
      <c r="O6542" s="1" t="s">
        <v>3132</v>
      </c>
      <c r="P6542">
        <v>0.2</v>
      </c>
      <c r="Q6542">
        <f t="shared" si="817"/>
        <v>0.41666666666666669</v>
      </c>
      <c r="R6542">
        <f t="shared" si="818"/>
        <v>0.31664277623061493</v>
      </c>
      <c r="S6542">
        <f t="shared" si="819"/>
        <v>70.814591916729071</v>
      </c>
      <c r="T6542">
        <f t="shared" si="820"/>
        <v>46.817026698094814</v>
      </c>
      <c r="U6542">
        <f t="shared" si="821"/>
        <v>63.215936243125476</v>
      </c>
      <c r="V6542">
        <f t="shared" si="822"/>
        <v>990.53931417005265</v>
      </c>
    </row>
    <row r="6543" spans="1:22" x14ac:dyDescent="0.35">
      <c r="A6543">
        <v>1999</v>
      </c>
      <c r="B6543">
        <v>9</v>
      </c>
      <c r="C6543">
        <v>30</v>
      </c>
      <c r="D6543">
        <v>11</v>
      </c>
      <c r="E6543">
        <v>30</v>
      </c>
      <c r="F6543">
        <v>996</v>
      </c>
      <c r="G6543">
        <v>76</v>
      </c>
      <c r="H6543">
        <v>807</v>
      </c>
      <c r="I6543">
        <v>19</v>
      </c>
      <c r="J6543">
        <v>-4</v>
      </c>
      <c r="K6543">
        <v>2</v>
      </c>
      <c r="L6543">
        <v>22.41</v>
      </c>
      <c r="M6543">
        <f t="shared" si="816"/>
        <v>66.873832461639466</v>
      </c>
      <c r="N6543" s="3">
        <f t="shared" si="823"/>
        <v>272.45883333331756</v>
      </c>
      <c r="O6543" s="1" t="s">
        <v>3133</v>
      </c>
      <c r="P6543">
        <v>0.2</v>
      </c>
      <c r="Q6543">
        <f t="shared" si="817"/>
        <v>0.45833333333333331</v>
      </c>
      <c r="R6543">
        <f t="shared" si="818"/>
        <v>0.31530904661041259</v>
      </c>
      <c r="S6543">
        <f t="shared" si="819"/>
        <v>74.76602900597112</v>
      </c>
      <c r="T6543">
        <f t="shared" si="820"/>
        <v>49.735993778079163</v>
      </c>
      <c r="U6543">
        <f t="shared" si="821"/>
        <v>66.873832461639466</v>
      </c>
      <c r="V6543">
        <f t="shared" si="822"/>
        <v>1094.701690211208</v>
      </c>
    </row>
    <row r="6544" spans="1:22" x14ac:dyDescent="0.35">
      <c r="A6544">
        <v>1999</v>
      </c>
      <c r="B6544">
        <v>9</v>
      </c>
      <c r="C6544">
        <v>30</v>
      </c>
      <c r="D6544">
        <v>12</v>
      </c>
      <c r="E6544">
        <v>30</v>
      </c>
      <c r="F6544">
        <v>991</v>
      </c>
      <c r="G6544">
        <v>76</v>
      </c>
      <c r="H6544">
        <v>795</v>
      </c>
      <c r="I6544">
        <v>20</v>
      </c>
      <c r="J6544">
        <v>-4</v>
      </c>
      <c r="K6544">
        <v>2.2000000000000002</v>
      </c>
      <c r="L6544">
        <v>20.86</v>
      </c>
      <c r="M6544">
        <f t="shared" si="816"/>
        <v>66.442650288047332</v>
      </c>
      <c r="N6544" s="3">
        <f t="shared" si="823"/>
        <v>272.50049999998424</v>
      </c>
      <c r="O6544" s="1" t="s">
        <v>3134</v>
      </c>
      <c r="P6544">
        <v>0.2</v>
      </c>
      <c r="Q6544">
        <f t="shared" si="817"/>
        <v>0.5</v>
      </c>
      <c r="R6544">
        <f t="shared" si="818"/>
        <v>0.31465851642558001</v>
      </c>
      <c r="S6544">
        <f t="shared" si="819"/>
        <v>74.108620897964244</v>
      </c>
      <c r="T6544">
        <f t="shared" si="820"/>
        <v>49.745795136882414</v>
      </c>
      <c r="U6544">
        <f t="shared" si="821"/>
        <v>66.442650288047332</v>
      </c>
      <c r="V6544">
        <f t="shared" si="822"/>
        <v>1108.8677072944556</v>
      </c>
    </row>
    <row r="6545" spans="1:22" x14ac:dyDescent="0.35">
      <c r="A6545">
        <v>1999</v>
      </c>
      <c r="B6545">
        <v>9</v>
      </c>
      <c r="C6545">
        <v>30</v>
      </c>
      <c r="D6545">
        <v>13</v>
      </c>
      <c r="E6545">
        <v>30</v>
      </c>
      <c r="F6545">
        <v>970</v>
      </c>
      <c r="G6545">
        <v>74</v>
      </c>
      <c r="H6545">
        <v>719</v>
      </c>
      <c r="I6545">
        <v>21</v>
      </c>
      <c r="J6545">
        <v>-4</v>
      </c>
      <c r="K6545">
        <v>2.1</v>
      </c>
      <c r="L6545">
        <v>19.46</v>
      </c>
      <c r="M6545">
        <f t="shared" si="816"/>
        <v>63.41777380604065</v>
      </c>
      <c r="N6545" s="3">
        <f t="shared" si="823"/>
        <v>272.54216666665093</v>
      </c>
      <c r="O6545" s="1" t="s">
        <v>3135</v>
      </c>
      <c r="P6545">
        <v>0.2</v>
      </c>
      <c r="Q6545">
        <f t="shared" si="817"/>
        <v>0.54166666666666663</v>
      </c>
      <c r="R6545">
        <f t="shared" si="818"/>
        <v>0.31498244719824758</v>
      </c>
      <c r="S6545">
        <f t="shared" si="819"/>
        <v>70.41498624409968</v>
      </c>
      <c r="T6545">
        <f t="shared" si="820"/>
        <v>48.20037555611097</v>
      </c>
      <c r="U6545">
        <f t="shared" si="821"/>
        <v>63.41777380604065</v>
      </c>
      <c r="V6545">
        <f t="shared" si="822"/>
        <v>1029.1411503615491</v>
      </c>
    </row>
    <row r="6546" spans="1:22" x14ac:dyDescent="0.35">
      <c r="A6546">
        <v>1999</v>
      </c>
      <c r="B6546">
        <v>9</v>
      </c>
      <c r="C6546">
        <v>30</v>
      </c>
      <c r="D6546">
        <v>14</v>
      </c>
      <c r="E6546">
        <v>30</v>
      </c>
      <c r="F6546">
        <v>928</v>
      </c>
      <c r="G6546">
        <v>69</v>
      </c>
      <c r="H6546">
        <v>587</v>
      </c>
      <c r="I6546">
        <v>21</v>
      </c>
      <c r="J6546">
        <v>-4</v>
      </c>
      <c r="K6546">
        <v>2.1</v>
      </c>
      <c r="L6546">
        <v>19.54</v>
      </c>
      <c r="M6546">
        <f t="shared" si="816"/>
        <v>55.701214320004119</v>
      </c>
      <c r="N6546" s="3">
        <f t="shared" si="823"/>
        <v>272.58383333331761</v>
      </c>
      <c r="O6546" s="1" t="s">
        <v>3136</v>
      </c>
      <c r="P6546">
        <v>0.2</v>
      </c>
      <c r="Q6546">
        <f t="shared" si="817"/>
        <v>0.58333333333333337</v>
      </c>
      <c r="R6546">
        <f t="shared" si="818"/>
        <v>0.31498244719824786</v>
      </c>
      <c r="S6546">
        <f t="shared" si="819"/>
        <v>61.425507385594159</v>
      </c>
      <c r="T6546">
        <f t="shared" si="820"/>
        <v>43.252135769152282</v>
      </c>
      <c r="U6546">
        <f t="shared" si="821"/>
        <v>55.701214320004119</v>
      </c>
      <c r="V6546">
        <f t="shared" si="822"/>
        <v>859.67213050137366</v>
      </c>
    </row>
    <row r="6547" spans="1:22" x14ac:dyDescent="0.35">
      <c r="A6547">
        <v>1999</v>
      </c>
      <c r="B6547">
        <v>9</v>
      </c>
      <c r="C6547">
        <v>30</v>
      </c>
      <c r="D6547">
        <v>15</v>
      </c>
      <c r="E6547">
        <v>30</v>
      </c>
      <c r="F6547">
        <v>853</v>
      </c>
      <c r="G6547">
        <v>60</v>
      </c>
      <c r="H6547">
        <v>410</v>
      </c>
      <c r="I6547">
        <v>20</v>
      </c>
      <c r="J6547">
        <v>-4</v>
      </c>
      <c r="K6547">
        <v>2.2000000000000002</v>
      </c>
      <c r="L6547">
        <v>21.05</v>
      </c>
      <c r="M6547">
        <f t="shared" si="816"/>
        <v>44.229341646145151</v>
      </c>
      <c r="N6547" s="3">
        <f t="shared" si="823"/>
        <v>272.6254999999843</v>
      </c>
      <c r="O6547" s="1" t="s">
        <v>3137</v>
      </c>
      <c r="P6547">
        <v>0.2</v>
      </c>
      <c r="Q6547">
        <f t="shared" si="817"/>
        <v>0.625</v>
      </c>
      <c r="R6547">
        <f t="shared" si="818"/>
        <v>0.31465851642557957</v>
      </c>
      <c r="S6547">
        <f t="shared" si="819"/>
        <v>48.228713340158649</v>
      </c>
      <c r="T6547">
        <f t="shared" si="820"/>
        <v>35.518516459282566</v>
      </c>
      <c r="U6547">
        <f t="shared" si="821"/>
        <v>44.229341646145151</v>
      </c>
      <c r="V6547">
        <f t="shared" si="822"/>
        <v>606.47131739911561</v>
      </c>
    </row>
    <row r="6548" spans="1:22" x14ac:dyDescent="0.35">
      <c r="A6548">
        <v>1999</v>
      </c>
      <c r="B6548">
        <v>9</v>
      </c>
      <c r="C6548">
        <v>30</v>
      </c>
      <c r="D6548">
        <v>16</v>
      </c>
      <c r="E6548">
        <v>30</v>
      </c>
      <c r="F6548">
        <v>698</v>
      </c>
      <c r="G6548">
        <v>45</v>
      </c>
      <c r="H6548">
        <v>207</v>
      </c>
      <c r="I6548">
        <v>16</v>
      </c>
      <c r="J6548">
        <v>-3</v>
      </c>
      <c r="K6548">
        <v>2.2000000000000002</v>
      </c>
      <c r="L6548">
        <v>29.64</v>
      </c>
      <c r="M6548">
        <f t="shared" si="816"/>
        <v>28.490977358978981</v>
      </c>
      <c r="N6548" s="3">
        <f t="shared" si="823"/>
        <v>272.66716666665099</v>
      </c>
      <c r="O6548" s="1" t="s">
        <v>3138</v>
      </c>
      <c r="P6548">
        <v>0.2</v>
      </c>
      <c r="Q6548">
        <f t="shared" si="817"/>
        <v>0.66666666666666663</v>
      </c>
      <c r="R6548">
        <f t="shared" si="818"/>
        <v>0.31465851642557918</v>
      </c>
      <c r="S6548">
        <f t="shared" si="819"/>
        <v>30.55277755188731</v>
      </c>
      <c r="T6548">
        <f t="shared" si="820"/>
        <v>24.000276712788072</v>
      </c>
      <c r="U6548">
        <f t="shared" si="821"/>
        <v>28.490977358978981</v>
      </c>
      <c r="V6548">
        <f t="shared" si="822"/>
        <v>263.42481846608456</v>
      </c>
    </row>
    <row r="6549" spans="1:22" x14ac:dyDescent="0.35">
      <c r="A6549">
        <v>1999</v>
      </c>
      <c r="B6549">
        <v>9</v>
      </c>
      <c r="C6549">
        <v>30</v>
      </c>
      <c r="D6549">
        <v>17</v>
      </c>
      <c r="E6549">
        <v>30</v>
      </c>
      <c r="F6549">
        <v>258</v>
      </c>
      <c r="G6549">
        <v>14</v>
      </c>
      <c r="H6549">
        <v>24</v>
      </c>
      <c r="I6549">
        <v>12</v>
      </c>
      <c r="J6549">
        <v>0</v>
      </c>
      <c r="K6549" s="1" t="s">
        <v>92</v>
      </c>
      <c r="L6549">
        <v>50.7</v>
      </c>
      <c r="M6549">
        <f t="shared" si="816"/>
        <v>13.58867620934077</v>
      </c>
      <c r="N6549" s="3">
        <f t="shared" si="823"/>
        <v>272.70883333331767</v>
      </c>
      <c r="O6549" s="1" t="s">
        <v>3139</v>
      </c>
      <c r="P6549">
        <v>0.2</v>
      </c>
      <c r="Q6549">
        <f t="shared" si="817"/>
        <v>0.70833333333333337</v>
      </c>
      <c r="R6549">
        <f t="shared" si="818"/>
        <v>0.31401853463279994</v>
      </c>
      <c r="S6549">
        <f t="shared" si="819"/>
        <v>13.851229704716102</v>
      </c>
      <c r="T6549">
        <f t="shared" si="820"/>
        <v>13.015121429507598</v>
      </c>
      <c r="U6549">
        <f t="shared" si="821"/>
        <v>13.58867620934077</v>
      </c>
      <c r="V6549">
        <f t="shared" si="822"/>
        <v>37.002326539643946</v>
      </c>
    </row>
    <row r="6550" spans="1:22" x14ac:dyDescent="0.35">
      <c r="A6550">
        <v>1999</v>
      </c>
      <c r="B6550">
        <v>9</v>
      </c>
      <c r="C6550">
        <v>30</v>
      </c>
      <c r="D6550">
        <v>18</v>
      </c>
      <c r="E6550">
        <v>30</v>
      </c>
      <c r="F6550">
        <v>0</v>
      </c>
      <c r="G6550">
        <v>0</v>
      </c>
      <c r="H6550">
        <v>0</v>
      </c>
      <c r="I6550">
        <v>10</v>
      </c>
      <c r="J6550">
        <v>0</v>
      </c>
      <c r="K6550">
        <v>2.7</v>
      </c>
      <c r="L6550">
        <v>57.4</v>
      </c>
      <c r="M6550">
        <f t="shared" si="816"/>
        <v>10</v>
      </c>
      <c r="N6550" s="3">
        <f t="shared" si="823"/>
        <v>272.75049999998436</v>
      </c>
      <c r="O6550">
        <v>0</v>
      </c>
      <c r="P6550">
        <v>0.2</v>
      </c>
      <c r="Q6550">
        <f t="shared" si="817"/>
        <v>0.75</v>
      </c>
      <c r="R6550" t="str">
        <f t="shared" si="818"/>
        <v/>
      </c>
      <c r="S6550">
        <f t="shared" si="819"/>
        <v>10</v>
      </c>
      <c r="T6550">
        <f t="shared" si="820"/>
        <v>10</v>
      </c>
      <c r="U6550">
        <f t="shared" si="821"/>
        <v>10</v>
      </c>
      <c r="V6550">
        <f t="shared" si="822"/>
        <v>0</v>
      </c>
    </row>
    <row r="6551" spans="1:22" x14ac:dyDescent="0.35">
      <c r="A6551">
        <v>1999</v>
      </c>
      <c r="B6551">
        <v>9</v>
      </c>
      <c r="C6551">
        <v>30</v>
      </c>
      <c r="D6551">
        <v>19</v>
      </c>
      <c r="E6551">
        <v>30</v>
      </c>
      <c r="F6551">
        <v>0</v>
      </c>
      <c r="G6551">
        <v>0</v>
      </c>
      <c r="H6551">
        <v>0</v>
      </c>
      <c r="I6551">
        <v>8</v>
      </c>
      <c r="J6551">
        <v>-1</v>
      </c>
      <c r="K6551">
        <v>2.6</v>
      </c>
      <c r="L6551">
        <v>58.57</v>
      </c>
      <c r="M6551">
        <f t="shared" si="816"/>
        <v>8</v>
      </c>
      <c r="N6551" s="3">
        <f t="shared" si="823"/>
        <v>272.79216666665104</v>
      </c>
      <c r="O6551">
        <v>0</v>
      </c>
      <c r="P6551">
        <v>0.2</v>
      </c>
      <c r="Q6551">
        <f t="shared" si="817"/>
        <v>0.79166666666666663</v>
      </c>
      <c r="R6551" t="str">
        <f t="shared" si="818"/>
        <v/>
      </c>
      <c r="S6551">
        <f t="shared" si="819"/>
        <v>8</v>
      </c>
      <c r="T6551">
        <f t="shared" si="820"/>
        <v>8</v>
      </c>
      <c r="U6551">
        <f t="shared" si="821"/>
        <v>8</v>
      </c>
      <c r="V6551">
        <f t="shared" si="822"/>
        <v>0</v>
      </c>
    </row>
    <row r="6552" spans="1:22" x14ac:dyDescent="0.35">
      <c r="A6552">
        <v>1999</v>
      </c>
      <c r="B6552">
        <v>9</v>
      </c>
      <c r="C6552">
        <v>30</v>
      </c>
      <c r="D6552">
        <v>20</v>
      </c>
      <c r="E6552">
        <v>30</v>
      </c>
      <c r="F6552">
        <v>0</v>
      </c>
      <c r="G6552">
        <v>0</v>
      </c>
      <c r="H6552">
        <v>0</v>
      </c>
      <c r="I6552">
        <v>7</v>
      </c>
      <c r="J6552">
        <v>-2</v>
      </c>
      <c r="K6552">
        <v>2.7</v>
      </c>
      <c r="L6552">
        <v>58.17</v>
      </c>
      <c r="M6552">
        <f t="shared" si="816"/>
        <v>7</v>
      </c>
      <c r="N6552" s="3">
        <f t="shared" si="823"/>
        <v>272.83383333331773</v>
      </c>
      <c r="O6552">
        <v>0</v>
      </c>
      <c r="P6552">
        <v>0.2</v>
      </c>
      <c r="Q6552">
        <f t="shared" si="817"/>
        <v>0.83333333333333337</v>
      </c>
      <c r="R6552" t="str">
        <f t="shared" si="818"/>
        <v/>
      </c>
      <c r="S6552">
        <f t="shared" si="819"/>
        <v>7</v>
      </c>
      <c r="T6552">
        <f t="shared" si="820"/>
        <v>7</v>
      </c>
      <c r="U6552">
        <f t="shared" si="821"/>
        <v>7</v>
      </c>
      <c r="V6552">
        <f t="shared" si="822"/>
        <v>0</v>
      </c>
    </row>
    <row r="6553" spans="1:22" x14ac:dyDescent="0.35">
      <c r="A6553">
        <v>1999</v>
      </c>
      <c r="B6553">
        <v>9</v>
      </c>
      <c r="C6553">
        <v>30</v>
      </c>
      <c r="D6553">
        <v>21</v>
      </c>
      <c r="E6553">
        <v>30</v>
      </c>
      <c r="F6553">
        <v>0</v>
      </c>
      <c r="G6553">
        <v>0</v>
      </c>
      <c r="H6553">
        <v>0</v>
      </c>
      <c r="I6553">
        <v>7</v>
      </c>
      <c r="J6553">
        <v>-3</v>
      </c>
      <c r="K6553" s="1" t="s">
        <v>114</v>
      </c>
      <c r="L6553">
        <v>54.27</v>
      </c>
      <c r="M6553">
        <f t="shared" si="816"/>
        <v>7</v>
      </c>
      <c r="N6553" s="3">
        <f t="shared" si="823"/>
        <v>272.87549999998441</v>
      </c>
      <c r="O6553">
        <v>0</v>
      </c>
      <c r="P6553">
        <v>0.2</v>
      </c>
      <c r="Q6553">
        <f t="shared" si="817"/>
        <v>0.875</v>
      </c>
      <c r="R6553" t="str">
        <f t="shared" si="818"/>
        <v/>
      </c>
      <c r="S6553">
        <f t="shared" si="819"/>
        <v>7</v>
      </c>
      <c r="T6553">
        <f t="shared" si="820"/>
        <v>7</v>
      </c>
      <c r="U6553">
        <f t="shared" si="821"/>
        <v>7</v>
      </c>
      <c r="V6553">
        <f t="shared" si="822"/>
        <v>0</v>
      </c>
    </row>
    <row r="6554" spans="1:22" x14ac:dyDescent="0.35">
      <c r="A6554">
        <v>1999</v>
      </c>
      <c r="B6554">
        <v>9</v>
      </c>
      <c r="C6554">
        <v>30</v>
      </c>
      <c r="D6554">
        <v>22</v>
      </c>
      <c r="E6554">
        <v>30</v>
      </c>
      <c r="F6554">
        <v>0</v>
      </c>
      <c r="G6554">
        <v>0</v>
      </c>
      <c r="H6554">
        <v>0</v>
      </c>
      <c r="I6554">
        <v>7</v>
      </c>
      <c r="J6554">
        <v>-4</v>
      </c>
      <c r="K6554">
        <v>3</v>
      </c>
      <c r="L6554">
        <v>50.29</v>
      </c>
      <c r="M6554">
        <f t="shared" si="816"/>
        <v>7</v>
      </c>
      <c r="N6554" s="3">
        <f t="shared" si="823"/>
        <v>272.9171666666511</v>
      </c>
      <c r="O6554">
        <v>0</v>
      </c>
      <c r="P6554">
        <v>0.2</v>
      </c>
      <c r="Q6554">
        <f t="shared" si="817"/>
        <v>0.91666666666666663</v>
      </c>
      <c r="R6554" t="str">
        <f t="shared" si="818"/>
        <v/>
      </c>
      <c r="S6554">
        <f t="shared" si="819"/>
        <v>7</v>
      </c>
      <c r="T6554">
        <f t="shared" si="820"/>
        <v>7</v>
      </c>
      <c r="U6554">
        <f t="shared" si="821"/>
        <v>7</v>
      </c>
      <c r="V6554">
        <f t="shared" si="822"/>
        <v>0</v>
      </c>
    </row>
    <row r="6555" spans="1:22" x14ac:dyDescent="0.35">
      <c r="A6555">
        <v>1999</v>
      </c>
      <c r="B6555">
        <v>9</v>
      </c>
      <c r="C6555">
        <v>30</v>
      </c>
      <c r="D6555">
        <v>23</v>
      </c>
      <c r="E6555">
        <v>30</v>
      </c>
      <c r="F6555">
        <v>0</v>
      </c>
      <c r="G6555">
        <v>0</v>
      </c>
      <c r="H6555">
        <v>0</v>
      </c>
      <c r="I6555">
        <v>7</v>
      </c>
      <c r="J6555">
        <v>-5</v>
      </c>
      <c r="K6555">
        <v>3</v>
      </c>
      <c r="L6555">
        <v>46.91</v>
      </c>
      <c r="M6555">
        <f t="shared" si="816"/>
        <v>7</v>
      </c>
      <c r="N6555" s="3">
        <f t="shared" si="823"/>
        <v>272.95883333331778</v>
      </c>
      <c r="O6555">
        <v>0</v>
      </c>
      <c r="P6555">
        <v>0.2</v>
      </c>
      <c r="Q6555">
        <f t="shared" si="817"/>
        <v>0.95833333333333337</v>
      </c>
      <c r="R6555" t="str">
        <f t="shared" si="818"/>
        <v/>
      </c>
      <c r="S6555">
        <f t="shared" si="819"/>
        <v>7</v>
      </c>
      <c r="T6555">
        <f t="shared" si="820"/>
        <v>7</v>
      </c>
      <c r="U6555">
        <f t="shared" si="821"/>
        <v>7</v>
      </c>
      <c r="V6555">
        <f t="shared" si="822"/>
        <v>0</v>
      </c>
    </row>
    <row r="6556" spans="1:22" x14ac:dyDescent="0.35">
      <c r="A6556">
        <v>1999</v>
      </c>
      <c r="B6556">
        <v>10</v>
      </c>
      <c r="C6556">
        <v>1</v>
      </c>
      <c r="D6556">
        <v>0</v>
      </c>
      <c r="E6556">
        <v>30</v>
      </c>
      <c r="F6556">
        <v>0</v>
      </c>
      <c r="G6556">
        <v>0</v>
      </c>
      <c r="H6556">
        <v>0</v>
      </c>
      <c r="I6556">
        <v>7</v>
      </c>
      <c r="J6556">
        <v>-6</v>
      </c>
      <c r="K6556">
        <v>3</v>
      </c>
      <c r="L6556">
        <v>47.71</v>
      </c>
      <c r="M6556">
        <f t="shared" si="816"/>
        <v>7</v>
      </c>
      <c r="N6556" s="3">
        <f t="shared" si="823"/>
        <v>273.00049999998447</v>
      </c>
      <c r="O6556">
        <v>0</v>
      </c>
      <c r="P6556">
        <v>0.2</v>
      </c>
      <c r="Q6556">
        <f t="shared" si="817"/>
        <v>0</v>
      </c>
      <c r="R6556" t="str">
        <f t="shared" si="818"/>
        <v/>
      </c>
      <c r="S6556">
        <f t="shared" si="819"/>
        <v>7</v>
      </c>
      <c r="T6556">
        <f t="shared" si="820"/>
        <v>7</v>
      </c>
      <c r="U6556">
        <f t="shared" si="821"/>
        <v>7</v>
      </c>
      <c r="V6556">
        <f t="shared" si="822"/>
        <v>0</v>
      </c>
    </row>
    <row r="6557" spans="1:22" x14ac:dyDescent="0.35">
      <c r="A6557">
        <v>1999</v>
      </c>
      <c r="B6557">
        <v>10</v>
      </c>
      <c r="C6557">
        <v>1</v>
      </c>
      <c r="D6557">
        <v>1</v>
      </c>
      <c r="E6557">
        <v>30</v>
      </c>
      <c r="F6557">
        <v>0</v>
      </c>
      <c r="G6557">
        <v>0</v>
      </c>
      <c r="H6557">
        <v>0</v>
      </c>
      <c r="I6557">
        <v>7</v>
      </c>
      <c r="J6557">
        <v>-6</v>
      </c>
      <c r="K6557" s="1" t="s">
        <v>114</v>
      </c>
      <c r="L6557">
        <v>45.81</v>
      </c>
      <c r="M6557">
        <f t="shared" si="816"/>
        <v>7</v>
      </c>
      <c r="N6557" s="3">
        <f t="shared" si="823"/>
        <v>273.04216666665116</v>
      </c>
      <c r="O6557">
        <v>0</v>
      </c>
      <c r="P6557">
        <v>0.2</v>
      </c>
      <c r="Q6557">
        <f t="shared" si="817"/>
        <v>4.1666666666666664E-2</v>
      </c>
      <c r="R6557" t="str">
        <f t="shared" si="818"/>
        <v/>
      </c>
      <c r="S6557">
        <f t="shared" si="819"/>
        <v>7</v>
      </c>
      <c r="T6557">
        <f t="shared" si="820"/>
        <v>7</v>
      </c>
      <c r="U6557">
        <f t="shared" si="821"/>
        <v>7</v>
      </c>
      <c r="V6557">
        <f t="shared" si="822"/>
        <v>0</v>
      </c>
    </row>
    <row r="6558" spans="1:22" x14ac:dyDescent="0.35">
      <c r="A6558">
        <v>1999</v>
      </c>
      <c r="B6558">
        <v>10</v>
      </c>
      <c r="C6558">
        <v>1</v>
      </c>
      <c r="D6558">
        <v>2</v>
      </c>
      <c r="E6558">
        <v>30</v>
      </c>
      <c r="F6558">
        <v>0</v>
      </c>
      <c r="G6558">
        <v>0</v>
      </c>
      <c r="H6558">
        <v>0</v>
      </c>
      <c r="I6558">
        <v>7</v>
      </c>
      <c r="J6558">
        <v>-7</v>
      </c>
      <c r="K6558">
        <v>2.5</v>
      </c>
      <c r="L6558">
        <v>44.45</v>
      </c>
      <c r="M6558">
        <f t="shared" si="816"/>
        <v>7</v>
      </c>
      <c r="N6558" s="3">
        <f t="shared" si="823"/>
        <v>273.08383333331784</v>
      </c>
      <c r="O6558">
        <v>0</v>
      </c>
      <c r="P6558">
        <v>0.2</v>
      </c>
      <c r="Q6558">
        <f t="shared" si="817"/>
        <v>8.3333333333333329E-2</v>
      </c>
      <c r="R6558" t="str">
        <f t="shared" si="818"/>
        <v/>
      </c>
      <c r="S6558">
        <f t="shared" si="819"/>
        <v>7</v>
      </c>
      <c r="T6558">
        <f t="shared" si="820"/>
        <v>7</v>
      </c>
      <c r="U6558">
        <f t="shared" si="821"/>
        <v>7</v>
      </c>
      <c r="V6558">
        <f t="shared" si="822"/>
        <v>0</v>
      </c>
    </row>
    <row r="6559" spans="1:22" x14ac:dyDescent="0.35">
      <c r="A6559">
        <v>1999</v>
      </c>
      <c r="B6559">
        <v>10</v>
      </c>
      <c r="C6559">
        <v>1</v>
      </c>
      <c r="D6559">
        <v>3</v>
      </c>
      <c r="E6559">
        <v>30</v>
      </c>
      <c r="F6559">
        <v>0</v>
      </c>
      <c r="G6559">
        <v>0</v>
      </c>
      <c r="H6559">
        <v>0</v>
      </c>
      <c r="I6559">
        <v>6</v>
      </c>
      <c r="J6559">
        <v>-7</v>
      </c>
      <c r="K6559">
        <v>2.2000000000000002</v>
      </c>
      <c r="L6559">
        <v>44.07</v>
      </c>
      <c r="M6559">
        <f t="shared" si="816"/>
        <v>6</v>
      </c>
      <c r="N6559" s="3">
        <f t="shared" si="823"/>
        <v>273.12549999998453</v>
      </c>
      <c r="O6559">
        <v>0</v>
      </c>
      <c r="P6559">
        <v>0.2</v>
      </c>
      <c r="Q6559">
        <f t="shared" si="817"/>
        <v>0.125</v>
      </c>
      <c r="R6559" t="str">
        <f t="shared" si="818"/>
        <v/>
      </c>
      <c r="S6559">
        <f t="shared" si="819"/>
        <v>6</v>
      </c>
      <c r="T6559">
        <f t="shared" si="820"/>
        <v>6</v>
      </c>
      <c r="U6559">
        <f t="shared" si="821"/>
        <v>6</v>
      </c>
      <c r="V6559">
        <f t="shared" si="822"/>
        <v>0</v>
      </c>
    </row>
    <row r="6560" spans="1:22" x14ac:dyDescent="0.35">
      <c r="A6560">
        <v>1999</v>
      </c>
      <c r="B6560">
        <v>10</v>
      </c>
      <c r="C6560">
        <v>1</v>
      </c>
      <c r="D6560">
        <v>4</v>
      </c>
      <c r="E6560">
        <v>30</v>
      </c>
      <c r="F6560">
        <v>0</v>
      </c>
      <c r="G6560">
        <v>0</v>
      </c>
      <c r="H6560">
        <v>0</v>
      </c>
      <c r="I6560">
        <v>6</v>
      </c>
      <c r="J6560">
        <v>-7</v>
      </c>
      <c r="K6560">
        <v>2</v>
      </c>
      <c r="L6560">
        <v>44.19</v>
      </c>
      <c r="M6560">
        <f t="shared" si="816"/>
        <v>6</v>
      </c>
      <c r="N6560" s="3">
        <f t="shared" si="823"/>
        <v>273.16716666665121</v>
      </c>
      <c r="O6560">
        <v>0</v>
      </c>
      <c r="P6560">
        <v>0.2</v>
      </c>
      <c r="Q6560">
        <f t="shared" si="817"/>
        <v>0.16666666666666666</v>
      </c>
      <c r="R6560" t="str">
        <f t="shared" si="818"/>
        <v/>
      </c>
      <c r="S6560">
        <f t="shared" si="819"/>
        <v>6</v>
      </c>
      <c r="T6560">
        <f t="shared" si="820"/>
        <v>6</v>
      </c>
      <c r="U6560">
        <f t="shared" si="821"/>
        <v>6</v>
      </c>
      <c r="V6560">
        <f t="shared" si="822"/>
        <v>0</v>
      </c>
    </row>
    <row r="6561" spans="1:22" x14ac:dyDescent="0.35">
      <c r="A6561">
        <v>1999</v>
      </c>
      <c r="B6561">
        <v>10</v>
      </c>
      <c r="C6561">
        <v>1</v>
      </c>
      <c r="D6561">
        <v>5</v>
      </c>
      <c r="E6561">
        <v>30</v>
      </c>
      <c r="F6561">
        <v>0</v>
      </c>
      <c r="G6561">
        <v>0</v>
      </c>
      <c r="H6561">
        <v>0</v>
      </c>
      <c r="I6561">
        <v>6</v>
      </c>
      <c r="J6561">
        <v>-7</v>
      </c>
      <c r="K6561">
        <v>1.9</v>
      </c>
      <c r="L6561">
        <v>44.09</v>
      </c>
      <c r="M6561">
        <f t="shared" si="816"/>
        <v>6</v>
      </c>
      <c r="N6561" s="3">
        <f t="shared" si="823"/>
        <v>273.2088333333179</v>
      </c>
      <c r="O6561">
        <v>0</v>
      </c>
      <c r="P6561">
        <v>0.2</v>
      </c>
      <c r="Q6561">
        <f t="shared" si="817"/>
        <v>0.20833333333333334</v>
      </c>
      <c r="R6561" t="str">
        <f t="shared" si="818"/>
        <v/>
      </c>
      <c r="S6561">
        <f t="shared" si="819"/>
        <v>6</v>
      </c>
      <c r="T6561">
        <f t="shared" si="820"/>
        <v>6</v>
      </c>
      <c r="U6561">
        <f t="shared" si="821"/>
        <v>6</v>
      </c>
      <c r="V6561">
        <f t="shared" si="822"/>
        <v>8.9513042724175484</v>
      </c>
    </row>
    <row r="6562" spans="1:22" x14ac:dyDescent="0.35">
      <c r="A6562">
        <v>1999</v>
      </c>
      <c r="B6562">
        <v>10</v>
      </c>
      <c r="C6562">
        <v>1</v>
      </c>
      <c r="D6562">
        <v>6</v>
      </c>
      <c r="E6562">
        <v>30</v>
      </c>
      <c r="F6562">
        <v>460</v>
      </c>
      <c r="G6562">
        <v>27</v>
      </c>
      <c r="H6562">
        <v>72</v>
      </c>
      <c r="I6562">
        <v>9</v>
      </c>
      <c r="J6562">
        <v>-6</v>
      </c>
      <c r="K6562">
        <v>2.2000000000000002</v>
      </c>
      <c r="L6562">
        <v>39.67</v>
      </c>
      <c r="M6562">
        <f t="shared" si="816"/>
        <v>13.597794903017192</v>
      </c>
      <c r="N6562" s="3">
        <f t="shared" si="823"/>
        <v>273.25049999998458</v>
      </c>
      <c r="O6562" s="1" t="s">
        <v>3140</v>
      </c>
      <c r="P6562">
        <v>0.2</v>
      </c>
      <c r="Q6562">
        <f t="shared" si="817"/>
        <v>0.25</v>
      </c>
      <c r="R6562">
        <f t="shared" si="818"/>
        <v>0.3146585164255794</v>
      </c>
      <c r="S6562">
        <f t="shared" si="819"/>
        <v>14.356721458206199</v>
      </c>
      <c r="T6562">
        <f t="shared" si="820"/>
        <v>11.944816120921288</v>
      </c>
      <c r="U6562">
        <f t="shared" si="821"/>
        <v>13.597794903017192</v>
      </c>
      <c r="V6562">
        <f t="shared" si="822"/>
        <v>35.962125545213823</v>
      </c>
    </row>
    <row r="6563" spans="1:22" x14ac:dyDescent="0.35">
      <c r="A6563">
        <v>1999</v>
      </c>
      <c r="B6563">
        <v>10</v>
      </c>
      <c r="C6563">
        <v>1</v>
      </c>
      <c r="D6563">
        <v>7</v>
      </c>
      <c r="E6563">
        <v>30</v>
      </c>
      <c r="F6563">
        <v>770</v>
      </c>
      <c r="G6563">
        <v>52</v>
      </c>
      <c r="H6563">
        <v>274</v>
      </c>
      <c r="I6563">
        <v>14</v>
      </c>
      <c r="J6563">
        <v>-5</v>
      </c>
      <c r="K6563">
        <v>2.7</v>
      </c>
      <c r="L6563">
        <v>31.68</v>
      </c>
      <c r="M6563">
        <f t="shared" si="816"/>
        <v>29.836042378831099</v>
      </c>
      <c r="N6563" s="3">
        <f t="shared" si="823"/>
        <v>273.29216666665127</v>
      </c>
      <c r="O6563" s="1" t="s">
        <v>3141</v>
      </c>
      <c r="P6563">
        <v>0.2</v>
      </c>
      <c r="Q6563">
        <f t="shared" si="817"/>
        <v>0.29166666666666669</v>
      </c>
      <c r="R6563">
        <f t="shared" si="818"/>
        <v>0.31307779748147146</v>
      </c>
      <c r="S6563">
        <f t="shared" si="819"/>
        <v>32.457801933615528</v>
      </c>
      <c r="T6563">
        <f t="shared" si="820"/>
        <v>24.083654753984913</v>
      </c>
      <c r="U6563">
        <f t="shared" si="821"/>
        <v>29.836042378831099</v>
      </c>
      <c r="V6563">
        <f t="shared" si="822"/>
        <v>284.94581063668011</v>
      </c>
    </row>
    <row r="6564" spans="1:22" x14ac:dyDescent="0.35">
      <c r="A6564">
        <v>1999</v>
      </c>
      <c r="B6564">
        <v>10</v>
      </c>
      <c r="C6564">
        <v>1</v>
      </c>
      <c r="D6564">
        <v>8</v>
      </c>
      <c r="E6564">
        <v>30</v>
      </c>
      <c r="F6564">
        <v>892</v>
      </c>
      <c r="G6564">
        <v>66</v>
      </c>
      <c r="H6564">
        <v>473</v>
      </c>
      <c r="I6564">
        <v>18</v>
      </c>
      <c r="J6564">
        <v>-6</v>
      </c>
      <c r="K6564" s="1" t="s">
        <v>114</v>
      </c>
      <c r="L6564">
        <v>21.53</v>
      </c>
      <c r="M6564">
        <f t="shared" si="816"/>
        <v>44.550503338116734</v>
      </c>
      <c r="N6564" s="3">
        <f t="shared" si="823"/>
        <v>273.33383333331795</v>
      </c>
      <c r="O6564" s="1" t="s">
        <v>3142</v>
      </c>
      <c r="P6564">
        <v>0.2</v>
      </c>
      <c r="Q6564">
        <f t="shared" si="817"/>
        <v>0.33333333333333331</v>
      </c>
      <c r="R6564">
        <f t="shared" si="818"/>
        <v>0.31246311027375989</v>
      </c>
      <c r="S6564">
        <f t="shared" si="819"/>
        <v>48.951031181129409</v>
      </c>
      <c r="T6564">
        <f t="shared" si="820"/>
        <v>34.867679584337012</v>
      </c>
      <c r="U6564">
        <f t="shared" si="821"/>
        <v>44.550503338116734</v>
      </c>
      <c r="V6564">
        <f t="shared" si="822"/>
        <v>559.66191536838789</v>
      </c>
    </row>
    <row r="6565" spans="1:22" x14ac:dyDescent="0.35">
      <c r="A6565">
        <v>1999</v>
      </c>
      <c r="B6565">
        <v>10</v>
      </c>
      <c r="C6565">
        <v>1</v>
      </c>
      <c r="D6565">
        <v>9</v>
      </c>
      <c r="E6565">
        <v>30</v>
      </c>
      <c r="F6565">
        <v>952</v>
      </c>
      <c r="G6565">
        <v>74</v>
      </c>
      <c r="H6565">
        <v>638</v>
      </c>
      <c r="I6565">
        <v>21</v>
      </c>
      <c r="J6565">
        <v>-7</v>
      </c>
      <c r="K6565">
        <v>3</v>
      </c>
      <c r="L6565">
        <v>16</v>
      </c>
      <c r="M6565">
        <f t="shared" si="816"/>
        <v>56.277430821882476</v>
      </c>
      <c r="N6565" s="3">
        <f t="shared" si="823"/>
        <v>273.37549999998464</v>
      </c>
      <c r="O6565" s="1" t="s">
        <v>3143</v>
      </c>
      <c r="P6565">
        <v>0.2</v>
      </c>
      <c r="Q6565">
        <f t="shared" si="817"/>
        <v>0.375</v>
      </c>
      <c r="R6565">
        <f t="shared" si="818"/>
        <v>0.3121594191974833</v>
      </c>
      <c r="S6565">
        <f t="shared" si="819"/>
        <v>62.127550744461423</v>
      </c>
      <c r="T6565">
        <f t="shared" si="820"/>
        <v>43.386742161402296</v>
      </c>
      <c r="U6565">
        <f t="shared" si="821"/>
        <v>56.277430821882476</v>
      </c>
      <c r="V6565">
        <f t="shared" si="822"/>
        <v>804.09645798543977</v>
      </c>
    </row>
    <row r="6566" spans="1:22" x14ac:dyDescent="0.35">
      <c r="A6566">
        <v>1999</v>
      </c>
      <c r="B6566">
        <v>10</v>
      </c>
      <c r="C6566">
        <v>1</v>
      </c>
      <c r="D6566">
        <v>10</v>
      </c>
      <c r="E6566">
        <v>30</v>
      </c>
      <c r="F6566">
        <v>983</v>
      </c>
      <c r="G6566">
        <v>78</v>
      </c>
      <c r="H6566">
        <v>752</v>
      </c>
      <c r="I6566">
        <v>22</v>
      </c>
      <c r="J6566">
        <v>-7</v>
      </c>
      <c r="K6566" s="1" t="s">
        <v>112</v>
      </c>
      <c r="L6566">
        <v>14.67</v>
      </c>
      <c r="M6566">
        <f t="shared" si="816"/>
        <v>62.493888946576739</v>
      </c>
      <c r="N6566" s="3">
        <f t="shared" si="823"/>
        <v>273.41716666665133</v>
      </c>
      <c r="O6566" s="1" t="s">
        <v>3144</v>
      </c>
      <c r="P6566">
        <v>0.2</v>
      </c>
      <c r="Q6566">
        <f t="shared" si="817"/>
        <v>0.41666666666666669</v>
      </c>
      <c r="R6566">
        <f t="shared" si="818"/>
        <v>0.31126260965370578</v>
      </c>
      <c r="S6566">
        <f t="shared" si="819"/>
        <v>69.21956551576659</v>
      </c>
      <c r="T6566">
        <f t="shared" si="820"/>
        <v>47.611841489188258</v>
      </c>
      <c r="U6566">
        <f t="shared" si="821"/>
        <v>62.493888946576739</v>
      </c>
      <c r="V6566">
        <f t="shared" si="822"/>
        <v>987.73345349294209</v>
      </c>
    </row>
    <row r="6567" spans="1:22" x14ac:dyDescent="0.35">
      <c r="A6567">
        <v>1999</v>
      </c>
      <c r="B6567">
        <v>10</v>
      </c>
      <c r="C6567">
        <v>1</v>
      </c>
      <c r="D6567">
        <v>11</v>
      </c>
      <c r="E6567">
        <v>30</v>
      </c>
      <c r="F6567">
        <v>992</v>
      </c>
      <c r="G6567">
        <v>81</v>
      </c>
      <c r="H6567">
        <v>804</v>
      </c>
      <c r="I6567">
        <v>23</v>
      </c>
      <c r="J6567">
        <v>-7</v>
      </c>
      <c r="K6567">
        <v>3.7</v>
      </c>
      <c r="L6567">
        <v>13.73</v>
      </c>
      <c r="M6567">
        <f t="shared" si="816"/>
        <v>64.924024118097023</v>
      </c>
      <c r="N6567" s="3">
        <f t="shared" si="823"/>
        <v>273.45883333331801</v>
      </c>
      <c r="O6567" s="1" t="s">
        <v>3145</v>
      </c>
      <c r="P6567">
        <v>0.2</v>
      </c>
      <c r="Q6567">
        <f t="shared" si="817"/>
        <v>0.45833333333333331</v>
      </c>
      <c r="R6567">
        <f t="shared" si="818"/>
        <v>0.31009909581560169</v>
      </c>
      <c r="S6567">
        <f t="shared" si="819"/>
        <v>71.90066175570928</v>
      </c>
      <c r="T6567">
        <f t="shared" si="820"/>
        <v>49.402570881684717</v>
      </c>
      <c r="U6567">
        <f t="shared" si="821"/>
        <v>64.924024118097023</v>
      </c>
      <c r="V6567">
        <f t="shared" si="822"/>
        <v>1089.7290976823351</v>
      </c>
    </row>
    <row r="6568" spans="1:22" x14ac:dyDescent="0.35">
      <c r="A6568">
        <v>1999</v>
      </c>
      <c r="B6568">
        <v>10</v>
      </c>
      <c r="C6568">
        <v>1</v>
      </c>
      <c r="D6568">
        <v>12</v>
      </c>
      <c r="E6568">
        <v>30</v>
      </c>
      <c r="F6568">
        <v>983</v>
      </c>
      <c r="G6568">
        <v>83</v>
      </c>
      <c r="H6568">
        <v>792</v>
      </c>
      <c r="I6568">
        <v>24</v>
      </c>
      <c r="J6568">
        <v>-7</v>
      </c>
      <c r="K6568">
        <v>4.2</v>
      </c>
      <c r="L6568">
        <v>12.91</v>
      </c>
      <c r="M6568">
        <f t="shared" si="816"/>
        <v>63.640186438410517</v>
      </c>
      <c r="N6568" s="3">
        <f t="shared" si="823"/>
        <v>273.5004999999847</v>
      </c>
      <c r="O6568" s="1" t="s">
        <v>3146</v>
      </c>
      <c r="P6568">
        <v>0.2</v>
      </c>
      <c r="Q6568">
        <f t="shared" si="817"/>
        <v>0.5</v>
      </c>
      <c r="R6568">
        <f t="shared" si="818"/>
        <v>0.30869405767177005</v>
      </c>
      <c r="S6568">
        <f t="shared" si="819"/>
        <v>70.250962246609333</v>
      </c>
      <c r="T6568">
        <f t="shared" si="820"/>
        <v>48.835662392577291</v>
      </c>
      <c r="U6568">
        <f t="shared" si="821"/>
        <v>63.640186438410517</v>
      </c>
      <c r="V6568">
        <f t="shared" si="822"/>
        <v>890.44120657095289</v>
      </c>
    </row>
    <row r="6569" spans="1:22" x14ac:dyDescent="0.35">
      <c r="A6569">
        <v>1999</v>
      </c>
      <c r="B6569">
        <v>10</v>
      </c>
      <c r="C6569">
        <v>1</v>
      </c>
      <c r="D6569">
        <v>13</v>
      </c>
      <c r="E6569">
        <v>30</v>
      </c>
      <c r="F6569">
        <v>510</v>
      </c>
      <c r="G6569">
        <v>249</v>
      </c>
      <c r="H6569">
        <v>586</v>
      </c>
      <c r="I6569">
        <v>23</v>
      </c>
      <c r="J6569">
        <v>-7</v>
      </c>
      <c r="K6569">
        <v>4.3</v>
      </c>
      <c r="L6569">
        <v>13.83</v>
      </c>
      <c r="M6569">
        <f t="shared" si="816"/>
        <v>48.862231147068997</v>
      </c>
      <c r="N6569" s="3">
        <f t="shared" si="823"/>
        <v>273.54216666665138</v>
      </c>
      <c r="O6569" s="1" t="s">
        <v>3147</v>
      </c>
      <c r="P6569">
        <v>0.2</v>
      </c>
      <c r="Q6569">
        <f t="shared" si="817"/>
        <v>0.54166666666666663</v>
      </c>
      <c r="R6569">
        <f t="shared" si="818"/>
        <v>0.30841936735502573</v>
      </c>
      <c r="S6569">
        <f t="shared" si="819"/>
        <v>53.176966229767238</v>
      </c>
      <c r="T6569">
        <f t="shared" si="820"/>
        <v>39.187134398838502</v>
      </c>
      <c r="U6569">
        <f t="shared" si="821"/>
        <v>48.862231147068997</v>
      </c>
      <c r="V6569">
        <f t="shared" si="822"/>
        <v>620.15714865802624</v>
      </c>
    </row>
    <row r="6570" spans="1:22" x14ac:dyDescent="0.35">
      <c r="A6570">
        <v>1999</v>
      </c>
      <c r="B6570">
        <v>10</v>
      </c>
      <c r="C6570">
        <v>1</v>
      </c>
      <c r="D6570">
        <v>14</v>
      </c>
      <c r="E6570">
        <v>30</v>
      </c>
      <c r="F6570">
        <v>490</v>
      </c>
      <c r="G6570">
        <v>198</v>
      </c>
      <c r="H6570">
        <v>469</v>
      </c>
      <c r="I6570">
        <v>21</v>
      </c>
      <c r="J6570">
        <v>-7</v>
      </c>
      <c r="K6570">
        <v>4.2</v>
      </c>
      <c r="L6570">
        <v>17.37</v>
      </c>
      <c r="M6570">
        <f t="shared" si="816"/>
        <v>42.029887486931692</v>
      </c>
      <c r="N6570" s="3">
        <f t="shared" si="823"/>
        <v>273.58383333331807</v>
      </c>
      <c r="O6570">
        <v>563.999573849439</v>
      </c>
      <c r="P6570">
        <v>0.2</v>
      </c>
      <c r="Q6570">
        <f t="shared" si="817"/>
        <v>0.58333333333333337</v>
      </c>
      <c r="R6570">
        <f t="shared" si="818"/>
        <v>0.30869405767177027</v>
      </c>
      <c r="S6570">
        <f t="shared" si="819"/>
        <v>45.537032229143094</v>
      </c>
      <c r="T6570">
        <f t="shared" si="820"/>
        <v>34.175800436529528</v>
      </c>
      <c r="U6570">
        <f t="shared" si="821"/>
        <v>42.029887486931692</v>
      </c>
      <c r="V6570">
        <f t="shared" si="822"/>
        <v>550.75986317840534</v>
      </c>
    </row>
    <row r="6571" spans="1:22" x14ac:dyDescent="0.35">
      <c r="A6571">
        <v>1999</v>
      </c>
      <c r="B6571">
        <v>10</v>
      </c>
      <c r="C6571">
        <v>1</v>
      </c>
      <c r="D6571">
        <v>15</v>
      </c>
      <c r="E6571">
        <v>30</v>
      </c>
      <c r="F6571">
        <v>548</v>
      </c>
      <c r="G6571">
        <v>118</v>
      </c>
      <c r="H6571">
        <v>340</v>
      </c>
      <c r="I6571">
        <v>17</v>
      </c>
      <c r="J6571">
        <v>-5</v>
      </c>
      <c r="K6571">
        <v>4.7</v>
      </c>
      <c r="L6571">
        <v>23.38</v>
      </c>
      <c r="M6571">
        <f t="shared" si="816"/>
        <v>32.379799981478399</v>
      </c>
      <c r="N6571" s="3">
        <f t="shared" si="823"/>
        <v>273.62549999998475</v>
      </c>
      <c r="O6571" s="1" t="s">
        <v>3148</v>
      </c>
      <c r="P6571">
        <v>0.2</v>
      </c>
      <c r="Q6571">
        <f t="shared" si="817"/>
        <v>0.625</v>
      </c>
      <c r="R6571">
        <f t="shared" si="818"/>
        <v>0.30734081554433046</v>
      </c>
      <c r="S6571">
        <f t="shared" si="819"/>
        <v>34.949440339290554</v>
      </c>
      <c r="T6571">
        <f t="shared" si="820"/>
        <v>26.588558126945696</v>
      </c>
      <c r="U6571">
        <f t="shared" si="821"/>
        <v>32.379799981478399</v>
      </c>
      <c r="V6571">
        <f t="shared" si="822"/>
        <v>466.75772255872727</v>
      </c>
    </row>
    <row r="6572" spans="1:22" x14ac:dyDescent="0.35">
      <c r="A6572">
        <v>1999</v>
      </c>
      <c r="B6572">
        <v>10</v>
      </c>
      <c r="C6572">
        <v>1</v>
      </c>
      <c r="D6572">
        <v>16</v>
      </c>
      <c r="E6572">
        <v>30</v>
      </c>
      <c r="F6572">
        <v>603</v>
      </c>
      <c r="G6572">
        <v>47</v>
      </c>
      <c r="H6572">
        <v>184</v>
      </c>
      <c r="I6572">
        <v>13</v>
      </c>
      <c r="J6572">
        <v>-4</v>
      </c>
      <c r="K6572" s="1" t="s">
        <v>91</v>
      </c>
      <c r="L6572">
        <v>36.49</v>
      </c>
      <c r="M6572">
        <f t="shared" si="816"/>
        <v>21.831113715503388</v>
      </c>
      <c r="N6572" s="3">
        <f t="shared" si="823"/>
        <v>273.66716666665144</v>
      </c>
      <c r="O6572" s="1" t="s">
        <v>3149</v>
      </c>
      <c r="P6572">
        <v>0.2</v>
      </c>
      <c r="Q6572">
        <f t="shared" si="817"/>
        <v>0.66666666666666663</v>
      </c>
      <c r="R6572">
        <f t="shared" si="818"/>
        <v>0.306293416466554</v>
      </c>
      <c r="S6572">
        <f t="shared" si="819"/>
        <v>23.308471190813457</v>
      </c>
      <c r="T6572">
        <f t="shared" si="820"/>
        <v>18.485130577250548</v>
      </c>
      <c r="U6572">
        <f t="shared" si="821"/>
        <v>21.831113715503388</v>
      </c>
      <c r="V6572">
        <f t="shared" si="822"/>
        <v>173.8032690005987</v>
      </c>
    </row>
    <row r="6573" spans="1:22" x14ac:dyDescent="0.35">
      <c r="A6573">
        <v>1999</v>
      </c>
      <c r="B6573">
        <v>10</v>
      </c>
      <c r="C6573">
        <v>1</v>
      </c>
      <c r="D6573">
        <v>17</v>
      </c>
      <c r="E6573">
        <v>30</v>
      </c>
      <c r="F6573">
        <v>0</v>
      </c>
      <c r="G6573">
        <v>17</v>
      </c>
      <c r="H6573">
        <v>17</v>
      </c>
      <c r="I6573">
        <v>9</v>
      </c>
      <c r="J6573">
        <v>-2</v>
      </c>
      <c r="K6573">
        <v>4.3</v>
      </c>
      <c r="L6573">
        <v>53.66</v>
      </c>
      <c r="M6573">
        <f t="shared" si="816"/>
        <v>9.5744920613769455</v>
      </c>
      <c r="N6573" s="3">
        <f t="shared" si="823"/>
        <v>273.70883333331813</v>
      </c>
      <c r="O6573" s="1" t="s">
        <v>547</v>
      </c>
      <c r="P6573">
        <v>0.2</v>
      </c>
      <c r="Q6573">
        <f t="shared" si="817"/>
        <v>0.70833333333333337</v>
      </c>
      <c r="R6573">
        <f t="shared" si="818"/>
        <v>0.30841936735502379</v>
      </c>
      <c r="S6573">
        <f t="shared" si="819"/>
        <v>9.670337661002856</v>
      </c>
      <c r="T6573">
        <f t="shared" si="820"/>
        <v>9.3595737798371772</v>
      </c>
      <c r="U6573">
        <f t="shared" si="821"/>
        <v>9.5744920613769455</v>
      </c>
      <c r="V6573">
        <f t="shared" si="822"/>
        <v>3.5902966749903698</v>
      </c>
    </row>
    <row r="6574" spans="1:22" x14ac:dyDescent="0.35">
      <c r="A6574">
        <v>1999</v>
      </c>
      <c r="B6574">
        <v>10</v>
      </c>
      <c r="C6574">
        <v>1</v>
      </c>
      <c r="D6574">
        <v>18</v>
      </c>
      <c r="E6574">
        <v>30</v>
      </c>
      <c r="F6574">
        <v>0</v>
      </c>
      <c r="G6574">
        <v>0</v>
      </c>
      <c r="H6574">
        <v>0</v>
      </c>
      <c r="I6574">
        <v>6</v>
      </c>
      <c r="J6574">
        <v>-2</v>
      </c>
      <c r="K6574">
        <v>3.1</v>
      </c>
      <c r="L6574">
        <v>62.33</v>
      </c>
      <c r="M6574">
        <f t="shared" si="816"/>
        <v>6</v>
      </c>
      <c r="N6574" s="3">
        <f t="shared" si="823"/>
        <v>273.75049999998481</v>
      </c>
      <c r="O6574">
        <v>0</v>
      </c>
      <c r="P6574">
        <v>0.2</v>
      </c>
      <c r="Q6574">
        <f t="shared" si="817"/>
        <v>0.75</v>
      </c>
      <c r="R6574" t="str">
        <f t="shared" si="818"/>
        <v/>
      </c>
      <c r="S6574">
        <f t="shared" si="819"/>
        <v>6</v>
      </c>
      <c r="T6574">
        <f t="shared" si="820"/>
        <v>6</v>
      </c>
      <c r="U6574">
        <f t="shared" si="821"/>
        <v>6</v>
      </c>
      <c r="V6574">
        <f t="shared" si="822"/>
        <v>0</v>
      </c>
    </row>
    <row r="6575" spans="1:22" x14ac:dyDescent="0.35">
      <c r="A6575">
        <v>1999</v>
      </c>
      <c r="B6575">
        <v>10</v>
      </c>
      <c r="C6575">
        <v>1</v>
      </c>
      <c r="D6575">
        <v>19</v>
      </c>
      <c r="E6575">
        <v>30</v>
      </c>
      <c r="F6575">
        <v>0</v>
      </c>
      <c r="G6575">
        <v>0</v>
      </c>
      <c r="H6575">
        <v>0</v>
      </c>
      <c r="I6575">
        <v>4</v>
      </c>
      <c r="J6575">
        <v>-2</v>
      </c>
      <c r="K6575">
        <v>2.1</v>
      </c>
      <c r="L6575">
        <v>71.77</v>
      </c>
      <c r="M6575">
        <f t="shared" si="816"/>
        <v>4</v>
      </c>
      <c r="N6575" s="3">
        <f t="shared" si="823"/>
        <v>273.7921666666515</v>
      </c>
      <c r="O6575">
        <v>0</v>
      </c>
      <c r="P6575">
        <v>0.2</v>
      </c>
      <c r="Q6575">
        <f t="shared" si="817"/>
        <v>0.79166666666666663</v>
      </c>
      <c r="R6575" t="str">
        <f t="shared" si="818"/>
        <v/>
      </c>
      <c r="S6575">
        <f t="shared" si="819"/>
        <v>4</v>
      </c>
      <c r="T6575">
        <f t="shared" si="820"/>
        <v>4</v>
      </c>
      <c r="U6575">
        <f t="shared" si="821"/>
        <v>4</v>
      </c>
      <c r="V6575">
        <f t="shared" si="822"/>
        <v>0</v>
      </c>
    </row>
    <row r="6576" spans="1:22" x14ac:dyDescent="0.35">
      <c r="A6576">
        <v>1999</v>
      </c>
      <c r="B6576">
        <v>10</v>
      </c>
      <c r="C6576">
        <v>1</v>
      </c>
      <c r="D6576">
        <v>20</v>
      </c>
      <c r="E6576">
        <v>30</v>
      </c>
      <c r="F6576">
        <v>0</v>
      </c>
      <c r="G6576">
        <v>0</v>
      </c>
      <c r="H6576">
        <v>0</v>
      </c>
      <c r="I6576">
        <v>3</v>
      </c>
      <c r="J6576">
        <v>-2</v>
      </c>
      <c r="K6576">
        <v>1.4</v>
      </c>
      <c r="L6576">
        <v>76.52</v>
      </c>
      <c r="M6576">
        <f t="shared" si="816"/>
        <v>3</v>
      </c>
      <c r="N6576" s="3">
        <f t="shared" si="823"/>
        <v>273.83383333331818</v>
      </c>
      <c r="O6576">
        <v>0</v>
      </c>
      <c r="P6576">
        <v>0.2</v>
      </c>
      <c r="Q6576">
        <f t="shared" si="817"/>
        <v>0.83333333333333337</v>
      </c>
      <c r="R6576" t="str">
        <f t="shared" si="818"/>
        <v/>
      </c>
      <c r="S6576">
        <f t="shared" si="819"/>
        <v>3</v>
      </c>
      <c r="T6576">
        <f t="shared" si="820"/>
        <v>3</v>
      </c>
      <c r="U6576">
        <f t="shared" si="821"/>
        <v>3</v>
      </c>
      <c r="V6576">
        <f t="shared" si="822"/>
        <v>0</v>
      </c>
    </row>
    <row r="6577" spans="1:22" x14ac:dyDescent="0.35">
      <c r="A6577">
        <v>1999</v>
      </c>
      <c r="B6577">
        <v>10</v>
      </c>
      <c r="C6577">
        <v>1</v>
      </c>
      <c r="D6577">
        <v>21</v>
      </c>
      <c r="E6577">
        <v>30</v>
      </c>
      <c r="F6577">
        <v>0</v>
      </c>
      <c r="G6577">
        <v>0</v>
      </c>
      <c r="H6577">
        <v>0</v>
      </c>
      <c r="I6577">
        <v>2</v>
      </c>
      <c r="J6577">
        <v>-2</v>
      </c>
      <c r="K6577">
        <v>1</v>
      </c>
      <c r="L6577" s="1" t="s">
        <v>329</v>
      </c>
      <c r="M6577">
        <f t="shared" si="816"/>
        <v>2</v>
      </c>
      <c r="N6577" s="3">
        <f t="shared" si="823"/>
        <v>273.87549999998487</v>
      </c>
      <c r="O6577">
        <v>0</v>
      </c>
      <c r="P6577">
        <v>0.2</v>
      </c>
      <c r="Q6577">
        <f t="shared" si="817"/>
        <v>0.875</v>
      </c>
      <c r="R6577" t="str">
        <f t="shared" si="818"/>
        <v/>
      </c>
      <c r="S6577">
        <f t="shared" si="819"/>
        <v>2</v>
      </c>
      <c r="T6577">
        <f t="shared" si="820"/>
        <v>2</v>
      </c>
      <c r="U6577">
        <f t="shared" si="821"/>
        <v>2</v>
      </c>
      <c r="V6577">
        <f t="shared" si="822"/>
        <v>0</v>
      </c>
    </row>
    <row r="6578" spans="1:22" x14ac:dyDescent="0.35">
      <c r="A6578">
        <v>1999</v>
      </c>
      <c r="B6578">
        <v>10</v>
      </c>
      <c r="C6578">
        <v>1</v>
      </c>
      <c r="D6578">
        <v>22</v>
      </c>
      <c r="E6578">
        <v>30</v>
      </c>
      <c r="F6578">
        <v>0</v>
      </c>
      <c r="G6578">
        <v>0</v>
      </c>
      <c r="H6578">
        <v>0</v>
      </c>
      <c r="I6578">
        <v>2</v>
      </c>
      <c r="J6578">
        <v>-2</v>
      </c>
      <c r="K6578">
        <v>0.9</v>
      </c>
      <c r="L6578">
        <v>80.510000000000005</v>
      </c>
      <c r="M6578">
        <f t="shared" si="816"/>
        <v>2</v>
      </c>
      <c r="N6578" s="3">
        <f t="shared" si="823"/>
        <v>273.91716666665155</v>
      </c>
      <c r="O6578">
        <v>0</v>
      </c>
      <c r="P6578">
        <v>0.2</v>
      </c>
      <c r="Q6578">
        <f t="shared" si="817"/>
        <v>0.91666666666666663</v>
      </c>
      <c r="R6578" t="str">
        <f t="shared" si="818"/>
        <v/>
      </c>
      <c r="S6578">
        <f t="shared" si="819"/>
        <v>2</v>
      </c>
      <c r="T6578">
        <f t="shared" si="820"/>
        <v>2</v>
      </c>
      <c r="U6578">
        <f t="shared" si="821"/>
        <v>2</v>
      </c>
      <c r="V6578">
        <f t="shared" si="822"/>
        <v>0</v>
      </c>
    </row>
    <row r="6579" spans="1:22" x14ac:dyDescent="0.35">
      <c r="A6579">
        <v>1999</v>
      </c>
      <c r="B6579">
        <v>10</v>
      </c>
      <c r="C6579">
        <v>1</v>
      </c>
      <c r="D6579">
        <v>23</v>
      </c>
      <c r="E6579">
        <v>30</v>
      </c>
      <c r="F6579">
        <v>0</v>
      </c>
      <c r="G6579">
        <v>0</v>
      </c>
      <c r="H6579">
        <v>0</v>
      </c>
      <c r="I6579">
        <v>2</v>
      </c>
      <c r="J6579">
        <v>-3</v>
      </c>
      <c r="K6579">
        <v>0.8</v>
      </c>
      <c r="L6579">
        <v>79.61</v>
      </c>
      <c r="M6579">
        <f t="shared" si="816"/>
        <v>2</v>
      </c>
      <c r="N6579" s="3">
        <f t="shared" si="823"/>
        <v>273.95883333331824</v>
      </c>
      <c r="O6579">
        <v>0</v>
      </c>
      <c r="P6579">
        <v>0.2</v>
      </c>
      <c r="Q6579">
        <f t="shared" si="817"/>
        <v>0.95833333333333337</v>
      </c>
      <c r="R6579" t="str">
        <f t="shared" si="818"/>
        <v/>
      </c>
      <c r="S6579">
        <f t="shared" si="819"/>
        <v>2</v>
      </c>
      <c r="T6579">
        <f t="shared" si="820"/>
        <v>2</v>
      </c>
      <c r="U6579">
        <f t="shared" si="821"/>
        <v>2</v>
      </c>
      <c r="V6579">
        <f t="shared" si="822"/>
        <v>0</v>
      </c>
    </row>
    <row r="6580" spans="1:22" x14ac:dyDescent="0.35">
      <c r="A6580">
        <v>1999</v>
      </c>
      <c r="B6580">
        <v>10</v>
      </c>
      <c r="C6580">
        <v>2</v>
      </c>
      <c r="D6580">
        <v>0</v>
      </c>
      <c r="E6580">
        <v>30</v>
      </c>
      <c r="F6580">
        <v>0</v>
      </c>
      <c r="G6580">
        <v>0</v>
      </c>
      <c r="H6580">
        <v>0</v>
      </c>
      <c r="I6580">
        <v>1</v>
      </c>
      <c r="J6580">
        <v>-3</v>
      </c>
      <c r="K6580" s="1" t="s">
        <v>96</v>
      </c>
      <c r="L6580">
        <v>78.45</v>
      </c>
      <c r="M6580">
        <f t="shared" si="816"/>
        <v>1</v>
      </c>
      <c r="N6580" s="3">
        <f t="shared" si="823"/>
        <v>274.00049999998492</v>
      </c>
      <c r="O6580">
        <v>0</v>
      </c>
      <c r="P6580">
        <v>0.2</v>
      </c>
      <c r="Q6580">
        <f t="shared" si="817"/>
        <v>0</v>
      </c>
      <c r="R6580" t="str">
        <f t="shared" si="818"/>
        <v/>
      </c>
      <c r="S6580">
        <f t="shared" si="819"/>
        <v>1</v>
      </c>
      <c r="T6580">
        <f t="shared" si="820"/>
        <v>1</v>
      </c>
      <c r="U6580">
        <f t="shared" si="821"/>
        <v>1</v>
      </c>
      <c r="V6580">
        <f t="shared" si="822"/>
        <v>0</v>
      </c>
    </row>
    <row r="6581" spans="1:22" x14ac:dyDescent="0.35">
      <c r="A6581">
        <v>1999</v>
      </c>
      <c r="B6581">
        <v>10</v>
      </c>
      <c r="C6581">
        <v>2</v>
      </c>
      <c r="D6581">
        <v>1</v>
      </c>
      <c r="E6581">
        <v>30</v>
      </c>
      <c r="F6581">
        <v>0</v>
      </c>
      <c r="G6581">
        <v>0</v>
      </c>
      <c r="H6581">
        <v>0</v>
      </c>
      <c r="I6581">
        <v>1</v>
      </c>
      <c r="J6581">
        <v>-3</v>
      </c>
      <c r="K6581" s="1" t="s">
        <v>96</v>
      </c>
      <c r="L6581">
        <v>77.510000000000005</v>
      </c>
      <c r="M6581">
        <f t="shared" si="816"/>
        <v>1</v>
      </c>
      <c r="N6581" s="3">
        <f t="shared" si="823"/>
        <v>274.04216666665161</v>
      </c>
      <c r="O6581">
        <v>0</v>
      </c>
      <c r="P6581">
        <v>0.2</v>
      </c>
      <c r="Q6581">
        <f t="shared" si="817"/>
        <v>4.1666666666666664E-2</v>
      </c>
      <c r="R6581" t="str">
        <f t="shared" si="818"/>
        <v/>
      </c>
      <c r="S6581">
        <f t="shared" si="819"/>
        <v>1</v>
      </c>
      <c r="T6581">
        <f t="shared" si="820"/>
        <v>1</v>
      </c>
      <c r="U6581">
        <f t="shared" si="821"/>
        <v>1</v>
      </c>
      <c r="V6581">
        <f t="shared" si="822"/>
        <v>0</v>
      </c>
    </row>
    <row r="6582" spans="1:22" x14ac:dyDescent="0.35">
      <c r="A6582">
        <v>1999</v>
      </c>
      <c r="B6582">
        <v>10</v>
      </c>
      <c r="C6582">
        <v>2</v>
      </c>
      <c r="D6582">
        <v>2</v>
      </c>
      <c r="E6582">
        <v>30</v>
      </c>
      <c r="F6582">
        <v>0</v>
      </c>
      <c r="G6582">
        <v>0</v>
      </c>
      <c r="H6582">
        <v>0</v>
      </c>
      <c r="I6582">
        <v>0</v>
      </c>
      <c r="J6582">
        <v>-3</v>
      </c>
      <c r="K6582" s="1" t="s">
        <v>97</v>
      </c>
      <c r="L6582">
        <v>82.52</v>
      </c>
      <c r="M6582">
        <f t="shared" si="816"/>
        <v>0</v>
      </c>
      <c r="N6582" s="3">
        <f t="shared" si="823"/>
        <v>274.0838333333183</v>
      </c>
      <c r="O6582">
        <v>0</v>
      </c>
      <c r="P6582">
        <v>0.2</v>
      </c>
      <c r="Q6582">
        <f t="shared" si="817"/>
        <v>8.3333333333333329E-2</v>
      </c>
      <c r="R6582" t="str">
        <f t="shared" si="818"/>
        <v/>
      </c>
      <c r="S6582">
        <f t="shared" si="819"/>
        <v>0</v>
      </c>
      <c r="T6582">
        <f t="shared" si="820"/>
        <v>0</v>
      </c>
      <c r="U6582">
        <f t="shared" si="821"/>
        <v>0</v>
      </c>
      <c r="V6582">
        <f t="shared" si="822"/>
        <v>0</v>
      </c>
    </row>
    <row r="6583" spans="1:22" x14ac:dyDescent="0.35">
      <c r="A6583">
        <v>1999</v>
      </c>
      <c r="B6583">
        <v>10</v>
      </c>
      <c r="C6583">
        <v>2</v>
      </c>
      <c r="D6583">
        <v>3</v>
      </c>
      <c r="E6583">
        <v>30</v>
      </c>
      <c r="F6583">
        <v>0</v>
      </c>
      <c r="G6583">
        <v>0</v>
      </c>
      <c r="H6583">
        <v>0</v>
      </c>
      <c r="I6583">
        <v>0</v>
      </c>
      <c r="J6583">
        <v>-3</v>
      </c>
      <c r="K6583" s="1" t="s">
        <v>97</v>
      </c>
      <c r="L6583">
        <v>81.63</v>
      </c>
      <c r="M6583">
        <f t="shared" si="816"/>
        <v>0</v>
      </c>
      <c r="N6583" s="3">
        <f t="shared" si="823"/>
        <v>274.12549999998498</v>
      </c>
      <c r="O6583">
        <v>0</v>
      </c>
      <c r="P6583">
        <v>0.2</v>
      </c>
      <c r="Q6583">
        <f t="shared" si="817"/>
        <v>0.125</v>
      </c>
      <c r="R6583" t="str">
        <f t="shared" si="818"/>
        <v/>
      </c>
      <c r="S6583">
        <f t="shared" si="819"/>
        <v>0</v>
      </c>
      <c r="T6583">
        <f t="shared" si="820"/>
        <v>0</v>
      </c>
      <c r="U6583">
        <f t="shared" si="821"/>
        <v>0</v>
      </c>
      <c r="V6583">
        <f t="shared" si="822"/>
        <v>0</v>
      </c>
    </row>
    <row r="6584" spans="1:22" x14ac:dyDescent="0.35">
      <c r="A6584">
        <v>1999</v>
      </c>
      <c r="B6584">
        <v>10</v>
      </c>
      <c r="C6584">
        <v>2</v>
      </c>
      <c r="D6584">
        <v>4</v>
      </c>
      <c r="E6584">
        <v>30</v>
      </c>
      <c r="F6584">
        <v>0</v>
      </c>
      <c r="G6584">
        <v>0</v>
      </c>
      <c r="H6584">
        <v>0</v>
      </c>
      <c r="I6584">
        <v>0</v>
      </c>
      <c r="J6584">
        <v>-3</v>
      </c>
      <c r="K6584">
        <v>0.8</v>
      </c>
      <c r="L6584">
        <v>80.16</v>
      </c>
      <c r="M6584">
        <f t="shared" si="816"/>
        <v>0</v>
      </c>
      <c r="N6584" s="3">
        <f t="shared" si="823"/>
        <v>274.16716666665167</v>
      </c>
      <c r="O6584">
        <v>0</v>
      </c>
      <c r="P6584">
        <v>0.2</v>
      </c>
      <c r="Q6584">
        <f t="shared" si="817"/>
        <v>0.16666666666666666</v>
      </c>
      <c r="R6584" t="str">
        <f t="shared" si="818"/>
        <v/>
      </c>
      <c r="S6584">
        <f t="shared" si="819"/>
        <v>0</v>
      </c>
      <c r="T6584">
        <f t="shared" si="820"/>
        <v>0</v>
      </c>
      <c r="U6584">
        <f t="shared" si="821"/>
        <v>0</v>
      </c>
      <c r="V6584">
        <f t="shared" si="822"/>
        <v>0</v>
      </c>
    </row>
    <row r="6585" spans="1:22" x14ac:dyDescent="0.35">
      <c r="A6585">
        <v>1999</v>
      </c>
      <c r="B6585">
        <v>10</v>
      </c>
      <c r="C6585">
        <v>2</v>
      </c>
      <c r="D6585">
        <v>5</v>
      </c>
      <c r="E6585">
        <v>30</v>
      </c>
      <c r="F6585">
        <v>0</v>
      </c>
      <c r="G6585">
        <v>0</v>
      </c>
      <c r="H6585">
        <v>0</v>
      </c>
      <c r="I6585">
        <v>0</v>
      </c>
      <c r="J6585">
        <v>-4</v>
      </c>
      <c r="K6585">
        <v>1</v>
      </c>
      <c r="L6585">
        <v>78.53</v>
      </c>
      <c r="M6585">
        <f t="shared" si="816"/>
        <v>0</v>
      </c>
      <c r="N6585" s="3">
        <f t="shared" si="823"/>
        <v>274.20883333331835</v>
      </c>
      <c r="O6585">
        <v>0</v>
      </c>
      <c r="P6585">
        <v>0.2</v>
      </c>
      <c r="Q6585">
        <f t="shared" si="817"/>
        <v>0.20833333333333334</v>
      </c>
      <c r="R6585" t="str">
        <f t="shared" si="818"/>
        <v/>
      </c>
      <c r="S6585">
        <f t="shared" si="819"/>
        <v>0</v>
      </c>
      <c r="T6585">
        <f t="shared" si="820"/>
        <v>0</v>
      </c>
      <c r="U6585">
        <f t="shared" si="821"/>
        <v>0</v>
      </c>
      <c r="V6585">
        <f t="shared" si="822"/>
        <v>3.8014905970486268</v>
      </c>
    </row>
    <row r="6586" spans="1:22" x14ac:dyDescent="0.35">
      <c r="A6586">
        <v>1999</v>
      </c>
      <c r="B6586">
        <v>10</v>
      </c>
      <c r="C6586">
        <v>2</v>
      </c>
      <c r="D6586">
        <v>6</v>
      </c>
      <c r="E6586">
        <v>30</v>
      </c>
      <c r="F6586">
        <v>0</v>
      </c>
      <c r="G6586">
        <v>18</v>
      </c>
      <c r="H6586">
        <v>18</v>
      </c>
      <c r="I6586">
        <v>2</v>
      </c>
      <c r="J6586">
        <v>-4</v>
      </c>
      <c r="K6586">
        <v>1.6</v>
      </c>
      <c r="L6586">
        <v>73.540000000000006</v>
      </c>
      <c r="M6586">
        <f t="shared" si="816"/>
        <v>2.7511196757383152</v>
      </c>
      <c r="N6586" s="3">
        <f t="shared" si="823"/>
        <v>274.25049999998504</v>
      </c>
      <c r="O6586" s="1" t="s">
        <v>562</v>
      </c>
      <c r="P6586">
        <v>0.2</v>
      </c>
      <c r="Q6586">
        <f t="shared" si="817"/>
        <v>0.25</v>
      </c>
      <c r="R6586">
        <f t="shared" si="818"/>
        <v>0.31664277623061438</v>
      </c>
      <c r="S6586">
        <f t="shared" si="819"/>
        <v>2.8746160332626789</v>
      </c>
      <c r="T6586">
        <f t="shared" si="820"/>
        <v>2.4845981115071547</v>
      </c>
      <c r="U6586">
        <f t="shared" si="821"/>
        <v>2.7511196757383152</v>
      </c>
      <c r="V6586">
        <f t="shared" si="822"/>
        <v>30.54364329625302</v>
      </c>
    </row>
    <row r="6587" spans="1:22" x14ac:dyDescent="0.35">
      <c r="A6587">
        <v>1999</v>
      </c>
      <c r="B6587">
        <v>10</v>
      </c>
      <c r="C6587">
        <v>2</v>
      </c>
      <c r="D6587">
        <v>7</v>
      </c>
      <c r="E6587">
        <v>30</v>
      </c>
      <c r="F6587">
        <v>119</v>
      </c>
      <c r="G6587">
        <v>115</v>
      </c>
      <c r="H6587">
        <v>149</v>
      </c>
      <c r="I6587">
        <v>7</v>
      </c>
      <c r="J6587">
        <v>-3</v>
      </c>
      <c r="K6587">
        <v>2.2000000000000002</v>
      </c>
      <c r="L6587">
        <v>59.55</v>
      </c>
      <c r="M6587">
        <f t="shared" si="816"/>
        <v>13.809018858846358</v>
      </c>
      <c r="N6587" s="3">
        <f t="shared" si="823"/>
        <v>274.29216666665172</v>
      </c>
      <c r="O6587" s="1" t="s">
        <v>3150</v>
      </c>
      <c r="P6587">
        <v>0.2</v>
      </c>
      <c r="Q6587">
        <f t="shared" si="817"/>
        <v>0.29166666666666669</v>
      </c>
      <c r="R6587">
        <f t="shared" si="818"/>
        <v>0.31465851642557913</v>
      </c>
      <c r="S6587">
        <f t="shared" si="819"/>
        <v>14.932937027394972</v>
      </c>
      <c r="T6587">
        <f t="shared" si="820"/>
        <v>11.361070671079661</v>
      </c>
      <c r="U6587">
        <f t="shared" si="821"/>
        <v>13.809018858846358</v>
      </c>
      <c r="V6587">
        <f t="shared" si="822"/>
        <v>70.942437925929511</v>
      </c>
    </row>
    <row r="6588" spans="1:22" x14ac:dyDescent="0.35">
      <c r="A6588">
        <v>1999</v>
      </c>
      <c r="B6588">
        <v>10</v>
      </c>
      <c r="C6588">
        <v>2</v>
      </c>
      <c r="D6588">
        <v>8</v>
      </c>
      <c r="E6588">
        <v>30</v>
      </c>
      <c r="F6588">
        <v>2</v>
      </c>
      <c r="G6588">
        <v>135</v>
      </c>
      <c r="H6588">
        <v>136</v>
      </c>
      <c r="I6588">
        <v>10</v>
      </c>
      <c r="J6588">
        <v>-4</v>
      </c>
      <c r="K6588">
        <v>2.2000000000000002</v>
      </c>
      <c r="L6588">
        <v>41.6</v>
      </c>
      <c r="M6588">
        <f t="shared" si="816"/>
        <v>15.432108609853652</v>
      </c>
      <c r="N6588" s="3">
        <f t="shared" si="823"/>
        <v>274.33383333331841</v>
      </c>
      <c r="O6588" s="1" t="s">
        <v>3151</v>
      </c>
      <c r="P6588">
        <v>0.2</v>
      </c>
      <c r="Q6588">
        <f t="shared" si="817"/>
        <v>0.33333333333333331</v>
      </c>
      <c r="R6588">
        <f t="shared" si="818"/>
        <v>0.31465851642557957</v>
      </c>
      <c r="S6588">
        <f t="shared" si="819"/>
        <v>16.328749621827335</v>
      </c>
      <c r="T6588">
        <f t="shared" si="820"/>
        <v>13.479181073169446</v>
      </c>
      <c r="U6588">
        <f t="shared" si="821"/>
        <v>15.432108609853652</v>
      </c>
      <c r="V6588">
        <f t="shared" si="822"/>
        <v>96.043051609164195</v>
      </c>
    </row>
    <row r="6589" spans="1:22" x14ac:dyDescent="0.35">
      <c r="A6589">
        <v>1999</v>
      </c>
      <c r="B6589">
        <v>10</v>
      </c>
      <c r="C6589">
        <v>2</v>
      </c>
      <c r="D6589">
        <v>9</v>
      </c>
      <c r="E6589">
        <v>30</v>
      </c>
      <c r="F6589">
        <v>47</v>
      </c>
      <c r="G6589">
        <v>252</v>
      </c>
      <c r="H6589">
        <v>280</v>
      </c>
      <c r="I6589">
        <v>14</v>
      </c>
      <c r="J6589">
        <v>-6</v>
      </c>
      <c r="K6589">
        <v>2</v>
      </c>
      <c r="L6589">
        <v>27.83</v>
      </c>
      <c r="M6589">
        <f t="shared" si="816"/>
        <v>25.928191496463199</v>
      </c>
      <c r="N6589" s="3">
        <f t="shared" si="823"/>
        <v>274.3754999999851</v>
      </c>
      <c r="O6589" s="1" t="s">
        <v>3152</v>
      </c>
      <c r="P6589">
        <v>0.2</v>
      </c>
      <c r="Q6589">
        <f t="shared" si="817"/>
        <v>0.375</v>
      </c>
      <c r="R6589">
        <f t="shared" si="818"/>
        <v>0.31530904661041204</v>
      </c>
      <c r="S6589">
        <f t="shared" si="819"/>
        <v>27.894602516177265</v>
      </c>
      <c r="T6589">
        <f t="shared" si="820"/>
        <v>21.658146439660964</v>
      </c>
      <c r="U6589">
        <f t="shared" si="821"/>
        <v>25.928191496463199</v>
      </c>
      <c r="V6589">
        <f t="shared" si="822"/>
        <v>290.54564347520159</v>
      </c>
    </row>
    <row r="6590" spans="1:22" x14ac:dyDescent="0.35">
      <c r="A6590">
        <v>1999</v>
      </c>
      <c r="B6590">
        <v>10</v>
      </c>
      <c r="C6590">
        <v>2</v>
      </c>
      <c r="D6590">
        <v>10</v>
      </c>
      <c r="E6590">
        <v>30</v>
      </c>
      <c r="F6590">
        <v>385</v>
      </c>
      <c r="G6590">
        <v>303</v>
      </c>
      <c r="H6590">
        <v>566</v>
      </c>
      <c r="I6590">
        <v>17</v>
      </c>
      <c r="J6590">
        <v>-8</v>
      </c>
      <c r="K6590" s="1" t="s">
        <v>88</v>
      </c>
      <c r="L6590">
        <v>19.940000000000001</v>
      </c>
      <c r="M6590">
        <f t="shared" si="816"/>
        <v>46.254178491545893</v>
      </c>
      <c r="N6590" s="3">
        <f t="shared" si="823"/>
        <v>274.41716666665178</v>
      </c>
      <c r="O6590" s="1" t="s">
        <v>3153</v>
      </c>
      <c r="P6590">
        <v>0.2</v>
      </c>
      <c r="Q6590">
        <f t="shared" si="817"/>
        <v>0.41666666666666669</v>
      </c>
      <c r="R6590">
        <f t="shared" si="818"/>
        <v>0.31630517852556961</v>
      </c>
      <c r="S6590">
        <f t="shared" si="819"/>
        <v>51.067315742127121</v>
      </c>
      <c r="T6590">
        <f t="shared" si="820"/>
        <v>35.850564397690498</v>
      </c>
      <c r="U6590">
        <f t="shared" si="821"/>
        <v>46.254178491545893</v>
      </c>
      <c r="V6590">
        <f t="shared" si="822"/>
        <v>746.67354736908544</v>
      </c>
    </row>
    <row r="6591" spans="1:22" x14ac:dyDescent="0.35">
      <c r="A6591">
        <v>1999</v>
      </c>
      <c r="B6591">
        <v>10</v>
      </c>
      <c r="C6591">
        <v>2</v>
      </c>
      <c r="D6591">
        <v>11</v>
      </c>
      <c r="E6591">
        <v>30</v>
      </c>
      <c r="F6591">
        <v>989</v>
      </c>
      <c r="G6591">
        <v>88</v>
      </c>
      <c r="H6591">
        <v>805</v>
      </c>
      <c r="I6591">
        <v>18</v>
      </c>
      <c r="J6591">
        <v>-9</v>
      </c>
      <c r="K6591">
        <v>1.9</v>
      </c>
      <c r="L6591">
        <v>15.97</v>
      </c>
      <c r="M6591">
        <f t="shared" si="816"/>
        <v>66.388067892168038</v>
      </c>
      <c r="N6591" s="3">
        <f t="shared" si="823"/>
        <v>274.45883333331847</v>
      </c>
      <c r="O6591" s="1" t="s">
        <v>3154</v>
      </c>
      <c r="P6591">
        <v>0.2</v>
      </c>
      <c r="Q6591">
        <f t="shared" si="817"/>
        <v>0.45833333333333331</v>
      </c>
      <c r="R6591">
        <f t="shared" si="818"/>
        <v>0.31563834665908874</v>
      </c>
      <c r="S6591">
        <f t="shared" si="819"/>
        <v>74.35986045392292</v>
      </c>
      <c r="T6591">
        <f t="shared" si="820"/>
        <v>49.103763892357257</v>
      </c>
      <c r="U6591">
        <f t="shared" si="821"/>
        <v>66.388067892168038</v>
      </c>
      <c r="V6591">
        <f t="shared" si="822"/>
        <v>1088.9313860378554</v>
      </c>
    </row>
    <row r="6592" spans="1:22" x14ac:dyDescent="0.35">
      <c r="A6592">
        <v>1999</v>
      </c>
      <c r="B6592">
        <v>10</v>
      </c>
      <c r="C6592">
        <v>2</v>
      </c>
      <c r="D6592">
        <v>12</v>
      </c>
      <c r="E6592">
        <v>30</v>
      </c>
      <c r="F6592">
        <v>982</v>
      </c>
      <c r="G6592">
        <v>88</v>
      </c>
      <c r="H6592">
        <v>790</v>
      </c>
      <c r="I6592">
        <v>19</v>
      </c>
      <c r="J6592">
        <v>-10</v>
      </c>
      <c r="K6592">
        <v>2.7</v>
      </c>
      <c r="L6592">
        <v>14.78</v>
      </c>
      <c r="M6592">
        <f t="shared" si="816"/>
        <v>63.678694771591267</v>
      </c>
      <c r="N6592" s="3">
        <f t="shared" si="823"/>
        <v>274.50049999998515</v>
      </c>
      <c r="O6592" s="1" t="s">
        <v>3155</v>
      </c>
      <c r="P6592">
        <v>0.2</v>
      </c>
      <c r="Q6592">
        <f t="shared" si="817"/>
        <v>0.5</v>
      </c>
      <c r="R6592">
        <f t="shared" si="818"/>
        <v>0.31307779748147085</v>
      </c>
      <c r="S6592">
        <f t="shared" si="819"/>
        <v>71.07554255152013</v>
      </c>
      <c r="T6592">
        <f t="shared" si="820"/>
        <v>47.449313417955857</v>
      </c>
      <c r="U6592">
        <f t="shared" si="821"/>
        <v>63.678694771591267</v>
      </c>
      <c r="V6592">
        <f t="shared" si="822"/>
        <v>1097.8817079098924</v>
      </c>
    </row>
    <row r="6593" spans="1:22" x14ac:dyDescent="0.35">
      <c r="A6593">
        <v>1999</v>
      </c>
      <c r="B6593">
        <v>10</v>
      </c>
      <c r="C6593">
        <v>2</v>
      </c>
      <c r="D6593">
        <v>13</v>
      </c>
      <c r="E6593">
        <v>30</v>
      </c>
      <c r="F6593">
        <v>954</v>
      </c>
      <c r="G6593">
        <v>86</v>
      </c>
      <c r="H6593">
        <v>711</v>
      </c>
      <c r="I6593">
        <v>20</v>
      </c>
      <c r="J6593">
        <v>-9</v>
      </c>
      <c r="K6593" s="1" t="s">
        <v>116</v>
      </c>
      <c r="L6593">
        <v>15.47</v>
      </c>
      <c r="M6593">
        <f t="shared" si="816"/>
        <v>58.085400741685902</v>
      </c>
      <c r="N6593" s="3">
        <f t="shared" si="823"/>
        <v>274.54216666665184</v>
      </c>
      <c r="O6593" s="1" t="s">
        <v>3156</v>
      </c>
      <c r="P6593">
        <v>0.2</v>
      </c>
      <c r="Q6593">
        <f t="shared" si="817"/>
        <v>0.54166666666666663</v>
      </c>
      <c r="R6593">
        <f t="shared" si="818"/>
        <v>0.310968333245423</v>
      </c>
      <c r="S6593">
        <f t="shared" si="819"/>
        <v>64.414203557076434</v>
      </c>
      <c r="T6593">
        <f t="shared" si="820"/>
        <v>44.062282995455448</v>
      </c>
      <c r="U6593">
        <f t="shared" si="821"/>
        <v>58.085400741685902</v>
      </c>
      <c r="V6593">
        <f t="shared" si="822"/>
        <v>725.85352555279133</v>
      </c>
    </row>
    <row r="6594" spans="1:22" x14ac:dyDescent="0.35">
      <c r="A6594">
        <v>1999</v>
      </c>
      <c r="B6594">
        <v>10</v>
      </c>
      <c r="C6594">
        <v>2</v>
      </c>
      <c r="D6594">
        <v>14</v>
      </c>
      <c r="E6594">
        <v>30</v>
      </c>
      <c r="F6594">
        <v>290</v>
      </c>
      <c r="G6594">
        <v>246</v>
      </c>
      <c r="H6594">
        <v>405</v>
      </c>
      <c r="I6594">
        <v>19</v>
      </c>
      <c r="J6594">
        <v>-8</v>
      </c>
      <c r="K6594">
        <v>3.5</v>
      </c>
      <c r="L6594">
        <v>16.34</v>
      </c>
      <c r="M6594">
        <f t="shared" si="816"/>
        <v>36.762581271265695</v>
      </c>
      <c r="N6594" s="3">
        <f t="shared" si="823"/>
        <v>274.58383333331852</v>
      </c>
      <c r="O6594" s="1" t="s">
        <v>3157</v>
      </c>
      <c r="P6594">
        <v>0.2</v>
      </c>
      <c r="Q6594">
        <f t="shared" si="817"/>
        <v>0.58333333333333337</v>
      </c>
      <c r="R6594">
        <f t="shared" si="818"/>
        <v>0.31067634039943193</v>
      </c>
      <c r="S6594">
        <f t="shared" si="819"/>
        <v>39.71569904107146</v>
      </c>
      <c r="T6594">
        <f t="shared" si="820"/>
        <v>30.210251133422666</v>
      </c>
      <c r="U6594">
        <f t="shared" si="821"/>
        <v>36.762581271265695</v>
      </c>
      <c r="V6594">
        <f t="shared" si="822"/>
        <v>420.70851745822569</v>
      </c>
    </row>
    <row r="6595" spans="1:22" x14ac:dyDescent="0.35">
      <c r="A6595">
        <v>1999</v>
      </c>
      <c r="B6595">
        <v>10</v>
      </c>
      <c r="C6595">
        <v>2</v>
      </c>
      <c r="D6595">
        <v>15</v>
      </c>
      <c r="E6595">
        <v>30</v>
      </c>
      <c r="F6595">
        <v>440</v>
      </c>
      <c r="G6595">
        <v>139</v>
      </c>
      <c r="H6595">
        <v>315</v>
      </c>
      <c r="I6595">
        <v>18</v>
      </c>
      <c r="J6595">
        <v>-8</v>
      </c>
      <c r="K6595">
        <v>3</v>
      </c>
      <c r="L6595">
        <v>18.45</v>
      </c>
      <c r="M6595">
        <f t="shared" si="816"/>
        <v>33.727094136930027</v>
      </c>
      <c r="N6595" s="3">
        <f t="shared" si="823"/>
        <v>274.62549999998521</v>
      </c>
      <c r="O6595" s="1" t="s">
        <v>3158</v>
      </c>
      <c r="P6595">
        <v>0.2</v>
      </c>
      <c r="Q6595">
        <f t="shared" si="817"/>
        <v>0.625</v>
      </c>
      <c r="R6595">
        <f t="shared" si="818"/>
        <v>0.31215941919748358</v>
      </c>
      <c r="S6595">
        <f t="shared" si="819"/>
        <v>36.335146497638178</v>
      </c>
      <c r="T6595">
        <f t="shared" si="820"/>
        <v>27.980273313247096</v>
      </c>
      <c r="U6595">
        <f t="shared" si="821"/>
        <v>33.727094136930027</v>
      </c>
      <c r="V6595">
        <f t="shared" si="822"/>
        <v>317.76958493456806</v>
      </c>
    </row>
    <row r="6596" spans="1:22" x14ac:dyDescent="0.35">
      <c r="A6596">
        <v>1999</v>
      </c>
      <c r="B6596">
        <v>10</v>
      </c>
      <c r="C6596">
        <v>2</v>
      </c>
      <c r="D6596">
        <v>16</v>
      </c>
      <c r="E6596">
        <v>30</v>
      </c>
      <c r="F6596">
        <v>283</v>
      </c>
      <c r="G6596">
        <v>77</v>
      </c>
      <c r="H6596">
        <v>140</v>
      </c>
      <c r="I6596">
        <v>15</v>
      </c>
      <c r="J6596">
        <v>-6</v>
      </c>
      <c r="K6596">
        <v>1.6</v>
      </c>
      <c r="L6596">
        <v>27.49</v>
      </c>
      <c r="M6596">
        <f t="shared" si="816"/>
        <v>22.719140133422535</v>
      </c>
      <c r="N6596" s="3">
        <f t="shared" si="823"/>
        <v>274.66716666665189</v>
      </c>
      <c r="O6596" s="1" t="s">
        <v>3159</v>
      </c>
      <c r="P6596">
        <v>0.2</v>
      </c>
      <c r="Q6596">
        <f t="shared" si="817"/>
        <v>0.66666666666666663</v>
      </c>
      <c r="R6596">
        <f t="shared" si="818"/>
        <v>0.31664277623061515</v>
      </c>
      <c r="S6596">
        <f t="shared" si="819"/>
        <v>23.988293000122216</v>
      </c>
      <c r="T6596">
        <f t="shared" si="820"/>
        <v>19.980139453062169</v>
      </c>
      <c r="U6596">
        <f t="shared" si="821"/>
        <v>22.719140133422535</v>
      </c>
      <c r="V6596">
        <f t="shared" si="822"/>
        <v>93.681956014467104</v>
      </c>
    </row>
    <row r="6597" spans="1:22" x14ac:dyDescent="0.35">
      <c r="A6597">
        <v>1999</v>
      </c>
      <c r="B6597">
        <v>10</v>
      </c>
      <c r="C6597">
        <v>2</v>
      </c>
      <c r="D6597">
        <v>17</v>
      </c>
      <c r="E6597">
        <v>30</v>
      </c>
      <c r="F6597">
        <v>0</v>
      </c>
      <c r="G6597">
        <v>11</v>
      </c>
      <c r="H6597">
        <v>11</v>
      </c>
      <c r="I6597">
        <v>11</v>
      </c>
      <c r="J6597">
        <v>-2</v>
      </c>
      <c r="K6597" s="1" t="s">
        <v>96</v>
      </c>
      <c r="L6597">
        <v>48.97</v>
      </c>
      <c r="M6597">
        <f t="shared" ref="M6597:M6660" si="824">+I6597+O6597*EXP(-2.98-0.0471*K6597*1.7)+1*O6597/1000</f>
        <v>11.496445036570627</v>
      </c>
      <c r="N6597" s="3">
        <f t="shared" si="823"/>
        <v>274.70883333331858</v>
      </c>
      <c r="O6597" s="1" t="s">
        <v>1397</v>
      </c>
      <c r="P6597">
        <v>0.2</v>
      </c>
      <c r="Q6597">
        <f t="shared" ref="Q6597:Q6660" si="825">+D6597/24</f>
        <v>0.70833333333333337</v>
      </c>
      <c r="R6597">
        <f t="shared" ref="R6597:R6660" si="826">+IF(O6597&gt;100,IF(I6597&gt;0,(S6597-M6597)/(S6597-T6597),""),"")</f>
        <v>0.32018027495670248</v>
      </c>
      <c r="S6597">
        <f t="shared" ref="S6597:S6660" si="827">I6597+O6597*EXP(-2.81-0.0455*K6597*1.7)</f>
        <v>11.577471150799246</v>
      </c>
      <c r="T6597">
        <f t="shared" ref="T6597:T6660" si="828">I6597+O6597*EXP(-3.47-0.0594*K6597*1.7)+3*O6597/1000</f>
        <v>11.324407109800543</v>
      </c>
      <c r="U6597">
        <f t="shared" ref="U6597:U6660" si="829">+I6597+O6597*EXP(-2.98-0.0471*K6597*1.7)+1*O6597/1000</f>
        <v>11.496445036570627</v>
      </c>
      <c r="V6597">
        <f t="shared" ref="V6597:V6660" si="830">+IF((SIN(23.45*PI()/180*SIN(2*PI()*(284+N6597)/365.25))*SIN($F$2*PI()/180)*COS($AU$2*PI()/180)+SIN(23.45*PI()/180*SIN(2*PI()*(284+N6597)/365.25))*COS($F$2*PI()/180)*SIN($AU$2*PI()/180)*COS($AV$2*PI()/180)+COS(23.45*PI()/180*SIN(2*PI()*(284+N6597)/365.25))*COS($F$2*PI()/180)*COS($AU$2*PI()/180)*COS(Q6597*2*PI()-PI())-COS(23.45*PI()/180*SIN(2*PI()*(284+N6597)/365.25))*SIN($F$2*PI()/180)*SIN($AU$2*PI()/180)*COS($AV$2*PI()/180)*COS(Q6597*2*PI()-PI())-COS(23.45*PI()/180*SIN(2*PI()*(284+N6597)/365.25))*SIN($AU$2*PI()/180)*SIN($AV$2*PI()/180)*SIN(Q6597*2*PI()-PI()))&gt;0,(F6598+F6597)*COS(ACOS(SIN(23.45*PI()/180*SIN(2*PI()*(284+N6597)/365.25))*SIN($F$2*PI()/180)*COS($AU$2*PI()/180)+SIN(23.45*PI()/180*SIN(2*PI()*(284+N6597)/365.25))*COS($F$2*PI()/180)*SIN($AU$2*PI()/180)*COS($AV$2*PI()/180)+COS(23.45*PI()/180*SIN(2*PI()*(284+N6597)/365.25))*COS($F$2*PI()/180)*COS($AU$2*PI()/180)*COS(Q6597*2*PI()-PI())-COS(23.45*PI()/180*SIN(2*PI()*(284+N6597)/365.25))*SIN($F$2*PI()/180)*SIN($AU$2*PI()/180)*COS($AV$2*PI()/180)*COS(Q6597*2*PI()-PI())-COS(23.45*PI()/180*SIN(2*PI()*(284+N6597)/365.25))*SIN($AU$2*PI()/180)*SIN($AV$2*PI()/180)*SIN(Q6597*2*PI()-PI())))/2+(G6598+G6597)*(1+COS($AU$2))/4+(H6598+H6597)*P6597*(1-COS($AU$2))/4,(G6598+G6597)*(1+COS($AU$2))/4+(H6598+H6597)*P6597*(1-COS($AU$2))/4)</f>
        <v>2.3231331426408275</v>
      </c>
    </row>
    <row r="6598" spans="1:22" x14ac:dyDescent="0.35">
      <c r="A6598">
        <v>1999</v>
      </c>
      <c r="B6598">
        <v>10</v>
      </c>
      <c r="C6598">
        <v>2</v>
      </c>
      <c r="D6598">
        <v>18</v>
      </c>
      <c r="E6598">
        <v>30</v>
      </c>
      <c r="F6598">
        <v>0</v>
      </c>
      <c r="G6598">
        <v>0</v>
      </c>
      <c r="H6598">
        <v>0</v>
      </c>
      <c r="I6598">
        <v>8</v>
      </c>
      <c r="J6598">
        <v>-2</v>
      </c>
      <c r="K6598">
        <v>0.8</v>
      </c>
      <c r="L6598">
        <v>54.32</v>
      </c>
      <c r="M6598">
        <f t="shared" si="824"/>
        <v>8</v>
      </c>
      <c r="N6598" s="3">
        <f t="shared" ref="N6598:N6661" si="831">+N6597+1/24</f>
        <v>274.75049999998527</v>
      </c>
      <c r="O6598">
        <v>0</v>
      </c>
      <c r="P6598">
        <v>0.2</v>
      </c>
      <c r="Q6598">
        <f t="shared" si="825"/>
        <v>0.75</v>
      </c>
      <c r="R6598" t="str">
        <f t="shared" si="826"/>
        <v/>
      </c>
      <c r="S6598">
        <f t="shared" si="827"/>
        <v>8</v>
      </c>
      <c r="T6598">
        <f t="shared" si="828"/>
        <v>8</v>
      </c>
      <c r="U6598">
        <f t="shared" si="829"/>
        <v>8</v>
      </c>
      <c r="V6598">
        <f t="shared" si="830"/>
        <v>0</v>
      </c>
    </row>
    <row r="6599" spans="1:22" x14ac:dyDescent="0.35">
      <c r="A6599">
        <v>1999</v>
      </c>
      <c r="B6599">
        <v>10</v>
      </c>
      <c r="C6599">
        <v>2</v>
      </c>
      <c r="D6599">
        <v>19</v>
      </c>
      <c r="E6599">
        <v>30</v>
      </c>
      <c r="F6599">
        <v>0</v>
      </c>
      <c r="G6599">
        <v>0</v>
      </c>
      <c r="H6599">
        <v>0</v>
      </c>
      <c r="I6599">
        <v>7</v>
      </c>
      <c r="J6599">
        <v>-2</v>
      </c>
      <c r="K6599">
        <v>1.6</v>
      </c>
      <c r="L6599">
        <v>61.22</v>
      </c>
      <c r="M6599">
        <f t="shared" si="824"/>
        <v>7</v>
      </c>
      <c r="N6599" s="3">
        <f t="shared" si="831"/>
        <v>274.79216666665195</v>
      </c>
      <c r="O6599">
        <v>0</v>
      </c>
      <c r="P6599">
        <v>0.2</v>
      </c>
      <c r="Q6599">
        <f t="shared" si="825"/>
        <v>0.79166666666666663</v>
      </c>
      <c r="R6599" t="str">
        <f t="shared" si="826"/>
        <v/>
      </c>
      <c r="S6599">
        <f t="shared" si="827"/>
        <v>7</v>
      </c>
      <c r="T6599">
        <f t="shared" si="828"/>
        <v>7</v>
      </c>
      <c r="U6599">
        <f t="shared" si="829"/>
        <v>7</v>
      </c>
      <c r="V6599">
        <f t="shared" si="830"/>
        <v>0</v>
      </c>
    </row>
    <row r="6600" spans="1:22" x14ac:dyDescent="0.35">
      <c r="A6600">
        <v>1999</v>
      </c>
      <c r="B6600">
        <v>10</v>
      </c>
      <c r="C6600">
        <v>2</v>
      </c>
      <c r="D6600">
        <v>20</v>
      </c>
      <c r="E6600">
        <v>30</v>
      </c>
      <c r="F6600">
        <v>0</v>
      </c>
      <c r="G6600">
        <v>0</v>
      </c>
      <c r="H6600">
        <v>0</v>
      </c>
      <c r="I6600">
        <v>6</v>
      </c>
      <c r="J6600">
        <v>-3</v>
      </c>
      <c r="K6600">
        <v>2.5</v>
      </c>
      <c r="L6600">
        <v>58.31</v>
      </c>
      <c r="M6600">
        <f t="shared" si="824"/>
        <v>6</v>
      </c>
      <c r="N6600" s="3">
        <f t="shared" si="831"/>
        <v>274.83383333331864</v>
      </c>
      <c r="O6600">
        <v>0</v>
      </c>
      <c r="P6600">
        <v>0.2</v>
      </c>
      <c r="Q6600">
        <f t="shared" si="825"/>
        <v>0.83333333333333337</v>
      </c>
      <c r="R6600" t="str">
        <f t="shared" si="826"/>
        <v/>
      </c>
      <c r="S6600">
        <f t="shared" si="827"/>
        <v>6</v>
      </c>
      <c r="T6600">
        <f t="shared" si="828"/>
        <v>6</v>
      </c>
      <c r="U6600">
        <f t="shared" si="829"/>
        <v>6</v>
      </c>
      <c r="V6600">
        <f t="shared" si="830"/>
        <v>0</v>
      </c>
    </row>
    <row r="6601" spans="1:22" x14ac:dyDescent="0.35">
      <c r="A6601">
        <v>1999</v>
      </c>
      <c r="B6601">
        <v>10</v>
      </c>
      <c r="C6601">
        <v>2</v>
      </c>
      <c r="D6601">
        <v>21</v>
      </c>
      <c r="E6601">
        <v>30</v>
      </c>
      <c r="F6601">
        <v>0</v>
      </c>
      <c r="G6601">
        <v>0</v>
      </c>
      <c r="H6601">
        <v>0</v>
      </c>
      <c r="I6601">
        <v>6</v>
      </c>
      <c r="J6601">
        <v>-4</v>
      </c>
      <c r="K6601">
        <v>3.2</v>
      </c>
      <c r="L6601">
        <v>55.84</v>
      </c>
      <c r="M6601">
        <f t="shared" si="824"/>
        <v>6</v>
      </c>
      <c r="N6601" s="3">
        <f t="shared" si="831"/>
        <v>274.87549999998532</v>
      </c>
      <c r="O6601">
        <v>0</v>
      </c>
      <c r="P6601">
        <v>0.2</v>
      </c>
      <c r="Q6601">
        <f t="shared" si="825"/>
        <v>0.875</v>
      </c>
      <c r="R6601" t="str">
        <f t="shared" si="826"/>
        <v/>
      </c>
      <c r="S6601">
        <f t="shared" si="827"/>
        <v>6</v>
      </c>
      <c r="T6601">
        <f t="shared" si="828"/>
        <v>6</v>
      </c>
      <c r="U6601">
        <f t="shared" si="829"/>
        <v>6</v>
      </c>
      <c r="V6601">
        <f t="shared" si="830"/>
        <v>0</v>
      </c>
    </row>
    <row r="6602" spans="1:22" x14ac:dyDescent="0.35">
      <c r="A6602">
        <v>1999</v>
      </c>
      <c r="B6602">
        <v>10</v>
      </c>
      <c r="C6602">
        <v>2</v>
      </c>
      <c r="D6602">
        <v>22</v>
      </c>
      <c r="E6602">
        <v>30</v>
      </c>
      <c r="F6602">
        <v>0</v>
      </c>
      <c r="G6602">
        <v>0</v>
      </c>
      <c r="H6602">
        <v>0</v>
      </c>
      <c r="I6602">
        <v>5</v>
      </c>
      <c r="J6602">
        <v>-4</v>
      </c>
      <c r="K6602" s="1" t="s">
        <v>116</v>
      </c>
      <c r="L6602">
        <v>58.02</v>
      </c>
      <c r="M6602">
        <f t="shared" si="824"/>
        <v>5</v>
      </c>
      <c r="N6602" s="3">
        <f t="shared" si="831"/>
        <v>274.91716666665201</v>
      </c>
      <c r="O6602">
        <v>0</v>
      </c>
      <c r="P6602">
        <v>0.2</v>
      </c>
      <c r="Q6602">
        <f t="shared" si="825"/>
        <v>0.91666666666666663</v>
      </c>
      <c r="R6602" t="str">
        <f t="shared" si="826"/>
        <v/>
      </c>
      <c r="S6602">
        <f t="shared" si="827"/>
        <v>5</v>
      </c>
      <c r="T6602">
        <f t="shared" si="828"/>
        <v>5</v>
      </c>
      <c r="U6602">
        <f t="shared" si="829"/>
        <v>5</v>
      </c>
      <c r="V6602">
        <f t="shared" si="830"/>
        <v>0</v>
      </c>
    </row>
    <row r="6603" spans="1:22" x14ac:dyDescent="0.35">
      <c r="A6603">
        <v>1999</v>
      </c>
      <c r="B6603">
        <v>10</v>
      </c>
      <c r="C6603">
        <v>2</v>
      </c>
      <c r="D6603">
        <v>23</v>
      </c>
      <c r="E6603">
        <v>30</v>
      </c>
      <c r="F6603">
        <v>0</v>
      </c>
      <c r="G6603">
        <v>0</v>
      </c>
      <c r="H6603">
        <v>0</v>
      </c>
      <c r="I6603">
        <v>4</v>
      </c>
      <c r="J6603">
        <v>-4</v>
      </c>
      <c r="K6603" s="1" t="s">
        <v>114</v>
      </c>
      <c r="L6603">
        <v>61.17</v>
      </c>
      <c r="M6603">
        <f t="shared" si="824"/>
        <v>4</v>
      </c>
      <c r="N6603" s="3">
        <f t="shared" si="831"/>
        <v>274.95883333331869</v>
      </c>
      <c r="O6603">
        <v>0</v>
      </c>
      <c r="P6603">
        <v>0.2</v>
      </c>
      <c r="Q6603">
        <f t="shared" si="825"/>
        <v>0.95833333333333337</v>
      </c>
      <c r="R6603" t="str">
        <f t="shared" si="826"/>
        <v/>
      </c>
      <c r="S6603">
        <f t="shared" si="827"/>
        <v>4</v>
      </c>
      <c r="T6603">
        <f t="shared" si="828"/>
        <v>4</v>
      </c>
      <c r="U6603">
        <f t="shared" si="829"/>
        <v>4</v>
      </c>
      <c r="V6603">
        <f t="shared" si="830"/>
        <v>0</v>
      </c>
    </row>
    <row r="6604" spans="1:22" x14ac:dyDescent="0.35">
      <c r="A6604">
        <v>1999</v>
      </c>
      <c r="B6604">
        <v>10</v>
      </c>
      <c r="C6604">
        <v>3</v>
      </c>
      <c r="D6604">
        <v>0</v>
      </c>
      <c r="E6604">
        <v>30</v>
      </c>
      <c r="F6604">
        <v>0</v>
      </c>
      <c r="G6604">
        <v>0</v>
      </c>
      <c r="H6604">
        <v>0</v>
      </c>
      <c r="I6604">
        <v>3</v>
      </c>
      <c r="J6604">
        <v>-4</v>
      </c>
      <c r="K6604" s="1" t="s">
        <v>92</v>
      </c>
      <c r="L6604" s="1" t="s">
        <v>335</v>
      </c>
      <c r="M6604">
        <f t="shared" si="824"/>
        <v>3</v>
      </c>
      <c r="N6604" s="3">
        <f t="shared" si="831"/>
        <v>275.00049999998538</v>
      </c>
      <c r="O6604">
        <v>0</v>
      </c>
      <c r="P6604">
        <v>0.2</v>
      </c>
      <c r="Q6604">
        <f t="shared" si="825"/>
        <v>0</v>
      </c>
      <c r="R6604" t="str">
        <f t="shared" si="826"/>
        <v/>
      </c>
      <c r="S6604">
        <f t="shared" si="827"/>
        <v>3</v>
      </c>
      <c r="T6604">
        <f t="shared" si="828"/>
        <v>3</v>
      </c>
      <c r="U6604">
        <f t="shared" si="829"/>
        <v>3</v>
      </c>
      <c r="V6604">
        <f t="shared" si="830"/>
        <v>0</v>
      </c>
    </row>
    <row r="6605" spans="1:22" x14ac:dyDescent="0.35">
      <c r="A6605">
        <v>1999</v>
      </c>
      <c r="B6605">
        <v>10</v>
      </c>
      <c r="C6605">
        <v>3</v>
      </c>
      <c r="D6605">
        <v>1</v>
      </c>
      <c r="E6605">
        <v>30</v>
      </c>
      <c r="F6605">
        <v>0</v>
      </c>
      <c r="G6605">
        <v>0</v>
      </c>
      <c r="H6605">
        <v>0</v>
      </c>
      <c r="I6605">
        <v>2</v>
      </c>
      <c r="J6605">
        <v>-5</v>
      </c>
      <c r="K6605">
        <v>1.9</v>
      </c>
      <c r="L6605">
        <v>67.510000000000005</v>
      </c>
      <c r="M6605">
        <f t="shared" si="824"/>
        <v>2</v>
      </c>
      <c r="N6605" s="3">
        <f t="shared" si="831"/>
        <v>275.04216666665207</v>
      </c>
      <c r="O6605">
        <v>0</v>
      </c>
      <c r="P6605">
        <v>0.2</v>
      </c>
      <c r="Q6605">
        <f t="shared" si="825"/>
        <v>4.1666666666666664E-2</v>
      </c>
      <c r="R6605" t="str">
        <f t="shared" si="826"/>
        <v/>
      </c>
      <c r="S6605">
        <f t="shared" si="827"/>
        <v>2</v>
      </c>
      <c r="T6605">
        <f t="shared" si="828"/>
        <v>2</v>
      </c>
      <c r="U6605">
        <f t="shared" si="829"/>
        <v>2</v>
      </c>
      <c r="V6605">
        <f t="shared" si="830"/>
        <v>0</v>
      </c>
    </row>
    <row r="6606" spans="1:22" x14ac:dyDescent="0.35">
      <c r="A6606">
        <v>1999</v>
      </c>
      <c r="B6606">
        <v>10</v>
      </c>
      <c r="C6606">
        <v>3</v>
      </c>
      <c r="D6606">
        <v>2</v>
      </c>
      <c r="E6606">
        <v>30</v>
      </c>
      <c r="F6606">
        <v>0</v>
      </c>
      <c r="G6606">
        <v>0</v>
      </c>
      <c r="H6606">
        <v>0</v>
      </c>
      <c r="I6606">
        <v>1</v>
      </c>
      <c r="J6606">
        <v>-5</v>
      </c>
      <c r="K6606">
        <v>1.3</v>
      </c>
      <c r="L6606">
        <v>66.13</v>
      </c>
      <c r="M6606">
        <f t="shared" si="824"/>
        <v>1</v>
      </c>
      <c r="N6606" s="3">
        <f t="shared" si="831"/>
        <v>275.08383333331875</v>
      </c>
      <c r="O6606">
        <v>0</v>
      </c>
      <c r="P6606">
        <v>0.2</v>
      </c>
      <c r="Q6606">
        <f t="shared" si="825"/>
        <v>8.3333333333333329E-2</v>
      </c>
      <c r="R6606" t="str">
        <f t="shared" si="826"/>
        <v/>
      </c>
      <c r="S6606">
        <f t="shared" si="827"/>
        <v>1</v>
      </c>
      <c r="T6606">
        <f t="shared" si="828"/>
        <v>1</v>
      </c>
      <c r="U6606">
        <f t="shared" si="829"/>
        <v>1</v>
      </c>
      <c r="V6606">
        <f t="shared" si="830"/>
        <v>0</v>
      </c>
    </row>
    <row r="6607" spans="1:22" x14ac:dyDescent="0.35">
      <c r="A6607">
        <v>1999</v>
      </c>
      <c r="B6607">
        <v>10</v>
      </c>
      <c r="C6607">
        <v>3</v>
      </c>
      <c r="D6607">
        <v>3</v>
      </c>
      <c r="E6607">
        <v>30</v>
      </c>
      <c r="F6607">
        <v>0</v>
      </c>
      <c r="G6607">
        <v>0</v>
      </c>
      <c r="H6607">
        <v>0</v>
      </c>
      <c r="I6607">
        <v>0</v>
      </c>
      <c r="J6607">
        <v>-5</v>
      </c>
      <c r="K6607" s="1" t="s">
        <v>94</v>
      </c>
      <c r="L6607">
        <v>65.02</v>
      </c>
      <c r="M6607">
        <f t="shared" si="824"/>
        <v>0</v>
      </c>
      <c r="N6607" s="3">
        <f t="shared" si="831"/>
        <v>275.12549999998544</v>
      </c>
      <c r="O6607">
        <v>0</v>
      </c>
      <c r="P6607">
        <v>0.2</v>
      </c>
      <c r="Q6607">
        <f t="shared" si="825"/>
        <v>0.125</v>
      </c>
      <c r="R6607" t="str">
        <f t="shared" si="826"/>
        <v/>
      </c>
      <c r="S6607">
        <f t="shared" si="827"/>
        <v>0</v>
      </c>
      <c r="T6607">
        <f t="shared" si="828"/>
        <v>0</v>
      </c>
      <c r="U6607">
        <f t="shared" si="829"/>
        <v>0</v>
      </c>
      <c r="V6607">
        <f t="shared" si="830"/>
        <v>0</v>
      </c>
    </row>
    <row r="6608" spans="1:22" x14ac:dyDescent="0.35">
      <c r="A6608">
        <v>1999</v>
      </c>
      <c r="B6608">
        <v>10</v>
      </c>
      <c r="C6608">
        <v>3</v>
      </c>
      <c r="D6608">
        <v>4</v>
      </c>
      <c r="E6608">
        <v>30</v>
      </c>
      <c r="F6608">
        <v>0</v>
      </c>
      <c r="G6608">
        <v>0</v>
      </c>
      <c r="H6608">
        <v>0</v>
      </c>
      <c r="I6608">
        <v>0</v>
      </c>
      <c r="J6608">
        <v>-5</v>
      </c>
      <c r="K6608">
        <v>1.3</v>
      </c>
      <c r="L6608">
        <v>68.95</v>
      </c>
      <c r="M6608">
        <f t="shared" si="824"/>
        <v>0</v>
      </c>
      <c r="N6608" s="3">
        <f t="shared" si="831"/>
        <v>275.16716666665212</v>
      </c>
      <c r="O6608">
        <v>0</v>
      </c>
      <c r="P6608">
        <v>0.2</v>
      </c>
      <c r="Q6608">
        <f t="shared" si="825"/>
        <v>0.16666666666666666</v>
      </c>
      <c r="R6608" t="str">
        <f t="shared" si="826"/>
        <v/>
      </c>
      <c r="S6608">
        <f t="shared" si="827"/>
        <v>0</v>
      </c>
      <c r="T6608">
        <f t="shared" si="828"/>
        <v>0</v>
      </c>
      <c r="U6608">
        <f t="shared" si="829"/>
        <v>0</v>
      </c>
      <c r="V6608">
        <f t="shared" si="830"/>
        <v>0</v>
      </c>
    </row>
    <row r="6609" spans="1:22" x14ac:dyDescent="0.35">
      <c r="A6609">
        <v>1999</v>
      </c>
      <c r="B6609">
        <v>10</v>
      </c>
      <c r="C6609">
        <v>3</v>
      </c>
      <c r="D6609">
        <v>5</v>
      </c>
      <c r="E6609">
        <v>30</v>
      </c>
      <c r="F6609">
        <v>0</v>
      </c>
      <c r="G6609">
        <v>0</v>
      </c>
      <c r="H6609">
        <v>0</v>
      </c>
      <c r="I6609">
        <v>0</v>
      </c>
      <c r="J6609">
        <v>-6</v>
      </c>
      <c r="K6609" s="1" t="s">
        <v>94</v>
      </c>
      <c r="L6609">
        <v>66.989999999999995</v>
      </c>
      <c r="M6609">
        <f t="shared" si="824"/>
        <v>0</v>
      </c>
      <c r="N6609" s="3">
        <f t="shared" si="831"/>
        <v>275.20883333331881</v>
      </c>
      <c r="O6609">
        <v>0</v>
      </c>
      <c r="P6609">
        <v>0.2</v>
      </c>
      <c r="Q6609">
        <f t="shared" si="825"/>
        <v>0.20833333333333334</v>
      </c>
      <c r="R6609" t="str">
        <f t="shared" si="826"/>
        <v/>
      </c>
      <c r="S6609">
        <f t="shared" si="827"/>
        <v>0</v>
      </c>
      <c r="T6609">
        <f t="shared" si="828"/>
        <v>0</v>
      </c>
      <c r="U6609">
        <f t="shared" si="829"/>
        <v>0</v>
      </c>
      <c r="V6609">
        <f t="shared" si="830"/>
        <v>3.5902966749903698</v>
      </c>
    </row>
    <row r="6610" spans="1:22" x14ac:dyDescent="0.35">
      <c r="A6610">
        <v>1999</v>
      </c>
      <c r="B6610">
        <v>10</v>
      </c>
      <c r="C6610">
        <v>3</v>
      </c>
      <c r="D6610">
        <v>6</v>
      </c>
      <c r="E6610">
        <v>30</v>
      </c>
      <c r="F6610">
        <v>0</v>
      </c>
      <c r="G6610">
        <v>17</v>
      </c>
      <c r="H6610">
        <v>17</v>
      </c>
      <c r="I6610">
        <v>1</v>
      </c>
      <c r="J6610">
        <v>-6</v>
      </c>
      <c r="K6610">
        <v>1</v>
      </c>
      <c r="L6610">
        <v>61.38</v>
      </c>
      <c r="M6610">
        <f t="shared" si="824"/>
        <v>1.7435390798757247</v>
      </c>
      <c r="N6610" s="3">
        <f t="shared" si="831"/>
        <v>275.25049999998549</v>
      </c>
      <c r="O6610" s="1" t="s">
        <v>547</v>
      </c>
      <c r="P6610">
        <v>0.2</v>
      </c>
      <c r="Q6610">
        <f t="shared" si="825"/>
        <v>0.25</v>
      </c>
      <c r="R6610">
        <f t="shared" si="826"/>
        <v>0.31872904563218085</v>
      </c>
      <c r="S6610">
        <f t="shared" si="827"/>
        <v>1.8652656391583153</v>
      </c>
      <c r="T6610">
        <f t="shared" si="828"/>
        <v>1.4833532877403484</v>
      </c>
      <c r="U6610">
        <f t="shared" si="829"/>
        <v>1.7435390798757247</v>
      </c>
      <c r="V6610">
        <f t="shared" si="830"/>
        <v>29.693456971621941</v>
      </c>
    </row>
    <row r="6611" spans="1:22" x14ac:dyDescent="0.35">
      <c r="A6611">
        <v>1999</v>
      </c>
      <c r="B6611">
        <v>10</v>
      </c>
      <c r="C6611">
        <v>3</v>
      </c>
      <c r="D6611">
        <v>7</v>
      </c>
      <c r="E6611">
        <v>30</v>
      </c>
      <c r="F6611">
        <v>108</v>
      </c>
      <c r="G6611">
        <v>113</v>
      </c>
      <c r="H6611">
        <v>144</v>
      </c>
      <c r="I6611">
        <v>5</v>
      </c>
      <c r="J6611">
        <v>-6</v>
      </c>
      <c r="K6611">
        <v>0.9</v>
      </c>
      <c r="L6611">
        <v>49.56</v>
      </c>
      <c r="M6611">
        <f t="shared" si="824"/>
        <v>12.228164303521007</v>
      </c>
      <c r="N6611" s="3">
        <f t="shared" si="831"/>
        <v>275.29216666665218</v>
      </c>
      <c r="O6611" s="1" t="s">
        <v>3160</v>
      </c>
      <c r="P6611">
        <v>0.2</v>
      </c>
      <c r="Q6611">
        <f t="shared" si="825"/>
        <v>0.29166666666666669</v>
      </c>
      <c r="R6611">
        <f t="shared" si="826"/>
        <v>0.31908719757692583</v>
      </c>
      <c r="S6611">
        <f t="shared" si="827"/>
        <v>13.410617500966039</v>
      </c>
      <c r="T6611">
        <f t="shared" si="828"/>
        <v>9.7048806164269319</v>
      </c>
      <c r="U6611">
        <f t="shared" si="829"/>
        <v>12.228164303521007</v>
      </c>
      <c r="V6611">
        <f t="shared" si="830"/>
        <v>92.604689338173671</v>
      </c>
    </row>
    <row r="6612" spans="1:22" x14ac:dyDescent="0.35">
      <c r="A6612">
        <v>1999</v>
      </c>
      <c r="B6612">
        <v>10</v>
      </c>
      <c r="C6612">
        <v>3</v>
      </c>
      <c r="D6612">
        <v>8</v>
      </c>
      <c r="E6612">
        <v>30</v>
      </c>
      <c r="F6612">
        <v>72</v>
      </c>
      <c r="G6612">
        <v>194</v>
      </c>
      <c r="H6612">
        <v>226</v>
      </c>
      <c r="I6612">
        <v>9</v>
      </c>
      <c r="J6612">
        <v>-7</v>
      </c>
      <c r="K6612" s="1" t="s">
        <v>94</v>
      </c>
      <c r="L6612">
        <v>34.29</v>
      </c>
      <c r="M6612">
        <f t="shared" si="824"/>
        <v>19.575979574068931</v>
      </c>
      <c r="N6612" s="3">
        <f t="shared" si="831"/>
        <v>275.33383333331886</v>
      </c>
      <c r="O6612" s="1" t="s">
        <v>3161</v>
      </c>
      <c r="P6612">
        <v>0.2</v>
      </c>
      <c r="Q6612">
        <f t="shared" si="825"/>
        <v>0.33333333333333331</v>
      </c>
      <c r="R6612">
        <f t="shared" si="826"/>
        <v>0.31802183271232565</v>
      </c>
      <c r="S6612">
        <f t="shared" si="827"/>
        <v>21.309945546051324</v>
      </c>
      <c r="T6612">
        <f t="shared" si="828"/>
        <v>15.857596701967736</v>
      </c>
      <c r="U6612">
        <f t="shared" si="829"/>
        <v>19.575979574068931</v>
      </c>
      <c r="V6612">
        <f t="shared" si="830"/>
        <v>215.37809328925599</v>
      </c>
    </row>
    <row r="6613" spans="1:22" x14ac:dyDescent="0.35">
      <c r="A6613">
        <v>1999</v>
      </c>
      <c r="B6613">
        <v>10</v>
      </c>
      <c r="C6613">
        <v>3</v>
      </c>
      <c r="D6613">
        <v>9</v>
      </c>
      <c r="E6613">
        <v>30</v>
      </c>
      <c r="F6613">
        <v>342</v>
      </c>
      <c r="G6613">
        <v>258</v>
      </c>
      <c r="H6613">
        <v>458</v>
      </c>
      <c r="I6613">
        <v>12</v>
      </c>
      <c r="J6613">
        <v>-8</v>
      </c>
      <c r="K6613" s="1" t="s">
        <v>88</v>
      </c>
      <c r="L6613">
        <v>26.08</v>
      </c>
      <c r="M6613">
        <f t="shared" si="824"/>
        <v>35.621456333933828</v>
      </c>
      <c r="N6613" s="3">
        <f t="shared" si="831"/>
        <v>275.37549999998555</v>
      </c>
      <c r="O6613" s="1" t="s">
        <v>3162</v>
      </c>
      <c r="P6613">
        <v>0.2</v>
      </c>
      <c r="Q6613">
        <f t="shared" si="825"/>
        <v>0.375</v>
      </c>
      <c r="R6613">
        <f t="shared" si="826"/>
        <v>0.316305178525569</v>
      </c>
      <c r="S6613">
        <f t="shared" si="827"/>
        <v>39.507851962055483</v>
      </c>
      <c r="T6613">
        <f t="shared" si="828"/>
        <v>27.220997708711376</v>
      </c>
      <c r="U6613">
        <f t="shared" si="829"/>
        <v>35.621456333933828</v>
      </c>
      <c r="V6613">
        <f t="shared" si="830"/>
        <v>466.90398648083175</v>
      </c>
    </row>
    <row r="6614" spans="1:22" x14ac:dyDescent="0.35">
      <c r="A6614">
        <v>1999</v>
      </c>
      <c r="B6614">
        <v>10</v>
      </c>
      <c r="C6614">
        <v>3</v>
      </c>
      <c r="D6614">
        <v>10</v>
      </c>
      <c r="E6614">
        <v>30</v>
      </c>
      <c r="F6614">
        <v>565</v>
      </c>
      <c r="G6614">
        <v>240</v>
      </c>
      <c r="H6614">
        <v>623</v>
      </c>
      <c r="I6614">
        <v>15</v>
      </c>
      <c r="J6614">
        <v>-8</v>
      </c>
      <c r="K6614">
        <v>2.1</v>
      </c>
      <c r="L6614">
        <v>22.48</v>
      </c>
      <c r="M6614">
        <f t="shared" si="824"/>
        <v>48.393079857594856</v>
      </c>
      <c r="N6614" s="3">
        <f t="shared" si="831"/>
        <v>275.41716666665224</v>
      </c>
      <c r="O6614">
        <v>760.11517217693404</v>
      </c>
      <c r="P6614">
        <v>0.2</v>
      </c>
      <c r="Q6614">
        <f t="shared" si="825"/>
        <v>0.41666666666666669</v>
      </c>
      <c r="R6614">
        <f t="shared" si="826"/>
        <v>0.31498244719824825</v>
      </c>
      <c r="S6614">
        <f t="shared" si="827"/>
        <v>53.901583787883318</v>
      </c>
      <c r="T6614">
        <f t="shared" si="828"/>
        <v>36.413295220420892</v>
      </c>
      <c r="U6614">
        <f t="shared" si="829"/>
        <v>48.393079857594856</v>
      </c>
      <c r="V6614">
        <f t="shared" si="830"/>
        <v>814.35073093804806</v>
      </c>
    </row>
    <row r="6615" spans="1:22" x14ac:dyDescent="0.35">
      <c r="A6615">
        <v>1999</v>
      </c>
      <c r="B6615">
        <v>10</v>
      </c>
      <c r="C6615">
        <v>3</v>
      </c>
      <c r="D6615">
        <v>11</v>
      </c>
      <c r="E6615">
        <v>30</v>
      </c>
      <c r="F6615">
        <v>978</v>
      </c>
      <c r="G6615">
        <v>91</v>
      </c>
      <c r="H6615">
        <v>795</v>
      </c>
      <c r="I6615">
        <v>16</v>
      </c>
      <c r="J6615">
        <v>-8</v>
      </c>
      <c r="K6615">
        <v>2.5</v>
      </c>
      <c r="L6615">
        <v>19.64</v>
      </c>
      <c r="M6615">
        <f t="shared" si="824"/>
        <v>61.79070468231523</v>
      </c>
      <c r="N6615" s="3">
        <f t="shared" si="831"/>
        <v>275.45883333331892</v>
      </c>
      <c r="O6615" s="1" t="s">
        <v>3163</v>
      </c>
      <c r="P6615">
        <v>0.2</v>
      </c>
      <c r="Q6615">
        <f t="shared" si="825"/>
        <v>0.45833333333333331</v>
      </c>
      <c r="R6615">
        <f t="shared" si="826"/>
        <v>0.3137024214201351</v>
      </c>
      <c r="S6615">
        <f t="shared" si="827"/>
        <v>69.362850637950928</v>
      </c>
      <c r="T6615">
        <f t="shared" si="828"/>
        <v>45.224860496349564</v>
      </c>
      <c r="U6615">
        <f t="shared" si="829"/>
        <v>61.79070468231523</v>
      </c>
      <c r="V6615">
        <f t="shared" si="830"/>
        <v>931.95509122352121</v>
      </c>
    </row>
    <row r="6616" spans="1:22" x14ac:dyDescent="0.35">
      <c r="A6616">
        <v>1999</v>
      </c>
      <c r="B6616">
        <v>10</v>
      </c>
      <c r="C6616">
        <v>3</v>
      </c>
      <c r="D6616">
        <v>12</v>
      </c>
      <c r="E6616">
        <v>30</v>
      </c>
      <c r="F6616">
        <v>641</v>
      </c>
      <c r="G6616">
        <v>235</v>
      </c>
      <c r="H6616">
        <v>691</v>
      </c>
      <c r="I6616">
        <v>17</v>
      </c>
      <c r="J6616">
        <v>-8</v>
      </c>
      <c r="K6616" s="1" t="s">
        <v>114</v>
      </c>
      <c r="L6616">
        <v>18.399999999999999</v>
      </c>
      <c r="M6616">
        <f t="shared" si="824"/>
        <v>52.383976260144479</v>
      </c>
      <c r="N6616" s="3">
        <f t="shared" si="831"/>
        <v>275.50049999998561</v>
      </c>
      <c r="O6616">
        <v>857.42325821045404</v>
      </c>
      <c r="P6616">
        <v>0.2</v>
      </c>
      <c r="Q6616">
        <f t="shared" si="825"/>
        <v>0.5</v>
      </c>
      <c r="R6616">
        <f t="shared" si="826"/>
        <v>0.31246311027375984</v>
      </c>
      <c r="S6616">
        <f t="shared" si="827"/>
        <v>58.248579682021067</v>
      </c>
      <c r="T6616">
        <f t="shared" si="828"/>
        <v>39.47963311185346</v>
      </c>
      <c r="U6616">
        <f t="shared" si="829"/>
        <v>52.383976260144479</v>
      </c>
      <c r="V6616">
        <f t="shared" si="830"/>
        <v>758.28481892026741</v>
      </c>
    </row>
    <row r="6617" spans="1:22" x14ac:dyDescent="0.35">
      <c r="A6617">
        <v>1999</v>
      </c>
      <c r="B6617">
        <v>10</v>
      </c>
      <c r="C6617">
        <v>3</v>
      </c>
      <c r="D6617">
        <v>13</v>
      </c>
      <c r="E6617">
        <v>30</v>
      </c>
      <c r="F6617">
        <v>565</v>
      </c>
      <c r="G6617">
        <v>228</v>
      </c>
      <c r="H6617">
        <v>596</v>
      </c>
      <c r="I6617">
        <v>17</v>
      </c>
      <c r="J6617">
        <v>-8</v>
      </c>
      <c r="K6617">
        <v>3</v>
      </c>
      <c r="L6617">
        <v>18.28</v>
      </c>
      <c r="M6617">
        <f t="shared" si="824"/>
        <v>46.868516455655637</v>
      </c>
      <c r="N6617" s="3">
        <f t="shared" si="831"/>
        <v>275.54216666665229</v>
      </c>
      <c r="O6617" s="1" t="s">
        <v>3164</v>
      </c>
      <c r="P6617">
        <v>0.2</v>
      </c>
      <c r="Q6617">
        <f t="shared" si="825"/>
        <v>0.54166666666666663</v>
      </c>
      <c r="R6617">
        <f t="shared" si="826"/>
        <v>0.3121594191974838</v>
      </c>
      <c r="S6617">
        <f t="shared" si="827"/>
        <v>51.821666362102945</v>
      </c>
      <c r="T6617">
        <f t="shared" si="828"/>
        <v>35.954293469171724</v>
      </c>
      <c r="U6617">
        <f t="shared" si="829"/>
        <v>46.868516455655637</v>
      </c>
      <c r="V6617">
        <f t="shared" si="830"/>
        <v>824.82345808117373</v>
      </c>
    </row>
    <row r="6618" spans="1:22" x14ac:dyDescent="0.35">
      <c r="A6618">
        <v>1999</v>
      </c>
      <c r="B6618">
        <v>10</v>
      </c>
      <c r="C6618">
        <v>3</v>
      </c>
      <c r="D6618">
        <v>14</v>
      </c>
      <c r="E6618">
        <v>30</v>
      </c>
      <c r="F6618">
        <v>883</v>
      </c>
      <c r="G6618">
        <v>88</v>
      </c>
      <c r="H6618">
        <v>566</v>
      </c>
      <c r="I6618">
        <v>17</v>
      </c>
      <c r="J6618">
        <v>-9</v>
      </c>
      <c r="K6618">
        <v>3</v>
      </c>
      <c r="L6618">
        <v>19.420000000000002</v>
      </c>
      <c r="M6618">
        <f t="shared" si="824"/>
        <v>48.462758826975517</v>
      </c>
      <c r="N6618" s="3">
        <f t="shared" si="831"/>
        <v>275.58383333331898</v>
      </c>
      <c r="O6618" s="1" t="s">
        <v>3165</v>
      </c>
      <c r="P6618">
        <v>0.2</v>
      </c>
      <c r="Q6618">
        <f t="shared" si="825"/>
        <v>0.58333333333333337</v>
      </c>
      <c r="R6618">
        <f t="shared" si="826"/>
        <v>0.3121594191974833</v>
      </c>
      <c r="S6618">
        <f t="shared" si="827"/>
        <v>53.680284818658954</v>
      </c>
      <c r="T6618">
        <f t="shared" si="828"/>
        <v>36.965985422866439</v>
      </c>
      <c r="U6618">
        <f t="shared" si="829"/>
        <v>48.462758826975517</v>
      </c>
      <c r="V6618">
        <f t="shared" si="830"/>
        <v>822.98671693200049</v>
      </c>
    </row>
    <row r="6619" spans="1:22" x14ac:dyDescent="0.35">
      <c r="A6619">
        <v>1999</v>
      </c>
      <c r="B6619">
        <v>10</v>
      </c>
      <c r="C6619">
        <v>3</v>
      </c>
      <c r="D6619">
        <v>15</v>
      </c>
      <c r="E6619">
        <v>30</v>
      </c>
      <c r="F6619">
        <v>813</v>
      </c>
      <c r="G6619">
        <v>70</v>
      </c>
      <c r="H6619">
        <v>391</v>
      </c>
      <c r="I6619">
        <v>16</v>
      </c>
      <c r="J6619">
        <v>-8</v>
      </c>
      <c r="K6619">
        <v>2.7</v>
      </c>
      <c r="L6619">
        <v>20.8</v>
      </c>
      <c r="M6619">
        <f t="shared" si="824"/>
        <v>38.543272210333441</v>
      </c>
      <c r="N6619" s="3">
        <f t="shared" si="831"/>
        <v>275.62549999998566</v>
      </c>
      <c r="O6619" s="1" t="s">
        <v>3166</v>
      </c>
      <c r="P6619">
        <v>0.2</v>
      </c>
      <c r="Q6619">
        <f t="shared" si="825"/>
        <v>0.625</v>
      </c>
      <c r="R6619">
        <f t="shared" si="826"/>
        <v>0.31307779748147119</v>
      </c>
      <c r="S6619">
        <f t="shared" si="827"/>
        <v>42.275457177996458</v>
      </c>
      <c r="T6619">
        <f t="shared" si="828"/>
        <v>30.354506546280398</v>
      </c>
      <c r="U6619">
        <f t="shared" si="829"/>
        <v>38.543272210333441</v>
      </c>
      <c r="V6619">
        <f t="shared" si="830"/>
        <v>571.3817062292643</v>
      </c>
    </row>
    <row r="6620" spans="1:22" x14ac:dyDescent="0.35">
      <c r="A6620">
        <v>1999</v>
      </c>
      <c r="B6620">
        <v>10</v>
      </c>
      <c r="C6620">
        <v>3</v>
      </c>
      <c r="D6620">
        <v>16</v>
      </c>
      <c r="E6620">
        <v>30</v>
      </c>
      <c r="F6620">
        <v>643</v>
      </c>
      <c r="G6620">
        <v>49</v>
      </c>
      <c r="H6620">
        <v>188</v>
      </c>
      <c r="I6620">
        <v>12</v>
      </c>
      <c r="J6620">
        <v>-8</v>
      </c>
      <c r="K6620">
        <v>2.1</v>
      </c>
      <c r="L6620">
        <v>26.55</v>
      </c>
      <c r="M6620">
        <f t="shared" si="824"/>
        <v>23.765941055969499</v>
      </c>
      <c r="N6620" s="3">
        <f t="shared" si="831"/>
        <v>275.66716666665235</v>
      </c>
      <c r="O6620" s="1" t="s">
        <v>3167</v>
      </c>
      <c r="P6620">
        <v>0.2</v>
      </c>
      <c r="Q6620">
        <f t="shared" si="825"/>
        <v>0.66666666666666663</v>
      </c>
      <c r="R6620">
        <f t="shared" si="826"/>
        <v>0.31498244719824797</v>
      </c>
      <c r="S6620">
        <f t="shared" si="827"/>
        <v>25.70684416603736</v>
      </c>
      <c r="T6620">
        <f t="shared" si="828"/>
        <v>19.544903628296002</v>
      </c>
      <c r="U6620">
        <f t="shared" si="829"/>
        <v>23.765941055969499</v>
      </c>
      <c r="V6620">
        <f t="shared" si="830"/>
        <v>214.02277119824259</v>
      </c>
    </row>
    <row r="6621" spans="1:22" x14ac:dyDescent="0.35">
      <c r="A6621">
        <v>1999</v>
      </c>
      <c r="B6621">
        <v>10</v>
      </c>
      <c r="C6621">
        <v>3</v>
      </c>
      <c r="D6621">
        <v>17</v>
      </c>
      <c r="E6621">
        <v>30</v>
      </c>
      <c r="F6621">
        <v>124</v>
      </c>
      <c r="G6621">
        <v>11</v>
      </c>
      <c r="H6621">
        <v>14</v>
      </c>
      <c r="I6621">
        <v>8</v>
      </c>
      <c r="J6621">
        <v>-4</v>
      </c>
      <c r="K6621">
        <v>1.4</v>
      </c>
      <c r="L6621">
        <v>46.61</v>
      </c>
      <c r="M6621">
        <f t="shared" si="824"/>
        <v>8.984264287757334</v>
      </c>
      <c r="N6621" s="3">
        <f t="shared" si="831"/>
        <v>275.70883333331903</v>
      </c>
      <c r="O6621" s="1" t="s">
        <v>3168</v>
      </c>
      <c r="P6621">
        <v>0.2</v>
      </c>
      <c r="Q6621">
        <f t="shared" si="825"/>
        <v>0.70833333333333337</v>
      </c>
      <c r="R6621">
        <f t="shared" si="826"/>
        <v>0.31732650285251501</v>
      </c>
      <c r="S6621">
        <f t="shared" si="827"/>
        <v>9.1458685878945403</v>
      </c>
      <c r="T6621">
        <f t="shared" si="828"/>
        <v>8.6366003777560518</v>
      </c>
      <c r="U6621">
        <f t="shared" si="829"/>
        <v>8.984264287757334</v>
      </c>
      <c r="V6621">
        <f t="shared" si="830"/>
        <v>18.531618384707102</v>
      </c>
    </row>
    <row r="6622" spans="1:22" x14ac:dyDescent="0.35">
      <c r="A6622">
        <v>1999</v>
      </c>
      <c r="B6622">
        <v>10</v>
      </c>
      <c r="C6622">
        <v>3</v>
      </c>
      <c r="D6622">
        <v>18</v>
      </c>
      <c r="E6622">
        <v>30</v>
      </c>
      <c r="F6622">
        <v>0</v>
      </c>
      <c r="G6622">
        <v>0</v>
      </c>
      <c r="H6622">
        <v>0</v>
      </c>
      <c r="I6622">
        <v>6</v>
      </c>
      <c r="J6622">
        <v>-4</v>
      </c>
      <c r="K6622" s="1" t="s">
        <v>94</v>
      </c>
      <c r="L6622">
        <v>57.39</v>
      </c>
      <c r="M6622">
        <f t="shared" si="824"/>
        <v>6</v>
      </c>
      <c r="N6622" s="3">
        <f t="shared" si="831"/>
        <v>275.75049999998572</v>
      </c>
      <c r="O6622">
        <v>0</v>
      </c>
      <c r="P6622">
        <v>0.2</v>
      </c>
      <c r="Q6622">
        <f t="shared" si="825"/>
        <v>0.75</v>
      </c>
      <c r="R6622" t="str">
        <f t="shared" si="826"/>
        <v/>
      </c>
      <c r="S6622">
        <f t="shared" si="827"/>
        <v>6</v>
      </c>
      <c r="T6622">
        <f t="shared" si="828"/>
        <v>6</v>
      </c>
      <c r="U6622">
        <f t="shared" si="829"/>
        <v>6</v>
      </c>
      <c r="V6622">
        <f t="shared" si="830"/>
        <v>0</v>
      </c>
    </row>
    <row r="6623" spans="1:22" x14ac:dyDescent="0.35">
      <c r="A6623">
        <v>1999</v>
      </c>
      <c r="B6623">
        <v>10</v>
      </c>
      <c r="C6623">
        <v>3</v>
      </c>
      <c r="D6623">
        <v>19</v>
      </c>
      <c r="E6623">
        <v>30</v>
      </c>
      <c r="F6623">
        <v>0</v>
      </c>
      <c r="G6623">
        <v>0</v>
      </c>
      <c r="H6623">
        <v>0</v>
      </c>
      <c r="I6623">
        <v>4</v>
      </c>
      <c r="J6623">
        <v>-4</v>
      </c>
      <c r="K6623" s="1" t="s">
        <v>94</v>
      </c>
      <c r="L6623">
        <v>66.09</v>
      </c>
      <c r="M6623">
        <f t="shared" si="824"/>
        <v>4</v>
      </c>
      <c r="N6623" s="3">
        <f t="shared" si="831"/>
        <v>275.79216666665241</v>
      </c>
      <c r="O6623">
        <v>0</v>
      </c>
      <c r="P6623">
        <v>0.2</v>
      </c>
      <c r="Q6623">
        <f t="shared" si="825"/>
        <v>0.79166666666666663</v>
      </c>
      <c r="R6623" t="str">
        <f t="shared" si="826"/>
        <v/>
      </c>
      <c r="S6623">
        <f t="shared" si="827"/>
        <v>4</v>
      </c>
      <c r="T6623">
        <f t="shared" si="828"/>
        <v>4</v>
      </c>
      <c r="U6623">
        <f t="shared" si="829"/>
        <v>4</v>
      </c>
      <c r="V6623">
        <f t="shared" si="830"/>
        <v>0</v>
      </c>
    </row>
    <row r="6624" spans="1:22" x14ac:dyDescent="0.35">
      <c r="A6624">
        <v>1999</v>
      </c>
      <c r="B6624">
        <v>10</v>
      </c>
      <c r="C6624">
        <v>3</v>
      </c>
      <c r="D6624">
        <v>20</v>
      </c>
      <c r="E6624">
        <v>30</v>
      </c>
      <c r="F6624">
        <v>0</v>
      </c>
      <c r="G6624">
        <v>0</v>
      </c>
      <c r="H6624">
        <v>0</v>
      </c>
      <c r="I6624">
        <v>3</v>
      </c>
      <c r="J6624">
        <v>-5</v>
      </c>
      <c r="K6624">
        <v>1.3</v>
      </c>
      <c r="L6624">
        <v>63.78</v>
      </c>
      <c r="M6624">
        <f t="shared" si="824"/>
        <v>3</v>
      </c>
      <c r="N6624" s="3">
        <f t="shared" si="831"/>
        <v>275.83383333331909</v>
      </c>
      <c r="O6624">
        <v>0</v>
      </c>
      <c r="P6624">
        <v>0.2</v>
      </c>
      <c r="Q6624">
        <f t="shared" si="825"/>
        <v>0.83333333333333337</v>
      </c>
      <c r="R6624" t="str">
        <f t="shared" si="826"/>
        <v/>
      </c>
      <c r="S6624">
        <f t="shared" si="827"/>
        <v>3</v>
      </c>
      <c r="T6624">
        <f t="shared" si="828"/>
        <v>3</v>
      </c>
      <c r="U6624">
        <f t="shared" si="829"/>
        <v>3</v>
      </c>
      <c r="V6624">
        <f t="shared" si="830"/>
        <v>0</v>
      </c>
    </row>
    <row r="6625" spans="1:22" x14ac:dyDescent="0.35">
      <c r="A6625">
        <v>1999</v>
      </c>
      <c r="B6625">
        <v>10</v>
      </c>
      <c r="C6625">
        <v>3</v>
      </c>
      <c r="D6625">
        <v>21</v>
      </c>
      <c r="E6625">
        <v>30</v>
      </c>
      <c r="F6625">
        <v>0</v>
      </c>
      <c r="G6625">
        <v>0</v>
      </c>
      <c r="H6625">
        <v>0</v>
      </c>
      <c r="I6625">
        <v>3</v>
      </c>
      <c r="J6625">
        <v>-5</v>
      </c>
      <c r="K6625">
        <v>1.4</v>
      </c>
      <c r="L6625">
        <v>60.54</v>
      </c>
      <c r="M6625">
        <f t="shared" si="824"/>
        <v>3</v>
      </c>
      <c r="N6625" s="3">
        <f t="shared" si="831"/>
        <v>275.87549999998578</v>
      </c>
      <c r="O6625">
        <v>0</v>
      </c>
      <c r="P6625">
        <v>0.2</v>
      </c>
      <c r="Q6625">
        <f t="shared" si="825"/>
        <v>0.875</v>
      </c>
      <c r="R6625" t="str">
        <f t="shared" si="826"/>
        <v/>
      </c>
      <c r="S6625">
        <f t="shared" si="827"/>
        <v>3</v>
      </c>
      <c r="T6625">
        <f t="shared" si="828"/>
        <v>3</v>
      </c>
      <c r="U6625">
        <f t="shared" si="829"/>
        <v>3</v>
      </c>
      <c r="V6625">
        <f t="shared" si="830"/>
        <v>0</v>
      </c>
    </row>
    <row r="6626" spans="1:22" x14ac:dyDescent="0.35">
      <c r="A6626">
        <v>1999</v>
      </c>
      <c r="B6626">
        <v>10</v>
      </c>
      <c r="C6626">
        <v>3</v>
      </c>
      <c r="D6626">
        <v>22</v>
      </c>
      <c r="E6626">
        <v>30</v>
      </c>
      <c r="F6626">
        <v>0</v>
      </c>
      <c r="G6626">
        <v>0</v>
      </c>
      <c r="H6626">
        <v>0</v>
      </c>
      <c r="I6626">
        <v>3</v>
      </c>
      <c r="J6626">
        <v>-6</v>
      </c>
      <c r="K6626">
        <v>1.6</v>
      </c>
      <c r="L6626" s="1" t="s">
        <v>221</v>
      </c>
      <c r="M6626">
        <f t="shared" si="824"/>
        <v>3</v>
      </c>
      <c r="N6626" s="3">
        <f t="shared" si="831"/>
        <v>275.91716666665246</v>
      </c>
      <c r="O6626">
        <v>0</v>
      </c>
      <c r="P6626">
        <v>0.2</v>
      </c>
      <c r="Q6626">
        <f t="shared" si="825"/>
        <v>0.91666666666666663</v>
      </c>
      <c r="R6626" t="str">
        <f t="shared" si="826"/>
        <v/>
      </c>
      <c r="S6626">
        <f t="shared" si="827"/>
        <v>3</v>
      </c>
      <c r="T6626">
        <f t="shared" si="828"/>
        <v>3</v>
      </c>
      <c r="U6626">
        <f t="shared" si="829"/>
        <v>3</v>
      </c>
      <c r="V6626">
        <f t="shared" si="830"/>
        <v>0</v>
      </c>
    </row>
    <row r="6627" spans="1:22" x14ac:dyDescent="0.35">
      <c r="A6627">
        <v>1999</v>
      </c>
      <c r="B6627">
        <v>10</v>
      </c>
      <c r="C6627">
        <v>3</v>
      </c>
      <c r="D6627">
        <v>23</v>
      </c>
      <c r="E6627">
        <v>30</v>
      </c>
      <c r="F6627">
        <v>0</v>
      </c>
      <c r="G6627">
        <v>0</v>
      </c>
      <c r="H6627">
        <v>0</v>
      </c>
      <c r="I6627">
        <v>3</v>
      </c>
      <c r="J6627">
        <v>-7</v>
      </c>
      <c r="K6627" s="1" t="s">
        <v>88</v>
      </c>
      <c r="L6627">
        <v>52.45</v>
      </c>
      <c r="M6627">
        <f t="shared" si="824"/>
        <v>3</v>
      </c>
      <c r="N6627" s="3">
        <f t="shared" si="831"/>
        <v>275.95883333331915</v>
      </c>
      <c r="O6627">
        <v>0</v>
      </c>
      <c r="P6627">
        <v>0.2</v>
      </c>
      <c r="Q6627">
        <f t="shared" si="825"/>
        <v>0.95833333333333337</v>
      </c>
      <c r="R6627" t="str">
        <f t="shared" si="826"/>
        <v/>
      </c>
      <c r="S6627">
        <f t="shared" si="827"/>
        <v>3</v>
      </c>
      <c r="T6627">
        <f t="shared" si="828"/>
        <v>3</v>
      </c>
      <c r="U6627">
        <f t="shared" si="829"/>
        <v>3</v>
      </c>
      <c r="V6627">
        <f t="shared" si="830"/>
        <v>0</v>
      </c>
    </row>
    <row r="6628" spans="1:22" x14ac:dyDescent="0.35">
      <c r="A6628">
        <v>1999</v>
      </c>
      <c r="B6628">
        <v>10</v>
      </c>
      <c r="C6628">
        <v>4</v>
      </c>
      <c r="D6628">
        <v>0</v>
      </c>
      <c r="E6628">
        <v>30</v>
      </c>
      <c r="F6628">
        <v>0</v>
      </c>
      <c r="G6628">
        <v>0</v>
      </c>
      <c r="H6628">
        <v>0</v>
      </c>
      <c r="I6628">
        <v>3</v>
      </c>
      <c r="J6628">
        <v>-8</v>
      </c>
      <c r="K6628">
        <v>1.8</v>
      </c>
      <c r="L6628">
        <v>52.71</v>
      </c>
      <c r="M6628">
        <f t="shared" si="824"/>
        <v>3</v>
      </c>
      <c r="N6628" s="3">
        <f t="shared" si="831"/>
        <v>276.00049999998583</v>
      </c>
      <c r="O6628">
        <v>0</v>
      </c>
      <c r="P6628">
        <v>0.2</v>
      </c>
      <c r="Q6628">
        <f t="shared" si="825"/>
        <v>0</v>
      </c>
      <c r="R6628" t="str">
        <f t="shared" si="826"/>
        <v/>
      </c>
      <c r="S6628">
        <f t="shared" si="827"/>
        <v>3</v>
      </c>
      <c r="T6628">
        <f t="shared" si="828"/>
        <v>3</v>
      </c>
      <c r="U6628">
        <f t="shared" si="829"/>
        <v>3</v>
      </c>
      <c r="V6628">
        <f t="shared" si="830"/>
        <v>0</v>
      </c>
    </row>
    <row r="6629" spans="1:22" x14ac:dyDescent="0.35">
      <c r="A6629">
        <v>1999</v>
      </c>
      <c r="B6629">
        <v>10</v>
      </c>
      <c r="C6629">
        <v>4</v>
      </c>
      <c r="D6629">
        <v>1</v>
      </c>
      <c r="E6629">
        <v>30</v>
      </c>
      <c r="F6629">
        <v>0</v>
      </c>
      <c r="G6629">
        <v>0</v>
      </c>
      <c r="H6629">
        <v>0</v>
      </c>
      <c r="I6629">
        <v>2</v>
      </c>
      <c r="J6629">
        <v>-9</v>
      </c>
      <c r="K6629" s="1" t="s">
        <v>88</v>
      </c>
      <c r="L6629">
        <v>49.94</v>
      </c>
      <c r="M6629">
        <f t="shared" si="824"/>
        <v>2</v>
      </c>
      <c r="N6629" s="3">
        <f t="shared" si="831"/>
        <v>276.04216666665252</v>
      </c>
      <c r="O6629">
        <v>0</v>
      </c>
      <c r="P6629">
        <v>0.2</v>
      </c>
      <c r="Q6629">
        <f t="shared" si="825"/>
        <v>4.1666666666666664E-2</v>
      </c>
      <c r="R6629" t="str">
        <f t="shared" si="826"/>
        <v/>
      </c>
      <c r="S6629">
        <f t="shared" si="827"/>
        <v>2</v>
      </c>
      <c r="T6629">
        <f t="shared" si="828"/>
        <v>2</v>
      </c>
      <c r="U6629">
        <f t="shared" si="829"/>
        <v>2</v>
      </c>
      <c r="V6629">
        <f t="shared" si="830"/>
        <v>0</v>
      </c>
    </row>
    <row r="6630" spans="1:22" x14ac:dyDescent="0.35">
      <c r="A6630">
        <v>1999</v>
      </c>
      <c r="B6630">
        <v>10</v>
      </c>
      <c r="C6630">
        <v>4</v>
      </c>
      <c r="D6630">
        <v>2</v>
      </c>
      <c r="E6630">
        <v>30</v>
      </c>
      <c r="F6630">
        <v>0</v>
      </c>
      <c r="G6630">
        <v>0</v>
      </c>
      <c r="H6630">
        <v>0</v>
      </c>
      <c r="I6630">
        <v>2</v>
      </c>
      <c r="J6630">
        <v>-9</v>
      </c>
      <c r="K6630" s="1" t="s">
        <v>88</v>
      </c>
      <c r="L6630">
        <v>48.31</v>
      </c>
      <c r="M6630">
        <f t="shared" si="824"/>
        <v>2</v>
      </c>
      <c r="N6630" s="3">
        <f t="shared" si="831"/>
        <v>276.08383333331921</v>
      </c>
      <c r="O6630">
        <v>0</v>
      </c>
      <c r="P6630">
        <v>0.2</v>
      </c>
      <c r="Q6630">
        <f t="shared" si="825"/>
        <v>8.3333333333333329E-2</v>
      </c>
      <c r="R6630" t="str">
        <f t="shared" si="826"/>
        <v/>
      </c>
      <c r="S6630">
        <f t="shared" si="827"/>
        <v>2</v>
      </c>
      <c r="T6630">
        <f t="shared" si="828"/>
        <v>2</v>
      </c>
      <c r="U6630">
        <f t="shared" si="829"/>
        <v>2</v>
      </c>
      <c r="V6630">
        <f t="shared" si="830"/>
        <v>0</v>
      </c>
    </row>
    <row r="6631" spans="1:22" x14ac:dyDescent="0.35">
      <c r="A6631">
        <v>1999</v>
      </c>
      <c r="B6631">
        <v>10</v>
      </c>
      <c r="C6631">
        <v>4</v>
      </c>
      <c r="D6631">
        <v>3</v>
      </c>
      <c r="E6631">
        <v>30</v>
      </c>
      <c r="F6631">
        <v>0</v>
      </c>
      <c r="G6631">
        <v>0</v>
      </c>
      <c r="H6631">
        <v>0</v>
      </c>
      <c r="I6631">
        <v>2</v>
      </c>
      <c r="J6631">
        <v>-9</v>
      </c>
      <c r="K6631" s="1" t="s">
        <v>88</v>
      </c>
      <c r="L6631">
        <v>47.82</v>
      </c>
      <c r="M6631">
        <f t="shared" si="824"/>
        <v>2</v>
      </c>
      <c r="N6631" s="3">
        <f t="shared" si="831"/>
        <v>276.12549999998589</v>
      </c>
      <c r="O6631">
        <v>0</v>
      </c>
      <c r="P6631">
        <v>0.2</v>
      </c>
      <c r="Q6631">
        <f t="shared" si="825"/>
        <v>0.125</v>
      </c>
      <c r="R6631" t="str">
        <f t="shared" si="826"/>
        <v/>
      </c>
      <c r="S6631">
        <f t="shared" si="827"/>
        <v>2</v>
      </c>
      <c r="T6631">
        <f t="shared" si="828"/>
        <v>2</v>
      </c>
      <c r="U6631">
        <f t="shared" si="829"/>
        <v>2</v>
      </c>
      <c r="V6631">
        <f t="shared" si="830"/>
        <v>0</v>
      </c>
    </row>
    <row r="6632" spans="1:22" x14ac:dyDescent="0.35">
      <c r="A6632">
        <v>1999</v>
      </c>
      <c r="B6632">
        <v>10</v>
      </c>
      <c r="C6632">
        <v>4</v>
      </c>
      <c r="D6632">
        <v>4</v>
      </c>
      <c r="E6632">
        <v>30</v>
      </c>
      <c r="F6632">
        <v>0</v>
      </c>
      <c r="G6632">
        <v>0</v>
      </c>
      <c r="H6632">
        <v>0</v>
      </c>
      <c r="I6632">
        <v>3</v>
      </c>
      <c r="J6632">
        <v>-9</v>
      </c>
      <c r="K6632" s="1" t="s">
        <v>88</v>
      </c>
      <c r="L6632">
        <v>47.1</v>
      </c>
      <c r="M6632">
        <f t="shared" si="824"/>
        <v>3</v>
      </c>
      <c r="N6632" s="3">
        <f t="shared" si="831"/>
        <v>276.16716666665258</v>
      </c>
      <c r="O6632">
        <v>0</v>
      </c>
      <c r="P6632">
        <v>0.2</v>
      </c>
      <c r="Q6632">
        <f t="shared" si="825"/>
        <v>0.16666666666666666</v>
      </c>
      <c r="R6632" t="str">
        <f t="shared" si="826"/>
        <v/>
      </c>
      <c r="S6632">
        <f t="shared" si="827"/>
        <v>3</v>
      </c>
      <c r="T6632">
        <f t="shared" si="828"/>
        <v>3</v>
      </c>
      <c r="U6632">
        <f t="shared" si="829"/>
        <v>3</v>
      </c>
      <c r="V6632">
        <f t="shared" si="830"/>
        <v>0</v>
      </c>
    </row>
    <row r="6633" spans="1:22" x14ac:dyDescent="0.35">
      <c r="A6633">
        <v>1999</v>
      </c>
      <c r="B6633">
        <v>10</v>
      </c>
      <c r="C6633">
        <v>4</v>
      </c>
      <c r="D6633">
        <v>5</v>
      </c>
      <c r="E6633">
        <v>30</v>
      </c>
      <c r="F6633">
        <v>0</v>
      </c>
      <c r="G6633">
        <v>0</v>
      </c>
      <c r="H6633">
        <v>0</v>
      </c>
      <c r="I6633">
        <v>3</v>
      </c>
      <c r="J6633">
        <v>-10</v>
      </c>
      <c r="K6633" s="1" t="s">
        <v>88</v>
      </c>
      <c r="L6633">
        <v>43.25</v>
      </c>
      <c r="M6633">
        <f t="shared" si="824"/>
        <v>3</v>
      </c>
      <c r="N6633" s="3">
        <f t="shared" si="831"/>
        <v>276.20883333331926</v>
      </c>
      <c r="O6633">
        <v>0</v>
      </c>
      <c r="P6633">
        <v>0.2</v>
      </c>
      <c r="Q6633">
        <f t="shared" si="825"/>
        <v>0.20833333333333334</v>
      </c>
      <c r="R6633" t="str">
        <f t="shared" si="826"/>
        <v/>
      </c>
      <c r="S6633">
        <f t="shared" si="827"/>
        <v>3</v>
      </c>
      <c r="T6633">
        <f t="shared" si="828"/>
        <v>3</v>
      </c>
      <c r="U6633">
        <f t="shared" si="829"/>
        <v>3</v>
      </c>
      <c r="V6633">
        <f t="shared" si="830"/>
        <v>8.5126845191068838</v>
      </c>
    </row>
    <row r="6634" spans="1:22" x14ac:dyDescent="0.35">
      <c r="A6634">
        <v>1999</v>
      </c>
      <c r="B6634">
        <v>10</v>
      </c>
      <c r="C6634">
        <v>4</v>
      </c>
      <c r="D6634">
        <v>6</v>
      </c>
      <c r="E6634">
        <v>30</v>
      </c>
      <c r="F6634">
        <v>413</v>
      </c>
      <c r="G6634">
        <v>28</v>
      </c>
      <c r="H6634">
        <v>64</v>
      </c>
      <c r="I6634">
        <v>6</v>
      </c>
      <c r="J6634">
        <v>-9</v>
      </c>
      <c r="K6634">
        <v>1.8</v>
      </c>
      <c r="L6634">
        <v>36.15</v>
      </c>
      <c r="M6634">
        <f t="shared" si="824"/>
        <v>10.481708012909191</v>
      </c>
      <c r="N6634" s="3">
        <f t="shared" si="831"/>
        <v>276.25049999998595</v>
      </c>
      <c r="O6634" s="1" t="s">
        <v>3169</v>
      </c>
      <c r="P6634">
        <v>0.2</v>
      </c>
      <c r="Q6634">
        <f t="shared" si="825"/>
        <v>0.25</v>
      </c>
      <c r="R6634">
        <f t="shared" si="826"/>
        <v>0.31597037971416198</v>
      </c>
      <c r="S6634">
        <f t="shared" si="827"/>
        <v>11.219569436450932</v>
      </c>
      <c r="T6634">
        <f t="shared" si="828"/>
        <v>8.8843460392159237</v>
      </c>
      <c r="U6634">
        <f t="shared" si="829"/>
        <v>10.481708012909191</v>
      </c>
      <c r="V6634">
        <f t="shared" si="830"/>
        <v>35.718467804767258</v>
      </c>
    </row>
    <row r="6635" spans="1:22" x14ac:dyDescent="0.35">
      <c r="A6635">
        <v>1999</v>
      </c>
      <c r="B6635">
        <v>10</v>
      </c>
      <c r="C6635">
        <v>4</v>
      </c>
      <c r="D6635">
        <v>7</v>
      </c>
      <c r="E6635">
        <v>30</v>
      </c>
      <c r="F6635">
        <v>769</v>
      </c>
      <c r="G6635">
        <v>56</v>
      </c>
      <c r="H6635">
        <v>269</v>
      </c>
      <c r="I6635">
        <v>12</v>
      </c>
      <c r="J6635">
        <v>-7</v>
      </c>
      <c r="K6635" s="1" t="s">
        <v>92</v>
      </c>
      <c r="L6635">
        <v>31.39</v>
      </c>
      <c r="M6635">
        <f t="shared" si="824"/>
        <v>28.444894768554548</v>
      </c>
      <c r="N6635" s="3">
        <f t="shared" si="831"/>
        <v>276.29216666665263</v>
      </c>
      <c r="O6635" s="1" t="s">
        <v>3170</v>
      </c>
      <c r="P6635">
        <v>0.2</v>
      </c>
      <c r="Q6635">
        <f t="shared" si="825"/>
        <v>0.29166666666666669</v>
      </c>
      <c r="R6635">
        <f t="shared" si="826"/>
        <v>0.31401853463280111</v>
      </c>
      <c r="S6635">
        <f t="shared" si="827"/>
        <v>31.162669842655497</v>
      </c>
      <c r="T6635">
        <f t="shared" si="828"/>
        <v>22.507846084309541</v>
      </c>
      <c r="U6635">
        <f t="shared" si="829"/>
        <v>28.444894768554548</v>
      </c>
      <c r="V6635">
        <f t="shared" si="830"/>
        <v>286.64543225552632</v>
      </c>
    </row>
    <row r="6636" spans="1:22" x14ac:dyDescent="0.35">
      <c r="A6636">
        <v>1999</v>
      </c>
      <c r="B6636">
        <v>10</v>
      </c>
      <c r="C6636">
        <v>4</v>
      </c>
      <c r="D6636">
        <v>8</v>
      </c>
      <c r="E6636">
        <v>30</v>
      </c>
      <c r="F6636">
        <v>903</v>
      </c>
      <c r="G6636">
        <v>70</v>
      </c>
      <c r="H6636">
        <v>473</v>
      </c>
      <c r="I6636">
        <v>17</v>
      </c>
      <c r="J6636">
        <v>-8</v>
      </c>
      <c r="K6636">
        <v>2.5</v>
      </c>
      <c r="L6636">
        <v>19.670000000000002</v>
      </c>
      <c r="M6636">
        <f t="shared" si="824"/>
        <v>44.933070534127594</v>
      </c>
      <c r="N6636" s="3">
        <f t="shared" si="831"/>
        <v>276.33383333331932</v>
      </c>
      <c r="O6636" s="1" t="s">
        <v>3171</v>
      </c>
      <c r="P6636">
        <v>0.2</v>
      </c>
      <c r="Q6636">
        <f t="shared" si="825"/>
        <v>0.33333333333333331</v>
      </c>
      <c r="R6636">
        <f t="shared" si="826"/>
        <v>0.31370242142013521</v>
      </c>
      <c r="S6636">
        <f t="shared" si="827"/>
        <v>49.552202048720105</v>
      </c>
      <c r="T6636">
        <f t="shared" si="828"/>
        <v>34.827637623359159</v>
      </c>
      <c r="U6636">
        <f t="shared" si="829"/>
        <v>44.933070534127594</v>
      </c>
      <c r="V6636">
        <f t="shared" si="830"/>
        <v>566.87228432098277</v>
      </c>
    </row>
    <row r="6637" spans="1:22" x14ac:dyDescent="0.35">
      <c r="A6637">
        <v>1999</v>
      </c>
      <c r="B6637">
        <v>10</v>
      </c>
      <c r="C6637">
        <v>4</v>
      </c>
      <c r="D6637">
        <v>9</v>
      </c>
      <c r="E6637">
        <v>30</v>
      </c>
      <c r="F6637">
        <v>967</v>
      </c>
      <c r="G6637">
        <v>79</v>
      </c>
      <c r="H6637">
        <v>641</v>
      </c>
      <c r="I6637">
        <v>20</v>
      </c>
      <c r="J6637">
        <v>-12</v>
      </c>
      <c r="K6637">
        <v>2.2000000000000002</v>
      </c>
      <c r="L6637">
        <v>12.63</v>
      </c>
      <c r="M6637">
        <f t="shared" si="824"/>
        <v>58.338394274391561</v>
      </c>
      <c r="N6637" s="3">
        <f t="shared" si="831"/>
        <v>276.375499999986</v>
      </c>
      <c r="O6637" s="1" t="s">
        <v>3172</v>
      </c>
      <c r="P6637">
        <v>0.2</v>
      </c>
      <c r="Q6637">
        <f t="shared" si="825"/>
        <v>0.375</v>
      </c>
      <c r="R6637">
        <f t="shared" si="826"/>
        <v>0.31465851642557985</v>
      </c>
      <c r="S6637">
        <f t="shared" si="827"/>
        <v>64.666650778188284</v>
      </c>
      <c r="T6637">
        <f t="shared" si="828"/>
        <v>44.555145214367244</v>
      </c>
      <c r="U6637">
        <f t="shared" si="829"/>
        <v>58.338394274391561</v>
      </c>
      <c r="V6637">
        <f t="shared" si="830"/>
        <v>815.18151203055743</v>
      </c>
    </row>
    <row r="6638" spans="1:22" x14ac:dyDescent="0.35">
      <c r="A6638">
        <v>1999</v>
      </c>
      <c r="B6638">
        <v>10</v>
      </c>
      <c r="C6638">
        <v>4</v>
      </c>
      <c r="D6638">
        <v>10</v>
      </c>
      <c r="E6638">
        <v>30</v>
      </c>
      <c r="F6638">
        <v>997</v>
      </c>
      <c r="G6638">
        <v>84</v>
      </c>
      <c r="H6638">
        <v>755</v>
      </c>
      <c r="I6638">
        <v>21</v>
      </c>
      <c r="J6638">
        <v>-12</v>
      </c>
      <c r="K6638" s="1" t="s">
        <v>92</v>
      </c>
      <c r="L6638">
        <v>10.49</v>
      </c>
      <c r="M6638">
        <f t="shared" si="824"/>
        <v>65.245310611513361</v>
      </c>
      <c r="N6638" s="3">
        <f t="shared" si="831"/>
        <v>276.41716666665269</v>
      </c>
      <c r="O6638" s="1" t="s">
        <v>3173</v>
      </c>
      <c r="P6638">
        <v>0.2</v>
      </c>
      <c r="Q6638">
        <f t="shared" si="825"/>
        <v>0.41666666666666669</v>
      </c>
      <c r="R6638">
        <f t="shared" si="826"/>
        <v>0.31401853463280144</v>
      </c>
      <c r="S6638">
        <f t="shared" si="827"/>
        <v>72.557537537754428</v>
      </c>
      <c r="T6638">
        <f t="shared" si="828"/>
        <v>49.271565151469517</v>
      </c>
      <c r="U6638">
        <f t="shared" si="829"/>
        <v>65.245310611513361</v>
      </c>
      <c r="V6638">
        <f t="shared" si="830"/>
        <v>1001.2673479806082</v>
      </c>
    </row>
    <row r="6639" spans="1:22" x14ac:dyDescent="0.35">
      <c r="A6639">
        <v>1999</v>
      </c>
      <c r="B6639">
        <v>10</v>
      </c>
      <c r="C6639">
        <v>4</v>
      </c>
      <c r="D6639">
        <v>11</v>
      </c>
      <c r="E6639">
        <v>30</v>
      </c>
      <c r="F6639">
        <v>1008</v>
      </c>
      <c r="G6639">
        <v>86</v>
      </c>
      <c r="H6639">
        <v>807</v>
      </c>
      <c r="I6639">
        <v>22</v>
      </c>
      <c r="J6639">
        <v>-12</v>
      </c>
      <c r="K6639">
        <v>2.6</v>
      </c>
      <c r="L6639">
        <v>10.16</v>
      </c>
      <c r="M6639">
        <f t="shared" si="824"/>
        <v>68.505580189329365</v>
      </c>
      <c r="N6639" s="3">
        <f t="shared" si="831"/>
        <v>276.45883333331938</v>
      </c>
      <c r="O6639" s="1" t="s">
        <v>3174</v>
      </c>
      <c r="P6639">
        <v>0.2</v>
      </c>
      <c r="Q6639">
        <f t="shared" si="825"/>
        <v>0.45833333333333331</v>
      </c>
      <c r="R6639">
        <f t="shared" si="826"/>
        <v>0.31338885244836362</v>
      </c>
      <c r="S6639">
        <f t="shared" si="827"/>
        <v>76.20045082158461</v>
      </c>
      <c r="T6639">
        <f t="shared" si="828"/>
        <v>51.646703704740013</v>
      </c>
      <c r="U6639">
        <f t="shared" si="829"/>
        <v>68.505580189329365</v>
      </c>
      <c r="V6639">
        <f t="shared" si="830"/>
        <v>1106.2249384441957</v>
      </c>
    </row>
    <row r="6640" spans="1:22" x14ac:dyDescent="0.35">
      <c r="A6640">
        <v>1999</v>
      </c>
      <c r="B6640">
        <v>10</v>
      </c>
      <c r="C6640">
        <v>4</v>
      </c>
      <c r="D6640">
        <v>12</v>
      </c>
      <c r="E6640">
        <v>30</v>
      </c>
      <c r="F6640">
        <v>1002</v>
      </c>
      <c r="G6640">
        <v>85</v>
      </c>
      <c r="H6640">
        <v>792</v>
      </c>
      <c r="I6640">
        <v>23</v>
      </c>
      <c r="J6640">
        <v>-11</v>
      </c>
      <c r="K6640">
        <v>2.6</v>
      </c>
      <c r="L6640">
        <v>10.01</v>
      </c>
      <c r="M6640">
        <f t="shared" si="824"/>
        <v>68.690880500895702</v>
      </c>
      <c r="N6640" s="3">
        <f t="shared" si="831"/>
        <v>276.50049999998606</v>
      </c>
      <c r="O6640" s="1" t="s">
        <v>3175</v>
      </c>
      <c r="P6640">
        <v>0.2</v>
      </c>
      <c r="Q6640">
        <f t="shared" si="825"/>
        <v>0.5</v>
      </c>
      <c r="R6640">
        <f t="shared" si="826"/>
        <v>0.31338885244836379</v>
      </c>
      <c r="S6640">
        <f t="shared" si="827"/>
        <v>76.250949918305039</v>
      </c>
      <c r="T6640">
        <f t="shared" si="828"/>
        <v>52.127343228577651</v>
      </c>
      <c r="U6640">
        <f t="shared" si="829"/>
        <v>68.690880500895702</v>
      </c>
      <c r="V6640">
        <f t="shared" si="830"/>
        <v>1119.2435045339155</v>
      </c>
    </row>
    <row r="6641" spans="1:22" x14ac:dyDescent="0.35">
      <c r="A6641">
        <v>1999</v>
      </c>
      <c r="B6641">
        <v>10</v>
      </c>
      <c r="C6641">
        <v>4</v>
      </c>
      <c r="D6641">
        <v>13</v>
      </c>
      <c r="E6641">
        <v>30</v>
      </c>
      <c r="F6641">
        <v>981</v>
      </c>
      <c r="G6641">
        <v>80</v>
      </c>
      <c r="H6641">
        <v>713</v>
      </c>
      <c r="I6641">
        <v>24</v>
      </c>
      <c r="J6641">
        <v>-11</v>
      </c>
      <c r="K6641">
        <v>2.5</v>
      </c>
      <c r="L6641">
        <v>10.33</v>
      </c>
      <c r="M6641">
        <f t="shared" si="824"/>
        <v>65.592438241107118</v>
      </c>
      <c r="N6641" s="3">
        <f t="shared" si="831"/>
        <v>276.54216666665275</v>
      </c>
      <c r="O6641" s="1" t="s">
        <v>3176</v>
      </c>
      <c r="P6641">
        <v>0.2</v>
      </c>
      <c r="Q6641">
        <f t="shared" si="825"/>
        <v>0.54166666666666663</v>
      </c>
      <c r="R6641">
        <f t="shared" si="826"/>
        <v>0.3137024214201351</v>
      </c>
      <c r="S6641">
        <f t="shared" si="827"/>
        <v>72.470340976988382</v>
      </c>
      <c r="T6641">
        <f t="shared" si="828"/>
        <v>50.545413828689988</v>
      </c>
      <c r="U6641">
        <f t="shared" si="829"/>
        <v>65.592438241107118</v>
      </c>
      <c r="V6641">
        <f t="shared" si="830"/>
        <v>1038.5482636141899</v>
      </c>
    </row>
    <row r="6642" spans="1:22" x14ac:dyDescent="0.35">
      <c r="A6642">
        <v>1999</v>
      </c>
      <c r="B6642">
        <v>10</v>
      </c>
      <c r="C6642">
        <v>4</v>
      </c>
      <c r="D6642">
        <v>14</v>
      </c>
      <c r="E6642">
        <v>30</v>
      </c>
      <c r="F6642">
        <v>940</v>
      </c>
      <c r="G6642">
        <v>73</v>
      </c>
      <c r="H6642">
        <v>577</v>
      </c>
      <c r="I6642">
        <v>23</v>
      </c>
      <c r="J6642">
        <v>-11</v>
      </c>
      <c r="K6642">
        <v>2.2000000000000002</v>
      </c>
      <c r="L6642">
        <v>10.54</v>
      </c>
      <c r="M6642">
        <f t="shared" si="824"/>
        <v>57.774999979359869</v>
      </c>
      <c r="N6642" s="3">
        <f t="shared" si="831"/>
        <v>276.58383333331943</v>
      </c>
      <c r="O6642" s="1" t="s">
        <v>3177</v>
      </c>
      <c r="P6642">
        <v>0.2</v>
      </c>
      <c r="Q6642">
        <f t="shared" si="825"/>
        <v>0.58333333333333337</v>
      </c>
      <c r="R6642">
        <f t="shared" si="826"/>
        <v>0.31465851642557957</v>
      </c>
      <c r="S6642">
        <f t="shared" si="827"/>
        <v>63.515071360907243</v>
      </c>
      <c r="T6642">
        <f t="shared" si="828"/>
        <v>45.272846593712778</v>
      </c>
      <c r="U6642">
        <f t="shared" si="829"/>
        <v>57.774999979359869</v>
      </c>
      <c r="V6642">
        <f t="shared" si="830"/>
        <v>865.37018522012909</v>
      </c>
    </row>
    <row r="6643" spans="1:22" x14ac:dyDescent="0.35">
      <c r="A6643">
        <v>1999</v>
      </c>
      <c r="B6643">
        <v>10</v>
      </c>
      <c r="C6643">
        <v>4</v>
      </c>
      <c r="D6643">
        <v>15</v>
      </c>
      <c r="E6643">
        <v>30</v>
      </c>
      <c r="F6643">
        <v>860</v>
      </c>
      <c r="G6643">
        <v>62</v>
      </c>
      <c r="H6643">
        <v>396</v>
      </c>
      <c r="I6643">
        <v>21</v>
      </c>
      <c r="J6643">
        <v>-10</v>
      </c>
      <c r="K6643">
        <v>1.6</v>
      </c>
      <c r="L6643">
        <v>12.56</v>
      </c>
      <c r="M6643">
        <f t="shared" si="824"/>
        <v>46.425578146154287</v>
      </c>
      <c r="N6643" s="3">
        <f t="shared" si="831"/>
        <v>276.62549999998612</v>
      </c>
      <c r="O6643" s="1" t="s">
        <v>3178</v>
      </c>
      <c r="P6643">
        <v>0.2</v>
      </c>
      <c r="Q6643">
        <f t="shared" si="825"/>
        <v>0.625</v>
      </c>
      <c r="R6643">
        <f t="shared" si="826"/>
        <v>0.31664277623061493</v>
      </c>
      <c r="S6643">
        <f t="shared" si="827"/>
        <v>50.605958970175024</v>
      </c>
      <c r="T6643">
        <f t="shared" si="828"/>
        <v>37.403760348166628</v>
      </c>
      <c r="U6643">
        <f t="shared" si="829"/>
        <v>46.425578146154287</v>
      </c>
      <c r="V6643">
        <f t="shared" si="830"/>
        <v>601.96203482930639</v>
      </c>
    </row>
    <row r="6644" spans="1:22" x14ac:dyDescent="0.35">
      <c r="A6644">
        <v>1999</v>
      </c>
      <c r="B6644">
        <v>10</v>
      </c>
      <c r="C6644">
        <v>4</v>
      </c>
      <c r="D6644">
        <v>16</v>
      </c>
      <c r="E6644">
        <v>30</v>
      </c>
      <c r="F6644">
        <v>687</v>
      </c>
      <c r="G6644">
        <v>45</v>
      </c>
      <c r="H6644">
        <v>190</v>
      </c>
      <c r="I6644">
        <v>17</v>
      </c>
      <c r="J6644">
        <v>-4</v>
      </c>
      <c r="K6644">
        <v>0.8</v>
      </c>
      <c r="L6644">
        <v>26.27</v>
      </c>
      <c r="M6644">
        <f t="shared" si="824"/>
        <v>30.540040968888537</v>
      </c>
      <c r="N6644" s="3">
        <f t="shared" si="831"/>
        <v>276.6671666666528</v>
      </c>
      <c r="O6644" s="1" t="s">
        <v>3179</v>
      </c>
      <c r="P6644">
        <v>0.2</v>
      </c>
      <c r="Q6644">
        <f t="shared" si="825"/>
        <v>0.66666666666666663</v>
      </c>
      <c r="R6644">
        <f t="shared" si="826"/>
        <v>0.31944842838348159</v>
      </c>
      <c r="S6644">
        <f t="shared" si="827"/>
        <v>32.75337055072994</v>
      </c>
      <c r="T6644">
        <f t="shared" si="828"/>
        <v>25.824773052092652</v>
      </c>
      <c r="U6644">
        <f t="shared" si="829"/>
        <v>30.540040968888537</v>
      </c>
      <c r="V6644">
        <f t="shared" si="830"/>
        <v>191.03798833046113</v>
      </c>
    </row>
    <row r="6645" spans="1:22" x14ac:dyDescent="0.35">
      <c r="A6645">
        <v>1999</v>
      </c>
      <c r="B6645">
        <v>10</v>
      </c>
      <c r="C6645">
        <v>4</v>
      </c>
      <c r="D6645">
        <v>17</v>
      </c>
      <c r="E6645">
        <v>30</v>
      </c>
      <c r="F6645">
        <v>0</v>
      </c>
      <c r="G6645">
        <v>0</v>
      </c>
      <c r="H6645">
        <v>0</v>
      </c>
      <c r="I6645">
        <v>13</v>
      </c>
      <c r="J6645">
        <v>-2</v>
      </c>
      <c r="K6645">
        <v>0.4</v>
      </c>
      <c r="L6645">
        <v>39.14</v>
      </c>
      <c r="M6645">
        <f t="shared" si="824"/>
        <v>13</v>
      </c>
      <c r="N6645" s="3">
        <f t="shared" si="831"/>
        <v>276.70883333331949</v>
      </c>
      <c r="O6645">
        <v>0</v>
      </c>
      <c r="P6645">
        <v>0.2</v>
      </c>
      <c r="Q6645">
        <f t="shared" si="825"/>
        <v>0.70833333333333337</v>
      </c>
      <c r="R6645" t="str">
        <f t="shared" si="826"/>
        <v/>
      </c>
      <c r="S6645">
        <f t="shared" si="827"/>
        <v>13</v>
      </c>
      <c r="T6645">
        <f t="shared" si="828"/>
        <v>13</v>
      </c>
      <c r="U6645">
        <f t="shared" si="829"/>
        <v>13</v>
      </c>
      <c r="V6645">
        <f t="shared" si="830"/>
        <v>0</v>
      </c>
    </row>
    <row r="6646" spans="1:22" x14ac:dyDescent="0.35">
      <c r="A6646">
        <v>1999</v>
      </c>
      <c r="B6646">
        <v>10</v>
      </c>
      <c r="C6646">
        <v>4</v>
      </c>
      <c r="D6646">
        <v>18</v>
      </c>
      <c r="E6646">
        <v>30</v>
      </c>
      <c r="F6646">
        <v>0</v>
      </c>
      <c r="G6646">
        <v>0</v>
      </c>
      <c r="H6646">
        <v>0</v>
      </c>
      <c r="I6646">
        <v>11</v>
      </c>
      <c r="J6646">
        <v>-5</v>
      </c>
      <c r="K6646" s="1" t="s">
        <v>96</v>
      </c>
      <c r="L6646">
        <v>36.159999999999997</v>
      </c>
      <c r="M6646">
        <f t="shared" si="824"/>
        <v>11</v>
      </c>
      <c r="N6646" s="3">
        <f t="shared" si="831"/>
        <v>276.75049999998618</v>
      </c>
      <c r="O6646">
        <v>0</v>
      </c>
      <c r="P6646">
        <v>0.2</v>
      </c>
      <c r="Q6646">
        <f t="shared" si="825"/>
        <v>0.75</v>
      </c>
      <c r="R6646" t="str">
        <f t="shared" si="826"/>
        <v/>
      </c>
      <c r="S6646">
        <f t="shared" si="827"/>
        <v>11</v>
      </c>
      <c r="T6646">
        <f t="shared" si="828"/>
        <v>11</v>
      </c>
      <c r="U6646">
        <f t="shared" si="829"/>
        <v>11</v>
      </c>
      <c r="V6646">
        <f t="shared" si="830"/>
        <v>0</v>
      </c>
    </row>
    <row r="6647" spans="1:22" x14ac:dyDescent="0.35">
      <c r="A6647">
        <v>1999</v>
      </c>
      <c r="B6647">
        <v>10</v>
      </c>
      <c r="C6647">
        <v>4</v>
      </c>
      <c r="D6647">
        <v>19</v>
      </c>
      <c r="E6647">
        <v>30</v>
      </c>
      <c r="F6647">
        <v>0</v>
      </c>
      <c r="G6647">
        <v>0</v>
      </c>
      <c r="H6647">
        <v>0</v>
      </c>
      <c r="I6647">
        <v>10</v>
      </c>
      <c r="J6647">
        <v>-6</v>
      </c>
      <c r="K6647" s="1" t="s">
        <v>94</v>
      </c>
      <c r="L6647">
        <v>38.68</v>
      </c>
      <c r="M6647">
        <f t="shared" si="824"/>
        <v>10</v>
      </c>
      <c r="N6647" s="3">
        <f t="shared" si="831"/>
        <v>276.79216666665286</v>
      </c>
      <c r="O6647">
        <v>0</v>
      </c>
      <c r="P6647">
        <v>0.2</v>
      </c>
      <c r="Q6647">
        <f t="shared" si="825"/>
        <v>0.79166666666666663</v>
      </c>
      <c r="R6647" t="str">
        <f t="shared" si="826"/>
        <v/>
      </c>
      <c r="S6647">
        <f t="shared" si="827"/>
        <v>10</v>
      </c>
      <c r="T6647">
        <f t="shared" si="828"/>
        <v>10</v>
      </c>
      <c r="U6647">
        <f t="shared" si="829"/>
        <v>10</v>
      </c>
      <c r="V6647">
        <f t="shared" si="830"/>
        <v>0</v>
      </c>
    </row>
    <row r="6648" spans="1:22" x14ac:dyDescent="0.35">
      <c r="A6648">
        <v>1999</v>
      </c>
      <c r="B6648">
        <v>10</v>
      </c>
      <c r="C6648">
        <v>4</v>
      </c>
      <c r="D6648">
        <v>20</v>
      </c>
      <c r="E6648">
        <v>30</v>
      </c>
      <c r="F6648">
        <v>0</v>
      </c>
      <c r="G6648">
        <v>0</v>
      </c>
      <c r="H6648">
        <v>0</v>
      </c>
      <c r="I6648">
        <v>8</v>
      </c>
      <c r="J6648">
        <v>-6</v>
      </c>
      <c r="K6648">
        <v>1.5</v>
      </c>
      <c r="L6648">
        <v>40.14</v>
      </c>
      <c r="M6648">
        <f t="shared" si="824"/>
        <v>8</v>
      </c>
      <c r="N6648" s="3">
        <f t="shared" si="831"/>
        <v>276.83383333331955</v>
      </c>
      <c r="O6648">
        <v>0</v>
      </c>
      <c r="P6648">
        <v>0.2</v>
      </c>
      <c r="Q6648">
        <f t="shared" si="825"/>
        <v>0.83333333333333337</v>
      </c>
      <c r="R6648" t="str">
        <f t="shared" si="826"/>
        <v/>
      </c>
      <c r="S6648">
        <f t="shared" si="827"/>
        <v>8</v>
      </c>
      <c r="T6648">
        <f t="shared" si="828"/>
        <v>8</v>
      </c>
      <c r="U6648">
        <f t="shared" si="829"/>
        <v>8</v>
      </c>
      <c r="V6648">
        <f t="shared" si="830"/>
        <v>0</v>
      </c>
    </row>
    <row r="6649" spans="1:22" x14ac:dyDescent="0.35">
      <c r="A6649">
        <v>1999</v>
      </c>
      <c r="B6649">
        <v>10</v>
      </c>
      <c r="C6649">
        <v>4</v>
      </c>
      <c r="D6649">
        <v>21</v>
      </c>
      <c r="E6649">
        <v>30</v>
      </c>
      <c r="F6649">
        <v>0</v>
      </c>
      <c r="G6649">
        <v>0</v>
      </c>
      <c r="H6649">
        <v>0</v>
      </c>
      <c r="I6649">
        <v>7</v>
      </c>
      <c r="J6649">
        <v>-7</v>
      </c>
      <c r="K6649">
        <v>1.6</v>
      </c>
      <c r="L6649">
        <v>44.47</v>
      </c>
      <c r="M6649">
        <f t="shared" si="824"/>
        <v>7</v>
      </c>
      <c r="N6649" s="3">
        <f t="shared" si="831"/>
        <v>276.87549999998623</v>
      </c>
      <c r="O6649">
        <v>0</v>
      </c>
      <c r="P6649">
        <v>0.2</v>
      </c>
      <c r="Q6649">
        <f t="shared" si="825"/>
        <v>0.875</v>
      </c>
      <c r="R6649" t="str">
        <f t="shared" si="826"/>
        <v/>
      </c>
      <c r="S6649">
        <f t="shared" si="827"/>
        <v>7</v>
      </c>
      <c r="T6649">
        <f t="shared" si="828"/>
        <v>7</v>
      </c>
      <c r="U6649">
        <f t="shared" si="829"/>
        <v>7</v>
      </c>
      <c r="V6649">
        <f t="shared" si="830"/>
        <v>0</v>
      </c>
    </row>
    <row r="6650" spans="1:22" x14ac:dyDescent="0.35">
      <c r="A6650">
        <v>1999</v>
      </c>
      <c r="B6650">
        <v>10</v>
      </c>
      <c r="C6650">
        <v>4</v>
      </c>
      <c r="D6650">
        <v>22</v>
      </c>
      <c r="E6650">
        <v>30</v>
      </c>
      <c r="F6650">
        <v>0</v>
      </c>
      <c r="G6650">
        <v>0</v>
      </c>
      <c r="H6650">
        <v>0</v>
      </c>
      <c r="I6650">
        <v>6</v>
      </c>
      <c r="J6650">
        <v>-7</v>
      </c>
      <c r="K6650">
        <v>1.6</v>
      </c>
      <c r="L6650">
        <v>42.5</v>
      </c>
      <c r="M6650">
        <f t="shared" si="824"/>
        <v>6</v>
      </c>
      <c r="N6650" s="3">
        <f t="shared" si="831"/>
        <v>276.91716666665292</v>
      </c>
      <c r="O6650">
        <v>0</v>
      </c>
      <c r="P6650">
        <v>0.2</v>
      </c>
      <c r="Q6650">
        <f t="shared" si="825"/>
        <v>0.91666666666666663</v>
      </c>
      <c r="R6650" t="str">
        <f t="shared" si="826"/>
        <v/>
      </c>
      <c r="S6650">
        <f t="shared" si="827"/>
        <v>6</v>
      </c>
      <c r="T6650">
        <f t="shared" si="828"/>
        <v>6</v>
      </c>
      <c r="U6650">
        <f t="shared" si="829"/>
        <v>6</v>
      </c>
      <c r="V6650">
        <f t="shared" si="830"/>
        <v>0</v>
      </c>
    </row>
    <row r="6651" spans="1:22" x14ac:dyDescent="0.35">
      <c r="A6651">
        <v>1999</v>
      </c>
      <c r="B6651">
        <v>10</v>
      </c>
      <c r="C6651">
        <v>4</v>
      </c>
      <c r="D6651">
        <v>23</v>
      </c>
      <c r="E6651">
        <v>30</v>
      </c>
      <c r="F6651">
        <v>0</v>
      </c>
      <c r="G6651">
        <v>0</v>
      </c>
      <c r="H6651">
        <v>0</v>
      </c>
      <c r="I6651">
        <v>6</v>
      </c>
      <c r="J6651">
        <v>-8</v>
      </c>
      <c r="K6651">
        <v>1.6</v>
      </c>
      <c r="L6651">
        <v>40.99</v>
      </c>
      <c r="M6651">
        <f t="shared" si="824"/>
        <v>6</v>
      </c>
      <c r="N6651" s="3">
        <f t="shared" si="831"/>
        <v>276.9588333333196</v>
      </c>
      <c r="O6651">
        <v>0</v>
      </c>
      <c r="P6651">
        <v>0.2</v>
      </c>
      <c r="Q6651">
        <f t="shared" si="825"/>
        <v>0.95833333333333337</v>
      </c>
      <c r="R6651" t="str">
        <f t="shared" si="826"/>
        <v/>
      </c>
      <c r="S6651">
        <f t="shared" si="827"/>
        <v>6</v>
      </c>
      <c r="T6651">
        <f t="shared" si="828"/>
        <v>6</v>
      </c>
      <c r="U6651">
        <f t="shared" si="829"/>
        <v>6</v>
      </c>
      <c r="V6651">
        <f t="shared" si="830"/>
        <v>0</v>
      </c>
    </row>
    <row r="6652" spans="1:22" x14ac:dyDescent="0.35">
      <c r="A6652">
        <v>1999</v>
      </c>
      <c r="B6652">
        <v>10</v>
      </c>
      <c r="C6652">
        <v>5</v>
      </c>
      <c r="D6652">
        <v>0</v>
      </c>
      <c r="E6652">
        <v>30</v>
      </c>
      <c r="F6652">
        <v>0</v>
      </c>
      <c r="G6652">
        <v>0</v>
      </c>
      <c r="H6652">
        <v>0</v>
      </c>
      <c r="I6652">
        <v>6</v>
      </c>
      <c r="J6652">
        <v>-8</v>
      </c>
      <c r="K6652">
        <v>1.6</v>
      </c>
      <c r="L6652">
        <v>39.83</v>
      </c>
      <c r="M6652">
        <f t="shared" si="824"/>
        <v>6</v>
      </c>
      <c r="N6652" s="3">
        <f t="shared" si="831"/>
        <v>277.00049999998629</v>
      </c>
      <c r="O6652">
        <v>0</v>
      </c>
      <c r="P6652">
        <v>0.2</v>
      </c>
      <c r="Q6652">
        <f t="shared" si="825"/>
        <v>0</v>
      </c>
      <c r="R6652" t="str">
        <f t="shared" si="826"/>
        <v/>
      </c>
      <c r="S6652">
        <f t="shared" si="827"/>
        <v>6</v>
      </c>
      <c r="T6652">
        <f t="shared" si="828"/>
        <v>6</v>
      </c>
      <c r="U6652">
        <f t="shared" si="829"/>
        <v>6</v>
      </c>
      <c r="V6652">
        <f t="shared" si="830"/>
        <v>0</v>
      </c>
    </row>
    <row r="6653" spans="1:22" x14ac:dyDescent="0.35">
      <c r="A6653">
        <v>1999</v>
      </c>
      <c r="B6653">
        <v>10</v>
      </c>
      <c r="C6653">
        <v>5</v>
      </c>
      <c r="D6653">
        <v>1</v>
      </c>
      <c r="E6653">
        <v>30</v>
      </c>
      <c r="F6653">
        <v>0</v>
      </c>
      <c r="G6653">
        <v>0</v>
      </c>
      <c r="H6653">
        <v>0</v>
      </c>
      <c r="I6653">
        <v>7</v>
      </c>
      <c r="J6653">
        <v>-8</v>
      </c>
      <c r="K6653">
        <v>1.5</v>
      </c>
      <c r="L6653">
        <v>38.299999999999997</v>
      </c>
      <c r="M6653">
        <f t="shared" si="824"/>
        <v>7</v>
      </c>
      <c r="N6653" s="3">
        <f t="shared" si="831"/>
        <v>277.04216666665297</v>
      </c>
      <c r="O6653">
        <v>0</v>
      </c>
      <c r="P6653">
        <v>0.2</v>
      </c>
      <c r="Q6653">
        <f t="shared" si="825"/>
        <v>4.1666666666666664E-2</v>
      </c>
      <c r="R6653" t="str">
        <f t="shared" si="826"/>
        <v/>
      </c>
      <c r="S6653">
        <f t="shared" si="827"/>
        <v>7</v>
      </c>
      <c r="T6653">
        <f t="shared" si="828"/>
        <v>7</v>
      </c>
      <c r="U6653">
        <f t="shared" si="829"/>
        <v>7</v>
      </c>
      <c r="V6653">
        <f t="shared" si="830"/>
        <v>0</v>
      </c>
    </row>
    <row r="6654" spans="1:22" x14ac:dyDescent="0.35">
      <c r="A6654">
        <v>1999</v>
      </c>
      <c r="B6654">
        <v>10</v>
      </c>
      <c r="C6654">
        <v>5</v>
      </c>
      <c r="D6654">
        <v>2</v>
      </c>
      <c r="E6654">
        <v>30</v>
      </c>
      <c r="F6654">
        <v>0</v>
      </c>
      <c r="G6654">
        <v>0</v>
      </c>
      <c r="H6654">
        <v>0</v>
      </c>
      <c r="I6654">
        <v>7</v>
      </c>
      <c r="J6654">
        <v>-9</v>
      </c>
      <c r="K6654">
        <v>1.3</v>
      </c>
      <c r="L6654">
        <v>34.35</v>
      </c>
      <c r="M6654">
        <f t="shared" si="824"/>
        <v>7</v>
      </c>
      <c r="N6654" s="3">
        <f t="shared" si="831"/>
        <v>277.08383333331966</v>
      </c>
      <c r="O6654">
        <v>0</v>
      </c>
      <c r="P6654">
        <v>0.2</v>
      </c>
      <c r="Q6654">
        <f t="shared" si="825"/>
        <v>8.3333333333333329E-2</v>
      </c>
      <c r="R6654" t="str">
        <f t="shared" si="826"/>
        <v/>
      </c>
      <c r="S6654">
        <f t="shared" si="827"/>
        <v>7</v>
      </c>
      <c r="T6654">
        <f t="shared" si="828"/>
        <v>7</v>
      </c>
      <c r="U6654">
        <f t="shared" si="829"/>
        <v>7</v>
      </c>
      <c r="V6654">
        <f t="shared" si="830"/>
        <v>0</v>
      </c>
    </row>
    <row r="6655" spans="1:22" x14ac:dyDescent="0.35">
      <c r="A6655">
        <v>1999</v>
      </c>
      <c r="B6655">
        <v>10</v>
      </c>
      <c r="C6655">
        <v>5</v>
      </c>
      <c r="D6655">
        <v>3</v>
      </c>
      <c r="E6655">
        <v>30</v>
      </c>
      <c r="F6655">
        <v>0</v>
      </c>
      <c r="G6655">
        <v>0</v>
      </c>
      <c r="H6655">
        <v>0</v>
      </c>
      <c r="I6655">
        <v>8</v>
      </c>
      <c r="J6655">
        <v>-9</v>
      </c>
      <c r="K6655" s="1" t="s">
        <v>94</v>
      </c>
      <c r="L6655">
        <v>30.75</v>
      </c>
      <c r="M6655">
        <f t="shared" si="824"/>
        <v>8</v>
      </c>
      <c r="N6655" s="3">
        <f t="shared" si="831"/>
        <v>277.12549999998635</v>
      </c>
      <c r="O6655">
        <v>0</v>
      </c>
      <c r="P6655">
        <v>0.2</v>
      </c>
      <c r="Q6655">
        <f t="shared" si="825"/>
        <v>0.125</v>
      </c>
      <c r="R6655" t="str">
        <f t="shared" si="826"/>
        <v/>
      </c>
      <c r="S6655">
        <f t="shared" si="827"/>
        <v>8</v>
      </c>
      <c r="T6655">
        <f t="shared" si="828"/>
        <v>8</v>
      </c>
      <c r="U6655">
        <f t="shared" si="829"/>
        <v>8</v>
      </c>
      <c r="V6655">
        <f t="shared" si="830"/>
        <v>0</v>
      </c>
    </row>
    <row r="6656" spans="1:22" x14ac:dyDescent="0.35">
      <c r="A6656">
        <v>1999</v>
      </c>
      <c r="B6656">
        <v>10</v>
      </c>
      <c r="C6656">
        <v>5</v>
      </c>
      <c r="D6656">
        <v>4</v>
      </c>
      <c r="E6656">
        <v>30</v>
      </c>
      <c r="F6656">
        <v>0</v>
      </c>
      <c r="G6656">
        <v>0</v>
      </c>
      <c r="H6656">
        <v>0</v>
      </c>
      <c r="I6656">
        <v>8</v>
      </c>
      <c r="J6656">
        <v>-10</v>
      </c>
      <c r="K6656" s="1" t="s">
        <v>94</v>
      </c>
      <c r="L6656">
        <v>32.35</v>
      </c>
      <c r="M6656">
        <f t="shared" si="824"/>
        <v>8</v>
      </c>
      <c r="N6656" s="3">
        <f t="shared" si="831"/>
        <v>277.16716666665303</v>
      </c>
      <c r="O6656">
        <v>0</v>
      </c>
      <c r="P6656">
        <v>0.2</v>
      </c>
      <c r="Q6656">
        <f t="shared" si="825"/>
        <v>0.16666666666666666</v>
      </c>
      <c r="R6656" t="str">
        <f t="shared" si="826"/>
        <v/>
      </c>
      <c r="S6656">
        <f t="shared" si="827"/>
        <v>8</v>
      </c>
      <c r="T6656">
        <f t="shared" si="828"/>
        <v>8</v>
      </c>
      <c r="U6656">
        <f t="shared" si="829"/>
        <v>8</v>
      </c>
      <c r="V6656">
        <f t="shared" si="830"/>
        <v>0</v>
      </c>
    </row>
    <row r="6657" spans="1:22" x14ac:dyDescent="0.35">
      <c r="A6657">
        <v>1999</v>
      </c>
      <c r="B6657">
        <v>10</v>
      </c>
      <c r="C6657">
        <v>5</v>
      </c>
      <c r="D6657">
        <v>5</v>
      </c>
      <c r="E6657">
        <v>30</v>
      </c>
      <c r="F6657">
        <v>0</v>
      </c>
      <c r="G6657">
        <v>0</v>
      </c>
      <c r="H6657">
        <v>0</v>
      </c>
      <c r="I6657">
        <v>7</v>
      </c>
      <c r="J6657">
        <v>-10</v>
      </c>
      <c r="K6657">
        <v>1.4</v>
      </c>
      <c r="L6657">
        <v>32.61</v>
      </c>
      <c r="M6657">
        <f t="shared" si="824"/>
        <v>7</v>
      </c>
      <c r="N6657" s="3">
        <f t="shared" si="831"/>
        <v>277.20883333331972</v>
      </c>
      <c r="O6657">
        <v>0</v>
      </c>
      <c r="P6657">
        <v>0.2</v>
      </c>
      <c r="Q6657">
        <f t="shared" si="825"/>
        <v>0.20833333333333334</v>
      </c>
      <c r="R6657" t="str">
        <f t="shared" si="826"/>
        <v/>
      </c>
      <c r="S6657">
        <f t="shared" si="827"/>
        <v>7</v>
      </c>
      <c r="T6657">
        <f t="shared" si="828"/>
        <v>7</v>
      </c>
      <c r="U6657">
        <f t="shared" si="829"/>
        <v>7</v>
      </c>
      <c r="V6657">
        <f t="shared" si="830"/>
        <v>7.8791027529321127</v>
      </c>
    </row>
    <row r="6658" spans="1:22" x14ac:dyDescent="0.35">
      <c r="A6658">
        <v>1999</v>
      </c>
      <c r="B6658">
        <v>10</v>
      </c>
      <c r="C6658">
        <v>5</v>
      </c>
      <c r="D6658">
        <v>6</v>
      </c>
      <c r="E6658">
        <v>30</v>
      </c>
      <c r="F6658">
        <v>434</v>
      </c>
      <c r="G6658">
        <v>25</v>
      </c>
      <c r="H6658">
        <v>61</v>
      </c>
      <c r="I6658">
        <v>9</v>
      </c>
      <c r="J6658">
        <v>-9</v>
      </c>
      <c r="K6658">
        <v>1.4</v>
      </c>
      <c r="L6658">
        <v>30.67</v>
      </c>
      <c r="M6658">
        <f t="shared" si="824"/>
        <v>13.69487160703577</v>
      </c>
      <c r="N6658" s="3">
        <f t="shared" si="831"/>
        <v>277.2504999999864</v>
      </c>
      <c r="O6658" s="1" t="s">
        <v>3180</v>
      </c>
      <c r="P6658">
        <v>0.2</v>
      </c>
      <c r="Q6658">
        <f t="shared" si="825"/>
        <v>0.25</v>
      </c>
      <c r="R6658">
        <f t="shared" si="826"/>
        <v>0.31732650285251479</v>
      </c>
      <c r="S6658">
        <f t="shared" si="827"/>
        <v>14.465712782242679</v>
      </c>
      <c r="T6658">
        <f t="shared" si="828"/>
        <v>12.03653914475052</v>
      </c>
      <c r="U6658">
        <f t="shared" si="829"/>
        <v>13.69487160703577</v>
      </c>
      <c r="V6658">
        <f t="shared" si="830"/>
        <v>33.956714908815769</v>
      </c>
    </row>
    <row r="6659" spans="1:22" x14ac:dyDescent="0.35">
      <c r="A6659">
        <v>1999</v>
      </c>
      <c r="B6659">
        <v>10</v>
      </c>
      <c r="C6659">
        <v>5</v>
      </c>
      <c r="D6659">
        <v>7</v>
      </c>
      <c r="E6659">
        <v>30</v>
      </c>
      <c r="F6659">
        <v>773</v>
      </c>
      <c r="G6659">
        <v>51</v>
      </c>
      <c r="H6659">
        <v>263</v>
      </c>
      <c r="I6659">
        <v>13</v>
      </c>
      <c r="J6659">
        <v>-3</v>
      </c>
      <c r="K6659">
        <v>2</v>
      </c>
      <c r="L6659">
        <v>35.07</v>
      </c>
      <c r="M6659">
        <f t="shared" si="824"/>
        <v>29.872684831628348</v>
      </c>
      <c r="N6659" s="3">
        <f t="shared" si="831"/>
        <v>277.29216666665309</v>
      </c>
      <c r="O6659" s="1" t="s">
        <v>3181</v>
      </c>
      <c r="P6659">
        <v>0.2</v>
      </c>
      <c r="Q6659">
        <f t="shared" si="825"/>
        <v>0.29166666666666669</v>
      </c>
      <c r="R6659">
        <f t="shared" si="826"/>
        <v>0.31530904661041237</v>
      </c>
      <c r="S6659">
        <f t="shared" si="827"/>
        <v>32.654215744752449</v>
      </c>
      <c r="T6659">
        <f t="shared" si="828"/>
        <v>23.83261375449656</v>
      </c>
      <c r="U6659">
        <f t="shared" si="829"/>
        <v>29.872684831628348</v>
      </c>
      <c r="V6659">
        <f t="shared" si="830"/>
        <v>284.09528625561688</v>
      </c>
    </row>
    <row r="6660" spans="1:22" x14ac:dyDescent="0.35">
      <c r="A6660">
        <v>1999</v>
      </c>
      <c r="B6660">
        <v>10</v>
      </c>
      <c r="C6660">
        <v>5</v>
      </c>
      <c r="D6660">
        <v>8</v>
      </c>
      <c r="E6660">
        <v>30</v>
      </c>
      <c r="F6660">
        <v>900</v>
      </c>
      <c r="G6660">
        <v>65</v>
      </c>
      <c r="H6660">
        <v>463</v>
      </c>
      <c r="I6660">
        <v>17</v>
      </c>
      <c r="J6660">
        <v>-7</v>
      </c>
      <c r="K6660">
        <v>3</v>
      </c>
      <c r="L6660">
        <v>20.440000000000001</v>
      </c>
      <c r="M6660">
        <f t="shared" si="824"/>
        <v>43.61537986773272</v>
      </c>
      <c r="N6660" s="3">
        <f t="shared" si="831"/>
        <v>277.33383333331977</v>
      </c>
      <c r="O6660" s="1" t="s">
        <v>3182</v>
      </c>
      <c r="P6660">
        <v>0.2</v>
      </c>
      <c r="Q6660">
        <f t="shared" si="825"/>
        <v>0.33333333333333331</v>
      </c>
      <c r="R6660">
        <f t="shared" si="826"/>
        <v>0.31215941919748347</v>
      </c>
      <c r="S6660">
        <f t="shared" si="827"/>
        <v>48.029056271702814</v>
      </c>
      <c r="T6660">
        <f t="shared" si="828"/>
        <v>33.889882078859252</v>
      </c>
      <c r="U6660">
        <f t="shared" si="829"/>
        <v>43.61537986773272</v>
      </c>
      <c r="V6660">
        <f t="shared" si="830"/>
        <v>561.15260153214126</v>
      </c>
    </row>
    <row r="6661" spans="1:22" x14ac:dyDescent="0.35">
      <c r="A6661">
        <v>1999</v>
      </c>
      <c r="B6661">
        <v>10</v>
      </c>
      <c r="C6661">
        <v>5</v>
      </c>
      <c r="D6661">
        <v>9</v>
      </c>
      <c r="E6661">
        <v>30</v>
      </c>
      <c r="F6661">
        <v>961</v>
      </c>
      <c r="G6661">
        <v>73</v>
      </c>
      <c r="H6661">
        <v>628</v>
      </c>
      <c r="I6661">
        <v>20</v>
      </c>
      <c r="J6661">
        <v>-9</v>
      </c>
      <c r="K6661">
        <v>3.6</v>
      </c>
      <c r="L6661">
        <v>14.59</v>
      </c>
      <c r="M6661">
        <f t="shared" ref="M6661:M6724" si="832">+I6661+O6661*EXP(-2.98-0.0471*K6661*1.7)+1*O6661/1000</f>
        <v>53.964218409416659</v>
      </c>
      <c r="N6661" s="3">
        <f t="shared" si="831"/>
        <v>277.37549999998646</v>
      </c>
      <c r="O6661" s="1" t="s">
        <v>3183</v>
      </c>
      <c r="P6661">
        <v>0.2</v>
      </c>
      <c r="Q6661">
        <f t="shared" ref="Q6661:Q6724" si="833">+D6661/24</f>
        <v>0.375</v>
      </c>
      <c r="R6661">
        <f t="shared" ref="R6661:R6724" si="834">+IF(O6661&gt;100,IF(I6661&gt;0,(S6661-M6661)/(S6661-T6661),""),"")</f>
        <v>0.31038660365132575</v>
      </c>
      <c r="S6661">
        <f t="shared" ref="S6661:S6724" si="835">I6661+O6661*EXP(-2.81-0.0455*K6661*1.7)</f>
        <v>59.613627797064552</v>
      </c>
      <c r="T6661">
        <f t="shared" ref="T6661:T6724" si="836">I6661+O6661*EXP(-3.47-0.0594*K6661*1.7)+3*O6661/1000</f>
        <v>41.412425421738511</v>
      </c>
      <c r="U6661">
        <f t="shared" ref="U6661:U6724" si="837">+I6661+O6661*EXP(-2.98-0.0471*K6661*1.7)+1*O6661/1000</f>
        <v>53.964218409416659</v>
      </c>
      <c r="V6661">
        <f t="shared" ref="V6661:V6724" si="838">+IF((SIN(23.45*PI()/180*SIN(2*PI()*(284+N6661)/365.25))*SIN($F$2*PI()/180)*COS($AU$2*PI()/180)+SIN(23.45*PI()/180*SIN(2*PI()*(284+N6661)/365.25))*COS($F$2*PI()/180)*SIN($AU$2*PI()/180)*COS($AV$2*PI()/180)+COS(23.45*PI()/180*SIN(2*PI()*(284+N6661)/365.25))*COS($F$2*PI()/180)*COS($AU$2*PI()/180)*COS(Q6661*2*PI()-PI())-COS(23.45*PI()/180*SIN(2*PI()*(284+N6661)/365.25))*SIN($F$2*PI()/180)*SIN($AU$2*PI()/180)*COS($AV$2*PI()/180)*COS(Q6661*2*PI()-PI())-COS(23.45*PI()/180*SIN(2*PI()*(284+N6661)/365.25))*SIN($AU$2*PI()/180)*SIN($AV$2*PI()/180)*SIN(Q6661*2*PI()-PI()))&gt;0,(F6662+F6661)*COS(ACOS(SIN(23.45*PI()/180*SIN(2*PI()*(284+N6661)/365.25))*SIN($F$2*PI()/180)*COS($AU$2*PI()/180)+SIN(23.45*PI()/180*SIN(2*PI()*(284+N6661)/365.25))*COS($F$2*PI()/180)*SIN($AU$2*PI()/180)*COS($AV$2*PI()/180)+COS(23.45*PI()/180*SIN(2*PI()*(284+N6661)/365.25))*COS($F$2*PI()/180)*COS($AU$2*PI()/180)*COS(Q6661*2*PI()-PI())-COS(23.45*PI()/180*SIN(2*PI()*(284+N6661)/365.25))*SIN($F$2*PI()/180)*SIN($AU$2*PI()/180)*COS($AV$2*PI()/180)*COS(Q6661*2*PI()-PI())-COS(23.45*PI()/180*SIN(2*PI()*(284+N6661)/365.25))*SIN($AU$2*PI()/180)*SIN($AV$2*PI()/180)*SIN(Q6661*2*PI()-PI())))/2+(G6662+G6661)*(1+COS($AU$2))/4+(H6662+H6661)*P6661*(1-COS($AU$2))/4,(G6662+G6661)*(1+COS($AU$2))/4+(H6662+H6661)*P6661*(1-COS($AU$2))/4)</f>
        <v>806.69524305240498</v>
      </c>
    </row>
    <row r="6662" spans="1:22" x14ac:dyDescent="0.35">
      <c r="A6662">
        <v>1999</v>
      </c>
      <c r="B6662">
        <v>10</v>
      </c>
      <c r="C6662">
        <v>5</v>
      </c>
      <c r="D6662">
        <v>10</v>
      </c>
      <c r="E6662">
        <v>30</v>
      </c>
      <c r="F6662">
        <v>990</v>
      </c>
      <c r="G6662">
        <v>79</v>
      </c>
      <c r="H6662">
        <v>741</v>
      </c>
      <c r="I6662">
        <v>22</v>
      </c>
      <c r="J6662">
        <v>-9</v>
      </c>
      <c r="K6662">
        <v>3.8</v>
      </c>
      <c r="L6662">
        <v>12.83</v>
      </c>
      <c r="M6662">
        <f t="shared" si="832"/>
        <v>61.222448435821327</v>
      </c>
      <c r="N6662" s="3">
        <f t="shared" ref="N6662:N6725" si="839">+N6661+1/24</f>
        <v>277.41716666665315</v>
      </c>
      <c r="O6662" s="1" t="s">
        <v>3184</v>
      </c>
      <c r="P6662">
        <v>0.2</v>
      </c>
      <c r="Q6662">
        <f t="shared" si="833"/>
        <v>0.41666666666666669</v>
      </c>
      <c r="R6662">
        <f t="shared" si="834"/>
        <v>0.30981378998020398</v>
      </c>
      <c r="S6662">
        <f t="shared" si="835"/>
        <v>67.75247134297004</v>
      </c>
      <c r="T6662">
        <f t="shared" si="836"/>
        <v>46.675220690034422</v>
      </c>
      <c r="U6662">
        <f t="shared" si="837"/>
        <v>61.222448435821327</v>
      </c>
      <c r="V6662">
        <f t="shared" si="838"/>
        <v>990.98669183823608</v>
      </c>
    </row>
    <row r="6663" spans="1:22" x14ac:dyDescent="0.35">
      <c r="A6663">
        <v>1999</v>
      </c>
      <c r="B6663">
        <v>10</v>
      </c>
      <c r="C6663">
        <v>5</v>
      </c>
      <c r="D6663">
        <v>11</v>
      </c>
      <c r="E6663">
        <v>30</v>
      </c>
      <c r="F6663">
        <v>1000</v>
      </c>
      <c r="G6663">
        <v>82</v>
      </c>
      <c r="H6663">
        <v>793</v>
      </c>
      <c r="I6663">
        <v>23</v>
      </c>
      <c r="J6663">
        <v>-9</v>
      </c>
      <c r="K6663">
        <v>3.8</v>
      </c>
      <c r="L6663">
        <v>12.12</v>
      </c>
      <c r="M6663">
        <f t="shared" si="832"/>
        <v>64.872304202274776</v>
      </c>
      <c r="N6663" s="3">
        <f t="shared" si="839"/>
        <v>277.45883333331983</v>
      </c>
      <c r="O6663" s="1" t="s">
        <v>3185</v>
      </c>
      <c r="P6663">
        <v>0.2</v>
      </c>
      <c r="Q6663">
        <f t="shared" si="833"/>
        <v>0.45833333333333331</v>
      </c>
      <c r="R6663">
        <f t="shared" si="834"/>
        <v>0.30981378998020431</v>
      </c>
      <c r="S6663">
        <f t="shared" si="835"/>
        <v>71.843493317695646</v>
      </c>
      <c r="T6663">
        <f t="shared" si="836"/>
        <v>49.342270515875569</v>
      </c>
      <c r="U6663">
        <f t="shared" si="837"/>
        <v>64.872304202274776</v>
      </c>
      <c r="V6663">
        <f t="shared" si="838"/>
        <v>1095.0021453117256</v>
      </c>
    </row>
    <row r="6664" spans="1:22" x14ac:dyDescent="0.35">
      <c r="A6664">
        <v>1999</v>
      </c>
      <c r="B6664">
        <v>10</v>
      </c>
      <c r="C6664">
        <v>5</v>
      </c>
      <c r="D6664">
        <v>12</v>
      </c>
      <c r="E6664">
        <v>30</v>
      </c>
      <c r="F6664">
        <v>994</v>
      </c>
      <c r="G6664">
        <v>82</v>
      </c>
      <c r="H6664">
        <v>779</v>
      </c>
      <c r="I6664">
        <v>24</v>
      </c>
      <c r="J6664">
        <v>-9</v>
      </c>
      <c r="K6664">
        <v>3.6</v>
      </c>
      <c r="L6664">
        <v>11.53</v>
      </c>
      <c r="M6664">
        <f t="shared" si="832"/>
        <v>65.803582853949905</v>
      </c>
      <c r="N6664" s="3">
        <f t="shared" si="839"/>
        <v>277.50049999998652</v>
      </c>
      <c r="O6664" s="1" t="s">
        <v>3186</v>
      </c>
      <c r="P6664">
        <v>0.2</v>
      </c>
      <c r="Q6664">
        <f t="shared" si="833"/>
        <v>0.5</v>
      </c>
      <c r="R6664">
        <f t="shared" si="834"/>
        <v>0.31038660365132598</v>
      </c>
      <c r="S6664">
        <f t="shared" si="835"/>
        <v>72.756946260273537</v>
      </c>
      <c r="T6664">
        <f t="shared" si="836"/>
        <v>50.354679781869976</v>
      </c>
      <c r="U6664">
        <f t="shared" si="837"/>
        <v>65.803582853949905</v>
      </c>
      <c r="V6664">
        <f t="shared" si="838"/>
        <v>1107.7983742068282</v>
      </c>
    </row>
    <row r="6665" spans="1:22" x14ac:dyDescent="0.35">
      <c r="A6665">
        <v>1999</v>
      </c>
      <c r="B6665">
        <v>10</v>
      </c>
      <c r="C6665">
        <v>5</v>
      </c>
      <c r="D6665">
        <v>13</v>
      </c>
      <c r="E6665">
        <v>30</v>
      </c>
      <c r="F6665">
        <v>972</v>
      </c>
      <c r="G6665">
        <v>79</v>
      </c>
      <c r="H6665">
        <v>701</v>
      </c>
      <c r="I6665">
        <v>25</v>
      </c>
      <c r="J6665">
        <v>-8</v>
      </c>
      <c r="K6665" s="1" t="s">
        <v>112</v>
      </c>
      <c r="L6665">
        <v>11.07</v>
      </c>
      <c r="M6665">
        <f t="shared" si="832"/>
        <v>63.657517107115964</v>
      </c>
      <c r="N6665" s="3">
        <f t="shared" si="839"/>
        <v>277.5421666666532</v>
      </c>
      <c r="O6665" s="1" t="s">
        <v>3187</v>
      </c>
      <c r="P6665">
        <v>0.2</v>
      </c>
      <c r="Q6665">
        <f t="shared" si="833"/>
        <v>0.54166666666666663</v>
      </c>
      <c r="R6665">
        <f t="shared" si="834"/>
        <v>0.31126260965370567</v>
      </c>
      <c r="S6665">
        <f t="shared" si="835"/>
        <v>70.078188566293392</v>
      </c>
      <c r="T6665">
        <f t="shared" si="836"/>
        <v>49.450360937652974</v>
      </c>
      <c r="U6665">
        <f t="shared" si="837"/>
        <v>63.657517107115964</v>
      </c>
      <c r="V6665">
        <f t="shared" si="838"/>
        <v>1024.4147732127997</v>
      </c>
    </row>
    <row r="6666" spans="1:22" x14ac:dyDescent="0.35">
      <c r="A6666">
        <v>1999</v>
      </c>
      <c r="B6666">
        <v>10</v>
      </c>
      <c r="C6666">
        <v>5</v>
      </c>
      <c r="D6666">
        <v>14</v>
      </c>
      <c r="E6666">
        <v>30</v>
      </c>
      <c r="F6666">
        <v>925</v>
      </c>
      <c r="G6666">
        <v>72</v>
      </c>
      <c r="H6666">
        <v>565</v>
      </c>
      <c r="I6666">
        <v>24</v>
      </c>
      <c r="J6666">
        <v>-8</v>
      </c>
      <c r="K6666" s="1" t="s">
        <v>114</v>
      </c>
      <c r="L6666">
        <v>12.15</v>
      </c>
      <c r="M6666">
        <f t="shared" si="832"/>
        <v>56.352320813589792</v>
      </c>
      <c r="N6666" s="3">
        <f t="shared" si="839"/>
        <v>277.58383333331989</v>
      </c>
      <c r="O6666" s="1" t="s">
        <v>3188</v>
      </c>
      <c r="P6666">
        <v>0.2</v>
      </c>
      <c r="Q6666">
        <f t="shared" si="833"/>
        <v>0.58333333333333337</v>
      </c>
      <c r="R6666">
        <f t="shared" si="834"/>
        <v>0.31246311027375956</v>
      </c>
      <c r="S6666">
        <f t="shared" si="835"/>
        <v>61.71445224715449</v>
      </c>
      <c r="T6666">
        <f t="shared" si="836"/>
        <v>44.553605871187891</v>
      </c>
      <c r="U6666">
        <f t="shared" si="837"/>
        <v>56.352320813589792</v>
      </c>
      <c r="V6666">
        <f t="shared" si="838"/>
        <v>846.55461952798748</v>
      </c>
    </row>
    <row r="6667" spans="1:22" x14ac:dyDescent="0.35">
      <c r="A6667">
        <v>1999</v>
      </c>
      <c r="B6667">
        <v>10</v>
      </c>
      <c r="C6667">
        <v>5</v>
      </c>
      <c r="D6667">
        <v>15</v>
      </c>
      <c r="E6667">
        <v>30</v>
      </c>
      <c r="F6667">
        <v>837</v>
      </c>
      <c r="G6667">
        <v>62</v>
      </c>
      <c r="H6667">
        <v>383</v>
      </c>
      <c r="I6667">
        <v>23</v>
      </c>
      <c r="J6667">
        <v>-7</v>
      </c>
      <c r="K6667">
        <v>2.2000000000000002</v>
      </c>
      <c r="L6667">
        <v>14.01</v>
      </c>
      <c r="M6667">
        <f t="shared" si="832"/>
        <v>46.620806855928016</v>
      </c>
      <c r="N6667" s="3">
        <f t="shared" si="839"/>
        <v>277.62549999998657</v>
      </c>
      <c r="O6667" s="1" t="s">
        <v>3189</v>
      </c>
      <c r="P6667">
        <v>0.2</v>
      </c>
      <c r="Q6667">
        <f t="shared" si="833"/>
        <v>0.625</v>
      </c>
      <c r="R6667">
        <f t="shared" si="834"/>
        <v>0.31465851642557968</v>
      </c>
      <c r="S6667">
        <f t="shared" si="835"/>
        <v>50.519731874569132</v>
      </c>
      <c r="T6667">
        <f t="shared" si="836"/>
        <v>38.128759391346179</v>
      </c>
      <c r="U6667">
        <f t="shared" si="837"/>
        <v>46.620806855928016</v>
      </c>
      <c r="V6667">
        <f t="shared" si="838"/>
        <v>578.76706722594963</v>
      </c>
    </row>
    <row r="6668" spans="1:22" x14ac:dyDescent="0.35">
      <c r="A6668">
        <v>1999</v>
      </c>
      <c r="B6668">
        <v>10</v>
      </c>
      <c r="C6668">
        <v>5</v>
      </c>
      <c r="D6668">
        <v>16</v>
      </c>
      <c r="E6668">
        <v>30</v>
      </c>
      <c r="F6668">
        <v>650</v>
      </c>
      <c r="G6668">
        <v>45</v>
      </c>
      <c r="H6668">
        <v>179</v>
      </c>
      <c r="I6668">
        <v>19</v>
      </c>
      <c r="J6668">
        <v>-2</v>
      </c>
      <c r="K6668">
        <v>1.6</v>
      </c>
      <c r="L6668">
        <v>27.27</v>
      </c>
      <c r="M6668">
        <f t="shared" si="832"/>
        <v>31.087704371977324</v>
      </c>
      <c r="N6668" s="3">
        <f t="shared" si="839"/>
        <v>277.66716666665326</v>
      </c>
      <c r="O6668" s="1" t="s">
        <v>3190</v>
      </c>
      <c r="P6668">
        <v>0.2</v>
      </c>
      <c r="Q6668">
        <f t="shared" si="833"/>
        <v>0.66666666666666663</v>
      </c>
      <c r="R6668">
        <f t="shared" si="834"/>
        <v>0.31664277623061488</v>
      </c>
      <c r="S6668">
        <f t="shared" si="835"/>
        <v>33.075120637305737</v>
      </c>
      <c r="T6668">
        <f t="shared" si="836"/>
        <v>26.79859575021672</v>
      </c>
      <c r="U6668">
        <f t="shared" si="837"/>
        <v>31.087704371977324</v>
      </c>
      <c r="V6668">
        <f t="shared" si="838"/>
        <v>180.92743813696904</v>
      </c>
    </row>
    <row r="6669" spans="1:22" x14ac:dyDescent="0.35">
      <c r="A6669">
        <v>1999</v>
      </c>
      <c r="B6669">
        <v>10</v>
      </c>
      <c r="C6669">
        <v>5</v>
      </c>
      <c r="D6669">
        <v>17</v>
      </c>
      <c r="E6669">
        <v>30</v>
      </c>
      <c r="F6669">
        <v>0</v>
      </c>
      <c r="G6669">
        <v>0</v>
      </c>
      <c r="H6669">
        <v>0</v>
      </c>
      <c r="I6669">
        <v>15</v>
      </c>
      <c r="J6669">
        <v>0</v>
      </c>
      <c r="K6669">
        <v>1.8</v>
      </c>
      <c r="L6669">
        <v>39.700000000000003</v>
      </c>
      <c r="M6669">
        <f t="shared" si="832"/>
        <v>15</v>
      </c>
      <c r="N6669" s="3">
        <f t="shared" si="839"/>
        <v>277.70883333331994</v>
      </c>
      <c r="O6669">
        <v>0</v>
      </c>
      <c r="P6669">
        <v>0.2</v>
      </c>
      <c r="Q6669">
        <f t="shared" si="833"/>
        <v>0.70833333333333337</v>
      </c>
      <c r="R6669" t="str">
        <f t="shared" si="834"/>
        <v/>
      </c>
      <c r="S6669">
        <f t="shared" si="835"/>
        <v>15</v>
      </c>
      <c r="T6669">
        <f t="shared" si="836"/>
        <v>15</v>
      </c>
      <c r="U6669">
        <f t="shared" si="837"/>
        <v>15</v>
      </c>
      <c r="V6669">
        <f t="shared" si="838"/>
        <v>0</v>
      </c>
    </row>
    <row r="6670" spans="1:22" x14ac:dyDescent="0.35">
      <c r="A6670">
        <v>1999</v>
      </c>
      <c r="B6670">
        <v>10</v>
      </c>
      <c r="C6670">
        <v>5</v>
      </c>
      <c r="D6670">
        <v>18</v>
      </c>
      <c r="E6670">
        <v>30</v>
      </c>
      <c r="F6670">
        <v>0</v>
      </c>
      <c r="G6670">
        <v>0</v>
      </c>
      <c r="H6670">
        <v>0</v>
      </c>
      <c r="I6670">
        <v>13</v>
      </c>
      <c r="J6670">
        <v>-2</v>
      </c>
      <c r="K6670" s="1" t="s">
        <v>100</v>
      </c>
      <c r="L6670">
        <v>39.64</v>
      </c>
      <c r="M6670">
        <f t="shared" si="832"/>
        <v>13</v>
      </c>
      <c r="N6670" s="3">
        <f t="shared" si="839"/>
        <v>277.75049999998663</v>
      </c>
      <c r="O6670">
        <v>0</v>
      </c>
      <c r="P6670">
        <v>0.2</v>
      </c>
      <c r="Q6670">
        <f t="shared" si="833"/>
        <v>0.75</v>
      </c>
      <c r="R6670" t="str">
        <f t="shared" si="834"/>
        <v/>
      </c>
      <c r="S6670">
        <f t="shared" si="835"/>
        <v>13</v>
      </c>
      <c r="T6670">
        <f t="shared" si="836"/>
        <v>13</v>
      </c>
      <c r="U6670">
        <f t="shared" si="837"/>
        <v>13</v>
      </c>
      <c r="V6670">
        <f t="shared" si="838"/>
        <v>0</v>
      </c>
    </row>
    <row r="6671" spans="1:22" x14ac:dyDescent="0.35">
      <c r="A6671">
        <v>1999</v>
      </c>
      <c r="B6671">
        <v>10</v>
      </c>
      <c r="C6671">
        <v>5</v>
      </c>
      <c r="D6671">
        <v>19</v>
      </c>
      <c r="E6671">
        <v>30</v>
      </c>
      <c r="F6671">
        <v>0</v>
      </c>
      <c r="G6671">
        <v>0</v>
      </c>
      <c r="H6671">
        <v>0</v>
      </c>
      <c r="I6671">
        <v>11</v>
      </c>
      <c r="J6671">
        <v>-2</v>
      </c>
      <c r="K6671">
        <v>2.6</v>
      </c>
      <c r="L6671">
        <v>45.31</v>
      </c>
      <c r="M6671">
        <f t="shared" si="832"/>
        <v>11</v>
      </c>
      <c r="N6671" s="3">
        <f t="shared" si="839"/>
        <v>277.79216666665332</v>
      </c>
      <c r="O6671">
        <v>0</v>
      </c>
      <c r="P6671">
        <v>0.2</v>
      </c>
      <c r="Q6671">
        <f t="shared" si="833"/>
        <v>0.79166666666666663</v>
      </c>
      <c r="R6671" t="str">
        <f t="shared" si="834"/>
        <v/>
      </c>
      <c r="S6671">
        <f t="shared" si="835"/>
        <v>11</v>
      </c>
      <c r="T6671">
        <f t="shared" si="836"/>
        <v>11</v>
      </c>
      <c r="U6671">
        <f t="shared" si="837"/>
        <v>11</v>
      </c>
      <c r="V6671">
        <f t="shared" si="838"/>
        <v>0</v>
      </c>
    </row>
    <row r="6672" spans="1:22" x14ac:dyDescent="0.35">
      <c r="A6672">
        <v>1999</v>
      </c>
      <c r="B6672">
        <v>10</v>
      </c>
      <c r="C6672">
        <v>5</v>
      </c>
      <c r="D6672">
        <v>20</v>
      </c>
      <c r="E6672">
        <v>30</v>
      </c>
      <c r="F6672">
        <v>0</v>
      </c>
      <c r="G6672">
        <v>0</v>
      </c>
      <c r="H6672">
        <v>0</v>
      </c>
      <c r="I6672">
        <v>10</v>
      </c>
      <c r="J6672">
        <v>-2</v>
      </c>
      <c r="K6672">
        <v>2.6</v>
      </c>
      <c r="L6672">
        <v>48.05</v>
      </c>
      <c r="M6672">
        <f t="shared" si="832"/>
        <v>10</v>
      </c>
      <c r="N6672" s="3">
        <f t="shared" si="839"/>
        <v>277.83383333332</v>
      </c>
      <c r="O6672">
        <v>0</v>
      </c>
      <c r="P6672">
        <v>0.2</v>
      </c>
      <c r="Q6672">
        <f t="shared" si="833"/>
        <v>0.83333333333333337</v>
      </c>
      <c r="R6672" t="str">
        <f t="shared" si="834"/>
        <v/>
      </c>
      <c r="S6672">
        <f t="shared" si="835"/>
        <v>10</v>
      </c>
      <c r="T6672">
        <f t="shared" si="836"/>
        <v>10</v>
      </c>
      <c r="U6672">
        <f t="shared" si="837"/>
        <v>10</v>
      </c>
      <c r="V6672">
        <f t="shared" si="838"/>
        <v>0</v>
      </c>
    </row>
    <row r="6673" spans="1:22" x14ac:dyDescent="0.35">
      <c r="A6673">
        <v>1999</v>
      </c>
      <c r="B6673">
        <v>10</v>
      </c>
      <c r="C6673">
        <v>5</v>
      </c>
      <c r="D6673">
        <v>21</v>
      </c>
      <c r="E6673">
        <v>30</v>
      </c>
      <c r="F6673">
        <v>0</v>
      </c>
      <c r="G6673">
        <v>0</v>
      </c>
      <c r="H6673">
        <v>0</v>
      </c>
      <c r="I6673">
        <v>9</v>
      </c>
      <c r="J6673">
        <v>-2</v>
      </c>
      <c r="K6673" s="1" t="s">
        <v>92</v>
      </c>
      <c r="L6673">
        <v>50.9</v>
      </c>
      <c r="M6673">
        <f t="shared" si="832"/>
        <v>9</v>
      </c>
      <c r="N6673" s="3">
        <f t="shared" si="839"/>
        <v>277.87549999998669</v>
      </c>
      <c r="O6673">
        <v>0</v>
      </c>
      <c r="P6673">
        <v>0.2</v>
      </c>
      <c r="Q6673">
        <f t="shared" si="833"/>
        <v>0.875</v>
      </c>
      <c r="R6673" t="str">
        <f t="shared" si="834"/>
        <v/>
      </c>
      <c r="S6673">
        <f t="shared" si="835"/>
        <v>9</v>
      </c>
      <c r="T6673">
        <f t="shared" si="836"/>
        <v>9</v>
      </c>
      <c r="U6673">
        <f t="shared" si="837"/>
        <v>9</v>
      </c>
      <c r="V6673">
        <f t="shared" si="838"/>
        <v>0</v>
      </c>
    </row>
    <row r="6674" spans="1:22" x14ac:dyDescent="0.35">
      <c r="A6674">
        <v>1999</v>
      </c>
      <c r="B6674">
        <v>10</v>
      </c>
      <c r="C6674">
        <v>5</v>
      </c>
      <c r="D6674">
        <v>22</v>
      </c>
      <c r="E6674">
        <v>30</v>
      </c>
      <c r="F6674">
        <v>0</v>
      </c>
      <c r="G6674">
        <v>0</v>
      </c>
      <c r="H6674">
        <v>0</v>
      </c>
      <c r="I6674">
        <v>9</v>
      </c>
      <c r="J6674">
        <v>-2</v>
      </c>
      <c r="K6674">
        <v>2</v>
      </c>
      <c r="L6674">
        <v>50.73</v>
      </c>
      <c r="M6674">
        <f t="shared" si="832"/>
        <v>9</v>
      </c>
      <c r="N6674" s="3">
        <f t="shared" si="839"/>
        <v>277.91716666665337</v>
      </c>
      <c r="O6674">
        <v>0</v>
      </c>
      <c r="P6674">
        <v>0.2</v>
      </c>
      <c r="Q6674">
        <f t="shared" si="833"/>
        <v>0.91666666666666663</v>
      </c>
      <c r="R6674" t="str">
        <f t="shared" si="834"/>
        <v/>
      </c>
      <c r="S6674">
        <f t="shared" si="835"/>
        <v>9</v>
      </c>
      <c r="T6674">
        <f t="shared" si="836"/>
        <v>9</v>
      </c>
      <c r="U6674">
        <f t="shared" si="837"/>
        <v>9</v>
      </c>
      <c r="V6674">
        <f t="shared" si="838"/>
        <v>0</v>
      </c>
    </row>
    <row r="6675" spans="1:22" x14ac:dyDescent="0.35">
      <c r="A6675">
        <v>1999</v>
      </c>
      <c r="B6675">
        <v>10</v>
      </c>
      <c r="C6675">
        <v>5</v>
      </c>
      <c r="D6675">
        <v>23</v>
      </c>
      <c r="E6675">
        <v>30</v>
      </c>
      <c r="F6675">
        <v>0</v>
      </c>
      <c r="G6675">
        <v>0</v>
      </c>
      <c r="H6675">
        <v>0</v>
      </c>
      <c r="I6675">
        <v>9</v>
      </c>
      <c r="J6675">
        <v>-2</v>
      </c>
      <c r="K6675">
        <v>1.9</v>
      </c>
      <c r="L6675">
        <v>50.39</v>
      </c>
      <c r="M6675">
        <f t="shared" si="832"/>
        <v>9</v>
      </c>
      <c r="N6675" s="3">
        <f t="shared" si="839"/>
        <v>277.95883333332006</v>
      </c>
      <c r="O6675">
        <v>0</v>
      </c>
      <c r="P6675">
        <v>0.2</v>
      </c>
      <c r="Q6675">
        <f t="shared" si="833"/>
        <v>0.95833333333333337</v>
      </c>
      <c r="R6675" t="str">
        <f t="shared" si="834"/>
        <v/>
      </c>
      <c r="S6675">
        <f t="shared" si="835"/>
        <v>9</v>
      </c>
      <c r="T6675">
        <f t="shared" si="836"/>
        <v>9</v>
      </c>
      <c r="U6675">
        <f t="shared" si="837"/>
        <v>9</v>
      </c>
      <c r="V6675">
        <f t="shared" si="838"/>
        <v>0</v>
      </c>
    </row>
    <row r="6676" spans="1:22" x14ac:dyDescent="0.35">
      <c r="A6676">
        <v>1999</v>
      </c>
      <c r="B6676">
        <v>10</v>
      </c>
      <c r="C6676">
        <v>6</v>
      </c>
      <c r="D6676">
        <v>0</v>
      </c>
      <c r="E6676">
        <v>30</v>
      </c>
      <c r="F6676">
        <v>0</v>
      </c>
      <c r="G6676">
        <v>0</v>
      </c>
      <c r="H6676">
        <v>0</v>
      </c>
      <c r="I6676">
        <v>9</v>
      </c>
      <c r="J6676">
        <v>-2</v>
      </c>
      <c r="K6676">
        <v>1.9</v>
      </c>
      <c r="L6676">
        <v>50.2</v>
      </c>
      <c r="M6676">
        <f t="shared" si="832"/>
        <v>9</v>
      </c>
      <c r="N6676" s="3">
        <f t="shared" si="839"/>
        <v>278.00049999998674</v>
      </c>
      <c r="O6676">
        <v>0</v>
      </c>
      <c r="P6676">
        <v>0.2</v>
      </c>
      <c r="Q6676">
        <f t="shared" si="833"/>
        <v>0</v>
      </c>
      <c r="R6676" t="str">
        <f t="shared" si="834"/>
        <v/>
      </c>
      <c r="S6676">
        <f t="shared" si="835"/>
        <v>9</v>
      </c>
      <c r="T6676">
        <f t="shared" si="836"/>
        <v>9</v>
      </c>
      <c r="U6676">
        <f t="shared" si="837"/>
        <v>9</v>
      </c>
      <c r="V6676">
        <f t="shared" si="838"/>
        <v>0</v>
      </c>
    </row>
    <row r="6677" spans="1:22" x14ac:dyDescent="0.35">
      <c r="A6677">
        <v>1999</v>
      </c>
      <c r="B6677">
        <v>10</v>
      </c>
      <c r="C6677">
        <v>6</v>
      </c>
      <c r="D6677">
        <v>1</v>
      </c>
      <c r="E6677">
        <v>30</v>
      </c>
      <c r="F6677">
        <v>0</v>
      </c>
      <c r="G6677">
        <v>0</v>
      </c>
      <c r="H6677">
        <v>0</v>
      </c>
      <c r="I6677">
        <v>9</v>
      </c>
      <c r="J6677">
        <v>-2</v>
      </c>
      <c r="K6677">
        <v>1.9</v>
      </c>
      <c r="L6677">
        <v>51.23</v>
      </c>
      <c r="M6677">
        <f t="shared" si="832"/>
        <v>9</v>
      </c>
      <c r="N6677" s="3">
        <f t="shared" si="839"/>
        <v>278.04216666665343</v>
      </c>
      <c r="O6677">
        <v>0</v>
      </c>
      <c r="P6677">
        <v>0.2</v>
      </c>
      <c r="Q6677">
        <f t="shared" si="833"/>
        <v>4.1666666666666664E-2</v>
      </c>
      <c r="R6677" t="str">
        <f t="shared" si="834"/>
        <v/>
      </c>
      <c r="S6677">
        <f t="shared" si="835"/>
        <v>9</v>
      </c>
      <c r="T6677">
        <f t="shared" si="836"/>
        <v>9</v>
      </c>
      <c r="U6677">
        <f t="shared" si="837"/>
        <v>9</v>
      </c>
      <c r="V6677">
        <f t="shared" si="838"/>
        <v>0</v>
      </c>
    </row>
    <row r="6678" spans="1:22" x14ac:dyDescent="0.35">
      <c r="A6678">
        <v>1999</v>
      </c>
      <c r="B6678">
        <v>10</v>
      </c>
      <c r="C6678">
        <v>6</v>
      </c>
      <c r="D6678">
        <v>2</v>
      </c>
      <c r="E6678">
        <v>30</v>
      </c>
      <c r="F6678">
        <v>0</v>
      </c>
      <c r="G6678">
        <v>0</v>
      </c>
      <c r="H6678">
        <v>0</v>
      </c>
      <c r="I6678">
        <v>9</v>
      </c>
      <c r="J6678">
        <v>-1</v>
      </c>
      <c r="K6678">
        <v>2</v>
      </c>
      <c r="L6678">
        <v>57.7</v>
      </c>
      <c r="M6678">
        <f t="shared" si="832"/>
        <v>9</v>
      </c>
      <c r="N6678" s="3">
        <f t="shared" si="839"/>
        <v>278.08383333332011</v>
      </c>
      <c r="O6678">
        <v>0</v>
      </c>
      <c r="P6678">
        <v>0.2</v>
      </c>
      <c r="Q6678">
        <f t="shared" si="833"/>
        <v>8.3333333333333329E-2</v>
      </c>
      <c r="R6678" t="str">
        <f t="shared" si="834"/>
        <v/>
      </c>
      <c r="S6678">
        <f t="shared" si="835"/>
        <v>9</v>
      </c>
      <c r="T6678">
        <f t="shared" si="836"/>
        <v>9</v>
      </c>
      <c r="U6678">
        <f t="shared" si="837"/>
        <v>9</v>
      </c>
      <c r="V6678">
        <f t="shared" si="838"/>
        <v>0</v>
      </c>
    </row>
    <row r="6679" spans="1:22" x14ac:dyDescent="0.35">
      <c r="A6679">
        <v>1999</v>
      </c>
      <c r="B6679">
        <v>10</v>
      </c>
      <c r="C6679">
        <v>6</v>
      </c>
      <c r="D6679">
        <v>3</v>
      </c>
      <c r="E6679">
        <v>30</v>
      </c>
      <c r="F6679">
        <v>0</v>
      </c>
      <c r="G6679">
        <v>0</v>
      </c>
      <c r="H6679">
        <v>0</v>
      </c>
      <c r="I6679">
        <v>9</v>
      </c>
      <c r="J6679">
        <v>-1</v>
      </c>
      <c r="K6679">
        <v>2.1</v>
      </c>
      <c r="L6679">
        <v>60.73</v>
      </c>
      <c r="M6679">
        <f t="shared" si="832"/>
        <v>9</v>
      </c>
      <c r="N6679" s="3">
        <f t="shared" si="839"/>
        <v>278.1254999999868</v>
      </c>
      <c r="O6679">
        <v>0</v>
      </c>
      <c r="P6679">
        <v>0.2</v>
      </c>
      <c r="Q6679">
        <f t="shared" si="833"/>
        <v>0.125</v>
      </c>
      <c r="R6679" t="str">
        <f t="shared" si="834"/>
        <v/>
      </c>
      <c r="S6679">
        <f t="shared" si="835"/>
        <v>9</v>
      </c>
      <c r="T6679">
        <f t="shared" si="836"/>
        <v>9</v>
      </c>
      <c r="U6679">
        <f t="shared" si="837"/>
        <v>9</v>
      </c>
      <c r="V6679">
        <f t="shared" si="838"/>
        <v>0</v>
      </c>
    </row>
    <row r="6680" spans="1:22" x14ac:dyDescent="0.35">
      <c r="A6680">
        <v>1999</v>
      </c>
      <c r="B6680">
        <v>10</v>
      </c>
      <c r="C6680">
        <v>6</v>
      </c>
      <c r="D6680">
        <v>4</v>
      </c>
      <c r="E6680">
        <v>30</v>
      </c>
      <c r="F6680">
        <v>0</v>
      </c>
      <c r="G6680">
        <v>0</v>
      </c>
      <c r="H6680">
        <v>0</v>
      </c>
      <c r="I6680">
        <v>9</v>
      </c>
      <c r="J6680">
        <v>0</v>
      </c>
      <c r="K6680">
        <v>2.2000000000000002</v>
      </c>
      <c r="L6680">
        <v>63.29</v>
      </c>
      <c r="M6680">
        <f t="shared" si="832"/>
        <v>9</v>
      </c>
      <c r="N6680" s="3">
        <f t="shared" si="839"/>
        <v>278.16716666665349</v>
      </c>
      <c r="O6680">
        <v>0</v>
      </c>
      <c r="P6680">
        <v>0.2</v>
      </c>
      <c r="Q6680">
        <f t="shared" si="833"/>
        <v>0.16666666666666666</v>
      </c>
      <c r="R6680" t="str">
        <f t="shared" si="834"/>
        <v/>
      </c>
      <c r="S6680">
        <f t="shared" si="835"/>
        <v>9</v>
      </c>
      <c r="T6680">
        <f t="shared" si="836"/>
        <v>9</v>
      </c>
      <c r="U6680">
        <f t="shared" si="837"/>
        <v>9</v>
      </c>
      <c r="V6680">
        <f t="shared" si="838"/>
        <v>0</v>
      </c>
    </row>
    <row r="6681" spans="1:22" x14ac:dyDescent="0.35">
      <c r="A6681">
        <v>1999</v>
      </c>
      <c r="B6681">
        <v>10</v>
      </c>
      <c r="C6681">
        <v>6</v>
      </c>
      <c r="D6681">
        <v>5</v>
      </c>
      <c r="E6681">
        <v>30</v>
      </c>
      <c r="F6681">
        <v>0</v>
      </c>
      <c r="G6681">
        <v>0</v>
      </c>
      <c r="H6681">
        <v>0</v>
      </c>
      <c r="I6681">
        <v>9</v>
      </c>
      <c r="J6681">
        <v>0</v>
      </c>
      <c r="K6681" s="1" t="s">
        <v>100</v>
      </c>
      <c r="L6681">
        <v>65.12</v>
      </c>
      <c r="M6681">
        <f t="shared" si="832"/>
        <v>9</v>
      </c>
      <c r="N6681" s="3">
        <f t="shared" si="839"/>
        <v>278.20883333332017</v>
      </c>
      <c r="O6681">
        <v>0</v>
      </c>
      <c r="P6681">
        <v>0.2</v>
      </c>
      <c r="Q6681">
        <f t="shared" si="833"/>
        <v>0.20833333333333334</v>
      </c>
      <c r="R6681" t="str">
        <f t="shared" si="834"/>
        <v/>
      </c>
      <c r="S6681">
        <f t="shared" si="835"/>
        <v>9</v>
      </c>
      <c r="T6681">
        <f t="shared" si="836"/>
        <v>9</v>
      </c>
      <c r="U6681">
        <f t="shared" si="837"/>
        <v>9</v>
      </c>
      <c r="V6681">
        <f t="shared" si="838"/>
        <v>7.5686541293981691</v>
      </c>
    </row>
    <row r="6682" spans="1:22" x14ac:dyDescent="0.35">
      <c r="A6682">
        <v>1999</v>
      </c>
      <c r="B6682">
        <v>10</v>
      </c>
      <c r="C6682">
        <v>6</v>
      </c>
      <c r="D6682">
        <v>6</v>
      </c>
      <c r="E6682">
        <v>30</v>
      </c>
      <c r="F6682">
        <v>249</v>
      </c>
      <c r="G6682">
        <v>29</v>
      </c>
      <c r="H6682">
        <v>49</v>
      </c>
      <c r="I6682">
        <v>11</v>
      </c>
      <c r="J6682">
        <v>0</v>
      </c>
      <c r="K6682">
        <v>3</v>
      </c>
      <c r="L6682">
        <v>55.53</v>
      </c>
      <c r="M6682">
        <f t="shared" si="832"/>
        <v>13.936588240697246</v>
      </c>
      <c r="N6682" s="3">
        <f t="shared" si="839"/>
        <v>278.25049999998686</v>
      </c>
      <c r="O6682" s="1" t="s">
        <v>3191</v>
      </c>
      <c r="P6682">
        <v>0.2</v>
      </c>
      <c r="Q6682">
        <f t="shared" si="833"/>
        <v>0.25</v>
      </c>
      <c r="R6682">
        <f t="shared" si="834"/>
        <v>0.31215941919748186</v>
      </c>
      <c r="S6682">
        <f t="shared" si="835"/>
        <v>14.423567960338779</v>
      </c>
      <c r="T6682">
        <f t="shared" si="836"/>
        <v>12.863532639625118</v>
      </c>
      <c r="U6682">
        <f t="shared" si="837"/>
        <v>13.936588240697246</v>
      </c>
      <c r="V6682">
        <f t="shared" si="838"/>
        <v>33.965852037835333</v>
      </c>
    </row>
    <row r="6683" spans="1:22" x14ac:dyDescent="0.35">
      <c r="A6683">
        <v>1999</v>
      </c>
      <c r="B6683">
        <v>10</v>
      </c>
      <c r="C6683">
        <v>6</v>
      </c>
      <c r="D6683">
        <v>7</v>
      </c>
      <c r="E6683">
        <v>30</v>
      </c>
      <c r="F6683">
        <v>571</v>
      </c>
      <c r="G6683">
        <v>72</v>
      </c>
      <c r="H6683">
        <v>227</v>
      </c>
      <c r="I6683">
        <v>16</v>
      </c>
      <c r="J6683">
        <v>2</v>
      </c>
      <c r="K6683">
        <v>3.9</v>
      </c>
      <c r="L6683">
        <v>44.97</v>
      </c>
      <c r="M6683">
        <f t="shared" si="832"/>
        <v>27.959662002666171</v>
      </c>
      <c r="N6683" s="3">
        <f t="shared" si="839"/>
        <v>278.29216666665354</v>
      </c>
      <c r="O6683" s="1" t="s">
        <v>3192</v>
      </c>
      <c r="P6683">
        <v>0.2</v>
      </c>
      <c r="Q6683">
        <f t="shared" si="833"/>
        <v>0.29166666666666669</v>
      </c>
      <c r="R6683">
        <f t="shared" si="834"/>
        <v>0.30953065950112818</v>
      </c>
      <c r="S6683">
        <f t="shared" si="835"/>
        <v>29.951668247780862</v>
      </c>
      <c r="T6683">
        <f t="shared" si="836"/>
        <v>23.51609818720846</v>
      </c>
      <c r="U6683">
        <f t="shared" si="837"/>
        <v>27.959662002666171</v>
      </c>
      <c r="V6683">
        <f t="shared" si="838"/>
        <v>148.46219246617011</v>
      </c>
    </row>
    <row r="6684" spans="1:22" x14ac:dyDescent="0.35">
      <c r="A6684">
        <v>1999</v>
      </c>
      <c r="B6684">
        <v>10</v>
      </c>
      <c r="C6684">
        <v>6</v>
      </c>
      <c r="D6684">
        <v>8</v>
      </c>
      <c r="E6684">
        <v>30</v>
      </c>
      <c r="F6684">
        <v>59</v>
      </c>
      <c r="G6684">
        <v>185</v>
      </c>
      <c r="H6684">
        <v>211</v>
      </c>
      <c r="I6684">
        <v>20</v>
      </c>
      <c r="J6684">
        <v>2</v>
      </c>
      <c r="K6684">
        <v>3.8</v>
      </c>
      <c r="L6684">
        <v>39.1</v>
      </c>
      <c r="M6684">
        <f t="shared" si="832"/>
        <v>27.991041883432693</v>
      </c>
      <c r="N6684" s="3">
        <f t="shared" si="839"/>
        <v>278.33383333332023</v>
      </c>
      <c r="O6684" s="1" t="s">
        <v>3193</v>
      </c>
      <c r="P6684">
        <v>0.2</v>
      </c>
      <c r="Q6684">
        <f t="shared" si="833"/>
        <v>0.33333333333333331</v>
      </c>
      <c r="R6684">
        <f t="shared" si="834"/>
        <v>0.30981378998020426</v>
      </c>
      <c r="S6684">
        <f t="shared" si="835"/>
        <v>29.321445482182625</v>
      </c>
      <c r="T6684">
        <f t="shared" si="836"/>
        <v>25.027241538468761</v>
      </c>
      <c r="U6684">
        <f t="shared" si="837"/>
        <v>27.991041883432693</v>
      </c>
      <c r="V6684">
        <f t="shared" si="838"/>
        <v>258.47389109366623</v>
      </c>
    </row>
    <row r="6685" spans="1:22" x14ac:dyDescent="0.35">
      <c r="A6685">
        <v>1999</v>
      </c>
      <c r="B6685">
        <v>10</v>
      </c>
      <c r="C6685">
        <v>6</v>
      </c>
      <c r="D6685">
        <v>9</v>
      </c>
      <c r="E6685">
        <v>30</v>
      </c>
      <c r="F6685">
        <v>563</v>
      </c>
      <c r="G6685">
        <v>187</v>
      </c>
      <c r="H6685">
        <v>510</v>
      </c>
      <c r="I6685">
        <v>22</v>
      </c>
      <c r="J6685">
        <v>2</v>
      </c>
      <c r="K6685">
        <v>3.6</v>
      </c>
      <c r="L6685">
        <v>31.58</v>
      </c>
      <c r="M6685">
        <f t="shared" si="832"/>
        <v>47.048815203779633</v>
      </c>
      <c r="N6685" s="3">
        <f t="shared" si="839"/>
        <v>278.37549999998691</v>
      </c>
      <c r="O6685" s="1" t="s">
        <v>3194</v>
      </c>
      <c r="P6685">
        <v>0.2</v>
      </c>
      <c r="Q6685">
        <f t="shared" si="833"/>
        <v>0.375</v>
      </c>
      <c r="R6685">
        <f t="shared" si="834"/>
        <v>0.31038660365132587</v>
      </c>
      <c r="S6685">
        <f t="shared" si="835"/>
        <v>51.215288580433452</v>
      </c>
      <c r="T6685">
        <f t="shared" si="836"/>
        <v>37.791792438395554</v>
      </c>
      <c r="U6685">
        <f t="shared" si="837"/>
        <v>47.048815203779633</v>
      </c>
      <c r="V6685">
        <f t="shared" si="838"/>
        <v>412.96814748164388</v>
      </c>
    </row>
    <row r="6686" spans="1:22" x14ac:dyDescent="0.35">
      <c r="A6686">
        <v>1999</v>
      </c>
      <c r="B6686">
        <v>10</v>
      </c>
      <c r="C6686">
        <v>6</v>
      </c>
      <c r="D6686">
        <v>10</v>
      </c>
      <c r="E6686">
        <v>30</v>
      </c>
      <c r="F6686">
        <v>206</v>
      </c>
      <c r="G6686">
        <v>330</v>
      </c>
      <c r="H6686">
        <v>468</v>
      </c>
      <c r="I6686">
        <v>23</v>
      </c>
      <c r="J6686">
        <v>2</v>
      </c>
      <c r="K6686">
        <v>3.8</v>
      </c>
      <c r="L6686">
        <v>28.67</v>
      </c>
      <c r="M6686">
        <f t="shared" si="832"/>
        <v>42.178394431636846</v>
      </c>
      <c r="N6686" s="3">
        <f t="shared" si="839"/>
        <v>278.4171666666536</v>
      </c>
      <c r="O6686" s="1" t="s">
        <v>3195</v>
      </c>
      <c r="P6686">
        <v>0.2</v>
      </c>
      <c r="Q6686">
        <f t="shared" si="833"/>
        <v>0.41666666666666669</v>
      </c>
      <c r="R6686">
        <f t="shared" si="834"/>
        <v>0.30981378998020448</v>
      </c>
      <c r="S6686">
        <f t="shared" si="835"/>
        <v>45.371345406276831</v>
      </c>
      <c r="T6686">
        <f t="shared" si="836"/>
        <v>35.065312950962308</v>
      </c>
      <c r="U6686">
        <f t="shared" si="837"/>
        <v>42.178394431636846</v>
      </c>
      <c r="V6686">
        <f t="shared" si="838"/>
        <v>342.78994281380892</v>
      </c>
    </row>
    <row r="6687" spans="1:22" x14ac:dyDescent="0.35">
      <c r="A6687">
        <v>1999</v>
      </c>
      <c r="B6687">
        <v>10</v>
      </c>
      <c r="C6687">
        <v>6</v>
      </c>
      <c r="D6687">
        <v>11</v>
      </c>
      <c r="E6687">
        <v>30</v>
      </c>
      <c r="F6687">
        <v>205</v>
      </c>
      <c r="G6687">
        <v>358</v>
      </c>
      <c r="H6687">
        <v>503</v>
      </c>
      <c r="I6687">
        <v>24</v>
      </c>
      <c r="J6687">
        <v>2</v>
      </c>
      <c r="K6687">
        <v>4.4000000000000004</v>
      </c>
      <c r="L6687">
        <v>27.17</v>
      </c>
      <c r="M6687">
        <f t="shared" si="832"/>
        <v>43.627906813217777</v>
      </c>
      <c r="N6687" s="3">
        <f t="shared" si="839"/>
        <v>278.45883333332029</v>
      </c>
      <c r="O6687" s="1" t="s">
        <v>3196</v>
      </c>
      <c r="P6687">
        <v>0.2</v>
      </c>
      <c r="Q6687">
        <f t="shared" si="833"/>
        <v>0.45833333333333331</v>
      </c>
      <c r="R6687">
        <f t="shared" si="834"/>
        <v>0.30814672301248203</v>
      </c>
      <c r="S6687">
        <f t="shared" si="835"/>
        <v>46.903789669213921</v>
      </c>
      <c r="T6687">
        <f t="shared" si="836"/>
        <v>36.272870657742075</v>
      </c>
      <c r="U6687">
        <f t="shared" si="837"/>
        <v>43.627906813217777</v>
      </c>
      <c r="V6687">
        <f t="shared" si="838"/>
        <v>671.65871035998464</v>
      </c>
    </row>
    <row r="6688" spans="1:22" x14ac:dyDescent="0.35">
      <c r="A6688">
        <v>1999</v>
      </c>
      <c r="B6688">
        <v>10</v>
      </c>
      <c r="C6688">
        <v>6</v>
      </c>
      <c r="D6688">
        <v>12</v>
      </c>
      <c r="E6688">
        <v>30</v>
      </c>
      <c r="F6688">
        <v>872</v>
      </c>
      <c r="G6688">
        <v>115</v>
      </c>
      <c r="H6688">
        <v>722</v>
      </c>
      <c r="I6688">
        <v>24</v>
      </c>
      <c r="J6688">
        <v>2</v>
      </c>
      <c r="K6688" s="1" t="s">
        <v>91</v>
      </c>
      <c r="L6688">
        <v>29.92</v>
      </c>
      <c r="M6688">
        <f t="shared" si="832"/>
        <v>57.967361884203896</v>
      </c>
      <c r="N6688" s="3">
        <f t="shared" si="839"/>
        <v>278.50049999998697</v>
      </c>
      <c r="O6688" s="1" t="s">
        <v>3197</v>
      </c>
      <c r="P6688">
        <v>0.2</v>
      </c>
      <c r="Q6688">
        <f t="shared" si="833"/>
        <v>0.5</v>
      </c>
      <c r="R6688">
        <f t="shared" si="834"/>
        <v>0.30629341646655478</v>
      </c>
      <c r="S6688">
        <f t="shared" si="835"/>
        <v>63.649763630214089</v>
      </c>
      <c r="T6688">
        <f t="shared" si="836"/>
        <v>45.097612521113533</v>
      </c>
      <c r="U6688">
        <f t="shared" si="837"/>
        <v>57.967361884203896</v>
      </c>
      <c r="V6688">
        <f t="shared" si="838"/>
        <v>841.44663803362062</v>
      </c>
    </row>
    <row r="6689" spans="1:22" x14ac:dyDescent="0.35">
      <c r="A6689">
        <v>1999</v>
      </c>
      <c r="B6689">
        <v>10</v>
      </c>
      <c r="C6689">
        <v>6</v>
      </c>
      <c r="D6689">
        <v>13</v>
      </c>
      <c r="E6689">
        <v>30</v>
      </c>
      <c r="F6689">
        <v>536</v>
      </c>
      <c r="G6689">
        <v>229</v>
      </c>
      <c r="H6689">
        <v>570</v>
      </c>
      <c r="I6689">
        <v>23</v>
      </c>
      <c r="J6689">
        <v>3</v>
      </c>
      <c r="K6689">
        <v>5.4</v>
      </c>
      <c r="L6689">
        <v>31.2</v>
      </c>
      <c r="M6689">
        <f t="shared" si="832"/>
        <v>46.831520217754623</v>
      </c>
      <c r="N6689" s="3">
        <f t="shared" si="839"/>
        <v>278.54216666665366</v>
      </c>
      <c r="O6689" s="1" t="s">
        <v>3198</v>
      </c>
      <c r="P6689">
        <v>0.2</v>
      </c>
      <c r="Q6689">
        <f t="shared" si="833"/>
        <v>0.54166666666666663</v>
      </c>
      <c r="R6689">
        <f t="shared" si="834"/>
        <v>0.30552738777562305</v>
      </c>
      <c r="S6689">
        <f t="shared" si="835"/>
        <v>50.821548834530816</v>
      </c>
      <c r="T6689">
        <f t="shared" si="836"/>
        <v>37.762069467311406</v>
      </c>
      <c r="U6689">
        <f t="shared" si="837"/>
        <v>46.831520217754623</v>
      </c>
      <c r="V6689">
        <f t="shared" si="838"/>
        <v>555.40122138630397</v>
      </c>
    </row>
    <row r="6690" spans="1:22" x14ac:dyDescent="0.35">
      <c r="A6690">
        <v>1999</v>
      </c>
      <c r="B6690">
        <v>10</v>
      </c>
      <c r="C6690">
        <v>6</v>
      </c>
      <c r="D6690">
        <v>14</v>
      </c>
      <c r="E6690">
        <v>30</v>
      </c>
      <c r="F6690">
        <v>342</v>
      </c>
      <c r="G6690">
        <v>225</v>
      </c>
      <c r="H6690">
        <v>406</v>
      </c>
      <c r="I6690">
        <v>22</v>
      </c>
      <c r="J6690">
        <v>3</v>
      </c>
      <c r="K6690">
        <v>5.4</v>
      </c>
      <c r="L6690">
        <v>34.06</v>
      </c>
      <c r="M6690">
        <f t="shared" si="832"/>
        <v>37.982208360930187</v>
      </c>
      <c r="N6690" s="3">
        <f t="shared" si="839"/>
        <v>278.58383333332034</v>
      </c>
      <c r="O6690" s="1" t="s">
        <v>3199</v>
      </c>
      <c r="P6690">
        <v>0.2</v>
      </c>
      <c r="Q6690">
        <f t="shared" si="833"/>
        <v>0.58333333333333337</v>
      </c>
      <c r="R6690">
        <f t="shared" si="834"/>
        <v>0.30552738777562266</v>
      </c>
      <c r="S6690">
        <f t="shared" si="835"/>
        <v>40.658053969465158</v>
      </c>
      <c r="T6690">
        <f t="shared" si="836"/>
        <v>31.899933697445242</v>
      </c>
      <c r="U6690">
        <f t="shared" si="837"/>
        <v>37.982208360930187</v>
      </c>
      <c r="V6690">
        <f t="shared" si="838"/>
        <v>333.96949760269712</v>
      </c>
    </row>
    <row r="6691" spans="1:22" x14ac:dyDescent="0.35">
      <c r="A6691">
        <v>1999</v>
      </c>
      <c r="B6691">
        <v>10</v>
      </c>
      <c r="C6691">
        <v>6</v>
      </c>
      <c r="D6691">
        <v>15</v>
      </c>
      <c r="E6691">
        <v>30</v>
      </c>
      <c r="F6691">
        <v>201</v>
      </c>
      <c r="G6691">
        <v>161</v>
      </c>
      <c r="H6691">
        <v>237</v>
      </c>
      <c r="I6691">
        <v>21</v>
      </c>
      <c r="J6691">
        <v>3</v>
      </c>
      <c r="K6691" s="1" t="s">
        <v>99</v>
      </c>
      <c r="L6691">
        <v>37.04</v>
      </c>
      <c r="M6691">
        <f t="shared" si="832"/>
        <v>30.368857879612584</v>
      </c>
      <c r="N6691" s="3">
        <f t="shared" si="839"/>
        <v>278.62549999998703</v>
      </c>
      <c r="O6691" s="1" t="s">
        <v>3200</v>
      </c>
      <c r="P6691">
        <v>0.2</v>
      </c>
      <c r="Q6691">
        <f t="shared" si="833"/>
        <v>0.625</v>
      </c>
      <c r="R6691">
        <f t="shared" si="834"/>
        <v>0.3070761059564005</v>
      </c>
      <c r="S6691">
        <f t="shared" si="835"/>
        <v>31.934719879556809</v>
      </c>
      <c r="T6691">
        <f t="shared" si="836"/>
        <v>26.835456310783567</v>
      </c>
      <c r="U6691">
        <f t="shared" si="837"/>
        <v>30.368857879612584</v>
      </c>
      <c r="V6691">
        <f t="shared" si="838"/>
        <v>250.57383628301122</v>
      </c>
    </row>
    <row r="6692" spans="1:22" x14ac:dyDescent="0.35">
      <c r="A6692">
        <v>1999</v>
      </c>
      <c r="B6692">
        <v>10</v>
      </c>
      <c r="C6692">
        <v>6</v>
      </c>
      <c r="D6692">
        <v>16</v>
      </c>
      <c r="E6692">
        <v>30</v>
      </c>
      <c r="F6692">
        <v>343</v>
      </c>
      <c r="G6692">
        <v>70</v>
      </c>
      <c r="H6692">
        <v>139</v>
      </c>
      <c r="I6692">
        <v>18</v>
      </c>
      <c r="J6692">
        <v>4</v>
      </c>
      <c r="K6692">
        <v>3</v>
      </c>
      <c r="L6692">
        <v>46.96</v>
      </c>
      <c r="M6692">
        <f t="shared" si="832"/>
        <v>25.425452854705892</v>
      </c>
      <c r="N6692" s="3">
        <f t="shared" si="839"/>
        <v>278.66716666665371</v>
      </c>
      <c r="O6692" s="1" t="s">
        <v>3201</v>
      </c>
      <c r="P6692">
        <v>0.2</v>
      </c>
      <c r="Q6692">
        <f t="shared" si="833"/>
        <v>0.66666666666666663</v>
      </c>
      <c r="R6692">
        <f t="shared" si="834"/>
        <v>0.31215941919748297</v>
      </c>
      <c r="S6692">
        <f t="shared" si="835"/>
        <v>26.656829082153273</v>
      </c>
      <c r="T6692">
        <f t="shared" si="836"/>
        <v>22.712125985853721</v>
      </c>
      <c r="U6692">
        <f t="shared" si="837"/>
        <v>25.425452854705892</v>
      </c>
      <c r="V6692">
        <f t="shared" si="838"/>
        <v>105.06079572384829</v>
      </c>
    </row>
    <row r="6693" spans="1:22" x14ac:dyDescent="0.35">
      <c r="A6693">
        <v>1999</v>
      </c>
      <c r="B6693">
        <v>10</v>
      </c>
      <c r="C6693">
        <v>6</v>
      </c>
      <c r="D6693">
        <v>17</v>
      </c>
      <c r="E6693">
        <v>30</v>
      </c>
      <c r="F6693">
        <v>0</v>
      </c>
      <c r="G6693">
        <v>0</v>
      </c>
      <c r="H6693">
        <v>0</v>
      </c>
      <c r="I6693">
        <v>16</v>
      </c>
      <c r="J6693">
        <v>5</v>
      </c>
      <c r="K6693">
        <v>1.6</v>
      </c>
      <c r="L6693">
        <v>61.23</v>
      </c>
      <c r="M6693">
        <f t="shared" si="832"/>
        <v>16</v>
      </c>
      <c r="N6693" s="3">
        <f t="shared" si="839"/>
        <v>278.7088333333204</v>
      </c>
      <c r="O6693">
        <v>0</v>
      </c>
      <c r="P6693">
        <v>0.2</v>
      </c>
      <c r="Q6693">
        <f t="shared" si="833"/>
        <v>0.70833333333333337</v>
      </c>
      <c r="R6693" t="str">
        <f t="shared" si="834"/>
        <v/>
      </c>
      <c r="S6693">
        <f t="shared" si="835"/>
        <v>16</v>
      </c>
      <c r="T6693">
        <f t="shared" si="836"/>
        <v>16</v>
      </c>
      <c r="U6693">
        <f t="shared" si="837"/>
        <v>16</v>
      </c>
      <c r="V6693">
        <f t="shared" si="838"/>
        <v>0</v>
      </c>
    </row>
    <row r="6694" spans="1:22" x14ac:dyDescent="0.35">
      <c r="A6694">
        <v>1999</v>
      </c>
      <c r="B6694">
        <v>10</v>
      </c>
      <c r="C6694">
        <v>6</v>
      </c>
      <c r="D6694">
        <v>18</v>
      </c>
      <c r="E6694">
        <v>30</v>
      </c>
      <c r="F6694">
        <v>0</v>
      </c>
      <c r="G6694">
        <v>0</v>
      </c>
      <c r="H6694">
        <v>0</v>
      </c>
      <c r="I6694">
        <v>14</v>
      </c>
      <c r="J6694">
        <v>5</v>
      </c>
      <c r="K6694">
        <v>1.9</v>
      </c>
      <c r="L6694">
        <v>63.06</v>
      </c>
      <c r="M6694">
        <f t="shared" si="832"/>
        <v>14</v>
      </c>
      <c r="N6694" s="3">
        <f t="shared" si="839"/>
        <v>278.75049999998708</v>
      </c>
      <c r="O6694">
        <v>0</v>
      </c>
      <c r="P6694">
        <v>0.2</v>
      </c>
      <c r="Q6694">
        <f t="shared" si="833"/>
        <v>0.75</v>
      </c>
      <c r="R6694" t="str">
        <f t="shared" si="834"/>
        <v/>
      </c>
      <c r="S6694">
        <f t="shared" si="835"/>
        <v>14</v>
      </c>
      <c r="T6694">
        <f t="shared" si="836"/>
        <v>14</v>
      </c>
      <c r="U6694">
        <f t="shared" si="837"/>
        <v>14</v>
      </c>
      <c r="V6694">
        <f t="shared" si="838"/>
        <v>0</v>
      </c>
    </row>
    <row r="6695" spans="1:22" x14ac:dyDescent="0.35">
      <c r="A6695">
        <v>1999</v>
      </c>
      <c r="B6695">
        <v>10</v>
      </c>
      <c r="C6695">
        <v>6</v>
      </c>
      <c r="D6695">
        <v>19</v>
      </c>
      <c r="E6695">
        <v>30</v>
      </c>
      <c r="F6695">
        <v>0</v>
      </c>
      <c r="G6695">
        <v>0</v>
      </c>
      <c r="H6695">
        <v>0</v>
      </c>
      <c r="I6695">
        <v>13</v>
      </c>
      <c r="J6695">
        <v>5</v>
      </c>
      <c r="K6695" s="1" t="s">
        <v>114</v>
      </c>
      <c r="L6695">
        <v>67.930000000000007</v>
      </c>
      <c r="M6695">
        <f t="shared" si="832"/>
        <v>13</v>
      </c>
      <c r="N6695" s="3">
        <f t="shared" si="839"/>
        <v>278.79216666665377</v>
      </c>
      <c r="O6695">
        <v>0</v>
      </c>
      <c r="P6695">
        <v>0.2</v>
      </c>
      <c r="Q6695">
        <f t="shared" si="833"/>
        <v>0.79166666666666663</v>
      </c>
      <c r="R6695" t="str">
        <f t="shared" si="834"/>
        <v/>
      </c>
      <c r="S6695">
        <f t="shared" si="835"/>
        <v>13</v>
      </c>
      <c r="T6695">
        <f t="shared" si="836"/>
        <v>13</v>
      </c>
      <c r="U6695">
        <f t="shared" si="837"/>
        <v>13</v>
      </c>
      <c r="V6695">
        <f t="shared" si="838"/>
        <v>0</v>
      </c>
    </row>
    <row r="6696" spans="1:22" x14ac:dyDescent="0.35">
      <c r="A6696">
        <v>1999</v>
      </c>
      <c r="B6696">
        <v>10</v>
      </c>
      <c r="C6696">
        <v>6</v>
      </c>
      <c r="D6696">
        <v>20</v>
      </c>
      <c r="E6696">
        <v>30</v>
      </c>
      <c r="F6696">
        <v>0</v>
      </c>
      <c r="G6696">
        <v>0</v>
      </c>
      <c r="H6696">
        <v>0</v>
      </c>
      <c r="I6696">
        <v>12</v>
      </c>
      <c r="J6696">
        <v>5</v>
      </c>
      <c r="K6696">
        <v>3.1</v>
      </c>
      <c r="L6696">
        <v>81.36</v>
      </c>
      <c r="M6696">
        <f t="shared" si="832"/>
        <v>12</v>
      </c>
      <c r="N6696" s="3">
        <f t="shared" si="839"/>
        <v>278.83383333332046</v>
      </c>
      <c r="O6696">
        <v>0</v>
      </c>
      <c r="P6696">
        <v>0.2</v>
      </c>
      <c r="Q6696">
        <f t="shared" si="833"/>
        <v>0.83333333333333337</v>
      </c>
      <c r="R6696" t="str">
        <f t="shared" si="834"/>
        <v/>
      </c>
      <c r="S6696">
        <f t="shared" si="835"/>
        <v>12</v>
      </c>
      <c r="T6696">
        <f t="shared" si="836"/>
        <v>12</v>
      </c>
      <c r="U6696">
        <f t="shared" si="837"/>
        <v>12</v>
      </c>
      <c r="V6696">
        <f t="shared" si="838"/>
        <v>0</v>
      </c>
    </row>
    <row r="6697" spans="1:22" x14ac:dyDescent="0.35">
      <c r="A6697">
        <v>1999</v>
      </c>
      <c r="B6697">
        <v>10</v>
      </c>
      <c r="C6697">
        <v>6</v>
      </c>
      <c r="D6697">
        <v>21</v>
      </c>
      <c r="E6697">
        <v>30</v>
      </c>
      <c r="F6697">
        <v>0</v>
      </c>
      <c r="G6697">
        <v>0</v>
      </c>
      <c r="H6697">
        <v>0</v>
      </c>
      <c r="I6697">
        <v>10</v>
      </c>
      <c r="J6697">
        <v>6</v>
      </c>
      <c r="K6697">
        <v>2.1</v>
      </c>
      <c r="L6697">
        <v>90.54</v>
      </c>
      <c r="M6697">
        <f t="shared" si="832"/>
        <v>10</v>
      </c>
      <c r="N6697" s="3">
        <f t="shared" si="839"/>
        <v>278.87549999998714</v>
      </c>
      <c r="O6697">
        <v>0</v>
      </c>
      <c r="P6697">
        <v>0.2</v>
      </c>
      <c r="Q6697">
        <f t="shared" si="833"/>
        <v>0.875</v>
      </c>
      <c r="R6697" t="str">
        <f t="shared" si="834"/>
        <v/>
      </c>
      <c r="S6697">
        <f t="shared" si="835"/>
        <v>10</v>
      </c>
      <c r="T6697">
        <f t="shared" si="836"/>
        <v>10</v>
      </c>
      <c r="U6697">
        <f t="shared" si="837"/>
        <v>10</v>
      </c>
      <c r="V6697">
        <f t="shared" si="838"/>
        <v>0</v>
      </c>
    </row>
    <row r="6698" spans="1:22" x14ac:dyDescent="0.35">
      <c r="A6698">
        <v>1999</v>
      </c>
      <c r="B6698">
        <v>10</v>
      </c>
      <c r="C6698">
        <v>6</v>
      </c>
      <c r="D6698">
        <v>22</v>
      </c>
      <c r="E6698">
        <v>30</v>
      </c>
      <c r="F6698">
        <v>0</v>
      </c>
      <c r="G6698">
        <v>0</v>
      </c>
      <c r="H6698">
        <v>0</v>
      </c>
      <c r="I6698">
        <v>9</v>
      </c>
      <c r="J6698">
        <v>6</v>
      </c>
      <c r="K6698">
        <v>1.4</v>
      </c>
      <c r="L6698">
        <v>97.24</v>
      </c>
      <c r="M6698">
        <f t="shared" si="832"/>
        <v>9</v>
      </c>
      <c r="N6698" s="3">
        <f t="shared" si="839"/>
        <v>278.91716666665383</v>
      </c>
      <c r="O6698">
        <v>0</v>
      </c>
      <c r="P6698">
        <v>0.2</v>
      </c>
      <c r="Q6698">
        <f t="shared" si="833"/>
        <v>0.91666666666666663</v>
      </c>
      <c r="R6698" t="str">
        <f t="shared" si="834"/>
        <v/>
      </c>
      <c r="S6698">
        <f t="shared" si="835"/>
        <v>9</v>
      </c>
      <c r="T6698">
        <f t="shared" si="836"/>
        <v>9</v>
      </c>
      <c r="U6698">
        <f t="shared" si="837"/>
        <v>9</v>
      </c>
      <c r="V6698">
        <f t="shared" si="838"/>
        <v>0</v>
      </c>
    </row>
    <row r="6699" spans="1:22" x14ac:dyDescent="0.35">
      <c r="A6699">
        <v>1999</v>
      </c>
      <c r="B6699">
        <v>10</v>
      </c>
      <c r="C6699">
        <v>6</v>
      </c>
      <c r="D6699">
        <v>23</v>
      </c>
      <c r="E6699">
        <v>30</v>
      </c>
      <c r="F6699">
        <v>0</v>
      </c>
      <c r="G6699">
        <v>0</v>
      </c>
      <c r="H6699">
        <v>0</v>
      </c>
      <c r="I6699">
        <v>8</v>
      </c>
      <c r="J6699">
        <v>6</v>
      </c>
      <c r="K6699">
        <v>1.4</v>
      </c>
      <c r="L6699">
        <v>100</v>
      </c>
      <c r="M6699">
        <f t="shared" si="832"/>
        <v>8</v>
      </c>
      <c r="N6699" s="3">
        <f t="shared" si="839"/>
        <v>278.95883333332051</v>
      </c>
      <c r="O6699">
        <v>0</v>
      </c>
      <c r="P6699">
        <v>0.2</v>
      </c>
      <c r="Q6699">
        <f t="shared" si="833"/>
        <v>0.95833333333333337</v>
      </c>
      <c r="R6699" t="str">
        <f t="shared" si="834"/>
        <v/>
      </c>
      <c r="S6699">
        <f t="shared" si="835"/>
        <v>8</v>
      </c>
      <c r="T6699">
        <f t="shared" si="836"/>
        <v>8</v>
      </c>
      <c r="U6699">
        <f t="shared" si="837"/>
        <v>8</v>
      </c>
      <c r="V6699">
        <f t="shared" si="838"/>
        <v>0</v>
      </c>
    </row>
    <row r="6700" spans="1:22" x14ac:dyDescent="0.35">
      <c r="A6700">
        <v>1999</v>
      </c>
      <c r="B6700">
        <v>10</v>
      </c>
      <c r="C6700">
        <v>7</v>
      </c>
      <c r="D6700">
        <v>0</v>
      </c>
      <c r="E6700">
        <v>30</v>
      </c>
      <c r="F6700">
        <v>0</v>
      </c>
      <c r="G6700">
        <v>0</v>
      </c>
      <c r="H6700">
        <v>0</v>
      </c>
      <c r="I6700">
        <v>7</v>
      </c>
      <c r="J6700">
        <v>4</v>
      </c>
      <c r="K6700">
        <v>1.5</v>
      </c>
      <c r="L6700">
        <v>100</v>
      </c>
      <c r="M6700">
        <f t="shared" si="832"/>
        <v>7</v>
      </c>
      <c r="N6700" s="3">
        <f t="shared" si="839"/>
        <v>279.0004999999872</v>
      </c>
      <c r="O6700">
        <v>0</v>
      </c>
      <c r="P6700">
        <v>0.2</v>
      </c>
      <c r="Q6700">
        <f t="shared" si="833"/>
        <v>0</v>
      </c>
      <c r="R6700" t="str">
        <f t="shared" si="834"/>
        <v/>
      </c>
      <c r="S6700">
        <f t="shared" si="835"/>
        <v>7</v>
      </c>
      <c r="T6700">
        <f t="shared" si="836"/>
        <v>7</v>
      </c>
      <c r="U6700">
        <f t="shared" si="837"/>
        <v>7</v>
      </c>
      <c r="V6700">
        <f t="shared" si="838"/>
        <v>0</v>
      </c>
    </row>
    <row r="6701" spans="1:22" x14ac:dyDescent="0.35">
      <c r="A6701">
        <v>1999</v>
      </c>
      <c r="B6701">
        <v>10</v>
      </c>
      <c r="C6701">
        <v>7</v>
      </c>
      <c r="D6701">
        <v>1</v>
      </c>
      <c r="E6701">
        <v>30</v>
      </c>
      <c r="F6701">
        <v>0</v>
      </c>
      <c r="G6701">
        <v>0</v>
      </c>
      <c r="H6701">
        <v>0</v>
      </c>
      <c r="I6701">
        <v>7</v>
      </c>
      <c r="J6701">
        <v>4</v>
      </c>
      <c r="K6701">
        <v>1.4</v>
      </c>
      <c r="L6701">
        <v>97.81</v>
      </c>
      <c r="M6701">
        <f t="shared" si="832"/>
        <v>7</v>
      </c>
      <c r="N6701" s="3">
        <f t="shared" si="839"/>
        <v>279.04216666665388</v>
      </c>
      <c r="O6701">
        <v>0</v>
      </c>
      <c r="P6701">
        <v>0.2</v>
      </c>
      <c r="Q6701">
        <f t="shared" si="833"/>
        <v>4.1666666666666664E-2</v>
      </c>
      <c r="R6701" t="str">
        <f t="shared" si="834"/>
        <v/>
      </c>
      <c r="S6701">
        <f t="shared" si="835"/>
        <v>7</v>
      </c>
      <c r="T6701">
        <f t="shared" si="836"/>
        <v>7</v>
      </c>
      <c r="U6701">
        <f t="shared" si="837"/>
        <v>7</v>
      </c>
      <c r="V6701">
        <f t="shared" si="838"/>
        <v>0</v>
      </c>
    </row>
    <row r="6702" spans="1:22" x14ac:dyDescent="0.35">
      <c r="A6702">
        <v>1999</v>
      </c>
      <c r="B6702">
        <v>10</v>
      </c>
      <c r="C6702">
        <v>7</v>
      </c>
      <c r="D6702">
        <v>2</v>
      </c>
      <c r="E6702">
        <v>30</v>
      </c>
      <c r="F6702">
        <v>0</v>
      </c>
      <c r="G6702">
        <v>0</v>
      </c>
      <c r="H6702">
        <v>0</v>
      </c>
      <c r="I6702">
        <v>7</v>
      </c>
      <c r="J6702">
        <v>3</v>
      </c>
      <c r="K6702" s="1" t="s">
        <v>94</v>
      </c>
      <c r="L6702">
        <v>91.2</v>
      </c>
      <c r="M6702">
        <f t="shared" si="832"/>
        <v>7</v>
      </c>
      <c r="N6702" s="3">
        <f t="shared" si="839"/>
        <v>279.08383333332057</v>
      </c>
      <c r="O6702">
        <v>0</v>
      </c>
      <c r="P6702">
        <v>0.2</v>
      </c>
      <c r="Q6702">
        <f t="shared" si="833"/>
        <v>8.3333333333333329E-2</v>
      </c>
      <c r="R6702" t="str">
        <f t="shared" si="834"/>
        <v/>
      </c>
      <c r="S6702">
        <f t="shared" si="835"/>
        <v>7</v>
      </c>
      <c r="T6702">
        <f t="shared" si="836"/>
        <v>7</v>
      </c>
      <c r="U6702">
        <f t="shared" si="837"/>
        <v>7</v>
      </c>
      <c r="V6702">
        <f t="shared" si="838"/>
        <v>0</v>
      </c>
    </row>
    <row r="6703" spans="1:22" x14ac:dyDescent="0.35">
      <c r="A6703">
        <v>1999</v>
      </c>
      <c r="B6703">
        <v>10</v>
      </c>
      <c r="C6703">
        <v>7</v>
      </c>
      <c r="D6703">
        <v>3</v>
      </c>
      <c r="E6703">
        <v>30</v>
      </c>
      <c r="F6703">
        <v>0</v>
      </c>
      <c r="G6703">
        <v>0</v>
      </c>
      <c r="H6703">
        <v>0</v>
      </c>
      <c r="I6703">
        <v>8</v>
      </c>
      <c r="J6703">
        <v>2</v>
      </c>
      <c r="K6703" s="1" t="s">
        <v>94</v>
      </c>
      <c r="L6703">
        <v>85.27</v>
      </c>
      <c r="M6703">
        <f t="shared" si="832"/>
        <v>8</v>
      </c>
      <c r="N6703" s="3">
        <f t="shared" si="839"/>
        <v>279.12549999998726</v>
      </c>
      <c r="O6703">
        <v>0</v>
      </c>
      <c r="P6703">
        <v>0.2</v>
      </c>
      <c r="Q6703">
        <f t="shared" si="833"/>
        <v>0.125</v>
      </c>
      <c r="R6703" t="str">
        <f t="shared" si="834"/>
        <v/>
      </c>
      <c r="S6703">
        <f t="shared" si="835"/>
        <v>8</v>
      </c>
      <c r="T6703">
        <f t="shared" si="836"/>
        <v>8</v>
      </c>
      <c r="U6703">
        <f t="shared" si="837"/>
        <v>8</v>
      </c>
      <c r="V6703">
        <f t="shared" si="838"/>
        <v>0</v>
      </c>
    </row>
    <row r="6704" spans="1:22" x14ac:dyDescent="0.35">
      <c r="A6704">
        <v>1999</v>
      </c>
      <c r="B6704">
        <v>10</v>
      </c>
      <c r="C6704">
        <v>7</v>
      </c>
      <c r="D6704">
        <v>4</v>
      </c>
      <c r="E6704">
        <v>30</v>
      </c>
      <c r="F6704">
        <v>0</v>
      </c>
      <c r="G6704">
        <v>0</v>
      </c>
      <c r="H6704">
        <v>0</v>
      </c>
      <c r="I6704">
        <v>8</v>
      </c>
      <c r="J6704">
        <v>2</v>
      </c>
      <c r="K6704" s="1" t="s">
        <v>94</v>
      </c>
      <c r="L6704">
        <v>75.72</v>
      </c>
      <c r="M6704">
        <f t="shared" si="832"/>
        <v>8</v>
      </c>
      <c r="N6704" s="3">
        <f t="shared" si="839"/>
        <v>279.16716666665394</v>
      </c>
      <c r="O6704">
        <v>0</v>
      </c>
      <c r="P6704">
        <v>0.2</v>
      </c>
      <c r="Q6704">
        <f t="shared" si="833"/>
        <v>0.16666666666666666</v>
      </c>
      <c r="R6704" t="str">
        <f t="shared" si="834"/>
        <v/>
      </c>
      <c r="S6704">
        <f t="shared" si="835"/>
        <v>8</v>
      </c>
      <c r="T6704">
        <f t="shared" si="836"/>
        <v>8</v>
      </c>
      <c r="U6704">
        <f t="shared" si="837"/>
        <v>8</v>
      </c>
      <c r="V6704">
        <f t="shared" si="838"/>
        <v>0</v>
      </c>
    </row>
    <row r="6705" spans="1:22" x14ac:dyDescent="0.35">
      <c r="A6705">
        <v>1999</v>
      </c>
      <c r="B6705">
        <v>10</v>
      </c>
      <c r="C6705">
        <v>7</v>
      </c>
      <c r="D6705">
        <v>5</v>
      </c>
      <c r="E6705">
        <v>30</v>
      </c>
      <c r="F6705">
        <v>0</v>
      </c>
      <c r="G6705">
        <v>0</v>
      </c>
      <c r="H6705">
        <v>0</v>
      </c>
      <c r="I6705">
        <v>8</v>
      </c>
      <c r="J6705">
        <v>1</v>
      </c>
      <c r="K6705">
        <v>1.1000000000000001</v>
      </c>
      <c r="L6705">
        <v>73.64</v>
      </c>
      <c r="M6705">
        <f t="shared" si="832"/>
        <v>8</v>
      </c>
      <c r="N6705" s="3">
        <f t="shared" si="839"/>
        <v>279.20883333332063</v>
      </c>
      <c r="O6705">
        <v>0</v>
      </c>
      <c r="P6705">
        <v>0.2</v>
      </c>
      <c r="Q6705">
        <f t="shared" si="833"/>
        <v>0.20833333333333334</v>
      </c>
      <c r="R6705" t="str">
        <f t="shared" si="834"/>
        <v/>
      </c>
      <c r="S6705">
        <f t="shared" si="835"/>
        <v>8</v>
      </c>
      <c r="T6705">
        <f t="shared" si="836"/>
        <v>8</v>
      </c>
      <c r="U6705">
        <f t="shared" si="837"/>
        <v>8</v>
      </c>
      <c r="V6705">
        <f t="shared" si="838"/>
        <v>4.0126845191068838</v>
      </c>
    </row>
    <row r="6706" spans="1:22" x14ac:dyDescent="0.35">
      <c r="A6706">
        <v>1999</v>
      </c>
      <c r="B6706">
        <v>10</v>
      </c>
      <c r="C6706">
        <v>7</v>
      </c>
      <c r="D6706">
        <v>6</v>
      </c>
      <c r="E6706">
        <v>30</v>
      </c>
      <c r="F6706">
        <v>0</v>
      </c>
      <c r="G6706">
        <v>19</v>
      </c>
      <c r="H6706">
        <v>19</v>
      </c>
      <c r="I6706">
        <v>9</v>
      </c>
      <c r="J6706">
        <v>1</v>
      </c>
      <c r="K6706">
        <v>1.4</v>
      </c>
      <c r="L6706">
        <v>70.39</v>
      </c>
      <c r="M6706">
        <f t="shared" si="832"/>
        <v>9.8053672768048248</v>
      </c>
      <c r="N6706" s="3">
        <f t="shared" si="839"/>
        <v>279.25049999998731</v>
      </c>
      <c r="O6706" s="1" t="s">
        <v>669</v>
      </c>
      <c r="P6706">
        <v>0.2</v>
      </c>
      <c r="Q6706">
        <f t="shared" si="833"/>
        <v>0.25</v>
      </c>
      <c r="R6706">
        <f t="shared" si="834"/>
        <v>0.31732650285251746</v>
      </c>
      <c r="S6706">
        <f t="shared" si="835"/>
        <v>9.9375988499100565</v>
      </c>
      <c r="T6706">
        <f t="shared" si="836"/>
        <v>9.5208937467542434</v>
      </c>
      <c r="U6706">
        <f t="shared" si="837"/>
        <v>9.8053672768048248</v>
      </c>
      <c r="V6706">
        <f t="shared" si="838"/>
        <v>22.17536181611699</v>
      </c>
    </row>
    <row r="6707" spans="1:22" x14ac:dyDescent="0.35">
      <c r="A6707">
        <v>1999</v>
      </c>
      <c r="B6707">
        <v>10</v>
      </c>
      <c r="C6707">
        <v>7</v>
      </c>
      <c r="D6707">
        <v>7</v>
      </c>
      <c r="E6707">
        <v>30</v>
      </c>
      <c r="F6707">
        <v>0</v>
      </c>
      <c r="G6707">
        <v>86</v>
      </c>
      <c r="H6707">
        <v>86</v>
      </c>
      <c r="I6707">
        <v>11</v>
      </c>
      <c r="J6707">
        <v>4</v>
      </c>
      <c r="K6707">
        <v>2.5</v>
      </c>
      <c r="L6707">
        <v>78.94</v>
      </c>
      <c r="M6707">
        <f t="shared" si="832"/>
        <v>14.344631500885932</v>
      </c>
      <c r="N6707" s="3">
        <f t="shared" si="839"/>
        <v>279.292166666654</v>
      </c>
      <c r="O6707" s="1" t="s">
        <v>2963</v>
      </c>
      <c r="P6707">
        <v>0.2</v>
      </c>
      <c r="Q6707">
        <f t="shared" si="833"/>
        <v>0.29166666666666669</v>
      </c>
      <c r="R6707">
        <f t="shared" si="834"/>
        <v>0.3137024214201356</v>
      </c>
      <c r="S6707">
        <f t="shared" si="835"/>
        <v>14.897714011151521</v>
      </c>
      <c r="T6707">
        <f t="shared" si="836"/>
        <v>13.134633867358634</v>
      </c>
      <c r="U6707">
        <f t="shared" si="837"/>
        <v>14.344631500885932</v>
      </c>
      <c r="V6707">
        <f t="shared" si="838"/>
        <v>50.654980095441609</v>
      </c>
    </row>
    <row r="6708" spans="1:22" x14ac:dyDescent="0.35">
      <c r="A6708">
        <v>1999</v>
      </c>
      <c r="B6708">
        <v>10</v>
      </c>
      <c r="C6708">
        <v>7</v>
      </c>
      <c r="D6708">
        <v>8</v>
      </c>
      <c r="E6708">
        <v>30</v>
      </c>
      <c r="F6708">
        <v>9</v>
      </c>
      <c r="G6708">
        <v>147</v>
      </c>
      <c r="H6708">
        <v>151</v>
      </c>
      <c r="I6708">
        <v>12</v>
      </c>
      <c r="J6708">
        <v>6</v>
      </c>
      <c r="K6708" s="1" t="s">
        <v>116</v>
      </c>
      <c r="L6708">
        <v>81.8</v>
      </c>
      <c r="M6708">
        <f t="shared" si="832"/>
        <v>17.563684826032905</v>
      </c>
      <c r="N6708" s="3">
        <f t="shared" si="839"/>
        <v>279.33383333332068</v>
      </c>
      <c r="O6708" s="1" t="s">
        <v>3202</v>
      </c>
      <c r="P6708">
        <v>0.2</v>
      </c>
      <c r="Q6708">
        <f t="shared" si="833"/>
        <v>0.33333333333333331</v>
      </c>
      <c r="R6708">
        <f t="shared" si="834"/>
        <v>0.31096833324542278</v>
      </c>
      <c r="S6708">
        <f t="shared" si="835"/>
        <v>18.48822450541725</v>
      </c>
      <c r="T6708">
        <f t="shared" si="836"/>
        <v>15.515125380707728</v>
      </c>
      <c r="U6708">
        <f t="shared" si="837"/>
        <v>17.563684826032905</v>
      </c>
      <c r="V6708">
        <f t="shared" si="838"/>
        <v>149.31619102624578</v>
      </c>
    </row>
    <row r="6709" spans="1:22" x14ac:dyDescent="0.35">
      <c r="A6709">
        <v>1999</v>
      </c>
      <c r="B6709">
        <v>10</v>
      </c>
      <c r="C6709">
        <v>7</v>
      </c>
      <c r="D6709">
        <v>9</v>
      </c>
      <c r="E6709">
        <v>30</v>
      </c>
      <c r="F6709">
        <v>202</v>
      </c>
      <c r="G6709">
        <v>271</v>
      </c>
      <c r="H6709">
        <v>386</v>
      </c>
      <c r="I6709">
        <v>12</v>
      </c>
      <c r="J6709">
        <v>6</v>
      </c>
      <c r="K6709">
        <v>3.7</v>
      </c>
      <c r="L6709">
        <v>78.540000000000006</v>
      </c>
      <c r="M6709">
        <f t="shared" si="832"/>
        <v>28.138808755928341</v>
      </c>
      <c r="N6709" s="3">
        <f t="shared" si="839"/>
        <v>279.37549999998737</v>
      </c>
      <c r="O6709" s="1" t="s">
        <v>3203</v>
      </c>
      <c r="P6709">
        <v>0.2</v>
      </c>
      <c r="Q6709">
        <f t="shared" si="833"/>
        <v>0.375</v>
      </c>
      <c r="R6709">
        <f t="shared" si="834"/>
        <v>0.31009909581560197</v>
      </c>
      <c r="S6709">
        <f t="shared" si="835"/>
        <v>30.824491320074973</v>
      </c>
      <c r="T6709">
        <f t="shared" si="836"/>
        <v>22.16376769854061</v>
      </c>
      <c r="U6709">
        <f t="shared" si="837"/>
        <v>28.138808755928341</v>
      </c>
      <c r="V6709">
        <f t="shared" si="838"/>
        <v>160.82690800565757</v>
      </c>
    </row>
    <row r="6710" spans="1:22" x14ac:dyDescent="0.35">
      <c r="A6710">
        <v>1999</v>
      </c>
      <c r="B6710">
        <v>10</v>
      </c>
      <c r="C6710">
        <v>7</v>
      </c>
      <c r="D6710">
        <v>10</v>
      </c>
      <c r="E6710">
        <v>30</v>
      </c>
      <c r="F6710">
        <v>0</v>
      </c>
      <c r="G6710">
        <v>115</v>
      </c>
      <c r="H6710">
        <v>115</v>
      </c>
      <c r="I6710">
        <v>12</v>
      </c>
      <c r="J6710">
        <v>6</v>
      </c>
      <c r="K6710">
        <v>4</v>
      </c>
      <c r="L6710">
        <v>76.77</v>
      </c>
      <c r="M6710">
        <f t="shared" si="832"/>
        <v>15.978198414393697</v>
      </c>
      <c r="N6710" s="3">
        <f t="shared" si="839"/>
        <v>279.41716666665405</v>
      </c>
      <c r="O6710">
        <v>105.04092776048201</v>
      </c>
      <c r="P6710">
        <v>0.2</v>
      </c>
      <c r="Q6710">
        <f t="shared" si="833"/>
        <v>0.41666666666666669</v>
      </c>
      <c r="R6710">
        <f t="shared" si="834"/>
        <v>0.30924967799712094</v>
      </c>
      <c r="S6710">
        <f t="shared" si="835"/>
        <v>16.641093759106035</v>
      </c>
      <c r="T6710">
        <f t="shared" si="836"/>
        <v>14.49753341975296</v>
      </c>
      <c r="U6710">
        <f t="shared" si="837"/>
        <v>15.978198414393697</v>
      </c>
      <c r="V6710">
        <f t="shared" si="838"/>
        <v>29.144761244039472</v>
      </c>
    </row>
    <row r="6711" spans="1:22" x14ac:dyDescent="0.35">
      <c r="A6711">
        <v>1999</v>
      </c>
      <c r="B6711">
        <v>10</v>
      </c>
      <c r="C6711">
        <v>7</v>
      </c>
      <c r="D6711">
        <v>11</v>
      </c>
      <c r="E6711">
        <v>30</v>
      </c>
      <c r="F6711">
        <v>0</v>
      </c>
      <c r="G6711">
        <v>23</v>
      </c>
      <c r="H6711">
        <v>23</v>
      </c>
      <c r="I6711">
        <v>13</v>
      </c>
      <c r="J6711">
        <v>5</v>
      </c>
      <c r="K6711">
        <v>4.4000000000000004</v>
      </c>
      <c r="L6711" s="1" t="s">
        <v>141</v>
      </c>
      <c r="M6711">
        <f t="shared" si="832"/>
        <v>13.771222883093197</v>
      </c>
      <c r="N6711" s="3">
        <f t="shared" si="839"/>
        <v>279.45883333332074</v>
      </c>
      <c r="O6711">
        <v>21.0081855520964</v>
      </c>
      <c r="P6711">
        <v>0.2</v>
      </c>
      <c r="Q6711">
        <f t="shared" si="833"/>
        <v>0.45833333333333331</v>
      </c>
      <c r="R6711" t="str">
        <f t="shared" si="834"/>
        <v/>
      </c>
      <c r="S6711">
        <f t="shared" si="835"/>
        <v>13.899939401105986</v>
      </c>
      <c r="T6711">
        <f t="shared" si="836"/>
        <v>13.482227615128057</v>
      </c>
      <c r="U6711">
        <f t="shared" si="837"/>
        <v>13.771222883093197</v>
      </c>
      <c r="V6711">
        <f t="shared" si="838"/>
        <v>25.554464569049102</v>
      </c>
    </row>
    <row r="6712" spans="1:22" x14ac:dyDescent="0.35">
      <c r="A6712">
        <v>1999</v>
      </c>
      <c r="B6712">
        <v>10</v>
      </c>
      <c r="C6712">
        <v>7</v>
      </c>
      <c r="D6712">
        <v>12</v>
      </c>
      <c r="E6712">
        <v>30</v>
      </c>
      <c r="F6712">
        <v>0</v>
      </c>
      <c r="G6712">
        <v>98</v>
      </c>
      <c r="H6712">
        <v>98</v>
      </c>
      <c r="I6712">
        <v>12</v>
      </c>
      <c r="J6712">
        <v>5</v>
      </c>
      <c r="K6712" s="1" t="s">
        <v>106</v>
      </c>
      <c r="L6712">
        <v>71.47</v>
      </c>
      <c r="M6712">
        <f t="shared" si="832"/>
        <v>15.235297984804378</v>
      </c>
      <c r="N6712" s="3">
        <f t="shared" si="839"/>
        <v>279.50049999998743</v>
      </c>
      <c r="O6712" s="1" t="s">
        <v>1992</v>
      </c>
      <c r="P6712">
        <v>0.2</v>
      </c>
      <c r="Q6712">
        <f t="shared" si="833"/>
        <v>0.5</v>
      </c>
      <c r="R6712">
        <f t="shared" si="834"/>
        <v>0.30760747190509657</v>
      </c>
      <c r="S6712">
        <f t="shared" si="835"/>
        <v>15.775660796120318</v>
      </c>
      <c r="T6712">
        <f t="shared" si="836"/>
        <v>14.018997318574318</v>
      </c>
      <c r="U6712">
        <f t="shared" si="837"/>
        <v>15.235297984804378</v>
      </c>
      <c r="V6712">
        <f t="shared" si="838"/>
        <v>25.765658491107359</v>
      </c>
    </row>
    <row r="6713" spans="1:22" x14ac:dyDescent="0.35">
      <c r="A6713">
        <v>1999</v>
      </c>
      <c r="B6713">
        <v>10</v>
      </c>
      <c r="C6713">
        <v>7</v>
      </c>
      <c r="D6713">
        <v>13</v>
      </c>
      <c r="E6713">
        <v>30</v>
      </c>
      <c r="F6713">
        <v>0</v>
      </c>
      <c r="G6713">
        <v>24</v>
      </c>
      <c r="H6713">
        <v>24</v>
      </c>
      <c r="I6713">
        <v>12</v>
      </c>
      <c r="J6713">
        <v>4</v>
      </c>
      <c r="K6713" s="1" t="s">
        <v>106</v>
      </c>
      <c r="L6713">
        <v>75.59</v>
      </c>
      <c r="M6713">
        <f t="shared" si="832"/>
        <v>12.792317873829642</v>
      </c>
      <c r="N6713" s="3">
        <f t="shared" si="839"/>
        <v>279.54216666665411</v>
      </c>
      <c r="O6713" s="1" t="s">
        <v>393</v>
      </c>
      <c r="P6713">
        <v>0.2</v>
      </c>
      <c r="Q6713">
        <f t="shared" si="833"/>
        <v>0.54166666666666663</v>
      </c>
      <c r="R6713">
        <f t="shared" si="834"/>
        <v>0.30760747190509286</v>
      </c>
      <c r="S6713">
        <f t="shared" si="835"/>
        <v>12.924651623539667</v>
      </c>
      <c r="T6713">
        <f t="shared" si="836"/>
        <v>12.494448322916156</v>
      </c>
      <c r="U6713">
        <f t="shared" si="837"/>
        <v>12.792317873829642</v>
      </c>
      <c r="V6713">
        <f t="shared" si="838"/>
        <v>19.852228673476162</v>
      </c>
    </row>
    <row r="6714" spans="1:22" x14ac:dyDescent="0.35">
      <c r="A6714">
        <v>1999</v>
      </c>
      <c r="B6714">
        <v>10</v>
      </c>
      <c r="C6714">
        <v>7</v>
      </c>
      <c r="D6714">
        <v>14</v>
      </c>
      <c r="E6714">
        <v>30</v>
      </c>
      <c r="F6714">
        <v>0</v>
      </c>
      <c r="G6714">
        <v>70</v>
      </c>
      <c r="H6714">
        <v>70</v>
      </c>
      <c r="I6714">
        <v>12</v>
      </c>
      <c r="J6714">
        <v>4</v>
      </c>
      <c r="K6714" s="1" t="s">
        <v>104</v>
      </c>
      <c r="L6714">
        <v>74.12</v>
      </c>
      <c r="M6714">
        <f t="shared" si="832"/>
        <v>14.402710355478083</v>
      </c>
      <c r="N6714" s="3">
        <f t="shared" si="839"/>
        <v>279.5838333333208</v>
      </c>
      <c r="O6714" s="1" t="s">
        <v>686</v>
      </c>
      <c r="P6714">
        <v>0.2</v>
      </c>
      <c r="Q6714">
        <f t="shared" si="833"/>
        <v>0.58333333333333337</v>
      </c>
      <c r="R6714">
        <f t="shared" si="834"/>
        <v>0.30897081934445259</v>
      </c>
      <c r="S6714">
        <f t="shared" si="835"/>
        <v>14.803246405484986</v>
      </c>
      <c r="T6714">
        <f t="shared" si="836"/>
        <v>13.506890811591928</v>
      </c>
      <c r="U6714">
        <f t="shared" si="837"/>
        <v>14.402710355478083</v>
      </c>
      <c r="V6714">
        <f t="shared" si="838"/>
        <v>19.852228673476162</v>
      </c>
    </row>
    <row r="6715" spans="1:22" x14ac:dyDescent="0.35">
      <c r="A6715">
        <v>1999</v>
      </c>
      <c r="B6715">
        <v>10</v>
      </c>
      <c r="C6715">
        <v>7</v>
      </c>
      <c r="D6715">
        <v>15</v>
      </c>
      <c r="E6715">
        <v>30</v>
      </c>
      <c r="F6715">
        <v>0</v>
      </c>
      <c r="G6715">
        <v>24</v>
      </c>
      <c r="H6715">
        <v>24</v>
      </c>
      <c r="I6715">
        <v>12</v>
      </c>
      <c r="J6715">
        <v>4</v>
      </c>
      <c r="K6715">
        <v>3.2</v>
      </c>
      <c r="L6715">
        <v>71.61</v>
      </c>
      <c r="M6715">
        <f t="shared" si="832"/>
        <v>12.883704192415573</v>
      </c>
      <c r="N6715" s="3">
        <f t="shared" si="839"/>
        <v>279.62549999998748</v>
      </c>
      <c r="O6715" s="1" t="s">
        <v>393</v>
      </c>
      <c r="P6715">
        <v>0.2</v>
      </c>
      <c r="Q6715">
        <f t="shared" si="833"/>
        <v>0.625</v>
      </c>
      <c r="R6715">
        <f t="shared" si="834"/>
        <v>0.31155919737316567</v>
      </c>
      <c r="S6715">
        <f t="shared" si="835"/>
        <v>13.030404830548827</v>
      </c>
      <c r="T6715">
        <f t="shared" si="836"/>
        <v>12.559545233495927</v>
      </c>
      <c r="U6715">
        <f t="shared" si="837"/>
        <v>12.883704192415573</v>
      </c>
      <c r="V6715">
        <f t="shared" si="838"/>
        <v>15.205962388194507</v>
      </c>
    </row>
    <row r="6716" spans="1:22" x14ac:dyDescent="0.35">
      <c r="A6716">
        <v>1999</v>
      </c>
      <c r="B6716">
        <v>10</v>
      </c>
      <c r="C6716">
        <v>7</v>
      </c>
      <c r="D6716">
        <v>16</v>
      </c>
      <c r="E6716">
        <v>30</v>
      </c>
      <c r="F6716">
        <v>0</v>
      </c>
      <c r="G6716">
        <v>48</v>
      </c>
      <c r="H6716">
        <v>48</v>
      </c>
      <c r="I6716">
        <v>11</v>
      </c>
      <c r="J6716">
        <v>3</v>
      </c>
      <c r="K6716">
        <v>2</v>
      </c>
      <c r="L6716">
        <v>75.59</v>
      </c>
      <c r="M6716">
        <f t="shared" si="832"/>
        <v>12.941232576641818</v>
      </c>
      <c r="N6716" s="3">
        <f t="shared" si="839"/>
        <v>279.66716666665417</v>
      </c>
      <c r="O6716" s="1" t="s">
        <v>444</v>
      </c>
      <c r="P6716">
        <v>0.2</v>
      </c>
      <c r="Q6716">
        <f t="shared" si="833"/>
        <v>0.66666666666666663</v>
      </c>
      <c r="R6716">
        <f t="shared" si="834"/>
        <v>0.31530904661041104</v>
      </c>
      <c r="S6716">
        <f t="shared" si="835"/>
        <v>13.261252684607744</v>
      </c>
      <c r="T6716">
        <f t="shared" si="836"/>
        <v>12.246311592983007</v>
      </c>
      <c r="U6716">
        <f t="shared" si="837"/>
        <v>12.941232576641818</v>
      </c>
      <c r="V6716">
        <f t="shared" si="838"/>
        <v>10.137308258796338</v>
      </c>
    </row>
    <row r="6717" spans="1:22" x14ac:dyDescent="0.35">
      <c r="A6717">
        <v>1999</v>
      </c>
      <c r="B6717">
        <v>10</v>
      </c>
      <c r="C6717">
        <v>7</v>
      </c>
      <c r="D6717">
        <v>17</v>
      </c>
      <c r="E6717">
        <v>30</v>
      </c>
      <c r="F6717">
        <v>0</v>
      </c>
      <c r="G6717">
        <v>0</v>
      </c>
      <c r="H6717">
        <v>0</v>
      </c>
      <c r="I6717">
        <v>9</v>
      </c>
      <c r="J6717">
        <v>3</v>
      </c>
      <c r="K6717" s="1" t="s">
        <v>94</v>
      </c>
      <c r="L6717">
        <v>85.8</v>
      </c>
      <c r="M6717">
        <f t="shared" si="832"/>
        <v>9</v>
      </c>
      <c r="N6717" s="3">
        <f t="shared" si="839"/>
        <v>279.70883333332085</v>
      </c>
      <c r="O6717">
        <v>0</v>
      </c>
      <c r="P6717">
        <v>0.2</v>
      </c>
      <c r="Q6717">
        <f t="shared" si="833"/>
        <v>0.70833333333333337</v>
      </c>
      <c r="R6717" t="str">
        <f t="shared" si="834"/>
        <v/>
      </c>
      <c r="S6717">
        <f t="shared" si="835"/>
        <v>9</v>
      </c>
      <c r="T6717">
        <f t="shared" si="836"/>
        <v>9</v>
      </c>
      <c r="U6717">
        <f t="shared" si="837"/>
        <v>9</v>
      </c>
      <c r="V6717">
        <f t="shared" si="838"/>
        <v>0</v>
      </c>
    </row>
    <row r="6718" spans="1:22" x14ac:dyDescent="0.35">
      <c r="A6718">
        <v>1999</v>
      </c>
      <c r="B6718">
        <v>10</v>
      </c>
      <c r="C6718">
        <v>7</v>
      </c>
      <c r="D6718">
        <v>18</v>
      </c>
      <c r="E6718">
        <v>30</v>
      </c>
      <c r="F6718">
        <v>0</v>
      </c>
      <c r="G6718">
        <v>0</v>
      </c>
      <c r="H6718">
        <v>0</v>
      </c>
      <c r="I6718">
        <v>7</v>
      </c>
      <c r="J6718">
        <v>2</v>
      </c>
      <c r="K6718" s="1" t="s">
        <v>94</v>
      </c>
      <c r="L6718">
        <v>83.72</v>
      </c>
      <c r="M6718">
        <f t="shared" si="832"/>
        <v>7</v>
      </c>
      <c r="N6718" s="3">
        <f t="shared" si="839"/>
        <v>279.75049999998754</v>
      </c>
      <c r="O6718">
        <v>0</v>
      </c>
      <c r="P6718">
        <v>0.2</v>
      </c>
      <c r="Q6718">
        <f t="shared" si="833"/>
        <v>0.75</v>
      </c>
      <c r="R6718" t="str">
        <f t="shared" si="834"/>
        <v/>
      </c>
      <c r="S6718">
        <f t="shared" si="835"/>
        <v>7</v>
      </c>
      <c r="T6718">
        <f t="shared" si="836"/>
        <v>7</v>
      </c>
      <c r="U6718">
        <f t="shared" si="837"/>
        <v>7</v>
      </c>
      <c r="V6718">
        <f t="shared" si="838"/>
        <v>0</v>
      </c>
    </row>
    <row r="6719" spans="1:22" x14ac:dyDescent="0.35">
      <c r="A6719">
        <v>1999</v>
      </c>
      <c r="B6719">
        <v>10</v>
      </c>
      <c r="C6719">
        <v>7</v>
      </c>
      <c r="D6719">
        <v>19</v>
      </c>
      <c r="E6719">
        <v>30</v>
      </c>
      <c r="F6719">
        <v>0</v>
      </c>
      <c r="G6719">
        <v>0</v>
      </c>
      <c r="H6719">
        <v>0</v>
      </c>
      <c r="I6719">
        <v>6</v>
      </c>
      <c r="J6719">
        <v>1</v>
      </c>
      <c r="K6719">
        <v>1.3</v>
      </c>
      <c r="L6719">
        <v>85.01</v>
      </c>
      <c r="M6719">
        <f t="shared" si="832"/>
        <v>6</v>
      </c>
      <c r="N6719" s="3">
        <f t="shared" si="839"/>
        <v>279.79216666665423</v>
      </c>
      <c r="O6719">
        <v>0</v>
      </c>
      <c r="P6719">
        <v>0.2</v>
      </c>
      <c r="Q6719">
        <f t="shared" si="833"/>
        <v>0.79166666666666663</v>
      </c>
      <c r="R6719" t="str">
        <f t="shared" si="834"/>
        <v/>
      </c>
      <c r="S6719">
        <f t="shared" si="835"/>
        <v>6</v>
      </c>
      <c r="T6719">
        <f t="shared" si="836"/>
        <v>6</v>
      </c>
      <c r="U6719">
        <f t="shared" si="837"/>
        <v>6</v>
      </c>
      <c r="V6719">
        <f t="shared" si="838"/>
        <v>0</v>
      </c>
    </row>
    <row r="6720" spans="1:22" x14ac:dyDescent="0.35">
      <c r="A6720">
        <v>1999</v>
      </c>
      <c r="B6720">
        <v>10</v>
      </c>
      <c r="C6720">
        <v>7</v>
      </c>
      <c r="D6720">
        <v>20</v>
      </c>
      <c r="E6720">
        <v>30</v>
      </c>
      <c r="F6720">
        <v>0</v>
      </c>
      <c r="G6720">
        <v>0</v>
      </c>
      <c r="H6720">
        <v>0</v>
      </c>
      <c r="I6720">
        <v>5</v>
      </c>
      <c r="J6720">
        <v>0</v>
      </c>
      <c r="K6720">
        <v>1.4</v>
      </c>
      <c r="L6720">
        <v>86.17</v>
      </c>
      <c r="M6720">
        <f t="shared" si="832"/>
        <v>5</v>
      </c>
      <c r="N6720" s="3">
        <f t="shared" si="839"/>
        <v>279.83383333332091</v>
      </c>
      <c r="O6720">
        <v>0</v>
      </c>
      <c r="P6720">
        <v>0.2</v>
      </c>
      <c r="Q6720">
        <f t="shared" si="833"/>
        <v>0.83333333333333337</v>
      </c>
      <c r="R6720" t="str">
        <f t="shared" si="834"/>
        <v/>
      </c>
      <c r="S6720">
        <f t="shared" si="835"/>
        <v>5</v>
      </c>
      <c r="T6720">
        <f t="shared" si="836"/>
        <v>5</v>
      </c>
      <c r="U6720">
        <f t="shared" si="837"/>
        <v>5</v>
      </c>
      <c r="V6720">
        <f t="shared" si="838"/>
        <v>0</v>
      </c>
    </row>
    <row r="6721" spans="1:22" x14ac:dyDescent="0.35">
      <c r="A6721">
        <v>1999</v>
      </c>
      <c r="B6721">
        <v>10</v>
      </c>
      <c r="C6721">
        <v>7</v>
      </c>
      <c r="D6721">
        <v>21</v>
      </c>
      <c r="E6721">
        <v>30</v>
      </c>
      <c r="F6721">
        <v>0</v>
      </c>
      <c r="G6721">
        <v>0</v>
      </c>
      <c r="H6721">
        <v>0</v>
      </c>
      <c r="I6721">
        <v>4</v>
      </c>
      <c r="J6721">
        <v>0</v>
      </c>
      <c r="K6721">
        <v>1.6</v>
      </c>
      <c r="L6721">
        <v>87.49</v>
      </c>
      <c r="M6721">
        <f t="shared" si="832"/>
        <v>4</v>
      </c>
      <c r="N6721" s="3">
        <f t="shared" si="839"/>
        <v>279.8754999999876</v>
      </c>
      <c r="O6721">
        <v>0</v>
      </c>
      <c r="P6721">
        <v>0.2</v>
      </c>
      <c r="Q6721">
        <f t="shared" si="833"/>
        <v>0.875</v>
      </c>
      <c r="R6721" t="str">
        <f t="shared" si="834"/>
        <v/>
      </c>
      <c r="S6721">
        <f t="shared" si="835"/>
        <v>4</v>
      </c>
      <c r="T6721">
        <f t="shared" si="836"/>
        <v>4</v>
      </c>
      <c r="U6721">
        <f t="shared" si="837"/>
        <v>4</v>
      </c>
      <c r="V6721">
        <f t="shared" si="838"/>
        <v>0</v>
      </c>
    </row>
    <row r="6722" spans="1:22" x14ac:dyDescent="0.35">
      <c r="A6722">
        <v>1999</v>
      </c>
      <c r="B6722">
        <v>10</v>
      </c>
      <c r="C6722">
        <v>7</v>
      </c>
      <c r="D6722">
        <v>22</v>
      </c>
      <c r="E6722">
        <v>30</v>
      </c>
      <c r="F6722">
        <v>0</v>
      </c>
      <c r="G6722">
        <v>0</v>
      </c>
      <c r="H6722">
        <v>0</v>
      </c>
      <c r="I6722">
        <v>4</v>
      </c>
      <c r="J6722">
        <v>0</v>
      </c>
      <c r="K6722">
        <v>1.8</v>
      </c>
      <c r="L6722">
        <v>82.61</v>
      </c>
      <c r="M6722">
        <f t="shared" si="832"/>
        <v>4</v>
      </c>
      <c r="N6722" s="3">
        <f t="shared" si="839"/>
        <v>279.91716666665428</v>
      </c>
      <c r="O6722">
        <v>0</v>
      </c>
      <c r="P6722">
        <v>0.2</v>
      </c>
      <c r="Q6722">
        <f t="shared" si="833"/>
        <v>0.91666666666666663</v>
      </c>
      <c r="R6722" t="str">
        <f t="shared" si="834"/>
        <v/>
      </c>
      <c r="S6722">
        <f t="shared" si="835"/>
        <v>4</v>
      </c>
      <c r="T6722">
        <f t="shared" si="836"/>
        <v>4</v>
      </c>
      <c r="U6722">
        <f t="shared" si="837"/>
        <v>4</v>
      </c>
      <c r="V6722">
        <f t="shared" si="838"/>
        <v>0</v>
      </c>
    </row>
    <row r="6723" spans="1:22" x14ac:dyDescent="0.35">
      <c r="A6723">
        <v>1999</v>
      </c>
      <c r="B6723">
        <v>10</v>
      </c>
      <c r="C6723">
        <v>7</v>
      </c>
      <c r="D6723">
        <v>23</v>
      </c>
      <c r="E6723">
        <v>30</v>
      </c>
      <c r="F6723">
        <v>0</v>
      </c>
      <c r="G6723">
        <v>0</v>
      </c>
      <c r="H6723">
        <v>0</v>
      </c>
      <c r="I6723">
        <v>4</v>
      </c>
      <c r="J6723">
        <v>-1</v>
      </c>
      <c r="K6723">
        <v>1.9</v>
      </c>
      <c r="L6723">
        <v>78.92</v>
      </c>
      <c r="M6723">
        <f t="shared" si="832"/>
        <v>4</v>
      </c>
      <c r="N6723" s="3">
        <f t="shared" si="839"/>
        <v>279.95883333332097</v>
      </c>
      <c r="O6723">
        <v>0</v>
      </c>
      <c r="P6723">
        <v>0.2</v>
      </c>
      <c r="Q6723">
        <f t="shared" si="833"/>
        <v>0.95833333333333337</v>
      </c>
      <c r="R6723" t="str">
        <f t="shared" si="834"/>
        <v/>
      </c>
      <c r="S6723">
        <f t="shared" si="835"/>
        <v>4</v>
      </c>
      <c r="T6723">
        <f t="shared" si="836"/>
        <v>4</v>
      </c>
      <c r="U6723">
        <f t="shared" si="837"/>
        <v>4</v>
      </c>
      <c r="V6723">
        <f t="shared" si="838"/>
        <v>0</v>
      </c>
    </row>
    <row r="6724" spans="1:22" x14ac:dyDescent="0.35">
      <c r="A6724">
        <v>1999</v>
      </c>
      <c r="B6724">
        <v>10</v>
      </c>
      <c r="C6724">
        <v>8</v>
      </c>
      <c r="D6724">
        <v>0</v>
      </c>
      <c r="E6724">
        <v>30</v>
      </c>
      <c r="F6724">
        <v>0</v>
      </c>
      <c r="G6724">
        <v>0</v>
      </c>
      <c r="H6724">
        <v>0</v>
      </c>
      <c r="I6724">
        <v>4</v>
      </c>
      <c r="J6724">
        <v>-1</v>
      </c>
      <c r="K6724">
        <v>1.9</v>
      </c>
      <c r="L6724">
        <v>75.84</v>
      </c>
      <c r="M6724">
        <f t="shared" si="832"/>
        <v>4</v>
      </c>
      <c r="N6724" s="3">
        <f t="shared" si="839"/>
        <v>280.00049999998765</v>
      </c>
      <c r="O6724">
        <v>0</v>
      </c>
      <c r="P6724">
        <v>0.2</v>
      </c>
      <c r="Q6724">
        <f t="shared" si="833"/>
        <v>0</v>
      </c>
      <c r="R6724" t="str">
        <f t="shared" si="834"/>
        <v/>
      </c>
      <c r="S6724">
        <f t="shared" si="835"/>
        <v>4</v>
      </c>
      <c r="T6724">
        <f t="shared" si="836"/>
        <v>4</v>
      </c>
      <c r="U6724">
        <f t="shared" si="837"/>
        <v>4</v>
      </c>
      <c r="V6724">
        <f t="shared" si="838"/>
        <v>0</v>
      </c>
    </row>
    <row r="6725" spans="1:22" x14ac:dyDescent="0.35">
      <c r="A6725">
        <v>1999</v>
      </c>
      <c r="B6725">
        <v>10</v>
      </c>
      <c r="C6725">
        <v>8</v>
      </c>
      <c r="D6725">
        <v>1</v>
      </c>
      <c r="E6725">
        <v>30</v>
      </c>
      <c r="F6725">
        <v>0</v>
      </c>
      <c r="G6725">
        <v>0</v>
      </c>
      <c r="H6725">
        <v>0</v>
      </c>
      <c r="I6725">
        <v>4</v>
      </c>
      <c r="J6725">
        <v>-2</v>
      </c>
      <c r="K6725">
        <v>1.8</v>
      </c>
      <c r="L6725">
        <v>73.180000000000007</v>
      </c>
      <c r="M6725">
        <f t="shared" ref="M6725:M6788" si="840">+I6725+O6725*EXP(-2.98-0.0471*K6725*1.7)+1*O6725/1000</f>
        <v>4</v>
      </c>
      <c r="N6725" s="3">
        <f t="shared" si="839"/>
        <v>280.04216666665434</v>
      </c>
      <c r="O6725">
        <v>0</v>
      </c>
      <c r="P6725">
        <v>0.2</v>
      </c>
      <c r="Q6725">
        <f t="shared" ref="Q6725:Q6788" si="841">+D6725/24</f>
        <v>4.1666666666666664E-2</v>
      </c>
      <c r="R6725" t="str">
        <f t="shared" ref="R6725:R6788" si="842">+IF(O6725&gt;100,IF(I6725&gt;0,(S6725-M6725)/(S6725-T6725),""),"")</f>
        <v/>
      </c>
      <c r="S6725">
        <f t="shared" ref="S6725:S6788" si="843">I6725+O6725*EXP(-2.81-0.0455*K6725*1.7)</f>
        <v>4</v>
      </c>
      <c r="T6725">
        <f t="shared" ref="T6725:T6788" si="844">I6725+O6725*EXP(-3.47-0.0594*K6725*1.7)+3*O6725/1000</f>
        <v>4</v>
      </c>
      <c r="U6725">
        <f t="shared" ref="U6725:U6788" si="845">+I6725+O6725*EXP(-2.98-0.0471*K6725*1.7)+1*O6725/1000</f>
        <v>4</v>
      </c>
      <c r="V6725">
        <f t="shared" ref="V6725:V6788" si="846">+IF((SIN(23.45*PI()/180*SIN(2*PI()*(284+N6725)/365.25))*SIN($F$2*PI()/180)*COS($AU$2*PI()/180)+SIN(23.45*PI()/180*SIN(2*PI()*(284+N6725)/365.25))*COS($F$2*PI()/180)*SIN($AU$2*PI()/180)*COS($AV$2*PI()/180)+COS(23.45*PI()/180*SIN(2*PI()*(284+N6725)/365.25))*COS($F$2*PI()/180)*COS($AU$2*PI()/180)*COS(Q6725*2*PI()-PI())-COS(23.45*PI()/180*SIN(2*PI()*(284+N6725)/365.25))*SIN($F$2*PI()/180)*SIN($AU$2*PI()/180)*COS($AV$2*PI()/180)*COS(Q6725*2*PI()-PI())-COS(23.45*PI()/180*SIN(2*PI()*(284+N6725)/365.25))*SIN($AU$2*PI()/180)*SIN($AV$2*PI()/180)*SIN(Q6725*2*PI()-PI()))&gt;0,(F6726+F6725)*COS(ACOS(SIN(23.45*PI()/180*SIN(2*PI()*(284+N6725)/365.25))*SIN($F$2*PI()/180)*COS($AU$2*PI()/180)+SIN(23.45*PI()/180*SIN(2*PI()*(284+N6725)/365.25))*COS($F$2*PI()/180)*SIN($AU$2*PI()/180)*COS($AV$2*PI()/180)+COS(23.45*PI()/180*SIN(2*PI()*(284+N6725)/365.25))*COS($F$2*PI()/180)*COS($AU$2*PI()/180)*COS(Q6725*2*PI()-PI())-COS(23.45*PI()/180*SIN(2*PI()*(284+N6725)/365.25))*SIN($F$2*PI()/180)*SIN($AU$2*PI()/180)*COS($AV$2*PI()/180)*COS(Q6725*2*PI()-PI())-COS(23.45*PI()/180*SIN(2*PI()*(284+N6725)/365.25))*SIN($AU$2*PI()/180)*SIN($AV$2*PI()/180)*SIN(Q6725*2*PI()-PI())))/2+(G6726+G6725)*(1+COS($AU$2))/4+(H6726+H6725)*P6725*(1-COS($AU$2))/4,(G6726+G6725)*(1+COS($AU$2))/4+(H6726+H6725)*P6725*(1-COS($AU$2))/4)</f>
        <v>0</v>
      </c>
    </row>
    <row r="6726" spans="1:22" x14ac:dyDescent="0.35">
      <c r="A6726">
        <v>1999</v>
      </c>
      <c r="B6726">
        <v>10</v>
      </c>
      <c r="C6726">
        <v>8</v>
      </c>
      <c r="D6726">
        <v>2</v>
      </c>
      <c r="E6726">
        <v>30</v>
      </c>
      <c r="F6726">
        <v>0</v>
      </c>
      <c r="G6726">
        <v>0</v>
      </c>
      <c r="H6726">
        <v>0</v>
      </c>
      <c r="I6726">
        <v>4</v>
      </c>
      <c r="J6726">
        <v>-2</v>
      </c>
      <c r="K6726">
        <v>1.8</v>
      </c>
      <c r="L6726">
        <v>76.31</v>
      </c>
      <c r="M6726">
        <f t="shared" si="840"/>
        <v>4</v>
      </c>
      <c r="N6726" s="3">
        <f t="shared" ref="N6726:N6789" si="847">+N6725+1/24</f>
        <v>280.08383333332102</v>
      </c>
      <c r="O6726">
        <v>0</v>
      </c>
      <c r="P6726">
        <v>0.2</v>
      </c>
      <c r="Q6726">
        <f t="shared" si="841"/>
        <v>8.3333333333333329E-2</v>
      </c>
      <c r="R6726" t="str">
        <f t="shared" si="842"/>
        <v/>
      </c>
      <c r="S6726">
        <f t="shared" si="843"/>
        <v>4</v>
      </c>
      <c r="T6726">
        <f t="shared" si="844"/>
        <v>4</v>
      </c>
      <c r="U6726">
        <f t="shared" si="845"/>
        <v>4</v>
      </c>
      <c r="V6726">
        <f t="shared" si="846"/>
        <v>0</v>
      </c>
    </row>
    <row r="6727" spans="1:22" x14ac:dyDescent="0.35">
      <c r="A6727">
        <v>1999</v>
      </c>
      <c r="B6727">
        <v>10</v>
      </c>
      <c r="C6727">
        <v>8</v>
      </c>
      <c r="D6727">
        <v>3</v>
      </c>
      <c r="E6727">
        <v>30</v>
      </c>
      <c r="F6727">
        <v>0</v>
      </c>
      <c r="G6727">
        <v>0</v>
      </c>
      <c r="H6727">
        <v>0</v>
      </c>
      <c r="I6727">
        <v>3</v>
      </c>
      <c r="J6727">
        <v>-2</v>
      </c>
      <c r="K6727">
        <v>1.8</v>
      </c>
      <c r="L6727">
        <v>74.7</v>
      </c>
      <c r="M6727">
        <f t="shared" si="840"/>
        <v>3</v>
      </c>
      <c r="N6727" s="3">
        <f t="shared" si="847"/>
        <v>280.12549999998771</v>
      </c>
      <c r="O6727">
        <v>0</v>
      </c>
      <c r="P6727">
        <v>0.2</v>
      </c>
      <c r="Q6727">
        <f t="shared" si="841"/>
        <v>0.125</v>
      </c>
      <c r="R6727" t="str">
        <f t="shared" si="842"/>
        <v/>
      </c>
      <c r="S6727">
        <f t="shared" si="843"/>
        <v>3</v>
      </c>
      <c r="T6727">
        <f t="shared" si="844"/>
        <v>3</v>
      </c>
      <c r="U6727">
        <f t="shared" si="845"/>
        <v>3</v>
      </c>
      <c r="V6727">
        <f t="shared" si="846"/>
        <v>0</v>
      </c>
    </row>
    <row r="6728" spans="1:22" x14ac:dyDescent="0.35">
      <c r="A6728">
        <v>1999</v>
      </c>
      <c r="B6728">
        <v>10</v>
      </c>
      <c r="C6728">
        <v>8</v>
      </c>
      <c r="D6728">
        <v>4</v>
      </c>
      <c r="E6728">
        <v>30</v>
      </c>
      <c r="F6728">
        <v>0</v>
      </c>
      <c r="G6728">
        <v>0</v>
      </c>
      <c r="H6728">
        <v>0</v>
      </c>
      <c r="I6728">
        <v>3</v>
      </c>
      <c r="J6728">
        <v>-3</v>
      </c>
      <c r="K6728">
        <v>1.8</v>
      </c>
      <c r="L6728">
        <v>73.38</v>
      </c>
      <c r="M6728">
        <f t="shared" si="840"/>
        <v>3</v>
      </c>
      <c r="N6728" s="3">
        <f t="shared" si="847"/>
        <v>280.1671666666544</v>
      </c>
      <c r="O6728">
        <v>0</v>
      </c>
      <c r="P6728">
        <v>0.2</v>
      </c>
      <c r="Q6728">
        <f t="shared" si="841"/>
        <v>0.16666666666666666</v>
      </c>
      <c r="R6728" t="str">
        <f t="shared" si="842"/>
        <v/>
      </c>
      <c r="S6728">
        <f t="shared" si="843"/>
        <v>3</v>
      </c>
      <c r="T6728">
        <f t="shared" si="844"/>
        <v>3</v>
      </c>
      <c r="U6728">
        <f t="shared" si="845"/>
        <v>3</v>
      </c>
      <c r="V6728">
        <f t="shared" si="846"/>
        <v>0</v>
      </c>
    </row>
    <row r="6729" spans="1:22" x14ac:dyDescent="0.35">
      <c r="A6729">
        <v>1999</v>
      </c>
      <c r="B6729">
        <v>10</v>
      </c>
      <c r="C6729">
        <v>8</v>
      </c>
      <c r="D6729">
        <v>5</v>
      </c>
      <c r="E6729">
        <v>30</v>
      </c>
      <c r="F6729">
        <v>0</v>
      </c>
      <c r="G6729">
        <v>0</v>
      </c>
      <c r="H6729">
        <v>0</v>
      </c>
      <c r="I6729">
        <v>3</v>
      </c>
      <c r="J6729">
        <v>-3</v>
      </c>
      <c r="K6729">
        <v>1.6</v>
      </c>
      <c r="L6729" s="1" t="s">
        <v>336</v>
      </c>
      <c r="M6729">
        <f t="shared" si="840"/>
        <v>3</v>
      </c>
      <c r="N6729" s="3">
        <f t="shared" si="847"/>
        <v>280.20883333332108</v>
      </c>
      <c r="O6729">
        <v>0</v>
      </c>
      <c r="P6729">
        <v>0.2</v>
      </c>
      <c r="Q6729">
        <f t="shared" si="841"/>
        <v>0.20833333333333334</v>
      </c>
      <c r="R6729" t="str">
        <f t="shared" si="842"/>
        <v/>
      </c>
      <c r="S6729">
        <f t="shared" si="843"/>
        <v>3</v>
      </c>
      <c r="T6729">
        <f t="shared" si="844"/>
        <v>3</v>
      </c>
      <c r="U6729">
        <f t="shared" si="845"/>
        <v>3</v>
      </c>
      <c r="V6729">
        <f t="shared" si="846"/>
        <v>6.7292890775631911</v>
      </c>
    </row>
    <row r="6730" spans="1:22" x14ac:dyDescent="0.35">
      <c r="A6730">
        <v>1999</v>
      </c>
      <c r="B6730">
        <v>10</v>
      </c>
      <c r="C6730">
        <v>8</v>
      </c>
      <c r="D6730">
        <v>6</v>
      </c>
      <c r="E6730">
        <v>30</v>
      </c>
      <c r="F6730">
        <v>325</v>
      </c>
      <c r="G6730">
        <v>24</v>
      </c>
      <c r="H6730">
        <v>47</v>
      </c>
      <c r="I6730">
        <v>5</v>
      </c>
      <c r="J6730">
        <v>-3</v>
      </c>
      <c r="K6730" s="1" t="s">
        <v>88</v>
      </c>
      <c r="L6730">
        <v>62.13</v>
      </c>
      <c r="M6730">
        <f t="shared" si="840"/>
        <v>8.7001512965189036</v>
      </c>
      <c r="N6730" s="3">
        <f t="shared" si="847"/>
        <v>280.25049999998777</v>
      </c>
      <c r="O6730" s="1" t="s">
        <v>3204</v>
      </c>
      <c r="P6730">
        <v>0.2</v>
      </c>
      <c r="Q6730">
        <f t="shared" si="841"/>
        <v>0.25</v>
      </c>
      <c r="R6730">
        <f t="shared" si="842"/>
        <v>0.31630517852556855</v>
      </c>
      <c r="S6730">
        <f t="shared" si="843"/>
        <v>9.3089305190565721</v>
      </c>
      <c r="T6730">
        <f t="shared" si="844"/>
        <v>7.3842727395809264</v>
      </c>
      <c r="U6730">
        <f t="shared" si="845"/>
        <v>8.7001512965189036</v>
      </c>
      <c r="V6730">
        <f t="shared" si="846"/>
        <v>31.413429817631339</v>
      </c>
    </row>
    <row r="6731" spans="1:22" x14ac:dyDescent="0.35">
      <c r="A6731">
        <v>1999</v>
      </c>
      <c r="B6731">
        <v>10</v>
      </c>
      <c r="C6731">
        <v>8</v>
      </c>
      <c r="D6731">
        <v>7</v>
      </c>
      <c r="E6731">
        <v>30</v>
      </c>
      <c r="F6731">
        <v>687</v>
      </c>
      <c r="G6731">
        <v>55</v>
      </c>
      <c r="H6731">
        <v>236</v>
      </c>
      <c r="I6731">
        <v>10</v>
      </c>
      <c r="J6731">
        <v>-1</v>
      </c>
      <c r="K6731">
        <v>2.1</v>
      </c>
      <c r="L6731">
        <v>54.41</v>
      </c>
      <c r="M6731">
        <f t="shared" si="840"/>
        <v>25.33763655119871</v>
      </c>
      <c r="N6731" s="3">
        <f t="shared" si="847"/>
        <v>280.29216666665445</v>
      </c>
      <c r="O6731" s="1" t="s">
        <v>3205</v>
      </c>
      <c r="P6731">
        <v>0.2</v>
      </c>
      <c r="Q6731">
        <f t="shared" si="841"/>
        <v>0.29166666666666669</v>
      </c>
      <c r="R6731">
        <f t="shared" si="842"/>
        <v>0.31498244719824747</v>
      </c>
      <c r="S6731">
        <f t="shared" si="843"/>
        <v>27.867724568953026</v>
      </c>
      <c r="T6731">
        <f t="shared" si="844"/>
        <v>19.835251520821874</v>
      </c>
      <c r="U6731">
        <f t="shared" si="845"/>
        <v>25.33763655119871</v>
      </c>
      <c r="V6731">
        <f t="shared" si="846"/>
        <v>260.493569218277</v>
      </c>
    </row>
    <row r="6732" spans="1:22" x14ac:dyDescent="0.35">
      <c r="A6732">
        <v>1999</v>
      </c>
      <c r="B6732">
        <v>10</v>
      </c>
      <c r="C6732">
        <v>8</v>
      </c>
      <c r="D6732">
        <v>8</v>
      </c>
      <c r="E6732">
        <v>30</v>
      </c>
      <c r="F6732">
        <v>830</v>
      </c>
      <c r="G6732">
        <v>71</v>
      </c>
      <c r="H6732">
        <v>428</v>
      </c>
      <c r="I6732">
        <v>13</v>
      </c>
      <c r="J6732">
        <v>-2</v>
      </c>
      <c r="K6732" s="1" t="s">
        <v>100</v>
      </c>
      <c r="L6732">
        <v>41.41</v>
      </c>
      <c r="M6732">
        <f t="shared" si="840"/>
        <v>39.410851141306274</v>
      </c>
      <c r="N6732" s="3">
        <f t="shared" si="847"/>
        <v>280.33383333332114</v>
      </c>
      <c r="O6732" s="1" t="s">
        <v>3206</v>
      </c>
      <c r="P6732">
        <v>0.2</v>
      </c>
      <c r="Q6732">
        <f t="shared" si="841"/>
        <v>0.33333333333333331</v>
      </c>
      <c r="R6732">
        <f t="shared" si="842"/>
        <v>0.31433722266120306</v>
      </c>
      <c r="S6732">
        <f t="shared" si="843"/>
        <v>43.773004896585633</v>
      </c>
      <c r="T6732">
        <f t="shared" si="844"/>
        <v>29.895699121758746</v>
      </c>
      <c r="U6732">
        <f t="shared" si="845"/>
        <v>39.410851141306274</v>
      </c>
      <c r="V6732">
        <f t="shared" si="846"/>
        <v>524.34116569280457</v>
      </c>
    </row>
    <row r="6733" spans="1:22" x14ac:dyDescent="0.35">
      <c r="A6733">
        <v>1999</v>
      </c>
      <c r="B6733">
        <v>10</v>
      </c>
      <c r="C6733">
        <v>8</v>
      </c>
      <c r="D6733">
        <v>9</v>
      </c>
      <c r="E6733">
        <v>30</v>
      </c>
      <c r="F6733">
        <v>901</v>
      </c>
      <c r="G6733">
        <v>80</v>
      </c>
      <c r="H6733">
        <v>589</v>
      </c>
      <c r="I6733">
        <v>15</v>
      </c>
      <c r="J6733">
        <v>-2</v>
      </c>
      <c r="K6733">
        <v>2.2000000000000002</v>
      </c>
      <c r="L6733">
        <v>36.090000000000003</v>
      </c>
      <c r="M6733">
        <f t="shared" si="840"/>
        <v>50.994959800517101</v>
      </c>
      <c r="N6733" s="3">
        <f t="shared" si="847"/>
        <v>280.37549999998782</v>
      </c>
      <c r="O6733" s="1" t="s">
        <v>3207</v>
      </c>
      <c r="P6733">
        <v>0.2</v>
      </c>
      <c r="Q6733">
        <f t="shared" si="841"/>
        <v>0.375</v>
      </c>
      <c r="R6733">
        <f t="shared" si="842"/>
        <v>0.31465851642557952</v>
      </c>
      <c r="S6733">
        <f t="shared" si="843"/>
        <v>56.936401605075794</v>
      </c>
      <c r="T6733">
        <f t="shared" si="844"/>
        <v>38.054211883813586</v>
      </c>
      <c r="U6733">
        <f t="shared" si="845"/>
        <v>50.994959800517101</v>
      </c>
      <c r="V6733">
        <f t="shared" si="846"/>
        <v>762.34333948160452</v>
      </c>
    </row>
    <row r="6734" spans="1:22" x14ac:dyDescent="0.35">
      <c r="A6734">
        <v>1999</v>
      </c>
      <c r="B6734">
        <v>10</v>
      </c>
      <c r="C6734">
        <v>8</v>
      </c>
      <c r="D6734">
        <v>10</v>
      </c>
      <c r="E6734">
        <v>30</v>
      </c>
      <c r="F6734">
        <v>939</v>
      </c>
      <c r="G6734">
        <v>85</v>
      </c>
      <c r="H6734">
        <v>701</v>
      </c>
      <c r="I6734">
        <v>16</v>
      </c>
      <c r="J6734">
        <v>-2</v>
      </c>
      <c r="K6734">
        <v>2</v>
      </c>
      <c r="L6734">
        <v>32.29</v>
      </c>
      <c r="M6734">
        <f t="shared" si="840"/>
        <v>59.191543054793428</v>
      </c>
      <c r="N6734" s="3">
        <f t="shared" si="847"/>
        <v>280.41716666665451</v>
      </c>
      <c r="O6734" s="1" t="s">
        <v>3208</v>
      </c>
      <c r="P6734">
        <v>0.2</v>
      </c>
      <c r="Q6734">
        <f t="shared" si="841"/>
        <v>0.41666666666666669</v>
      </c>
      <c r="R6734">
        <f t="shared" si="842"/>
        <v>0.31530904661041204</v>
      </c>
      <c r="S6734">
        <f t="shared" si="843"/>
        <v>66.311845092749763</v>
      </c>
      <c r="T6734">
        <f t="shared" si="844"/>
        <v>43.729866825713223</v>
      </c>
      <c r="U6734">
        <f t="shared" si="845"/>
        <v>59.191543054793428</v>
      </c>
      <c r="V6734">
        <f t="shared" si="846"/>
        <v>943.82489681938125</v>
      </c>
    </row>
    <row r="6735" spans="1:22" x14ac:dyDescent="0.35">
      <c r="A6735">
        <v>1999</v>
      </c>
      <c r="B6735">
        <v>10</v>
      </c>
      <c r="C6735">
        <v>8</v>
      </c>
      <c r="D6735">
        <v>11</v>
      </c>
      <c r="E6735">
        <v>30</v>
      </c>
      <c r="F6735">
        <v>956</v>
      </c>
      <c r="G6735">
        <v>86</v>
      </c>
      <c r="H6735">
        <v>752</v>
      </c>
      <c r="I6735">
        <v>17</v>
      </c>
      <c r="J6735">
        <v>-2</v>
      </c>
      <c r="K6735">
        <v>1.8</v>
      </c>
      <c r="L6735">
        <v>30.66</v>
      </c>
      <c r="M6735">
        <f t="shared" si="840"/>
        <v>64.029498947111321</v>
      </c>
      <c r="N6735" s="3">
        <f t="shared" si="847"/>
        <v>280.45883333332119</v>
      </c>
      <c r="O6735" s="1" t="s">
        <v>3209</v>
      </c>
      <c r="P6735">
        <v>0.2</v>
      </c>
      <c r="Q6735">
        <f t="shared" si="841"/>
        <v>0.45833333333333331</v>
      </c>
      <c r="R6735">
        <f t="shared" si="842"/>
        <v>0.31597037971416214</v>
      </c>
      <c r="S6735">
        <f t="shared" si="843"/>
        <v>71.772362369185288</v>
      </c>
      <c r="T6735">
        <f t="shared" si="844"/>
        <v>47.267333039922107</v>
      </c>
      <c r="U6735">
        <f t="shared" si="845"/>
        <v>64.029498947111321</v>
      </c>
      <c r="V6735">
        <f t="shared" si="846"/>
        <v>1047.8391206996939</v>
      </c>
    </row>
    <row r="6736" spans="1:22" x14ac:dyDescent="0.35">
      <c r="A6736">
        <v>1999</v>
      </c>
      <c r="B6736">
        <v>10</v>
      </c>
      <c r="C6736">
        <v>8</v>
      </c>
      <c r="D6736">
        <v>12</v>
      </c>
      <c r="E6736">
        <v>30</v>
      </c>
      <c r="F6736">
        <v>954</v>
      </c>
      <c r="G6736">
        <v>85</v>
      </c>
      <c r="H6736">
        <v>740</v>
      </c>
      <c r="I6736">
        <v>18</v>
      </c>
      <c r="J6736">
        <v>-2</v>
      </c>
      <c r="K6736">
        <v>1.8</v>
      </c>
      <c r="L6736">
        <v>28.91</v>
      </c>
      <c r="M6736">
        <f t="shared" si="840"/>
        <v>64.315001767613893</v>
      </c>
      <c r="N6736" s="3">
        <f t="shared" si="847"/>
        <v>280.50049999998788</v>
      </c>
      <c r="O6736" s="1" t="s">
        <v>3210</v>
      </c>
      <c r="P6736">
        <v>0.2</v>
      </c>
      <c r="Q6736">
        <f t="shared" si="841"/>
        <v>0.5</v>
      </c>
      <c r="R6736">
        <f t="shared" si="842"/>
        <v>0.31597037971416203</v>
      </c>
      <c r="S6736">
        <f t="shared" si="843"/>
        <v>71.940231487433721</v>
      </c>
      <c r="T6736">
        <f t="shared" si="844"/>
        <v>47.807495606564508</v>
      </c>
      <c r="U6736">
        <f t="shared" si="845"/>
        <v>64.315001767613893</v>
      </c>
      <c r="V6736">
        <f t="shared" si="846"/>
        <v>1062.1579519900718</v>
      </c>
    </row>
    <row r="6737" spans="1:22" x14ac:dyDescent="0.35">
      <c r="A6737">
        <v>1999</v>
      </c>
      <c r="B6737">
        <v>10</v>
      </c>
      <c r="C6737">
        <v>8</v>
      </c>
      <c r="D6737">
        <v>13</v>
      </c>
      <c r="E6737">
        <v>30</v>
      </c>
      <c r="F6737">
        <v>934</v>
      </c>
      <c r="G6737">
        <v>81</v>
      </c>
      <c r="H6737">
        <v>664</v>
      </c>
      <c r="I6737">
        <v>19</v>
      </c>
      <c r="J6737">
        <v>-2</v>
      </c>
      <c r="K6737">
        <v>1.8</v>
      </c>
      <c r="L6737">
        <v>27.11</v>
      </c>
      <c r="M6737">
        <f t="shared" si="840"/>
        <v>60.819400341515468</v>
      </c>
      <c r="N6737" s="3">
        <f t="shared" si="847"/>
        <v>280.54216666665457</v>
      </c>
      <c r="O6737" s="1" t="s">
        <v>3211</v>
      </c>
      <c r="P6737">
        <v>0.2</v>
      </c>
      <c r="Q6737">
        <f t="shared" si="841"/>
        <v>0.54166666666666663</v>
      </c>
      <c r="R6737">
        <f t="shared" si="842"/>
        <v>0.31597037971416247</v>
      </c>
      <c r="S6737">
        <f t="shared" si="843"/>
        <v>67.704481247895757</v>
      </c>
      <c r="T6737">
        <f t="shared" si="844"/>
        <v>45.914208018459611</v>
      </c>
      <c r="U6737">
        <f t="shared" si="845"/>
        <v>60.819400341515468</v>
      </c>
      <c r="V6737">
        <f t="shared" si="846"/>
        <v>981.82841847485668</v>
      </c>
    </row>
    <row r="6738" spans="1:22" x14ac:dyDescent="0.35">
      <c r="A6738">
        <v>1999</v>
      </c>
      <c r="B6738">
        <v>10</v>
      </c>
      <c r="C6738">
        <v>8</v>
      </c>
      <c r="D6738">
        <v>14</v>
      </c>
      <c r="E6738">
        <v>30</v>
      </c>
      <c r="F6738">
        <v>888</v>
      </c>
      <c r="G6738">
        <v>73</v>
      </c>
      <c r="H6738">
        <v>532</v>
      </c>
      <c r="I6738">
        <v>19</v>
      </c>
      <c r="J6738">
        <v>-2</v>
      </c>
      <c r="K6738">
        <v>1.8</v>
      </c>
      <c r="L6738">
        <v>26.91</v>
      </c>
      <c r="M6738">
        <f t="shared" si="840"/>
        <v>52.835238428120512</v>
      </c>
      <c r="N6738" s="3">
        <f t="shared" si="847"/>
        <v>280.58383333332125</v>
      </c>
      <c r="O6738" s="1" t="s">
        <v>3212</v>
      </c>
      <c r="P6738">
        <v>0.2</v>
      </c>
      <c r="Q6738">
        <f t="shared" si="841"/>
        <v>0.58333333333333337</v>
      </c>
      <c r="R6738">
        <f t="shared" si="842"/>
        <v>0.31597037971416214</v>
      </c>
      <c r="S6738">
        <f t="shared" si="843"/>
        <v>58.40581935854604</v>
      </c>
      <c r="T6738">
        <f t="shared" si="844"/>
        <v>40.775746136287452</v>
      </c>
      <c r="U6738">
        <f t="shared" si="845"/>
        <v>52.835238428120512</v>
      </c>
      <c r="V6738">
        <f t="shared" si="846"/>
        <v>808.88991833005571</v>
      </c>
    </row>
    <row r="6739" spans="1:22" x14ac:dyDescent="0.35">
      <c r="A6739">
        <v>1999</v>
      </c>
      <c r="B6739">
        <v>10</v>
      </c>
      <c r="C6739">
        <v>8</v>
      </c>
      <c r="D6739">
        <v>15</v>
      </c>
      <c r="E6739">
        <v>30</v>
      </c>
      <c r="F6739">
        <v>800</v>
      </c>
      <c r="G6739">
        <v>62</v>
      </c>
      <c r="H6739">
        <v>356</v>
      </c>
      <c r="I6739">
        <v>18</v>
      </c>
      <c r="J6739">
        <v>-2</v>
      </c>
      <c r="K6739" s="1" t="s">
        <v>88</v>
      </c>
      <c r="L6739">
        <v>28.42</v>
      </c>
      <c r="M6739">
        <f t="shared" si="840"/>
        <v>41.424104267191275</v>
      </c>
      <c r="N6739" s="3">
        <f t="shared" si="847"/>
        <v>280.62549999998794</v>
      </c>
      <c r="O6739" s="1" t="s">
        <v>3213</v>
      </c>
      <c r="P6739">
        <v>0.2</v>
      </c>
      <c r="Q6739">
        <f t="shared" si="841"/>
        <v>0.625</v>
      </c>
      <c r="R6739">
        <f t="shared" si="842"/>
        <v>0.3163051785255695</v>
      </c>
      <c r="S6739">
        <f t="shared" si="843"/>
        <v>45.2780299155392</v>
      </c>
      <c r="T6739">
        <f t="shared" si="844"/>
        <v>33.09382962418551</v>
      </c>
      <c r="U6739">
        <f t="shared" si="845"/>
        <v>41.424104267191275</v>
      </c>
      <c r="V6739">
        <f t="shared" si="846"/>
        <v>546.35787270807157</v>
      </c>
    </row>
    <row r="6740" spans="1:22" x14ac:dyDescent="0.35">
      <c r="A6740">
        <v>1999</v>
      </c>
      <c r="B6740">
        <v>10</v>
      </c>
      <c r="C6740">
        <v>8</v>
      </c>
      <c r="D6740">
        <v>16</v>
      </c>
      <c r="E6740">
        <v>30</v>
      </c>
      <c r="F6740">
        <v>609</v>
      </c>
      <c r="G6740">
        <v>42</v>
      </c>
      <c r="H6740">
        <v>158</v>
      </c>
      <c r="I6740">
        <v>15</v>
      </c>
      <c r="J6740">
        <v>-1</v>
      </c>
      <c r="K6740">
        <v>1.4</v>
      </c>
      <c r="L6740">
        <v>37.32</v>
      </c>
      <c r="M6740">
        <f t="shared" si="840"/>
        <v>26.368397100840191</v>
      </c>
      <c r="N6740" s="3">
        <f t="shared" si="847"/>
        <v>280.66716666665462</v>
      </c>
      <c r="O6740">
        <v>244.97375833868</v>
      </c>
      <c r="P6740">
        <v>0.2</v>
      </c>
      <c r="Q6740">
        <f t="shared" si="841"/>
        <v>0.66666666666666663</v>
      </c>
      <c r="R6740">
        <f t="shared" si="842"/>
        <v>0.31732650285251435</v>
      </c>
      <c r="S6740">
        <f t="shared" si="843"/>
        <v>28.234950505260841</v>
      </c>
      <c r="T6740">
        <f t="shared" si="844"/>
        <v>22.352827872446341</v>
      </c>
      <c r="U6740">
        <f t="shared" si="845"/>
        <v>26.368397100840191</v>
      </c>
      <c r="V6740">
        <f t="shared" si="846"/>
        <v>168.46191499596407</v>
      </c>
    </row>
    <row r="6741" spans="1:22" x14ac:dyDescent="0.35">
      <c r="A6741">
        <v>1999</v>
      </c>
      <c r="B6741">
        <v>10</v>
      </c>
      <c r="C6741">
        <v>8</v>
      </c>
      <c r="D6741">
        <v>17</v>
      </c>
      <c r="E6741">
        <v>30</v>
      </c>
      <c r="F6741">
        <v>0</v>
      </c>
      <c r="G6741">
        <v>0</v>
      </c>
      <c r="H6741">
        <v>0</v>
      </c>
      <c r="I6741">
        <v>12</v>
      </c>
      <c r="J6741">
        <v>0</v>
      </c>
      <c r="K6741">
        <v>1.3</v>
      </c>
      <c r="L6741" s="1" t="s">
        <v>168</v>
      </c>
      <c r="M6741">
        <f t="shared" si="840"/>
        <v>12</v>
      </c>
      <c r="N6741" s="3">
        <f t="shared" si="847"/>
        <v>280.70883333332131</v>
      </c>
      <c r="O6741">
        <v>0</v>
      </c>
      <c r="P6741">
        <v>0.2</v>
      </c>
      <c r="Q6741">
        <f t="shared" si="841"/>
        <v>0.70833333333333337</v>
      </c>
      <c r="R6741" t="str">
        <f t="shared" si="842"/>
        <v/>
      </c>
      <c r="S6741">
        <f t="shared" si="843"/>
        <v>12</v>
      </c>
      <c r="T6741">
        <f t="shared" si="844"/>
        <v>12</v>
      </c>
      <c r="U6741">
        <f t="shared" si="845"/>
        <v>12</v>
      </c>
      <c r="V6741">
        <f t="shared" si="846"/>
        <v>0</v>
      </c>
    </row>
    <row r="6742" spans="1:22" x14ac:dyDescent="0.35">
      <c r="A6742">
        <v>1999</v>
      </c>
      <c r="B6742">
        <v>10</v>
      </c>
      <c r="C6742">
        <v>8</v>
      </c>
      <c r="D6742">
        <v>18</v>
      </c>
      <c r="E6742">
        <v>30</v>
      </c>
      <c r="F6742">
        <v>0</v>
      </c>
      <c r="G6742">
        <v>0</v>
      </c>
      <c r="H6742">
        <v>0</v>
      </c>
      <c r="I6742">
        <v>10</v>
      </c>
      <c r="J6742">
        <v>0</v>
      </c>
      <c r="K6742">
        <v>1.6</v>
      </c>
      <c r="L6742">
        <v>54.86</v>
      </c>
      <c r="M6742">
        <f t="shared" si="840"/>
        <v>10</v>
      </c>
      <c r="N6742" s="3">
        <f t="shared" si="847"/>
        <v>280.75049999998799</v>
      </c>
      <c r="O6742">
        <v>0</v>
      </c>
      <c r="P6742">
        <v>0.2</v>
      </c>
      <c r="Q6742">
        <f t="shared" si="841"/>
        <v>0.75</v>
      </c>
      <c r="R6742" t="str">
        <f t="shared" si="842"/>
        <v/>
      </c>
      <c r="S6742">
        <f t="shared" si="843"/>
        <v>10</v>
      </c>
      <c r="T6742">
        <f t="shared" si="844"/>
        <v>10</v>
      </c>
      <c r="U6742">
        <f t="shared" si="845"/>
        <v>10</v>
      </c>
      <c r="V6742">
        <f t="shared" si="846"/>
        <v>0</v>
      </c>
    </row>
    <row r="6743" spans="1:22" x14ac:dyDescent="0.35">
      <c r="A6743">
        <v>1999</v>
      </c>
      <c r="B6743">
        <v>10</v>
      </c>
      <c r="C6743">
        <v>8</v>
      </c>
      <c r="D6743">
        <v>19</v>
      </c>
      <c r="E6743">
        <v>30</v>
      </c>
      <c r="F6743">
        <v>0</v>
      </c>
      <c r="G6743">
        <v>0</v>
      </c>
      <c r="H6743">
        <v>0</v>
      </c>
      <c r="I6743">
        <v>9</v>
      </c>
      <c r="J6743">
        <v>0</v>
      </c>
      <c r="K6743">
        <v>1.8</v>
      </c>
      <c r="L6743">
        <v>60.81</v>
      </c>
      <c r="M6743">
        <f t="shared" si="840"/>
        <v>9</v>
      </c>
      <c r="N6743" s="3">
        <f t="shared" si="847"/>
        <v>280.79216666665468</v>
      </c>
      <c r="O6743">
        <v>0</v>
      </c>
      <c r="P6743">
        <v>0.2</v>
      </c>
      <c r="Q6743">
        <f t="shared" si="841"/>
        <v>0.79166666666666663</v>
      </c>
      <c r="R6743" t="str">
        <f t="shared" si="842"/>
        <v/>
      </c>
      <c r="S6743">
        <f t="shared" si="843"/>
        <v>9</v>
      </c>
      <c r="T6743">
        <f t="shared" si="844"/>
        <v>9</v>
      </c>
      <c r="U6743">
        <f t="shared" si="845"/>
        <v>9</v>
      </c>
      <c r="V6743">
        <f t="shared" si="846"/>
        <v>0</v>
      </c>
    </row>
    <row r="6744" spans="1:22" x14ac:dyDescent="0.35">
      <c r="A6744">
        <v>1999</v>
      </c>
      <c r="B6744">
        <v>10</v>
      </c>
      <c r="C6744">
        <v>8</v>
      </c>
      <c r="D6744">
        <v>20</v>
      </c>
      <c r="E6744">
        <v>30</v>
      </c>
      <c r="F6744">
        <v>0</v>
      </c>
      <c r="G6744">
        <v>0</v>
      </c>
      <c r="H6744">
        <v>0</v>
      </c>
      <c r="I6744">
        <v>8</v>
      </c>
      <c r="J6744">
        <v>-1</v>
      </c>
      <c r="K6744">
        <v>2.1</v>
      </c>
      <c r="L6744">
        <v>63.81</v>
      </c>
      <c r="M6744">
        <f t="shared" si="840"/>
        <v>8</v>
      </c>
      <c r="N6744" s="3">
        <f t="shared" si="847"/>
        <v>280.83383333332137</v>
      </c>
      <c r="O6744">
        <v>0</v>
      </c>
      <c r="P6744">
        <v>0.2</v>
      </c>
      <c r="Q6744">
        <f t="shared" si="841"/>
        <v>0.83333333333333337</v>
      </c>
      <c r="R6744" t="str">
        <f t="shared" si="842"/>
        <v/>
      </c>
      <c r="S6744">
        <f t="shared" si="843"/>
        <v>8</v>
      </c>
      <c r="T6744">
        <f t="shared" si="844"/>
        <v>8</v>
      </c>
      <c r="U6744">
        <f t="shared" si="845"/>
        <v>8</v>
      </c>
      <c r="V6744">
        <f t="shared" si="846"/>
        <v>0</v>
      </c>
    </row>
    <row r="6745" spans="1:22" x14ac:dyDescent="0.35">
      <c r="A6745">
        <v>1999</v>
      </c>
      <c r="B6745">
        <v>10</v>
      </c>
      <c r="C6745">
        <v>8</v>
      </c>
      <c r="D6745">
        <v>21</v>
      </c>
      <c r="E6745">
        <v>30</v>
      </c>
      <c r="F6745">
        <v>0</v>
      </c>
      <c r="G6745">
        <v>0</v>
      </c>
      <c r="H6745">
        <v>0</v>
      </c>
      <c r="I6745">
        <v>7</v>
      </c>
      <c r="J6745">
        <v>-1</v>
      </c>
      <c r="K6745" s="1" t="s">
        <v>100</v>
      </c>
      <c r="L6745">
        <v>62.38</v>
      </c>
      <c r="M6745">
        <f t="shared" si="840"/>
        <v>7</v>
      </c>
      <c r="N6745" s="3">
        <f t="shared" si="847"/>
        <v>280.87549999998805</v>
      </c>
      <c r="O6745">
        <v>0</v>
      </c>
      <c r="P6745">
        <v>0.2</v>
      </c>
      <c r="Q6745">
        <f t="shared" si="841"/>
        <v>0.875</v>
      </c>
      <c r="R6745" t="str">
        <f t="shared" si="842"/>
        <v/>
      </c>
      <c r="S6745">
        <f t="shared" si="843"/>
        <v>7</v>
      </c>
      <c r="T6745">
        <f t="shared" si="844"/>
        <v>7</v>
      </c>
      <c r="U6745">
        <f t="shared" si="845"/>
        <v>7</v>
      </c>
      <c r="V6745">
        <f t="shared" si="846"/>
        <v>0</v>
      </c>
    </row>
    <row r="6746" spans="1:22" x14ac:dyDescent="0.35">
      <c r="A6746">
        <v>1999</v>
      </c>
      <c r="B6746">
        <v>10</v>
      </c>
      <c r="C6746">
        <v>8</v>
      </c>
      <c r="D6746">
        <v>22</v>
      </c>
      <c r="E6746">
        <v>30</v>
      </c>
      <c r="F6746">
        <v>0</v>
      </c>
      <c r="G6746">
        <v>0</v>
      </c>
      <c r="H6746">
        <v>0</v>
      </c>
      <c r="I6746">
        <v>7</v>
      </c>
      <c r="J6746">
        <v>-1</v>
      </c>
      <c r="K6746">
        <v>2.2000000000000002</v>
      </c>
      <c r="L6746">
        <v>60.65</v>
      </c>
      <c r="M6746">
        <f t="shared" si="840"/>
        <v>7</v>
      </c>
      <c r="N6746" s="3">
        <f t="shared" si="847"/>
        <v>280.91716666665474</v>
      </c>
      <c r="O6746">
        <v>0</v>
      </c>
      <c r="P6746">
        <v>0.2</v>
      </c>
      <c r="Q6746">
        <f t="shared" si="841"/>
        <v>0.91666666666666663</v>
      </c>
      <c r="R6746" t="str">
        <f t="shared" si="842"/>
        <v/>
      </c>
      <c r="S6746">
        <f t="shared" si="843"/>
        <v>7</v>
      </c>
      <c r="T6746">
        <f t="shared" si="844"/>
        <v>7</v>
      </c>
      <c r="U6746">
        <f t="shared" si="845"/>
        <v>7</v>
      </c>
      <c r="V6746">
        <f t="shared" si="846"/>
        <v>0</v>
      </c>
    </row>
    <row r="6747" spans="1:22" x14ac:dyDescent="0.35">
      <c r="A6747">
        <v>1999</v>
      </c>
      <c r="B6747">
        <v>10</v>
      </c>
      <c r="C6747">
        <v>8</v>
      </c>
      <c r="D6747">
        <v>23</v>
      </c>
      <c r="E6747">
        <v>30</v>
      </c>
      <c r="F6747">
        <v>0</v>
      </c>
      <c r="G6747">
        <v>0</v>
      </c>
      <c r="H6747">
        <v>0</v>
      </c>
      <c r="I6747">
        <v>7</v>
      </c>
      <c r="J6747">
        <v>-2</v>
      </c>
      <c r="K6747">
        <v>2</v>
      </c>
      <c r="L6747">
        <v>62.97</v>
      </c>
      <c r="M6747">
        <f t="shared" si="840"/>
        <v>7</v>
      </c>
      <c r="N6747" s="3">
        <f t="shared" si="847"/>
        <v>280.95883333332142</v>
      </c>
      <c r="O6747">
        <v>0</v>
      </c>
      <c r="P6747">
        <v>0.2</v>
      </c>
      <c r="Q6747">
        <f t="shared" si="841"/>
        <v>0.95833333333333337</v>
      </c>
      <c r="R6747" t="str">
        <f t="shared" si="842"/>
        <v/>
      </c>
      <c r="S6747">
        <f t="shared" si="843"/>
        <v>7</v>
      </c>
      <c r="T6747">
        <f t="shared" si="844"/>
        <v>7</v>
      </c>
      <c r="U6747">
        <f t="shared" si="845"/>
        <v>7</v>
      </c>
      <c r="V6747">
        <f t="shared" si="846"/>
        <v>0</v>
      </c>
    </row>
    <row r="6748" spans="1:22" x14ac:dyDescent="0.35">
      <c r="A6748">
        <v>1999</v>
      </c>
      <c r="B6748">
        <v>10</v>
      </c>
      <c r="C6748">
        <v>9</v>
      </c>
      <c r="D6748">
        <v>0</v>
      </c>
      <c r="E6748">
        <v>30</v>
      </c>
      <c r="F6748">
        <v>0</v>
      </c>
      <c r="G6748">
        <v>0</v>
      </c>
      <c r="H6748">
        <v>0</v>
      </c>
      <c r="I6748">
        <v>7</v>
      </c>
      <c r="J6748">
        <v>-2</v>
      </c>
      <c r="K6748">
        <v>1.8</v>
      </c>
      <c r="L6748">
        <v>61.25</v>
      </c>
      <c r="M6748">
        <f t="shared" si="840"/>
        <v>7</v>
      </c>
      <c r="N6748" s="3">
        <f t="shared" si="847"/>
        <v>281.00049999998811</v>
      </c>
      <c r="O6748">
        <v>0</v>
      </c>
      <c r="P6748">
        <v>0.2</v>
      </c>
      <c r="Q6748">
        <f t="shared" si="841"/>
        <v>0</v>
      </c>
      <c r="R6748" t="str">
        <f t="shared" si="842"/>
        <v/>
      </c>
      <c r="S6748">
        <f t="shared" si="843"/>
        <v>7</v>
      </c>
      <c r="T6748">
        <f t="shared" si="844"/>
        <v>7</v>
      </c>
      <c r="U6748">
        <f t="shared" si="845"/>
        <v>7</v>
      </c>
      <c r="V6748">
        <f t="shared" si="846"/>
        <v>0</v>
      </c>
    </row>
    <row r="6749" spans="1:22" x14ac:dyDescent="0.35">
      <c r="A6749">
        <v>1999</v>
      </c>
      <c r="B6749">
        <v>10</v>
      </c>
      <c r="C6749">
        <v>9</v>
      </c>
      <c r="D6749">
        <v>1</v>
      </c>
      <c r="E6749">
        <v>30</v>
      </c>
      <c r="F6749">
        <v>0</v>
      </c>
      <c r="G6749">
        <v>0</v>
      </c>
      <c r="H6749">
        <v>0</v>
      </c>
      <c r="I6749">
        <v>6</v>
      </c>
      <c r="J6749">
        <v>-2</v>
      </c>
      <c r="K6749" s="1" t="s">
        <v>88</v>
      </c>
      <c r="L6749">
        <v>60.55</v>
      </c>
      <c r="M6749">
        <f t="shared" si="840"/>
        <v>6</v>
      </c>
      <c r="N6749" s="3">
        <f t="shared" si="847"/>
        <v>281.04216666665479</v>
      </c>
      <c r="O6749">
        <v>0</v>
      </c>
      <c r="P6749">
        <v>0.2</v>
      </c>
      <c r="Q6749">
        <f t="shared" si="841"/>
        <v>4.1666666666666664E-2</v>
      </c>
      <c r="R6749" t="str">
        <f t="shared" si="842"/>
        <v/>
      </c>
      <c r="S6749">
        <f t="shared" si="843"/>
        <v>6</v>
      </c>
      <c r="T6749">
        <f t="shared" si="844"/>
        <v>6</v>
      </c>
      <c r="U6749">
        <f t="shared" si="845"/>
        <v>6</v>
      </c>
      <c r="V6749">
        <f t="shared" si="846"/>
        <v>0</v>
      </c>
    </row>
    <row r="6750" spans="1:22" x14ac:dyDescent="0.35">
      <c r="A6750">
        <v>1999</v>
      </c>
      <c r="B6750">
        <v>10</v>
      </c>
      <c r="C6750">
        <v>9</v>
      </c>
      <c r="D6750">
        <v>2</v>
      </c>
      <c r="E6750">
        <v>30</v>
      </c>
      <c r="F6750">
        <v>0</v>
      </c>
      <c r="G6750">
        <v>0</v>
      </c>
      <c r="H6750">
        <v>0</v>
      </c>
      <c r="I6750">
        <v>6</v>
      </c>
      <c r="J6750">
        <v>-2</v>
      </c>
      <c r="K6750" s="1" t="s">
        <v>88</v>
      </c>
      <c r="L6750">
        <v>61.03</v>
      </c>
      <c r="M6750">
        <f t="shared" si="840"/>
        <v>6</v>
      </c>
      <c r="N6750" s="3">
        <f t="shared" si="847"/>
        <v>281.08383333332148</v>
      </c>
      <c r="O6750">
        <v>0</v>
      </c>
      <c r="P6750">
        <v>0.2</v>
      </c>
      <c r="Q6750">
        <f t="shared" si="841"/>
        <v>8.3333333333333329E-2</v>
      </c>
      <c r="R6750" t="str">
        <f t="shared" si="842"/>
        <v/>
      </c>
      <c r="S6750">
        <f t="shared" si="843"/>
        <v>6</v>
      </c>
      <c r="T6750">
        <f t="shared" si="844"/>
        <v>6</v>
      </c>
      <c r="U6750">
        <f t="shared" si="845"/>
        <v>6</v>
      </c>
      <c r="V6750">
        <f t="shared" si="846"/>
        <v>0</v>
      </c>
    </row>
    <row r="6751" spans="1:22" x14ac:dyDescent="0.35">
      <c r="A6751">
        <v>1999</v>
      </c>
      <c r="B6751">
        <v>10</v>
      </c>
      <c r="C6751">
        <v>9</v>
      </c>
      <c r="D6751">
        <v>3</v>
      </c>
      <c r="E6751">
        <v>30</v>
      </c>
      <c r="F6751">
        <v>0</v>
      </c>
      <c r="G6751">
        <v>0</v>
      </c>
      <c r="H6751">
        <v>0</v>
      </c>
      <c r="I6751">
        <v>6</v>
      </c>
      <c r="J6751">
        <v>-2</v>
      </c>
      <c r="K6751" s="1" t="s">
        <v>88</v>
      </c>
      <c r="L6751">
        <v>61.15</v>
      </c>
      <c r="M6751">
        <f t="shared" si="840"/>
        <v>6</v>
      </c>
      <c r="N6751" s="3">
        <f t="shared" si="847"/>
        <v>281.12549999998816</v>
      </c>
      <c r="O6751">
        <v>0</v>
      </c>
      <c r="P6751">
        <v>0.2</v>
      </c>
      <c r="Q6751">
        <f t="shared" si="841"/>
        <v>0.125</v>
      </c>
      <c r="R6751" t="str">
        <f t="shared" si="842"/>
        <v/>
      </c>
      <c r="S6751">
        <f t="shared" si="843"/>
        <v>6</v>
      </c>
      <c r="T6751">
        <f t="shared" si="844"/>
        <v>6</v>
      </c>
      <c r="U6751">
        <f t="shared" si="845"/>
        <v>6</v>
      </c>
      <c r="V6751">
        <f t="shared" si="846"/>
        <v>0</v>
      </c>
    </row>
    <row r="6752" spans="1:22" x14ac:dyDescent="0.35">
      <c r="A6752">
        <v>1999</v>
      </c>
      <c r="B6752">
        <v>10</v>
      </c>
      <c r="C6752">
        <v>9</v>
      </c>
      <c r="D6752">
        <v>4</v>
      </c>
      <c r="E6752">
        <v>30</v>
      </c>
      <c r="F6752">
        <v>0</v>
      </c>
      <c r="G6752">
        <v>0</v>
      </c>
      <c r="H6752">
        <v>0</v>
      </c>
      <c r="I6752">
        <v>6</v>
      </c>
      <c r="J6752">
        <v>-2</v>
      </c>
      <c r="K6752">
        <v>1.8</v>
      </c>
      <c r="L6752">
        <v>60.7</v>
      </c>
      <c r="M6752">
        <f t="shared" si="840"/>
        <v>6</v>
      </c>
      <c r="N6752" s="3">
        <f t="shared" si="847"/>
        <v>281.16716666665485</v>
      </c>
      <c r="O6752">
        <v>0</v>
      </c>
      <c r="P6752">
        <v>0.2</v>
      </c>
      <c r="Q6752">
        <f t="shared" si="841"/>
        <v>0.16666666666666666</v>
      </c>
      <c r="R6752" t="str">
        <f t="shared" si="842"/>
        <v/>
      </c>
      <c r="S6752">
        <f t="shared" si="843"/>
        <v>6</v>
      </c>
      <c r="T6752">
        <f t="shared" si="844"/>
        <v>6</v>
      </c>
      <c r="U6752">
        <f t="shared" si="845"/>
        <v>6</v>
      </c>
      <c r="V6752">
        <f t="shared" si="846"/>
        <v>0</v>
      </c>
    </row>
    <row r="6753" spans="1:22" x14ac:dyDescent="0.35">
      <c r="A6753">
        <v>1999</v>
      </c>
      <c r="B6753">
        <v>10</v>
      </c>
      <c r="C6753">
        <v>9</v>
      </c>
      <c r="D6753">
        <v>5</v>
      </c>
      <c r="E6753">
        <v>30</v>
      </c>
      <c r="F6753">
        <v>0</v>
      </c>
      <c r="G6753">
        <v>0</v>
      </c>
      <c r="H6753">
        <v>0</v>
      </c>
      <c r="I6753">
        <v>6</v>
      </c>
      <c r="J6753">
        <v>-3</v>
      </c>
      <c r="K6753">
        <v>1.9</v>
      </c>
      <c r="L6753">
        <v>59.4</v>
      </c>
      <c r="M6753">
        <f t="shared" si="840"/>
        <v>6</v>
      </c>
      <c r="N6753" s="3">
        <f t="shared" si="847"/>
        <v>281.20883333332154</v>
      </c>
      <c r="O6753">
        <v>0</v>
      </c>
      <c r="P6753">
        <v>0.2</v>
      </c>
      <c r="Q6753">
        <f t="shared" si="841"/>
        <v>0.20833333333333334</v>
      </c>
      <c r="R6753" t="str">
        <f t="shared" si="842"/>
        <v/>
      </c>
      <c r="S6753">
        <f t="shared" si="843"/>
        <v>6</v>
      </c>
      <c r="T6753">
        <f t="shared" si="844"/>
        <v>6</v>
      </c>
      <c r="U6753">
        <f t="shared" si="845"/>
        <v>6</v>
      </c>
      <c r="V6753">
        <f t="shared" si="846"/>
        <v>6.3177225062427773</v>
      </c>
    </row>
    <row r="6754" spans="1:22" x14ac:dyDescent="0.35">
      <c r="A6754">
        <v>1999</v>
      </c>
      <c r="B6754">
        <v>10</v>
      </c>
      <c r="C6754">
        <v>9</v>
      </c>
      <c r="D6754">
        <v>6</v>
      </c>
      <c r="E6754">
        <v>30</v>
      </c>
      <c r="F6754">
        <v>419</v>
      </c>
      <c r="G6754">
        <v>20</v>
      </c>
      <c r="H6754">
        <v>49</v>
      </c>
      <c r="I6754">
        <v>9</v>
      </c>
      <c r="J6754">
        <v>-3</v>
      </c>
      <c r="K6754">
        <v>2.1</v>
      </c>
      <c r="L6754">
        <v>48.25</v>
      </c>
      <c r="M6754">
        <f t="shared" si="840"/>
        <v>13.204060219335709</v>
      </c>
      <c r="N6754" s="3">
        <f t="shared" si="847"/>
        <v>281.25049999998822</v>
      </c>
      <c r="O6754" s="1" t="s">
        <v>3214</v>
      </c>
      <c r="P6754">
        <v>0.2</v>
      </c>
      <c r="Q6754">
        <f t="shared" si="841"/>
        <v>0.25</v>
      </c>
      <c r="R6754">
        <f t="shared" si="842"/>
        <v>0.31498244719824792</v>
      </c>
      <c r="S6754">
        <f t="shared" si="843"/>
        <v>13.897559661140358</v>
      </c>
      <c r="T6754">
        <f t="shared" si="844"/>
        <v>11.695851445418214</v>
      </c>
      <c r="U6754">
        <f t="shared" si="845"/>
        <v>13.204060219335709</v>
      </c>
      <c r="V6754">
        <f t="shared" si="846"/>
        <v>29.839365051835152</v>
      </c>
    </row>
    <row r="6755" spans="1:22" x14ac:dyDescent="0.35">
      <c r="A6755">
        <v>1999</v>
      </c>
      <c r="B6755">
        <v>10</v>
      </c>
      <c r="C6755">
        <v>9</v>
      </c>
      <c r="D6755">
        <v>7</v>
      </c>
      <c r="E6755">
        <v>30</v>
      </c>
      <c r="F6755">
        <v>770</v>
      </c>
      <c r="G6755">
        <v>43</v>
      </c>
      <c r="H6755">
        <v>243</v>
      </c>
      <c r="I6755">
        <v>14</v>
      </c>
      <c r="J6755">
        <v>-1</v>
      </c>
      <c r="K6755">
        <v>2.7</v>
      </c>
      <c r="L6755">
        <v>42.14</v>
      </c>
      <c r="M6755">
        <f t="shared" si="840"/>
        <v>29.710864794689698</v>
      </c>
      <c r="N6755" s="3">
        <f t="shared" si="847"/>
        <v>281.29216666665491</v>
      </c>
      <c r="O6755" s="1" t="s">
        <v>3215</v>
      </c>
      <c r="P6755">
        <v>0.2</v>
      </c>
      <c r="Q6755">
        <f t="shared" si="841"/>
        <v>0.29166666666666669</v>
      </c>
      <c r="R6755">
        <f t="shared" si="842"/>
        <v>0.31307779748147035</v>
      </c>
      <c r="S6755">
        <f t="shared" si="843"/>
        <v>32.311900388309027</v>
      </c>
      <c r="T6755">
        <f t="shared" si="844"/>
        <v>24.003947494353739</v>
      </c>
      <c r="U6755">
        <f t="shared" si="845"/>
        <v>29.710864794689698</v>
      </c>
      <c r="V6755">
        <f t="shared" si="846"/>
        <v>277.27318617762171</v>
      </c>
    </row>
    <row r="6756" spans="1:22" x14ac:dyDescent="0.35">
      <c r="A6756">
        <v>1999</v>
      </c>
      <c r="B6756">
        <v>10</v>
      </c>
      <c r="C6756">
        <v>9</v>
      </c>
      <c r="D6756">
        <v>8</v>
      </c>
      <c r="E6756">
        <v>30</v>
      </c>
      <c r="F6756">
        <v>899</v>
      </c>
      <c r="G6756">
        <v>55</v>
      </c>
      <c r="H6756">
        <v>439</v>
      </c>
      <c r="I6756">
        <v>18</v>
      </c>
      <c r="J6756">
        <v>-1</v>
      </c>
      <c r="K6756" s="1" t="s">
        <v>100</v>
      </c>
      <c r="L6756">
        <v>29.74</v>
      </c>
      <c r="M6756">
        <f t="shared" si="840"/>
        <v>45.755764849518826</v>
      </c>
      <c r="N6756" s="3">
        <f t="shared" si="847"/>
        <v>281.33383333332159</v>
      </c>
      <c r="O6756" s="1" t="s">
        <v>3216</v>
      </c>
      <c r="P6756">
        <v>0.2</v>
      </c>
      <c r="Q6756">
        <f t="shared" si="841"/>
        <v>0.33333333333333331</v>
      </c>
      <c r="R6756">
        <f t="shared" si="842"/>
        <v>0.3143372226612029</v>
      </c>
      <c r="S6756">
        <f t="shared" si="843"/>
        <v>50.340051558841097</v>
      </c>
      <c r="T6756">
        <f t="shared" si="844"/>
        <v>35.756074928547839</v>
      </c>
      <c r="U6756">
        <f t="shared" si="845"/>
        <v>45.755764849518826</v>
      </c>
      <c r="V6756">
        <f t="shared" si="846"/>
        <v>552.62688484357011</v>
      </c>
    </row>
    <row r="6757" spans="1:22" x14ac:dyDescent="0.35">
      <c r="A6757">
        <v>1999</v>
      </c>
      <c r="B6757">
        <v>10</v>
      </c>
      <c r="C6757">
        <v>9</v>
      </c>
      <c r="D6757">
        <v>9</v>
      </c>
      <c r="E6757">
        <v>30</v>
      </c>
      <c r="F6757">
        <v>960</v>
      </c>
      <c r="G6757">
        <v>62</v>
      </c>
      <c r="H6757">
        <v>600</v>
      </c>
      <c r="I6757">
        <v>21</v>
      </c>
      <c r="J6757">
        <v>-3</v>
      </c>
      <c r="K6757">
        <v>1.4</v>
      </c>
      <c r="L6757">
        <v>21.66</v>
      </c>
      <c r="M6757">
        <f t="shared" si="840"/>
        <v>60.844557547947453</v>
      </c>
      <c r="N6757" s="3">
        <f t="shared" si="847"/>
        <v>281.37549999998828</v>
      </c>
      <c r="O6757" s="1" t="s">
        <v>3217</v>
      </c>
      <c r="P6757">
        <v>0.2</v>
      </c>
      <c r="Q6757">
        <f t="shared" si="841"/>
        <v>0.375</v>
      </c>
      <c r="R6757">
        <f t="shared" si="842"/>
        <v>0.31732650285251424</v>
      </c>
      <c r="S6757">
        <f t="shared" si="843"/>
        <v>67.386552332177786</v>
      </c>
      <c r="T6757">
        <f t="shared" si="844"/>
        <v>46.77057879885178</v>
      </c>
      <c r="U6757">
        <f t="shared" si="845"/>
        <v>60.844557547947453</v>
      </c>
      <c r="V6757">
        <f t="shared" si="846"/>
        <v>797.7185082763375</v>
      </c>
    </row>
    <row r="6758" spans="1:22" x14ac:dyDescent="0.35">
      <c r="A6758">
        <v>1999</v>
      </c>
      <c r="B6758">
        <v>10</v>
      </c>
      <c r="C6758">
        <v>9</v>
      </c>
      <c r="D6758">
        <v>10</v>
      </c>
      <c r="E6758">
        <v>30</v>
      </c>
      <c r="F6758">
        <v>992</v>
      </c>
      <c r="G6758">
        <v>67</v>
      </c>
      <c r="H6758">
        <v>712</v>
      </c>
      <c r="I6758">
        <v>23</v>
      </c>
      <c r="J6758">
        <v>-4</v>
      </c>
      <c r="K6758">
        <v>1.1000000000000001</v>
      </c>
      <c r="L6758">
        <v>18.22</v>
      </c>
      <c r="M6758">
        <f t="shared" si="840"/>
        <v>70.9523267634967</v>
      </c>
      <c r="N6758" s="3">
        <f t="shared" si="847"/>
        <v>281.41716666665496</v>
      </c>
      <c r="O6758" s="1" t="s">
        <v>3218</v>
      </c>
      <c r="P6758">
        <v>0.2</v>
      </c>
      <c r="Q6758">
        <f t="shared" si="841"/>
        <v>0.41666666666666669</v>
      </c>
      <c r="R6758">
        <f t="shared" si="842"/>
        <v>0.31837393603252029</v>
      </c>
      <c r="S6758">
        <f t="shared" si="843"/>
        <v>78.808527659629974</v>
      </c>
      <c r="T6758">
        <f t="shared" si="844"/>
        <v>54.132509911334139</v>
      </c>
      <c r="U6758">
        <f t="shared" si="845"/>
        <v>70.9523267634967</v>
      </c>
      <c r="V6758">
        <f t="shared" si="846"/>
        <v>982.94951138170541</v>
      </c>
    </row>
    <row r="6759" spans="1:22" x14ac:dyDescent="0.35">
      <c r="A6759">
        <v>1999</v>
      </c>
      <c r="B6759">
        <v>10</v>
      </c>
      <c r="C6759">
        <v>9</v>
      </c>
      <c r="D6759">
        <v>11</v>
      </c>
      <c r="E6759">
        <v>30</v>
      </c>
      <c r="F6759">
        <v>1003</v>
      </c>
      <c r="G6759">
        <v>69</v>
      </c>
      <c r="H6759">
        <v>764</v>
      </c>
      <c r="I6759">
        <v>25</v>
      </c>
      <c r="J6759">
        <v>-4</v>
      </c>
      <c r="K6759">
        <v>0.9</v>
      </c>
      <c r="L6759">
        <v>16.78</v>
      </c>
      <c r="M6759">
        <f t="shared" si="840"/>
        <v>76.97614105692567</v>
      </c>
      <c r="N6759" s="3">
        <f t="shared" si="847"/>
        <v>281.45883333332165</v>
      </c>
      <c r="O6759" s="1" t="s">
        <v>3219</v>
      </c>
      <c r="P6759">
        <v>0.2</v>
      </c>
      <c r="Q6759">
        <f t="shared" si="841"/>
        <v>0.45833333333333331</v>
      </c>
      <c r="R6759">
        <f t="shared" si="842"/>
        <v>0.31908719757692627</v>
      </c>
      <c r="S6759">
        <f t="shared" si="843"/>
        <v>85.478902145751164</v>
      </c>
      <c r="T6759">
        <f t="shared" si="844"/>
        <v>58.831762575773183</v>
      </c>
      <c r="U6759">
        <f t="shared" si="845"/>
        <v>76.97614105692567</v>
      </c>
      <c r="V6759">
        <f t="shared" si="846"/>
        <v>1088.2083490958498</v>
      </c>
    </row>
    <row r="6760" spans="1:22" x14ac:dyDescent="0.35">
      <c r="A6760">
        <v>1999</v>
      </c>
      <c r="B6760">
        <v>10</v>
      </c>
      <c r="C6760">
        <v>9</v>
      </c>
      <c r="D6760">
        <v>12</v>
      </c>
      <c r="E6760">
        <v>30</v>
      </c>
      <c r="F6760">
        <v>999</v>
      </c>
      <c r="G6760">
        <v>69</v>
      </c>
      <c r="H6760">
        <v>750</v>
      </c>
      <c r="I6760">
        <v>26</v>
      </c>
      <c r="J6760">
        <v>-4</v>
      </c>
      <c r="K6760">
        <v>0.9</v>
      </c>
      <c r="L6760">
        <v>15.4</v>
      </c>
      <c r="M6760">
        <f t="shared" si="840"/>
        <v>77.110289074092918</v>
      </c>
      <c r="N6760" s="3">
        <f t="shared" si="847"/>
        <v>281.50049999998834</v>
      </c>
      <c r="O6760" s="1" t="s">
        <v>3220</v>
      </c>
      <c r="P6760">
        <v>0.2</v>
      </c>
      <c r="Q6760">
        <f t="shared" si="841"/>
        <v>0.5</v>
      </c>
      <c r="R6760">
        <f t="shared" si="842"/>
        <v>0.3190871975769265</v>
      </c>
      <c r="S6760">
        <f t="shared" si="843"/>
        <v>85.471405700697773</v>
      </c>
      <c r="T6760">
        <f t="shared" si="844"/>
        <v>59.268171318067516</v>
      </c>
      <c r="U6760">
        <f t="shared" si="845"/>
        <v>77.110289074092918</v>
      </c>
      <c r="V6760">
        <f t="shared" si="846"/>
        <v>1102.7741696430048</v>
      </c>
    </row>
    <row r="6761" spans="1:22" x14ac:dyDescent="0.35">
      <c r="A6761">
        <v>1999</v>
      </c>
      <c r="B6761">
        <v>10</v>
      </c>
      <c r="C6761">
        <v>9</v>
      </c>
      <c r="D6761">
        <v>13</v>
      </c>
      <c r="E6761">
        <v>30</v>
      </c>
      <c r="F6761">
        <v>978</v>
      </c>
      <c r="G6761">
        <v>67</v>
      </c>
      <c r="H6761">
        <v>673</v>
      </c>
      <c r="I6761">
        <v>26</v>
      </c>
      <c r="J6761">
        <v>-4</v>
      </c>
      <c r="K6761">
        <v>1.1000000000000001</v>
      </c>
      <c r="L6761">
        <v>14.18</v>
      </c>
      <c r="M6761">
        <f t="shared" si="840"/>
        <v>71.425012644408355</v>
      </c>
      <c r="N6761" s="3">
        <f t="shared" si="847"/>
        <v>281.54216666665502</v>
      </c>
      <c r="O6761" s="1" t="s">
        <v>3221</v>
      </c>
      <c r="P6761">
        <v>0.2</v>
      </c>
      <c r="Q6761">
        <f t="shared" si="841"/>
        <v>0.54166666666666663</v>
      </c>
      <c r="R6761">
        <f t="shared" si="842"/>
        <v>0.31837393603251968</v>
      </c>
      <c r="S6761">
        <f t="shared" si="843"/>
        <v>78.86715464523256</v>
      </c>
      <c r="T6761">
        <f t="shared" si="844"/>
        <v>55.491679587299295</v>
      </c>
      <c r="U6761">
        <f t="shared" si="845"/>
        <v>71.425012644408355</v>
      </c>
      <c r="V6761">
        <f t="shared" si="846"/>
        <v>1021.9455289543515</v>
      </c>
    </row>
    <row r="6762" spans="1:22" x14ac:dyDescent="0.35">
      <c r="A6762">
        <v>1999</v>
      </c>
      <c r="B6762">
        <v>10</v>
      </c>
      <c r="C6762">
        <v>9</v>
      </c>
      <c r="D6762">
        <v>14</v>
      </c>
      <c r="E6762">
        <v>30</v>
      </c>
      <c r="F6762">
        <v>934</v>
      </c>
      <c r="G6762">
        <v>62</v>
      </c>
      <c r="H6762">
        <v>539</v>
      </c>
      <c r="I6762">
        <v>25</v>
      </c>
      <c r="J6762">
        <v>-5</v>
      </c>
      <c r="K6762">
        <v>1.4</v>
      </c>
      <c r="L6762">
        <v>14.78</v>
      </c>
      <c r="M6762">
        <f t="shared" si="840"/>
        <v>61.029349109181318</v>
      </c>
      <c r="N6762" s="3">
        <f t="shared" si="847"/>
        <v>281.58383333332171</v>
      </c>
      <c r="O6762" s="1" t="s">
        <v>3222</v>
      </c>
      <c r="P6762">
        <v>0.2</v>
      </c>
      <c r="Q6762">
        <f t="shared" si="841"/>
        <v>0.58333333333333337</v>
      </c>
      <c r="R6762">
        <f t="shared" si="842"/>
        <v>0.3173265028525139</v>
      </c>
      <c r="S6762">
        <f t="shared" si="843"/>
        <v>66.944932778741219</v>
      </c>
      <c r="T6762">
        <f t="shared" si="844"/>
        <v>48.302986340660915</v>
      </c>
      <c r="U6762">
        <f t="shared" si="845"/>
        <v>61.029349109181318</v>
      </c>
      <c r="V6762">
        <f t="shared" si="846"/>
        <v>847.64657876422325</v>
      </c>
    </row>
    <row r="6763" spans="1:22" x14ac:dyDescent="0.35">
      <c r="A6763">
        <v>1999</v>
      </c>
      <c r="B6763">
        <v>10</v>
      </c>
      <c r="C6763">
        <v>9</v>
      </c>
      <c r="D6763">
        <v>15</v>
      </c>
      <c r="E6763">
        <v>30</v>
      </c>
      <c r="F6763">
        <v>850</v>
      </c>
      <c r="G6763">
        <v>53</v>
      </c>
      <c r="H6763">
        <v>361</v>
      </c>
      <c r="I6763">
        <v>24</v>
      </c>
      <c r="J6763">
        <v>-4</v>
      </c>
      <c r="K6763">
        <v>1.3</v>
      </c>
      <c r="L6763">
        <v>17.16</v>
      </c>
      <c r="M6763">
        <f t="shared" si="840"/>
        <v>49.069555468079294</v>
      </c>
      <c r="N6763" s="3">
        <f t="shared" si="847"/>
        <v>281.62549999998839</v>
      </c>
      <c r="O6763" s="1" t="s">
        <v>3223</v>
      </c>
      <c r="P6763">
        <v>0.2</v>
      </c>
      <c r="Q6763">
        <f t="shared" si="841"/>
        <v>0.625</v>
      </c>
      <c r="R6763">
        <f t="shared" si="842"/>
        <v>0.31767270004858034</v>
      </c>
      <c r="S6763">
        <f t="shared" si="843"/>
        <v>53.182751150637799</v>
      </c>
      <c r="T6763">
        <f t="shared" si="844"/>
        <v>40.23484696519948</v>
      </c>
      <c r="U6763">
        <f t="shared" si="845"/>
        <v>49.069555468079294</v>
      </c>
      <c r="V6763">
        <f t="shared" si="846"/>
        <v>580.58545273328582</v>
      </c>
    </row>
    <row r="6764" spans="1:22" x14ac:dyDescent="0.35">
      <c r="A6764">
        <v>1999</v>
      </c>
      <c r="B6764">
        <v>10</v>
      </c>
      <c r="C6764">
        <v>9</v>
      </c>
      <c r="D6764">
        <v>16</v>
      </c>
      <c r="E6764">
        <v>30</v>
      </c>
      <c r="F6764">
        <v>662</v>
      </c>
      <c r="G6764">
        <v>37</v>
      </c>
      <c r="H6764">
        <v>159</v>
      </c>
      <c r="I6764">
        <v>20</v>
      </c>
      <c r="J6764">
        <v>0</v>
      </c>
      <c r="K6764">
        <v>0.9</v>
      </c>
      <c r="L6764">
        <v>33.86</v>
      </c>
      <c r="M6764">
        <f t="shared" si="840"/>
        <v>32.42177561947522</v>
      </c>
      <c r="N6764" s="3">
        <f t="shared" si="847"/>
        <v>281.66716666665508</v>
      </c>
      <c r="O6764" s="1" t="s">
        <v>3224</v>
      </c>
      <c r="P6764">
        <v>0.2</v>
      </c>
      <c r="Q6764">
        <f t="shared" si="841"/>
        <v>0.66666666666666663</v>
      </c>
      <c r="R6764">
        <f t="shared" si="842"/>
        <v>0.31908719757692583</v>
      </c>
      <c r="S6764">
        <f t="shared" si="843"/>
        <v>34.453850110648347</v>
      </c>
      <c r="T6764">
        <f t="shared" si="844"/>
        <v>28.085451420245757</v>
      </c>
      <c r="U6764">
        <f t="shared" si="845"/>
        <v>32.42177561947522</v>
      </c>
      <c r="V6764">
        <f t="shared" si="846"/>
        <v>180.86588844291762</v>
      </c>
    </row>
    <row r="6765" spans="1:22" x14ac:dyDescent="0.35">
      <c r="A6765">
        <v>1999</v>
      </c>
      <c r="B6765">
        <v>10</v>
      </c>
      <c r="C6765">
        <v>9</v>
      </c>
      <c r="D6765">
        <v>17</v>
      </c>
      <c r="E6765">
        <v>30</v>
      </c>
      <c r="F6765">
        <v>0</v>
      </c>
      <c r="G6765">
        <v>0</v>
      </c>
      <c r="H6765">
        <v>0</v>
      </c>
      <c r="I6765">
        <v>15</v>
      </c>
      <c r="J6765">
        <v>1</v>
      </c>
      <c r="K6765" s="1" t="s">
        <v>96</v>
      </c>
      <c r="L6765">
        <v>45.22</v>
      </c>
      <c r="M6765">
        <f t="shared" si="840"/>
        <v>15</v>
      </c>
      <c r="N6765" s="3">
        <f t="shared" si="847"/>
        <v>281.70883333332176</v>
      </c>
      <c r="O6765">
        <v>0</v>
      </c>
      <c r="P6765">
        <v>0.2</v>
      </c>
      <c r="Q6765">
        <f t="shared" si="841"/>
        <v>0.70833333333333337</v>
      </c>
      <c r="R6765" t="str">
        <f t="shared" si="842"/>
        <v/>
      </c>
      <c r="S6765">
        <f t="shared" si="843"/>
        <v>15</v>
      </c>
      <c r="T6765">
        <f t="shared" si="844"/>
        <v>15</v>
      </c>
      <c r="U6765">
        <f t="shared" si="845"/>
        <v>15</v>
      </c>
      <c r="V6765">
        <f t="shared" si="846"/>
        <v>0</v>
      </c>
    </row>
    <row r="6766" spans="1:22" x14ac:dyDescent="0.35">
      <c r="A6766">
        <v>1999</v>
      </c>
      <c r="B6766">
        <v>10</v>
      </c>
      <c r="C6766">
        <v>9</v>
      </c>
      <c r="D6766">
        <v>18</v>
      </c>
      <c r="E6766">
        <v>30</v>
      </c>
      <c r="F6766">
        <v>0</v>
      </c>
      <c r="G6766">
        <v>0</v>
      </c>
      <c r="H6766">
        <v>0</v>
      </c>
      <c r="I6766">
        <v>13</v>
      </c>
      <c r="J6766">
        <v>0</v>
      </c>
      <c r="K6766" s="1" t="s">
        <v>96</v>
      </c>
      <c r="L6766">
        <v>44.62</v>
      </c>
      <c r="M6766">
        <f t="shared" si="840"/>
        <v>13</v>
      </c>
      <c r="N6766" s="3">
        <f t="shared" si="847"/>
        <v>281.75049999998845</v>
      </c>
      <c r="O6766">
        <v>0</v>
      </c>
      <c r="P6766">
        <v>0.2</v>
      </c>
      <c r="Q6766">
        <f t="shared" si="841"/>
        <v>0.75</v>
      </c>
      <c r="R6766" t="str">
        <f t="shared" si="842"/>
        <v/>
      </c>
      <c r="S6766">
        <f t="shared" si="843"/>
        <v>13</v>
      </c>
      <c r="T6766">
        <f t="shared" si="844"/>
        <v>13</v>
      </c>
      <c r="U6766">
        <f t="shared" si="845"/>
        <v>13</v>
      </c>
      <c r="V6766">
        <f t="shared" si="846"/>
        <v>0</v>
      </c>
    </row>
    <row r="6767" spans="1:22" x14ac:dyDescent="0.35">
      <c r="A6767">
        <v>1999</v>
      </c>
      <c r="B6767">
        <v>10</v>
      </c>
      <c r="C6767">
        <v>9</v>
      </c>
      <c r="D6767">
        <v>19</v>
      </c>
      <c r="E6767">
        <v>30</v>
      </c>
      <c r="F6767">
        <v>0</v>
      </c>
      <c r="G6767">
        <v>0</v>
      </c>
      <c r="H6767">
        <v>0</v>
      </c>
      <c r="I6767">
        <v>12</v>
      </c>
      <c r="J6767">
        <v>-1</v>
      </c>
      <c r="K6767">
        <v>1.1000000000000001</v>
      </c>
      <c r="L6767">
        <v>43.66</v>
      </c>
      <c r="M6767">
        <f t="shared" si="840"/>
        <v>12</v>
      </c>
      <c r="N6767" s="3">
        <f t="shared" si="847"/>
        <v>281.79216666665513</v>
      </c>
      <c r="O6767">
        <v>0</v>
      </c>
      <c r="P6767">
        <v>0.2</v>
      </c>
      <c r="Q6767">
        <f t="shared" si="841"/>
        <v>0.79166666666666663</v>
      </c>
      <c r="R6767" t="str">
        <f t="shared" si="842"/>
        <v/>
      </c>
      <c r="S6767">
        <f t="shared" si="843"/>
        <v>12</v>
      </c>
      <c r="T6767">
        <f t="shared" si="844"/>
        <v>12</v>
      </c>
      <c r="U6767">
        <f t="shared" si="845"/>
        <v>12</v>
      </c>
      <c r="V6767">
        <f t="shared" si="846"/>
        <v>0</v>
      </c>
    </row>
    <row r="6768" spans="1:22" x14ac:dyDescent="0.35">
      <c r="A6768">
        <v>1999</v>
      </c>
      <c r="B6768">
        <v>10</v>
      </c>
      <c r="C6768">
        <v>9</v>
      </c>
      <c r="D6768">
        <v>20</v>
      </c>
      <c r="E6768">
        <v>30</v>
      </c>
      <c r="F6768">
        <v>0</v>
      </c>
      <c r="G6768">
        <v>0</v>
      </c>
      <c r="H6768">
        <v>0</v>
      </c>
      <c r="I6768">
        <v>11</v>
      </c>
      <c r="J6768">
        <v>-2</v>
      </c>
      <c r="K6768">
        <v>1.6</v>
      </c>
      <c r="L6768">
        <v>47.73</v>
      </c>
      <c r="M6768">
        <f t="shared" si="840"/>
        <v>11</v>
      </c>
      <c r="N6768" s="3">
        <f t="shared" si="847"/>
        <v>281.83383333332182</v>
      </c>
      <c r="O6768">
        <v>0</v>
      </c>
      <c r="P6768">
        <v>0.2</v>
      </c>
      <c r="Q6768">
        <f t="shared" si="841"/>
        <v>0.83333333333333337</v>
      </c>
      <c r="R6768" t="str">
        <f t="shared" si="842"/>
        <v/>
      </c>
      <c r="S6768">
        <f t="shared" si="843"/>
        <v>11</v>
      </c>
      <c r="T6768">
        <f t="shared" si="844"/>
        <v>11</v>
      </c>
      <c r="U6768">
        <f t="shared" si="845"/>
        <v>11</v>
      </c>
      <c r="V6768">
        <f t="shared" si="846"/>
        <v>0</v>
      </c>
    </row>
    <row r="6769" spans="1:22" x14ac:dyDescent="0.35">
      <c r="A6769">
        <v>1999</v>
      </c>
      <c r="B6769">
        <v>10</v>
      </c>
      <c r="C6769">
        <v>9</v>
      </c>
      <c r="D6769">
        <v>21</v>
      </c>
      <c r="E6769">
        <v>30</v>
      </c>
      <c r="F6769">
        <v>0</v>
      </c>
      <c r="G6769">
        <v>0</v>
      </c>
      <c r="H6769">
        <v>0</v>
      </c>
      <c r="I6769">
        <v>10</v>
      </c>
      <c r="J6769">
        <v>-3</v>
      </c>
      <c r="K6769">
        <v>1.9</v>
      </c>
      <c r="L6769">
        <v>48.42</v>
      </c>
      <c r="M6769">
        <f t="shared" si="840"/>
        <v>10</v>
      </c>
      <c r="N6769" s="3">
        <f t="shared" si="847"/>
        <v>281.87549999998851</v>
      </c>
      <c r="O6769">
        <v>0</v>
      </c>
      <c r="P6769">
        <v>0.2</v>
      </c>
      <c r="Q6769">
        <f t="shared" si="841"/>
        <v>0.875</v>
      </c>
      <c r="R6769" t="str">
        <f t="shared" si="842"/>
        <v/>
      </c>
      <c r="S6769">
        <f t="shared" si="843"/>
        <v>10</v>
      </c>
      <c r="T6769">
        <f t="shared" si="844"/>
        <v>10</v>
      </c>
      <c r="U6769">
        <f t="shared" si="845"/>
        <v>10</v>
      </c>
      <c r="V6769">
        <f t="shared" si="846"/>
        <v>0</v>
      </c>
    </row>
    <row r="6770" spans="1:22" x14ac:dyDescent="0.35">
      <c r="A6770">
        <v>1999</v>
      </c>
      <c r="B6770">
        <v>10</v>
      </c>
      <c r="C6770">
        <v>9</v>
      </c>
      <c r="D6770">
        <v>22</v>
      </c>
      <c r="E6770">
        <v>30</v>
      </c>
      <c r="F6770">
        <v>0</v>
      </c>
      <c r="G6770">
        <v>0</v>
      </c>
      <c r="H6770">
        <v>0</v>
      </c>
      <c r="I6770">
        <v>9</v>
      </c>
      <c r="J6770">
        <v>-4</v>
      </c>
      <c r="K6770">
        <v>2.1</v>
      </c>
      <c r="L6770">
        <v>45.14</v>
      </c>
      <c r="M6770">
        <f t="shared" si="840"/>
        <v>9</v>
      </c>
      <c r="N6770" s="3">
        <f t="shared" si="847"/>
        <v>281.91716666665519</v>
      </c>
      <c r="O6770">
        <v>0</v>
      </c>
      <c r="P6770">
        <v>0.2</v>
      </c>
      <c r="Q6770">
        <f t="shared" si="841"/>
        <v>0.91666666666666663</v>
      </c>
      <c r="R6770" t="str">
        <f t="shared" si="842"/>
        <v/>
      </c>
      <c r="S6770">
        <f t="shared" si="843"/>
        <v>9</v>
      </c>
      <c r="T6770">
        <f t="shared" si="844"/>
        <v>9</v>
      </c>
      <c r="U6770">
        <f t="shared" si="845"/>
        <v>9</v>
      </c>
      <c r="V6770">
        <f t="shared" si="846"/>
        <v>0</v>
      </c>
    </row>
    <row r="6771" spans="1:22" x14ac:dyDescent="0.35">
      <c r="A6771">
        <v>1999</v>
      </c>
      <c r="B6771">
        <v>10</v>
      </c>
      <c r="C6771">
        <v>9</v>
      </c>
      <c r="D6771">
        <v>23</v>
      </c>
      <c r="E6771">
        <v>30</v>
      </c>
      <c r="F6771">
        <v>0</v>
      </c>
      <c r="G6771">
        <v>0</v>
      </c>
      <c r="H6771">
        <v>0</v>
      </c>
      <c r="I6771">
        <v>9</v>
      </c>
      <c r="J6771">
        <v>-4</v>
      </c>
      <c r="K6771" s="1" t="s">
        <v>100</v>
      </c>
      <c r="L6771">
        <v>43</v>
      </c>
      <c r="M6771">
        <f t="shared" si="840"/>
        <v>9</v>
      </c>
      <c r="N6771" s="3">
        <f t="shared" si="847"/>
        <v>281.95883333332188</v>
      </c>
      <c r="O6771">
        <v>0</v>
      </c>
      <c r="P6771">
        <v>0.2</v>
      </c>
      <c r="Q6771">
        <f t="shared" si="841"/>
        <v>0.95833333333333337</v>
      </c>
      <c r="R6771" t="str">
        <f t="shared" si="842"/>
        <v/>
      </c>
      <c r="S6771">
        <f t="shared" si="843"/>
        <v>9</v>
      </c>
      <c r="T6771">
        <f t="shared" si="844"/>
        <v>9</v>
      </c>
      <c r="U6771">
        <f t="shared" si="845"/>
        <v>9</v>
      </c>
      <c r="V6771">
        <f t="shared" si="846"/>
        <v>0</v>
      </c>
    </row>
    <row r="6772" spans="1:22" x14ac:dyDescent="0.35">
      <c r="A6772">
        <v>1999</v>
      </c>
      <c r="B6772">
        <v>10</v>
      </c>
      <c r="C6772">
        <v>10</v>
      </c>
      <c r="D6772">
        <v>0</v>
      </c>
      <c r="E6772">
        <v>30</v>
      </c>
      <c r="F6772">
        <v>0</v>
      </c>
      <c r="G6772">
        <v>0</v>
      </c>
      <c r="H6772">
        <v>0</v>
      </c>
      <c r="I6772">
        <v>9</v>
      </c>
      <c r="J6772">
        <v>-5</v>
      </c>
      <c r="K6772" s="1" t="s">
        <v>92</v>
      </c>
      <c r="L6772">
        <v>44.95</v>
      </c>
      <c r="M6772">
        <f t="shared" si="840"/>
        <v>9</v>
      </c>
      <c r="N6772" s="3">
        <f t="shared" si="847"/>
        <v>282.00049999998856</v>
      </c>
      <c r="O6772">
        <v>0</v>
      </c>
      <c r="P6772">
        <v>0.2</v>
      </c>
      <c r="Q6772">
        <f t="shared" si="841"/>
        <v>0</v>
      </c>
      <c r="R6772" t="str">
        <f t="shared" si="842"/>
        <v/>
      </c>
      <c r="S6772">
        <f t="shared" si="843"/>
        <v>9</v>
      </c>
      <c r="T6772">
        <f t="shared" si="844"/>
        <v>9</v>
      </c>
      <c r="U6772">
        <f t="shared" si="845"/>
        <v>9</v>
      </c>
      <c r="V6772">
        <f t="shared" si="846"/>
        <v>0</v>
      </c>
    </row>
    <row r="6773" spans="1:22" x14ac:dyDescent="0.35">
      <c r="A6773">
        <v>1999</v>
      </c>
      <c r="B6773">
        <v>10</v>
      </c>
      <c r="C6773">
        <v>10</v>
      </c>
      <c r="D6773">
        <v>1</v>
      </c>
      <c r="E6773">
        <v>30</v>
      </c>
      <c r="F6773">
        <v>0</v>
      </c>
      <c r="G6773">
        <v>0</v>
      </c>
      <c r="H6773">
        <v>0</v>
      </c>
      <c r="I6773">
        <v>8</v>
      </c>
      <c r="J6773">
        <v>-5</v>
      </c>
      <c r="K6773" s="1" t="s">
        <v>92</v>
      </c>
      <c r="L6773">
        <v>45.14</v>
      </c>
      <c r="M6773">
        <f t="shared" si="840"/>
        <v>8</v>
      </c>
      <c r="N6773" s="3">
        <f t="shared" si="847"/>
        <v>282.04216666665525</v>
      </c>
      <c r="O6773">
        <v>0</v>
      </c>
      <c r="P6773">
        <v>0.2</v>
      </c>
      <c r="Q6773">
        <f t="shared" si="841"/>
        <v>4.1666666666666664E-2</v>
      </c>
      <c r="R6773" t="str">
        <f t="shared" si="842"/>
        <v/>
      </c>
      <c r="S6773">
        <f t="shared" si="843"/>
        <v>8</v>
      </c>
      <c r="T6773">
        <f t="shared" si="844"/>
        <v>8</v>
      </c>
      <c r="U6773">
        <f t="shared" si="845"/>
        <v>8</v>
      </c>
      <c r="V6773">
        <f t="shared" si="846"/>
        <v>0</v>
      </c>
    </row>
    <row r="6774" spans="1:22" x14ac:dyDescent="0.35">
      <c r="A6774">
        <v>1999</v>
      </c>
      <c r="B6774">
        <v>10</v>
      </c>
      <c r="C6774">
        <v>10</v>
      </c>
      <c r="D6774">
        <v>2</v>
      </c>
      <c r="E6774">
        <v>30</v>
      </c>
      <c r="F6774">
        <v>0</v>
      </c>
      <c r="G6774">
        <v>0</v>
      </c>
      <c r="H6774">
        <v>0</v>
      </c>
      <c r="I6774">
        <v>7</v>
      </c>
      <c r="J6774">
        <v>-4</v>
      </c>
      <c r="K6774" s="1" t="s">
        <v>92</v>
      </c>
      <c r="L6774">
        <v>49.73</v>
      </c>
      <c r="M6774">
        <f t="shared" si="840"/>
        <v>7</v>
      </c>
      <c r="N6774" s="3">
        <f t="shared" si="847"/>
        <v>282.08383333332193</v>
      </c>
      <c r="O6774">
        <v>0</v>
      </c>
      <c r="P6774">
        <v>0.2</v>
      </c>
      <c r="Q6774">
        <f t="shared" si="841"/>
        <v>8.3333333333333329E-2</v>
      </c>
      <c r="R6774" t="str">
        <f t="shared" si="842"/>
        <v/>
      </c>
      <c r="S6774">
        <f t="shared" si="843"/>
        <v>7</v>
      </c>
      <c r="T6774">
        <f t="shared" si="844"/>
        <v>7</v>
      </c>
      <c r="U6774">
        <f t="shared" si="845"/>
        <v>7</v>
      </c>
      <c r="V6774">
        <f t="shared" si="846"/>
        <v>0</v>
      </c>
    </row>
    <row r="6775" spans="1:22" x14ac:dyDescent="0.35">
      <c r="A6775">
        <v>1999</v>
      </c>
      <c r="B6775">
        <v>10</v>
      </c>
      <c r="C6775">
        <v>10</v>
      </c>
      <c r="D6775">
        <v>3</v>
      </c>
      <c r="E6775">
        <v>30</v>
      </c>
      <c r="F6775">
        <v>0</v>
      </c>
      <c r="G6775">
        <v>0</v>
      </c>
      <c r="H6775">
        <v>0</v>
      </c>
      <c r="I6775">
        <v>6</v>
      </c>
      <c r="J6775">
        <v>-4</v>
      </c>
      <c r="K6775">
        <v>2.2000000000000002</v>
      </c>
      <c r="L6775">
        <v>54.51</v>
      </c>
      <c r="M6775">
        <f t="shared" si="840"/>
        <v>6</v>
      </c>
      <c r="N6775" s="3">
        <f t="shared" si="847"/>
        <v>282.12549999998862</v>
      </c>
      <c r="O6775">
        <v>0</v>
      </c>
      <c r="P6775">
        <v>0.2</v>
      </c>
      <c r="Q6775">
        <f t="shared" si="841"/>
        <v>0.125</v>
      </c>
      <c r="R6775" t="str">
        <f t="shared" si="842"/>
        <v/>
      </c>
      <c r="S6775">
        <f t="shared" si="843"/>
        <v>6</v>
      </c>
      <c r="T6775">
        <f t="shared" si="844"/>
        <v>6</v>
      </c>
      <c r="U6775">
        <f t="shared" si="845"/>
        <v>6</v>
      </c>
      <c r="V6775">
        <f t="shared" si="846"/>
        <v>0</v>
      </c>
    </row>
    <row r="6776" spans="1:22" x14ac:dyDescent="0.35">
      <c r="A6776">
        <v>1999</v>
      </c>
      <c r="B6776">
        <v>10</v>
      </c>
      <c r="C6776">
        <v>10</v>
      </c>
      <c r="D6776">
        <v>4</v>
      </c>
      <c r="E6776">
        <v>30</v>
      </c>
      <c r="F6776">
        <v>0</v>
      </c>
      <c r="G6776">
        <v>0</v>
      </c>
      <c r="H6776">
        <v>0</v>
      </c>
      <c r="I6776">
        <v>5</v>
      </c>
      <c r="J6776">
        <v>-4</v>
      </c>
      <c r="K6776">
        <v>1.9</v>
      </c>
      <c r="L6776">
        <v>59.32</v>
      </c>
      <c r="M6776">
        <f t="shared" si="840"/>
        <v>5</v>
      </c>
      <c r="N6776" s="3">
        <f t="shared" si="847"/>
        <v>282.16716666665531</v>
      </c>
      <c r="O6776">
        <v>0</v>
      </c>
      <c r="P6776">
        <v>0.2</v>
      </c>
      <c r="Q6776">
        <f t="shared" si="841"/>
        <v>0.16666666666666666</v>
      </c>
      <c r="R6776" t="str">
        <f t="shared" si="842"/>
        <v/>
      </c>
      <c r="S6776">
        <f t="shared" si="843"/>
        <v>5</v>
      </c>
      <c r="T6776">
        <f t="shared" si="844"/>
        <v>5</v>
      </c>
      <c r="U6776">
        <f t="shared" si="845"/>
        <v>5</v>
      </c>
      <c r="V6776">
        <f t="shared" si="846"/>
        <v>0</v>
      </c>
    </row>
    <row r="6777" spans="1:22" x14ac:dyDescent="0.35">
      <c r="A6777">
        <v>1999</v>
      </c>
      <c r="B6777">
        <v>10</v>
      </c>
      <c r="C6777">
        <v>10</v>
      </c>
      <c r="D6777">
        <v>5</v>
      </c>
      <c r="E6777">
        <v>30</v>
      </c>
      <c r="F6777">
        <v>0</v>
      </c>
      <c r="G6777">
        <v>0</v>
      </c>
      <c r="H6777">
        <v>0</v>
      </c>
      <c r="I6777">
        <v>5</v>
      </c>
      <c r="J6777">
        <v>-4</v>
      </c>
      <c r="K6777">
        <v>1.6</v>
      </c>
      <c r="L6777">
        <v>59.56</v>
      </c>
      <c r="M6777">
        <f t="shared" si="840"/>
        <v>5</v>
      </c>
      <c r="N6777" s="3">
        <f t="shared" si="847"/>
        <v>282.20883333332199</v>
      </c>
      <c r="O6777">
        <v>0</v>
      </c>
      <c r="P6777">
        <v>0.2</v>
      </c>
      <c r="Q6777">
        <f t="shared" si="841"/>
        <v>0.20833333333333334</v>
      </c>
      <c r="R6777" t="str">
        <f t="shared" si="842"/>
        <v/>
      </c>
      <c r="S6777">
        <f t="shared" si="843"/>
        <v>5</v>
      </c>
      <c r="T6777">
        <f t="shared" si="844"/>
        <v>5</v>
      </c>
      <c r="U6777">
        <f t="shared" si="845"/>
        <v>5</v>
      </c>
      <c r="V6777">
        <f t="shared" si="846"/>
        <v>6.0289164283010344</v>
      </c>
    </row>
    <row r="6778" spans="1:22" x14ac:dyDescent="0.35">
      <c r="A6778">
        <v>1999</v>
      </c>
      <c r="B6778">
        <v>10</v>
      </c>
      <c r="C6778">
        <v>10</v>
      </c>
      <c r="D6778">
        <v>6</v>
      </c>
      <c r="E6778">
        <v>30</v>
      </c>
      <c r="F6778">
        <v>378</v>
      </c>
      <c r="G6778">
        <v>20</v>
      </c>
      <c r="H6778">
        <v>45</v>
      </c>
      <c r="I6778">
        <v>7</v>
      </c>
      <c r="J6778">
        <v>-3</v>
      </c>
      <c r="K6778">
        <v>1.9</v>
      </c>
      <c r="L6778">
        <v>52.63</v>
      </c>
      <c r="M6778">
        <f t="shared" si="840"/>
        <v>10.949083395807801</v>
      </c>
      <c r="N6778" s="3">
        <f t="shared" si="847"/>
        <v>282.25049999998868</v>
      </c>
      <c r="O6778" s="1" t="s">
        <v>3225</v>
      </c>
      <c r="P6778">
        <v>0.2</v>
      </c>
      <c r="Q6778">
        <f t="shared" si="841"/>
        <v>0.25</v>
      </c>
      <c r="R6778">
        <f t="shared" si="842"/>
        <v>0.31563834665908858</v>
      </c>
      <c r="S6778">
        <f t="shared" si="843"/>
        <v>11.599683326985168</v>
      </c>
      <c r="T6778">
        <f t="shared" si="844"/>
        <v>9.5384637759904312</v>
      </c>
      <c r="U6778">
        <f t="shared" si="845"/>
        <v>10.949083395807801</v>
      </c>
      <c r="V6778">
        <f t="shared" si="846"/>
        <v>29.673319467272066</v>
      </c>
    </row>
    <row r="6779" spans="1:22" x14ac:dyDescent="0.35">
      <c r="A6779">
        <v>1999</v>
      </c>
      <c r="B6779">
        <v>10</v>
      </c>
      <c r="C6779">
        <v>10</v>
      </c>
      <c r="D6779">
        <v>7</v>
      </c>
      <c r="E6779">
        <v>30</v>
      </c>
      <c r="F6779">
        <v>744</v>
      </c>
      <c r="G6779">
        <v>47</v>
      </c>
      <c r="H6779">
        <v>237</v>
      </c>
      <c r="I6779">
        <v>11</v>
      </c>
      <c r="J6779">
        <v>-3</v>
      </c>
      <c r="K6779" s="1" t="s">
        <v>100</v>
      </c>
      <c r="L6779">
        <v>42.6</v>
      </c>
      <c r="M6779">
        <f t="shared" si="840"/>
        <v>26.897868788501782</v>
      </c>
      <c r="N6779" s="3">
        <f t="shared" si="847"/>
        <v>282.29216666665536</v>
      </c>
      <c r="O6779" s="1" t="s">
        <v>3226</v>
      </c>
      <c r="P6779">
        <v>0.2</v>
      </c>
      <c r="Q6779">
        <f t="shared" si="841"/>
        <v>0.29166666666666669</v>
      </c>
      <c r="R6779">
        <f t="shared" si="842"/>
        <v>0.31433722266120306</v>
      </c>
      <c r="S6779">
        <f t="shared" si="843"/>
        <v>29.523643613616773</v>
      </c>
      <c r="T6779">
        <f t="shared" si="844"/>
        <v>21.170274569744144</v>
      </c>
      <c r="U6779">
        <f t="shared" si="845"/>
        <v>26.897868788501782</v>
      </c>
      <c r="V6779">
        <f t="shared" si="846"/>
        <v>271.5015505509225</v>
      </c>
    </row>
    <row r="6780" spans="1:22" x14ac:dyDescent="0.35">
      <c r="A6780">
        <v>1999</v>
      </c>
      <c r="B6780">
        <v>10</v>
      </c>
      <c r="C6780">
        <v>10</v>
      </c>
      <c r="D6780">
        <v>8</v>
      </c>
      <c r="E6780">
        <v>30</v>
      </c>
      <c r="F6780">
        <v>879</v>
      </c>
      <c r="G6780">
        <v>60</v>
      </c>
      <c r="H6780">
        <v>432</v>
      </c>
      <c r="I6780">
        <v>15</v>
      </c>
      <c r="J6780">
        <v>-2</v>
      </c>
      <c r="K6780">
        <v>1.8</v>
      </c>
      <c r="L6780">
        <v>33.94</v>
      </c>
      <c r="M6780">
        <f t="shared" si="840"/>
        <v>43.488439044480252</v>
      </c>
      <c r="N6780" s="3">
        <f t="shared" si="847"/>
        <v>282.33383333332205</v>
      </c>
      <c r="O6780" s="1" t="s">
        <v>3227</v>
      </c>
      <c r="P6780">
        <v>0.2</v>
      </c>
      <c r="Q6780">
        <f t="shared" si="841"/>
        <v>0.33333333333333331</v>
      </c>
      <c r="R6780">
        <f t="shared" si="842"/>
        <v>0.31597037971416225</v>
      </c>
      <c r="S6780">
        <f t="shared" si="843"/>
        <v>48.178731256131357</v>
      </c>
      <c r="T6780">
        <f t="shared" si="844"/>
        <v>33.334642971988693</v>
      </c>
      <c r="U6780">
        <f t="shared" si="845"/>
        <v>43.488439044480252</v>
      </c>
      <c r="V6780">
        <f t="shared" si="846"/>
        <v>544.04267482128057</v>
      </c>
    </row>
    <row r="6781" spans="1:22" x14ac:dyDescent="0.35">
      <c r="A6781">
        <v>1999</v>
      </c>
      <c r="B6781">
        <v>10</v>
      </c>
      <c r="C6781">
        <v>10</v>
      </c>
      <c r="D6781">
        <v>9</v>
      </c>
      <c r="E6781">
        <v>30</v>
      </c>
      <c r="F6781">
        <v>944</v>
      </c>
      <c r="G6781">
        <v>69</v>
      </c>
      <c r="H6781">
        <v>594</v>
      </c>
      <c r="I6781">
        <v>19</v>
      </c>
      <c r="J6781">
        <v>-3</v>
      </c>
      <c r="K6781">
        <v>0.8</v>
      </c>
      <c r="L6781">
        <v>25.08</v>
      </c>
      <c r="M6781">
        <f t="shared" si="840"/>
        <v>60.420603052441336</v>
      </c>
      <c r="N6781" s="3">
        <f t="shared" si="847"/>
        <v>282.37549999998873</v>
      </c>
      <c r="O6781" s="1" t="s">
        <v>3228</v>
      </c>
      <c r="P6781">
        <v>0.2</v>
      </c>
      <c r="Q6781">
        <f t="shared" si="841"/>
        <v>0.375</v>
      </c>
      <c r="R6781">
        <f t="shared" si="842"/>
        <v>0.31944842838348181</v>
      </c>
      <c r="S6781">
        <f t="shared" si="843"/>
        <v>67.191442686112282</v>
      </c>
      <c r="T6781">
        <f t="shared" si="844"/>
        <v>45.996035127109074</v>
      </c>
      <c r="U6781">
        <f t="shared" si="845"/>
        <v>60.420603052441336</v>
      </c>
      <c r="V6781">
        <f t="shared" si="846"/>
        <v>786.50620736367728</v>
      </c>
    </row>
    <row r="6782" spans="1:22" x14ac:dyDescent="0.35">
      <c r="A6782">
        <v>1999</v>
      </c>
      <c r="B6782">
        <v>10</v>
      </c>
      <c r="C6782">
        <v>10</v>
      </c>
      <c r="D6782">
        <v>10</v>
      </c>
      <c r="E6782">
        <v>30</v>
      </c>
      <c r="F6782">
        <v>975</v>
      </c>
      <c r="G6782">
        <v>74</v>
      </c>
      <c r="H6782">
        <v>704</v>
      </c>
      <c r="I6782">
        <v>21</v>
      </c>
      <c r="J6782">
        <v>-3</v>
      </c>
      <c r="K6782">
        <v>1</v>
      </c>
      <c r="L6782">
        <v>20.95</v>
      </c>
      <c r="M6782">
        <f t="shared" si="840"/>
        <v>68.837722205678574</v>
      </c>
      <c r="N6782" s="3">
        <f t="shared" si="847"/>
        <v>282.41716666665542</v>
      </c>
      <c r="O6782" s="1" t="s">
        <v>3229</v>
      </c>
      <c r="P6782">
        <v>0.2</v>
      </c>
      <c r="Q6782">
        <f t="shared" si="841"/>
        <v>0.41666666666666669</v>
      </c>
      <c r="R6782">
        <f t="shared" si="842"/>
        <v>0.31872904563218124</v>
      </c>
      <c r="S6782">
        <f t="shared" si="843"/>
        <v>76.669350005238115</v>
      </c>
      <c r="T6782">
        <f t="shared" si="844"/>
        <v>52.097921994885482</v>
      </c>
      <c r="U6782">
        <f t="shared" si="845"/>
        <v>68.837722205678574</v>
      </c>
      <c r="V6782">
        <f t="shared" si="846"/>
        <v>968.41142386484887</v>
      </c>
    </row>
    <row r="6783" spans="1:22" x14ac:dyDescent="0.35">
      <c r="A6783">
        <v>1999</v>
      </c>
      <c r="B6783">
        <v>10</v>
      </c>
      <c r="C6783">
        <v>10</v>
      </c>
      <c r="D6783">
        <v>11</v>
      </c>
      <c r="E6783">
        <v>30</v>
      </c>
      <c r="F6783">
        <v>986</v>
      </c>
      <c r="G6783">
        <v>77</v>
      </c>
      <c r="H6783">
        <v>754</v>
      </c>
      <c r="I6783">
        <v>23</v>
      </c>
      <c r="J6783">
        <v>-4</v>
      </c>
      <c r="K6783">
        <v>2.1</v>
      </c>
      <c r="L6783">
        <v>19.329999999999998</v>
      </c>
      <c r="M6783">
        <f t="shared" si="840"/>
        <v>69.842969022391046</v>
      </c>
      <c r="N6783" s="3">
        <f t="shared" si="847"/>
        <v>282.4588333333221</v>
      </c>
      <c r="O6783" s="1" t="s">
        <v>3230</v>
      </c>
      <c r="P6783">
        <v>0.2</v>
      </c>
      <c r="Q6783">
        <f t="shared" si="841"/>
        <v>0.45833333333333331</v>
      </c>
      <c r="R6783">
        <f t="shared" si="842"/>
        <v>0.31498244719824786</v>
      </c>
      <c r="S6783">
        <f t="shared" si="843"/>
        <v>77.570159208699494</v>
      </c>
      <c r="T6783">
        <f t="shared" si="844"/>
        <v>53.038029704209976</v>
      </c>
      <c r="U6783">
        <f t="shared" si="845"/>
        <v>69.842969022391046</v>
      </c>
      <c r="V6783">
        <f t="shared" si="846"/>
        <v>1070.3842543219025</v>
      </c>
    </row>
    <row r="6784" spans="1:22" x14ac:dyDescent="0.35">
      <c r="A6784">
        <v>1999</v>
      </c>
      <c r="B6784">
        <v>10</v>
      </c>
      <c r="C6784">
        <v>10</v>
      </c>
      <c r="D6784">
        <v>12</v>
      </c>
      <c r="E6784">
        <v>30</v>
      </c>
      <c r="F6784">
        <v>979</v>
      </c>
      <c r="G6784">
        <v>77</v>
      </c>
      <c r="H6784">
        <v>739</v>
      </c>
      <c r="I6784">
        <v>24</v>
      </c>
      <c r="J6784">
        <v>-4</v>
      </c>
      <c r="K6784" s="1" t="s">
        <v>105</v>
      </c>
      <c r="L6784">
        <v>17.98</v>
      </c>
      <c r="M6784">
        <f t="shared" si="840"/>
        <v>67.476310612968362</v>
      </c>
      <c r="N6784" s="3">
        <f t="shared" si="847"/>
        <v>282.50049999998879</v>
      </c>
      <c r="O6784" s="1" t="s">
        <v>3231</v>
      </c>
      <c r="P6784">
        <v>0.2</v>
      </c>
      <c r="Q6784">
        <f t="shared" si="841"/>
        <v>0.5</v>
      </c>
      <c r="R6784">
        <f t="shared" si="842"/>
        <v>0.31276922661581041</v>
      </c>
      <c r="S6784">
        <f t="shared" si="843"/>
        <v>74.678161899535667</v>
      </c>
      <c r="T6784">
        <f t="shared" si="844"/>
        <v>51.65207533567532</v>
      </c>
      <c r="U6784">
        <f t="shared" si="845"/>
        <v>67.476310612968362</v>
      </c>
      <c r="V6784">
        <f t="shared" si="846"/>
        <v>1081.0473252564022</v>
      </c>
    </row>
    <row r="6785" spans="1:22" x14ac:dyDescent="0.35">
      <c r="A6785">
        <v>1999</v>
      </c>
      <c r="B6785">
        <v>10</v>
      </c>
      <c r="C6785">
        <v>10</v>
      </c>
      <c r="D6785">
        <v>13</v>
      </c>
      <c r="E6785">
        <v>30</v>
      </c>
      <c r="F6785">
        <v>955</v>
      </c>
      <c r="G6785">
        <v>74</v>
      </c>
      <c r="H6785">
        <v>661</v>
      </c>
      <c r="I6785">
        <v>24</v>
      </c>
      <c r="J6785">
        <v>-4</v>
      </c>
      <c r="K6785" s="1" t="s">
        <v>112</v>
      </c>
      <c r="L6785">
        <v>17.010000000000002</v>
      </c>
      <c r="M6785">
        <f t="shared" si="840"/>
        <v>61.60634784193158</v>
      </c>
      <c r="N6785" s="3">
        <f t="shared" si="847"/>
        <v>282.54216666665548</v>
      </c>
      <c r="O6785" s="1" t="s">
        <v>3232</v>
      </c>
      <c r="P6785">
        <v>0.2</v>
      </c>
      <c r="Q6785">
        <f t="shared" si="841"/>
        <v>0.54166666666666663</v>
      </c>
      <c r="R6785">
        <f t="shared" si="842"/>
        <v>0.31126260965370578</v>
      </c>
      <c r="S6785">
        <f t="shared" si="843"/>
        <v>67.85242938937121</v>
      </c>
      <c r="T6785">
        <f t="shared" si="844"/>
        <v>47.785510480001761</v>
      </c>
      <c r="U6785">
        <f t="shared" si="845"/>
        <v>61.60634784193158</v>
      </c>
      <c r="V6785">
        <f t="shared" si="846"/>
        <v>996.74511894361217</v>
      </c>
    </row>
    <row r="6786" spans="1:22" x14ac:dyDescent="0.35">
      <c r="A6786">
        <v>1999</v>
      </c>
      <c r="B6786">
        <v>10</v>
      </c>
      <c r="C6786">
        <v>10</v>
      </c>
      <c r="D6786">
        <v>14</v>
      </c>
      <c r="E6786">
        <v>30</v>
      </c>
      <c r="F6786">
        <v>906</v>
      </c>
      <c r="G6786">
        <v>68</v>
      </c>
      <c r="H6786">
        <v>526</v>
      </c>
      <c r="I6786">
        <v>24</v>
      </c>
      <c r="J6786">
        <v>-3</v>
      </c>
      <c r="K6786">
        <v>3.6</v>
      </c>
      <c r="L6786">
        <v>18.350000000000001</v>
      </c>
      <c r="M6786">
        <f t="shared" si="840"/>
        <v>53.654586179780956</v>
      </c>
      <c r="N6786" s="3">
        <f t="shared" si="847"/>
        <v>282.58383333332216</v>
      </c>
      <c r="O6786" s="1" t="s">
        <v>3233</v>
      </c>
      <c r="P6786">
        <v>0.2</v>
      </c>
      <c r="Q6786">
        <f t="shared" si="841"/>
        <v>0.58333333333333337</v>
      </c>
      <c r="R6786">
        <f t="shared" si="842"/>
        <v>0.31038660365132559</v>
      </c>
      <c r="S6786">
        <f t="shared" si="843"/>
        <v>58.58715655520934</v>
      </c>
      <c r="T6786">
        <f t="shared" si="844"/>
        <v>42.695457888441453</v>
      </c>
      <c r="U6786">
        <f t="shared" si="845"/>
        <v>53.654586179780956</v>
      </c>
      <c r="V6786">
        <f t="shared" si="846"/>
        <v>817.87840002257144</v>
      </c>
    </row>
    <row r="6787" spans="1:22" x14ac:dyDescent="0.35">
      <c r="A6787">
        <v>1999</v>
      </c>
      <c r="B6787">
        <v>10</v>
      </c>
      <c r="C6787">
        <v>10</v>
      </c>
      <c r="D6787">
        <v>15</v>
      </c>
      <c r="E6787">
        <v>30</v>
      </c>
      <c r="F6787">
        <v>811</v>
      </c>
      <c r="G6787">
        <v>58</v>
      </c>
      <c r="H6787">
        <v>348</v>
      </c>
      <c r="I6787">
        <v>22</v>
      </c>
      <c r="J6787">
        <v>-3</v>
      </c>
      <c r="K6787">
        <v>3.7</v>
      </c>
      <c r="L6787">
        <v>20.190000000000001</v>
      </c>
      <c r="M6787">
        <f t="shared" si="840"/>
        <v>42.042532579830663</v>
      </c>
      <c r="N6787" s="3">
        <f t="shared" si="847"/>
        <v>282.62549999998885</v>
      </c>
      <c r="O6787" s="1" t="s">
        <v>3234</v>
      </c>
      <c r="P6787">
        <v>0.2</v>
      </c>
      <c r="Q6787">
        <f t="shared" si="841"/>
        <v>0.625</v>
      </c>
      <c r="R6787">
        <f t="shared" si="842"/>
        <v>0.31009909581560258</v>
      </c>
      <c r="S6787">
        <f t="shared" si="843"/>
        <v>45.377839485380264</v>
      </c>
      <c r="T6787">
        <f t="shared" si="844"/>
        <v>34.622223133848209</v>
      </c>
      <c r="U6787">
        <f t="shared" si="845"/>
        <v>42.042532579830663</v>
      </c>
      <c r="V6787">
        <f t="shared" si="846"/>
        <v>545.92964504897088</v>
      </c>
    </row>
    <row r="6788" spans="1:22" x14ac:dyDescent="0.35">
      <c r="A6788">
        <v>1999</v>
      </c>
      <c r="B6788">
        <v>10</v>
      </c>
      <c r="C6788">
        <v>10</v>
      </c>
      <c r="D6788">
        <v>16</v>
      </c>
      <c r="E6788">
        <v>30</v>
      </c>
      <c r="F6788">
        <v>605</v>
      </c>
      <c r="G6788">
        <v>40</v>
      </c>
      <c r="H6788">
        <v>149</v>
      </c>
      <c r="I6788">
        <v>18</v>
      </c>
      <c r="J6788">
        <v>0</v>
      </c>
      <c r="K6788" s="1" t="s">
        <v>116</v>
      </c>
      <c r="L6788">
        <v>32.380000000000003</v>
      </c>
      <c r="M6788">
        <f t="shared" si="840"/>
        <v>27.525252055562678</v>
      </c>
      <c r="N6788" s="3">
        <f t="shared" si="847"/>
        <v>282.66716666665553</v>
      </c>
      <c r="O6788" s="1" t="s">
        <v>3235</v>
      </c>
      <c r="P6788">
        <v>0.2</v>
      </c>
      <c r="Q6788">
        <f t="shared" si="841"/>
        <v>0.66666666666666663</v>
      </c>
      <c r="R6788">
        <f t="shared" si="842"/>
        <v>0.310968333245423</v>
      </c>
      <c r="S6788">
        <f t="shared" si="843"/>
        <v>29.108101148721019</v>
      </c>
      <c r="T6788">
        <f t="shared" si="844"/>
        <v>24.018035942920395</v>
      </c>
      <c r="U6788">
        <f t="shared" si="845"/>
        <v>27.525252055562678</v>
      </c>
      <c r="V6788">
        <f t="shared" si="846"/>
        <v>166.29115028075412</v>
      </c>
    </row>
    <row r="6789" spans="1:22" x14ac:dyDescent="0.35">
      <c r="A6789">
        <v>1999</v>
      </c>
      <c r="B6789">
        <v>10</v>
      </c>
      <c r="C6789">
        <v>10</v>
      </c>
      <c r="D6789">
        <v>17</v>
      </c>
      <c r="E6789">
        <v>30</v>
      </c>
      <c r="F6789">
        <v>0</v>
      </c>
      <c r="G6789">
        <v>0</v>
      </c>
      <c r="H6789">
        <v>0</v>
      </c>
      <c r="I6789">
        <v>14</v>
      </c>
      <c r="J6789">
        <v>1</v>
      </c>
      <c r="K6789" s="1" t="s">
        <v>112</v>
      </c>
      <c r="L6789">
        <v>49.33</v>
      </c>
      <c r="M6789">
        <f t="shared" ref="M6789:M6852" si="848">+I6789+O6789*EXP(-2.98-0.0471*K6789*1.7)+1*O6789/1000</f>
        <v>14</v>
      </c>
      <c r="N6789" s="3">
        <f t="shared" si="847"/>
        <v>282.70883333332222</v>
      </c>
      <c r="O6789">
        <v>0</v>
      </c>
      <c r="P6789">
        <v>0.2</v>
      </c>
      <c r="Q6789">
        <f t="shared" ref="Q6789:Q6852" si="849">+D6789/24</f>
        <v>0.70833333333333337</v>
      </c>
      <c r="R6789" t="str">
        <f t="shared" ref="R6789:R6852" si="850">+IF(O6789&gt;100,IF(I6789&gt;0,(S6789-M6789)/(S6789-T6789),""),"")</f>
        <v/>
      </c>
      <c r="S6789">
        <f t="shared" ref="S6789:S6852" si="851">I6789+O6789*EXP(-2.81-0.0455*K6789*1.7)</f>
        <v>14</v>
      </c>
      <c r="T6789">
        <f t="shared" ref="T6789:T6852" si="852">I6789+O6789*EXP(-3.47-0.0594*K6789*1.7)+3*O6789/1000</f>
        <v>14</v>
      </c>
      <c r="U6789">
        <f t="shared" ref="U6789:U6852" si="853">+I6789+O6789*EXP(-2.98-0.0471*K6789*1.7)+1*O6789/1000</f>
        <v>14</v>
      </c>
      <c r="V6789">
        <f t="shared" ref="V6789:V6852" si="854">+IF((SIN(23.45*PI()/180*SIN(2*PI()*(284+N6789)/365.25))*SIN($F$2*PI()/180)*COS($AU$2*PI()/180)+SIN(23.45*PI()/180*SIN(2*PI()*(284+N6789)/365.25))*COS($F$2*PI()/180)*SIN($AU$2*PI()/180)*COS($AV$2*PI()/180)+COS(23.45*PI()/180*SIN(2*PI()*(284+N6789)/365.25))*COS($F$2*PI()/180)*COS($AU$2*PI()/180)*COS(Q6789*2*PI()-PI())-COS(23.45*PI()/180*SIN(2*PI()*(284+N6789)/365.25))*SIN($F$2*PI()/180)*SIN($AU$2*PI()/180)*COS($AV$2*PI()/180)*COS(Q6789*2*PI()-PI())-COS(23.45*PI()/180*SIN(2*PI()*(284+N6789)/365.25))*SIN($AU$2*PI()/180)*SIN($AV$2*PI()/180)*SIN(Q6789*2*PI()-PI()))&gt;0,(F6790+F6789)*COS(ACOS(SIN(23.45*PI()/180*SIN(2*PI()*(284+N6789)/365.25))*SIN($F$2*PI()/180)*COS($AU$2*PI()/180)+SIN(23.45*PI()/180*SIN(2*PI()*(284+N6789)/365.25))*COS($F$2*PI()/180)*SIN($AU$2*PI()/180)*COS($AV$2*PI()/180)+COS(23.45*PI()/180*SIN(2*PI()*(284+N6789)/365.25))*COS($F$2*PI()/180)*COS($AU$2*PI()/180)*COS(Q6789*2*PI()-PI())-COS(23.45*PI()/180*SIN(2*PI()*(284+N6789)/365.25))*SIN($F$2*PI()/180)*SIN($AU$2*PI()/180)*COS($AV$2*PI()/180)*COS(Q6789*2*PI()-PI())-COS(23.45*PI()/180*SIN(2*PI()*(284+N6789)/365.25))*SIN($AU$2*PI()/180)*SIN($AV$2*PI()/180)*SIN(Q6789*2*PI()-PI())))/2+(G6790+G6789)*(1+COS($AU$2))/4+(H6790+H6789)*P6789*(1-COS($AU$2))/4,(G6790+G6789)*(1+COS($AU$2))/4+(H6790+H6789)*P6789*(1-COS($AU$2))/4)</f>
        <v>0</v>
      </c>
    </row>
    <row r="6790" spans="1:22" x14ac:dyDescent="0.35">
      <c r="A6790">
        <v>1999</v>
      </c>
      <c r="B6790">
        <v>10</v>
      </c>
      <c r="C6790">
        <v>10</v>
      </c>
      <c r="D6790">
        <v>18</v>
      </c>
      <c r="E6790">
        <v>30</v>
      </c>
      <c r="F6790">
        <v>0</v>
      </c>
      <c r="G6790">
        <v>0</v>
      </c>
      <c r="H6790">
        <v>0</v>
      </c>
      <c r="I6790">
        <v>13</v>
      </c>
      <c r="J6790">
        <v>1</v>
      </c>
      <c r="K6790">
        <v>3.2</v>
      </c>
      <c r="L6790">
        <v>56.63</v>
      </c>
      <c r="M6790">
        <f t="shared" si="848"/>
        <v>13</v>
      </c>
      <c r="N6790" s="3">
        <f t="shared" ref="N6790:N6853" si="855">+N6789+1/24</f>
        <v>282.7504999999889</v>
      </c>
      <c r="O6790">
        <v>0</v>
      </c>
      <c r="P6790">
        <v>0.2</v>
      </c>
      <c r="Q6790">
        <f t="shared" si="849"/>
        <v>0.75</v>
      </c>
      <c r="R6790" t="str">
        <f t="shared" si="850"/>
        <v/>
      </c>
      <c r="S6790">
        <f t="shared" si="851"/>
        <v>13</v>
      </c>
      <c r="T6790">
        <f t="shared" si="852"/>
        <v>13</v>
      </c>
      <c r="U6790">
        <f t="shared" si="853"/>
        <v>13</v>
      </c>
      <c r="V6790">
        <f t="shared" si="854"/>
        <v>0</v>
      </c>
    </row>
    <row r="6791" spans="1:22" x14ac:dyDescent="0.35">
      <c r="A6791">
        <v>1999</v>
      </c>
      <c r="B6791">
        <v>10</v>
      </c>
      <c r="C6791">
        <v>10</v>
      </c>
      <c r="D6791">
        <v>19</v>
      </c>
      <c r="E6791">
        <v>30</v>
      </c>
      <c r="F6791">
        <v>0</v>
      </c>
      <c r="G6791">
        <v>0</v>
      </c>
      <c r="H6791">
        <v>0</v>
      </c>
      <c r="I6791">
        <v>12</v>
      </c>
      <c r="J6791">
        <v>1</v>
      </c>
      <c r="K6791">
        <v>3.1</v>
      </c>
      <c r="L6791">
        <v>59.58</v>
      </c>
      <c r="M6791">
        <f t="shared" si="848"/>
        <v>12</v>
      </c>
      <c r="N6791" s="3">
        <f t="shared" si="855"/>
        <v>282.79216666665559</v>
      </c>
      <c r="O6791">
        <v>0</v>
      </c>
      <c r="P6791">
        <v>0.2</v>
      </c>
      <c r="Q6791">
        <f t="shared" si="849"/>
        <v>0.79166666666666663</v>
      </c>
      <c r="R6791" t="str">
        <f t="shared" si="850"/>
        <v/>
      </c>
      <c r="S6791">
        <f t="shared" si="851"/>
        <v>12</v>
      </c>
      <c r="T6791">
        <f t="shared" si="852"/>
        <v>12</v>
      </c>
      <c r="U6791">
        <f t="shared" si="853"/>
        <v>12</v>
      </c>
      <c r="V6791">
        <f t="shared" si="854"/>
        <v>0</v>
      </c>
    </row>
    <row r="6792" spans="1:22" x14ac:dyDescent="0.35">
      <c r="A6792">
        <v>1999</v>
      </c>
      <c r="B6792">
        <v>10</v>
      </c>
      <c r="C6792">
        <v>10</v>
      </c>
      <c r="D6792">
        <v>20</v>
      </c>
      <c r="E6792">
        <v>30</v>
      </c>
      <c r="F6792">
        <v>0</v>
      </c>
      <c r="G6792">
        <v>0</v>
      </c>
      <c r="H6792">
        <v>0</v>
      </c>
      <c r="I6792">
        <v>10</v>
      </c>
      <c r="J6792">
        <v>1</v>
      </c>
      <c r="K6792">
        <v>3</v>
      </c>
      <c r="L6792">
        <v>61.43</v>
      </c>
      <c r="M6792">
        <f t="shared" si="848"/>
        <v>10</v>
      </c>
      <c r="N6792" s="3">
        <f t="shared" si="855"/>
        <v>282.83383333332227</v>
      </c>
      <c r="O6792">
        <v>0</v>
      </c>
      <c r="P6792">
        <v>0.2</v>
      </c>
      <c r="Q6792">
        <f t="shared" si="849"/>
        <v>0.83333333333333337</v>
      </c>
      <c r="R6792" t="str">
        <f t="shared" si="850"/>
        <v/>
      </c>
      <c r="S6792">
        <f t="shared" si="851"/>
        <v>10</v>
      </c>
      <c r="T6792">
        <f t="shared" si="852"/>
        <v>10</v>
      </c>
      <c r="U6792">
        <f t="shared" si="853"/>
        <v>10</v>
      </c>
      <c r="V6792">
        <f t="shared" si="854"/>
        <v>0</v>
      </c>
    </row>
    <row r="6793" spans="1:22" x14ac:dyDescent="0.35">
      <c r="A6793">
        <v>1999</v>
      </c>
      <c r="B6793">
        <v>10</v>
      </c>
      <c r="C6793">
        <v>10</v>
      </c>
      <c r="D6793">
        <v>21</v>
      </c>
      <c r="E6793">
        <v>30</v>
      </c>
      <c r="F6793">
        <v>0</v>
      </c>
      <c r="G6793">
        <v>0</v>
      </c>
      <c r="H6793">
        <v>0</v>
      </c>
      <c r="I6793">
        <v>9</v>
      </c>
      <c r="J6793">
        <v>0</v>
      </c>
      <c r="K6793" s="1" t="s">
        <v>105</v>
      </c>
      <c r="L6793">
        <v>62.67</v>
      </c>
      <c r="M6793">
        <f t="shared" si="848"/>
        <v>9</v>
      </c>
      <c r="N6793" s="3">
        <f t="shared" si="855"/>
        <v>282.87549999998896</v>
      </c>
      <c r="O6793">
        <v>0</v>
      </c>
      <c r="P6793">
        <v>0.2</v>
      </c>
      <c r="Q6793">
        <f t="shared" si="849"/>
        <v>0.875</v>
      </c>
      <c r="R6793" t="str">
        <f t="shared" si="850"/>
        <v/>
      </c>
      <c r="S6793">
        <f t="shared" si="851"/>
        <v>9</v>
      </c>
      <c r="T6793">
        <f t="shared" si="852"/>
        <v>9</v>
      </c>
      <c r="U6793">
        <f t="shared" si="853"/>
        <v>9</v>
      </c>
      <c r="V6793">
        <f t="shared" si="854"/>
        <v>0</v>
      </c>
    </row>
    <row r="6794" spans="1:22" x14ac:dyDescent="0.35">
      <c r="A6794">
        <v>1999</v>
      </c>
      <c r="B6794">
        <v>10</v>
      </c>
      <c r="C6794">
        <v>10</v>
      </c>
      <c r="D6794">
        <v>22</v>
      </c>
      <c r="E6794">
        <v>30</v>
      </c>
      <c r="F6794">
        <v>0</v>
      </c>
      <c r="G6794">
        <v>0</v>
      </c>
      <c r="H6794">
        <v>0</v>
      </c>
      <c r="I6794">
        <v>9</v>
      </c>
      <c r="J6794">
        <v>0</v>
      </c>
      <c r="K6794">
        <v>2.5</v>
      </c>
      <c r="L6794">
        <v>63.51</v>
      </c>
      <c r="M6794">
        <f t="shared" si="848"/>
        <v>9</v>
      </c>
      <c r="N6794" s="3">
        <f t="shared" si="855"/>
        <v>282.91716666665565</v>
      </c>
      <c r="O6794">
        <v>0</v>
      </c>
      <c r="P6794">
        <v>0.2</v>
      </c>
      <c r="Q6794">
        <f t="shared" si="849"/>
        <v>0.91666666666666663</v>
      </c>
      <c r="R6794" t="str">
        <f t="shared" si="850"/>
        <v/>
      </c>
      <c r="S6794">
        <f t="shared" si="851"/>
        <v>9</v>
      </c>
      <c r="T6794">
        <f t="shared" si="852"/>
        <v>9</v>
      </c>
      <c r="U6794">
        <f t="shared" si="853"/>
        <v>9</v>
      </c>
      <c r="V6794">
        <f t="shared" si="854"/>
        <v>0</v>
      </c>
    </row>
    <row r="6795" spans="1:22" x14ac:dyDescent="0.35">
      <c r="A6795">
        <v>1999</v>
      </c>
      <c r="B6795">
        <v>10</v>
      </c>
      <c r="C6795">
        <v>10</v>
      </c>
      <c r="D6795">
        <v>23</v>
      </c>
      <c r="E6795">
        <v>30</v>
      </c>
      <c r="F6795">
        <v>0</v>
      </c>
      <c r="G6795">
        <v>0</v>
      </c>
      <c r="H6795">
        <v>0</v>
      </c>
      <c r="I6795">
        <v>9</v>
      </c>
      <c r="J6795">
        <v>-1</v>
      </c>
      <c r="K6795" s="1" t="s">
        <v>100</v>
      </c>
      <c r="L6795">
        <v>58.88</v>
      </c>
      <c r="M6795">
        <f t="shared" si="848"/>
        <v>9</v>
      </c>
      <c r="N6795" s="3">
        <f t="shared" si="855"/>
        <v>282.95883333332233</v>
      </c>
      <c r="O6795">
        <v>0</v>
      </c>
      <c r="P6795">
        <v>0.2</v>
      </c>
      <c r="Q6795">
        <f t="shared" si="849"/>
        <v>0.95833333333333337</v>
      </c>
      <c r="R6795" t="str">
        <f t="shared" si="850"/>
        <v/>
      </c>
      <c r="S6795">
        <f t="shared" si="851"/>
        <v>9</v>
      </c>
      <c r="T6795">
        <f t="shared" si="852"/>
        <v>9</v>
      </c>
      <c r="U6795">
        <f t="shared" si="853"/>
        <v>9</v>
      </c>
      <c r="V6795">
        <f t="shared" si="854"/>
        <v>0</v>
      </c>
    </row>
    <row r="6796" spans="1:22" x14ac:dyDescent="0.35">
      <c r="A6796">
        <v>1999</v>
      </c>
      <c r="B6796">
        <v>10</v>
      </c>
      <c r="C6796">
        <v>11</v>
      </c>
      <c r="D6796">
        <v>0</v>
      </c>
      <c r="E6796">
        <v>30</v>
      </c>
      <c r="F6796">
        <v>0</v>
      </c>
      <c r="G6796">
        <v>0</v>
      </c>
      <c r="H6796">
        <v>0</v>
      </c>
      <c r="I6796">
        <v>9</v>
      </c>
      <c r="J6796">
        <v>-2</v>
      </c>
      <c r="K6796" s="1" t="s">
        <v>92</v>
      </c>
      <c r="L6796">
        <v>53.68</v>
      </c>
      <c r="M6796">
        <f t="shared" si="848"/>
        <v>9</v>
      </c>
      <c r="N6796" s="3">
        <f t="shared" si="855"/>
        <v>283.00049999998902</v>
      </c>
      <c r="O6796">
        <v>0</v>
      </c>
      <c r="P6796">
        <v>0.2</v>
      </c>
      <c r="Q6796">
        <f t="shared" si="849"/>
        <v>0</v>
      </c>
      <c r="R6796" t="str">
        <f t="shared" si="850"/>
        <v/>
      </c>
      <c r="S6796">
        <f t="shared" si="851"/>
        <v>9</v>
      </c>
      <c r="T6796">
        <f t="shared" si="852"/>
        <v>9</v>
      </c>
      <c r="U6796">
        <f t="shared" si="853"/>
        <v>9</v>
      </c>
      <c r="V6796">
        <f t="shared" si="854"/>
        <v>0</v>
      </c>
    </row>
    <row r="6797" spans="1:22" x14ac:dyDescent="0.35">
      <c r="A6797">
        <v>1999</v>
      </c>
      <c r="B6797">
        <v>10</v>
      </c>
      <c r="C6797">
        <v>11</v>
      </c>
      <c r="D6797">
        <v>1</v>
      </c>
      <c r="E6797">
        <v>30</v>
      </c>
      <c r="F6797">
        <v>0</v>
      </c>
      <c r="G6797">
        <v>0</v>
      </c>
      <c r="H6797">
        <v>0</v>
      </c>
      <c r="I6797">
        <v>8</v>
      </c>
      <c r="J6797">
        <v>-3</v>
      </c>
      <c r="K6797">
        <v>2.7</v>
      </c>
      <c r="L6797">
        <v>49.3</v>
      </c>
      <c r="M6797">
        <f t="shared" si="848"/>
        <v>8</v>
      </c>
      <c r="N6797" s="3">
        <f t="shared" si="855"/>
        <v>283.0421666666557</v>
      </c>
      <c r="O6797">
        <v>0</v>
      </c>
      <c r="P6797">
        <v>0.2</v>
      </c>
      <c r="Q6797">
        <f t="shared" si="849"/>
        <v>4.1666666666666664E-2</v>
      </c>
      <c r="R6797" t="str">
        <f t="shared" si="850"/>
        <v/>
      </c>
      <c r="S6797">
        <f t="shared" si="851"/>
        <v>8</v>
      </c>
      <c r="T6797">
        <f t="shared" si="852"/>
        <v>8</v>
      </c>
      <c r="U6797">
        <f t="shared" si="853"/>
        <v>8</v>
      </c>
      <c r="V6797">
        <f t="shared" si="854"/>
        <v>0</v>
      </c>
    </row>
    <row r="6798" spans="1:22" x14ac:dyDescent="0.35">
      <c r="A6798">
        <v>1999</v>
      </c>
      <c r="B6798">
        <v>10</v>
      </c>
      <c r="C6798">
        <v>11</v>
      </c>
      <c r="D6798">
        <v>2</v>
      </c>
      <c r="E6798">
        <v>30</v>
      </c>
      <c r="F6798">
        <v>0</v>
      </c>
      <c r="G6798">
        <v>0</v>
      </c>
      <c r="H6798">
        <v>0</v>
      </c>
      <c r="I6798">
        <v>8</v>
      </c>
      <c r="J6798">
        <v>-4</v>
      </c>
      <c r="K6798" s="1" t="s">
        <v>114</v>
      </c>
      <c r="L6798">
        <v>50.72</v>
      </c>
      <c r="M6798">
        <f t="shared" si="848"/>
        <v>8</v>
      </c>
      <c r="N6798" s="3">
        <f t="shared" si="855"/>
        <v>283.08383333332239</v>
      </c>
      <c r="O6798">
        <v>0</v>
      </c>
      <c r="P6798">
        <v>0.2</v>
      </c>
      <c r="Q6798">
        <f t="shared" si="849"/>
        <v>8.3333333333333329E-2</v>
      </c>
      <c r="R6798" t="str">
        <f t="shared" si="850"/>
        <v/>
      </c>
      <c r="S6798">
        <f t="shared" si="851"/>
        <v>8</v>
      </c>
      <c r="T6798">
        <f t="shared" si="852"/>
        <v>8</v>
      </c>
      <c r="U6798">
        <f t="shared" si="853"/>
        <v>8</v>
      </c>
      <c r="V6798">
        <f t="shared" si="854"/>
        <v>0</v>
      </c>
    </row>
    <row r="6799" spans="1:22" x14ac:dyDescent="0.35">
      <c r="A6799">
        <v>1999</v>
      </c>
      <c r="B6799">
        <v>10</v>
      </c>
      <c r="C6799">
        <v>11</v>
      </c>
      <c r="D6799">
        <v>3</v>
      </c>
      <c r="E6799">
        <v>30</v>
      </c>
      <c r="F6799">
        <v>0</v>
      </c>
      <c r="G6799">
        <v>0</v>
      </c>
      <c r="H6799">
        <v>0</v>
      </c>
      <c r="I6799">
        <v>7</v>
      </c>
      <c r="J6799">
        <v>-4</v>
      </c>
      <c r="K6799" s="1" t="s">
        <v>105</v>
      </c>
      <c r="L6799">
        <v>49.94</v>
      </c>
      <c r="M6799">
        <f t="shared" si="848"/>
        <v>7</v>
      </c>
      <c r="N6799" s="3">
        <f t="shared" si="855"/>
        <v>283.12549999998907</v>
      </c>
      <c r="O6799">
        <v>0</v>
      </c>
      <c r="P6799">
        <v>0.2</v>
      </c>
      <c r="Q6799">
        <f t="shared" si="849"/>
        <v>0.125</v>
      </c>
      <c r="R6799" t="str">
        <f t="shared" si="850"/>
        <v/>
      </c>
      <c r="S6799">
        <f t="shared" si="851"/>
        <v>7</v>
      </c>
      <c r="T6799">
        <f t="shared" si="852"/>
        <v>7</v>
      </c>
      <c r="U6799">
        <f t="shared" si="853"/>
        <v>7</v>
      </c>
      <c r="V6799">
        <f t="shared" si="854"/>
        <v>0</v>
      </c>
    </row>
    <row r="6800" spans="1:22" x14ac:dyDescent="0.35">
      <c r="A6800">
        <v>1999</v>
      </c>
      <c r="B6800">
        <v>10</v>
      </c>
      <c r="C6800">
        <v>11</v>
      </c>
      <c r="D6800">
        <v>4</v>
      </c>
      <c r="E6800">
        <v>30</v>
      </c>
      <c r="F6800">
        <v>0</v>
      </c>
      <c r="G6800">
        <v>0</v>
      </c>
      <c r="H6800">
        <v>0</v>
      </c>
      <c r="I6800">
        <v>7</v>
      </c>
      <c r="J6800">
        <v>-4</v>
      </c>
      <c r="K6800">
        <v>2.6</v>
      </c>
      <c r="L6800">
        <v>49.16</v>
      </c>
      <c r="M6800">
        <f t="shared" si="848"/>
        <v>7</v>
      </c>
      <c r="N6800" s="3">
        <f t="shared" si="855"/>
        <v>283.16716666665576</v>
      </c>
      <c r="O6800">
        <v>0</v>
      </c>
      <c r="P6800">
        <v>0.2</v>
      </c>
      <c r="Q6800">
        <f t="shared" si="849"/>
        <v>0.16666666666666666</v>
      </c>
      <c r="R6800" t="str">
        <f t="shared" si="850"/>
        <v/>
      </c>
      <c r="S6800">
        <f t="shared" si="851"/>
        <v>7</v>
      </c>
      <c r="T6800">
        <f t="shared" si="852"/>
        <v>7</v>
      </c>
      <c r="U6800">
        <f t="shared" si="853"/>
        <v>7</v>
      </c>
      <c r="V6800">
        <f t="shared" si="854"/>
        <v>0</v>
      </c>
    </row>
    <row r="6801" spans="1:22" x14ac:dyDescent="0.35">
      <c r="A6801">
        <v>1999</v>
      </c>
      <c r="B6801">
        <v>10</v>
      </c>
      <c r="C6801">
        <v>11</v>
      </c>
      <c r="D6801">
        <v>5</v>
      </c>
      <c r="E6801">
        <v>30</v>
      </c>
      <c r="F6801">
        <v>0</v>
      </c>
      <c r="G6801">
        <v>0</v>
      </c>
      <c r="H6801">
        <v>0</v>
      </c>
      <c r="I6801">
        <v>7</v>
      </c>
      <c r="J6801">
        <v>-5</v>
      </c>
      <c r="K6801" s="1" t="s">
        <v>92</v>
      </c>
      <c r="L6801">
        <v>47.7</v>
      </c>
      <c r="M6801">
        <f t="shared" si="848"/>
        <v>7</v>
      </c>
      <c r="N6801" s="3">
        <f t="shared" si="855"/>
        <v>283.20883333332245</v>
      </c>
      <c r="O6801">
        <v>0</v>
      </c>
      <c r="P6801">
        <v>0.2</v>
      </c>
      <c r="Q6801">
        <f t="shared" si="849"/>
        <v>0.20833333333333334</v>
      </c>
      <c r="R6801" t="str">
        <f t="shared" si="850"/>
        <v/>
      </c>
      <c r="S6801">
        <f t="shared" si="851"/>
        <v>7</v>
      </c>
      <c r="T6801">
        <f t="shared" si="852"/>
        <v>7</v>
      </c>
      <c r="U6801">
        <f t="shared" si="853"/>
        <v>7</v>
      </c>
      <c r="V6801">
        <f t="shared" si="854"/>
        <v>5.8899240257282131</v>
      </c>
    </row>
    <row r="6802" spans="1:22" x14ac:dyDescent="0.35">
      <c r="A6802">
        <v>1999</v>
      </c>
      <c r="B6802">
        <v>10</v>
      </c>
      <c r="C6802">
        <v>11</v>
      </c>
      <c r="D6802">
        <v>6</v>
      </c>
      <c r="E6802">
        <v>30</v>
      </c>
      <c r="F6802">
        <v>407</v>
      </c>
      <c r="G6802">
        <v>19</v>
      </c>
      <c r="H6802">
        <v>45</v>
      </c>
      <c r="I6802">
        <v>9</v>
      </c>
      <c r="J6802">
        <v>-5</v>
      </c>
      <c r="K6802">
        <v>2.7</v>
      </c>
      <c r="L6802">
        <v>41.33</v>
      </c>
      <c r="M6802">
        <f t="shared" si="848"/>
        <v>12.913861691602914</v>
      </c>
      <c r="N6802" s="3">
        <f t="shared" si="855"/>
        <v>283.25049999998913</v>
      </c>
      <c r="O6802" s="1" t="s">
        <v>3236</v>
      </c>
      <c r="P6802">
        <v>0.2</v>
      </c>
      <c r="Q6802">
        <f t="shared" si="849"/>
        <v>0.25</v>
      </c>
      <c r="R6802">
        <f t="shared" si="850"/>
        <v>0.3130777974814703</v>
      </c>
      <c r="S6802">
        <f t="shared" si="851"/>
        <v>13.561826886478961</v>
      </c>
      <c r="T6802">
        <f t="shared" si="852"/>
        <v>11.492164968295839</v>
      </c>
      <c r="U6802">
        <f t="shared" si="853"/>
        <v>12.913861691602914</v>
      </c>
      <c r="V6802">
        <f t="shared" si="854"/>
        <v>29.406155934922531</v>
      </c>
    </row>
    <row r="6803" spans="1:22" x14ac:dyDescent="0.35">
      <c r="A6803">
        <v>1999</v>
      </c>
      <c r="B6803">
        <v>10</v>
      </c>
      <c r="C6803">
        <v>11</v>
      </c>
      <c r="D6803">
        <v>7</v>
      </c>
      <c r="E6803">
        <v>30</v>
      </c>
      <c r="F6803">
        <v>781</v>
      </c>
      <c r="G6803">
        <v>44</v>
      </c>
      <c r="H6803">
        <v>241</v>
      </c>
      <c r="I6803">
        <v>14</v>
      </c>
      <c r="J6803">
        <v>-3</v>
      </c>
      <c r="K6803" s="1" t="s">
        <v>116</v>
      </c>
      <c r="L6803">
        <v>32.56</v>
      </c>
      <c r="M6803">
        <f t="shared" si="848"/>
        <v>29.139225184050719</v>
      </c>
      <c r="N6803" s="3">
        <f t="shared" si="855"/>
        <v>283.29216666665582</v>
      </c>
      <c r="O6803" s="1" t="s">
        <v>3237</v>
      </c>
      <c r="P6803">
        <v>0.2</v>
      </c>
      <c r="Q6803">
        <f t="shared" si="849"/>
        <v>0.29166666666666669</v>
      </c>
      <c r="R6803">
        <f t="shared" si="850"/>
        <v>0.31096833324542278</v>
      </c>
      <c r="S6803">
        <f t="shared" si="851"/>
        <v>31.654970564216306</v>
      </c>
      <c r="T6803">
        <f t="shared" si="852"/>
        <v>23.564933376474404</v>
      </c>
      <c r="U6803">
        <f t="shared" si="853"/>
        <v>29.139225184050719</v>
      </c>
      <c r="V6803">
        <f t="shared" si="854"/>
        <v>280.23475452950493</v>
      </c>
    </row>
    <row r="6804" spans="1:22" x14ac:dyDescent="0.35">
      <c r="A6804">
        <v>1999</v>
      </c>
      <c r="B6804">
        <v>10</v>
      </c>
      <c r="C6804">
        <v>11</v>
      </c>
      <c r="D6804">
        <v>8</v>
      </c>
      <c r="E6804">
        <v>30</v>
      </c>
      <c r="F6804">
        <v>914</v>
      </c>
      <c r="G6804">
        <v>55</v>
      </c>
      <c r="H6804">
        <v>439</v>
      </c>
      <c r="I6804">
        <v>19</v>
      </c>
      <c r="J6804">
        <v>-3</v>
      </c>
      <c r="K6804">
        <v>3.6</v>
      </c>
      <c r="L6804">
        <v>23.64</v>
      </c>
      <c r="M6804">
        <f t="shared" si="848"/>
        <v>44.480913351300408</v>
      </c>
      <c r="N6804" s="3">
        <f t="shared" si="855"/>
        <v>283.3338333333225</v>
      </c>
      <c r="O6804" s="1" t="s">
        <v>3238</v>
      </c>
      <c r="P6804">
        <v>0.2</v>
      </c>
      <c r="Q6804">
        <f t="shared" si="849"/>
        <v>0.33333333333333331</v>
      </c>
      <c r="R6804">
        <f t="shared" si="850"/>
        <v>0.31038660365132559</v>
      </c>
      <c r="S6804">
        <f t="shared" si="851"/>
        <v>48.719259405887314</v>
      </c>
      <c r="T6804">
        <f t="shared" si="852"/>
        <v>35.064204694350622</v>
      </c>
      <c r="U6804">
        <f t="shared" si="853"/>
        <v>44.480913351300408</v>
      </c>
      <c r="V6804">
        <f t="shared" si="854"/>
        <v>560.15467710044607</v>
      </c>
    </row>
    <row r="6805" spans="1:22" x14ac:dyDescent="0.35">
      <c r="A6805">
        <v>1999</v>
      </c>
      <c r="B6805">
        <v>10</v>
      </c>
      <c r="C6805">
        <v>11</v>
      </c>
      <c r="D6805">
        <v>9</v>
      </c>
      <c r="E6805">
        <v>30</v>
      </c>
      <c r="F6805">
        <v>978</v>
      </c>
      <c r="G6805">
        <v>62</v>
      </c>
      <c r="H6805">
        <v>602</v>
      </c>
      <c r="I6805">
        <v>22</v>
      </c>
      <c r="J6805">
        <v>-5</v>
      </c>
      <c r="K6805">
        <v>3.2</v>
      </c>
      <c r="L6805">
        <v>16.84</v>
      </c>
      <c r="M6805">
        <f t="shared" si="848"/>
        <v>57.21014904733309</v>
      </c>
      <c r="N6805" s="3">
        <f t="shared" si="855"/>
        <v>283.37549999998919</v>
      </c>
      <c r="O6805" s="1" t="s">
        <v>3239</v>
      </c>
      <c r="P6805">
        <v>0.2</v>
      </c>
      <c r="Q6805">
        <f t="shared" si="849"/>
        <v>0.375</v>
      </c>
      <c r="R6805">
        <f t="shared" si="850"/>
        <v>0.31155919737316523</v>
      </c>
      <c r="S6805">
        <f t="shared" si="851"/>
        <v>63.055262580054297</v>
      </c>
      <c r="T6805">
        <f t="shared" si="852"/>
        <v>44.294418470803649</v>
      </c>
      <c r="U6805">
        <f t="shared" si="853"/>
        <v>57.21014904733309</v>
      </c>
      <c r="V6805">
        <f t="shared" si="854"/>
        <v>808.66840088078061</v>
      </c>
    </row>
    <row r="6806" spans="1:22" x14ac:dyDescent="0.35">
      <c r="A6806">
        <v>1999</v>
      </c>
      <c r="B6806">
        <v>10</v>
      </c>
      <c r="C6806">
        <v>11</v>
      </c>
      <c r="D6806">
        <v>10</v>
      </c>
      <c r="E6806">
        <v>30</v>
      </c>
      <c r="F6806">
        <v>1008</v>
      </c>
      <c r="G6806">
        <v>67</v>
      </c>
      <c r="H6806">
        <v>713</v>
      </c>
      <c r="I6806">
        <v>24</v>
      </c>
      <c r="J6806">
        <v>-7</v>
      </c>
      <c r="K6806">
        <v>2.5</v>
      </c>
      <c r="L6806">
        <v>13.88</v>
      </c>
      <c r="M6806">
        <f t="shared" si="848"/>
        <v>67.58469738656845</v>
      </c>
      <c r="N6806" s="3">
        <f t="shared" si="855"/>
        <v>283.41716666665587</v>
      </c>
      <c r="O6806" s="1" t="s">
        <v>3240</v>
      </c>
      <c r="P6806">
        <v>0.2</v>
      </c>
      <c r="Q6806">
        <f t="shared" si="849"/>
        <v>0.41666666666666669</v>
      </c>
      <c r="R6806">
        <f t="shared" si="850"/>
        <v>0.31370242142013521</v>
      </c>
      <c r="S6806">
        <f t="shared" si="851"/>
        <v>74.792048580068879</v>
      </c>
      <c r="T6806">
        <f t="shared" si="852"/>
        <v>51.816927250521438</v>
      </c>
      <c r="U6806">
        <f t="shared" si="853"/>
        <v>67.58469738656845</v>
      </c>
      <c r="V6806">
        <f t="shared" si="854"/>
        <v>994.34357411073699</v>
      </c>
    </row>
    <row r="6807" spans="1:22" x14ac:dyDescent="0.35">
      <c r="A6807">
        <v>1999</v>
      </c>
      <c r="B6807">
        <v>10</v>
      </c>
      <c r="C6807">
        <v>11</v>
      </c>
      <c r="D6807">
        <v>11</v>
      </c>
      <c r="E6807">
        <v>30</v>
      </c>
      <c r="F6807">
        <v>1017</v>
      </c>
      <c r="G6807">
        <v>69</v>
      </c>
      <c r="H6807">
        <v>763</v>
      </c>
      <c r="I6807">
        <v>25</v>
      </c>
      <c r="J6807">
        <v>-8</v>
      </c>
      <c r="K6807">
        <v>1.9</v>
      </c>
      <c r="L6807">
        <v>12.55</v>
      </c>
      <c r="M6807">
        <f t="shared" si="848"/>
        <v>73.615965098829591</v>
      </c>
      <c r="N6807" s="3">
        <f t="shared" si="855"/>
        <v>283.45883333332256</v>
      </c>
      <c r="O6807" s="1" t="s">
        <v>3241</v>
      </c>
      <c r="P6807">
        <v>0.2</v>
      </c>
      <c r="Q6807">
        <f t="shared" si="849"/>
        <v>0.45833333333333331</v>
      </c>
      <c r="R6807">
        <f t="shared" si="850"/>
        <v>0.31563834665908896</v>
      </c>
      <c r="S6807">
        <f t="shared" si="851"/>
        <v>81.625303058366384</v>
      </c>
      <c r="T6807">
        <f t="shared" si="852"/>
        <v>56.250255811057656</v>
      </c>
      <c r="U6807">
        <f t="shared" si="853"/>
        <v>73.615965098829591</v>
      </c>
      <c r="V6807">
        <f t="shared" si="854"/>
        <v>1098.2257168364927</v>
      </c>
    </row>
    <row r="6808" spans="1:22" x14ac:dyDescent="0.35">
      <c r="A6808">
        <v>1999</v>
      </c>
      <c r="B6808">
        <v>10</v>
      </c>
      <c r="C6808">
        <v>11</v>
      </c>
      <c r="D6808">
        <v>12</v>
      </c>
      <c r="E6808">
        <v>30</v>
      </c>
      <c r="F6808">
        <v>1010</v>
      </c>
      <c r="G6808">
        <v>69</v>
      </c>
      <c r="H6808">
        <v>747</v>
      </c>
      <c r="I6808">
        <v>26</v>
      </c>
      <c r="J6808">
        <v>-8</v>
      </c>
      <c r="K6808">
        <v>1.5</v>
      </c>
      <c r="L6808">
        <v>11.73</v>
      </c>
      <c r="M6808">
        <f t="shared" si="848"/>
        <v>75.163857495903713</v>
      </c>
      <c r="N6808" s="3">
        <f t="shared" si="855"/>
        <v>283.50049999998924</v>
      </c>
      <c r="O6808" s="1" t="s">
        <v>3242</v>
      </c>
      <c r="P6808">
        <v>0.2</v>
      </c>
      <c r="Q6808">
        <f t="shared" si="849"/>
        <v>0.5</v>
      </c>
      <c r="R6808">
        <f t="shared" si="850"/>
        <v>0.31698320636141825</v>
      </c>
      <c r="S6808">
        <f t="shared" si="851"/>
        <v>83.241622874457192</v>
      </c>
      <c r="T6808">
        <f t="shared" si="852"/>
        <v>57.758363141942013</v>
      </c>
      <c r="U6808">
        <f t="shared" si="853"/>
        <v>75.163857495903713</v>
      </c>
      <c r="V6808">
        <f t="shared" si="854"/>
        <v>1109.3439214013076</v>
      </c>
    </row>
    <row r="6809" spans="1:22" x14ac:dyDescent="0.35">
      <c r="A6809">
        <v>1999</v>
      </c>
      <c r="B6809">
        <v>10</v>
      </c>
      <c r="C6809">
        <v>11</v>
      </c>
      <c r="D6809">
        <v>13</v>
      </c>
      <c r="E6809">
        <v>30</v>
      </c>
      <c r="F6809">
        <v>985</v>
      </c>
      <c r="G6809">
        <v>67</v>
      </c>
      <c r="H6809">
        <v>667</v>
      </c>
      <c r="I6809">
        <v>26</v>
      </c>
      <c r="J6809">
        <v>-8</v>
      </c>
      <c r="K6809">
        <v>1.4</v>
      </c>
      <c r="L6809">
        <v>11.76</v>
      </c>
      <c r="M6809">
        <f t="shared" si="848"/>
        <v>70.544483962636704</v>
      </c>
      <c r="N6809" s="3">
        <f t="shared" si="855"/>
        <v>283.54216666665593</v>
      </c>
      <c r="O6809">
        <v>959.87407484012795</v>
      </c>
      <c r="P6809">
        <v>0.2</v>
      </c>
      <c r="Q6809">
        <f t="shared" si="849"/>
        <v>0.54166666666666663</v>
      </c>
      <c r="R6809">
        <f t="shared" si="850"/>
        <v>0.3173265028525144</v>
      </c>
      <c r="S6809">
        <f t="shared" si="851"/>
        <v>77.858149860397759</v>
      </c>
      <c r="T6809">
        <f t="shared" si="852"/>
        <v>54.810387281423168</v>
      </c>
      <c r="U6809">
        <f t="shared" si="853"/>
        <v>70.544483962636704</v>
      </c>
      <c r="V6809">
        <f t="shared" si="854"/>
        <v>1024.6092434317061</v>
      </c>
    </row>
    <row r="6810" spans="1:22" x14ac:dyDescent="0.35">
      <c r="A6810">
        <v>1999</v>
      </c>
      <c r="B6810">
        <v>10</v>
      </c>
      <c r="C6810">
        <v>11</v>
      </c>
      <c r="D6810">
        <v>14</v>
      </c>
      <c r="E6810">
        <v>30</v>
      </c>
      <c r="F6810">
        <v>938</v>
      </c>
      <c r="G6810">
        <v>62</v>
      </c>
      <c r="H6810">
        <v>531</v>
      </c>
      <c r="I6810">
        <v>25</v>
      </c>
      <c r="J6810">
        <v>-8</v>
      </c>
      <c r="K6810">
        <v>1.3</v>
      </c>
      <c r="L6810">
        <v>11.95</v>
      </c>
      <c r="M6810">
        <f t="shared" si="848"/>
        <v>61.327077147545609</v>
      </c>
      <c r="N6810" s="3">
        <f t="shared" si="855"/>
        <v>283.58383333332262</v>
      </c>
      <c r="O6810" s="1" t="s">
        <v>3243</v>
      </c>
      <c r="P6810">
        <v>0.2</v>
      </c>
      <c r="Q6810">
        <f t="shared" si="849"/>
        <v>0.58333333333333337</v>
      </c>
      <c r="R6810">
        <f t="shared" si="850"/>
        <v>0.31767270004858045</v>
      </c>
      <c r="S6810">
        <f t="shared" si="851"/>
        <v>67.287309552683752</v>
      </c>
      <c r="T6810">
        <f t="shared" si="852"/>
        <v>48.525129471654857</v>
      </c>
      <c r="U6810">
        <f t="shared" si="853"/>
        <v>61.327077147545609</v>
      </c>
      <c r="V6810">
        <f t="shared" si="854"/>
        <v>845.44404875809732</v>
      </c>
    </row>
    <row r="6811" spans="1:22" x14ac:dyDescent="0.35">
      <c r="A6811">
        <v>1999</v>
      </c>
      <c r="B6811">
        <v>10</v>
      </c>
      <c r="C6811">
        <v>11</v>
      </c>
      <c r="D6811">
        <v>15</v>
      </c>
      <c r="E6811">
        <v>30</v>
      </c>
      <c r="F6811">
        <v>847</v>
      </c>
      <c r="G6811">
        <v>53</v>
      </c>
      <c r="H6811">
        <v>351</v>
      </c>
      <c r="I6811">
        <v>23</v>
      </c>
      <c r="J6811">
        <v>-7</v>
      </c>
      <c r="K6811">
        <v>0.9</v>
      </c>
      <c r="L6811">
        <v>14.55</v>
      </c>
      <c r="M6811">
        <f t="shared" si="848"/>
        <v>48.660551633861715</v>
      </c>
      <c r="N6811" s="3">
        <f t="shared" si="855"/>
        <v>283.6254999999893</v>
      </c>
      <c r="O6811" s="1" t="s">
        <v>3244</v>
      </c>
      <c r="P6811">
        <v>0.2</v>
      </c>
      <c r="Q6811">
        <f t="shared" si="849"/>
        <v>0.625</v>
      </c>
      <c r="R6811">
        <f t="shared" si="850"/>
        <v>0.31908719757692655</v>
      </c>
      <c r="S6811">
        <f t="shared" si="851"/>
        <v>52.858353462035808</v>
      </c>
      <c r="T6811">
        <f t="shared" si="852"/>
        <v>39.702696136855678</v>
      </c>
      <c r="U6811">
        <f t="shared" si="853"/>
        <v>48.660551633861715</v>
      </c>
      <c r="V6811">
        <f t="shared" si="854"/>
        <v>572.33559579967891</v>
      </c>
    </row>
    <row r="6812" spans="1:22" x14ac:dyDescent="0.35">
      <c r="A6812">
        <v>1999</v>
      </c>
      <c r="B6812">
        <v>10</v>
      </c>
      <c r="C6812">
        <v>11</v>
      </c>
      <c r="D6812">
        <v>16</v>
      </c>
      <c r="E6812">
        <v>30</v>
      </c>
      <c r="F6812">
        <v>648</v>
      </c>
      <c r="G6812">
        <v>37</v>
      </c>
      <c r="H6812">
        <v>150</v>
      </c>
      <c r="I6812">
        <v>19</v>
      </c>
      <c r="J6812">
        <v>0</v>
      </c>
      <c r="K6812">
        <v>0.4</v>
      </c>
      <c r="L6812">
        <v>31.75</v>
      </c>
      <c r="M6812">
        <f t="shared" si="848"/>
        <v>31.587114007714867</v>
      </c>
      <c r="N6812" s="3">
        <f t="shared" si="855"/>
        <v>283.66716666665599</v>
      </c>
      <c r="O6812" s="1" t="s">
        <v>3245</v>
      </c>
      <c r="P6812">
        <v>0.2</v>
      </c>
      <c r="Q6812">
        <f t="shared" si="849"/>
        <v>0.66666666666666663</v>
      </c>
      <c r="R6812">
        <f t="shared" si="850"/>
        <v>0.32092488684189241</v>
      </c>
      <c r="S6812">
        <f t="shared" si="851"/>
        <v>33.638234042418752</v>
      </c>
      <c r="T6812">
        <f t="shared" si="852"/>
        <v>27.24695646065117</v>
      </c>
      <c r="U6812">
        <f t="shared" si="853"/>
        <v>31.587114007714867</v>
      </c>
      <c r="V6812">
        <f t="shared" si="854"/>
        <v>176.46228057009878</v>
      </c>
    </row>
    <row r="6813" spans="1:22" x14ac:dyDescent="0.35">
      <c r="A6813">
        <v>1999</v>
      </c>
      <c r="B6813">
        <v>10</v>
      </c>
      <c r="C6813">
        <v>11</v>
      </c>
      <c r="D6813">
        <v>17</v>
      </c>
      <c r="E6813">
        <v>30</v>
      </c>
      <c r="F6813">
        <v>0</v>
      </c>
      <c r="G6813">
        <v>0</v>
      </c>
      <c r="H6813">
        <v>0</v>
      </c>
      <c r="I6813">
        <v>16</v>
      </c>
      <c r="J6813">
        <v>0</v>
      </c>
      <c r="K6813">
        <v>0.4</v>
      </c>
      <c r="L6813">
        <v>37.82</v>
      </c>
      <c r="M6813">
        <f t="shared" si="848"/>
        <v>16</v>
      </c>
      <c r="N6813" s="3">
        <f t="shared" si="855"/>
        <v>283.70883333332267</v>
      </c>
      <c r="O6813">
        <v>0</v>
      </c>
      <c r="P6813">
        <v>0.2</v>
      </c>
      <c r="Q6813">
        <f t="shared" si="849"/>
        <v>0.70833333333333337</v>
      </c>
      <c r="R6813" t="str">
        <f t="shared" si="850"/>
        <v/>
      </c>
      <c r="S6813">
        <f t="shared" si="851"/>
        <v>16</v>
      </c>
      <c r="T6813">
        <f t="shared" si="852"/>
        <v>16</v>
      </c>
      <c r="U6813">
        <f t="shared" si="853"/>
        <v>16</v>
      </c>
      <c r="V6813">
        <f t="shared" si="854"/>
        <v>0</v>
      </c>
    </row>
    <row r="6814" spans="1:22" x14ac:dyDescent="0.35">
      <c r="A6814">
        <v>1999</v>
      </c>
      <c r="B6814">
        <v>10</v>
      </c>
      <c r="C6814">
        <v>11</v>
      </c>
      <c r="D6814">
        <v>18</v>
      </c>
      <c r="E6814">
        <v>30</v>
      </c>
      <c r="F6814">
        <v>0</v>
      </c>
      <c r="G6814">
        <v>0</v>
      </c>
      <c r="H6814">
        <v>0</v>
      </c>
      <c r="I6814">
        <v>14</v>
      </c>
      <c r="J6814">
        <v>-2</v>
      </c>
      <c r="K6814">
        <v>1</v>
      </c>
      <c r="L6814">
        <v>36.69</v>
      </c>
      <c r="M6814">
        <f t="shared" si="848"/>
        <v>14</v>
      </c>
      <c r="N6814" s="3">
        <f t="shared" si="855"/>
        <v>283.75049999998936</v>
      </c>
      <c r="O6814">
        <v>0</v>
      </c>
      <c r="P6814">
        <v>0.2</v>
      </c>
      <c r="Q6814">
        <f t="shared" si="849"/>
        <v>0.75</v>
      </c>
      <c r="R6814" t="str">
        <f t="shared" si="850"/>
        <v/>
      </c>
      <c r="S6814">
        <f t="shared" si="851"/>
        <v>14</v>
      </c>
      <c r="T6814">
        <f t="shared" si="852"/>
        <v>14</v>
      </c>
      <c r="U6814">
        <f t="shared" si="853"/>
        <v>14</v>
      </c>
      <c r="V6814">
        <f t="shared" si="854"/>
        <v>0</v>
      </c>
    </row>
    <row r="6815" spans="1:22" x14ac:dyDescent="0.35">
      <c r="A6815">
        <v>1999</v>
      </c>
      <c r="B6815">
        <v>10</v>
      </c>
      <c r="C6815">
        <v>11</v>
      </c>
      <c r="D6815">
        <v>19</v>
      </c>
      <c r="E6815">
        <v>30</v>
      </c>
      <c r="F6815">
        <v>0</v>
      </c>
      <c r="G6815">
        <v>0</v>
      </c>
      <c r="H6815">
        <v>0</v>
      </c>
      <c r="I6815">
        <v>12</v>
      </c>
      <c r="J6815">
        <v>-2</v>
      </c>
      <c r="K6815">
        <v>1.6</v>
      </c>
      <c r="L6815">
        <v>40.26</v>
      </c>
      <c r="M6815">
        <f t="shared" si="848"/>
        <v>12</v>
      </c>
      <c r="N6815" s="3">
        <f t="shared" si="855"/>
        <v>283.79216666665604</v>
      </c>
      <c r="O6815">
        <v>0</v>
      </c>
      <c r="P6815">
        <v>0.2</v>
      </c>
      <c r="Q6815">
        <f t="shared" si="849"/>
        <v>0.79166666666666663</v>
      </c>
      <c r="R6815" t="str">
        <f t="shared" si="850"/>
        <v/>
      </c>
      <c r="S6815">
        <f t="shared" si="851"/>
        <v>12</v>
      </c>
      <c r="T6815">
        <f t="shared" si="852"/>
        <v>12</v>
      </c>
      <c r="U6815">
        <f t="shared" si="853"/>
        <v>12</v>
      </c>
      <c r="V6815">
        <f t="shared" si="854"/>
        <v>0</v>
      </c>
    </row>
    <row r="6816" spans="1:22" x14ac:dyDescent="0.35">
      <c r="A6816">
        <v>1999</v>
      </c>
      <c r="B6816">
        <v>10</v>
      </c>
      <c r="C6816">
        <v>11</v>
      </c>
      <c r="D6816">
        <v>20</v>
      </c>
      <c r="E6816">
        <v>30</v>
      </c>
      <c r="F6816">
        <v>0</v>
      </c>
      <c r="G6816">
        <v>0</v>
      </c>
      <c r="H6816">
        <v>0</v>
      </c>
      <c r="I6816">
        <v>11</v>
      </c>
      <c r="J6816">
        <v>-3</v>
      </c>
      <c r="K6816">
        <v>2</v>
      </c>
      <c r="L6816">
        <v>41.75</v>
      </c>
      <c r="M6816">
        <f t="shared" si="848"/>
        <v>11</v>
      </c>
      <c r="N6816" s="3">
        <f t="shared" si="855"/>
        <v>283.83383333332273</v>
      </c>
      <c r="O6816">
        <v>0</v>
      </c>
      <c r="P6816">
        <v>0.2</v>
      </c>
      <c r="Q6816">
        <f t="shared" si="849"/>
        <v>0.83333333333333337</v>
      </c>
      <c r="R6816" t="str">
        <f t="shared" si="850"/>
        <v/>
      </c>
      <c r="S6816">
        <f t="shared" si="851"/>
        <v>11</v>
      </c>
      <c r="T6816">
        <f t="shared" si="852"/>
        <v>11</v>
      </c>
      <c r="U6816">
        <f t="shared" si="853"/>
        <v>11</v>
      </c>
      <c r="V6816">
        <f t="shared" si="854"/>
        <v>0</v>
      </c>
    </row>
    <row r="6817" spans="1:22" x14ac:dyDescent="0.35">
      <c r="A6817">
        <v>1999</v>
      </c>
      <c r="B6817">
        <v>10</v>
      </c>
      <c r="C6817">
        <v>11</v>
      </c>
      <c r="D6817">
        <v>21</v>
      </c>
      <c r="E6817">
        <v>30</v>
      </c>
      <c r="F6817">
        <v>0</v>
      </c>
      <c r="G6817">
        <v>0</v>
      </c>
      <c r="H6817">
        <v>0</v>
      </c>
      <c r="I6817">
        <v>10</v>
      </c>
      <c r="J6817">
        <v>-4</v>
      </c>
      <c r="K6817" s="1" t="s">
        <v>92</v>
      </c>
      <c r="L6817">
        <v>41.32</v>
      </c>
      <c r="M6817">
        <f t="shared" si="848"/>
        <v>10</v>
      </c>
      <c r="N6817" s="3">
        <f t="shared" si="855"/>
        <v>283.87549999998942</v>
      </c>
      <c r="O6817">
        <v>0</v>
      </c>
      <c r="P6817">
        <v>0.2</v>
      </c>
      <c r="Q6817">
        <f t="shared" si="849"/>
        <v>0.875</v>
      </c>
      <c r="R6817" t="str">
        <f t="shared" si="850"/>
        <v/>
      </c>
      <c r="S6817">
        <f t="shared" si="851"/>
        <v>10</v>
      </c>
      <c r="T6817">
        <f t="shared" si="852"/>
        <v>10</v>
      </c>
      <c r="U6817">
        <f t="shared" si="853"/>
        <v>10</v>
      </c>
      <c r="V6817">
        <f t="shared" si="854"/>
        <v>0</v>
      </c>
    </row>
    <row r="6818" spans="1:22" x14ac:dyDescent="0.35">
      <c r="A6818">
        <v>1999</v>
      </c>
      <c r="B6818">
        <v>10</v>
      </c>
      <c r="C6818">
        <v>11</v>
      </c>
      <c r="D6818">
        <v>22</v>
      </c>
      <c r="E6818">
        <v>30</v>
      </c>
      <c r="F6818">
        <v>0</v>
      </c>
      <c r="G6818">
        <v>0</v>
      </c>
      <c r="H6818">
        <v>0</v>
      </c>
      <c r="I6818">
        <v>10</v>
      </c>
      <c r="J6818">
        <v>-5</v>
      </c>
      <c r="K6818">
        <v>2.6</v>
      </c>
      <c r="L6818">
        <v>41.84</v>
      </c>
      <c r="M6818">
        <f t="shared" si="848"/>
        <v>10</v>
      </c>
      <c r="N6818" s="3">
        <f t="shared" si="855"/>
        <v>283.9171666666561</v>
      </c>
      <c r="O6818">
        <v>0</v>
      </c>
      <c r="P6818">
        <v>0.2</v>
      </c>
      <c r="Q6818">
        <f t="shared" si="849"/>
        <v>0.91666666666666663</v>
      </c>
      <c r="R6818" t="str">
        <f t="shared" si="850"/>
        <v/>
      </c>
      <c r="S6818">
        <f t="shared" si="851"/>
        <v>10</v>
      </c>
      <c r="T6818">
        <f t="shared" si="852"/>
        <v>10</v>
      </c>
      <c r="U6818">
        <f t="shared" si="853"/>
        <v>10</v>
      </c>
      <c r="V6818">
        <f t="shared" si="854"/>
        <v>0</v>
      </c>
    </row>
    <row r="6819" spans="1:22" x14ac:dyDescent="0.35">
      <c r="A6819">
        <v>1999</v>
      </c>
      <c r="B6819">
        <v>10</v>
      </c>
      <c r="C6819">
        <v>11</v>
      </c>
      <c r="D6819">
        <v>23</v>
      </c>
      <c r="E6819">
        <v>30</v>
      </c>
      <c r="F6819">
        <v>0</v>
      </c>
      <c r="G6819">
        <v>0</v>
      </c>
      <c r="H6819">
        <v>0</v>
      </c>
      <c r="I6819">
        <v>10</v>
      </c>
      <c r="J6819">
        <v>-5</v>
      </c>
      <c r="K6819">
        <v>2.7</v>
      </c>
      <c r="L6819">
        <v>40.29</v>
      </c>
      <c r="M6819">
        <f t="shared" si="848"/>
        <v>10</v>
      </c>
      <c r="N6819" s="3">
        <f t="shared" si="855"/>
        <v>283.95883333332279</v>
      </c>
      <c r="O6819">
        <v>0</v>
      </c>
      <c r="P6819">
        <v>0.2</v>
      </c>
      <c r="Q6819">
        <f t="shared" si="849"/>
        <v>0.95833333333333337</v>
      </c>
      <c r="R6819" t="str">
        <f t="shared" si="850"/>
        <v/>
      </c>
      <c r="S6819">
        <f t="shared" si="851"/>
        <v>10</v>
      </c>
      <c r="T6819">
        <f t="shared" si="852"/>
        <v>10</v>
      </c>
      <c r="U6819">
        <f t="shared" si="853"/>
        <v>10</v>
      </c>
      <c r="V6819">
        <f t="shared" si="854"/>
        <v>0</v>
      </c>
    </row>
    <row r="6820" spans="1:22" x14ac:dyDescent="0.35">
      <c r="A6820">
        <v>1999</v>
      </c>
      <c r="B6820">
        <v>10</v>
      </c>
      <c r="C6820">
        <v>12</v>
      </c>
      <c r="D6820">
        <v>0</v>
      </c>
      <c r="E6820">
        <v>30</v>
      </c>
      <c r="F6820">
        <v>0</v>
      </c>
      <c r="G6820">
        <v>0</v>
      </c>
      <c r="H6820">
        <v>0</v>
      </c>
      <c r="I6820">
        <v>9</v>
      </c>
      <c r="J6820">
        <v>-5</v>
      </c>
      <c r="K6820" s="1" t="s">
        <v>105</v>
      </c>
      <c r="L6820">
        <v>39.119999999999997</v>
      </c>
      <c r="M6820">
        <f t="shared" si="848"/>
        <v>9</v>
      </c>
      <c r="N6820" s="3">
        <f t="shared" si="855"/>
        <v>284.00049999998947</v>
      </c>
      <c r="O6820">
        <v>0</v>
      </c>
      <c r="P6820">
        <v>0.2</v>
      </c>
      <c r="Q6820">
        <f t="shared" si="849"/>
        <v>0</v>
      </c>
      <c r="R6820" t="str">
        <f t="shared" si="850"/>
        <v/>
      </c>
      <c r="S6820">
        <f t="shared" si="851"/>
        <v>9</v>
      </c>
      <c r="T6820">
        <f t="shared" si="852"/>
        <v>9</v>
      </c>
      <c r="U6820">
        <f t="shared" si="853"/>
        <v>9</v>
      </c>
      <c r="V6820">
        <f t="shared" si="854"/>
        <v>0</v>
      </c>
    </row>
    <row r="6821" spans="1:22" x14ac:dyDescent="0.35">
      <c r="A6821">
        <v>1999</v>
      </c>
      <c r="B6821">
        <v>10</v>
      </c>
      <c r="C6821">
        <v>12</v>
      </c>
      <c r="D6821">
        <v>1</v>
      </c>
      <c r="E6821">
        <v>30</v>
      </c>
      <c r="F6821">
        <v>0</v>
      </c>
      <c r="G6821">
        <v>0</v>
      </c>
      <c r="H6821">
        <v>0</v>
      </c>
      <c r="I6821">
        <v>9</v>
      </c>
      <c r="J6821">
        <v>-6</v>
      </c>
      <c r="K6821" s="1" t="s">
        <v>114</v>
      </c>
      <c r="L6821">
        <v>38.450000000000003</v>
      </c>
      <c r="M6821">
        <f t="shared" si="848"/>
        <v>9</v>
      </c>
      <c r="N6821" s="3">
        <f t="shared" si="855"/>
        <v>284.04216666665616</v>
      </c>
      <c r="O6821">
        <v>0</v>
      </c>
      <c r="P6821">
        <v>0.2</v>
      </c>
      <c r="Q6821">
        <f t="shared" si="849"/>
        <v>4.1666666666666664E-2</v>
      </c>
      <c r="R6821" t="str">
        <f t="shared" si="850"/>
        <v/>
      </c>
      <c r="S6821">
        <f t="shared" si="851"/>
        <v>9</v>
      </c>
      <c r="T6821">
        <f t="shared" si="852"/>
        <v>9</v>
      </c>
      <c r="U6821">
        <f t="shared" si="853"/>
        <v>9</v>
      </c>
      <c r="V6821">
        <f t="shared" si="854"/>
        <v>0</v>
      </c>
    </row>
    <row r="6822" spans="1:22" x14ac:dyDescent="0.35">
      <c r="A6822">
        <v>1999</v>
      </c>
      <c r="B6822">
        <v>10</v>
      </c>
      <c r="C6822">
        <v>12</v>
      </c>
      <c r="D6822">
        <v>2</v>
      </c>
      <c r="E6822">
        <v>30</v>
      </c>
      <c r="F6822">
        <v>0</v>
      </c>
      <c r="G6822">
        <v>0</v>
      </c>
      <c r="H6822">
        <v>0</v>
      </c>
      <c r="I6822">
        <v>9</v>
      </c>
      <c r="J6822">
        <v>-6</v>
      </c>
      <c r="K6822" s="1" t="s">
        <v>114</v>
      </c>
      <c r="L6822">
        <v>40.72</v>
      </c>
      <c r="M6822">
        <f t="shared" si="848"/>
        <v>9</v>
      </c>
      <c r="N6822" s="3">
        <f t="shared" si="855"/>
        <v>284.08383333332284</v>
      </c>
      <c r="O6822">
        <v>0</v>
      </c>
      <c r="P6822">
        <v>0.2</v>
      </c>
      <c r="Q6822">
        <f t="shared" si="849"/>
        <v>8.3333333333333329E-2</v>
      </c>
      <c r="R6822" t="str">
        <f t="shared" si="850"/>
        <v/>
      </c>
      <c r="S6822">
        <f t="shared" si="851"/>
        <v>9</v>
      </c>
      <c r="T6822">
        <f t="shared" si="852"/>
        <v>9</v>
      </c>
      <c r="U6822">
        <f t="shared" si="853"/>
        <v>9</v>
      </c>
      <c r="V6822">
        <f t="shared" si="854"/>
        <v>0</v>
      </c>
    </row>
    <row r="6823" spans="1:22" x14ac:dyDescent="0.35">
      <c r="A6823">
        <v>1999</v>
      </c>
      <c r="B6823">
        <v>10</v>
      </c>
      <c r="C6823">
        <v>12</v>
      </c>
      <c r="D6823">
        <v>3</v>
      </c>
      <c r="E6823">
        <v>30</v>
      </c>
      <c r="F6823">
        <v>0</v>
      </c>
      <c r="G6823">
        <v>0</v>
      </c>
      <c r="H6823">
        <v>0</v>
      </c>
      <c r="I6823">
        <v>8</v>
      </c>
      <c r="J6823">
        <v>-6</v>
      </c>
      <c r="K6823" s="1" t="s">
        <v>105</v>
      </c>
      <c r="L6823">
        <v>40.39</v>
      </c>
      <c r="M6823">
        <f t="shared" si="848"/>
        <v>8</v>
      </c>
      <c r="N6823" s="3">
        <f t="shared" si="855"/>
        <v>284.12549999998953</v>
      </c>
      <c r="O6823">
        <v>0</v>
      </c>
      <c r="P6823">
        <v>0.2</v>
      </c>
      <c r="Q6823">
        <f t="shared" si="849"/>
        <v>0.125</v>
      </c>
      <c r="R6823" t="str">
        <f t="shared" si="850"/>
        <v/>
      </c>
      <c r="S6823">
        <f t="shared" si="851"/>
        <v>8</v>
      </c>
      <c r="T6823">
        <f t="shared" si="852"/>
        <v>8</v>
      </c>
      <c r="U6823">
        <f t="shared" si="853"/>
        <v>8</v>
      </c>
      <c r="V6823">
        <f t="shared" si="854"/>
        <v>0</v>
      </c>
    </row>
    <row r="6824" spans="1:22" x14ac:dyDescent="0.35">
      <c r="A6824">
        <v>1999</v>
      </c>
      <c r="B6824">
        <v>10</v>
      </c>
      <c r="C6824">
        <v>12</v>
      </c>
      <c r="D6824">
        <v>4</v>
      </c>
      <c r="E6824">
        <v>30</v>
      </c>
      <c r="F6824">
        <v>0</v>
      </c>
      <c r="G6824">
        <v>0</v>
      </c>
      <c r="H6824">
        <v>0</v>
      </c>
      <c r="I6824">
        <v>8</v>
      </c>
      <c r="J6824">
        <v>-6</v>
      </c>
      <c r="K6824">
        <v>2.6</v>
      </c>
      <c r="L6824">
        <v>40.17</v>
      </c>
      <c r="M6824">
        <f t="shared" si="848"/>
        <v>8</v>
      </c>
      <c r="N6824" s="3">
        <f t="shared" si="855"/>
        <v>284.16716666665621</v>
      </c>
      <c r="O6824">
        <v>0</v>
      </c>
      <c r="P6824">
        <v>0.2</v>
      </c>
      <c r="Q6824">
        <f t="shared" si="849"/>
        <v>0.16666666666666666</v>
      </c>
      <c r="R6824" t="str">
        <f t="shared" si="850"/>
        <v/>
      </c>
      <c r="S6824">
        <f t="shared" si="851"/>
        <v>8</v>
      </c>
      <c r="T6824">
        <f t="shared" si="852"/>
        <v>8</v>
      </c>
      <c r="U6824">
        <f t="shared" si="853"/>
        <v>8</v>
      </c>
      <c r="V6824">
        <f t="shared" si="854"/>
        <v>0</v>
      </c>
    </row>
    <row r="6825" spans="1:22" x14ac:dyDescent="0.35">
      <c r="A6825">
        <v>1999</v>
      </c>
      <c r="B6825">
        <v>10</v>
      </c>
      <c r="C6825">
        <v>12</v>
      </c>
      <c r="D6825">
        <v>5</v>
      </c>
      <c r="E6825">
        <v>30</v>
      </c>
      <c r="F6825">
        <v>0</v>
      </c>
      <c r="G6825">
        <v>0</v>
      </c>
      <c r="H6825">
        <v>0</v>
      </c>
      <c r="I6825">
        <v>8</v>
      </c>
      <c r="J6825">
        <v>-6</v>
      </c>
      <c r="K6825" s="1" t="s">
        <v>92</v>
      </c>
      <c r="L6825">
        <v>40.08</v>
      </c>
      <c r="M6825">
        <f t="shared" si="848"/>
        <v>8</v>
      </c>
      <c r="N6825" s="3">
        <f t="shared" si="855"/>
        <v>284.2088333333229</v>
      </c>
      <c r="O6825">
        <v>0</v>
      </c>
      <c r="P6825">
        <v>0.2</v>
      </c>
      <c r="Q6825">
        <f t="shared" si="849"/>
        <v>0.20833333333333334</v>
      </c>
      <c r="R6825" t="str">
        <f t="shared" si="850"/>
        <v/>
      </c>
      <c r="S6825">
        <f t="shared" si="851"/>
        <v>8</v>
      </c>
      <c r="T6825">
        <f t="shared" si="852"/>
        <v>8</v>
      </c>
      <c r="U6825">
        <f t="shared" si="853"/>
        <v>8</v>
      </c>
      <c r="V6825">
        <f t="shared" si="854"/>
        <v>4.7238784411651409</v>
      </c>
    </row>
    <row r="6826" spans="1:22" x14ac:dyDescent="0.35">
      <c r="A6826">
        <v>1999</v>
      </c>
      <c r="B6826">
        <v>10</v>
      </c>
      <c r="C6826">
        <v>12</v>
      </c>
      <c r="D6826">
        <v>6</v>
      </c>
      <c r="E6826">
        <v>30</v>
      </c>
      <c r="F6826">
        <v>77</v>
      </c>
      <c r="G6826">
        <v>21</v>
      </c>
      <c r="H6826">
        <v>25</v>
      </c>
      <c r="I6826">
        <v>11</v>
      </c>
      <c r="J6826">
        <v>-6</v>
      </c>
      <c r="K6826">
        <v>2.5</v>
      </c>
      <c r="L6826">
        <v>35.32</v>
      </c>
      <c r="M6826">
        <f t="shared" si="848"/>
        <v>12.431224137890188</v>
      </c>
      <c r="N6826" s="3">
        <f t="shared" si="855"/>
        <v>284.25049999998959</v>
      </c>
      <c r="O6826" s="1" t="s">
        <v>3246</v>
      </c>
      <c r="P6826">
        <v>0.2</v>
      </c>
      <c r="Q6826">
        <f t="shared" si="849"/>
        <v>0.25</v>
      </c>
      <c r="R6826">
        <f t="shared" si="850"/>
        <v>0.31370242142013433</v>
      </c>
      <c r="S6826">
        <f t="shared" si="851"/>
        <v>12.667897457126502</v>
      </c>
      <c r="T6826">
        <f t="shared" si="852"/>
        <v>11.913445775928471</v>
      </c>
      <c r="U6826">
        <f t="shared" si="853"/>
        <v>12.431224137890188</v>
      </c>
      <c r="V6826">
        <f t="shared" si="854"/>
        <v>28.613981569427693</v>
      </c>
    </row>
    <row r="6827" spans="1:22" x14ac:dyDescent="0.35">
      <c r="A6827">
        <v>1999</v>
      </c>
      <c r="B6827">
        <v>10</v>
      </c>
      <c r="C6827">
        <v>12</v>
      </c>
      <c r="D6827">
        <v>7</v>
      </c>
      <c r="E6827">
        <v>30</v>
      </c>
      <c r="F6827">
        <v>210</v>
      </c>
      <c r="G6827">
        <v>95</v>
      </c>
      <c r="H6827">
        <v>148</v>
      </c>
      <c r="I6827">
        <v>15</v>
      </c>
      <c r="J6827">
        <v>-5</v>
      </c>
      <c r="K6827" s="1" t="s">
        <v>112</v>
      </c>
      <c r="L6827">
        <v>28.63</v>
      </c>
      <c r="M6827">
        <f t="shared" si="848"/>
        <v>22.146615466288353</v>
      </c>
      <c r="N6827" s="3">
        <f t="shared" si="855"/>
        <v>284.29216666665627</v>
      </c>
      <c r="O6827" s="1" t="s">
        <v>3247</v>
      </c>
      <c r="P6827">
        <v>0.2</v>
      </c>
      <c r="Q6827">
        <f t="shared" si="849"/>
        <v>0.29166666666666669</v>
      </c>
      <c r="R6827">
        <f t="shared" si="850"/>
        <v>0.31126260965370578</v>
      </c>
      <c r="S6827">
        <f t="shared" si="851"/>
        <v>23.333605045235394</v>
      </c>
      <c r="T6827">
        <f t="shared" si="852"/>
        <v>19.520138402815274</v>
      </c>
      <c r="U6827">
        <f t="shared" si="853"/>
        <v>22.146615466288353</v>
      </c>
      <c r="V6827">
        <f t="shared" si="854"/>
        <v>189.27701764830422</v>
      </c>
    </row>
    <row r="6828" spans="1:22" x14ac:dyDescent="0.35">
      <c r="A6828">
        <v>1999</v>
      </c>
      <c r="B6828">
        <v>10</v>
      </c>
      <c r="C6828">
        <v>12</v>
      </c>
      <c r="D6828">
        <v>8</v>
      </c>
      <c r="E6828">
        <v>30</v>
      </c>
      <c r="F6828">
        <v>785</v>
      </c>
      <c r="G6828">
        <v>68</v>
      </c>
      <c r="H6828">
        <v>394</v>
      </c>
      <c r="I6828">
        <v>19</v>
      </c>
      <c r="J6828">
        <v>-5</v>
      </c>
      <c r="K6828">
        <v>3.9</v>
      </c>
      <c r="L6828">
        <v>20.420000000000002</v>
      </c>
      <c r="M6828">
        <f t="shared" si="848"/>
        <v>41.107092677840207</v>
      </c>
      <c r="N6828" s="3">
        <f t="shared" si="855"/>
        <v>284.33383333332296</v>
      </c>
      <c r="O6828" s="1" t="s">
        <v>3248</v>
      </c>
      <c r="P6828">
        <v>0.2</v>
      </c>
      <c r="Q6828">
        <f t="shared" si="849"/>
        <v>0.33333333333333331</v>
      </c>
      <c r="R6828">
        <f t="shared" si="850"/>
        <v>0.3095306595011284</v>
      </c>
      <c r="S6828">
        <f t="shared" si="851"/>
        <v>44.789259169315443</v>
      </c>
      <c r="T6828">
        <f t="shared" si="852"/>
        <v>32.893292232115115</v>
      </c>
      <c r="U6828">
        <f t="shared" si="853"/>
        <v>41.107092677840207</v>
      </c>
      <c r="V6828">
        <f t="shared" si="854"/>
        <v>516.08280271939702</v>
      </c>
    </row>
    <row r="6829" spans="1:22" x14ac:dyDescent="0.35">
      <c r="A6829">
        <v>1999</v>
      </c>
      <c r="B6829">
        <v>10</v>
      </c>
      <c r="C6829">
        <v>12</v>
      </c>
      <c r="D6829">
        <v>9</v>
      </c>
      <c r="E6829">
        <v>30</v>
      </c>
      <c r="F6829">
        <v>935</v>
      </c>
      <c r="G6829">
        <v>73</v>
      </c>
      <c r="H6829">
        <v>586</v>
      </c>
      <c r="I6829">
        <v>22</v>
      </c>
      <c r="J6829">
        <v>-6</v>
      </c>
      <c r="K6829">
        <v>3.9</v>
      </c>
      <c r="L6829">
        <v>16.559999999999999</v>
      </c>
      <c r="M6829">
        <f t="shared" si="848"/>
        <v>54.345511635161394</v>
      </c>
      <c r="N6829" s="3">
        <f t="shared" si="855"/>
        <v>284.37549999998964</v>
      </c>
      <c r="O6829" s="1" t="s">
        <v>3249</v>
      </c>
      <c r="P6829">
        <v>0.2</v>
      </c>
      <c r="Q6829">
        <f t="shared" si="849"/>
        <v>0.375</v>
      </c>
      <c r="R6829">
        <f t="shared" si="850"/>
        <v>0.30953065950112868</v>
      </c>
      <c r="S6829">
        <f t="shared" si="851"/>
        <v>59.732993418869626</v>
      </c>
      <c r="T6829">
        <f t="shared" si="852"/>
        <v>42.327668232695018</v>
      </c>
      <c r="U6829">
        <f t="shared" si="853"/>
        <v>54.345511635161394</v>
      </c>
      <c r="V6829">
        <f t="shared" si="854"/>
        <v>631.763528357003</v>
      </c>
    </row>
    <row r="6830" spans="1:22" x14ac:dyDescent="0.35">
      <c r="A6830">
        <v>1999</v>
      </c>
      <c r="B6830">
        <v>10</v>
      </c>
      <c r="C6830">
        <v>12</v>
      </c>
      <c r="D6830">
        <v>10</v>
      </c>
      <c r="E6830">
        <v>30</v>
      </c>
      <c r="F6830">
        <v>510</v>
      </c>
      <c r="G6830">
        <v>237</v>
      </c>
      <c r="H6830">
        <v>562</v>
      </c>
      <c r="I6830">
        <v>24</v>
      </c>
      <c r="J6830">
        <v>-6</v>
      </c>
      <c r="K6830">
        <v>3.6</v>
      </c>
      <c r="L6830">
        <v>15.41</v>
      </c>
      <c r="M6830">
        <f t="shared" si="848"/>
        <v>51.474412483107336</v>
      </c>
      <c r="N6830" s="3">
        <f t="shared" si="855"/>
        <v>284.41716666665633</v>
      </c>
      <c r="O6830" s="1" t="s">
        <v>3250</v>
      </c>
      <c r="P6830">
        <v>0.2</v>
      </c>
      <c r="Q6830">
        <f t="shared" si="849"/>
        <v>0.41666666666666669</v>
      </c>
      <c r="R6830">
        <f t="shared" si="850"/>
        <v>0.31038660365132514</v>
      </c>
      <c r="S6830">
        <f t="shared" si="851"/>
        <v>56.044345520610804</v>
      </c>
      <c r="T6830">
        <f t="shared" si="852"/>
        <v>41.320987670292197</v>
      </c>
      <c r="U6830">
        <f t="shared" si="853"/>
        <v>51.474412483107336</v>
      </c>
      <c r="V6830">
        <f t="shared" si="854"/>
        <v>501.67512398454187</v>
      </c>
    </row>
    <row r="6831" spans="1:22" x14ac:dyDescent="0.35">
      <c r="A6831">
        <v>1999</v>
      </c>
      <c r="B6831">
        <v>10</v>
      </c>
      <c r="C6831">
        <v>12</v>
      </c>
      <c r="D6831">
        <v>11</v>
      </c>
      <c r="E6831">
        <v>30</v>
      </c>
      <c r="F6831">
        <v>294</v>
      </c>
      <c r="G6831">
        <v>327</v>
      </c>
      <c r="H6831">
        <v>527</v>
      </c>
      <c r="I6831">
        <v>25</v>
      </c>
      <c r="J6831">
        <v>-6</v>
      </c>
      <c r="K6831">
        <v>3.2</v>
      </c>
      <c r="L6831">
        <v>14.33</v>
      </c>
      <c r="M6831">
        <f t="shared" si="848"/>
        <v>48.992446534808465</v>
      </c>
      <c r="N6831" s="3">
        <f t="shared" si="855"/>
        <v>284.45883333332301</v>
      </c>
      <c r="O6831" s="1" t="s">
        <v>3251</v>
      </c>
      <c r="P6831">
        <v>0.2</v>
      </c>
      <c r="Q6831">
        <f t="shared" si="849"/>
        <v>0.45833333333333331</v>
      </c>
      <c r="R6831">
        <f t="shared" si="850"/>
        <v>0.31155919737316534</v>
      </c>
      <c r="S6831">
        <f t="shared" si="851"/>
        <v>52.975348559312138</v>
      </c>
      <c r="T6831">
        <f t="shared" si="852"/>
        <v>40.191575658096156</v>
      </c>
      <c r="U6831">
        <f t="shared" si="853"/>
        <v>48.992446534808465</v>
      </c>
      <c r="V6831">
        <f t="shared" si="854"/>
        <v>473.95104924204787</v>
      </c>
    </row>
    <row r="6832" spans="1:22" x14ac:dyDescent="0.35">
      <c r="A6832">
        <v>1999</v>
      </c>
      <c r="B6832">
        <v>10</v>
      </c>
      <c r="C6832">
        <v>12</v>
      </c>
      <c r="D6832">
        <v>12</v>
      </c>
      <c r="E6832">
        <v>30</v>
      </c>
      <c r="F6832">
        <v>352</v>
      </c>
      <c r="G6832">
        <v>306</v>
      </c>
      <c r="H6832">
        <v>541</v>
      </c>
      <c r="I6832">
        <v>25</v>
      </c>
      <c r="J6832">
        <v>-6</v>
      </c>
      <c r="K6832">
        <v>3</v>
      </c>
      <c r="L6832">
        <v>13.26</v>
      </c>
      <c r="M6832">
        <f t="shared" si="848"/>
        <v>50.766357247797593</v>
      </c>
      <c r="N6832" s="3">
        <f t="shared" si="855"/>
        <v>284.5004999999897</v>
      </c>
      <c r="O6832" s="1" t="s">
        <v>3252</v>
      </c>
      <c r="P6832">
        <v>0.2</v>
      </c>
      <c r="Q6832">
        <f t="shared" si="849"/>
        <v>0.5</v>
      </c>
      <c r="R6832">
        <f t="shared" si="850"/>
        <v>0.31215941919748352</v>
      </c>
      <c r="S6832">
        <f t="shared" si="851"/>
        <v>55.039238700778178</v>
      </c>
      <c r="T6832">
        <f t="shared" si="852"/>
        <v>41.351099915904918</v>
      </c>
      <c r="U6832">
        <f t="shared" si="853"/>
        <v>50.766357247797593</v>
      </c>
      <c r="V6832">
        <f t="shared" si="854"/>
        <v>499.2553628082814</v>
      </c>
    </row>
    <row r="6833" spans="1:22" x14ac:dyDescent="0.35">
      <c r="A6833">
        <v>1999</v>
      </c>
      <c r="B6833">
        <v>10</v>
      </c>
      <c r="C6833">
        <v>12</v>
      </c>
      <c r="D6833">
        <v>13</v>
      </c>
      <c r="E6833">
        <v>30</v>
      </c>
      <c r="F6833">
        <v>346</v>
      </c>
      <c r="G6833">
        <v>270</v>
      </c>
      <c r="H6833">
        <v>480</v>
      </c>
      <c r="I6833">
        <v>25</v>
      </c>
      <c r="J6833">
        <v>-6</v>
      </c>
      <c r="K6833">
        <v>3</v>
      </c>
      <c r="L6833">
        <v>13.14</v>
      </c>
      <c r="M6833">
        <f t="shared" si="848"/>
        <v>48.005943940670797</v>
      </c>
      <c r="N6833" s="3">
        <f t="shared" si="855"/>
        <v>284.54216666665639</v>
      </c>
      <c r="O6833" s="1" t="s">
        <v>3253</v>
      </c>
      <c r="P6833">
        <v>0.2</v>
      </c>
      <c r="Q6833">
        <f t="shared" si="849"/>
        <v>0.54166666666666663</v>
      </c>
      <c r="R6833">
        <f t="shared" si="850"/>
        <v>0.31215941919748358</v>
      </c>
      <c r="S6833">
        <f t="shared" si="851"/>
        <v>51.821061080708347</v>
      </c>
      <c r="T6833">
        <f t="shared" si="852"/>
        <v>39.59936631383038</v>
      </c>
      <c r="U6833">
        <f t="shared" si="853"/>
        <v>48.005943940670797</v>
      </c>
      <c r="V6833">
        <f t="shared" si="854"/>
        <v>562.95399190806666</v>
      </c>
    </row>
    <row r="6834" spans="1:22" x14ac:dyDescent="0.35">
      <c r="A6834">
        <v>1999</v>
      </c>
      <c r="B6834">
        <v>10</v>
      </c>
      <c r="C6834">
        <v>12</v>
      </c>
      <c r="D6834">
        <v>14</v>
      </c>
      <c r="E6834">
        <v>30</v>
      </c>
      <c r="F6834">
        <v>572</v>
      </c>
      <c r="G6834">
        <v>149</v>
      </c>
      <c r="H6834">
        <v>432</v>
      </c>
      <c r="I6834">
        <v>25</v>
      </c>
      <c r="J6834">
        <v>-6</v>
      </c>
      <c r="K6834" s="1" t="s">
        <v>114</v>
      </c>
      <c r="L6834">
        <v>13.93</v>
      </c>
      <c r="M6834">
        <f t="shared" si="848"/>
        <v>48.701903223536981</v>
      </c>
      <c r="N6834" s="3">
        <f t="shared" si="855"/>
        <v>284.58383333332307</v>
      </c>
      <c r="O6834" s="1" t="s">
        <v>3254</v>
      </c>
      <c r="P6834">
        <v>0.2</v>
      </c>
      <c r="Q6834">
        <f t="shared" si="849"/>
        <v>0.58333333333333337</v>
      </c>
      <c r="R6834">
        <f t="shared" si="850"/>
        <v>0.31246311027376028</v>
      </c>
      <c r="S6834">
        <f t="shared" si="851"/>
        <v>52.630298995899942</v>
      </c>
      <c r="T6834">
        <f t="shared" si="852"/>
        <v>40.057948394508465</v>
      </c>
      <c r="U6834">
        <f t="shared" si="853"/>
        <v>48.701903223536981</v>
      </c>
      <c r="V6834">
        <f t="shared" si="854"/>
        <v>537.37461589827944</v>
      </c>
    </row>
    <row r="6835" spans="1:22" x14ac:dyDescent="0.35">
      <c r="A6835">
        <v>1999</v>
      </c>
      <c r="B6835">
        <v>10</v>
      </c>
      <c r="C6835">
        <v>12</v>
      </c>
      <c r="D6835">
        <v>15</v>
      </c>
      <c r="E6835">
        <v>30</v>
      </c>
      <c r="F6835">
        <v>479</v>
      </c>
      <c r="G6835">
        <v>109</v>
      </c>
      <c r="H6835">
        <v>275</v>
      </c>
      <c r="I6835">
        <v>23</v>
      </c>
      <c r="J6835">
        <v>-6</v>
      </c>
      <c r="K6835" s="1" t="s">
        <v>100</v>
      </c>
      <c r="L6835">
        <v>15.55</v>
      </c>
      <c r="M6835">
        <f t="shared" si="848"/>
        <v>39.095286605524102</v>
      </c>
      <c r="N6835" s="3">
        <f t="shared" si="855"/>
        <v>284.62549999998976</v>
      </c>
      <c r="O6835" s="1" t="s">
        <v>3255</v>
      </c>
      <c r="P6835">
        <v>0.2</v>
      </c>
      <c r="Q6835">
        <f t="shared" si="849"/>
        <v>0.625</v>
      </c>
      <c r="R6835">
        <f t="shared" si="850"/>
        <v>0.31433722266120295</v>
      </c>
      <c r="S6835">
        <f t="shared" si="851"/>
        <v>41.753667985697675</v>
      </c>
      <c r="T6835">
        <f t="shared" si="852"/>
        <v>33.296567812617589</v>
      </c>
      <c r="U6835">
        <f t="shared" si="853"/>
        <v>39.095286605524102</v>
      </c>
      <c r="V6835">
        <f t="shared" si="854"/>
        <v>260.28211895114697</v>
      </c>
    </row>
    <row r="6836" spans="1:22" x14ac:dyDescent="0.35">
      <c r="A6836">
        <v>1999</v>
      </c>
      <c r="B6836">
        <v>10</v>
      </c>
      <c r="C6836">
        <v>12</v>
      </c>
      <c r="D6836">
        <v>16</v>
      </c>
      <c r="E6836">
        <v>30</v>
      </c>
      <c r="F6836">
        <v>123</v>
      </c>
      <c r="G6836">
        <v>62</v>
      </c>
      <c r="H6836">
        <v>83</v>
      </c>
      <c r="I6836">
        <v>19</v>
      </c>
      <c r="J6836">
        <v>-1</v>
      </c>
      <c r="K6836">
        <v>1.4</v>
      </c>
      <c r="L6836">
        <v>29.37</v>
      </c>
      <c r="M6836">
        <f t="shared" si="848"/>
        <v>23.531516188208602</v>
      </c>
      <c r="N6836" s="3">
        <f t="shared" si="855"/>
        <v>284.66716666665644</v>
      </c>
      <c r="O6836">
        <v>97.648115363245694</v>
      </c>
      <c r="P6836">
        <v>0.2</v>
      </c>
      <c r="Q6836">
        <f t="shared" si="849"/>
        <v>0.66666666666666663</v>
      </c>
      <c r="R6836" t="str">
        <f t="shared" si="850"/>
        <v/>
      </c>
      <c r="S6836">
        <f t="shared" si="851"/>
        <v>24.275536377973346</v>
      </c>
      <c r="T6836">
        <f t="shared" si="852"/>
        <v>21.930884471887378</v>
      </c>
      <c r="U6836">
        <f t="shared" si="853"/>
        <v>23.531516188208602</v>
      </c>
      <c r="V6836">
        <f t="shared" si="854"/>
        <v>45.045123813361272</v>
      </c>
    </row>
    <row r="6837" spans="1:22" x14ac:dyDescent="0.35">
      <c r="A6837">
        <v>1999</v>
      </c>
      <c r="B6837">
        <v>10</v>
      </c>
      <c r="C6837">
        <v>12</v>
      </c>
      <c r="D6837">
        <v>17</v>
      </c>
      <c r="E6837">
        <v>30</v>
      </c>
      <c r="F6837">
        <v>0</v>
      </c>
      <c r="G6837">
        <v>0</v>
      </c>
      <c r="H6837">
        <v>0</v>
      </c>
      <c r="I6837">
        <v>15</v>
      </c>
      <c r="J6837">
        <v>0</v>
      </c>
      <c r="K6837" s="1" t="s">
        <v>94</v>
      </c>
      <c r="L6837">
        <v>42.71</v>
      </c>
      <c r="M6837">
        <f t="shared" si="848"/>
        <v>15</v>
      </c>
      <c r="N6837" s="3">
        <f t="shared" si="855"/>
        <v>284.70883333332313</v>
      </c>
      <c r="O6837">
        <v>0</v>
      </c>
      <c r="P6837">
        <v>0.2</v>
      </c>
      <c r="Q6837">
        <f t="shared" si="849"/>
        <v>0.70833333333333337</v>
      </c>
      <c r="R6837" t="str">
        <f t="shared" si="850"/>
        <v/>
      </c>
      <c r="S6837">
        <f t="shared" si="851"/>
        <v>15</v>
      </c>
      <c r="T6837">
        <f t="shared" si="852"/>
        <v>15</v>
      </c>
      <c r="U6837">
        <f t="shared" si="853"/>
        <v>15</v>
      </c>
      <c r="V6837">
        <f t="shared" si="854"/>
        <v>0</v>
      </c>
    </row>
    <row r="6838" spans="1:22" x14ac:dyDescent="0.35">
      <c r="A6838">
        <v>1999</v>
      </c>
      <c r="B6838">
        <v>10</v>
      </c>
      <c r="C6838">
        <v>12</v>
      </c>
      <c r="D6838">
        <v>18</v>
      </c>
      <c r="E6838">
        <v>30</v>
      </c>
      <c r="F6838">
        <v>0</v>
      </c>
      <c r="G6838">
        <v>0</v>
      </c>
      <c r="H6838">
        <v>0</v>
      </c>
      <c r="I6838">
        <v>13</v>
      </c>
      <c r="J6838">
        <v>-1</v>
      </c>
      <c r="K6838">
        <v>1.3</v>
      </c>
      <c r="L6838">
        <v>45.36</v>
      </c>
      <c r="M6838">
        <f t="shared" si="848"/>
        <v>13</v>
      </c>
      <c r="N6838" s="3">
        <f t="shared" si="855"/>
        <v>284.75049999998981</v>
      </c>
      <c r="O6838">
        <v>0</v>
      </c>
      <c r="P6838">
        <v>0.2</v>
      </c>
      <c r="Q6838">
        <f t="shared" si="849"/>
        <v>0.75</v>
      </c>
      <c r="R6838" t="str">
        <f t="shared" si="850"/>
        <v/>
      </c>
      <c r="S6838">
        <f t="shared" si="851"/>
        <v>13</v>
      </c>
      <c r="T6838">
        <f t="shared" si="852"/>
        <v>13</v>
      </c>
      <c r="U6838">
        <f t="shared" si="853"/>
        <v>13</v>
      </c>
      <c r="V6838">
        <f t="shared" si="854"/>
        <v>0</v>
      </c>
    </row>
    <row r="6839" spans="1:22" x14ac:dyDescent="0.35">
      <c r="A6839">
        <v>1999</v>
      </c>
      <c r="B6839">
        <v>10</v>
      </c>
      <c r="C6839">
        <v>12</v>
      </c>
      <c r="D6839">
        <v>19</v>
      </c>
      <c r="E6839">
        <v>30</v>
      </c>
      <c r="F6839">
        <v>0</v>
      </c>
      <c r="G6839">
        <v>0</v>
      </c>
      <c r="H6839">
        <v>0</v>
      </c>
      <c r="I6839">
        <v>11</v>
      </c>
      <c r="J6839">
        <v>-1</v>
      </c>
      <c r="K6839">
        <v>1.3</v>
      </c>
      <c r="L6839">
        <v>46.94</v>
      </c>
      <c r="M6839">
        <f t="shared" si="848"/>
        <v>11</v>
      </c>
      <c r="N6839" s="3">
        <f t="shared" si="855"/>
        <v>284.7921666666565</v>
      </c>
      <c r="O6839">
        <v>0</v>
      </c>
      <c r="P6839">
        <v>0.2</v>
      </c>
      <c r="Q6839">
        <f t="shared" si="849"/>
        <v>0.79166666666666663</v>
      </c>
      <c r="R6839" t="str">
        <f t="shared" si="850"/>
        <v/>
      </c>
      <c r="S6839">
        <f t="shared" si="851"/>
        <v>11</v>
      </c>
      <c r="T6839">
        <f t="shared" si="852"/>
        <v>11</v>
      </c>
      <c r="U6839">
        <f t="shared" si="853"/>
        <v>11</v>
      </c>
      <c r="V6839">
        <f t="shared" si="854"/>
        <v>0</v>
      </c>
    </row>
    <row r="6840" spans="1:22" x14ac:dyDescent="0.35">
      <c r="A6840">
        <v>1999</v>
      </c>
      <c r="B6840">
        <v>10</v>
      </c>
      <c r="C6840">
        <v>12</v>
      </c>
      <c r="D6840">
        <v>20</v>
      </c>
      <c r="E6840">
        <v>30</v>
      </c>
      <c r="F6840">
        <v>0</v>
      </c>
      <c r="G6840">
        <v>0</v>
      </c>
      <c r="H6840">
        <v>0</v>
      </c>
      <c r="I6840">
        <v>10</v>
      </c>
      <c r="J6840">
        <v>-2</v>
      </c>
      <c r="K6840">
        <v>1.4</v>
      </c>
      <c r="L6840">
        <v>47.97</v>
      </c>
      <c r="M6840">
        <f t="shared" si="848"/>
        <v>10</v>
      </c>
      <c r="N6840" s="3">
        <f t="shared" si="855"/>
        <v>284.83383333332318</v>
      </c>
      <c r="O6840">
        <v>0</v>
      </c>
      <c r="P6840">
        <v>0.2</v>
      </c>
      <c r="Q6840">
        <f t="shared" si="849"/>
        <v>0.83333333333333337</v>
      </c>
      <c r="R6840" t="str">
        <f t="shared" si="850"/>
        <v/>
      </c>
      <c r="S6840">
        <f t="shared" si="851"/>
        <v>10</v>
      </c>
      <c r="T6840">
        <f t="shared" si="852"/>
        <v>10</v>
      </c>
      <c r="U6840">
        <f t="shared" si="853"/>
        <v>10</v>
      </c>
      <c r="V6840">
        <f t="shared" si="854"/>
        <v>0</v>
      </c>
    </row>
    <row r="6841" spans="1:22" x14ac:dyDescent="0.35">
      <c r="A6841">
        <v>1999</v>
      </c>
      <c r="B6841">
        <v>10</v>
      </c>
      <c r="C6841">
        <v>12</v>
      </c>
      <c r="D6841">
        <v>21</v>
      </c>
      <c r="E6841">
        <v>30</v>
      </c>
      <c r="F6841">
        <v>0</v>
      </c>
      <c r="G6841">
        <v>0</v>
      </c>
      <c r="H6841">
        <v>0</v>
      </c>
      <c r="I6841">
        <v>10</v>
      </c>
      <c r="J6841">
        <v>-2</v>
      </c>
      <c r="K6841">
        <v>1.5</v>
      </c>
      <c r="L6841">
        <v>46.07</v>
      </c>
      <c r="M6841">
        <f t="shared" si="848"/>
        <v>10</v>
      </c>
      <c r="N6841" s="3">
        <f t="shared" si="855"/>
        <v>284.87549999998987</v>
      </c>
      <c r="O6841">
        <v>0</v>
      </c>
      <c r="P6841">
        <v>0.2</v>
      </c>
      <c r="Q6841">
        <f t="shared" si="849"/>
        <v>0.875</v>
      </c>
      <c r="R6841" t="str">
        <f t="shared" si="850"/>
        <v/>
      </c>
      <c r="S6841">
        <f t="shared" si="851"/>
        <v>10</v>
      </c>
      <c r="T6841">
        <f t="shared" si="852"/>
        <v>10</v>
      </c>
      <c r="U6841">
        <f t="shared" si="853"/>
        <v>10</v>
      </c>
      <c r="V6841">
        <f t="shared" si="854"/>
        <v>0</v>
      </c>
    </row>
    <row r="6842" spans="1:22" x14ac:dyDescent="0.35">
      <c r="A6842">
        <v>1999</v>
      </c>
      <c r="B6842">
        <v>10</v>
      </c>
      <c r="C6842">
        <v>12</v>
      </c>
      <c r="D6842">
        <v>22</v>
      </c>
      <c r="E6842">
        <v>30</v>
      </c>
      <c r="F6842">
        <v>0</v>
      </c>
      <c r="G6842">
        <v>0</v>
      </c>
      <c r="H6842">
        <v>0</v>
      </c>
      <c r="I6842">
        <v>9</v>
      </c>
      <c r="J6842">
        <v>-3</v>
      </c>
      <c r="K6842">
        <v>1.5</v>
      </c>
      <c r="L6842">
        <v>47.88</v>
      </c>
      <c r="M6842">
        <f t="shared" si="848"/>
        <v>9</v>
      </c>
      <c r="N6842" s="3">
        <f t="shared" si="855"/>
        <v>284.91716666665656</v>
      </c>
      <c r="O6842">
        <v>0</v>
      </c>
      <c r="P6842">
        <v>0.2</v>
      </c>
      <c r="Q6842">
        <f t="shared" si="849"/>
        <v>0.91666666666666663</v>
      </c>
      <c r="R6842" t="str">
        <f t="shared" si="850"/>
        <v/>
      </c>
      <c r="S6842">
        <f t="shared" si="851"/>
        <v>9</v>
      </c>
      <c r="T6842">
        <f t="shared" si="852"/>
        <v>9</v>
      </c>
      <c r="U6842">
        <f t="shared" si="853"/>
        <v>9</v>
      </c>
      <c r="V6842">
        <f t="shared" si="854"/>
        <v>0</v>
      </c>
    </row>
    <row r="6843" spans="1:22" x14ac:dyDescent="0.35">
      <c r="A6843">
        <v>1999</v>
      </c>
      <c r="B6843">
        <v>10</v>
      </c>
      <c r="C6843">
        <v>12</v>
      </c>
      <c r="D6843">
        <v>23</v>
      </c>
      <c r="E6843">
        <v>30</v>
      </c>
      <c r="F6843">
        <v>0</v>
      </c>
      <c r="G6843">
        <v>0</v>
      </c>
      <c r="H6843">
        <v>0</v>
      </c>
      <c r="I6843">
        <v>9</v>
      </c>
      <c r="J6843">
        <v>-3</v>
      </c>
      <c r="K6843">
        <v>1.5</v>
      </c>
      <c r="L6843">
        <v>50.22</v>
      </c>
      <c r="M6843">
        <f t="shared" si="848"/>
        <v>9</v>
      </c>
      <c r="N6843" s="3">
        <f t="shared" si="855"/>
        <v>284.95883333332324</v>
      </c>
      <c r="O6843">
        <v>0</v>
      </c>
      <c r="P6843">
        <v>0.2</v>
      </c>
      <c r="Q6843">
        <f t="shared" si="849"/>
        <v>0.95833333333333337</v>
      </c>
      <c r="R6843" t="str">
        <f t="shared" si="850"/>
        <v/>
      </c>
      <c r="S6843">
        <f t="shared" si="851"/>
        <v>9</v>
      </c>
      <c r="T6843">
        <f t="shared" si="852"/>
        <v>9</v>
      </c>
      <c r="U6843">
        <f t="shared" si="853"/>
        <v>9</v>
      </c>
      <c r="V6843">
        <f t="shared" si="854"/>
        <v>0</v>
      </c>
    </row>
    <row r="6844" spans="1:22" x14ac:dyDescent="0.35">
      <c r="A6844">
        <v>1999</v>
      </c>
      <c r="B6844">
        <v>10</v>
      </c>
      <c r="C6844">
        <v>13</v>
      </c>
      <c r="D6844">
        <v>0</v>
      </c>
      <c r="E6844">
        <v>30</v>
      </c>
      <c r="F6844">
        <v>0</v>
      </c>
      <c r="G6844">
        <v>0</v>
      </c>
      <c r="H6844">
        <v>0</v>
      </c>
      <c r="I6844">
        <v>8</v>
      </c>
      <c r="J6844">
        <v>-3</v>
      </c>
      <c r="K6844">
        <v>1.4</v>
      </c>
      <c r="L6844">
        <v>49.41</v>
      </c>
      <c r="M6844">
        <f t="shared" si="848"/>
        <v>8</v>
      </c>
      <c r="N6844" s="3">
        <f t="shared" si="855"/>
        <v>285.00049999998993</v>
      </c>
      <c r="O6844">
        <v>0</v>
      </c>
      <c r="P6844">
        <v>0.2</v>
      </c>
      <c r="Q6844">
        <f t="shared" si="849"/>
        <v>0</v>
      </c>
      <c r="R6844" t="str">
        <f t="shared" si="850"/>
        <v/>
      </c>
      <c r="S6844">
        <f t="shared" si="851"/>
        <v>8</v>
      </c>
      <c r="T6844">
        <f t="shared" si="852"/>
        <v>8</v>
      </c>
      <c r="U6844">
        <f t="shared" si="853"/>
        <v>8</v>
      </c>
      <c r="V6844">
        <f t="shared" si="854"/>
        <v>0</v>
      </c>
    </row>
    <row r="6845" spans="1:22" x14ac:dyDescent="0.35">
      <c r="A6845">
        <v>1999</v>
      </c>
      <c r="B6845">
        <v>10</v>
      </c>
      <c r="C6845">
        <v>13</v>
      </c>
      <c r="D6845">
        <v>1</v>
      </c>
      <c r="E6845">
        <v>30</v>
      </c>
      <c r="F6845">
        <v>0</v>
      </c>
      <c r="G6845">
        <v>0</v>
      </c>
      <c r="H6845">
        <v>0</v>
      </c>
      <c r="I6845">
        <v>8</v>
      </c>
      <c r="J6845">
        <v>-3</v>
      </c>
      <c r="K6845">
        <v>1.3</v>
      </c>
      <c r="L6845" s="1" t="s">
        <v>182</v>
      </c>
      <c r="M6845">
        <f t="shared" si="848"/>
        <v>8</v>
      </c>
      <c r="N6845" s="3">
        <f t="shared" si="855"/>
        <v>285.04216666665661</v>
      </c>
      <c r="O6845">
        <v>0</v>
      </c>
      <c r="P6845">
        <v>0.2</v>
      </c>
      <c r="Q6845">
        <f t="shared" si="849"/>
        <v>4.1666666666666664E-2</v>
      </c>
      <c r="R6845" t="str">
        <f t="shared" si="850"/>
        <v/>
      </c>
      <c r="S6845">
        <f t="shared" si="851"/>
        <v>8</v>
      </c>
      <c r="T6845">
        <f t="shared" si="852"/>
        <v>8</v>
      </c>
      <c r="U6845">
        <f t="shared" si="853"/>
        <v>8</v>
      </c>
      <c r="V6845">
        <f t="shared" si="854"/>
        <v>0</v>
      </c>
    </row>
    <row r="6846" spans="1:22" x14ac:dyDescent="0.35">
      <c r="A6846">
        <v>1999</v>
      </c>
      <c r="B6846">
        <v>10</v>
      </c>
      <c r="C6846">
        <v>13</v>
      </c>
      <c r="D6846">
        <v>2</v>
      </c>
      <c r="E6846">
        <v>30</v>
      </c>
      <c r="F6846">
        <v>0</v>
      </c>
      <c r="G6846">
        <v>0</v>
      </c>
      <c r="H6846">
        <v>0</v>
      </c>
      <c r="I6846">
        <v>7</v>
      </c>
      <c r="J6846">
        <v>-4</v>
      </c>
      <c r="K6846">
        <v>1.3</v>
      </c>
      <c r="L6846">
        <v>55.68</v>
      </c>
      <c r="M6846">
        <f t="shared" si="848"/>
        <v>7</v>
      </c>
      <c r="N6846" s="3">
        <f t="shared" si="855"/>
        <v>285.0838333333233</v>
      </c>
      <c r="O6846">
        <v>0</v>
      </c>
      <c r="P6846">
        <v>0.2</v>
      </c>
      <c r="Q6846">
        <f t="shared" si="849"/>
        <v>8.3333333333333329E-2</v>
      </c>
      <c r="R6846" t="str">
        <f t="shared" si="850"/>
        <v/>
      </c>
      <c r="S6846">
        <f t="shared" si="851"/>
        <v>7</v>
      </c>
      <c r="T6846">
        <f t="shared" si="852"/>
        <v>7</v>
      </c>
      <c r="U6846">
        <f t="shared" si="853"/>
        <v>7</v>
      </c>
      <c r="V6846">
        <f t="shared" si="854"/>
        <v>0</v>
      </c>
    </row>
    <row r="6847" spans="1:22" x14ac:dyDescent="0.35">
      <c r="A6847">
        <v>1999</v>
      </c>
      <c r="B6847">
        <v>10</v>
      </c>
      <c r="C6847">
        <v>13</v>
      </c>
      <c r="D6847">
        <v>3</v>
      </c>
      <c r="E6847">
        <v>30</v>
      </c>
      <c r="F6847">
        <v>0</v>
      </c>
      <c r="G6847">
        <v>0</v>
      </c>
      <c r="H6847">
        <v>0</v>
      </c>
      <c r="I6847">
        <v>7</v>
      </c>
      <c r="J6847">
        <v>-4</v>
      </c>
      <c r="K6847" s="1" t="s">
        <v>94</v>
      </c>
      <c r="L6847">
        <v>55.48</v>
      </c>
      <c r="M6847">
        <f t="shared" si="848"/>
        <v>7</v>
      </c>
      <c r="N6847" s="3">
        <f t="shared" si="855"/>
        <v>285.12549999998998</v>
      </c>
      <c r="O6847">
        <v>0</v>
      </c>
      <c r="P6847">
        <v>0.2</v>
      </c>
      <c r="Q6847">
        <f t="shared" si="849"/>
        <v>0.125</v>
      </c>
      <c r="R6847" t="str">
        <f t="shared" si="850"/>
        <v/>
      </c>
      <c r="S6847">
        <f t="shared" si="851"/>
        <v>7</v>
      </c>
      <c r="T6847">
        <f t="shared" si="852"/>
        <v>7</v>
      </c>
      <c r="U6847">
        <f t="shared" si="853"/>
        <v>7</v>
      </c>
      <c r="V6847">
        <f t="shared" si="854"/>
        <v>0</v>
      </c>
    </row>
    <row r="6848" spans="1:22" x14ac:dyDescent="0.35">
      <c r="A6848">
        <v>1999</v>
      </c>
      <c r="B6848">
        <v>10</v>
      </c>
      <c r="C6848">
        <v>13</v>
      </c>
      <c r="D6848">
        <v>4</v>
      </c>
      <c r="E6848">
        <v>30</v>
      </c>
      <c r="F6848">
        <v>0</v>
      </c>
      <c r="G6848">
        <v>0</v>
      </c>
      <c r="H6848">
        <v>0</v>
      </c>
      <c r="I6848">
        <v>6</v>
      </c>
      <c r="J6848">
        <v>-4</v>
      </c>
      <c r="K6848">
        <v>1</v>
      </c>
      <c r="L6848">
        <v>54.73</v>
      </c>
      <c r="M6848">
        <f t="shared" si="848"/>
        <v>6</v>
      </c>
      <c r="N6848" s="3">
        <f t="shared" si="855"/>
        <v>285.16716666665667</v>
      </c>
      <c r="O6848">
        <v>0</v>
      </c>
      <c r="P6848">
        <v>0.2</v>
      </c>
      <c r="Q6848">
        <f t="shared" si="849"/>
        <v>0.16666666666666666</v>
      </c>
      <c r="R6848" t="str">
        <f t="shared" si="850"/>
        <v/>
      </c>
      <c r="S6848">
        <f t="shared" si="851"/>
        <v>6</v>
      </c>
      <c r="T6848">
        <f t="shared" si="852"/>
        <v>6</v>
      </c>
      <c r="U6848">
        <f t="shared" si="853"/>
        <v>6</v>
      </c>
      <c r="V6848">
        <f t="shared" si="854"/>
        <v>0</v>
      </c>
    </row>
    <row r="6849" spans="1:22" x14ac:dyDescent="0.35">
      <c r="A6849">
        <v>1999</v>
      </c>
      <c r="B6849">
        <v>10</v>
      </c>
      <c r="C6849">
        <v>13</v>
      </c>
      <c r="D6849">
        <v>5</v>
      </c>
      <c r="E6849">
        <v>30</v>
      </c>
      <c r="F6849">
        <v>0</v>
      </c>
      <c r="G6849">
        <v>0</v>
      </c>
      <c r="H6849">
        <v>0</v>
      </c>
      <c r="I6849">
        <v>6</v>
      </c>
      <c r="J6849">
        <v>-4</v>
      </c>
      <c r="K6849">
        <v>1</v>
      </c>
      <c r="L6849">
        <v>53.94</v>
      </c>
      <c r="M6849">
        <f t="shared" si="848"/>
        <v>6</v>
      </c>
      <c r="N6849" s="3">
        <f t="shared" si="855"/>
        <v>285.20883333332335</v>
      </c>
      <c r="O6849">
        <v>0</v>
      </c>
      <c r="P6849">
        <v>0.2</v>
      </c>
      <c r="Q6849">
        <f t="shared" si="849"/>
        <v>0.20833333333333334</v>
      </c>
      <c r="R6849" t="str">
        <f t="shared" si="850"/>
        <v/>
      </c>
      <c r="S6849">
        <f t="shared" si="851"/>
        <v>6</v>
      </c>
      <c r="T6849">
        <f t="shared" si="852"/>
        <v>6</v>
      </c>
      <c r="U6849">
        <f t="shared" si="853"/>
        <v>6</v>
      </c>
      <c r="V6849">
        <f t="shared" si="854"/>
        <v>5.3123118698447271</v>
      </c>
    </row>
    <row r="6850" spans="1:22" x14ac:dyDescent="0.35">
      <c r="A6850">
        <v>1999</v>
      </c>
      <c r="B6850">
        <v>10</v>
      </c>
      <c r="C6850">
        <v>13</v>
      </c>
      <c r="D6850">
        <v>6</v>
      </c>
      <c r="E6850">
        <v>30</v>
      </c>
      <c r="F6850">
        <v>328</v>
      </c>
      <c r="G6850">
        <v>19</v>
      </c>
      <c r="H6850">
        <v>37</v>
      </c>
      <c r="I6850">
        <v>7</v>
      </c>
      <c r="J6850">
        <v>-4</v>
      </c>
      <c r="K6850">
        <v>1</v>
      </c>
      <c r="L6850">
        <v>50.86</v>
      </c>
      <c r="M6850">
        <f t="shared" si="848"/>
        <v>10.791469894782367</v>
      </c>
      <c r="N6850" s="3">
        <f t="shared" si="855"/>
        <v>285.25049999999004</v>
      </c>
      <c r="O6850" s="1" t="s">
        <v>3256</v>
      </c>
      <c r="P6850">
        <v>0.2</v>
      </c>
      <c r="Q6850">
        <f t="shared" si="849"/>
        <v>0.25</v>
      </c>
      <c r="R6850">
        <f t="shared" si="850"/>
        <v>0.31872904563218118</v>
      </c>
      <c r="S6850">
        <f t="shared" si="851"/>
        <v>11.412180490105108</v>
      </c>
      <c r="T6850">
        <f t="shared" si="852"/>
        <v>9.464725108084318</v>
      </c>
      <c r="U6850">
        <f t="shared" si="853"/>
        <v>10.791469894782367</v>
      </c>
      <c r="V6850">
        <f t="shared" si="854"/>
        <v>27.945893636019647</v>
      </c>
    </row>
    <row r="6851" spans="1:22" x14ac:dyDescent="0.35">
      <c r="A6851">
        <v>1999</v>
      </c>
      <c r="B6851">
        <v>10</v>
      </c>
      <c r="C6851">
        <v>13</v>
      </c>
      <c r="D6851">
        <v>7</v>
      </c>
      <c r="E6851">
        <v>30</v>
      </c>
      <c r="F6851">
        <v>719</v>
      </c>
      <c r="G6851">
        <v>47</v>
      </c>
      <c r="H6851">
        <v>223</v>
      </c>
      <c r="I6851">
        <v>11</v>
      </c>
      <c r="J6851">
        <v>-2</v>
      </c>
      <c r="K6851">
        <v>1.4</v>
      </c>
      <c r="L6851">
        <v>45.25</v>
      </c>
      <c r="M6851">
        <f t="shared" si="848"/>
        <v>27.606262750171528</v>
      </c>
      <c r="N6851" s="3">
        <f t="shared" si="855"/>
        <v>285.29216666665673</v>
      </c>
      <c r="O6851" s="1" t="s">
        <v>3257</v>
      </c>
      <c r="P6851">
        <v>0.2</v>
      </c>
      <c r="Q6851">
        <f t="shared" si="849"/>
        <v>0.29166666666666669</v>
      </c>
      <c r="R6851">
        <f t="shared" si="850"/>
        <v>0.31732650285251396</v>
      </c>
      <c r="S6851">
        <f t="shared" si="851"/>
        <v>30.332810388865958</v>
      </c>
      <c r="T6851">
        <f t="shared" si="852"/>
        <v>21.740563557337779</v>
      </c>
      <c r="U6851">
        <f t="shared" si="853"/>
        <v>27.606262750171528</v>
      </c>
      <c r="V6851">
        <f t="shared" si="854"/>
        <v>263.58157698257338</v>
      </c>
    </row>
    <row r="6852" spans="1:22" x14ac:dyDescent="0.35">
      <c r="A6852">
        <v>1999</v>
      </c>
      <c r="B6852">
        <v>10</v>
      </c>
      <c r="C6852">
        <v>13</v>
      </c>
      <c r="D6852">
        <v>8</v>
      </c>
      <c r="E6852">
        <v>30</v>
      </c>
      <c r="F6852">
        <v>863</v>
      </c>
      <c r="G6852">
        <v>61</v>
      </c>
      <c r="H6852">
        <v>415</v>
      </c>
      <c r="I6852">
        <v>16</v>
      </c>
      <c r="J6852">
        <v>-3</v>
      </c>
      <c r="K6852" s="1" t="s">
        <v>92</v>
      </c>
      <c r="L6852">
        <v>32.42</v>
      </c>
      <c r="M6852">
        <f t="shared" si="848"/>
        <v>42.788399252930546</v>
      </c>
      <c r="N6852" s="3">
        <f t="shared" si="855"/>
        <v>285.33383333332341</v>
      </c>
      <c r="O6852" s="1" t="s">
        <v>3258</v>
      </c>
      <c r="P6852">
        <v>0.2</v>
      </c>
      <c r="Q6852">
        <f t="shared" si="849"/>
        <v>0.33333333333333331</v>
      </c>
      <c r="R6852">
        <f t="shared" si="850"/>
        <v>0.31401853463280111</v>
      </c>
      <c r="S6852">
        <f t="shared" si="851"/>
        <v>47.21559959621851</v>
      </c>
      <c r="T6852">
        <f t="shared" si="852"/>
        <v>33.117067646615823</v>
      </c>
      <c r="U6852">
        <f t="shared" si="853"/>
        <v>42.788399252930546</v>
      </c>
      <c r="V6852">
        <f t="shared" si="854"/>
        <v>533.05867840354324</v>
      </c>
    </row>
    <row r="6853" spans="1:22" x14ac:dyDescent="0.35">
      <c r="A6853">
        <v>1999</v>
      </c>
      <c r="B6853">
        <v>10</v>
      </c>
      <c r="C6853">
        <v>13</v>
      </c>
      <c r="D6853">
        <v>9</v>
      </c>
      <c r="E6853">
        <v>30</v>
      </c>
      <c r="F6853">
        <v>930</v>
      </c>
      <c r="G6853">
        <v>70</v>
      </c>
      <c r="H6853">
        <v>575</v>
      </c>
      <c r="I6853">
        <v>19</v>
      </c>
      <c r="J6853">
        <v>-3</v>
      </c>
      <c r="K6853" s="1" t="s">
        <v>116</v>
      </c>
      <c r="L6853">
        <v>23.83</v>
      </c>
      <c r="M6853">
        <f t="shared" ref="M6853:M6916" si="856">+I6853+O6853*EXP(-2.98-0.0471*K6853*1.7)+1*O6853/1000</f>
        <v>52.347391976647401</v>
      </c>
      <c r="N6853" s="3">
        <f t="shared" si="855"/>
        <v>285.3754999999901</v>
      </c>
      <c r="O6853" s="1" t="s">
        <v>3259</v>
      </c>
      <c r="P6853">
        <v>0.2</v>
      </c>
      <c r="Q6853">
        <f t="shared" ref="Q6853:Q6916" si="857">+D6853/24</f>
        <v>0.375</v>
      </c>
      <c r="R6853">
        <f t="shared" ref="R6853:R6916" si="858">+IF(O6853&gt;100,IF(I6853&gt;0,(S6853-M6853)/(S6853-T6853),""),"")</f>
        <v>0.31096833324542322</v>
      </c>
      <c r="S6853">
        <f t="shared" ref="S6853:S6916" si="859">I6853+O6853*EXP(-2.81-0.0455*K6853*1.7)</f>
        <v>57.888860994111006</v>
      </c>
      <c r="T6853">
        <f t="shared" ref="T6853:T6916" si="860">I6853+O6853*EXP(-3.47-0.0594*K6853*1.7)+3*O6853/1000</f>
        <v>40.068818163286323</v>
      </c>
      <c r="U6853">
        <f t="shared" ref="U6853:U6916" si="861">+I6853+O6853*EXP(-2.98-0.0471*K6853*1.7)+1*O6853/1000</f>
        <v>52.347391976647401</v>
      </c>
      <c r="V6853">
        <f t="shared" ref="V6853:V6916" si="862">+IF((SIN(23.45*PI()/180*SIN(2*PI()*(284+N6853)/365.25))*SIN($F$2*PI()/180)*COS($AU$2*PI()/180)+SIN(23.45*PI()/180*SIN(2*PI()*(284+N6853)/365.25))*COS($F$2*PI()/180)*SIN($AU$2*PI()/180)*COS($AV$2*PI()/180)+COS(23.45*PI()/180*SIN(2*PI()*(284+N6853)/365.25))*COS($F$2*PI()/180)*COS($AU$2*PI()/180)*COS(Q6853*2*PI()-PI())-COS(23.45*PI()/180*SIN(2*PI()*(284+N6853)/365.25))*SIN($F$2*PI()/180)*SIN($AU$2*PI()/180)*COS($AV$2*PI()/180)*COS(Q6853*2*PI()-PI())-COS(23.45*PI()/180*SIN(2*PI()*(284+N6853)/365.25))*SIN($AU$2*PI()/180)*SIN($AV$2*PI()/180)*SIN(Q6853*2*PI()-PI()))&gt;0,(F6854+F6853)*COS(ACOS(SIN(23.45*PI()/180*SIN(2*PI()*(284+N6853)/365.25))*SIN($F$2*PI()/180)*COS($AU$2*PI()/180)+SIN(23.45*PI()/180*SIN(2*PI()*(284+N6853)/365.25))*COS($F$2*PI()/180)*SIN($AU$2*PI()/180)*COS($AV$2*PI()/180)+COS(23.45*PI()/180*SIN(2*PI()*(284+N6853)/365.25))*COS($F$2*PI()/180)*COS($AU$2*PI()/180)*COS(Q6853*2*PI()-PI())-COS(23.45*PI()/180*SIN(2*PI()*(284+N6853)/365.25))*SIN($F$2*PI()/180)*SIN($AU$2*PI()/180)*COS($AV$2*PI()/180)*COS(Q6853*2*PI()-PI())-COS(23.45*PI()/180*SIN(2*PI()*(284+N6853)/365.25))*SIN($AU$2*PI()/180)*SIN($AV$2*PI()/180)*SIN(Q6853*2*PI()-PI())))/2+(G6854+G6853)*(1+COS($AU$2))/4+(H6854+H6853)*P6853*(1-COS($AU$2))/4,(G6854+G6853)*(1+COS($AU$2))/4+(H6854+H6853)*P6853*(1-COS($AU$2))/4)</f>
        <v>772.67100278061253</v>
      </c>
    </row>
    <row r="6854" spans="1:22" x14ac:dyDescent="0.35">
      <c r="A6854">
        <v>1999</v>
      </c>
      <c r="B6854">
        <v>10</v>
      </c>
      <c r="C6854">
        <v>13</v>
      </c>
      <c r="D6854">
        <v>10</v>
      </c>
      <c r="E6854">
        <v>30</v>
      </c>
      <c r="F6854">
        <v>962</v>
      </c>
      <c r="G6854">
        <v>75</v>
      </c>
      <c r="H6854">
        <v>684</v>
      </c>
      <c r="I6854">
        <v>22</v>
      </c>
      <c r="J6854">
        <v>-4</v>
      </c>
      <c r="K6854">
        <v>3.8</v>
      </c>
      <c r="L6854">
        <v>18.73</v>
      </c>
      <c r="M6854">
        <f t="shared" si="856"/>
        <v>59.927805752293402</v>
      </c>
      <c r="N6854" s="3">
        <f t="shared" ref="N6854:N6917" si="863">+N6853+1/24</f>
        <v>285.41716666665678</v>
      </c>
      <c r="O6854" s="1" t="s">
        <v>3260</v>
      </c>
      <c r="P6854">
        <v>0.2</v>
      </c>
      <c r="Q6854">
        <f t="shared" si="857"/>
        <v>0.41666666666666669</v>
      </c>
      <c r="R6854">
        <f t="shared" si="858"/>
        <v>0.30981378998020448</v>
      </c>
      <c r="S6854">
        <f t="shared" si="859"/>
        <v>66.242287643591396</v>
      </c>
      <c r="T6854">
        <f t="shared" si="860"/>
        <v>45.860748488405768</v>
      </c>
      <c r="U6854">
        <f t="shared" si="861"/>
        <v>59.927805752293402</v>
      </c>
      <c r="V6854">
        <f t="shared" si="862"/>
        <v>953.19650765259212</v>
      </c>
    </row>
    <row r="6855" spans="1:22" x14ac:dyDescent="0.35">
      <c r="A6855">
        <v>1999</v>
      </c>
      <c r="B6855">
        <v>10</v>
      </c>
      <c r="C6855">
        <v>13</v>
      </c>
      <c r="D6855">
        <v>11</v>
      </c>
      <c r="E6855">
        <v>30</v>
      </c>
      <c r="F6855">
        <v>975</v>
      </c>
      <c r="G6855">
        <v>78</v>
      </c>
      <c r="H6855">
        <v>734</v>
      </c>
      <c r="I6855">
        <v>24</v>
      </c>
      <c r="J6855">
        <v>-5</v>
      </c>
      <c r="K6855">
        <v>3.6</v>
      </c>
      <c r="L6855">
        <v>16.940000000000001</v>
      </c>
      <c r="M6855">
        <f t="shared" si="856"/>
        <v>65.163973863450565</v>
      </c>
      <c r="N6855" s="3">
        <f t="shared" si="863"/>
        <v>285.45883333332347</v>
      </c>
      <c r="O6855" s="1" t="s">
        <v>3261</v>
      </c>
      <c r="P6855">
        <v>0.2</v>
      </c>
      <c r="Q6855">
        <f t="shared" si="857"/>
        <v>0.45833333333333331</v>
      </c>
      <c r="R6855">
        <f t="shared" si="858"/>
        <v>0.31038660365132564</v>
      </c>
      <c r="S6855">
        <f t="shared" si="859"/>
        <v>72.010948452231162</v>
      </c>
      <c r="T6855">
        <f t="shared" si="860"/>
        <v>49.951444246076115</v>
      </c>
      <c r="U6855">
        <f t="shared" si="861"/>
        <v>65.163973863450565</v>
      </c>
      <c r="V6855">
        <f t="shared" si="862"/>
        <v>1056.0274449443762</v>
      </c>
    </row>
    <row r="6856" spans="1:22" x14ac:dyDescent="0.35">
      <c r="A6856">
        <v>1999</v>
      </c>
      <c r="B6856">
        <v>10</v>
      </c>
      <c r="C6856">
        <v>13</v>
      </c>
      <c r="D6856">
        <v>12</v>
      </c>
      <c r="E6856">
        <v>30</v>
      </c>
      <c r="F6856">
        <v>971</v>
      </c>
      <c r="G6856">
        <v>77</v>
      </c>
      <c r="H6856">
        <v>720</v>
      </c>
      <c r="I6856">
        <v>25</v>
      </c>
      <c r="J6856">
        <v>-5</v>
      </c>
      <c r="K6856">
        <v>2.7</v>
      </c>
      <c r="L6856">
        <v>15.46</v>
      </c>
      <c r="M6856">
        <f t="shared" si="856"/>
        <v>68.343079855550769</v>
      </c>
      <c r="N6856" s="3">
        <f t="shared" si="863"/>
        <v>285.50049999999015</v>
      </c>
      <c r="O6856" s="1" t="s">
        <v>3262</v>
      </c>
      <c r="P6856">
        <v>0.2</v>
      </c>
      <c r="Q6856">
        <f t="shared" si="857"/>
        <v>0.5</v>
      </c>
      <c r="R6856">
        <f t="shared" si="858"/>
        <v>0.31307779748147091</v>
      </c>
      <c r="S6856">
        <f t="shared" si="859"/>
        <v>75.518807921104369</v>
      </c>
      <c r="T6856">
        <f t="shared" si="860"/>
        <v>52.598856000916591</v>
      </c>
      <c r="U6856">
        <f t="shared" si="861"/>
        <v>68.343079855550769</v>
      </c>
      <c r="V6856">
        <f t="shared" si="862"/>
        <v>1069.2891267725533</v>
      </c>
    </row>
    <row r="6857" spans="1:22" x14ac:dyDescent="0.35">
      <c r="A6857">
        <v>1999</v>
      </c>
      <c r="B6857">
        <v>10</v>
      </c>
      <c r="C6857">
        <v>13</v>
      </c>
      <c r="D6857">
        <v>13</v>
      </c>
      <c r="E6857">
        <v>30</v>
      </c>
      <c r="F6857">
        <v>950</v>
      </c>
      <c r="G6857">
        <v>74</v>
      </c>
      <c r="H6857">
        <v>643</v>
      </c>
      <c r="I6857">
        <v>26</v>
      </c>
      <c r="J6857">
        <v>-5</v>
      </c>
      <c r="K6857">
        <v>1.6</v>
      </c>
      <c r="L6857">
        <v>14.23</v>
      </c>
      <c r="M6857">
        <f t="shared" si="856"/>
        <v>68.565950720292932</v>
      </c>
      <c r="N6857" s="3">
        <f t="shared" si="863"/>
        <v>285.54216666665684</v>
      </c>
      <c r="O6857">
        <v>931.72213469049404</v>
      </c>
      <c r="P6857">
        <v>0.2</v>
      </c>
      <c r="Q6857">
        <f t="shared" si="857"/>
        <v>0.54166666666666663</v>
      </c>
      <c r="R6857">
        <f t="shared" si="858"/>
        <v>0.31664277623061554</v>
      </c>
      <c r="S6857">
        <f t="shared" si="859"/>
        <v>75.564489086833049</v>
      </c>
      <c r="T6857">
        <f t="shared" si="860"/>
        <v>53.462174137942569</v>
      </c>
      <c r="U6857">
        <f t="shared" si="861"/>
        <v>68.565950720292932</v>
      </c>
      <c r="V6857">
        <f t="shared" si="862"/>
        <v>988.33275457762863</v>
      </c>
    </row>
    <row r="6858" spans="1:22" x14ac:dyDescent="0.35">
      <c r="A6858">
        <v>1999</v>
      </c>
      <c r="B6858">
        <v>10</v>
      </c>
      <c r="C6858">
        <v>13</v>
      </c>
      <c r="D6858">
        <v>14</v>
      </c>
      <c r="E6858">
        <v>30</v>
      </c>
      <c r="F6858">
        <v>904</v>
      </c>
      <c r="G6858">
        <v>67</v>
      </c>
      <c r="H6858">
        <v>510</v>
      </c>
      <c r="I6858">
        <v>25</v>
      </c>
      <c r="J6858">
        <v>-5</v>
      </c>
      <c r="K6858" s="1" t="s">
        <v>96</v>
      </c>
      <c r="L6858">
        <v>14.98</v>
      </c>
      <c r="M6858">
        <f t="shared" si="856"/>
        <v>62.18008838509752</v>
      </c>
      <c r="N6858" s="3">
        <f t="shared" si="863"/>
        <v>285.58383333332353</v>
      </c>
      <c r="O6858" s="1" t="s">
        <v>3263</v>
      </c>
      <c r="P6858">
        <v>0.2</v>
      </c>
      <c r="Q6858">
        <f t="shared" si="857"/>
        <v>0.58333333333333337</v>
      </c>
      <c r="R6858">
        <f t="shared" si="858"/>
        <v>0.32018027495670043</v>
      </c>
      <c r="S6858">
        <f t="shared" si="859"/>
        <v>68.248349454502858</v>
      </c>
      <c r="T6858">
        <f t="shared" si="860"/>
        <v>49.295710756738046</v>
      </c>
      <c r="U6858">
        <f t="shared" si="861"/>
        <v>62.18008838509752</v>
      </c>
      <c r="V6858">
        <f t="shared" si="862"/>
        <v>812.31575024113567</v>
      </c>
    </row>
    <row r="6859" spans="1:22" x14ac:dyDescent="0.35">
      <c r="A6859">
        <v>1999</v>
      </c>
      <c r="B6859">
        <v>10</v>
      </c>
      <c r="C6859">
        <v>13</v>
      </c>
      <c r="D6859">
        <v>15</v>
      </c>
      <c r="E6859">
        <v>30</v>
      </c>
      <c r="F6859">
        <v>811</v>
      </c>
      <c r="G6859">
        <v>56</v>
      </c>
      <c r="H6859">
        <v>333</v>
      </c>
      <c r="I6859">
        <v>23</v>
      </c>
      <c r="J6859">
        <v>-5</v>
      </c>
      <c r="K6859">
        <v>0.2</v>
      </c>
      <c r="L6859">
        <v>17.440000000000001</v>
      </c>
      <c r="M6859">
        <f t="shared" si="856"/>
        <v>49.077269589954035</v>
      </c>
      <c r="N6859" s="3">
        <f t="shared" si="863"/>
        <v>285.62549999999021</v>
      </c>
      <c r="O6859" s="1" t="s">
        <v>3264</v>
      </c>
      <c r="P6859">
        <v>0.2</v>
      </c>
      <c r="Q6859">
        <f t="shared" si="857"/>
        <v>0.625</v>
      </c>
      <c r="R6859">
        <f t="shared" si="858"/>
        <v>0.32168257332051559</v>
      </c>
      <c r="S6859">
        <f t="shared" si="859"/>
        <v>53.319767296703127</v>
      </c>
      <c r="T6859">
        <f t="shared" si="860"/>
        <v>40.131307434060879</v>
      </c>
      <c r="U6859">
        <f t="shared" si="861"/>
        <v>49.077269589954035</v>
      </c>
      <c r="V6859">
        <f t="shared" si="862"/>
        <v>540.0093737793768</v>
      </c>
    </row>
    <row r="6860" spans="1:22" x14ac:dyDescent="0.35">
      <c r="A6860">
        <v>1999</v>
      </c>
      <c r="B6860">
        <v>10</v>
      </c>
      <c r="C6860">
        <v>13</v>
      </c>
      <c r="D6860">
        <v>16</v>
      </c>
      <c r="E6860">
        <v>30</v>
      </c>
      <c r="F6860">
        <v>600</v>
      </c>
      <c r="G6860">
        <v>37</v>
      </c>
      <c r="H6860">
        <v>135</v>
      </c>
      <c r="I6860">
        <v>19</v>
      </c>
      <c r="J6860">
        <v>0</v>
      </c>
      <c r="K6860" s="1" t="s">
        <v>102</v>
      </c>
      <c r="L6860">
        <v>31.63</v>
      </c>
      <c r="M6860">
        <f t="shared" si="856"/>
        <v>30.786984477665346</v>
      </c>
      <c r="N6860" s="3">
        <f t="shared" si="863"/>
        <v>285.6671666666569</v>
      </c>
      <c r="O6860" s="1" t="s">
        <v>3265</v>
      </c>
      <c r="P6860">
        <v>0.2</v>
      </c>
      <c r="Q6860">
        <f t="shared" si="857"/>
        <v>0.66666666666666663</v>
      </c>
      <c r="R6860">
        <f t="shared" si="858"/>
        <v>0.32130207611436212</v>
      </c>
      <c r="S6860">
        <f t="shared" si="859"/>
        <v>32.706170033920607</v>
      </c>
      <c r="T6860">
        <f t="shared" si="860"/>
        <v>26.733019846207039</v>
      </c>
      <c r="U6860">
        <f t="shared" si="861"/>
        <v>30.786984477665346</v>
      </c>
      <c r="V6860">
        <f t="shared" si="862"/>
        <v>163.20868922301807</v>
      </c>
    </row>
    <row r="6861" spans="1:22" x14ac:dyDescent="0.35">
      <c r="A6861">
        <v>1999</v>
      </c>
      <c r="B6861">
        <v>10</v>
      </c>
      <c r="C6861">
        <v>13</v>
      </c>
      <c r="D6861">
        <v>17</v>
      </c>
      <c r="E6861">
        <v>30</v>
      </c>
      <c r="F6861">
        <v>0</v>
      </c>
      <c r="G6861">
        <v>0</v>
      </c>
      <c r="H6861">
        <v>0</v>
      </c>
      <c r="I6861">
        <v>14</v>
      </c>
      <c r="J6861">
        <v>1</v>
      </c>
      <c r="K6861">
        <v>0.5</v>
      </c>
      <c r="L6861">
        <v>47.58</v>
      </c>
      <c r="M6861">
        <f t="shared" si="856"/>
        <v>14</v>
      </c>
      <c r="N6861" s="3">
        <f t="shared" si="863"/>
        <v>285.70883333332358</v>
      </c>
      <c r="O6861">
        <v>0</v>
      </c>
      <c r="P6861">
        <v>0.2</v>
      </c>
      <c r="Q6861">
        <f t="shared" si="857"/>
        <v>0.70833333333333337</v>
      </c>
      <c r="R6861" t="str">
        <f t="shared" si="858"/>
        <v/>
      </c>
      <c r="S6861">
        <f t="shared" si="859"/>
        <v>14</v>
      </c>
      <c r="T6861">
        <f t="shared" si="860"/>
        <v>14</v>
      </c>
      <c r="U6861">
        <f t="shared" si="861"/>
        <v>14</v>
      </c>
      <c r="V6861">
        <f t="shared" si="862"/>
        <v>0</v>
      </c>
    </row>
    <row r="6862" spans="1:22" x14ac:dyDescent="0.35">
      <c r="A6862">
        <v>1999</v>
      </c>
      <c r="B6862">
        <v>10</v>
      </c>
      <c r="C6862">
        <v>13</v>
      </c>
      <c r="D6862">
        <v>18</v>
      </c>
      <c r="E6862">
        <v>30</v>
      </c>
      <c r="F6862">
        <v>0</v>
      </c>
      <c r="G6862">
        <v>0</v>
      </c>
      <c r="H6862">
        <v>0</v>
      </c>
      <c r="I6862">
        <v>12</v>
      </c>
      <c r="J6862">
        <v>0</v>
      </c>
      <c r="K6862">
        <v>0.9</v>
      </c>
      <c r="L6862">
        <v>49.55</v>
      </c>
      <c r="M6862">
        <f t="shared" si="856"/>
        <v>12</v>
      </c>
      <c r="N6862" s="3">
        <f t="shared" si="863"/>
        <v>285.75049999999027</v>
      </c>
      <c r="O6862">
        <v>0</v>
      </c>
      <c r="P6862">
        <v>0.2</v>
      </c>
      <c r="Q6862">
        <f t="shared" si="857"/>
        <v>0.75</v>
      </c>
      <c r="R6862" t="str">
        <f t="shared" si="858"/>
        <v/>
      </c>
      <c r="S6862">
        <f t="shared" si="859"/>
        <v>12</v>
      </c>
      <c r="T6862">
        <f t="shared" si="860"/>
        <v>12</v>
      </c>
      <c r="U6862">
        <f t="shared" si="861"/>
        <v>12</v>
      </c>
      <c r="V6862">
        <f t="shared" si="862"/>
        <v>0</v>
      </c>
    </row>
    <row r="6863" spans="1:22" x14ac:dyDescent="0.35">
      <c r="A6863">
        <v>1999</v>
      </c>
      <c r="B6863">
        <v>10</v>
      </c>
      <c r="C6863">
        <v>13</v>
      </c>
      <c r="D6863">
        <v>19</v>
      </c>
      <c r="E6863">
        <v>30</v>
      </c>
      <c r="F6863">
        <v>0</v>
      </c>
      <c r="G6863">
        <v>0</v>
      </c>
      <c r="H6863">
        <v>0</v>
      </c>
      <c r="I6863">
        <v>10</v>
      </c>
      <c r="J6863">
        <v>0</v>
      </c>
      <c r="K6863">
        <v>1.5</v>
      </c>
      <c r="L6863">
        <v>54.32</v>
      </c>
      <c r="M6863">
        <f t="shared" si="856"/>
        <v>10</v>
      </c>
      <c r="N6863" s="3">
        <f t="shared" si="863"/>
        <v>285.79216666665695</v>
      </c>
      <c r="O6863">
        <v>0</v>
      </c>
      <c r="P6863">
        <v>0.2</v>
      </c>
      <c r="Q6863">
        <f t="shared" si="857"/>
        <v>0.79166666666666663</v>
      </c>
      <c r="R6863" t="str">
        <f t="shared" si="858"/>
        <v/>
      </c>
      <c r="S6863">
        <f t="shared" si="859"/>
        <v>10</v>
      </c>
      <c r="T6863">
        <f t="shared" si="860"/>
        <v>10</v>
      </c>
      <c r="U6863">
        <f t="shared" si="861"/>
        <v>10</v>
      </c>
      <c r="V6863">
        <f t="shared" si="862"/>
        <v>0</v>
      </c>
    </row>
    <row r="6864" spans="1:22" x14ac:dyDescent="0.35">
      <c r="A6864">
        <v>1999</v>
      </c>
      <c r="B6864">
        <v>10</v>
      </c>
      <c r="C6864">
        <v>13</v>
      </c>
      <c r="D6864">
        <v>20</v>
      </c>
      <c r="E6864">
        <v>30</v>
      </c>
      <c r="F6864">
        <v>0</v>
      </c>
      <c r="G6864">
        <v>0</v>
      </c>
      <c r="H6864">
        <v>0</v>
      </c>
      <c r="I6864">
        <v>10</v>
      </c>
      <c r="J6864">
        <v>-1</v>
      </c>
      <c r="K6864">
        <v>1.8</v>
      </c>
      <c r="L6864">
        <v>53.31</v>
      </c>
      <c r="M6864">
        <f t="shared" si="856"/>
        <v>10</v>
      </c>
      <c r="N6864" s="3">
        <f t="shared" si="863"/>
        <v>285.83383333332364</v>
      </c>
      <c r="O6864">
        <v>0</v>
      </c>
      <c r="P6864">
        <v>0.2</v>
      </c>
      <c r="Q6864">
        <f t="shared" si="857"/>
        <v>0.83333333333333337</v>
      </c>
      <c r="R6864" t="str">
        <f t="shared" si="858"/>
        <v/>
      </c>
      <c r="S6864">
        <f t="shared" si="859"/>
        <v>10</v>
      </c>
      <c r="T6864">
        <f t="shared" si="860"/>
        <v>10</v>
      </c>
      <c r="U6864">
        <f t="shared" si="861"/>
        <v>10</v>
      </c>
      <c r="V6864">
        <f t="shared" si="862"/>
        <v>0</v>
      </c>
    </row>
    <row r="6865" spans="1:22" x14ac:dyDescent="0.35">
      <c r="A6865">
        <v>1999</v>
      </c>
      <c r="B6865">
        <v>10</v>
      </c>
      <c r="C6865">
        <v>13</v>
      </c>
      <c r="D6865">
        <v>21</v>
      </c>
      <c r="E6865">
        <v>30</v>
      </c>
      <c r="F6865">
        <v>0</v>
      </c>
      <c r="G6865">
        <v>0</v>
      </c>
      <c r="H6865">
        <v>0</v>
      </c>
      <c r="I6865">
        <v>9</v>
      </c>
      <c r="J6865">
        <v>-3</v>
      </c>
      <c r="K6865">
        <v>1.9</v>
      </c>
      <c r="L6865">
        <v>48.44</v>
      </c>
      <c r="M6865">
        <f t="shared" si="856"/>
        <v>9</v>
      </c>
      <c r="N6865" s="3">
        <f t="shared" si="863"/>
        <v>285.87549999999032</v>
      </c>
      <c r="O6865">
        <v>0</v>
      </c>
      <c r="P6865">
        <v>0.2</v>
      </c>
      <c r="Q6865">
        <f t="shared" si="857"/>
        <v>0.875</v>
      </c>
      <c r="R6865" t="str">
        <f t="shared" si="858"/>
        <v/>
      </c>
      <c r="S6865">
        <f t="shared" si="859"/>
        <v>9</v>
      </c>
      <c r="T6865">
        <f t="shared" si="860"/>
        <v>9</v>
      </c>
      <c r="U6865">
        <f t="shared" si="861"/>
        <v>9</v>
      </c>
      <c r="V6865">
        <f t="shared" si="862"/>
        <v>0</v>
      </c>
    </row>
    <row r="6866" spans="1:22" x14ac:dyDescent="0.35">
      <c r="A6866">
        <v>1999</v>
      </c>
      <c r="B6866">
        <v>10</v>
      </c>
      <c r="C6866">
        <v>13</v>
      </c>
      <c r="D6866">
        <v>22</v>
      </c>
      <c r="E6866">
        <v>30</v>
      </c>
      <c r="F6866">
        <v>0</v>
      </c>
      <c r="G6866">
        <v>0</v>
      </c>
      <c r="H6866">
        <v>0</v>
      </c>
      <c r="I6866">
        <v>9</v>
      </c>
      <c r="J6866">
        <v>-4</v>
      </c>
      <c r="K6866">
        <v>2</v>
      </c>
      <c r="L6866">
        <v>44.45</v>
      </c>
      <c r="M6866">
        <f t="shared" si="856"/>
        <v>9</v>
      </c>
      <c r="N6866" s="3">
        <f t="shared" si="863"/>
        <v>285.91716666665701</v>
      </c>
      <c r="O6866">
        <v>0</v>
      </c>
      <c r="P6866">
        <v>0.2</v>
      </c>
      <c r="Q6866">
        <f t="shared" si="857"/>
        <v>0.91666666666666663</v>
      </c>
      <c r="R6866" t="str">
        <f t="shared" si="858"/>
        <v/>
      </c>
      <c r="S6866">
        <f t="shared" si="859"/>
        <v>9</v>
      </c>
      <c r="T6866">
        <f t="shared" si="860"/>
        <v>9</v>
      </c>
      <c r="U6866">
        <f t="shared" si="861"/>
        <v>9</v>
      </c>
      <c r="V6866">
        <f t="shared" si="862"/>
        <v>0</v>
      </c>
    </row>
    <row r="6867" spans="1:22" x14ac:dyDescent="0.35">
      <c r="A6867">
        <v>1999</v>
      </c>
      <c r="B6867">
        <v>10</v>
      </c>
      <c r="C6867">
        <v>13</v>
      </c>
      <c r="D6867">
        <v>23</v>
      </c>
      <c r="E6867">
        <v>30</v>
      </c>
      <c r="F6867">
        <v>0</v>
      </c>
      <c r="G6867">
        <v>0</v>
      </c>
      <c r="H6867">
        <v>0</v>
      </c>
      <c r="I6867">
        <v>9</v>
      </c>
      <c r="J6867">
        <v>-5</v>
      </c>
      <c r="K6867">
        <v>2.2000000000000002</v>
      </c>
      <c r="L6867">
        <v>41.65</v>
      </c>
      <c r="M6867">
        <f t="shared" si="856"/>
        <v>9</v>
      </c>
      <c r="N6867" s="3">
        <f t="shared" si="863"/>
        <v>285.9588333333237</v>
      </c>
      <c r="O6867">
        <v>0</v>
      </c>
      <c r="P6867">
        <v>0.2</v>
      </c>
      <c r="Q6867">
        <f t="shared" si="857"/>
        <v>0.95833333333333337</v>
      </c>
      <c r="R6867" t="str">
        <f t="shared" si="858"/>
        <v/>
      </c>
      <c r="S6867">
        <f t="shared" si="859"/>
        <v>9</v>
      </c>
      <c r="T6867">
        <f t="shared" si="860"/>
        <v>9</v>
      </c>
      <c r="U6867">
        <f t="shared" si="861"/>
        <v>9</v>
      </c>
      <c r="V6867">
        <f t="shared" si="862"/>
        <v>0</v>
      </c>
    </row>
    <row r="6868" spans="1:22" x14ac:dyDescent="0.35">
      <c r="A6868">
        <v>1999</v>
      </c>
      <c r="B6868">
        <v>10</v>
      </c>
      <c r="C6868">
        <v>14</v>
      </c>
      <c r="D6868">
        <v>0</v>
      </c>
      <c r="E6868">
        <v>30</v>
      </c>
      <c r="F6868">
        <v>0</v>
      </c>
      <c r="G6868">
        <v>0</v>
      </c>
      <c r="H6868">
        <v>0</v>
      </c>
      <c r="I6868">
        <v>9</v>
      </c>
      <c r="J6868">
        <v>-5</v>
      </c>
      <c r="K6868" s="1" t="s">
        <v>92</v>
      </c>
      <c r="L6868">
        <v>39.979999999999997</v>
      </c>
      <c r="M6868">
        <f t="shared" si="856"/>
        <v>9</v>
      </c>
      <c r="N6868" s="3">
        <f t="shared" si="863"/>
        <v>286.00049999999038</v>
      </c>
      <c r="O6868">
        <v>0</v>
      </c>
      <c r="P6868">
        <v>0.2</v>
      </c>
      <c r="Q6868">
        <f t="shared" si="857"/>
        <v>0</v>
      </c>
      <c r="R6868" t="str">
        <f t="shared" si="858"/>
        <v/>
      </c>
      <c r="S6868">
        <f t="shared" si="859"/>
        <v>9</v>
      </c>
      <c r="T6868">
        <f t="shared" si="860"/>
        <v>9</v>
      </c>
      <c r="U6868">
        <f t="shared" si="861"/>
        <v>9</v>
      </c>
      <c r="V6868">
        <f t="shared" si="862"/>
        <v>0</v>
      </c>
    </row>
    <row r="6869" spans="1:22" x14ac:dyDescent="0.35">
      <c r="A6869">
        <v>1999</v>
      </c>
      <c r="B6869">
        <v>10</v>
      </c>
      <c r="C6869">
        <v>14</v>
      </c>
      <c r="D6869">
        <v>1</v>
      </c>
      <c r="E6869">
        <v>30</v>
      </c>
      <c r="F6869">
        <v>0</v>
      </c>
      <c r="G6869">
        <v>0</v>
      </c>
      <c r="H6869">
        <v>0</v>
      </c>
      <c r="I6869">
        <v>9</v>
      </c>
      <c r="J6869">
        <v>-6</v>
      </c>
      <c r="K6869">
        <v>2.7</v>
      </c>
      <c r="L6869">
        <v>38.380000000000003</v>
      </c>
      <c r="M6869">
        <f t="shared" si="856"/>
        <v>9</v>
      </c>
      <c r="N6869" s="3">
        <f t="shared" si="863"/>
        <v>286.04216666665707</v>
      </c>
      <c r="O6869">
        <v>0</v>
      </c>
      <c r="P6869">
        <v>0.2</v>
      </c>
      <c r="Q6869">
        <f t="shared" si="857"/>
        <v>4.1666666666666664E-2</v>
      </c>
      <c r="R6869" t="str">
        <f t="shared" si="858"/>
        <v/>
      </c>
      <c r="S6869">
        <f t="shared" si="859"/>
        <v>9</v>
      </c>
      <c r="T6869">
        <f t="shared" si="860"/>
        <v>9</v>
      </c>
      <c r="U6869">
        <f t="shared" si="861"/>
        <v>9</v>
      </c>
      <c r="V6869">
        <f t="shared" si="862"/>
        <v>0</v>
      </c>
    </row>
    <row r="6870" spans="1:22" x14ac:dyDescent="0.35">
      <c r="A6870">
        <v>1999</v>
      </c>
      <c r="B6870">
        <v>10</v>
      </c>
      <c r="C6870">
        <v>14</v>
      </c>
      <c r="D6870">
        <v>2</v>
      </c>
      <c r="E6870">
        <v>30</v>
      </c>
      <c r="F6870">
        <v>0</v>
      </c>
      <c r="G6870">
        <v>0</v>
      </c>
      <c r="H6870">
        <v>0</v>
      </c>
      <c r="I6870">
        <v>9</v>
      </c>
      <c r="J6870">
        <v>-6</v>
      </c>
      <c r="K6870" s="1" t="s">
        <v>114</v>
      </c>
      <c r="L6870">
        <v>39.549999999999997</v>
      </c>
      <c r="M6870">
        <f t="shared" si="856"/>
        <v>9</v>
      </c>
      <c r="N6870" s="3">
        <f t="shared" si="863"/>
        <v>286.08383333332375</v>
      </c>
      <c r="O6870">
        <v>0</v>
      </c>
      <c r="P6870">
        <v>0.2</v>
      </c>
      <c r="Q6870">
        <f t="shared" si="857"/>
        <v>8.3333333333333329E-2</v>
      </c>
      <c r="R6870" t="str">
        <f t="shared" si="858"/>
        <v/>
      </c>
      <c r="S6870">
        <f t="shared" si="859"/>
        <v>9</v>
      </c>
      <c r="T6870">
        <f t="shared" si="860"/>
        <v>9</v>
      </c>
      <c r="U6870">
        <f t="shared" si="861"/>
        <v>9</v>
      </c>
      <c r="V6870">
        <f t="shared" si="862"/>
        <v>0</v>
      </c>
    </row>
    <row r="6871" spans="1:22" x14ac:dyDescent="0.35">
      <c r="A6871">
        <v>1999</v>
      </c>
      <c r="B6871">
        <v>10</v>
      </c>
      <c r="C6871">
        <v>14</v>
      </c>
      <c r="D6871">
        <v>3</v>
      </c>
      <c r="E6871">
        <v>30</v>
      </c>
      <c r="F6871">
        <v>0</v>
      </c>
      <c r="G6871">
        <v>0</v>
      </c>
      <c r="H6871">
        <v>0</v>
      </c>
      <c r="I6871">
        <v>8</v>
      </c>
      <c r="J6871">
        <v>-7</v>
      </c>
      <c r="K6871">
        <v>3</v>
      </c>
      <c r="L6871">
        <v>38.57</v>
      </c>
      <c r="M6871">
        <f t="shared" si="856"/>
        <v>8</v>
      </c>
      <c r="N6871" s="3">
        <f t="shared" si="863"/>
        <v>286.12549999999044</v>
      </c>
      <c r="O6871">
        <v>0</v>
      </c>
      <c r="P6871">
        <v>0.2</v>
      </c>
      <c r="Q6871">
        <f t="shared" si="857"/>
        <v>0.125</v>
      </c>
      <c r="R6871" t="str">
        <f t="shared" si="858"/>
        <v/>
      </c>
      <c r="S6871">
        <f t="shared" si="859"/>
        <v>8</v>
      </c>
      <c r="T6871">
        <f t="shared" si="860"/>
        <v>8</v>
      </c>
      <c r="U6871">
        <f t="shared" si="861"/>
        <v>8</v>
      </c>
      <c r="V6871">
        <f t="shared" si="862"/>
        <v>0</v>
      </c>
    </row>
    <row r="6872" spans="1:22" x14ac:dyDescent="0.35">
      <c r="A6872">
        <v>1999</v>
      </c>
      <c r="B6872">
        <v>10</v>
      </c>
      <c r="C6872">
        <v>14</v>
      </c>
      <c r="D6872">
        <v>4</v>
      </c>
      <c r="E6872">
        <v>30</v>
      </c>
      <c r="F6872">
        <v>0</v>
      </c>
      <c r="G6872">
        <v>0</v>
      </c>
      <c r="H6872">
        <v>0</v>
      </c>
      <c r="I6872">
        <v>8</v>
      </c>
      <c r="J6872">
        <v>-7</v>
      </c>
      <c r="K6872">
        <v>2.7</v>
      </c>
      <c r="L6872">
        <v>38.08</v>
      </c>
      <c r="M6872">
        <f t="shared" si="856"/>
        <v>8</v>
      </c>
      <c r="N6872" s="3">
        <f t="shared" si="863"/>
        <v>286.16716666665712</v>
      </c>
      <c r="O6872">
        <v>0</v>
      </c>
      <c r="P6872">
        <v>0.2</v>
      </c>
      <c r="Q6872">
        <f t="shared" si="857"/>
        <v>0.16666666666666666</v>
      </c>
      <c r="R6872" t="str">
        <f t="shared" si="858"/>
        <v/>
      </c>
      <c r="S6872">
        <f t="shared" si="859"/>
        <v>8</v>
      </c>
      <c r="T6872">
        <f t="shared" si="860"/>
        <v>8</v>
      </c>
      <c r="U6872">
        <f t="shared" si="861"/>
        <v>8</v>
      </c>
      <c r="V6872">
        <f t="shared" si="862"/>
        <v>0</v>
      </c>
    </row>
    <row r="6873" spans="1:22" x14ac:dyDescent="0.35">
      <c r="A6873">
        <v>1999</v>
      </c>
      <c r="B6873">
        <v>10</v>
      </c>
      <c r="C6873">
        <v>14</v>
      </c>
      <c r="D6873">
        <v>5</v>
      </c>
      <c r="E6873">
        <v>30</v>
      </c>
      <c r="F6873">
        <v>0</v>
      </c>
      <c r="G6873">
        <v>0</v>
      </c>
      <c r="H6873">
        <v>0</v>
      </c>
      <c r="I6873">
        <v>8</v>
      </c>
      <c r="J6873">
        <v>-7</v>
      </c>
      <c r="K6873" s="1" t="s">
        <v>92</v>
      </c>
      <c r="L6873">
        <v>38.07</v>
      </c>
      <c r="M6873">
        <f t="shared" si="856"/>
        <v>8</v>
      </c>
      <c r="N6873" s="3">
        <f t="shared" si="863"/>
        <v>286.20883333332381</v>
      </c>
      <c r="O6873">
        <v>0</v>
      </c>
      <c r="P6873">
        <v>0.2</v>
      </c>
      <c r="Q6873">
        <f t="shared" si="857"/>
        <v>0.20833333333333334</v>
      </c>
      <c r="R6873" t="str">
        <f t="shared" si="858"/>
        <v/>
      </c>
      <c r="S6873">
        <f t="shared" si="859"/>
        <v>8</v>
      </c>
      <c r="T6873">
        <f t="shared" si="860"/>
        <v>8</v>
      </c>
      <c r="U6873">
        <f t="shared" si="861"/>
        <v>8</v>
      </c>
      <c r="V6873">
        <f t="shared" si="862"/>
        <v>5.2455209867573416</v>
      </c>
    </row>
    <row r="6874" spans="1:22" x14ac:dyDescent="0.35">
      <c r="A6874">
        <v>1999</v>
      </c>
      <c r="B6874">
        <v>10</v>
      </c>
      <c r="C6874">
        <v>14</v>
      </c>
      <c r="D6874">
        <v>6</v>
      </c>
      <c r="E6874">
        <v>30</v>
      </c>
      <c r="F6874">
        <v>391</v>
      </c>
      <c r="G6874">
        <v>18</v>
      </c>
      <c r="H6874">
        <v>38</v>
      </c>
      <c r="I6874">
        <v>10</v>
      </c>
      <c r="J6874">
        <v>-7</v>
      </c>
      <c r="K6874">
        <v>2.6</v>
      </c>
      <c r="L6874">
        <v>33.22</v>
      </c>
      <c r="M6874">
        <f t="shared" si="856"/>
        <v>13.821806683611031</v>
      </c>
      <c r="N6874" s="3">
        <f t="shared" si="863"/>
        <v>286.2504999999905</v>
      </c>
      <c r="O6874" s="1" t="s">
        <v>3266</v>
      </c>
      <c r="P6874">
        <v>0.2</v>
      </c>
      <c r="Q6874">
        <f t="shared" si="857"/>
        <v>0.25</v>
      </c>
      <c r="R6874">
        <f t="shared" si="858"/>
        <v>0.31338885244836356</v>
      </c>
      <c r="S6874">
        <f t="shared" si="859"/>
        <v>14.454167529173024</v>
      </c>
      <c r="T6874">
        <f t="shared" si="860"/>
        <v>12.436352151817873</v>
      </c>
      <c r="U6874">
        <f t="shared" si="861"/>
        <v>13.821806683611031</v>
      </c>
      <c r="V6874">
        <f t="shared" si="862"/>
        <v>28.045148337495352</v>
      </c>
    </row>
    <row r="6875" spans="1:22" x14ac:dyDescent="0.35">
      <c r="A6875">
        <v>1999</v>
      </c>
      <c r="B6875">
        <v>10</v>
      </c>
      <c r="C6875">
        <v>14</v>
      </c>
      <c r="D6875">
        <v>7</v>
      </c>
      <c r="E6875">
        <v>30</v>
      </c>
      <c r="F6875">
        <v>787</v>
      </c>
      <c r="G6875">
        <v>43</v>
      </c>
      <c r="H6875">
        <v>233</v>
      </c>
      <c r="I6875">
        <v>14</v>
      </c>
      <c r="J6875">
        <v>-6</v>
      </c>
      <c r="K6875" s="1" t="s">
        <v>112</v>
      </c>
      <c r="L6875">
        <v>27.09</v>
      </c>
      <c r="M6875">
        <f t="shared" si="856"/>
        <v>29.372319025919229</v>
      </c>
      <c r="N6875" s="3">
        <f t="shared" si="863"/>
        <v>286.29216666665718</v>
      </c>
      <c r="O6875" s="1" t="s">
        <v>3267</v>
      </c>
      <c r="P6875">
        <v>0.2</v>
      </c>
      <c r="Q6875">
        <f t="shared" si="857"/>
        <v>0.29166666666666669</v>
      </c>
      <c r="R6875">
        <f t="shared" si="858"/>
        <v>0.31126260965370561</v>
      </c>
      <c r="S6875">
        <f t="shared" si="859"/>
        <v>31.92552516581695</v>
      </c>
      <c r="T6875">
        <f t="shared" si="860"/>
        <v>23.722785547530371</v>
      </c>
      <c r="U6875">
        <f t="shared" si="861"/>
        <v>29.372319025919229</v>
      </c>
      <c r="V6875">
        <f t="shared" si="862"/>
        <v>280.56421025656266</v>
      </c>
    </row>
    <row r="6876" spans="1:22" x14ac:dyDescent="0.35">
      <c r="A6876">
        <v>1999</v>
      </c>
      <c r="B6876">
        <v>10</v>
      </c>
      <c r="C6876">
        <v>14</v>
      </c>
      <c r="D6876">
        <v>8</v>
      </c>
      <c r="E6876">
        <v>30</v>
      </c>
      <c r="F6876">
        <v>925</v>
      </c>
      <c r="G6876">
        <v>55</v>
      </c>
      <c r="H6876">
        <v>432</v>
      </c>
      <c r="I6876">
        <v>19</v>
      </c>
      <c r="J6876">
        <v>-6</v>
      </c>
      <c r="K6876">
        <v>3.8</v>
      </c>
      <c r="L6876">
        <v>20.6</v>
      </c>
      <c r="M6876">
        <f t="shared" si="856"/>
        <v>44.378340728136479</v>
      </c>
      <c r="N6876" s="3">
        <f t="shared" si="863"/>
        <v>286.33383333332387</v>
      </c>
      <c r="O6876">
        <v>659.72471176960096</v>
      </c>
      <c r="P6876">
        <v>0.2</v>
      </c>
      <c r="Q6876">
        <f t="shared" si="857"/>
        <v>0.33333333333333331</v>
      </c>
      <c r="R6876">
        <f t="shared" si="858"/>
        <v>0.30981378998020448</v>
      </c>
      <c r="S6876">
        <f t="shared" si="859"/>
        <v>48.603501392731957</v>
      </c>
      <c r="T6876">
        <f t="shared" si="860"/>
        <v>34.965758976987829</v>
      </c>
      <c r="U6876">
        <f t="shared" si="861"/>
        <v>44.378340728136479</v>
      </c>
      <c r="V6876">
        <f t="shared" si="862"/>
        <v>563.23411602416559</v>
      </c>
    </row>
    <row r="6877" spans="1:22" x14ac:dyDescent="0.35">
      <c r="A6877">
        <v>1999</v>
      </c>
      <c r="B6877">
        <v>10</v>
      </c>
      <c r="C6877">
        <v>14</v>
      </c>
      <c r="D6877">
        <v>9</v>
      </c>
      <c r="E6877">
        <v>30</v>
      </c>
      <c r="F6877">
        <v>989</v>
      </c>
      <c r="G6877">
        <v>62</v>
      </c>
      <c r="H6877">
        <v>595</v>
      </c>
      <c r="I6877">
        <v>22</v>
      </c>
      <c r="J6877">
        <v>-8</v>
      </c>
      <c r="K6877">
        <v>3.6</v>
      </c>
      <c r="L6877">
        <v>14.94</v>
      </c>
      <c r="M6877">
        <f t="shared" si="856"/>
        <v>56.458696555766629</v>
      </c>
      <c r="N6877" s="3">
        <f t="shared" si="863"/>
        <v>286.37549999999055</v>
      </c>
      <c r="O6877" s="1" t="s">
        <v>3268</v>
      </c>
      <c r="P6877">
        <v>0.2</v>
      </c>
      <c r="Q6877">
        <f t="shared" si="857"/>
        <v>0.375</v>
      </c>
      <c r="R6877">
        <f t="shared" si="858"/>
        <v>0.31038660365132592</v>
      </c>
      <c r="S6877">
        <f t="shared" si="859"/>
        <v>62.19035454540802</v>
      </c>
      <c r="T6877">
        <f t="shared" si="860"/>
        <v>43.724164567440823</v>
      </c>
      <c r="U6877">
        <f t="shared" si="861"/>
        <v>56.458696555766629</v>
      </c>
      <c r="V6877">
        <f t="shared" si="862"/>
        <v>813.20507223590687</v>
      </c>
    </row>
    <row r="6878" spans="1:22" x14ac:dyDescent="0.35">
      <c r="A6878">
        <v>1999</v>
      </c>
      <c r="B6878">
        <v>10</v>
      </c>
      <c r="C6878">
        <v>14</v>
      </c>
      <c r="D6878">
        <v>10</v>
      </c>
      <c r="E6878">
        <v>30</v>
      </c>
      <c r="F6878">
        <v>1019</v>
      </c>
      <c r="G6878">
        <v>66</v>
      </c>
      <c r="H6878">
        <v>706</v>
      </c>
      <c r="I6878">
        <v>23</v>
      </c>
      <c r="J6878">
        <v>-10</v>
      </c>
      <c r="K6878">
        <v>3.1</v>
      </c>
      <c r="L6878">
        <v>11.35</v>
      </c>
      <c r="M6878">
        <f t="shared" si="856"/>
        <v>64.904748867094227</v>
      </c>
      <c r="N6878" s="3">
        <f t="shared" si="863"/>
        <v>286.41716666665724</v>
      </c>
      <c r="O6878" s="1" t="s">
        <v>3269</v>
      </c>
      <c r="P6878">
        <v>0.2</v>
      </c>
      <c r="Q6878">
        <f t="shared" si="857"/>
        <v>0.41666666666666669</v>
      </c>
      <c r="R6878">
        <f t="shared" si="858"/>
        <v>0.31185812444280447</v>
      </c>
      <c r="S6878">
        <f t="shared" si="859"/>
        <v>71.857586640379679</v>
      </c>
      <c r="T6878">
        <f t="shared" si="860"/>
        <v>49.562712053712886</v>
      </c>
      <c r="U6878">
        <f t="shared" si="861"/>
        <v>64.904748867094227</v>
      </c>
      <c r="V6878">
        <f t="shared" si="862"/>
        <v>999.89455851225364</v>
      </c>
    </row>
    <row r="6879" spans="1:22" x14ac:dyDescent="0.35">
      <c r="A6879">
        <v>1999</v>
      </c>
      <c r="B6879">
        <v>10</v>
      </c>
      <c r="C6879">
        <v>14</v>
      </c>
      <c r="D6879">
        <v>11</v>
      </c>
      <c r="E6879">
        <v>30</v>
      </c>
      <c r="F6879">
        <v>1028</v>
      </c>
      <c r="G6879">
        <v>68</v>
      </c>
      <c r="H6879">
        <v>755</v>
      </c>
      <c r="I6879">
        <v>24</v>
      </c>
      <c r="J6879">
        <v>-10</v>
      </c>
      <c r="K6879">
        <v>2.5</v>
      </c>
      <c r="L6879">
        <v>10.09</v>
      </c>
      <c r="M6879">
        <f t="shared" si="856"/>
        <v>70.699736745780939</v>
      </c>
      <c r="N6879" s="3">
        <f t="shared" si="863"/>
        <v>286.45883333332392</v>
      </c>
      <c r="O6879" s="1" t="s">
        <v>3270</v>
      </c>
      <c r="P6879">
        <v>0.2</v>
      </c>
      <c r="Q6879">
        <f t="shared" si="857"/>
        <v>0.45833333333333331</v>
      </c>
      <c r="R6879">
        <f t="shared" si="858"/>
        <v>0.31370242142013482</v>
      </c>
      <c r="S6879">
        <f t="shared" si="859"/>
        <v>78.422204115133013</v>
      </c>
      <c r="T6879">
        <f t="shared" si="860"/>
        <v>53.805029232030847</v>
      </c>
      <c r="U6879">
        <f t="shared" si="861"/>
        <v>70.699736745780939</v>
      </c>
      <c r="V6879">
        <f t="shared" si="862"/>
        <v>1104.4219453520755</v>
      </c>
    </row>
    <row r="6880" spans="1:22" x14ac:dyDescent="0.35">
      <c r="A6880">
        <v>1999</v>
      </c>
      <c r="B6880">
        <v>10</v>
      </c>
      <c r="C6880">
        <v>14</v>
      </c>
      <c r="D6880">
        <v>12</v>
      </c>
      <c r="E6880">
        <v>30</v>
      </c>
      <c r="F6880">
        <v>1021</v>
      </c>
      <c r="G6880">
        <v>68</v>
      </c>
      <c r="H6880">
        <v>738</v>
      </c>
      <c r="I6880">
        <v>25</v>
      </c>
      <c r="J6880">
        <v>-11</v>
      </c>
      <c r="K6880" s="1" t="s">
        <v>100</v>
      </c>
      <c r="L6880">
        <v>9.84</v>
      </c>
      <c r="M6880">
        <f t="shared" si="856"/>
        <v>71.455455826792729</v>
      </c>
      <c r="N6880" s="3">
        <f t="shared" si="863"/>
        <v>286.50049999999061</v>
      </c>
      <c r="O6880" s="1" t="s">
        <v>3271</v>
      </c>
      <c r="P6880">
        <v>0.2</v>
      </c>
      <c r="Q6880">
        <f t="shared" si="857"/>
        <v>0.5</v>
      </c>
      <c r="R6880">
        <f t="shared" si="858"/>
        <v>0.31433722266120234</v>
      </c>
      <c r="S6880">
        <f t="shared" si="859"/>
        <v>79.128280909325639</v>
      </c>
      <c r="T6880">
        <f t="shared" si="860"/>
        <v>54.718747041289902</v>
      </c>
      <c r="U6880">
        <f t="shared" si="861"/>
        <v>71.455455826792729</v>
      </c>
      <c r="V6880">
        <f t="shared" si="862"/>
        <v>1116.2742869362405</v>
      </c>
    </row>
    <row r="6881" spans="1:22" x14ac:dyDescent="0.35">
      <c r="A6881">
        <v>1999</v>
      </c>
      <c r="B6881">
        <v>10</v>
      </c>
      <c r="C6881">
        <v>14</v>
      </c>
      <c r="D6881">
        <v>13</v>
      </c>
      <c r="E6881">
        <v>30</v>
      </c>
      <c r="F6881">
        <v>997</v>
      </c>
      <c r="G6881">
        <v>66</v>
      </c>
      <c r="H6881">
        <v>658</v>
      </c>
      <c r="I6881">
        <v>25</v>
      </c>
      <c r="J6881">
        <v>-11</v>
      </c>
      <c r="K6881">
        <v>2.2000000000000002</v>
      </c>
      <c r="L6881">
        <v>9.7200000000000006</v>
      </c>
      <c r="M6881">
        <f t="shared" si="856"/>
        <v>67.096977465002709</v>
      </c>
      <c r="N6881" s="3">
        <f t="shared" si="863"/>
        <v>286.54216666665729</v>
      </c>
      <c r="O6881" s="1" t="s">
        <v>3272</v>
      </c>
      <c r="P6881">
        <v>0.2</v>
      </c>
      <c r="Q6881">
        <f t="shared" si="857"/>
        <v>0.54166666666666663</v>
      </c>
      <c r="R6881">
        <f t="shared" si="858"/>
        <v>0.31465851642557957</v>
      </c>
      <c r="S6881">
        <f t="shared" si="859"/>
        <v>74.045637586927313</v>
      </c>
      <c r="T6881">
        <f t="shared" si="860"/>
        <v>51.962459286657015</v>
      </c>
      <c r="U6881">
        <f t="shared" si="861"/>
        <v>67.096977465002709</v>
      </c>
      <c r="V6881">
        <f t="shared" si="862"/>
        <v>1031.2722715491043</v>
      </c>
    </row>
    <row r="6882" spans="1:22" x14ac:dyDescent="0.35">
      <c r="A6882">
        <v>1999</v>
      </c>
      <c r="B6882">
        <v>10</v>
      </c>
      <c r="C6882">
        <v>14</v>
      </c>
      <c r="D6882">
        <v>14</v>
      </c>
      <c r="E6882">
        <v>30</v>
      </c>
      <c r="F6882">
        <v>949</v>
      </c>
      <c r="G6882">
        <v>61</v>
      </c>
      <c r="H6882">
        <v>521</v>
      </c>
      <c r="I6882">
        <v>24</v>
      </c>
      <c r="J6882">
        <v>-11</v>
      </c>
      <c r="K6882">
        <v>2.2000000000000002</v>
      </c>
      <c r="L6882">
        <v>10.3</v>
      </c>
      <c r="M6882">
        <f t="shared" si="856"/>
        <v>57.998867820201461</v>
      </c>
      <c r="N6882" s="3">
        <f t="shared" si="863"/>
        <v>286.58383333332398</v>
      </c>
      <c r="O6882">
        <v>779.98331208848094</v>
      </c>
      <c r="P6882">
        <v>0.2</v>
      </c>
      <c r="Q6882">
        <f t="shared" si="857"/>
        <v>0.58333333333333337</v>
      </c>
      <c r="R6882">
        <f t="shared" si="858"/>
        <v>0.31465851642557929</v>
      </c>
      <c r="S6882">
        <f t="shared" si="859"/>
        <v>63.610828375070817</v>
      </c>
      <c r="T6882">
        <f t="shared" si="860"/>
        <v>45.775746017792066</v>
      </c>
      <c r="U6882">
        <f t="shared" si="861"/>
        <v>57.998867820201461</v>
      </c>
      <c r="V6882">
        <f t="shared" si="862"/>
        <v>851.13120260936932</v>
      </c>
    </row>
    <row r="6883" spans="1:22" x14ac:dyDescent="0.35">
      <c r="A6883">
        <v>1999</v>
      </c>
      <c r="B6883">
        <v>10</v>
      </c>
      <c r="C6883">
        <v>14</v>
      </c>
      <c r="D6883">
        <v>15</v>
      </c>
      <c r="E6883">
        <v>30</v>
      </c>
      <c r="F6883">
        <v>859</v>
      </c>
      <c r="G6883">
        <v>51</v>
      </c>
      <c r="H6883">
        <v>340</v>
      </c>
      <c r="I6883">
        <v>22</v>
      </c>
      <c r="J6883">
        <v>-10</v>
      </c>
      <c r="K6883" s="1" t="s">
        <v>88</v>
      </c>
      <c r="L6883">
        <v>11.58</v>
      </c>
      <c r="M6883">
        <f t="shared" si="856"/>
        <v>46.153904844345206</v>
      </c>
      <c r="N6883" s="3">
        <f t="shared" si="863"/>
        <v>286.62549999999067</v>
      </c>
      <c r="O6883" s="1" t="s">
        <v>3273</v>
      </c>
      <c r="P6883">
        <v>0.2</v>
      </c>
      <c r="Q6883">
        <f t="shared" si="857"/>
        <v>0.625</v>
      </c>
      <c r="R6883">
        <f t="shared" si="858"/>
        <v>0.31630517852556889</v>
      </c>
      <c r="S6883">
        <f t="shared" si="859"/>
        <v>50.127903266037634</v>
      </c>
      <c r="T6883">
        <f t="shared" si="860"/>
        <v>37.564092454539377</v>
      </c>
      <c r="U6883">
        <f t="shared" si="861"/>
        <v>46.153904844345206</v>
      </c>
      <c r="V6883">
        <f t="shared" si="862"/>
        <v>573.83846349023099</v>
      </c>
    </row>
    <row r="6884" spans="1:22" x14ac:dyDescent="0.35">
      <c r="A6884">
        <v>1999</v>
      </c>
      <c r="B6884">
        <v>10</v>
      </c>
      <c r="C6884">
        <v>14</v>
      </c>
      <c r="D6884">
        <v>16</v>
      </c>
      <c r="E6884">
        <v>30</v>
      </c>
      <c r="F6884">
        <v>651</v>
      </c>
      <c r="G6884">
        <v>35</v>
      </c>
      <c r="H6884">
        <v>138</v>
      </c>
      <c r="I6884">
        <v>18</v>
      </c>
      <c r="J6884">
        <v>-3</v>
      </c>
      <c r="K6884">
        <v>1.1000000000000001</v>
      </c>
      <c r="L6884">
        <v>25.42</v>
      </c>
      <c r="M6884">
        <f t="shared" si="856"/>
        <v>29.745361567985164</v>
      </c>
      <c r="N6884" s="3">
        <f t="shared" si="863"/>
        <v>286.66716666665735</v>
      </c>
      <c r="O6884" s="1" t="s">
        <v>3274</v>
      </c>
      <c r="P6884">
        <v>0.2</v>
      </c>
      <c r="Q6884">
        <f t="shared" si="857"/>
        <v>0.66666666666666663</v>
      </c>
      <c r="R6884">
        <f t="shared" si="858"/>
        <v>0.31837393603251984</v>
      </c>
      <c r="S6884">
        <f t="shared" si="859"/>
        <v>31.669646087710635</v>
      </c>
      <c r="T6884">
        <f t="shared" si="860"/>
        <v>25.625544162454673</v>
      </c>
      <c r="U6884">
        <f t="shared" si="861"/>
        <v>29.745361567985164</v>
      </c>
      <c r="V6884">
        <f t="shared" si="862"/>
        <v>175.59232468335628</v>
      </c>
    </row>
    <row r="6885" spans="1:22" x14ac:dyDescent="0.35">
      <c r="A6885">
        <v>1999</v>
      </c>
      <c r="B6885">
        <v>10</v>
      </c>
      <c r="C6885">
        <v>14</v>
      </c>
      <c r="D6885">
        <v>17</v>
      </c>
      <c r="E6885">
        <v>30</v>
      </c>
      <c r="F6885">
        <v>0</v>
      </c>
      <c r="G6885">
        <v>0</v>
      </c>
      <c r="H6885">
        <v>0</v>
      </c>
      <c r="I6885">
        <v>14</v>
      </c>
      <c r="J6885">
        <v>-4</v>
      </c>
      <c r="K6885">
        <v>1</v>
      </c>
      <c r="L6885">
        <v>32.21</v>
      </c>
      <c r="M6885">
        <f t="shared" si="856"/>
        <v>14</v>
      </c>
      <c r="N6885" s="3">
        <f t="shared" si="863"/>
        <v>286.70883333332404</v>
      </c>
      <c r="O6885">
        <v>0</v>
      </c>
      <c r="P6885">
        <v>0.2</v>
      </c>
      <c r="Q6885">
        <f t="shared" si="857"/>
        <v>0.70833333333333337</v>
      </c>
      <c r="R6885" t="str">
        <f t="shared" si="858"/>
        <v/>
      </c>
      <c r="S6885">
        <f t="shared" si="859"/>
        <v>14</v>
      </c>
      <c r="T6885">
        <f t="shared" si="860"/>
        <v>14</v>
      </c>
      <c r="U6885">
        <f t="shared" si="861"/>
        <v>14</v>
      </c>
      <c r="V6885">
        <f t="shared" si="862"/>
        <v>0</v>
      </c>
    </row>
    <row r="6886" spans="1:22" x14ac:dyDescent="0.35">
      <c r="A6886">
        <v>1999</v>
      </c>
      <c r="B6886">
        <v>10</v>
      </c>
      <c r="C6886">
        <v>14</v>
      </c>
      <c r="D6886">
        <v>18</v>
      </c>
      <c r="E6886">
        <v>30</v>
      </c>
      <c r="F6886">
        <v>0</v>
      </c>
      <c r="G6886">
        <v>0</v>
      </c>
      <c r="H6886">
        <v>0</v>
      </c>
      <c r="I6886">
        <v>12</v>
      </c>
      <c r="J6886">
        <v>-5</v>
      </c>
      <c r="K6886">
        <v>1.4</v>
      </c>
      <c r="L6886">
        <v>32.770000000000003</v>
      </c>
      <c r="M6886">
        <f t="shared" si="856"/>
        <v>12</v>
      </c>
      <c r="N6886" s="3">
        <f t="shared" si="863"/>
        <v>286.75049999999072</v>
      </c>
      <c r="O6886">
        <v>0</v>
      </c>
      <c r="P6886">
        <v>0.2</v>
      </c>
      <c r="Q6886">
        <f t="shared" si="857"/>
        <v>0.75</v>
      </c>
      <c r="R6886" t="str">
        <f t="shared" si="858"/>
        <v/>
      </c>
      <c r="S6886">
        <f t="shared" si="859"/>
        <v>12</v>
      </c>
      <c r="T6886">
        <f t="shared" si="860"/>
        <v>12</v>
      </c>
      <c r="U6886">
        <f t="shared" si="861"/>
        <v>12</v>
      </c>
      <c r="V6886">
        <f t="shared" si="862"/>
        <v>0</v>
      </c>
    </row>
    <row r="6887" spans="1:22" x14ac:dyDescent="0.35">
      <c r="A6887">
        <v>1999</v>
      </c>
      <c r="B6887">
        <v>10</v>
      </c>
      <c r="C6887">
        <v>14</v>
      </c>
      <c r="D6887">
        <v>19</v>
      </c>
      <c r="E6887">
        <v>30</v>
      </c>
      <c r="F6887">
        <v>0</v>
      </c>
      <c r="G6887">
        <v>0</v>
      </c>
      <c r="H6887">
        <v>0</v>
      </c>
      <c r="I6887">
        <v>11</v>
      </c>
      <c r="J6887">
        <v>-5</v>
      </c>
      <c r="K6887" s="1" t="s">
        <v>88</v>
      </c>
      <c r="L6887">
        <v>36.56</v>
      </c>
      <c r="M6887">
        <f t="shared" si="856"/>
        <v>11</v>
      </c>
      <c r="N6887" s="3">
        <f t="shared" si="863"/>
        <v>286.79216666665741</v>
      </c>
      <c r="O6887">
        <v>0</v>
      </c>
      <c r="P6887">
        <v>0.2</v>
      </c>
      <c r="Q6887">
        <f t="shared" si="857"/>
        <v>0.79166666666666663</v>
      </c>
      <c r="R6887" t="str">
        <f t="shared" si="858"/>
        <v/>
      </c>
      <c r="S6887">
        <f t="shared" si="859"/>
        <v>11</v>
      </c>
      <c r="T6887">
        <f t="shared" si="860"/>
        <v>11</v>
      </c>
      <c r="U6887">
        <f t="shared" si="861"/>
        <v>11</v>
      </c>
      <c r="V6887">
        <f t="shared" si="862"/>
        <v>0</v>
      </c>
    </row>
    <row r="6888" spans="1:22" x14ac:dyDescent="0.35">
      <c r="A6888">
        <v>1999</v>
      </c>
      <c r="B6888">
        <v>10</v>
      </c>
      <c r="C6888">
        <v>14</v>
      </c>
      <c r="D6888">
        <v>20</v>
      </c>
      <c r="E6888">
        <v>30</v>
      </c>
      <c r="F6888">
        <v>0</v>
      </c>
      <c r="G6888">
        <v>0</v>
      </c>
      <c r="H6888">
        <v>0</v>
      </c>
      <c r="I6888">
        <v>9</v>
      </c>
      <c r="J6888">
        <v>-6</v>
      </c>
      <c r="K6888">
        <v>1.9</v>
      </c>
      <c r="L6888">
        <v>37.880000000000003</v>
      </c>
      <c r="M6888">
        <f t="shared" si="856"/>
        <v>9</v>
      </c>
      <c r="N6888" s="3">
        <f t="shared" si="863"/>
        <v>286.83383333332409</v>
      </c>
      <c r="O6888">
        <v>0</v>
      </c>
      <c r="P6888">
        <v>0.2</v>
      </c>
      <c r="Q6888">
        <f t="shared" si="857"/>
        <v>0.83333333333333337</v>
      </c>
      <c r="R6888" t="str">
        <f t="shared" si="858"/>
        <v/>
      </c>
      <c r="S6888">
        <f t="shared" si="859"/>
        <v>9</v>
      </c>
      <c r="T6888">
        <f t="shared" si="860"/>
        <v>9</v>
      </c>
      <c r="U6888">
        <f t="shared" si="861"/>
        <v>9</v>
      </c>
      <c r="V6888">
        <f t="shared" si="862"/>
        <v>0</v>
      </c>
    </row>
    <row r="6889" spans="1:22" x14ac:dyDescent="0.35">
      <c r="A6889">
        <v>1999</v>
      </c>
      <c r="B6889">
        <v>10</v>
      </c>
      <c r="C6889">
        <v>14</v>
      </c>
      <c r="D6889">
        <v>21</v>
      </c>
      <c r="E6889">
        <v>30</v>
      </c>
      <c r="F6889">
        <v>0</v>
      </c>
      <c r="G6889">
        <v>0</v>
      </c>
      <c r="H6889">
        <v>0</v>
      </c>
      <c r="I6889">
        <v>9</v>
      </c>
      <c r="J6889">
        <v>-7</v>
      </c>
      <c r="K6889">
        <v>2.1</v>
      </c>
      <c r="L6889">
        <v>35.450000000000003</v>
      </c>
      <c r="M6889">
        <f t="shared" si="856"/>
        <v>9</v>
      </c>
      <c r="N6889" s="3">
        <f t="shared" si="863"/>
        <v>286.87549999999078</v>
      </c>
      <c r="O6889">
        <v>0</v>
      </c>
      <c r="P6889">
        <v>0.2</v>
      </c>
      <c r="Q6889">
        <f t="shared" si="857"/>
        <v>0.875</v>
      </c>
      <c r="R6889" t="str">
        <f t="shared" si="858"/>
        <v/>
      </c>
      <c r="S6889">
        <f t="shared" si="859"/>
        <v>9</v>
      </c>
      <c r="T6889">
        <f t="shared" si="860"/>
        <v>9</v>
      </c>
      <c r="U6889">
        <f t="shared" si="861"/>
        <v>9</v>
      </c>
      <c r="V6889">
        <f t="shared" si="862"/>
        <v>0</v>
      </c>
    </row>
    <row r="6890" spans="1:22" x14ac:dyDescent="0.35">
      <c r="A6890">
        <v>1999</v>
      </c>
      <c r="B6890">
        <v>10</v>
      </c>
      <c r="C6890">
        <v>14</v>
      </c>
      <c r="D6890">
        <v>22</v>
      </c>
      <c r="E6890">
        <v>30</v>
      </c>
      <c r="F6890">
        <v>0</v>
      </c>
      <c r="G6890">
        <v>0</v>
      </c>
      <c r="H6890">
        <v>0</v>
      </c>
      <c r="I6890">
        <v>9</v>
      </c>
      <c r="J6890">
        <v>-7</v>
      </c>
      <c r="K6890" s="1" t="s">
        <v>100</v>
      </c>
      <c r="L6890">
        <v>36.409999999999997</v>
      </c>
      <c r="M6890">
        <f t="shared" si="856"/>
        <v>9</v>
      </c>
      <c r="N6890" s="3">
        <f t="shared" si="863"/>
        <v>286.91716666665747</v>
      </c>
      <c r="O6890">
        <v>0</v>
      </c>
      <c r="P6890">
        <v>0.2</v>
      </c>
      <c r="Q6890">
        <f t="shared" si="857"/>
        <v>0.91666666666666663</v>
      </c>
      <c r="R6890" t="str">
        <f t="shared" si="858"/>
        <v/>
      </c>
      <c r="S6890">
        <f t="shared" si="859"/>
        <v>9</v>
      </c>
      <c r="T6890">
        <f t="shared" si="860"/>
        <v>9</v>
      </c>
      <c r="U6890">
        <f t="shared" si="861"/>
        <v>9</v>
      </c>
      <c r="V6890">
        <f t="shared" si="862"/>
        <v>0</v>
      </c>
    </row>
    <row r="6891" spans="1:22" x14ac:dyDescent="0.35">
      <c r="A6891">
        <v>1999</v>
      </c>
      <c r="B6891">
        <v>10</v>
      </c>
      <c r="C6891">
        <v>14</v>
      </c>
      <c r="D6891">
        <v>23</v>
      </c>
      <c r="E6891">
        <v>30</v>
      </c>
      <c r="F6891">
        <v>0</v>
      </c>
      <c r="G6891">
        <v>0</v>
      </c>
      <c r="H6891">
        <v>0</v>
      </c>
      <c r="I6891">
        <v>8</v>
      </c>
      <c r="J6891">
        <v>-8</v>
      </c>
      <c r="K6891" s="1" t="s">
        <v>92</v>
      </c>
      <c r="L6891">
        <v>35.75</v>
      </c>
      <c r="M6891">
        <f t="shared" si="856"/>
        <v>8</v>
      </c>
      <c r="N6891" s="3">
        <f t="shared" si="863"/>
        <v>286.95883333332415</v>
      </c>
      <c r="O6891">
        <v>0</v>
      </c>
      <c r="P6891">
        <v>0.2</v>
      </c>
      <c r="Q6891">
        <f t="shared" si="857"/>
        <v>0.95833333333333337</v>
      </c>
      <c r="R6891" t="str">
        <f t="shared" si="858"/>
        <v/>
      </c>
      <c r="S6891">
        <f t="shared" si="859"/>
        <v>8</v>
      </c>
      <c r="T6891">
        <f t="shared" si="860"/>
        <v>8</v>
      </c>
      <c r="U6891">
        <f t="shared" si="861"/>
        <v>8</v>
      </c>
      <c r="V6891">
        <f t="shared" si="862"/>
        <v>0</v>
      </c>
    </row>
    <row r="6892" spans="1:22" x14ac:dyDescent="0.35">
      <c r="A6892">
        <v>1999</v>
      </c>
      <c r="B6892">
        <v>10</v>
      </c>
      <c r="C6892">
        <v>15</v>
      </c>
      <c r="D6892">
        <v>0</v>
      </c>
      <c r="E6892">
        <v>30</v>
      </c>
      <c r="F6892">
        <v>0</v>
      </c>
      <c r="G6892">
        <v>0</v>
      </c>
      <c r="H6892">
        <v>0</v>
      </c>
      <c r="I6892">
        <v>8</v>
      </c>
      <c r="J6892">
        <v>-7</v>
      </c>
      <c r="K6892">
        <v>2.5</v>
      </c>
      <c r="L6892">
        <v>38.68</v>
      </c>
      <c r="M6892">
        <f t="shared" si="856"/>
        <v>8</v>
      </c>
      <c r="N6892" s="3">
        <f t="shared" si="863"/>
        <v>287.00049999999084</v>
      </c>
      <c r="O6892">
        <v>0</v>
      </c>
      <c r="P6892">
        <v>0.2</v>
      </c>
      <c r="Q6892">
        <f t="shared" si="857"/>
        <v>0</v>
      </c>
      <c r="R6892" t="str">
        <f t="shared" si="858"/>
        <v/>
      </c>
      <c r="S6892">
        <f t="shared" si="859"/>
        <v>8</v>
      </c>
      <c r="T6892">
        <f t="shared" si="860"/>
        <v>8</v>
      </c>
      <c r="U6892">
        <f t="shared" si="861"/>
        <v>8</v>
      </c>
      <c r="V6892">
        <f t="shared" si="862"/>
        <v>0</v>
      </c>
    </row>
    <row r="6893" spans="1:22" x14ac:dyDescent="0.35">
      <c r="A6893">
        <v>1999</v>
      </c>
      <c r="B6893">
        <v>10</v>
      </c>
      <c r="C6893">
        <v>15</v>
      </c>
      <c r="D6893">
        <v>1</v>
      </c>
      <c r="E6893">
        <v>30</v>
      </c>
      <c r="F6893">
        <v>0</v>
      </c>
      <c r="G6893">
        <v>0</v>
      </c>
      <c r="H6893">
        <v>0</v>
      </c>
      <c r="I6893">
        <v>7</v>
      </c>
      <c r="J6893">
        <v>-7</v>
      </c>
      <c r="K6893">
        <v>2.5</v>
      </c>
      <c r="L6893">
        <v>43.66</v>
      </c>
      <c r="M6893">
        <f t="shared" si="856"/>
        <v>7</v>
      </c>
      <c r="N6893" s="3">
        <f t="shared" si="863"/>
        <v>287.04216666665752</v>
      </c>
      <c r="O6893">
        <v>0</v>
      </c>
      <c r="P6893">
        <v>0.2</v>
      </c>
      <c r="Q6893">
        <f t="shared" si="857"/>
        <v>4.1666666666666664E-2</v>
      </c>
      <c r="R6893" t="str">
        <f t="shared" si="858"/>
        <v/>
      </c>
      <c r="S6893">
        <f t="shared" si="859"/>
        <v>7</v>
      </c>
      <c r="T6893">
        <f t="shared" si="860"/>
        <v>7</v>
      </c>
      <c r="U6893">
        <f t="shared" si="861"/>
        <v>7</v>
      </c>
      <c r="V6893">
        <f t="shared" si="862"/>
        <v>0</v>
      </c>
    </row>
    <row r="6894" spans="1:22" x14ac:dyDescent="0.35">
      <c r="A6894">
        <v>1999</v>
      </c>
      <c r="B6894">
        <v>10</v>
      </c>
      <c r="C6894">
        <v>15</v>
      </c>
      <c r="D6894">
        <v>2</v>
      </c>
      <c r="E6894">
        <v>30</v>
      </c>
      <c r="F6894">
        <v>0</v>
      </c>
      <c r="G6894">
        <v>0</v>
      </c>
      <c r="H6894">
        <v>0</v>
      </c>
      <c r="I6894">
        <v>6</v>
      </c>
      <c r="J6894">
        <v>-6</v>
      </c>
      <c r="K6894" s="1" t="s">
        <v>92</v>
      </c>
      <c r="L6894">
        <v>45.91</v>
      </c>
      <c r="M6894">
        <f t="shared" si="856"/>
        <v>6</v>
      </c>
      <c r="N6894" s="3">
        <f t="shared" si="863"/>
        <v>287.08383333332421</v>
      </c>
      <c r="O6894">
        <v>0</v>
      </c>
      <c r="P6894">
        <v>0.2</v>
      </c>
      <c r="Q6894">
        <f t="shared" si="857"/>
        <v>8.3333333333333329E-2</v>
      </c>
      <c r="R6894" t="str">
        <f t="shared" si="858"/>
        <v/>
      </c>
      <c r="S6894">
        <f t="shared" si="859"/>
        <v>6</v>
      </c>
      <c r="T6894">
        <f t="shared" si="860"/>
        <v>6</v>
      </c>
      <c r="U6894">
        <f t="shared" si="861"/>
        <v>6</v>
      </c>
      <c r="V6894">
        <f t="shared" si="862"/>
        <v>0</v>
      </c>
    </row>
    <row r="6895" spans="1:22" x14ac:dyDescent="0.35">
      <c r="A6895">
        <v>1999</v>
      </c>
      <c r="B6895">
        <v>10</v>
      </c>
      <c r="C6895">
        <v>15</v>
      </c>
      <c r="D6895">
        <v>3</v>
      </c>
      <c r="E6895">
        <v>30</v>
      </c>
      <c r="F6895">
        <v>0</v>
      </c>
      <c r="G6895">
        <v>0</v>
      </c>
      <c r="H6895">
        <v>0</v>
      </c>
      <c r="I6895">
        <v>5</v>
      </c>
      <c r="J6895">
        <v>-6</v>
      </c>
      <c r="K6895">
        <v>2.2000000000000002</v>
      </c>
      <c r="L6895">
        <v>50.33</v>
      </c>
      <c r="M6895">
        <f t="shared" si="856"/>
        <v>5</v>
      </c>
      <c r="N6895" s="3">
        <f t="shared" si="863"/>
        <v>287.12549999999089</v>
      </c>
      <c r="O6895">
        <v>0</v>
      </c>
      <c r="P6895">
        <v>0.2</v>
      </c>
      <c r="Q6895">
        <f t="shared" si="857"/>
        <v>0.125</v>
      </c>
      <c r="R6895" t="str">
        <f t="shared" si="858"/>
        <v/>
      </c>
      <c r="S6895">
        <f t="shared" si="859"/>
        <v>5</v>
      </c>
      <c r="T6895">
        <f t="shared" si="860"/>
        <v>5</v>
      </c>
      <c r="U6895">
        <f t="shared" si="861"/>
        <v>5</v>
      </c>
      <c r="V6895">
        <f t="shared" si="862"/>
        <v>0</v>
      </c>
    </row>
    <row r="6896" spans="1:22" x14ac:dyDescent="0.35">
      <c r="A6896">
        <v>1999</v>
      </c>
      <c r="B6896">
        <v>10</v>
      </c>
      <c r="C6896">
        <v>15</v>
      </c>
      <c r="D6896">
        <v>4</v>
      </c>
      <c r="E6896">
        <v>30</v>
      </c>
      <c r="F6896">
        <v>0</v>
      </c>
      <c r="G6896">
        <v>0</v>
      </c>
      <c r="H6896">
        <v>0</v>
      </c>
      <c r="I6896">
        <v>5</v>
      </c>
      <c r="J6896">
        <v>-6</v>
      </c>
      <c r="K6896">
        <v>1.6</v>
      </c>
      <c r="L6896">
        <v>54.84</v>
      </c>
      <c r="M6896">
        <f t="shared" si="856"/>
        <v>5</v>
      </c>
      <c r="N6896" s="3">
        <f t="shared" si="863"/>
        <v>287.16716666665758</v>
      </c>
      <c r="O6896">
        <v>0</v>
      </c>
      <c r="P6896">
        <v>0.2</v>
      </c>
      <c r="Q6896">
        <f t="shared" si="857"/>
        <v>0.16666666666666666</v>
      </c>
      <c r="R6896" t="str">
        <f t="shared" si="858"/>
        <v/>
      </c>
      <c r="S6896">
        <f t="shared" si="859"/>
        <v>5</v>
      </c>
      <c r="T6896">
        <f t="shared" si="860"/>
        <v>5</v>
      </c>
      <c r="U6896">
        <f t="shared" si="861"/>
        <v>5</v>
      </c>
      <c r="V6896">
        <f t="shared" si="862"/>
        <v>0</v>
      </c>
    </row>
    <row r="6897" spans="1:22" x14ac:dyDescent="0.35">
      <c r="A6897">
        <v>1999</v>
      </c>
      <c r="B6897">
        <v>10</v>
      </c>
      <c r="C6897">
        <v>15</v>
      </c>
      <c r="D6897">
        <v>5</v>
      </c>
      <c r="E6897">
        <v>30</v>
      </c>
      <c r="F6897">
        <v>0</v>
      </c>
      <c r="G6897">
        <v>0</v>
      </c>
      <c r="H6897">
        <v>0</v>
      </c>
      <c r="I6897">
        <v>4</v>
      </c>
      <c r="J6897">
        <v>-6</v>
      </c>
      <c r="K6897">
        <v>0.9</v>
      </c>
      <c r="L6897">
        <v>54.7</v>
      </c>
      <c r="M6897">
        <f t="shared" si="856"/>
        <v>4</v>
      </c>
      <c r="N6897" s="3">
        <f t="shared" si="863"/>
        <v>287.20883333332426</v>
      </c>
      <c r="O6897">
        <v>0</v>
      </c>
      <c r="P6897">
        <v>0.2</v>
      </c>
      <c r="Q6897">
        <f t="shared" si="857"/>
        <v>0.20833333333333334</v>
      </c>
      <c r="R6897" t="str">
        <f t="shared" si="858"/>
        <v/>
      </c>
      <c r="S6897">
        <f t="shared" si="859"/>
        <v>4</v>
      </c>
      <c r="T6897">
        <f t="shared" si="860"/>
        <v>4</v>
      </c>
      <c r="U6897">
        <f t="shared" si="861"/>
        <v>4</v>
      </c>
      <c r="V6897">
        <f t="shared" si="862"/>
        <v>4.4350723632233979</v>
      </c>
    </row>
    <row r="6898" spans="1:22" x14ac:dyDescent="0.35">
      <c r="A6898">
        <v>1999</v>
      </c>
      <c r="B6898">
        <v>10</v>
      </c>
      <c r="C6898">
        <v>15</v>
      </c>
      <c r="D6898">
        <v>6</v>
      </c>
      <c r="E6898">
        <v>30</v>
      </c>
      <c r="F6898">
        <v>0</v>
      </c>
      <c r="G6898">
        <v>21</v>
      </c>
      <c r="H6898">
        <v>21</v>
      </c>
      <c r="I6898">
        <v>5</v>
      </c>
      <c r="J6898">
        <v>-5</v>
      </c>
      <c r="K6898">
        <v>0.9</v>
      </c>
      <c r="L6898" s="1" t="s">
        <v>168</v>
      </c>
      <c r="M6898">
        <f t="shared" si="856"/>
        <v>5.9257191166242658</v>
      </c>
      <c r="N6898" s="3">
        <f t="shared" si="863"/>
        <v>287.25049999999095</v>
      </c>
      <c r="O6898" s="1" t="s">
        <v>403</v>
      </c>
      <c r="P6898">
        <v>0.2</v>
      </c>
      <c r="Q6898">
        <f t="shared" si="857"/>
        <v>0.25</v>
      </c>
      <c r="R6898">
        <f t="shared" si="858"/>
        <v>0.319087197576926</v>
      </c>
      <c r="S6898">
        <f t="shared" si="859"/>
        <v>6.0771572250323906</v>
      </c>
      <c r="T6898">
        <f t="shared" si="860"/>
        <v>5.6025593422025226</v>
      </c>
      <c r="U6898">
        <f t="shared" si="861"/>
        <v>5.9257191166242658</v>
      </c>
      <c r="V6898">
        <f t="shared" si="862"/>
        <v>26.969399427922578</v>
      </c>
    </row>
    <row r="6899" spans="1:22" x14ac:dyDescent="0.35">
      <c r="A6899">
        <v>1999</v>
      </c>
      <c r="B6899">
        <v>10</v>
      </c>
      <c r="C6899">
        <v>15</v>
      </c>
      <c r="D6899">
        <v>7</v>
      </c>
      <c r="E6899">
        <v>30</v>
      </c>
      <c r="F6899">
        <v>673</v>
      </c>
      <c r="G6899">
        <v>52</v>
      </c>
      <c r="H6899">
        <v>212</v>
      </c>
      <c r="I6899">
        <v>8</v>
      </c>
      <c r="J6899">
        <v>-4</v>
      </c>
      <c r="K6899" s="1" t="s">
        <v>88</v>
      </c>
      <c r="L6899">
        <v>48.5</v>
      </c>
      <c r="M6899">
        <f t="shared" si="856"/>
        <v>23.539607448298248</v>
      </c>
      <c r="N6899" s="3">
        <f t="shared" si="863"/>
        <v>287.29216666665764</v>
      </c>
      <c r="O6899" s="1" t="s">
        <v>3275</v>
      </c>
      <c r="P6899">
        <v>0.2</v>
      </c>
      <c r="Q6899">
        <f t="shared" si="857"/>
        <v>0.29166666666666669</v>
      </c>
      <c r="R6899">
        <f t="shared" si="858"/>
        <v>0.31630517852556933</v>
      </c>
      <c r="S6899">
        <f t="shared" si="859"/>
        <v>26.096311048449877</v>
      </c>
      <c r="T6899">
        <f t="shared" si="860"/>
        <v>18.013283094024683</v>
      </c>
      <c r="U6899">
        <f t="shared" si="861"/>
        <v>23.539607448298248</v>
      </c>
      <c r="V6899">
        <f t="shared" si="862"/>
        <v>251.62696550913051</v>
      </c>
    </row>
    <row r="6900" spans="1:22" x14ac:dyDescent="0.35">
      <c r="A6900">
        <v>1999</v>
      </c>
      <c r="B6900">
        <v>10</v>
      </c>
      <c r="C6900">
        <v>15</v>
      </c>
      <c r="D6900">
        <v>8</v>
      </c>
      <c r="E6900">
        <v>30</v>
      </c>
      <c r="F6900">
        <v>817</v>
      </c>
      <c r="G6900">
        <v>71</v>
      </c>
      <c r="H6900">
        <v>400</v>
      </c>
      <c r="I6900">
        <v>10</v>
      </c>
      <c r="J6900">
        <v>-3</v>
      </c>
      <c r="K6900">
        <v>2</v>
      </c>
      <c r="L6900">
        <v>42.84</v>
      </c>
      <c r="M6900">
        <f t="shared" si="856"/>
        <v>36.706526466569713</v>
      </c>
      <c r="N6900" s="3">
        <f t="shared" si="863"/>
        <v>287.33383333332432</v>
      </c>
      <c r="O6900" s="1" t="s">
        <v>3276</v>
      </c>
      <c r="P6900">
        <v>0.2</v>
      </c>
      <c r="Q6900">
        <f t="shared" si="857"/>
        <v>0.33333333333333331</v>
      </c>
      <c r="R6900">
        <f t="shared" si="858"/>
        <v>0.3153090466104122</v>
      </c>
      <c r="S6900">
        <f t="shared" si="859"/>
        <v>41.109206282509916</v>
      </c>
      <c r="T6900">
        <f t="shared" si="860"/>
        <v>27.146144127239623</v>
      </c>
      <c r="U6900">
        <f t="shared" si="861"/>
        <v>36.706526466569713</v>
      </c>
      <c r="V6900">
        <f t="shared" si="862"/>
        <v>283.92818502272877</v>
      </c>
    </row>
    <row r="6901" spans="1:22" x14ac:dyDescent="0.35">
      <c r="A6901">
        <v>1999</v>
      </c>
      <c r="B6901">
        <v>10</v>
      </c>
      <c r="C6901">
        <v>15</v>
      </c>
      <c r="D6901">
        <v>9</v>
      </c>
      <c r="E6901">
        <v>30</v>
      </c>
      <c r="F6901">
        <v>15</v>
      </c>
      <c r="G6901">
        <v>186</v>
      </c>
      <c r="H6901">
        <v>194</v>
      </c>
      <c r="I6901">
        <v>12</v>
      </c>
      <c r="J6901">
        <v>-3</v>
      </c>
      <c r="K6901">
        <v>1.5</v>
      </c>
      <c r="L6901">
        <v>37.64</v>
      </c>
      <c r="M6901">
        <f t="shared" si="856"/>
        <v>20.398666059176758</v>
      </c>
      <c r="N6901" s="3">
        <f t="shared" si="863"/>
        <v>287.37549999999101</v>
      </c>
      <c r="O6901" s="1" t="s">
        <v>3277</v>
      </c>
      <c r="P6901">
        <v>0.2</v>
      </c>
      <c r="Q6901">
        <f t="shared" si="857"/>
        <v>0.375</v>
      </c>
      <c r="R6901">
        <f t="shared" si="858"/>
        <v>0.31698320636141786</v>
      </c>
      <c r="S6901">
        <f t="shared" si="859"/>
        <v>21.778591422529352</v>
      </c>
      <c r="T6901">
        <f t="shared" si="860"/>
        <v>17.425283942324135</v>
      </c>
      <c r="U6901">
        <f t="shared" si="861"/>
        <v>20.398666059176758</v>
      </c>
      <c r="V6901">
        <f t="shared" si="862"/>
        <v>77.752446123276059</v>
      </c>
    </row>
    <row r="6902" spans="1:22" x14ac:dyDescent="0.35">
      <c r="A6902">
        <v>1999</v>
      </c>
      <c r="B6902">
        <v>10</v>
      </c>
      <c r="C6902">
        <v>15</v>
      </c>
      <c r="D6902">
        <v>10</v>
      </c>
      <c r="E6902">
        <v>30</v>
      </c>
      <c r="F6902">
        <v>4</v>
      </c>
      <c r="G6902">
        <v>147</v>
      </c>
      <c r="H6902">
        <v>150</v>
      </c>
      <c r="I6902">
        <v>15</v>
      </c>
      <c r="J6902">
        <v>-4</v>
      </c>
      <c r="K6902" s="1" t="s">
        <v>94</v>
      </c>
      <c r="L6902">
        <v>31.95</v>
      </c>
      <c r="M6902">
        <f t="shared" si="856"/>
        <v>21.509677636775766</v>
      </c>
      <c r="N6902" s="3">
        <f t="shared" si="863"/>
        <v>287.41716666665769</v>
      </c>
      <c r="O6902">
        <v>138.09365324819501</v>
      </c>
      <c r="P6902">
        <v>0.2</v>
      </c>
      <c r="Q6902">
        <f t="shared" si="857"/>
        <v>0.41666666666666669</v>
      </c>
      <c r="R6902">
        <f t="shared" si="858"/>
        <v>0.31802183271232487</v>
      </c>
      <c r="S6902">
        <f t="shared" si="859"/>
        <v>22.576960287209367</v>
      </c>
      <c r="T6902">
        <f t="shared" si="860"/>
        <v>19.220955948353048</v>
      </c>
      <c r="U6902">
        <f t="shared" si="861"/>
        <v>21.509677636775766</v>
      </c>
      <c r="V6902">
        <f t="shared" si="862"/>
        <v>82.894779649997204</v>
      </c>
    </row>
    <row r="6903" spans="1:22" x14ac:dyDescent="0.35">
      <c r="A6903">
        <v>1999</v>
      </c>
      <c r="B6903">
        <v>10</v>
      </c>
      <c r="C6903">
        <v>15</v>
      </c>
      <c r="D6903">
        <v>11</v>
      </c>
      <c r="E6903">
        <v>30</v>
      </c>
      <c r="F6903">
        <v>13</v>
      </c>
      <c r="G6903">
        <v>207</v>
      </c>
      <c r="H6903">
        <v>216</v>
      </c>
      <c r="I6903">
        <v>16</v>
      </c>
      <c r="J6903">
        <v>-4</v>
      </c>
      <c r="K6903">
        <v>1.3</v>
      </c>
      <c r="L6903">
        <v>27.17</v>
      </c>
      <c r="M6903">
        <f t="shared" si="856"/>
        <v>25.455161048221498</v>
      </c>
      <c r="N6903" s="3">
        <f t="shared" si="863"/>
        <v>287.45883333332438</v>
      </c>
      <c r="O6903" s="1" t="s">
        <v>3278</v>
      </c>
      <c r="P6903">
        <v>0.2</v>
      </c>
      <c r="Q6903">
        <f t="shared" si="857"/>
        <v>0.45833333333333331</v>
      </c>
      <c r="R6903">
        <f t="shared" si="858"/>
        <v>0.31767270004858011</v>
      </c>
      <c r="S6903">
        <f t="shared" si="859"/>
        <v>27.006482037975754</v>
      </c>
      <c r="T6903">
        <f t="shared" si="860"/>
        <v>22.123087936068288</v>
      </c>
      <c r="U6903">
        <f t="shared" si="861"/>
        <v>25.455161048221498</v>
      </c>
      <c r="V6903">
        <f t="shared" si="862"/>
        <v>75.273434084928397</v>
      </c>
    </row>
    <row r="6904" spans="1:22" x14ac:dyDescent="0.35">
      <c r="A6904">
        <v>1999</v>
      </c>
      <c r="B6904">
        <v>10</v>
      </c>
      <c r="C6904">
        <v>15</v>
      </c>
      <c r="D6904">
        <v>12</v>
      </c>
      <c r="E6904">
        <v>30</v>
      </c>
      <c r="F6904">
        <v>0</v>
      </c>
      <c r="G6904">
        <v>117</v>
      </c>
      <c r="H6904">
        <v>117</v>
      </c>
      <c r="I6904">
        <v>17</v>
      </c>
      <c r="J6904">
        <v>-4</v>
      </c>
      <c r="K6904">
        <v>1.4</v>
      </c>
      <c r="L6904">
        <v>24.92</v>
      </c>
      <c r="M6904">
        <f t="shared" si="856"/>
        <v>21.959366915061295</v>
      </c>
      <c r="N6904" s="3">
        <f t="shared" si="863"/>
        <v>287.50049999999106</v>
      </c>
      <c r="O6904" s="1" t="s">
        <v>1387</v>
      </c>
      <c r="P6904">
        <v>0.2</v>
      </c>
      <c r="Q6904">
        <f t="shared" si="857"/>
        <v>0.5</v>
      </c>
      <c r="R6904">
        <f t="shared" si="858"/>
        <v>0.31732650285251307</v>
      </c>
      <c r="S6904">
        <f t="shared" si="859"/>
        <v>22.773635023130339</v>
      </c>
      <c r="T6904">
        <f t="shared" si="860"/>
        <v>20.207608861591922</v>
      </c>
      <c r="U6904">
        <f t="shared" si="861"/>
        <v>21.959366915061295</v>
      </c>
      <c r="V6904">
        <f t="shared" si="862"/>
        <v>27.455209867573416</v>
      </c>
    </row>
    <row r="6905" spans="1:22" x14ac:dyDescent="0.35">
      <c r="A6905">
        <v>1999</v>
      </c>
      <c r="B6905">
        <v>10</v>
      </c>
      <c r="C6905">
        <v>15</v>
      </c>
      <c r="D6905">
        <v>13</v>
      </c>
      <c r="E6905">
        <v>30</v>
      </c>
      <c r="F6905">
        <v>0</v>
      </c>
      <c r="G6905">
        <v>13</v>
      </c>
      <c r="H6905">
        <v>13</v>
      </c>
      <c r="I6905">
        <v>17</v>
      </c>
      <c r="J6905">
        <v>-5</v>
      </c>
      <c r="K6905" s="1" t="s">
        <v>94</v>
      </c>
      <c r="L6905">
        <v>26.24</v>
      </c>
      <c r="M6905">
        <f t="shared" si="856"/>
        <v>17.559744486564533</v>
      </c>
      <c r="N6905" s="3">
        <f t="shared" si="863"/>
        <v>287.54216666665775</v>
      </c>
      <c r="O6905" s="1" t="s">
        <v>419</v>
      </c>
      <c r="P6905">
        <v>0.2</v>
      </c>
      <c r="Q6905">
        <f t="shared" si="857"/>
        <v>0.54166666666666663</v>
      </c>
      <c r="R6905">
        <f t="shared" si="858"/>
        <v>0.31802183271232881</v>
      </c>
      <c r="S6905">
        <f t="shared" si="859"/>
        <v>17.651516401015598</v>
      </c>
      <c r="T6905">
        <f t="shared" si="860"/>
        <v>17.362945287301908</v>
      </c>
      <c r="U6905">
        <f t="shared" si="861"/>
        <v>17.559744486564533</v>
      </c>
      <c r="V6905">
        <f t="shared" si="862"/>
        <v>4.4350723632233979</v>
      </c>
    </row>
    <row r="6906" spans="1:22" x14ac:dyDescent="0.35">
      <c r="A6906">
        <v>1999</v>
      </c>
      <c r="B6906">
        <v>10</v>
      </c>
      <c r="C6906">
        <v>15</v>
      </c>
      <c r="D6906">
        <v>14</v>
      </c>
      <c r="E6906">
        <v>30</v>
      </c>
      <c r="F6906">
        <v>0</v>
      </c>
      <c r="G6906">
        <v>8</v>
      </c>
      <c r="H6906">
        <v>8</v>
      </c>
      <c r="I6906">
        <v>16</v>
      </c>
      <c r="J6906">
        <v>-4</v>
      </c>
      <c r="K6906">
        <v>1.4</v>
      </c>
      <c r="L6906">
        <v>28.31</v>
      </c>
      <c r="M6906">
        <f t="shared" si="856"/>
        <v>16.339102011286244</v>
      </c>
      <c r="N6906" s="3">
        <f t="shared" si="863"/>
        <v>287.58383333332443</v>
      </c>
      <c r="O6906" s="1" t="s">
        <v>395</v>
      </c>
      <c r="P6906">
        <v>0.2</v>
      </c>
      <c r="Q6906">
        <f t="shared" si="857"/>
        <v>0.58333333333333337</v>
      </c>
      <c r="R6906">
        <f t="shared" si="858"/>
        <v>0.31732650285252045</v>
      </c>
      <c r="S6906">
        <f t="shared" si="859"/>
        <v>16.394778463120026</v>
      </c>
      <c r="T6906">
        <f t="shared" si="860"/>
        <v>16.219323682843893</v>
      </c>
      <c r="U6906">
        <f t="shared" si="861"/>
        <v>16.339102011286244</v>
      </c>
      <c r="V6906">
        <f t="shared" si="862"/>
        <v>4.857460207339912</v>
      </c>
    </row>
    <row r="6907" spans="1:22" x14ac:dyDescent="0.35">
      <c r="A6907">
        <v>1999</v>
      </c>
      <c r="B6907">
        <v>10</v>
      </c>
      <c r="C6907">
        <v>15</v>
      </c>
      <c r="D6907">
        <v>15</v>
      </c>
      <c r="E6907">
        <v>30</v>
      </c>
      <c r="F6907">
        <v>0</v>
      </c>
      <c r="G6907">
        <v>15</v>
      </c>
      <c r="H6907">
        <v>15</v>
      </c>
      <c r="I6907">
        <v>13</v>
      </c>
      <c r="J6907">
        <v>-4</v>
      </c>
      <c r="K6907">
        <v>2.5</v>
      </c>
      <c r="L6907">
        <v>34.380000000000003</v>
      </c>
      <c r="M6907">
        <f t="shared" si="856"/>
        <v>13.583365959456847</v>
      </c>
      <c r="N6907" s="3">
        <f t="shared" si="863"/>
        <v>287.62549999999112</v>
      </c>
      <c r="O6907" s="1" t="s">
        <v>527</v>
      </c>
      <c r="P6907">
        <v>0.2</v>
      </c>
      <c r="Q6907">
        <f t="shared" si="857"/>
        <v>0.625</v>
      </c>
      <c r="R6907">
        <f t="shared" si="858"/>
        <v>0.31370242142013199</v>
      </c>
      <c r="S6907">
        <f t="shared" si="859"/>
        <v>13.679833839154332</v>
      </c>
      <c r="T6907">
        <f t="shared" si="860"/>
        <v>13.372319860585806</v>
      </c>
      <c r="U6907">
        <f t="shared" si="861"/>
        <v>13.583365959456847</v>
      </c>
      <c r="V6907">
        <f t="shared" si="862"/>
        <v>3.5902966749903698</v>
      </c>
    </row>
    <row r="6908" spans="1:22" x14ac:dyDescent="0.35">
      <c r="A6908">
        <v>1999</v>
      </c>
      <c r="B6908">
        <v>10</v>
      </c>
      <c r="C6908">
        <v>15</v>
      </c>
      <c r="D6908">
        <v>16</v>
      </c>
      <c r="E6908">
        <v>30</v>
      </c>
      <c r="F6908">
        <v>0</v>
      </c>
      <c r="G6908">
        <v>2</v>
      </c>
      <c r="H6908">
        <v>2</v>
      </c>
      <c r="I6908">
        <v>10</v>
      </c>
      <c r="J6908">
        <v>-2</v>
      </c>
      <c r="K6908">
        <v>3.6</v>
      </c>
      <c r="L6908">
        <v>47.02</v>
      </c>
      <c r="M6908">
        <f t="shared" si="856"/>
        <v>10.07137836191238</v>
      </c>
      <c r="N6908" s="3">
        <f t="shared" si="863"/>
        <v>287.66716666665781</v>
      </c>
      <c r="O6908" s="1" t="s">
        <v>807</v>
      </c>
      <c r="P6908">
        <v>0.2</v>
      </c>
      <c r="Q6908">
        <f t="shared" si="857"/>
        <v>0.66666666666666663</v>
      </c>
      <c r="R6908">
        <f t="shared" si="858"/>
        <v>0.31038660365132326</v>
      </c>
      <c r="S6908">
        <f t="shared" si="859"/>
        <v>10.083251021044466</v>
      </c>
      <c r="T6908">
        <f t="shared" si="860"/>
        <v>10.044999824013349</v>
      </c>
      <c r="U6908">
        <f t="shared" si="861"/>
        <v>10.07137836191238</v>
      </c>
      <c r="V6908">
        <f t="shared" si="862"/>
        <v>0.42238784411651409</v>
      </c>
    </row>
    <row r="6909" spans="1:22" x14ac:dyDescent="0.35">
      <c r="A6909">
        <v>1999</v>
      </c>
      <c r="B6909">
        <v>10</v>
      </c>
      <c r="C6909">
        <v>15</v>
      </c>
      <c r="D6909">
        <v>17</v>
      </c>
      <c r="E6909">
        <v>30</v>
      </c>
      <c r="F6909">
        <v>0</v>
      </c>
      <c r="G6909">
        <v>0</v>
      </c>
      <c r="H6909">
        <v>0</v>
      </c>
      <c r="I6909">
        <v>7</v>
      </c>
      <c r="J6909">
        <v>-1</v>
      </c>
      <c r="K6909">
        <v>3.8</v>
      </c>
      <c r="L6909">
        <v>65.03</v>
      </c>
      <c r="M6909">
        <f t="shared" si="856"/>
        <v>7</v>
      </c>
      <c r="N6909" s="3">
        <f t="shared" si="863"/>
        <v>287.70883333332449</v>
      </c>
      <c r="O6909">
        <v>0</v>
      </c>
      <c r="P6909">
        <v>0.2</v>
      </c>
      <c r="Q6909">
        <f t="shared" si="857"/>
        <v>0.70833333333333337</v>
      </c>
      <c r="R6909" t="str">
        <f t="shared" si="858"/>
        <v/>
      </c>
      <c r="S6909">
        <f t="shared" si="859"/>
        <v>7</v>
      </c>
      <c r="T6909">
        <f t="shared" si="860"/>
        <v>7</v>
      </c>
      <c r="U6909">
        <f t="shared" si="861"/>
        <v>7</v>
      </c>
      <c r="V6909">
        <f t="shared" si="862"/>
        <v>0</v>
      </c>
    </row>
    <row r="6910" spans="1:22" x14ac:dyDescent="0.35">
      <c r="A6910">
        <v>1999</v>
      </c>
      <c r="B6910">
        <v>10</v>
      </c>
      <c r="C6910">
        <v>15</v>
      </c>
      <c r="D6910">
        <v>18</v>
      </c>
      <c r="E6910">
        <v>30</v>
      </c>
      <c r="F6910">
        <v>0</v>
      </c>
      <c r="G6910">
        <v>0</v>
      </c>
      <c r="H6910">
        <v>0</v>
      </c>
      <c r="I6910">
        <v>5</v>
      </c>
      <c r="J6910">
        <v>0</v>
      </c>
      <c r="K6910" s="1" t="s">
        <v>112</v>
      </c>
      <c r="L6910">
        <v>79.36</v>
      </c>
      <c r="M6910">
        <f t="shared" si="856"/>
        <v>5</v>
      </c>
      <c r="N6910" s="3">
        <f t="shared" si="863"/>
        <v>287.75049999999118</v>
      </c>
      <c r="O6910">
        <v>0</v>
      </c>
      <c r="P6910">
        <v>0.2</v>
      </c>
      <c r="Q6910">
        <f t="shared" si="857"/>
        <v>0.75</v>
      </c>
      <c r="R6910" t="str">
        <f t="shared" si="858"/>
        <v/>
      </c>
      <c r="S6910">
        <f t="shared" si="859"/>
        <v>5</v>
      </c>
      <c r="T6910">
        <f t="shared" si="860"/>
        <v>5</v>
      </c>
      <c r="U6910">
        <f t="shared" si="861"/>
        <v>5</v>
      </c>
      <c r="V6910">
        <f t="shared" si="862"/>
        <v>0</v>
      </c>
    </row>
    <row r="6911" spans="1:22" x14ac:dyDescent="0.35">
      <c r="A6911">
        <v>1999</v>
      </c>
      <c r="B6911">
        <v>10</v>
      </c>
      <c r="C6911">
        <v>15</v>
      </c>
      <c r="D6911">
        <v>19</v>
      </c>
      <c r="E6911">
        <v>30</v>
      </c>
      <c r="F6911">
        <v>0</v>
      </c>
      <c r="G6911">
        <v>0</v>
      </c>
      <c r="H6911">
        <v>0</v>
      </c>
      <c r="I6911">
        <v>4</v>
      </c>
      <c r="J6911">
        <v>0</v>
      </c>
      <c r="K6911">
        <v>2.7</v>
      </c>
      <c r="L6911">
        <v>86.61</v>
      </c>
      <c r="M6911">
        <f t="shared" si="856"/>
        <v>4</v>
      </c>
      <c r="N6911" s="3">
        <f t="shared" si="863"/>
        <v>287.79216666665786</v>
      </c>
      <c r="O6911">
        <v>0</v>
      </c>
      <c r="P6911">
        <v>0.2</v>
      </c>
      <c r="Q6911">
        <f t="shared" si="857"/>
        <v>0.79166666666666663</v>
      </c>
      <c r="R6911" t="str">
        <f t="shared" si="858"/>
        <v/>
      </c>
      <c r="S6911">
        <f t="shared" si="859"/>
        <v>4</v>
      </c>
      <c r="T6911">
        <f t="shared" si="860"/>
        <v>4</v>
      </c>
      <c r="U6911">
        <f t="shared" si="861"/>
        <v>4</v>
      </c>
      <c r="V6911">
        <f t="shared" si="862"/>
        <v>0</v>
      </c>
    </row>
    <row r="6912" spans="1:22" x14ac:dyDescent="0.35">
      <c r="A6912">
        <v>1999</v>
      </c>
      <c r="B6912">
        <v>10</v>
      </c>
      <c r="C6912">
        <v>15</v>
      </c>
      <c r="D6912">
        <v>20</v>
      </c>
      <c r="E6912">
        <v>30</v>
      </c>
      <c r="F6912">
        <v>0</v>
      </c>
      <c r="G6912">
        <v>0</v>
      </c>
      <c r="H6912">
        <v>0</v>
      </c>
      <c r="I6912">
        <v>3</v>
      </c>
      <c r="J6912">
        <v>0</v>
      </c>
      <c r="K6912">
        <v>2</v>
      </c>
      <c r="L6912">
        <v>91.99</v>
      </c>
      <c r="M6912">
        <f t="shared" si="856"/>
        <v>3</v>
      </c>
      <c r="N6912" s="3">
        <f t="shared" si="863"/>
        <v>287.83383333332455</v>
      </c>
      <c r="O6912">
        <v>0</v>
      </c>
      <c r="P6912">
        <v>0.2</v>
      </c>
      <c r="Q6912">
        <f t="shared" si="857"/>
        <v>0.83333333333333337</v>
      </c>
      <c r="R6912" t="str">
        <f t="shared" si="858"/>
        <v/>
      </c>
      <c r="S6912">
        <f t="shared" si="859"/>
        <v>3</v>
      </c>
      <c r="T6912">
        <f t="shared" si="860"/>
        <v>3</v>
      </c>
      <c r="U6912">
        <f t="shared" si="861"/>
        <v>3</v>
      </c>
      <c r="V6912">
        <f t="shared" si="862"/>
        <v>0</v>
      </c>
    </row>
    <row r="6913" spans="1:22" x14ac:dyDescent="0.35">
      <c r="A6913">
        <v>1999</v>
      </c>
      <c r="B6913">
        <v>10</v>
      </c>
      <c r="C6913">
        <v>15</v>
      </c>
      <c r="D6913">
        <v>21</v>
      </c>
      <c r="E6913">
        <v>30</v>
      </c>
      <c r="F6913">
        <v>0</v>
      </c>
      <c r="G6913">
        <v>0</v>
      </c>
      <c r="H6913">
        <v>0</v>
      </c>
      <c r="I6913">
        <v>2</v>
      </c>
      <c r="J6913">
        <v>0</v>
      </c>
      <c r="K6913">
        <v>1.5</v>
      </c>
      <c r="L6913">
        <v>96.35</v>
      </c>
      <c r="M6913">
        <f t="shared" si="856"/>
        <v>2</v>
      </c>
      <c r="N6913" s="3">
        <f t="shared" si="863"/>
        <v>287.87549999999123</v>
      </c>
      <c r="O6913">
        <v>0</v>
      </c>
      <c r="P6913">
        <v>0.2</v>
      </c>
      <c r="Q6913">
        <f t="shared" si="857"/>
        <v>0.875</v>
      </c>
      <c r="R6913" t="str">
        <f t="shared" si="858"/>
        <v/>
      </c>
      <c r="S6913">
        <f t="shared" si="859"/>
        <v>2</v>
      </c>
      <c r="T6913">
        <f t="shared" si="860"/>
        <v>2</v>
      </c>
      <c r="U6913">
        <f t="shared" si="861"/>
        <v>2</v>
      </c>
      <c r="V6913">
        <f t="shared" si="862"/>
        <v>0</v>
      </c>
    </row>
    <row r="6914" spans="1:22" x14ac:dyDescent="0.35">
      <c r="A6914">
        <v>1999</v>
      </c>
      <c r="B6914">
        <v>10</v>
      </c>
      <c r="C6914">
        <v>15</v>
      </c>
      <c r="D6914">
        <v>22</v>
      </c>
      <c r="E6914">
        <v>30</v>
      </c>
      <c r="F6914">
        <v>0</v>
      </c>
      <c r="G6914">
        <v>0</v>
      </c>
      <c r="H6914">
        <v>0</v>
      </c>
      <c r="I6914">
        <v>2</v>
      </c>
      <c r="J6914">
        <v>-1</v>
      </c>
      <c r="K6914">
        <v>1.6</v>
      </c>
      <c r="L6914">
        <v>91.57</v>
      </c>
      <c r="M6914">
        <f t="shared" si="856"/>
        <v>2</v>
      </c>
      <c r="N6914" s="3">
        <f t="shared" si="863"/>
        <v>287.91716666665792</v>
      </c>
      <c r="O6914">
        <v>0</v>
      </c>
      <c r="P6914">
        <v>0.2</v>
      </c>
      <c r="Q6914">
        <f t="shared" si="857"/>
        <v>0.91666666666666663</v>
      </c>
      <c r="R6914" t="str">
        <f t="shared" si="858"/>
        <v/>
      </c>
      <c r="S6914">
        <f t="shared" si="859"/>
        <v>2</v>
      </c>
      <c r="T6914">
        <f t="shared" si="860"/>
        <v>2</v>
      </c>
      <c r="U6914">
        <f t="shared" si="861"/>
        <v>2</v>
      </c>
      <c r="V6914">
        <f t="shared" si="862"/>
        <v>0</v>
      </c>
    </row>
    <row r="6915" spans="1:22" x14ac:dyDescent="0.35">
      <c r="A6915">
        <v>1999</v>
      </c>
      <c r="B6915">
        <v>10</v>
      </c>
      <c r="C6915">
        <v>15</v>
      </c>
      <c r="D6915">
        <v>23</v>
      </c>
      <c r="E6915">
        <v>30</v>
      </c>
      <c r="F6915">
        <v>0</v>
      </c>
      <c r="G6915">
        <v>0</v>
      </c>
      <c r="H6915">
        <v>0</v>
      </c>
      <c r="I6915">
        <v>1</v>
      </c>
      <c r="J6915">
        <v>-1</v>
      </c>
      <c r="K6915">
        <v>1.6</v>
      </c>
      <c r="L6915">
        <v>86.98</v>
      </c>
      <c r="M6915">
        <f t="shared" si="856"/>
        <v>1</v>
      </c>
      <c r="N6915" s="3">
        <f t="shared" si="863"/>
        <v>287.95883333332461</v>
      </c>
      <c r="O6915">
        <v>0</v>
      </c>
      <c r="P6915">
        <v>0.2</v>
      </c>
      <c r="Q6915">
        <f t="shared" si="857"/>
        <v>0.95833333333333337</v>
      </c>
      <c r="R6915" t="str">
        <f t="shared" si="858"/>
        <v/>
      </c>
      <c r="S6915">
        <f t="shared" si="859"/>
        <v>1</v>
      </c>
      <c r="T6915">
        <f t="shared" si="860"/>
        <v>1</v>
      </c>
      <c r="U6915">
        <f t="shared" si="861"/>
        <v>1</v>
      </c>
      <c r="V6915">
        <f t="shared" si="862"/>
        <v>0</v>
      </c>
    </row>
    <row r="6916" spans="1:22" x14ac:dyDescent="0.35">
      <c r="A6916">
        <v>1999</v>
      </c>
      <c r="B6916">
        <v>10</v>
      </c>
      <c r="C6916">
        <v>16</v>
      </c>
      <c r="D6916">
        <v>0</v>
      </c>
      <c r="E6916">
        <v>30</v>
      </c>
      <c r="F6916">
        <v>0</v>
      </c>
      <c r="G6916">
        <v>0</v>
      </c>
      <c r="H6916">
        <v>0</v>
      </c>
      <c r="I6916">
        <v>1</v>
      </c>
      <c r="J6916">
        <v>-2</v>
      </c>
      <c r="K6916">
        <v>1.6</v>
      </c>
      <c r="L6916">
        <v>83.69</v>
      </c>
      <c r="M6916">
        <f t="shared" si="856"/>
        <v>1</v>
      </c>
      <c r="N6916" s="3">
        <f t="shared" si="863"/>
        <v>288.00049999999129</v>
      </c>
      <c r="O6916">
        <v>0</v>
      </c>
      <c r="P6916">
        <v>0.2</v>
      </c>
      <c r="Q6916">
        <f t="shared" si="857"/>
        <v>0</v>
      </c>
      <c r="R6916" t="str">
        <f t="shared" si="858"/>
        <v/>
      </c>
      <c r="S6916">
        <f t="shared" si="859"/>
        <v>1</v>
      </c>
      <c r="T6916">
        <f t="shared" si="860"/>
        <v>1</v>
      </c>
      <c r="U6916">
        <f t="shared" si="861"/>
        <v>1</v>
      </c>
      <c r="V6916">
        <f t="shared" si="862"/>
        <v>0</v>
      </c>
    </row>
    <row r="6917" spans="1:22" x14ac:dyDescent="0.35">
      <c r="A6917">
        <v>1999</v>
      </c>
      <c r="B6917">
        <v>10</v>
      </c>
      <c r="C6917">
        <v>16</v>
      </c>
      <c r="D6917">
        <v>1</v>
      </c>
      <c r="E6917">
        <v>30</v>
      </c>
      <c r="F6917">
        <v>0</v>
      </c>
      <c r="G6917">
        <v>0</v>
      </c>
      <c r="H6917">
        <v>0</v>
      </c>
      <c r="I6917">
        <v>0</v>
      </c>
      <c r="J6917">
        <v>-2</v>
      </c>
      <c r="K6917">
        <v>1.6</v>
      </c>
      <c r="L6917">
        <v>87.95</v>
      </c>
      <c r="M6917">
        <f t="shared" ref="M6917:M6980" si="864">+I6917+O6917*EXP(-2.98-0.0471*K6917*1.7)+1*O6917/1000</f>
        <v>0</v>
      </c>
      <c r="N6917" s="3">
        <f t="shared" si="863"/>
        <v>288.04216666665798</v>
      </c>
      <c r="O6917">
        <v>0</v>
      </c>
      <c r="P6917">
        <v>0.2</v>
      </c>
      <c r="Q6917">
        <f t="shared" ref="Q6917:Q6980" si="865">+D6917/24</f>
        <v>4.1666666666666664E-2</v>
      </c>
      <c r="R6917" t="str">
        <f t="shared" ref="R6917:R6980" si="866">+IF(O6917&gt;100,IF(I6917&gt;0,(S6917-M6917)/(S6917-T6917),""),"")</f>
        <v/>
      </c>
      <c r="S6917">
        <f t="shared" ref="S6917:S6980" si="867">I6917+O6917*EXP(-2.81-0.0455*K6917*1.7)</f>
        <v>0</v>
      </c>
      <c r="T6917">
        <f t="shared" ref="T6917:T6980" si="868">I6917+O6917*EXP(-3.47-0.0594*K6917*1.7)+3*O6917/1000</f>
        <v>0</v>
      </c>
      <c r="U6917">
        <f t="shared" ref="U6917:U6980" si="869">+I6917+O6917*EXP(-2.98-0.0471*K6917*1.7)+1*O6917/1000</f>
        <v>0</v>
      </c>
      <c r="V6917">
        <f t="shared" ref="V6917:V6980" si="870">+IF((SIN(23.45*PI()/180*SIN(2*PI()*(284+N6917)/365.25))*SIN($F$2*PI()/180)*COS($AU$2*PI()/180)+SIN(23.45*PI()/180*SIN(2*PI()*(284+N6917)/365.25))*COS($F$2*PI()/180)*SIN($AU$2*PI()/180)*COS($AV$2*PI()/180)+COS(23.45*PI()/180*SIN(2*PI()*(284+N6917)/365.25))*COS($F$2*PI()/180)*COS($AU$2*PI()/180)*COS(Q6917*2*PI()-PI())-COS(23.45*PI()/180*SIN(2*PI()*(284+N6917)/365.25))*SIN($F$2*PI()/180)*SIN($AU$2*PI()/180)*COS($AV$2*PI()/180)*COS(Q6917*2*PI()-PI())-COS(23.45*PI()/180*SIN(2*PI()*(284+N6917)/365.25))*SIN($AU$2*PI()/180)*SIN($AV$2*PI()/180)*SIN(Q6917*2*PI()-PI()))&gt;0,(F6918+F6917)*COS(ACOS(SIN(23.45*PI()/180*SIN(2*PI()*(284+N6917)/365.25))*SIN($F$2*PI()/180)*COS($AU$2*PI()/180)+SIN(23.45*PI()/180*SIN(2*PI()*(284+N6917)/365.25))*COS($F$2*PI()/180)*SIN($AU$2*PI()/180)*COS($AV$2*PI()/180)+COS(23.45*PI()/180*SIN(2*PI()*(284+N6917)/365.25))*COS($F$2*PI()/180)*COS($AU$2*PI()/180)*COS(Q6917*2*PI()-PI())-COS(23.45*PI()/180*SIN(2*PI()*(284+N6917)/365.25))*SIN($F$2*PI()/180)*SIN($AU$2*PI()/180)*COS($AV$2*PI()/180)*COS(Q6917*2*PI()-PI())-COS(23.45*PI()/180*SIN(2*PI()*(284+N6917)/365.25))*SIN($AU$2*PI()/180)*SIN($AV$2*PI()/180)*SIN(Q6917*2*PI()-PI())))/2+(G6918+G6917)*(1+COS($AU$2))/4+(H6918+H6917)*P6917*(1-COS($AU$2))/4,(G6918+G6917)*(1+COS($AU$2))/4+(H6918+H6917)*P6917*(1-COS($AU$2))/4)</f>
        <v>0</v>
      </c>
    </row>
    <row r="6918" spans="1:22" x14ac:dyDescent="0.35">
      <c r="A6918">
        <v>1999</v>
      </c>
      <c r="B6918">
        <v>10</v>
      </c>
      <c r="C6918">
        <v>16</v>
      </c>
      <c r="D6918">
        <v>2</v>
      </c>
      <c r="E6918">
        <v>30</v>
      </c>
      <c r="F6918">
        <v>0</v>
      </c>
      <c r="G6918">
        <v>0</v>
      </c>
      <c r="H6918">
        <v>0</v>
      </c>
      <c r="I6918">
        <v>0</v>
      </c>
      <c r="J6918">
        <v>-2</v>
      </c>
      <c r="K6918">
        <v>1.5</v>
      </c>
      <c r="L6918">
        <v>86.79</v>
      </c>
      <c r="M6918">
        <f t="shared" si="864"/>
        <v>0</v>
      </c>
      <c r="N6918" s="3">
        <f t="shared" ref="N6918:N6981" si="871">+N6917+1/24</f>
        <v>288.08383333332466</v>
      </c>
      <c r="O6918">
        <v>0</v>
      </c>
      <c r="P6918">
        <v>0.2</v>
      </c>
      <c r="Q6918">
        <f t="shared" si="865"/>
        <v>8.3333333333333329E-2</v>
      </c>
      <c r="R6918" t="str">
        <f t="shared" si="866"/>
        <v/>
      </c>
      <c r="S6918">
        <f t="shared" si="867"/>
        <v>0</v>
      </c>
      <c r="T6918">
        <f t="shared" si="868"/>
        <v>0</v>
      </c>
      <c r="U6918">
        <f t="shared" si="869"/>
        <v>0</v>
      </c>
      <c r="V6918">
        <f t="shared" si="870"/>
        <v>0</v>
      </c>
    </row>
    <row r="6919" spans="1:22" x14ac:dyDescent="0.35">
      <c r="A6919">
        <v>1999</v>
      </c>
      <c r="B6919">
        <v>10</v>
      </c>
      <c r="C6919">
        <v>16</v>
      </c>
      <c r="D6919">
        <v>3</v>
      </c>
      <c r="E6919">
        <v>30</v>
      </c>
      <c r="F6919">
        <v>0</v>
      </c>
      <c r="G6919">
        <v>0</v>
      </c>
      <c r="H6919">
        <v>0</v>
      </c>
      <c r="I6919">
        <v>0</v>
      </c>
      <c r="J6919">
        <v>-3</v>
      </c>
      <c r="K6919">
        <v>1.6</v>
      </c>
      <c r="L6919">
        <v>92</v>
      </c>
      <c r="M6919">
        <f t="shared" si="864"/>
        <v>0</v>
      </c>
      <c r="N6919" s="3">
        <f t="shared" si="871"/>
        <v>288.12549999999135</v>
      </c>
      <c r="O6919">
        <v>0</v>
      </c>
      <c r="P6919">
        <v>0.2</v>
      </c>
      <c r="Q6919">
        <f t="shared" si="865"/>
        <v>0.125</v>
      </c>
      <c r="R6919" t="str">
        <f t="shared" si="866"/>
        <v/>
      </c>
      <c r="S6919">
        <f t="shared" si="867"/>
        <v>0</v>
      </c>
      <c r="T6919">
        <f t="shared" si="868"/>
        <v>0</v>
      </c>
      <c r="U6919">
        <f t="shared" si="869"/>
        <v>0</v>
      </c>
      <c r="V6919">
        <f t="shared" si="870"/>
        <v>0</v>
      </c>
    </row>
    <row r="6920" spans="1:22" x14ac:dyDescent="0.35">
      <c r="A6920">
        <v>1999</v>
      </c>
      <c r="B6920">
        <v>10</v>
      </c>
      <c r="C6920">
        <v>16</v>
      </c>
      <c r="D6920">
        <v>4</v>
      </c>
      <c r="E6920">
        <v>30</v>
      </c>
      <c r="F6920">
        <v>0</v>
      </c>
      <c r="G6920">
        <v>0</v>
      </c>
      <c r="H6920">
        <v>0</v>
      </c>
      <c r="I6920">
        <v>0</v>
      </c>
      <c r="J6920">
        <v>-3</v>
      </c>
      <c r="K6920" s="1" t="s">
        <v>88</v>
      </c>
      <c r="L6920">
        <v>90.33</v>
      </c>
      <c r="M6920">
        <f t="shared" si="864"/>
        <v>0</v>
      </c>
      <c r="N6920" s="3">
        <f t="shared" si="871"/>
        <v>288.16716666665803</v>
      </c>
      <c r="O6920">
        <v>0</v>
      </c>
      <c r="P6920">
        <v>0.2</v>
      </c>
      <c r="Q6920">
        <f t="shared" si="865"/>
        <v>0.16666666666666666</v>
      </c>
      <c r="R6920" t="str">
        <f t="shared" si="866"/>
        <v/>
      </c>
      <c r="S6920">
        <f t="shared" si="867"/>
        <v>0</v>
      </c>
      <c r="T6920">
        <f t="shared" si="868"/>
        <v>0</v>
      </c>
      <c r="U6920">
        <f t="shared" si="869"/>
        <v>0</v>
      </c>
      <c r="V6920">
        <f t="shared" si="870"/>
        <v>0</v>
      </c>
    </row>
    <row r="6921" spans="1:22" x14ac:dyDescent="0.35">
      <c r="A6921">
        <v>1999</v>
      </c>
      <c r="B6921">
        <v>10</v>
      </c>
      <c r="C6921">
        <v>16</v>
      </c>
      <c r="D6921">
        <v>5</v>
      </c>
      <c r="E6921">
        <v>30</v>
      </c>
      <c r="F6921">
        <v>0</v>
      </c>
      <c r="G6921">
        <v>0</v>
      </c>
      <c r="H6921">
        <v>0</v>
      </c>
      <c r="I6921">
        <v>0</v>
      </c>
      <c r="J6921">
        <v>-3</v>
      </c>
      <c r="K6921">
        <v>1.9</v>
      </c>
      <c r="L6921" s="1" t="s">
        <v>337</v>
      </c>
      <c r="M6921">
        <f t="shared" si="864"/>
        <v>0</v>
      </c>
      <c r="N6921" s="3">
        <f t="shared" si="871"/>
        <v>288.20883333332472</v>
      </c>
      <c r="O6921">
        <v>0</v>
      </c>
      <c r="P6921">
        <v>0.2</v>
      </c>
      <c r="Q6921">
        <f t="shared" si="865"/>
        <v>0.20833333333333334</v>
      </c>
      <c r="R6921" t="str">
        <f t="shared" si="866"/>
        <v/>
      </c>
      <c r="S6921">
        <f t="shared" si="867"/>
        <v>0</v>
      </c>
      <c r="T6921">
        <f t="shared" si="868"/>
        <v>0</v>
      </c>
      <c r="U6921">
        <f t="shared" si="869"/>
        <v>0</v>
      </c>
      <c r="V6921">
        <f t="shared" si="870"/>
        <v>0.21119392205825704</v>
      </c>
    </row>
    <row r="6922" spans="1:22" x14ac:dyDescent="0.35">
      <c r="A6922">
        <v>1999</v>
      </c>
      <c r="B6922">
        <v>10</v>
      </c>
      <c r="C6922">
        <v>16</v>
      </c>
      <c r="D6922">
        <v>6</v>
      </c>
      <c r="E6922">
        <v>30</v>
      </c>
      <c r="F6922">
        <v>0</v>
      </c>
      <c r="G6922">
        <v>1</v>
      </c>
      <c r="H6922">
        <v>1</v>
      </c>
      <c r="I6922">
        <v>0</v>
      </c>
      <c r="J6922">
        <v>-3</v>
      </c>
      <c r="K6922">
        <v>2.6</v>
      </c>
      <c r="L6922">
        <v>88.99</v>
      </c>
      <c r="M6922">
        <f t="shared" si="864"/>
        <v>3.8588190973567409E-2</v>
      </c>
      <c r="N6922" s="3">
        <f t="shared" si="871"/>
        <v>288.2504999999914</v>
      </c>
      <c r="O6922" s="1" t="s">
        <v>580</v>
      </c>
      <c r="P6922">
        <v>0.2</v>
      </c>
      <c r="Q6922">
        <f t="shared" si="865"/>
        <v>0.25</v>
      </c>
      <c r="R6922" t="str">
        <f t="shared" si="866"/>
        <v/>
      </c>
      <c r="S6922">
        <f t="shared" si="867"/>
        <v>4.497304062527633E-2</v>
      </c>
      <c r="T6922">
        <f t="shared" si="868"/>
        <v>2.4599470851409091E-2</v>
      </c>
      <c r="U6922">
        <f t="shared" si="869"/>
        <v>3.8588190973567409E-2</v>
      </c>
      <c r="V6922">
        <f t="shared" si="870"/>
        <v>5.7022358955729402</v>
      </c>
    </row>
    <row r="6923" spans="1:22" x14ac:dyDescent="0.35">
      <c r="A6923">
        <v>1999</v>
      </c>
      <c r="B6923">
        <v>10</v>
      </c>
      <c r="C6923">
        <v>16</v>
      </c>
      <c r="D6923">
        <v>7</v>
      </c>
      <c r="E6923">
        <v>30</v>
      </c>
      <c r="F6923">
        <v>0</v>
      </c>
      <c r="G6923">
        <v>26</v>
      </c>
      <c r="H6923">
        <v>26</v>
      </c>
      <c r="I6923">
        <v>0</v>
      </c>
      <c r="J6923">
        <v>-3</v>
      </c>
      <c r="K6923" s="1" t="s">
        <v>116</v>
      </c>
      <c r="L6923">
        <v>82</v>
      </c>
      <c r="M6923">
        <f t="shared" si="864"/>
        <v>0.94251464616263569</v>
      </c>
      <c r="N6923" s="3">
        <f t="shared" si="871"/>
        <v>288.29216666665809</v>
      </c>
      <c r="O6923" s="1" t="s">
        <v>2360</v>
      </c>
      <c r="P6923">
        <v>0.2</v>
      </c>
      <c r="Q6923">
        <f t="shared" si="865"/>
        <v>0.29166666666666669</v>
      </c>
      <c r="R6923" t="str">
        <f t="shared" si="866"/>
        <v/>
      </c>
      <c r="S6923">
        <f t="shared" si="867"/>
        <v>1.0991360609309457</v>
      </c>
      <c r="T6923">
        <f t="shared" si="868"/>
        <v>0.59547894210559837</v>
      </c>
      <c r="U6923">
        <f t="shared" si="869"/>
        <v>0.94251464616263569</v>
      </c>
      <c r="V6923">
        <f t="shared" si="870"/>
        <v>14.99476846613625</v>
      </c>
    </row>
    <row r="6924" spans="1:22" x14ac:dyDescent="0.35">
      <c r="A6924">
        <v>1999</v>
      </c>
      <c r="B6924">
        <v>10</v>
      </c>
      <c r="C6924">
        <v>16</v>
      </c>
      <c r="D6924">
        <v>8</v>
      </c>
      <c r="E6924">
        <v>30</v>
      </c>
      <c r="F6924">
        <v>0</v>
      </c>
      <c r="G6924">
        <v>45</v>
      </c>
      <c r="H6924">
        <v>45</v>
      </c>
      <c r="I6924">
        <v>1</v>
      </c>
      <c r="J6924">
        <v>-4</v>
      </c>
      <c r="K6924" s="1" t="s">
        <v>104</v>
      </c>
      <c r="L6924">
        <v>72.66</v>
      </c>
      <c r="M6924">
        <f t="shared" si="864"/>
        <v>2.544599514235911</v>
      </c>
      <c r="N6924" s="3">
        <f t="shared" si="871"/>
        <v>288.33383333332478</v>
      </c>
      <c r="O6924" s="1" t="s">
        <v>1229</v>
      </c>
      <c r="P6924">
        <v>0.2</v>
      </c>
      <c r="Q6924">
        <f t="shared" si="865"/>
        <v>0.33333333333333331</v>
      </c>
      <c r="R6924">
        <f t="shared" si="866"/>
        <v>0.30897081934445292</v>
      </c>
      <c r="S6924">
        <f t="shared" si="867"/>
        <v>2.8020869749546344</v>
      </c>
      <c r="T6924">
        <f t="shared" si="868"/>
        <v>1.9687155217376684</v>
      </c>
      <c r="U6924">
        <f t="shared" si="869"/>
        <v>2.544599514235911</v>
      </c>
      <c r="V6924">
        <f t="shared" si="870"/>
        <v>19.641034751417905</v>
      </c>
    </row>
    <row r="6925" spans="1:22" x14ac:dyDescent="0.35">
      <c r="A6925">
        <v>1999</v>
      </c>
      <c r="B6925">
        <v>10</v>
      </c>
      <c r="C6925">
        <v>16</v>
      </c>
      <c r="D6925">
        <v>9</v>
      </c>
      <c r="E6925">
        <v>30</v>
      </c>
      <c r="F6925">
        <v>0</v>
      </c>
      <c r="G6925">
        <v>48</v>
      </c>
      <c r="H6925">
        <v>48</v>
      </c>
      <c r="I6925">
        <v>1</v>
      </c>
      <c r="J6925">
        <v>-5</v>
      </c>
      <c r="K6925">
        <v>4.9000000000000004</v>
      </c>
      <c r="L6925">
        <v>67.45</v>
      </c>
      <c r="M6925">
        <f t="shared" si="864"/>
        <v>2.5480653562686091</v>
      </c>
      <c r="N6925" s="3">
        <f t="shared" si="871"/>
        <v>288.37549999999146</v>
      </c>
      <c r="O6925" s="1" t="s">
        <v>444</v>
      </c>
      <c r="P6925">
        <v>0.2</v>
      </c>
      <c r="Q6925">
        <f t="shared" si="865"/>
        <v>0.375</v>
      </c>
      <c r="R6925">
        <f t="shared" si="866"/>
        <v>0.30681331889857782</v>
      </c>
      <c r="S6925">
        <f t="shared" si="867"/>
        <v>2.8068842352527645</v>
      </c>
      <c r="T6925">
        <f t="shared" si="868"/>
        <v>1.9633130372575684</v>
      </c>
      <c r="U6925">
        <f t="shared" si="869"/>
        <v>2.5480653562686091</v>
      </c>
      <c r="V6925">
        <f t="shared" si="870"/>
        <v>22.808943582291761</v>
      </c>
    </row>
    <row r="6926" spans="1:22" x14ac:dyDescent="0.35">
      <c r="A6926">
        <v>1999</v>
      </c>
      <c r="B6926">
        <v>10</v>
      </c>
      <c r="C6926">
        <v>16</v>
      </c>
      <c r="D6926">
        <v>10</v>
      </c>
      <c r="E6926">
        <v>30</v>
      </c>
      <c r="F6926">
        <v>0</v>
      </c>
      <c r="G6926">
        <v>60</v>
      </c>
      <c r="H6926">
        <v>60</v>
      </c>
      <c r="I6926">
        <v>1</v>
      </c>
      <c r="J6926">
        <v>-6</v>
      </c>
      <c r="K6926">
        <v>5.5</v>
      </c>
      <c r="L6926">
        <v>63.15</v>
      </c>
      <c r="M6926">
        <f t="shared" si="864"/>
        <v>2.8468849297650722</v>
      </c>
      <c r="N6926" s="3">
        <f t="shared" si="871"/>
        <v>288.41716666665815</v>
      </c>
      <c r="O6926">
        <v>54.803962309816697</v>
      </c>
      <c r="P6926">
        <v>0.2</v>
      </c>
      <c r="Q6926">
        <f t="shared" si="865"/>
        <v>0.41666666666666669</v>
      </c>
      <c r="R6926" t="str">
        <f t="shared" si="866"/>
        <v/>
      </c>
      <c r="S6926">
        <f t="shared" si="867"/>
        <v>3.156178617374382</v>
      </c>
      <c r="T6926">
        <f t="shared" si="868"/>
        <v>2.1430165806888133</v>
      </c>
      <c r="U6926">
        <f t="shared" si="869"/>
        <v>2.8468849297650722</v>
      </c>
      <c r="V6926">
        <f t="shared" si="870"/>
        <v>54.112864872081268</v>
      </c>
    </row>
    <row r="6927" spans="1:22" x14ac:dyDescent="0.35">
      <c r="A6927">
        <v>1999</v>
      </c>
      <c r="B6927">
        <v>10</v>
      </c>
      <c r="C6927">
        <v>16</v>
      </c>
      <c r="D6927">
        <v>11</v>
      </c>
      <c r="E6927">
        <v>30</v>
      </c>
      <c r="F6927">
        <v>8</v>
      </c>
      <c r="G6927">
        <v>178</v>
      </c>
      <c r="H6927">
        <v>184</v>
      </c>
      <c r="I6927">
        <v>0</v>
      </c>
      <c r="J6927">
        <v>-6</v>
      </c>
      <c r="K6927">
        <v>5.9</v>
      </c>
      <c r="L6927">
        <v>60.99</v>
      </c>
      <c r="M6927">
        <f t="shared" si="864"/>
        <v>5.5747182139681364</v>
      </c>
      <c r="N6927" s="3">
        <f t="shared" si="871"/>
        <v>288.45883333332483</v>
      </c>
      <c r="O6927" s="1" t="s">
        <v>3279</v>
      </c>
      <c r="P6927">
        <v>0.2</v>
      </c>
      <c r="Q6927">
        <f t="shared" si="865"/>
        <v>0.45833333333333331</v>
      </c>
      <c r="R6927" t="str">
        <f t="shared" si="866"/>
        <v/>
      </c>
      <c r="S6927">
        <f t="shared" si="867"/>
        <v>6.5091023716070344</v>
      </c>
      <c r="T6927">
        <f t="shared" si="868"/>
        <v>3.4383592087084613</v>
      </c>
      <c r="U6927">
        <f t="shared" si="869"/>
        <v>5.5747182139681364</v>
      </c>
      <c r="V6927">
        <f t="shared" si="870"/>
        <v>67.389516939772093</v>
      </c>
    </row>
    <row r="6928" spans="1:22" x14ac:dyDescent="0.35">
      <c r="A6928">
        <v>1999</v>
      </c>
      <c r="B6928">
        <v>10</v>
      </c>
      <c r="C6928">
        <v>16</v>
      </c>
      <c r="D6928">
        <v>12</v>
      </c>
      <c r="E6928">
        <v>30</v>
      </c>
      <c r="F6928">
        <v>0</v>
      </c>
      <c r="G6928">
        <v>121</v>
      </c>
      <c r="H6928">
        <v>121</v>
      </c>
      <c r="I6928">
        <v>0</v>
      </c>
      <c r="J6928">
        <v>-6</v>
      </c>
      <c r="K6928">
        <v>5.9</v>
      </c>
      <c r="L6928">
        <v>64.06</v>
      </c>
      <c r="M6928">
        <f t="shared" si="864"/>
        <v>3.610635114841771</v>
      </c>
      <c r="N6928" s="3">
        <f t="shared" si="871"/>
        <v>288.50049999999152</v>
      </c>
      <c r="O6928" s="1" t="s">
        <v>3280</v>
      </c>
      <c r="P6928">
        <v>0.2</v>
      </c>
      <c r="Q6928">
        <f t="shared" si="865"/>
        <v>0.5</v>
      </c>
      <c r="R6928" t="str">
        <f t="shared" si="866"/>
        <v/>
      </c>
      <c r="S6928">
        <f t="shared" si="867"/>
        <v>4.2158173179295586</v>
      </c>
      <c r="T6928">
        <f t="shared" si="868"/>
        <v>2.2269574927205991</v>
      </c>
      <c r="U6928">
        <f t="shared" si="869"/>
        <v>3.610635114841771</v>
      </c>
      <c r="V6928">
        <f t="shared" si="870"/>
        <v>42.238784411651409</v>
      </c>
    </row>
    <row r="6929" spans="1:22" x14ac:dyDescent="0.35">
      <c r="A6929">
        <v>1999</v>
      </c>
      <c r="B6929">
        <v>10</v>
      </c>
      <c r="C6929">
        <v>16</v>
      </c>
      <c r="D6929">
        <v>13</v>
      </c>
      <c r="E6929">
        <v>30</v>
      </c>
      <c r="F6929">
        <v>0</v>
      </c>
      <c r="G6929">
        <v>79</v>
      </c>
      <c r="H6929">
        <v>79</v>
      </c>
      <c r="I6929">
        <v>0</v>
      </c>
      <c r="J6929">
        <v>-7</v>
      </c>
      <c r="K6929">
        <v>5.5</v>
      </c>
      <c r="L6929">
        <v>67.56</v>
      </c>
      <c r="M6929">
        <f t="shared" si="864"/>
        <v>2.4317318241906754</v>
      </c>
      <c r="N6929" s="3">
        <f t="shared" si="871"/>
        <v>288.5421666666582</v>
      </c>
      <c r="O6929" s="1" t="s">
        <v>631</v>
      </c>
      <c r="P6929">
        <v>0.2</v>
      </c>
      <c r="Q6929">
        <f t="shared" si="865"/>
        <v>0.54166666666666663</v>
      </c>
      <c r="R6929" t="str">
        <f t="shared" si="866"/>
        <v/>
      </c>
      <c r="S6929">
        <f t="shared" si="867"/>
        <v>2.8389685128762663</v>
      </c>
      <c r="T6929">
        <f t="shared" si="868"/>
        <v>1.5049718312402691</v>
      </c>
      <c r="U6929">
        <f t="shared" si="869"/>
        <v>2.4317318241906754</v>
      </c>
      <c r="V6929">
        <f t="shared" si="870"/>
        <v>22.386555738175247</v>
      </c>
    </row>
    <row r="6930" spans="1:22" x14ac:dyDescent="0.35">
      <c r="A6930">
        <v>1999</v>
      </c>
      <c r="B6930">
        <v>10</v>
      </c>
      <c r="C6930">
        <v>16</v>
      </c>
      <c r="D6930">
        <v>14</v>
      </c>
      <c r="E6930">
        <v>30</v>
      </c>
      <c r="F6930">
        <v>0</v>
      </c>
      <c r="G6930">
        <v>27</v>
      </c>
      <c r="H6930">
        <v>27</v>
      </c>
      <c r="I6930">
        <v>0</v>
      </c>
      <c r="J6930">
        <v>-7</v>
      </c>
      <c r="K6930">
        <v>4.9000000000000004</v>
      </c>
      <c r="L6930">
        <v>66.510000000000005</v>
      </c>
      <c r="M6930">
        <f t="shared" si="864"/>
        <v>0.87078676290109314</v>
      </c>
      <c r="N6930" s="3">
        <f t="shared" si="871"/>
        <v>288.58383333332489</v>
      </c>
      <c r="O6930" s="1" t="s">
        <v>1224</v>
      </c>
      <c r="P6930">
        <v>0.2</v>
      </c>
      <c r="Q6930">
        <f t="shared" si="865"/>
        <v>0.58333333333333337</v>
      </c>
      <c r="R6930" t="str">
        <f t="shared" si="866"/>
        <v/>
      </c>
      <c r="S6930">
        <f t="shared" si="867"/>
        <v>1.0163723823296809</v>
      </c>
      <c r="T6930">
        <f t="shared" si="868"/>
        <v>0.54186358345738272</v>
      </c>
      <c r="U6930">
        <f t="shared" si="869"/>
        <v>0.87078676290109314</v>
      </c>
      <c r="V6930">
        <f t="shared" si="870"/>
        <v>12.460441401437166</v>
      </c>
    </row>
    <row r="6931" spans="1:22" x14ac:dyDescent="0.35">
      <c r="A6931">
        <v>1999</v>
      </c>
      <c r="B6931">
        <v>10</v>
      </c>
      <c r="C6931">
        <v>16</v>
      </c>
      <c r="D6931">
        <v>15</v>
      </c>
      <c r="E6931">
        <v>30</v>
      </c>
      <c r="F6931">
        <v>0</v>
      </c>
      <c r="G6931">
        <v>32</v>
      </c>
      <c r="H6931">
        <v>32</v>
      </c>
      <c r="I6931">
        <v>0</v>
      </c>
      <c r="J6931">
        <v>-7</v>
      </c>
      <c r="K6931">
        <v>4.4000000000000004</v>
      </c>
      <c r="L6931">
        <v>71.290000000000006</v>
      </c>
      <c r="M6931">
        <f t="shared" si="864"/>
        <v>1.0730057503905333</v>
      </c>
      <c r="N6931" s="3">
        <f t="shared" si="871"/>
        <v>288.62549999999158</v>
      </c>
      <c r="O6931" s="1" t="s">
        <v>806</v>
      </c>
      <c r="P6931">
        <v>0.2</v>
      </c>
      <c r="Q6931">
        <f t="shared" si="865"/>
        <v>0.625</v>
      </c>
      <c r="R6931" t="str">
        <f t="shared" si="866"/>
        <v/>
      </c>
      <c r="S6931">
        <f t="shared" si="867"/>
        <v>1.2520896015387635</v>
      </c>
      <c r="T6931">
        <f t="shared" si="868"/>
        <v>0.67092537756946902</v>
      </c>
      <c r="U6931">
        <f t="shared" si="869"/>
        <v>1.0730057503905333</v>
      </c>
      <c r="V6931">
        <f t="shared" si="870"/>
        <v>15.628350232311021</v>
      </c>
    </row>
    <row r="6932" spans="1:22" x14ac:dyDescent="0.35">
      <c r="A6932">
        <v>1999</v>
      </c>
      <c r="B6932">
        <v>10</v>
      </c>
      <c r="C6932">
        <v>16</v>
      </c>
      <c r="D6932">
        <v>16</v>
      </c>
      <c r="E6932">
        <v>30</v>
      </c>
      <c r="F6932">
        <v>0</v>
      </c>
      <c r="G6932">
        <v>42</v>
      </c>
      <c r="H6932">
        <v>42</v>
      </c>
      <c r="I6932">
        <v>-1</v>
      </c>
      <c r="J6932">
        <v>-7</v>
      </c>
      <c r="K6932">
        <v>3.9</v>
      </c>
      <c r="L6932">
        <v>71.09</v>
      </c>
      <c r="M6932">
        <f t="shared" si="864"/>
        <v>0.4642789705341771</v>
      </c>
      <c r="N6932" s="3">
        <f t="shared" si="871"/>
        <v>288.66716666665826</v>
      </c>
      <c r="O6932" s="1" t="s">
        <v>858</v>
      </c>
      <c r="P6932">
        <v>0.2</v>
      </c>
      <c r="Q6932">
        <f t="shared" si="865"/>
        <v>0.66666666666666663</v>
      </c>
      <c r="R6932" t="str">
        <f t="shared" si="866"/>
        <v/>
      </c>
      <c r="S6932">
        <f t="shared" si="867"/>
        <v>0.70816988093314537</v>
      </c>
      <c r="T6932">
        <f t="shared" si="868"/>
        <v>-7.9767930436001527E-2</v>
      </c>
      <c r="U6932">
        <f t="shared" si="869"/>
        <v>0.4642789705341771</v>
      </c>
      <c r="V6932">
        <f t="shared" si="870"/>
        <v>8.8701447264467959</v>
      </c>
    </row>
    <row r="6933" spans="1:22" x14ac:dyDescent="0.35">
      <c r="A6933">
        <v>1999</v>
      </c>
      <c r="B6933">
        <v>10</v>
      </c>
      <c r="C6933">
        <v>16</v>
      </c>
      <c r="D6933">
        <v>17</v>
      </c>
      <c r="E6933">
        <v>30</v>
      </c>
      <c r="F6933">
        <v>0</v>
      </c>
      <c r="G6933">
        <v>0</v>
      </c>
      <c r="H6933">
        <v>0</v>
      </c>
      <c r="I6933">
        <v>-1</v>
      </c>
      <c r="J6933">
        <v>-7</v>
      </c>
      <c r="K6933" s="1" t="s">
        <v>116</v>
      </c>
      <c r="L6933">
        <v>70.27</v>
      </c>
      <c r="M6933">
        <f t="shared" si="864"/>
        <v>-1</v>
      </c>
      <c r="N6933" s="3">
        <f t="shared" si="871"/>
        <v>288.70883333332495</v>
      </c>
      <c r="O6933">
        <v>0</v>
      </c>
      <c r="P6933">
        <v>0.2</v>
      </c>
      <c r="Q6933">
        <f t="shared" si="865"/>
        <v>0.70833333333333337</v>
      </c>
      <c r="R6933" t="str">
        <f t="shared" si="866"/>
        <v/>
      </c>
      <c r="S6933">
        <f t="shared" si="867"/>
        <v>-1</v>
      </c>
      <c r="T6933">
        <f t="shared" si="868"/>
        <v>-1</v>
      </c>
      <c r="U6933">
        <f t="shared" si="869"/>
        <v>-1</v>
      </c>
      <c r="V6933">
        <f t="shared" si="870"/>
        <v>0</v>
      </c>
    </row>
    <row r="6934" spans="1:22" x14ac:dyDescent="0.35">
      <c r="A6934">
        <v>1999</v>
      </c>
      <c r="B6934">
        <v>10</v>
      </c>
      <c r="C6934">
        <v>16</v>
      </c>
      <c r="D6934">
        <v>18</v>
      </c>
      <c r="E6934">
        <v>30</v>
      </c>
      <c r="F6934">
        <v>0</v>
      </c>
      <c r="G6934">
        <v>0</v>
      </c>
      <c r="H6934">
        <v>0</v>
      </c>
      <c r="I6934">
        <v>-2</v>
      </c>
      <c r="J6934">
        <v>-7</v>
      </c>
      <c r="K6934" s="1" t="s">
        <v>105</v>
      </c>
      <c r="L6934">
        <v>75.08</v>
      </c>
      <c r="M6934">
        <f t="shared" si="864"/>
        <v>-2</v>
      </c>
      <c r="N6934" s="3">
        <f t="shared" si="871"/>
        <v>288.75049999999163</v>
      </c>
      <c r="O6934">
        <v>0</v>
      </c>
      <c r="P6934">
        <v>0.2</v>
      </c>
      <c r="Q6934">
        <f t="shared" si="865"/>
        <v>0.75</v>
      </c>
      <c r="R6934" t="str">
        <f t="shared" si="866"/>
        <v/>
      </c>
      <c r="S6934">
        <f t="shared" si="867"/>
        <v>-2</v>
      </c>
      <c r="T6934">
        <f t="shared" si="868"/>
        <v>-2</v>
      </c>
      <c r="U6934">
        <f t="shared" si="869"/>
        <v>-2</v>
      </c>
      <c r="V6934">
        <f t="shared" si="870"/>
        <v>0</v>
      </c>
    </row>
    <row r="6935" spans="1:22" x14ac:dyDescent="0.35">
      <c r="A6935">
        <v>1999</v>
      </c>
      <c r="B6935">
        <v>10</v>
      </c>
      <c r="C6935">
        <v>16</v>
      </c>
      <c r="D6935">
        <v>19</v>
      </c>
      <c r="E6935">
        <v>30</v>
      </c>
      <c r="F6935">
        <v>0</v>
      </c>
      <c r="G6935">
        <v>0</v>
      </c>
      <c r="H6935">
        <v>0</v>
      </c>
      <c r="I6935">
        <v>-2</v>
      </c>
      <c r="J6935">
        <v>-7</v>
      </c>
      <c r="K6935">
        <v>2</v>
      </c>
      <c r="L6935">
        <v>74.03</v>
      </c>
      <c r="M6935">
        <f t="shared" si="864"/>
        <v>-2</v>
      </c>
      <c r="N6935" s="3">
        <f t="shared" si="871"/>
        <v>288.79216666665832</v>
      </c>
      <c r="O6935">
        <v>0</v>
      </c>
      <c r="P6935">
        <v>0.2</v>
      </c>
      <c r="Q6935">
        <f t="shared" si="865"/>
        <v>0.79166666666666663</v>
      </c>
      <c r="R6935" t="str">
        <f t="shared" si="866"/>
        <v/>
      </c>
      <c r="S6935">
        <f t="shared" si="867"/>
        <v>-2</v>
      </c>
      <c r="T6935">
        <f t="shared" si="868"/>
        <v>-2</v>
      </c>
      <c r="U6935">
        <f t="shared" si="869"/>
        <v>-2</v>
      </c>
      <c r="V6935">
        <f t="shared" si="870"/>
        <v>0</v>
      </c>
    </row>
    <row r="6936" spans="1:22" x14ac:dyDescent="0.35">
      <c r="A6936">
        <v>1999</v>
      </c>
      <c r="B6936">
        <v>10</v>
      </c>
      <c r="C6936">
        <v>16</v>
      </c>
      <c r="D6936">
        <v>20</v>
      </c>
      <c r="E6936">
        <v>30</v>
      </c>
      <c r="F6936">
        <v>0</v>
      </c>
      <c r="G6936">
        <v>0</v>
      </c>
      <c r="H6936">
        <v>0</v>
      </c>
      <c r="I6936">
        <v>-3</v>
      </c>
      <c r="J6936">
        <v>-8</v>
      </c>
      <c r="K6936">
        <v>1.3</v>
      </c>
      <c r="L6936" s="1" t="s">
        <v>235</v>
      </c>
      <c r="M6936">
        <f t="shared" si="864"/>
        <v>-3</v>
      </c>
      <c r="N6936" s="3">
        <f t="shared" si="871"/>
        <v>288.833833333325</v>
      </c>
      <c r="O6936">
        <v>0</v>
      </c>
      <c r="P6936">
        <v>0.2</v>
      </c>
      <c r="Q6936">
        <f t="shared" si="865"/>
        <v>0.83333333333333337</v>
      </c>
      <c r="R6936" t="str">
        <f t="shared" si="866"/>
        <v/>
      </c>
      <c r="S6936">
        <f t="shared" si="867"/>
        <v>-3</v>
      </c>
      <c r="T6936">
        <f t="shared" si="868"/>
        <v>-3</v>
      </c>
      <c r="U6936">
        <f t="shared" si="869"/>
        <v>-3</v>
      </c>
      <c r="V6936">
        <f t="shared" si="870"/>
        <v>0</v>
      </c>
    </row>
    <row r="6937" spans="1:22" x14ac:dyDescent="0.35">
      <c r="A6937">
        <v>1999</v>
      </c>
      <c r="B6937">
        <v>10</v>
      </c>
      <c r="C6937">
        <v>16</v>
      </c>
      <c r="D6937">
        <v>21</v>
      </c>
      <c r="E6937">
        <v>30</v>
      </c>
      <c r="F6937">
        <v>0</v>
      </c>
      <c r="G6937">
        <v>0</v>
      </c>
      <c r="H6937">
        <v>0</v>
      </c>
      <c r="I6937">
        <v>-3</v>
      </c>
      <c r="J6937">
        <v>-8</v>
      </c>
      <c r="K6937">
        <v>0.9</v>
      </c>
      <c r="L6937">
        <v>78.7</v>
      </c>
      <c r="M6937">
        <f t="shared" si="864"/>
        <v>-3</v>
      </c>
      <c r="N6937" s="3">
        <f t="shared" si="871"/>
        <v>288.87549999999169</v>
      </c>
      <c r="O6937">
        <v>0</v>
      </c>
      <c r="P6937">
        <v>0.2</v>
      </c>
      <c r="Q6937">
        <f t="shared" si="865"/>
        <v>0.875</v>
      </c>
      <c r="R6937" t="str">
        <f t="shared" si="866"/>
        <v/>
      </c>
      <c r="S6937">
        <f t="shared" si="867"/>
        <v>-3</v>
      </c>
      <c r="T6937">
        <f t="shared" si="868"/>
        <v>-3</v>
      </c>
      <c r="U6937">
        <f t="shared" si="869"/>
        <v>-3</v>
      </c>
      <c r="V6937">
        <f t="shared" si="870"/>
        <v>0</v>
      </c>
    </row>
    <row r="6938" spans="1:22" x14ac:dyDescent="0.35">
      <c r="A6938">
        <v>1999</v>
      </c>
      <c r="B6938">
        <v>10</v>
      </c>
      <c r="C6938">
        <v>16</v>
      </c>
      <c r="D6938">
        <v>22</v>
      </c>
      <c r="E6938">
        <v>30</v>
      </c>
      <c r="F6938">
        <v>0</v>
      </c>
      <c r="G6938">
        <v>0</v>
      </c>
      <c r="H6938">
        <v>0</v>
      </c>
      <c r="I6938">
        <v>-3</v>
      </c>
      <c r="J6938">
        <v>-8</v>
      </c>
      <c r="K6938" s="1" t="s">
        <v>97</v>
      </c>
      <c r="L6938">
        <v>84.4</v>
      </c>
      <c r="M6938">
        <f t="shared" si="864"/>
        <v>-3</v>
      </c>
      <c r="N6938" s="3">
        <f t="shared" si="871"/>
        <v>288.91716666665837</v>
      </c>
      <c r="O6938">
        <v>0</v>
      </c>
      <c r="P6938">
        <v>0.2</v>
      </c>
      <c r="Q6938">
        <f t="shared" si="865"/>
        <v>0.91666666666666663</v>
      </c>
      <c r="R6938" t="str">
        <f t="shared" si="866"/>
        <v/>
      </c>
      <c r="S6938">
        <f t="shared" si="867"/>
        <v>-3</v>
      </c>
      <c r="T6938">
        <f t="shared" si="868"/>
        <v>-3</v>
      </c>
      <c r="U6938">
        <f t="shared" si="869"/>
        <v>-3</v>
      </c>
      <c r="V6938">
        <f t="shared" si="870"/>
        <v>0</v>
      </c>
    </row>
    <row r="6939" spans="1:22" x14ac:dyDescent="0.35">
      <c r="A6939">
        <v>1999</v>
      </c>
      <c r="B6939">
        <v>10</v>
      </c>
      <c r="C6939">
        <v>16</v>
      </c>
      <c r="D6939">
        <v>23</v>
      </c>
      <c r="E6939">
        <v>30</v>
      </c>
      <c r="F6939">
        <v>0</v>
      </c>
      <c r="G6939">
        <v>0</v>
      </c>
      <c r="H6939">
        <v>0</v>
      </c>
      <c r="I6939">
        <v>-4</v>
      </c>
      <c r="J6939">
        <v>-8</v>
      </c>
      <c r="K6939" s="1" t="s">
        <v>97</v>
      </c>
      <c r="L6939" s="1" t="s">
        <v>338</v>
      </c>
      <c r="M6939">
        <f t="shared" si="864"/>
        <v>-4</v>
      </c>
      <c r="N6939" s="3">
        <f t="shared" si="871"/>
        <v>288.95883333332506</v>
      </c>
      <c r="O6939">
        <v>0</v>
      </c>
      <c r="P6939">
        <v>0.2</v>
      </c>
      <c r="Q6939">
        <f t="shared" si="865"/>
        <v>0.95833333333333337</v>
      </c>
      <c r="R6939" t="str">
        <f t="shared" si="866"/>
        <v/>
      </c>
      <c r="S6939">
        <f t="shared" si="867"/>
        <v>-4</v>
      </c>
      <c r="T6939">
        <f t="shared" si="868"/>
        <v>-4</v>
      </c>
      <c r="U6939">
        <f t="shared" si="869"/>
        <v>-4</v>
      </c>
      <c r="V6939">
        <f t="shared" si="870"/>
        <v>0</v>
      </c>
    </row>
    <row r="6940" spans="1:22" x14ac:dyDescent="0.35">
      <c r="A6940">
        <v>1999</v>
      </c>
      <c r="B6940">
        <v>10</v>
      </c>
      <c r="C6940">
        <v>17</v>
      </c>
      <c r="D6940">
        <v>0</v>
      </c>
      <c r="E6940">
        <v>30</v>
      </c>
      <c r="F6940">
        <v>0</v>
      </c>
      <c r="G6940">
        <v>0</v>
      </c>
      <c r="H6940">
        <v>0</v>
      </c>
      <c r="I6940">
        <v>-4</v>
      </c>
      <c r="J6940">
        <v>-8</v>
      </c>
      <c r="K6940">
        <v>1</v>
      </c>
      <c r="L6940">
        <v>80.81</v>
      </c>
      <c r="M6940">
        <f t="shared" si="864"/>
        <v>-4</v>
      </c>
      <c r="N6940" s="3">
        <f t="shared" si="871"/>
        <v>289.00049999999175</v>
      </c>
      <c r="O6940">
        <v>0</v>
      </c>
      <c r="P6940">
        <v>0.2</v>
      </c>
      <c r="Q6940">
        <f t="shared" si="865"/>
        <v>0</v>
      </c>
      <c r="R6940" t="str">
        <f t="shared" si="866"/>
        <v/>
      </c>
      <c r="S6940">
        <f t="shared" si="867"/>
        <v>-4</v>
      </c>
      <c r="T6940">
        <f t="shared" si="868"/>
        <v>-4</v>
      </c>
      <c r="U6940">
        <f t="shared" si="869"/>
        <v>-4</v>
      </c>
      <c r="V6940">
        <f t="shared" si="870"/>
        <v>0</v>
      </c>
    </row>
    <row r="6941" spans="1:22" x14ac:dyDescent="0.35">
      <c r="A6941">
        <v>1999</v>
      </c>
      <c r="B6941">
        <v>10</v>
      </c>
      <c r="C6941">
        <v>17</v>
      </c>
      <c r="D6941">
        <v>1</v>
      </c>
      <c r="E6941">
        <v>30</v>
      </c>
      <c r="F6941">
        <v>0</v>
      </c>
      <c r="G6941">
        <v>0</v>
      </c>
      <c r="H6941">
        <v>0</v>
      </c>
      <c r="I6941">
        <v>-5</v>
      </c>
      <c r="J6941">
        <v>-9</v>
      </c>
      <c r="K6941">
        <v>1.1000000000000001</v>
      </c>
      <c r="L6941">
        <v>83.7</v>
      </c>
      <c r="M6941">
        <f t="shared" si="864"/>
        <v>-5</v>
      </c>
      <c r="N6941" s="3">
        <f t="shared" si="871"/>
        <v>289.04216666665843</v>
      </c>
      <c r="O6941">
        <v>0</v>
      </c>
      <c r="P6941">
        <v>0.2</v>
      </c>
      <c r="Q6941">
        <f t="shared" si="865"/>
        <v>4.1666666666666664E-2</v>
      </c>
      <c r="R6941" t="str">
        <f t="shared" si="866"/>
        <v/>
      </c>
      <c r="S6941">
        <f t="shared" si="867"/>
        <v>-5</v>
      </c>
      <c r="T6941">
        <f t="shared" si="868"/>
        <v>-5</v>
      </c>
      <c r="U6941">
        <f t="shared" si="869"/>
        <v>-5</v>
      </c>
      <c r="V6941">
        <f t="shared" si="870"/>
        <v>0</v>
      </c>
    </row>
    <row r="6942" spans="1:22" x14ac:dyDescent="0.35">
      <c r="A6942">
        <v>1999</v>
      </c>
      <c r="B6942">
        <v>10</v>
      </c>
      <c r="C6942">
        <v>17</v>
      </c>
      <c r="D6942">
        <v>2</v>
      </c>
      <c r="E6942">
        <v>30</v>
      </c>
      <c r="F6942">
        <v>0</v>
      </c>
      <c r="G6942">
        <v>0</v>
      </c>
      <c r="H6942">
        <v>0</v>
      </c>
      <c r="I6942">
        <v>-5</v>
      </c>
      <c r="J6942">
        <v>-9</v>
      </c>
      <c r="K6942" s="1" t="s">
        <v>94</v>
      </c>
      <c r="L6942">
        <v>79.7</v>
      </c>
      <c r="M6942">
        <f t="shared" si="864"/>
        <v>-5</v>
      </c>
      <c r="N6942" s="3">
        <f t="shared" si="871"/>
        <v>289.08383333332512</v>
      </c>
      <c r="O6942">
        <v>0</v>
      </c>
      <c r="P6942">
        <v>0.2</v>
      </c>
      <c r="Q6942">
        <f t="shared" si="865"/>
        <v>8.3333333333333329E-2</v>
      </c>
      <c r="R6942" t="str">
        <f t="shared" si="866"/>
        <v/>
      </c>
      <c r="S6942">
        <f t="shared" si="867"/>
        <v>-5</v>
      </c>
      <c r="T6942">
        <f t="shared" si="868"/>
        <v>-5</v>
      </c>
      <c r="U6942">
        <f t="shared" si="869"/>
        <v>-5</v>
      </c>
      <c r="V6942">
        <f t="shared" si="870"/>
        <v>0</v>
      </c>
    </row>
    <row r="6943" spans="1:22" x14ac:dyDescent="0.35">
      <c r="A6943">
        <v>1999</v>
      </c>
      <c r="B6943">
        <v>10</v>
      </c>
      <c r="C6943">
        <v>17</v>
      </c>
      <c r="D6943">
        <v>3</v>
      </c>
      <c r="E6943">
        <v>30</v>
      </c>
      <c r="F6943">
        <v>0</v>
      </c>
      <c r="G6943">
        <v>0</v>
      </c>
      <c r="H6943">
        <v>0</v>
      </c>
      <c r="I6943">
        <v>-5</v>
      </c>
      <c r="J6943">
        <v>-10</v>
      </c>
      <c r="K6943" s="1" t="s">
        <v>94</v>
      </c>
      <c r="L6943" s="1" t="s">
        <v>167</v>
      </c>
      <c r="M6943">
        <f t="shared" si="864"/>
        <v>-5</v>
      </c>
      <c r="N6943" s="3">
        <f t="shared" si="871"/>
        <v>289.1254999999918</v>
      </c>
      <c r="O6943">
        <v>0</v>
      </c>
      <c r="P6943">
        <v>0.2</v>
      </c>
      <c r="Q6943">
        <f t="shared" si="865"/>
        <v>0.125</v>
      </c>
      <c r="R6943" t="str">
        <f t="shared" si="866"/>
        <v/>
      </c>
      <c r="S6943">
        <f t="shared" si="867"/>
        <v>-5</v>
      </c>
      <c r="T6943">
        <f t="shared" si="868"/>
        <v>-5</v>
      </c>
      <c r="U6943">
        <f t="shared" si="869"/>
        <v>-5</v>
      </c>
      <c r="V6943">
        <f t="shared" si="870"/>
        <v>0</v>
      </c>
    </row>
    <row r="6944" spans="1:22" x14ac:dyDescent="0.35">
      <c r="A6944">
        <v>1999</v>
      </c>
      <c r="B6944">
        <v>10</v>
      </c>
      <c r="C6944">
        <v>17</v>
      </c>
      <c r="D6944">
        <v>4</v>
      </c>
      <c r="E6944">
        <v>30</v>
      </c>
      <c r="F6944">
        <v>0</v>
      </c>
      <c r="G6944">
        <v>0</v>
      </c>
      <c r="H6944">
        <v>0</v>
      </c>
      <c r="I6944">
        <v>-5</v>
      </c>
      <c r="J6944">
        <v>-11</v>
      </c>
      <c r="K6944" s="1" t="s">
        <v>94</v>
      </c>
      <c r="L6944">
        <v>71.150000000000006</v>
      </c>
      <c r="M6944">
        <f t="shared" si="864"/>
        <v>-5</v>
      </c>
      <c r="N6944" s="3">
        <f t="shared" si="871"/>
        <v>289.16716666665849</v>
      </c>
      <c r="O6944">
        <v>0</v>
      </c>
      <c r="P6944">
        <v>0.2</v>
      </c>
      <c r="Q6944">
        <f t="shared" si="865"/>
        <v>0.16666666666666666</v>
      </c>
      <c r="R6944" t="str">
        <f t="shared" si="866"/>
        <v/>
      </c>
      <c r="S6944">
        <f t="shared" si="867"/>
        <v>-5</v>
      </c>
      <c r="T6944">
        <f t="shared" si="868"/>
        <v>-5</v>
      </c>
      <c r="U6944">
        <f t="shared" si="869"/>
        <v>-5</v>
      </c>
      <c r="V6944">
        <f t="shared" si="870"/>
        <v>0</v>
      </c>
    </row>
    <row r="6945" spans="1:22" x14ac:dyDescent="0.35">
      <c r="A6945">
        <v>1999</v>
      </c>
      <c r="B6945">
        <v>10</v>
      </c>
      <c r="C6945">
        <v>17</v>
      </c>
      <c r="D6945">
        <v>5</v>
      </c>
      <c r="E6945">
        <v>30</v>
      </c>
      <c r="F6945">
        <v>0</v>
      </c>
      <c r="G6945">
        <v>0</v>
      </c>
      <c r="H6945">
        <v>0</v>
      </c>
      <c r="I6945">
        <v>-4</v>
      </c>
      <c r="J6945">
        <v>-12</v>
      </c>
      <c r="K6945">
        <v>1.1000000000000001</v>
      </c>
      <c r="L6945">
        <v>66.930000000000007</v>
      </c>
      <c r="M6945">
        <f t="shared" si="864"/>
        <v>-4</v>
      </c>
      <c r="N6945" s="3">
        <f t="shared" si="871"/>
        <v>289.20883333332517</v>
      </c>
      <c r="O6945">
        <v>0</v>
      </c>
      <c r="P6945">
        <v>0.2</v>
      </c>
      <c r="Q6945">
        <f t="shared" si="865"/>
        <v>0.20833333333333334</v>
      </c>
      <c r="R6945" t="str">
        <f t="shared" si="866"/>
        <v/>
      </c>
      <c r="S6945">
        <f t="shared" si="867"/>
        <v>-4</v>
      </c>
      <c r="T6945">
        <f t="shared" si="868"/>
        <v>-4</v>
      </c>
      <c r="U6945">
        <f t="shared" si="869"/>
        <v>-4</v>
      </c>
      <c r="V6945">
        <f t="shared" si="870"/>
        <v>4.4621255452136488</v>
      </c>
    </row>
    <row r="6946" spans="1:22" x14ac:dyDescent="0.35">
      <c r="A6946">
        <v>1999</v>
      </c>
      <c r="B6946">
        <v>10</v>
      </c>
      <c r="C6946">
        <v>17</v>
      </c>
      <c r="D6946">
        <v>6</v>
      </c>
      <c r="E6946">
        <v>30</v>
      </c>
      <c r="F6946">
        <v>347</v>
      </c>
      <c r="G6946">
        <v>16</v>
      </c>
      <c r="H6946">
        <v>31</v>
      </c>
      <c r="I6946">
        <v>-2</v>
      </c>
      <c r="J6946">
        <v>-12</v>
      </c>
      <c r="K6946">
        <v>1.3</v>
      </c>
      <c r="L6946">
        <v>54.32</v>
      </c>
      <c r="M6946">
        <f t="shared" si="864"/>
        <v>1.7939899571748477</v>
      </c>
      <c r="N6946" s="3">
        <f t="shared" si="871"/>
        <v>289.25049999999186</v>
      </c>
      <c r="O6946" s="1" t="s">
        <v>3281</v>
      </c>
      <c r="P6946">
        <v>0.2</v>
      </c>
      <c r="Q6946">
        <f t="shared" si="865"/>
        <v>0.25</v>
      </c>
      <c r="R6946" t="str">
        <f t="shared" si="866"/>
        <v/>
      </c>
      <c r="S6946">
        <f t="shared" si="867"/>
        <v>2.4164749921166147</v>
      </c>
      <c r="T6946">
        <f t="shared" si="868"/>
        <v>0.45695805897576536</v>
      </c>
      <c r="U6946">
        <f t="shared" si="869"/>
        <v>1.7939899571748477</v>
      </c>
      <c r="V6946">
        <f t="shared" si="870"/>
        <v>26.14644538781603</v>
      </c>
    </row>
    <row r="6947" spans="1:22" x14ac:dyDescent="0.35">
      <c r="A6947">
        <v>1999</v>
      </c>
      <c r="B6947">
        <v>10</v>
      </c>
      <c r="C6947">
        <v>17</v>
      </c>
      <c r="D6947">
        <v>7</v>
      </c>
      <c r="E6947">
        <v>30</v>
      </c>
      <c r="F6947">
        <v>175</v>
      </c>
      <c r="G6947">
        <v>89</v>
      </c>
      <c r="H6947">
        <v>129</v>
      </c>
      <c r="I6947">
        <v>1</v>
      </c>
      <c r="J6947">
        <v>-12</v>
      </c>
      <c r="K6947">
        <v>1.3</v>
      </c>
      <c r="L6947">
        <v>42.97</v>
      </c>
      <c r="M6947">
        <f t="shared" si="864"/>
        <v>8.3984480792857248</v>
      </c>
      <c r="N6947" s="3">
        <f t="shared" si="871"/>
        <v>289.29216666665855</v>
      </c>
      <c r="O6947" s="1" t="s">
        <v>3282</v>
      </c>
      <c r="P6947">
        <v>0.2</v>
      </c>
      <c r="Q6947">
        <f t="shared" si="865"/>
        <v>0.29166666666666669</v>
      </c>
      <c r="R6947">
        <f t="shared" si="866"/>
        <v>0.31767270004858045</v>
      </c>
      <c r="S6947">
        <f t="shared" si="867"/>
        <v>9.6123214060824047</v>
      </c>
      <c r="T6947">
        <f t="shared" si="868"/>
        <v>5.7911767921100772</v>
      </c>
      <c r="U6947">
        <f t="shared" si="869"/>
        <v>8.3984480792857248</v>
      </c>
      <c r="V6947">
        <f t="shared" si="870"/>
        <v>83.941594288597969</v>
      </c>
    </row>
    <row r="6948" spans="1:22" x14ac:dyDescent="0.35">
      <c r="A6948">
        <v>1999</v>
      </c>
      <c r="B6948">
        <v>10</v>
      </c>
      <c r="C6948">
        <v>17</v>
      </c>
      <c r="D6948">
        <v>8</v>
      </c>
      <c r="E6948">
        <v>30</v>
      </c>
      <c r="F6948">
        <v>42</v>
      </c>
      <c r="G6948">
        <v>158</v>
      </c>
      <c r="H6948">
        <v>175</v>
      </c>
      <c r="I6948">
        <v>4</v>
      </c>
      <c r="J6948">
        <v>-12</v>
      </c>
      <c r="K6948" s="1" t="s">
        <v>94</v>
      </c>
      <c r="L6948">
        <v>34.76</v>
      </c>
      <c r="M6948">
        <f t="shared" si="864"/>
        <v>12.107907116140352</v>
      </c>
      <c r="N6948" s="3">
        <f t="shared" si="871"/>
        <v>289.33383333332523</v>
      </c>
      <c r="O6948" s="1" t="s">
        <v>3283</v>
      </c>
      <c r="P6948">
        <v>0.2</v>
      </c>
      <c r="Q6948">
        <f t="shared" si="865"/>
        <v>0.33333333333333331</v>
      </c>
      <c r="R6948">
        <f t="shared" si="866"/>
        <v>0.31802183271232526</v>
      </c>
      <c r="S6948">
        <f t="shared" si="867"/>
        <v>13.437224646012655</v>
      </c>
      <c r="T6948">
        <f t="shared" si="868"/>
        <v>9.2572678218697924</v>
      </c>
      <c r="U6948">
        <f t="shared" si="869"/>
        <v>12.107907116140352</v>
      </c>
      <c r="V6948">
        <f t="shared" si="870"/>
        <v>183.84097325691158</v>
      </c>
    </row>
    <row r="6949" spans="1:22" x14ac:dyDescent="0.35">
      <c r="A6949">
        <v>1999</v>
      </c>
      <c r="B6949">
        <v>10</v>
      </c>
      <c r="C6949">
        <v>17</v>
      </c>
      <c r="D6949">
        <v>9</v>
      </c>
      <c r="E6949">
        <v>30</v>
      </c>
      <c r="F6949">
        <v>317</v>
      </c>
      <c r="G6949">
        <v>231</v>
      </c>
      <c r="H6949">
        <v>398</v>
      </c>
      <c r="I6949">
        <v>6</v>
      </c>
      <c r="J6949">
        <v>-13</v>
      </c>
      <c r="K6949">
        <v>1.6</v>
      </c>
      <c r="L6949">
        <v>25.78</v>
      </c>
      <c r="M6949">
        <f t="shared" si="864"/>
        <v>27.707068980654451</v>
      </c>
      <c r="N6949" s="3">
        <f t="shared" si="871"/>
        <v>289.37549999999192</v>
      </c>
      <c r="O6949">
        <v>475.14401314398702</v>
      </c>
      <c r="P6949">
        <v>0.2</v>
      </c>
      <c r="Q6949">
        <f t="shared" si="865"/>
        <v>0.375</v>
      </c>
      <c r="R6949">
        <f t="shared" si="866"/>
        <v>0.31664277623061521</v>
      </c>
      <c r="S6949">
        <f t="shared" si="867"/>
        <v>31.276066090210787</v>
      </c>
      <c r="T6949">
        <f t="shared" si="868"/>
        <v>20.004698550921066</v>
      </c>
      <c r="U6949">
        <f t="shared" si="869"/>
        <v>27.707068980654451</v>
      </c>
      <c r="V6949">
        <f t="shared" si="870"/>
        <v>311.36811541565197</v>
      </c>
    </row>
    <row r="6950" spans="1:22" x14ac:dyDescent="0.35">
      <c r="A6950">
        <v>1999</v>
      </c>
      <c r="B6950">
        <v>10</v>
      </c>
      <c r="C6950">
        <v>17</v>
      </c>
      <c r="D6950">
        <v>10</v>
      </c>
      <c r="E6950">
        <v>30</v>
      </c>
      <c r="F6950">
        <v>195</v>
      </c>
      <c r="G6950">
        <v>301</v>
      </c>
      <c r="H6950">
        <v>421</v>
      </c>
      <c r="I6950">
        <v>8</v>
      </c>
      <c r="J6950">
        <v>-14</v>
      </c>
      <c r="K6950">
        <v>1.8</v>
      </c>
      <c r="L6950">
        <v>22.02</v>
      </c>
      <c r="M6950">
        <f t="shared" si="864"/>
        <v>28.704158144863506</v>
      </c>
      <c r="N6950" s="3">
        <f t="shared" si="871"/>
        <v>289.4171666666586</v>
      </c>
      <c r="O6950" s="1" t="s">
        <v>3284</v>
      </c>
      <c r="P6950">
        <v>0.2</v>
      </c>
      <c r="Q6950">
        <f t="shared" si="865"/>
        <v>0.41666666666666669</v>
      </c>
      <c r="R6950">
        <f t="shared" si="866"/>
        <v>0.31597037971416231</v>
      </c>
      <c r="S6950">
        <f t="shared" si="867"/>
        <v>32.11285847920005</v>
      </c>
      <c r="T6950">
        <f t="shared" si="868"/>
        <v>21.324820887131541</v>
      </c>
      <c r="U6950">
        <f t="shared" si="869"/>
        <v>28.704158144863506</v>
      </c>
      <c r="V6950">
        <f t="shared" si="870"/>
        <v>656.63536961016314</v>
      </c>
    </row>
    <row r="6951" spans="1:22" x14ac:dyDescent="0.35">
      <c r="A6951">
        <v>1999</v>
      </c>
      <c r="B6951">
        <v>10</v>
      </c>
      <c r="C6951">
        <v>17</v>
      </c>
      <c r="D6951">
        <v>11</v>
      </c>
      <c r="E6951">
        <v>30</v>
      </c>
      <c r="F6951">
        <v>1019</v>
      </c>
      <c r="G6951">
        <v>88</v>
      </c>
      <c r="H6951">
        <v>754</v>
      </c>
      <c r="I6951">
        <v>10</v>
      </c>
      <c r="J6951">
        <v>-13</v>
      </c>
      <c r="K6951" s="1" t="s">
        <v>88</v>
      </c>
      <c r="L6951">
        <v>21.56</v>
      </c>
      <c r="M6951">
        <f t="shared" si="864"/>
        <v>59.988803162956742</v>
      </c>
      <c r="N6951" s="3">
        <f t="shared" si="871"/>
        <v>289.45883333332529</v>
      </c>
      <c r="O6951" s="1" t="s">
        <v>3285</v>
      </c>
      <c r="P6951">
        <v>0.2</v>
      </c>
      <c r="Q6951">
        <f t="shared" si="865"/>
        <v>0.45833333333333331</v>
      </c>
      <c r="R6951">
        <f t="shared" si="866"/>
        <v>0.31630517852556911</v>
      </c>
      <c r="S6951">
        <f t="shared" si="867"/>
        <v>68.213370832328508</v>
      </c>
      <c r="T6951">
        <f t="shared" si="868"/>
        <v>42.211369512875187</v>
      </c>
      <c r="U6951">
        <f t="shared" si="869"/>
        <v>59.988803162956742</v>
      </c>
      <c r="V6951">
        <f t="shared" si="870"/>
        <v>872.03651116361948</v>
      </c>
    </row>
    <row r="6952" spans="1:22" x14ac:dyDescent="0.35">
      <c r="A6952">
        <v>1999</v>
      </c>
      <c r="B6952">
        <v>10</v>
      </c>
      <c r="C6952">
        <v>17</v>
      </c>
      <c r="D6952">
        <v>12</v>
      </c>
      <c r="E6952">
        <v>30</v>
      </c>
      <c r="F6952">
        <v>518</v>
      </c>
      <c r="G6952">
        <v>238</v>
      </c>
      <c r="H6952">
        <v>571</v>
      </c>
      <c r="I6952">
        <v>11</v>
      </c>
      <c r="J6952">
        <v>-12</v>
      </c>
      <c r="K6952" s="1" t="s">
        <v>88</v>
      </c>
      <c r="L6952">
        <v>21.62</v>
      </c>
      <c r="M6952">
        <f t="shared" si="864"/>
        <v>44.038626061591096</v>
      </c>
      <c r="N6952" s="3">
        <f t="shared" si="871"/>
        <v>289.50049999999197</v>
      </c>
      <c r="O6952" s="1" t="s">
        <v>3286</v>
      </c>
      <c r="P6952">
        <v>0.2</v>
      </c>
      <c r="Q6952">
        <f t="shared" si="865"/>
        <v>0.5</v>
      </c>
      <c r="R6952">
        <f t="shared" si="866"/>
        <v>0.31630517852556922</v>
      </c>
      <c r="S6952">
        <f t="shared" si="867"/>
        <v>49.474411648632014</v>
      </c>
      <c r="T6952">
        <f t="shared" si="868"/>
        <v>32.289155269399181</v>
      </c>
      <c r="U6952">
        <f t="shared" si="869"/>
        <v>44.038626061591096</v>
      </c>
      <c r="V6952">
        <f t="shared" si="870"/>
        <v>573.60308340191875</v>
      </c>
    </row>
    <row r="6953" spans="1:22" x14ac:dyDescent="0.35">
      <c r="A6953">
        <v>1999</v>
      </c>
      <c r="B6953">
        <v>10</v>
      </c>
      <c r="C6953">
        <v>17</v>
      </c>
      <c r="D6953">
        <v>13</v>
      </c>
      <c r="E6953">
        <v>30</v>
      </c>
      <c r="F6953">
        <v>357</v>
      </c>
      <c r="G6953">
        <v>253</v>
      </c>
      <c r="H6953">
        <v>461</v>
      </c>
      <c r="I6953">
        <v>11</v>
      </c>
      <c r="J6953">
        <v>-11</v>
      </c>
      <c r="K6953" s="1" t="s">
        <v>88</v>
      </c>
      <c r="L6953">
        <v>21.55</v>
      </c>
      <c r="M6953">
        <f t="shared" si="864"/>
        <v>36.104310622263938</v>
      </c>
      <c r="N6953" s="3">
        <f t="shared" si="871"/>
        <v>289.54216666665866</v>
      </c>
      <c r="O6953" s="1" t="s">
        <v>3287</v>
      </c>
      <c r="P6953">
        <v>0.2</v>
      </c>
      <c r="Q6953">
        <f t="shared" si="865"/>
        <v>0.54166666666666663</v>
      </c>
      <c r="R6953">
        <f t="shared" si="866"/>
        <v>0.3163051785255695</v>
      </c>
      <c r="S6953">
        <f t="shared" si="867"/>
        <v>40.23467759329678</v>
      </c>
      <c r="T6953">
        <f t="shared" si="868"/>
        <v>27.176507030657852</v>
      </c>
      <c r="U6953">
        <f t="shared" si="869"/>
        <v>36.104310622263938</v>
      </c>
      <c r="V6953">
        <f t="shared" si="870"/>
        <v>730.03236052890236</v>
      </c>
    </row>
    <row r="6954" spans="1:22" x14ac:dyDescent="0.35">
      <c r="A6954">
        <v>1999</v>
      </c>
      <c r="B6954">
        <v>10</v>
      </c>
      <c r="C6954">
        <v>17</v>
      </c>
      <c r="D6954">
        <v>14</v>
      </c>
      <c r="E6954">
        <v>30</v>
      </c>
      <c r="F6954">
        <v>935</v>
      </c>
      <c r="G6954">
        <v>73</v>
      </c>
      <c r="H6954">
        <v>512</v>
      </c>
      <c r="I6954">
        <v>11</v>
      </c>
      <c r="J6954">
        <v>-11</v>
      </c>
      <c r="K6954">
        <v>1.9</v>
      </c>
      <c r="L6954">
        <v>22.88</v>
      </c>
      <c r="M6954">
        <f t="shared" si="864"/>
        <v>45.63168068353108</v>
      </c>
      <c r="N6954" s="3">
        <f t="shared" si="871"/>
        <v>289.58383333332534</v>
      </c>
      <c r="O6954" s="1" t="s">
        <v>3288</v>
      </c>
      <c r="P6954">
        <v>0.2</v>
      </c>
      <c r="Q6954">
        <f t="shared" si="865"/>
        <v>0.58333333333333337</v>
      </c>
      <c r="R6954">
        <f t="shared" si="866"/>
        <v>0.31563834665908869</v>
      </c>
      <c r="S6954">
        <f t="shared" si="867"/>
        <v>51.337148715221765</v>
      </c>
      <c r="T6954">
        <f t="shared" si="868"/>
        <v>33.261182686122687</v>
      </c>
      <c r="U6954">
        <f t="shared" si="869"/>
        <v>45.63168068353108</v>
      </c>
      <c r="V6954">
        <f t="shared" si="870"/>
        <v>835.19531461916324</v>
      </c>
    </row>
    <row r="6955" spans="1:22" x14ac:dyDescent="0.35">
      <c r="A6955">
        <v>1999</v>
      </c>
      <c r="B6955">
        <v>10</v>
      </c>
      <c r="C6955">
        <v>17</v>
      </c>
      <c r="D6955">
        <v>15</v>
      </c>
      <c r="E6955">
        <v>30</v>
      </c>
      <c r="F6955">
        <v>839</v>
      </c>
      <c r="G6955">
        <v>58</v>
      </c>
      <c r="H6955">
        <v>327</v>
      </c>
      <c r="I6955">
        <v>10</v>
      </c>
      <c r="J6955">
        <v>-10</v>
      </c>
      <c r="K6955" s="1" t="s">
        <v>88</v>
      </c>
      <c r="L6955">
        <v>26.06</v>
      </c>
      <c r="M6955">
        <f t="shared" si="864"/>
        <v>33.76325276781035</v>
      </c>
      <c r="N6955" s="3">
        <f t="shared" si="871"/>
        <v>289.62549999999203</v>
      </c>
      <c r="O6955" s="1" t="s">
        <v>3289</v>
      </c>
      <c r="P6955">
        <v>0.2</v>
      </c>
      <c r="Q6955">
        <f t="shared" si="865"/>
        <v>0.625</v>
      </c>
      <c r="R6955">
        <f t="shared" si="866"/>
        <v>0.31630517852556961</v>
      </c>
      <c r="S6955">
        <f t="shared" si="867"/>
        <v>37.67297790758068</v>
      </c>
      <c r="T6955">
        <f t="shared" si="868"/>
        <v>25.312367316267601</v>
      </c>
      <c r="U6955">
        <f t="shared" si="869"/>
        <v>33.76325276781035</v>
      </c>
      <c r="V6955">
        <f t="shared" si="870"/>
        <v>550.54931659405463</v>
      </c>
    </row>
    <row r="6956" spans="1:22" x14ac:dyDescent="0.35">
      <c r="A6956">
        <v>1999</v>
      </c>
      <c r="B6956">
        <v>10</v>
      </c>
      <c r="C6956">
        <v>17</v>
      </c>
      <c r="D6956">
        <v>16</v>
      </c>
      <c r="E6956">
        <v>30</v>
      </c>
      <c r="F6956">
        <v>612</v>
      </c>
      <c r="G6956">
        <v>35</v>
      </c>
      <c r="H6956">
        <v>123</v>
      </c>
      <c r="I6956">
        <v>6</v>
      </c>
      <c r="J6956">
        <v>-6</v>
      </c>
      <c r="K6956" s="1" t="s">
        <v>94</v>
      </c>
      <c r="L6956">
        <v>46.04</v>
      </c>
      <c r="M6956">
        <f t="shared" si="864"/>
        <v>16.932716507375936</v>
      </c>
      <c r="N6956" s="3">
        <f t="shared" si="871"/>
        <v>289.66716666665872</v>
      </c>
      <c r="O6956" s="1" t="s">
        <v>3290</v>
      </c>
      <c r="P6956">
        <v>0.2</v>
      </c>
      <c r="Q6956">
        <f t="shared" si="865"/>
        <v>0.66666666666666663</v>
      </c>
      <c r="R6956">
        <f t="shared" si="866"/>
        <v>0.31802183271232592</v>
      </c>
      <c r="S6956">
        <f t="shared" si="867"/>
        <v>18.725170650498558</v>
      </c>
      <c r="T6956">
        <f t="shared" si="868"/>
        <v>13.088909366689064</v>
      </c>
      <c r="U6956">
        <f t="shared" si="869"/>
        <v>16.932716507375936</v>
      </c>
      <c r="V6956">
        <f t="shared" si="870"/>
        <v>164.3901910332292</v>
      </c>
    </row>
    <row r="6957" spans="1:22" x14ac:dyDescent="0.35">
      <c r="A6957">
        <v>1999</v>
      </c>
      <c r="B6957">
        <v>10</v>
      </c>
      <c r="C6957">
        <v>17</v>
      </c>
      <c r="D6957">
        <v>17</v>
      </c>
      <c r="E6957">
        <v>30</v>
      </c>
      <c r="F6957">
        <v>0</v>
      </c>
      <c r="G6957">
        <v>0</v>
      </c>
      <c r="H6957">
        <v>0</v>
      </c>
      <c r="I6957">
        <v>3</v>
      </c>
      <c r="J6957">
        <v>-6</v>
      </c>
      <c r="K6957">
        <v>1</v>
      </c>
      <c r="L6957">
        <v>58.34</v>
      </c>
      <c r="M6957">
        <f t="shared" si="864"/>
        <v>3</v>
      </c>
      <c r="N6957" s="3">
        <f t="shared" si="871"/>
        <v>289.7088333333254</v>
      </c>
      <c r="O6957">
        <v>0</v>
      </c>
      <c r="P6957">
        <v>0.2</v>
      </c>
      <c r="Q6957">
        <f t="shared" si="865"/>
        <v>0.70833333333333337</v>
      </c>
      <c r="R6957" t="str">
        <f t="shared" si="866"/>
        <v/>
      </c>
      <c r="S6957">
        <f t="shared" si="867"/>
        <v>3</v>
      </c>
      <c r="T6957">
        <f t="shared" si="868"/>
        <v>3</v>
      </c>
      <c r="U6957">
        <f t="shared" si="869"/>
        <v>3</v>
      </c>
      <c r="V6957">
        <f t="shared" si="870"/>
        <v>0</v>
      </c>
    </row>
    <row r="6958" spans="1:22" x14ac:dyDescent="0.35">
      <c r="A6958">
        <v>1999</v>
      </c>
      <c r="B6958">
        <v>10</v>
      </c>
      <c r="C6958">
        <v>17</v>
      </c>
      <c r="D6958">
        <v>18</v>
      </c>
      <c r="E6958">
        <v>30</v>
      </c>
      <c r="F6958">
        <v>0</v>
      </c>
      <c r="G6958">
        <v>0</v>
      </c>
      <c r="H6958">
        <v>0</v>
      </c>
      <c r="I6958">
        <v>2</v>
      </c>
      <c r="J6958">
        <v>-8</v>
      </c>
      <c r="K6958">
        <v>1</v>
      </c>
      <c r="L6958">
        <v>54.18</v>
      </c>
      <c r="M6958">
        <f t="shared" si="864"/>
        <v>2</v>
      </c>
      <c r="N6958" s="3">
        <f t="shared" si="871"/>
        <v>289.75049999999209</v>
      </c>
      <c r="O6958">
        <v>0</v>
      </c>
      <c r="P6958">
        <v>0.2</v>
      </c>
      <c r="Q6958">
        <f t="shared" si="865"/>
        <v>0.75</v>
      </c>
      <c r="R6958" t="str">
        <f t="shared" si="866"/>
        <v/>
      </c>
      <c r="S6958">
        <f t="shared" si="867"/>
        <v>2</v>
      </c>
      <c r="T6958">
        <f t="shared" si="868"/>
        <v>2</v>
      </c>
      <c r="U6958">
        <f t="shared" si="869"/>
        <v>2</v>
      </c>
      <c r="V6958">
        <f t="shared" si="870"/>
        <v>0</v>
      </c>
    </row>
    <row r="6959" spans="1:22" x14ac:dyDescent="0.35">
      <c r="A6959">
        <v>1999</v>
      </c>
      <c r="B6959">
        <v>10</v>
      </c>
      <c r="C6959">
        <v>17</v>
      </c>
      <c r="D6959">
        <v>19</v>
      </c>
      <c r="E6959">
        <v>30</v>
      </c>
      <c r="F6959">
        <v>0</v>
      </c>
      <c r="G6959">
        <v>0</v>
      </c>
      <c r="H6959">
        <v>0</v>
      </c>
      <c r="I6959">
        <v>1</v>
      </c>
      <c r="J6959">
        <v>-8</v>
      </c>
      <c r="K6959" s="1" t="s">
        <v>94</v>
      </c>
      <c r="L6959">
        <v>54.32</v>
      </c>
      <c r="M6959">
        <f t="shared" si="864"/>
        <v>1</v>
      </c>
      <c r="N6959" s="3">
        <f t="shared" si="871"/>
        <v>289.79216666665877</v>
      </c>
      <c r="O6959">
        <v>0</v>
      </c>
      <c r="P6959">
        <v>0.2</v>
      </c>
      <c r="Q6959">
        <f t="shared" si="865"/>
        <v>0.79166666666666663</v>
      </c>
      <c r="R6959" t="str">
        <f t="shared" si="866"/>
        <v/>
      </c>
      <c r="S6959">
        <f t="shared" si="867"/>
        <v>1</v>
      </c>
      <c r="T6959">
        <f t="shared" si="868"/>
        <v>1</v>
      </c>
      <c r="U6959">
        <f t="shared" si="869"/>
        <v>1</v>
      </c>
      <c r="V6959">
        <f t="shared" si="870"/>
        <v>0</v>
      </c>
    </row>
    <row r="6960" spans="1:22" x14ac:dyDescent="0.35">
      <c r="A6960">
        <v>1999</v>
      </c>
      <c r="B6960">
        <v>10</v>
      </c>
      <c r="C6960">
        <v>17</v>
      </c>
      <c r="D6960">
        <v>20</v>
      </c>
      <c r="E6960">
        <v>30</v>
      </c>
      <c r="F6960">
        <v>0</v>
      </c>
      <c r="G6960">
        <v>0</v>
      </c>
      <c r="H6960">
        <v>0</v>
      </c>
      <c r="I6960">
        <v>1</v>
      </c>
      <c r="J6960">
        <v>-8</v>
      </c>
      <c r="K6960">
        <v>1.4</v>
      </c>
      <c r="L6960">
        <v>53.13</v>
      </c>
      <c r="M6960">
        <f t="shared" si="864"/>
        <v>1</v>
      </c>
      <c r="N6960" s="3">
        <f t="shared" si="871"/>
        <v>289.83383333332546</v>
      </c>
      <c r="O6960">
        <v>0</v>
      </c>
      <c r="P6960">
        <v>0.2</v>
      </c>
      <c r="Q6960">
        <f t="shared" si="865"/>
        <v>0.83333333333333337</v>
      </c>
      <c r="R6960" t="str">
        <f t="shared" si="866"/>
        <v/>
      </c>
      <c r="S6960">
        <f t="shared" si="867"/>
        <v>1</v>
      </c>
      <c r="T6960">
        <f t="shared" si="868"/>
        <v>1</v>
      </c>
      <c r="U6960">
        <f t="shared" si="869"/>
        <v>1</v>
      </c>
      <c r="V6960">
        <f t="shared" si="870"/>
        <v>0</v>
      </c>
    </row>
    <row r="6961" spans="1:22" x14ac:dyDescent="0.35">
      <c r="A6961">
        <v>1999</v>
      </c>
      <c r="B6961">
        <v>10</v>
      </c>
      <c r="C6961">
        <v>17</v>
      </c>
      <c r="D6961">
        <v>21</v>
      </c>
      <c r="E6961">
        <v>30</v>
      </c>
      <c r="F6961">
        <v>0</v>
      </c>
      <c r="G6961">
        <v>0</v>
      </c>
      <c r="H6961">
        <v>0</v>
      </c>
      <c r="I6961">
        <v>1</v>
      </c>
      <c r="J6961">
        <v>-8</v>
      </c>
      <c r="K6961">
        <v>1.5</v>
      </c>
      <c r="L6961">
        <v>51.98</v>
      </c>
      <c r="M6961">
        <f t="shared" si="864"/>
        <v>1</v>
      </c>
      <c r="N6961" s="3">
        <f t="shared" si="871"/>
        <v>289.87549999999214</v>
      </c>
      <c r="O6961">
        <v>0</v>
      </c>
      <c r="P6961">
        <v>0.2</v>
      </c>
      <c r="Q6961">
        <f t="shared" si="865"/>
        <v>0.875</v>
      </c>
      <c r="R6961" t="str">
        <f t="shared" si="866"/>
        <v/>
      </c>
      <c r="S6961">
        <f t="shared" si="867"/>
        <v>1</v>
      </c>
      <c r="T6961">
        <f t="shared" si="868"/>
        <v>1</v>
      </c>
      <c r="U6961">
        <f t="shared" si="869"/>
        <v>1</v>
      </c>
      <c r="V6961">
        <f t="shared" si="870"/>
        <v>0</v>
      </c>
    </row>
    <row r="6962" spans="1:22" x14ac:dyDescent="0.35">
      <c r="A6962">
        <v>1999</v>
      </c>
      <c r="B6962">
        <v>10</v>
      </c>
      <c r="C6962">
        <v>17</v>
      </c>
      <c r="D6962">
        <v>22</v>
      </c>
      <c r="E6962">
        <v>30</v>
      </c>
      <c r="F6962">
        <v>0</v>
      </c>
      <c r="G6962">
        <v>0</v>
      </c>
      <c r="H6962">
        <v>0</v>
      </c>
      <c r="I6962">
        <v>1</v>
      </c>
      <c r="J6962">
        <v>-9</v>
      </c>
      <c r="K6962">
        <v>1.6</v>
      </c>
      <c r="L6962">
        <v>50.52</v>
      </c>
      <c r="M6962">
        <f t="shared" si="864"/>
        <v>1</v>
      </c>
      <c r="N6962" s="3">
        <f t="shared" si="871"/>
        <v>289.91716666665883</v>
      </c>
      <c r="O6962">
        <v>0</v>
      </c>
      <c r="P6962">
        <v>0.2</v>
      </c>
      <c r="Q6962">
        <f t="shared" si="865"/>
        <v>0.91666666666666663</v>
      </c>
      <c r="R6962" t="str">
        <f t="shared" si="866"/>
        <v/>
      </c>
      <c r="S6962">
        <f t="shared" si="867"/>
        <v>1</v>
      </c>
      <c r="T6962">
        <f t="shared" si="868"/>
        <v>1</v>
      </c>
      <c r="U6962">
        <f t="shared" si="869"/>
        <v>1</v>
      </c>
      <c r="V6962">
        <f t="shared" si="870"/>
        <v>0</v>
      </c>
    </row>
    <row r="6963" spans="1:22" x14ac:dyDescent="0.35">
      <c r="A6963">
        <v>1999</v>
      </c>
      <c r="B6963">
        <v>10</v>
      </c>
      <c r="C6963">
        <v>17</v>
      </c>
      <c r="D6963">
        <v>23</v>
      </c>
      <c r="E6963">
        <v>30</v>
      </c>
      <c r="F6963">
        <v>0</v>
      </c>
      <c r="G6963">
        <v>0</v>
      </c>
      <c r="H6963">
        <v>0</v>
      </c>
      <c r="I6963">
        <v>1</v>
      </c>
      <c r="J6963">
        <v>-9</v>
      </c>
      <c r="K6963" s="1" t="s">
        <v>88</v>
      </c>
      <c r="L6963">
        <v>49</v>
      </c>
      <c r="M6963">
        <f t="shared" si="864"/>
        <v>1</v>
      </c>
      <c r="N6963" s="3">
        <f t="shared" si="871"/>
        <v>289.95883333332552</v>
      </c>
      <c r="O6963">
        <v>0</v>
      </c>
      <c r="P6963">
        <v>0.2</v>
      </c>
      <c r="Q6963">
        <f t="shared" si="865"/>
        <v>0.95833333333333337</v>
      </c>
      <c r="R6963" t="str">
        <f t="shared" si="866"/>
        <v/>
      </c>
      <c r="S6963">
        <f t="shared" si="867"/>
        <v>1</v>
      </c>
      <c r="T6963">
        <f t="shared" si="868"/>
        <v>1</v>
      </c>
      <c r="U6963">
        <f t="shared" si="869"/>
        <v>1</v>
      </c>
      <c r="V6963">
        <f t="shared" si="870"/>
        <v>0</v>
      </c>
    </row>
    <row r="6964" spans="1:22" x14ac:dyDescent="0.35">
      <c r="A6964">
        <v>1999</v>
      </c>
      <c r="B6964">
        <v>10</v>
      </c>
      <c r="C6964">
        <v>18</v>
      </c>
      <c r="D6964">
        <v>0</v>
      </c>
      <c r="E6964">
        <v>30</v>
      </c>
      <c r="F6964">
        <v>0</v>
      </c>
      <c r="G6964">
        <v>0</v>
      </c>
      <c r="H6964">
        <v>0</v>
      </c>
      <c r="I6964">
        <v>0</v>
      </c>
      <c r="J6964">
        <v>-9</v>
      </c>
      <c r="K6964">
        <v>1.8</v>
      </c>
      <c r="L6964">
        <v>51.04</v>
      </c>
      <c r="M6964">
        <f t="shared" si="864"/>
        <v>0</v>
      </c>
      <c r="N6964" s="3">
        <f t="shared" si="871"/>
        <v>290.0004999999922</v>
      </c>
      <c r="O6964">
        <v>0</v>
      </c>
      <c r="P6964">
        <v>0.2</v>
      </c>
      <c r="Q6964">
        <f t="shared" si="865"/>
        <v>0</v>
      </c>
      <c r="R6964" t="str">
        <f t="shared" si="866"/>
        <v/>
      </c>
      <c r="S6964">
        <f t="shared" si="867"/>
        <v>0</v>
      </c>
      <c r="T6964">
        <f t="shared" si="868"/>
        <v>0</v>
      </c>
      <c r="U6964">
        <f t="shared" si="869"/>
        <v>0</v>
      </c>
      <c r="V6964">
        <f t="shared" si="870"/>
        <v>0</v>
      </c>
    </row>
    <row r="6965" spans="1:22" x14ac:dyDescent="0.35">
      <c r="A6965">
        <v>1999</v>
      </c>
      <c r="B6965">
        <v>10</v>
      </c>
      <c r="C6965">
        <v>18</v>
      </c>
      <c r="D6965">
        <v>1</v>
      </c>
      <c r="E6965">
        <v>30</v>
      </c>
      <c r="F6965">
        <v>0</v>
      </c>
      <c r="G6965">
        <v>0</v>
      </c>
      <c r="H6965">
        <v>0</v>
      </c>
      <c r="I6965">
        <v>0</v>
      </c>
      <c r="J6965">
        <v>-10</v>
      </c>
      <c r="K6965">
        <v>1.8</v>
      </c>
      <c r="L6965" s="1" t="s">
        <v>339</v>
      </c>
      <c r="M6965">
        <f t="shared" si="864"/>
        <v>0</v>
      </c>
      <c r="N6965" s="3">
        <f t="shared" si="871"/>
        <v>290.04216666665889</v>
      </c>
      <c r="O6965">
        <v>0</v>
      </c>
      <c r="P6965">
        <v>0.2</v>
      </c>
      <c r="Q6965">
        <f t="shared" si="865"/>
        <v>4.1666666666666664E-2</v>
      </c>
      <c r="R6965" t="str">
        <f t="shared" si="866"/>
        <v/>
      </c>
      <c r="S6965">
        <f t="shared" si="867"/>
        <v>0</v>
      </c>
      <c r="T6965">
        <f t="shared" si="868"/>
        <v>0</v>
      </c>
      <c r="U6965">
        <f t="shared" si="869"/>
        <v>0</v>
      </c>
      <c r="V6965">
        <f t="shared" si="870"/>
        <v>0</v>
      </c>
    </row>
    <row r="6966" spans="1:22" x14ac:dyDescent="0.35">
      <c r="A6966">
        <v>1999</v>
      </c>
      <c r="B6966">
        <v>10</v>
      </c>
      <c r="C6966">
        <v>18</v>
      </c>
      <c r="D6966">
        <v>2</v>
      </c>
      <c r="E6966">
        <v>30</v>
      </c>
      <c r="F6966">
        <v>0</v>
      </c>
      <c r="G6966">
        <v>0</v>
      </c>
      <c r="H6966">
        <v>0</v>
      </c>
      <c r="I6966">
        <v>0</v>
      </c>
      <c r="J6966">
        <v>-10</v>
      </c>
      <c r="K6966">
        <v>1.6</v>
      </c>
      <c r="L6966">
        <v>53.53</v>
      </c>
      <c r="M6966">
        <f t="shared" si="864"/>
        <v>0</v>
      </c>
      <c r="N6966" s="3">
        <f t="shared" si="871"/>
        <v>290.08383333332557</v>
      </c>
      <c r="O6966">
        <v>0</v>
      </c>
      <c r="P6966">
        <v>0.2</v>
      </c>
      <c r="Q6966">
        <f t="shared" si="865"/>
        <v>8.3333333333333329E-2</v>
      </c>
      <c r="R6966" t="str">
        <f t="shared" si="866"/>
        <v/>
      </c>
      <c r="S6966">
        <f t="shared" si="867"/>
        <v>0</v>
      </c>
      <c r="T6966">
        <f t="shared" si="868"/>
        <v>0</v>
      </c>
      <c r="U6966">
        <f t="shared" si="869"/>
        <v>0</v>
      </c>
      <c r="V6966">
        <f t="shared" si="870"/>
        <v>0</v>
      </c>
    </row>
    <row r="6967" spans="1:22" x14ac:dyDescent="0.35">
      <c r="A6967">
        <v>1999</v>
      </c>
      <c r="B6967">
        <v>10</v>
      </c>
      <c r="C6967">
        <v>18</v>
      </c>
      <c r="D6967">
        <v>3</v>
      </c>
      <c r="E6967">
        <v>30</v>
      </c>
      <c r="F6967">
        <v>0</v>
      </c>
      <c r="G6967">
        <v>0</v>
      </c>
      <c r="H6967">
        <v>0</v>
      </c>
      <c r="I6967">
        <v>0</v>
      </c>
      <c r="J6967">
        <v>-9</v>
      </c>
      <c r="K6967">
        <v>1.5</v>
      </c>
      <c r="L6967" s="1" t="s">
        <v>183</v>
      </c>
      <c r="M6967">
        <f t="shared" si="864"/>
        <v>0</v>
      </c>
      <c r="N6967" s="3">
        <f t="shared" si="871"/>
        <v>290.12549999999226</v>
      </c>
      <c r="O6967">
        <v>0</v>
      </c>
      <c r="P6967">
        <v>0.2</v>
      </c>
      <c r="Q6967">
        <f t="shared" si="865"/>
        <v>0.125</v>
      </c>
      <c r="R6967" t="str">
        <f t="shared" si="866"/>
        <v/>
      </c>
      <c r="S6967">
        <f t="shared" si="867"/>
        <v>0</v>
      </c>
      <c r="T6967">
        <f t="shared" si="868"/>
        <v>0</v>
      </c>
      <c r="U6967">
        <f t="shared" si="869"/>
        <v>0</v>
      </c>
      <c r="V6967">
        <f t="shared" si="870"/>
        <v>0</v>
      </c>
    </row>
    <row r="6968" spans="1:22" x14ac:dyDescent="0.35">
      <c r="A6968">
        <v>1999</v>
      </c>
      <c r="B6968">
        <v>10</v>
      </c>
      <c r="C6968">
        <v>18</v>
      </c>
      <c r="D6968">
        <v>4</v>
      </c>
      <c r="E6968">
        <v>30</v>
      </c>
      <c r="F6968">
        <v>0</v>
      </c>
      <c r="G6968">
        <v>0</v>
      </c>
      <c r="H6968">
        <v>0</v>
      </c>
      <c r="I6968">
        <v>-1</v>
      </c>
      <c r="J6968">
        <v>-9</v>
      </c>
      <c r="K6968">
        <v>1.5</v>
      </c>
      <c r="L6968">
        <v>60.64</v>
      </c>
      <c r="M6968">
        <f t="shared" si="864"/>
        <v>-1</v>
      </c>
      <c r="N6968" s="3">
        <f t="shared" si="871"/>
        <v>290.16716666665894</v>
      </c>
      <c r="O6968">
        <v>0</v>
      </c>
      <c r="P6968">
        <v>0.2</v>
      </c>
      <c r="Q6968">
        <f t="shared" si="865"/>
        <v>0.16666666666666666</v>
      </c>
      <c r="R6968" t="str">
        <f t="shared" si="866"/>
        <v/>
      </c>
      <c r="S6968">
        <f t="shared" si="867"/>
        <v>-1</v>
      </c>
      <c r="T6968">
        <f t="shared" si="868"/>
        <v>-1</v>
      </c>
      <c r="U6968">
        <f t="shared" si="869"/>
        <v>-1</v>
      </c>
      <c r="V6968">
        <f t="shared" si="870"/>
        <v>0</v>
      </c>
    </row>
    <row r="6969" spans="1:22" x14ac:dyDescent="0.35">
      <c r="A6969">
        <v>1999</v>
      </c>
      <c r="B6969">
        <v>10</v>
      </c>
      <c r="C6969">
        <v>18</v>
      </c>
      <c r="D6969">
        <v>5</v>
      </c>
      <c r="E6969">
        <v>30</v>
      </c>
      <c r="F6969">
        <v>0</v>
      </c>
      <c r="G6969">
        <v>0</v>
      </c>
      <c r="H6969">
        <v>0</v>
      </c>
      <c r="I6969">
        <v>0</v>
      </c>
      <c r="J6969">
        <v>-9</v>
      </c>
      <c r="K6969">
        <v>1.4</v>
      </c>
      <c r="L6969">
        <v>57.17</v>
      </c>
      <c r="M6969">
        <f t="shared" si="864"/>
        <v>0</v>
      </c>
      <c r="N6969" s="3">
        <f t="shared" si="871"/>
        <v>290.20883333332563</v>
      </c>
      <c r="O6969">
        <v>0</v>
      </c>
      <c r="P6969">
        <v>0.2</v>
      </c>
      <c r="Q6969">
        <f t="shared" si="865"/>
        <v>0.20833333333333334</v>
      </c>
      <c r="R6969" t="str">
        <f t="shared" si="866"/>
        <v/>
      </c>
      <c r="S6969">
        <f t="shared" si="867"/>
        <v>0</v>
      </c>
      <c r="T6969">
        <f t="shared" si="868"/>
        <v>0</v>
      </c>
      <c r="U6969">
        <f t="shared" si="869"/>
        <v>0</v>
      </c>
      <c r="V6969">
        <f t="shared" si="870"/>
        <v>0.84477568823302818</v>
      </c>
    </row>
    <row r="6970" spans="1:22" x14ac:dyDescent="0.35">
      <c r="A6970">
        <v>1999</v>
      </c>
      <c r="B6970">
        <v>10</v>
      </c>
      <c r="C6970">
        <v>18</v>
      </c>
      <c r="D6970">
        <v>6</v>
      </c>
      <c r="E6970">
        <v>30</v>
      </c>
      <c r="F6970">
        <v>0</v>
      </c>
      <c r="G6970">
        <v>4</v>
      </c>
      <c r="H6970">
        <v>4</v>
      </c>
      <c r="I6970">
        <v>0</v>
      </c>
      <c r="J6970">
        <v>-8</v>
      </c>
      <c r="K6970">
        <v>1.8</v>
      </c>
      <c r="L6970">
        <v>56.34</v>
      </c>
      <c r="M6970">
        <f t="shared" si="864"/>
        <v>0.16432183046258753</v>
      </c>
      <c r="N6970" s="3">
        <f t="shared" si="871"/>
        <v>290.25049999999231</v>
      </c>
      <c r="O6970" s="1" t="s">
        <v>797</v>
      </c>
      <c r="P6970">
        <v>0.2</v>
      </c>
      <c r="Q6970">
        <f t="shared" si="865"/>
        <v>0.25</v>
      </c>
      <c r="R6970" t="str">
        <f t="shared" si="866"/>
        <v/>
      </c>
      <c r="S6970">
        <f t="shared" si="867"/>
        <v>0.19137552057244481</v>
      </c>
      <c r="T6970">
        <f t="shared" si="868"/>
        <v>0.10575455149828351</v>
      </c>
      <c r="U6970">
        <f t="shared" si="869"/>
        <v>0.16432183046258753</v>
      </c>
      <c r="V6970">
        <f t="shared" si="870"/>
        <v>8.0253690382137677</v>
      </c>
    </row>
    <row r="6971" spans="1:22" x14ac:dyDescent="0.35">
      <c r="A6971">
        <v>1999</v>
      </c>
      <c r="B6971">
        <v>10</v>
      </c>
      <c r="C6971">
        <v>18</v>
      </c>
      <c r="D6971">
        <v>7</v>
      </c>
      <c r="E6971">
        <v>30</v>
      </c>
      <c r="F6971">
        <v>0</v>
      </c>
      <c r="G6971">
        <v>34</v>
      </c>
      <c r="H6971">
        <v>34</v>
      </c>
      <c r="I6971">
        <v>1</v>
      </c>
      <c r="J6971">
        <v>-5</v>
      </c>
      <c r="K6971">
        <v>2.5</v>
      </c>
      <c r="L6971">
        <v>66.56</v>
      </c>
      <c r="M6971">
        <f t="shared" si="864"/>
        <v>2.3222961747688551</v>
      </c>
      <c r="N6971" s="3">
        <f t="shared" si="871"/>
        <v>290.292166666659</v>
      </c>
      <c r="O6971" s="1" t="s">
        <v>1151</v>
      </c>
      <c r="P6971">
        <v>0.2</v>
      </c>
      <c r="Q6971">
        <f t="shared" si="865"/>
        <v>0.29166666666666669</v>
      </c>
      <c r="R6971">
        <f t="shared" si="866"/>
        <v>0.31370242142013499</v>
      </c>
      <c r="S6971">
        <f t="shared" si="867"/>
        <v>2.5409567020831574</v>
      </c>
      <c r="T6971">
        <f t="shared" si="868"/>
        <v>1.8439250173278303</v>
      </c>
      <c r="U6971">
        <f t="shared" si="869"/>
        <v>2.3222961747688551</v>
      </c>
      <c r="V6971">
        <f t="shared" si="870"/>
        <v>23.231331426408275</v>
      </c>
    </row>
    <row r="6972" spans="1:22" x14ac:dyDescent="0.35">
      <c r="A6972">
        <v>1999</v>
      </c>
      <c r="B6972">
        <v>10</v>
      </c>
      <c r="C6972">
        <v>18</v>
      </c>
      <c r="D6972">
        <v>8</v>
      </c>
      <c r="E6972">
        <v>30</v>
      </c>
      <c r="F6972">
        <v>0</v>
      </c>
      <c r="G6972">
        <v>76</v>
      </c>
      <c r="H6972">
        <v>76</v>
      </c>
      <c r="I6972">
        <v>3</v>
      </c>
      <c r="J6972">
        <v>-3</v>
      </c>
      <c r="K6972" s="1" t="s">
        <v>105</v>
      </c>
      <c r="L6972">
        <v>71.02</v>
      </c>
      <c r="M6972">
        <f t="shared" si="864"/>
        <v>5.8872150714709628</v>
      </c>
      <c r="N6972" s="3">
        <f t="shared" si="871"/>
        <v>290.33383333332569</v>
      </c>
      <c r="O6972" s="1" t="s">
        <v>496</v>
      </c>
      <c r="P6972">
        <v>0.2</v>
      </c>
      <c r="Q6972">
        <f t="shared" si="865"/>
        <v>0.33333333333333331</v>
      </c>
      <c r="R6972">
        <f t="shared" si="866"/>
        <v>0.31276922661581069</v>
      </c>
      <c r="S6972">
        <f t="shared" si="867"/>
        <v>6.3654822768503294</v>
      </c>
      <c r="T6972">
        <f t="shared" si="868"/>
        <v>4.8363446102254573</v>
      </c>
      <c r="U6972">
        <f t="shared" si="869"/>
        <v>5.8872150714709628</v>
      </c>
      <c r="V6972">
        <f t="shared" si="870"/>
        <v>42.661172255767923</v>
      </c>
    </row>
    <row r="6973" spans="1:22" x14ac:dyDescent="0.35">
      <c r="A6973">
        <v>1999</v>
      </c>
      <c r="B6973">
        <v>10</v>
      </c>
      <c r="C6973">
        <v>18</v>
      </c>
      <c r="D6973">
        <v>9</v>
      </c>
      <c r="E6973">
        <v>30</v>
      </c>
      <c r="F6973">
        <v>0</v>
      </c>
      <c r="G6973">
        <v>126</v>
      </c>
      <c r="H6973">
        <v>126</v>
      </c>
      <c r="I6973">
        <v>5</v>
      </c>
      <c r="J6973">
        <v>-3</v>
      </c>
      <c r="K6973">
        <v>2.7</v>
      </c>
      <c r="L6973">
        <v>67.83</v>
      </c>
      <c r="M6973">
        <f t="shared" si="864"/>
        <v>9.8242544089461941</v>
      </c>
      <c r="N6973" s="3">
        <f t="shared" si="871"/>
        <v>290.37549999999237</v>
      </c>
      <c r="O6973" s="1" t="s">
        <v>3291</v>
      </c>
      <c r="P6973">
        <v>0.2</v>
      </c>
      <c r="Q6973">
        <f t="shared" si="865"/>
        <v>0.375</v>
      </c>
      <c r="R6973">
        <f t="shared" si="866"/>
        <v>0.31307779748146997</v>
      </c>
      <c r="S6973">
        <f t="shared" si="867"/>
        <v>10.622941024503174</v>
      </c>
      <c r="T6973">
        <f t="shared" si="868"/>
        <v>8.0718606796753001</v>
      </c>
      <c r="U6973">
        <f t="shared" si="869"/>
        <v>9.8242544089461941</v>
      </c>
      <c r="V6973">
        <f t="shared" si="870"/>
        <v>52.16489874838949</v>
      </c>
    </row>
    <row r="6974" spans="1:22" x14ac:dyDescent="0.35">
      <c r="A6974">
        <v>1999</v>
      </c>
      <c r="B6974">
        <v>10</v>
      </c>
      <c r="C6974">
        <v>18</v>
      </c>
      <c r="D6974">
        <v>10</v>
      </c>
      <c r="E6974">
        <v>30</v>
      </c>
      <c r="F6974">
        <v>0</v>
      </c>
      <c r="G6974">
        <v>121</v>
      </c>
      <c r="H6974">
        <v>121</v>
      </c>
      <c r="I6974">
        <v>6</v>
      </c>
      <c r="J6974">
        <v>-3</v>
      </c>
      <c r="K6974">
        <v>2.7</v>
      </c>
      <c r="L6974">
        <v>58.7</v>
      </c>
      <c r="M6974">
        <f t="shared" si="864"/>
        <v>10.632815741924492</v>
      </c>
      <c r="N6974" s="3">
        <f t="shared" si="871"/>
        <v>290.41716666665906</v>
      </c>
      <c r="O6974" s="1" t="s">
        <v>3280</v>
      </c>
      <c r="P6974">
        <v>0.2</v>
      </c>
      <c r="Q6974">
        <f t="shared" si="865"/>
        <v>0.41666666666666669</v>
      </c>
      <c r="R6974">
        <f t="shared" si="866"/>
        <v>0.31307779748147091</v>
      </c>
      <c r="S6974">
        <f t="shared" si="867"/>
        <v>11.399808444165718</v>
      </c>
      <c r="T6974">
        <f t="shared" si="868"/>
        <v>8.949961446354834</v>
      </c>
      <c r="U6974">
        <f t="shared" si="869"/>
        <v>10.632815741924492</v>
      </c>
      <c r="V6974">
        <f t="shared" si="870"/>
        <v>47.729826385166092</v>
      </c>
    </row>
    <row r="6975" spans="1:22" x14ac:dyDescent="0.35">
      <c r="A6975">
        <v>1999</v>
      </c>
      <c r="B6975">
        <v>10</v>
      </c>
      <c r="C6975">
        <v>18</v>
      </c>
      <c r="D6975">
        <v>11</v>
      </c>
      <c r="E6975">
        <v>30</v>
      </c>
      <c r="F6975">
        <v>0</v>
      </c>
      <c r="G6975">
        <v>105</v>
      </c>
      <c r="H6975">
        <v>105</v>
      </c>
      <c r="I6975">
        <v>7</v>
      </c>
      <c r="J6975">
        <v>-3</v>
      </c>
      <c r="K6975">
        <v>3</v>
      </c>
      <c r="L6975">
        <v>54.65</v>
      </c>
      <c r="M6975">
        <f t="shared" si="864"/>
        <v>10.92706944268828</v>
      </c>
      <c r="N6975" s="3">
        <f t="shared" si="871"/>
        <v>290.45883333332574</v>
      </c>
      <c r="O6975" s="1" t="s">
        <v>2033</v>
      </c>
      <c r="P6975">
        <v>0.2</v>
      </c>
      <c r="Q6975">
        <f t="shared" si="865"/>
        <v>0.45833333333333331</v>
      </c>
      <c r="R6975">
        <f t="shared" si="866"/>
        <v>0.3121594191974828</v>
      </c>
      <c r="S6975">
        <f t="shared" si="867"/>
        <v>11.578302444887836</v>
      </c>
      <c r="T6975">
        <f t="shared" si="868"/>
        <v>9.4920831538801114</v>
      </c>
      <c r="U6975">
        <f t="shared" si="869"/>
        <v>10.92706944268828</v>
      </c>
      <c r="V6975">
        <f t="shared" si="870"/>
        <v>39.493263424894067</v>
      </c>
    </row>
    <row r="6976" spans="1:22" x14ac:dyDescent="0.35">
      <c r="A6976">
        <v>1999</v>
      </c>
      <c r="B6976">
        <v>10</v>
      </c>
      <c r="C6976">
        <v>18</v>
      </c>
      <c r="D6976">
        <v>12</v>
      </c>
      <c r="E6976">
        <v>30</v>
      </c>
      <c r="F6976">
        <v>0</v>
      </c>
      <c r="G6976">
        <v>82</v>
      </c>
      <c r="H6976">
        <v>82</v>
      </c>
      <c r="I6976">
        <v>7</v>
      </c>
      <c r="J6976">
        <v>-3</v>
      </c>
      <c r="K6976">
        <v>3.5</v>
      </c>
      <c r="L6976">
        <v>59.47</v>
      </c>
      <c r="M6976">
        <f t="shared" si="864"/>
        <v>9.9494373683029185</v>
      </c>
      <c r="N6976" s="3">
        <f t="shared" si="871"/>
        <v>290.50049999999243</v>
      </c>
      <c r="O6976" s="1" t="s">
        <v>1365</v>
      </c>
      <c r="P6976">
        <v>0.2</v>
      </c>
      <c r="Q6976">
        <f t="shared" si="865"/>
        <v>0.5</v>
      </c>
      <c r="R6976">
        <f t="shared" si="866"/>
        <v>0.3106763403994322</v>
      </c>
      <c r="S6976">
        <f t="shared" si="867"/>
        <v>10.439796048173092</v>
      </c>
      <c r="T6976">
        <f t="shared" si="868"/>
        <v>8.8614374282674824</v>
      </c>
      <c r="U6976">
        <f t="shared" si="869"/>
        <v>9.9494373683029185</v>
      </c>
      <c r="V6976">
        <f t="shared" si="870"/>
        <v>58.361327330257566</v>
      </c>
    </row>
    <row r="6977" spans="1:22" x14ac:dyDescent="0.35">
      <c r="A6977">
        <v>1999</v>
      </c>
      <c r="B6977">
        <v>10</v>
      </c>
      <c r="C6977">
        <v>18</v>
      </c>
      <c r="D6977">
        <v>13</v>
      </c>
      <c r="E6977">
        <v>30</v>
      </c>
      <c r="F6977">
        <v>8</v>
      </c>
      <c r="G6977">
        <v>174</v>
      </c>
      <c r="H6977">
        <v>179</v>
      </c>
      <c r="I6977">
        <v>6</v>
      </c>
      <c r="J6977">
        <v>-2</v>
      </c>
      <c r="K6977">
        <v>3.7</v>
      </c>
      <c r="L6977">
        <v>65.75</v>
      </c>
      <c r="M6977">
        <f t="shared" si="864"/>
        <v>12.442019108222825</v>
      </c>
      <c r="N6977" s="3">
        <f t="shared" si="871"/>
        <v>290.54216666665911</v>
      </c>
      <c r="O6977" s="1" t="s">
        <v>3292</v>
      </c>
      <c r="P6977">
        <v>0.2</v>
      </c>
      <c r="Q6977">
        <f t="shared" si="865"/>
        <v>0.54166666666666663</v>
      </c>
      <c r="R6977">
        <f t="shared" si="866"/>
        <v>0.31009909581560158</v>
      </c>
      <c r="S6977">
        <f t="shared" si="867"/>
        <v>13.514044848071691</v>
      </c>
      <c r="T6977">
        <f t="shared" si="868"/>
        <v>10.05700239191974</v>
      </c>
      <c r="U6977">
        <f t="shared" si="869"/>
        <v>12.442019108222825</v>
      </c>
      <c r="V6977">
        <f t="shared" si="870"/>
        <v>54.847970675946655</v>
      </c>
    </row>
    <row r="6978" spans="1:22" x14ac:dyDescent="0.35">
      <c r="A6978">
        <v>1999</v>
      </c>
      <c r="B6978">
        <v>10</v>
      </c>
      <c r="C6978">
        <v>18</v>
      </c>
      <c r="D6978">
        <v>14</v>
      </c>
      <c r="E6978">
        <v>30</v>
      </c>
      <c r="F6978">
        <v>0</v>
      </c>
      <c r="G6978">
        <v>66</v>
      </c>
      <c r="H6978">
        <v>66</v>
      </c>
      <c r="I6978">
        <v>5</v>
      </c>
      <c r="J6978">
        <v>-2</v>
      </c>
      <c r="K6978">
        <v>3.7</v>
      </c>
      <c r="L6978">
        <v>71.900000000000006</v>
      </c>
      <c r="M6978">
        <f t="shared" si="864"/>
        <v>7.3371816430798269</v>
      </c>
      <c r="N6978" s="3">
        <f t="shared" si="871"/>
        <v>290.5838333333258</v>
      </c>
      <c r="O6978" s="1" t="s">
        <v>1227</v>
      </c>
      <c r="P6978">
        <v>0.2</v>
      </c>
      <c r="Q6978">
        <f t="shared" si="865"/>
        <v>0.58333333333333337</v>
      </c>
      <c r="R6978">
        <f t="shared" si="866"/>
        <v>0.31009909581560136</v>
      </c>
      <c r="S6978">
        <f t="shared" si="867"/>
        <v>7.7261154288995098</v>
      </c>
      <c r="T6978">
        <f t="shared" si="868"/>
        <v>6.4718912435734097</v>
      </c>
      <c r="U6978">
        <f t="shared" si="869"/>
        <v>7.3371816430798269</v>
      </c>
      <c r="V6978">
        <f t="shared" si="870"/>
        <v>23.020137504350018</v>
      </c>
    </row>
    <row r="6979" spans="1:22" x14ac:dyDescent="0.35">
      <c r="A6979">
        <v>1999</v>
      </c>
      <c r="B6979">
        <v>10</v>
      </c>
      <c r="C6979">
        <v>18</v>
      </c>
      <c r="D6979">
        <v>15</v>
      </c>
      <c r="E6979">
        <v>30</v>
      </c>
      <c r="F6979">
        <v>0</v>
      </c>
      <c r="G6979">
        <v>43</v>
      </c>
      <c r="H6979">
        <v>43</v>
      </c>
      <c r="I6979">
        <v>3</v>
      </c>
      <c r="J6979">
        <v>-2</v>
      </c>
      <c r="K6979">
        <v>3.5</v>
      </c>
      <c r="L6979">
        <v>77.91</v>
      </c>
      <c r="M6979">
        <f t="shared" si="864"/>
        <v>4.5466561809393324</v>
      </c>
      <c r="N6979" s="3">
        <f t="shared" si="871"/>
        <v>290.62549999999248</v>
      </c>
      <c r="O6979" s="1" t="s">
        <v>445</v>
      </c>
      <c r="P6979">
        <v>0.2</v>
      </c>
      <c r="Q6979">
        <f t="shared" si="865"/>
        <v>0.625</v>
      </c>
      <c r="R6979">
        <f t="shared" si="866"/>
        <v>0.31067634039943293</v>
      </c>
      <c r="S6979">
        <f t="shared" si="867"/>
        <v>4.8037954886761307</v>
      </c>
      <c r="T6979">
        <f t="shared" si="868"/>
        <v>3.9761196270183126</v>
      </c>
      <c r="U6979">
        <f t="shared" si="869"/>
        <v>4.5466561809393324</v>
      </c>
      <c r="V6979">
        <f t="shared" si="870"/>
        <v>10.348502180854595</v>
      </c>
    </row>
    <row r="6980" spans="1:22" x14ac:dyDescent="0.35">
      <c r="A6980">
        <v>1999</v>
      </c>
      <c r="B6980">
        <v>10</v>
      </c>
      <c r="C6980">
        <v>18</v>
      </c>
      <c r="D6980">
        <v>16</v>
      </c>
      <c r="E6980">
        <v>30</v>
      </c>
      <c r="F6980">
        <v>0</v>
      </c>
      <c r="G6980">
        <v>6</v>
      </c>
      <c r="H6980">
        <v>6</v>
      </c>
      <c r="I6980">
        <v>2</v>
      </c>
      <c r="J6980">
        <v>-2</v>
      </c>
      <c r="K6980">
        <v>3.1</v>
      </c>
      <c r="L6980">
        <v>84.42</v>
      </c>
      <c r="M6980">
        <f t="shared" si="864"/>
        <v>2.2226580462394905</v>
      </c>
      <c r="N6980" s="3">
        <f t="shared" si="871"/>
        <v>290.66716666665917</v>
      </c>
      <c r="O6980">
        <v>5.4803962309816701</v>
      </c>
      <c r="P6980">
        <v>0.2</v>
      </c>
      <c r="Q6980">
        <f t="shared" si="865"/>
        <v>0.66666666666666663</v>
      </c>
      <c r="R6980" t="str">
        <f t="shared" si="866"/>
        <v/>
      </c>
      <c r="S6980">
        <f t="shared" si="867"/>
        <v>2.2596014790549424</v>
      </c>
      <c r="T6980">
        <f t="shared" si="868"/>
        <v>2.1411391722561111</v>
      </c>
      <c r="U6980">
        <f t="shared" si="869"/>
        <v>2.2226580462394905</v>
      </c>
      <c r="V6980">
        <f t="shared" si="870"/>
        <v>1.2671635323495423</v>
      </c>
    </row>
    <row r="6981" spans="1:22" x14ac:dyDescent="0.35">
      <c r="A6981">
        <v>1999</v>
      </c>
      <c r="B6981">
        <v>10</v>
      </c>
      <c r="C6981">
        <v>18</v>
      </c>
      <c r="D6981">
        <v>17</v>
      </c>
      <c r="E6981">
        <v>30</v>
      </c>
      <c r="F6981">
        <v>0</v>
      </c>
      <c r="G6981">
        <v>0</v>
      </c>
      <c r="H6981">
        <v>0</v>
      </c>
      <c r="I6981">
        <v>1</v>
      </c>
      <c r="J6981">
        <v>-2</v>
      </c>
      <c r="K6981">
        <v>2.5</v>
      </c>
      <c r="L6981" s="1" t="s">
        <v>252</v>
      </c>
      <c r="M6981">
        <f t="shared" ref="M6981:M7044" si="872">+I6981+O6981*EXP(-2.98-0.0471*K6981*1.7)+1*O6981/1000</f>
        <v>1</v>
      </c>
      <c r="N6981" s="3">
        <f t="shared" si="871"/>
        <v>290.70883333332586</v>
      </c>
      <c r="O6981">
        <v>0</v>
      </c>
      <c r="P6981">
        <v>0.2</v>
      </c>
      <c r="Q6981">
        <f t="shared" ref="Q6981:Q7044" si="873">+D6981/24</f>
        <v>0.70833333333333337</v>
      </c>
      <c r="R6981" t="str">
        <f t="shared" ref="R6981:R7044" si="874">+IF(O6981&gt;100,IF(I6981&gt;0,(S6981-M6981)/(S6981-T6981),""),"")</f>
        <v/>
      </c>
      <c r="S6981">
        <f t="shared" ref="S6981:S7044" si="875">I6981+O6981*EXP(-2.81-0.0455*K6981*1.7)</f>
        <v>1</v>
      </c>
      <c r="T6981">
        <f t="shared" ref="T6981:T7044" si="876">I6981+O6981*EXP(-3.47-0.0594*K6981*1.7)+3*O6981/1000</f>
        <v>1</v>
      </c>
      <c r="U6981">
        <f t="shared" ref="U6981:U7044" si="877">+I6981+O6981*EXP(-2.98-0.0471*K6981*1.7)+1*O6981/1000</f>
        <v>1</v>
      </c>
      <c r="V6981">
        <f t="shared" ref="V6981:V7044" si="878">+IF((SIN(23.45*PI()/180*SIN(2*PI()*(284+N6981)/365.25))*SIN($F$2*PI()/180)*COS($AU$2*PI()/180)+SIN(23.45*PI()/180*SIN(2*PI()*(284+N6981)/365.25))*COS($F$2*PI()/180)*SIN($AU$2*PI()/180)*COS($AV$2*PI()/180)+COS(23.45*PI()/180*SIN(2*PI()*(284+N6981)/365.25))*COS($F$2*PI()/180)*COS($AU$2*PI()/180)*COS(Q6981*2*PI()-PI())-COS(23.45*PI()/180*SIN(2*PI()*(284+N6981)/365.25))*SIN($F$2*PI()/180)*SIN($AU$2*PI()/180)*COS($AV$2*PI()/180)*COS(Q6981*2*PI()-PI())-COS(23.45*PI()/180*SIN(2*PI()*(284+N6981)/365.25))*SIN($AU$2*PI()/180)*SIN($AV$2*PI()/180)*SIN(Q6981*2*PI()-PI()))&gt;0,(F6982+F6981)*COS(ACOS(SIN(23.45*PI()/180*SIN(2*PI()*(284+N6981)/365.25))*SIN($F$2*PI()/180)*COS($AU$2*PI()/180)+SIN(23.45*PI()/180*SIN(2*PI()*(284+N6981)/365.25))*COS($F$2*PI()/180)*SIN($AU$2*PI()/180)*COS($AV$2*PI()/180)+COS(23.45*PI()/180*SIN(2*PI()*(284+N6981)/365.25))*COS($F$2*PI()/180)*COS($AU$2*PI()/180)*COS(Q6981*2*PI()-PI())-COS(23.45*PI()/180*SIN(2*PI()*(284+N6981)/365.25))*SIN($F$2*PI()/180)*SIN($AU$2*PI()/180)*COS($AV$2*PI()/180)*COS(Q6981*2*PI()-PI())-COS(23.45*PI()/180*SIN(2*PI()*(284+N6981)/365.25))*SIN($AU$2*PI()/180)*SIN($AV$2*PI()/180)*SIN(Q6981*2*PI()-PI())))/2+(G6982+G6981)*(1+COS($AU$2))/4+(H6982+H6981)*P6981*(1-COS($AU$2))/4,(G6982+G6981)*(1+COS($AU$2))/4+(H6982+H6981)*P6981*(1-COS($AU$2))/4)</f>
        <v>0</v>
      </c>
    </row>
    <row r="6982" spans="1:22" x14ac:dyDescent="0.35">
      <c r="A6982">
        <v>1999</v>
      </c>
      <c r="B6982">
        <v>10</v>
      </c>
      <c r="C6982">
        <v>18</v>
      </c>
      <c r="D6982">
        <v>18</v>
      </c>
      <c r="E6982">
        <v>30</v>
      </c>
      <c r="F6982">
        <v>0</v>
      </c>
      <c r="G6982">
        <v>0</v>
      </c>
      <c r="H6982">
        <v>0</v>
      </c>
      <c r="I6982">
        <v>0</v>
      </c>
      <c r="J6982">
        <v>-2</v>
      </c>
      <c r="K6982">
        <v>2</v>
      </c>
      <c r="L6982">
        <v>89.83</v>
      </c>
      <c r="M6982">
        <f t="shared" si="872"/>
        <v>0</v>
      </c>
      <c r="N6982" s="3">
        <f t="shared" ref="N6982:N7045" si="879">+N6981+1/24</f>
        <v>290.75049999999254</v>
      </c>
      <c r="O6982">
        <v>0</v>
      </c>
      <c r="P6982">
        <v>0.2</v>
      </c>
      <c r="Q6982">
        <f t="shared" si="873"/>
        <v>0.75</v>
      </c>
      <c r="R6982" t="str">
        <f t="shared" si="874"/>
        <v/>
      </c>
      <c r="S6982">
        <f t="shared" si="875"/>
        <v>0</v>
      </c>
      <c r="T6982">
        <f t="shared" si="876"/>
        <v>0</v>
      </c>
      <c r="U6982">
        <f t="shared" si="877"/>
        <v>0</v>
      </c>
      <c r="V6982">
        <f t="shared" si="878"/>
        <v>0</v>
      </c>
    </row>
    <row r="6983" spans="1:22" x14ac:dyDescent="0.35">
      <c r="A6983">
        <v>1999</v>
      </c>
      <c r="B6983">
        <v>10</v>
      </c>
      <c r="C6983">
        <v>18</v>
      </c>
      <c r="D6983">
        <v>19</v>
      </c>
      <c r="E6983">
        <v>30</v>
      </c>
      <c r="F6983">
        <v>0</v>
      </c>
      <c r="G6983">
        <v>0</v>
      </c>
      <c r="H6983">
        <v>0</v>
      </c>
      <c r="I6983">
        <v>0</v>
      </c>
      <c r="J6983">
        <v>-2</v>
      </c>
      <c r="K6983">
        <v>1.5</v>
      </c>
      <c r="L6983">
        <v>88.84</v>
      </c>
      <c r="M6983">
        <f t="shared" si="872"/>
        <v>0</v>
      </c>
      <c r="N6983" s="3">
        <f t="shared" si="879"/>
        <v>290.79216666665923</v>
      </c>
      <c r="O6983">
        <v>0</v>
      </c>
      <c r="P6983">
        <v>0.2</v>
      </c>
      <c r="Q6983">
        <f t="shared" si="873"/>
        <v>0.79166666666666663</v>
      </c>
      <c r="R6983" t="str">
        <f t="shared" si="874"/>
        <v/>
      </c>
      <c r="S6983">
        <f t="shared" si="875"/>
        <v>0</v>
      </c>
      <c r="T6983">
        <f t="shared" si="876"/>
        <v>0</v>
      </c>
      <c r="U6983">
        <f t="shared" si="877"/>
        <v>0</v>
      </c>
      <c r="V6983">
        <f t="shared" si="878"/>
        <v>0</v>
      </c>
    </row>
    <row r="6984" spans="1:22" x14ac:dyDescent="0.35">
      <c r="A6984">
        <v>1999</v>
      </c>
      <c r="B6984">
        <v>10</v>
      </c>
      <c r="C6984">
        <v>18</v>
      </c>
      <c r="D6984">
        <v>20</v>
      </c>
      <c r="E6984">
        <v>30</v>
      </c>
      <c r="F6984">
        <v>0</v>
      </c>
      <c r="G6984">
        <v>0</v>
      </c>
      <c r="H6984">
        <v>0</v>
      </c>
      <c r="I6984">
        <v>0</v>
      </c>
      <c r="J6984">
        <v>-2</v>
      </c>
      <c r="K6984">
        <v>1</v>
      </c>
      <c r="L6984">
        <v>87.97</v>
      </c>
      <c r="M6984">
        <f t="shared" si="872"/>
        <v>0</v>
      </c>
      <c r="N6984" s="3">
        <f t="shared" si="879"/>
        <v>290.83383333332591</v>
      </c>
      <c r="O6984">
        <v>0</v>
      </c>
      <c r="P6984">
        <v>0.2</v>
      </c>
      <c r="Q6984">
        <f t="shared" si="873"/>
        <v>0.83333333333333337</v>
      </c>
      <c r="R6984" t="str">
        <f t="shared" si="874"/>
        <v/>
      </c>
      <c r="S6984">
        <f t="shared" si="875"/>
        <v>0</v>
      </c>
      <c r="T6984">
        <f t="shared" si="876"/>
        <v>0</v>
      </c>
      <c r="U6984">
        <f t="shared" si="877"/>
        <v>0</v>
      </c>
      <c r="V6984">
        <f t="shared" si="878"/>
        <v>0</v>
      </c>
    </row>
    <row r="6985" spans="1:22" x14ac:dyDescent="0.35">
      <c r="A6985">
        <v>1999</v>
      </c>
      <c r="B6985">
        <v>10</v>
      </c>
      <c r="C6985">
        <v>18</v>
      </c>
      <c r="D6985">
        <v>21</v>
      </c>
      <c r="E6985">
        <v>30</v>
      </c>
      <c r="F6985">
        <v>0</v>
      </c>
      <c r="G6985">
        <v>0</v>
      </c>
      <c r="H6985">
        <v>0</v>
      </c>
      <c r="I6985">
        <v>0</v>
      </c>
      <c r="J6985">
        <v>-2</v>
      </c>
      <c r="K6985" s="1" t="s">
        <v>96</v>
      </c>
      <c r="L6985">
        <v>87.52</v>
      </c>
      <c r="M6985">
        <f t="shared" si="872"/>
        <v>0</v>
      </c>
      <c r="N6985" s="3">
        <f t="shared" si="879"/>
        <v>290.8754999999926</v>
      </c>
      <c r="O6985">
        <v>0</v>
      </c>
      <c r="P6985">
        <v>0.2</v>
      </c>
      <c r="Q6985">
        <f t="shared" si="873"/>
        <v>0.875</v>
      </c>
      <c r="R6985" t="str">
        <f t="shared" si="874"/>
        <v/>
      </c>
      <c r="S6985">
        <f t="shared" si="875"/>
        <v>0</v>
      </c>
      <c r="T6985">
        <f t="shared" si="876"/>
        <v>0</v>
      </c>
      <c r="U6985">
        <f t="shared" si="877"/>
        <v>0</v>
      </c>
      <c r="V6985">
        <f t="shared" si="878"/>
        <v>0</v>
      </c>
    </row>
    <row r="6986" spans="1:22" x14ac:dyDescent="0.35">
      <c r="A6986">
        <v>1999</v>
      </c>
      <c r="B6986">
        <v>10</v>
      </c>
      <c r="C6986">
        <v>18</v>
      </c>
      <c r="D6986">
        <v>22</v>
      </c>
      <c r="E6986">
        <v>30</v>
      </c>
      <c r="F6986">
        <v>0</v>
      </c>
      <c r="G6986">
        <v>0</v>
      </c>
      <c r="H6986">
        <v>0</v>
      </c>
      <c r="I6986">
        <v>0</v>
      </c>
      <c r="J6986">
        <v>-2</v>
      </c>
      <c r="K6986" s="1" t="s">
        <v>96</v>
      </c>
      <c r="L6986">
        <v>92.89</v>
      </c>
      <c r="M6986">
        <f t="shared" si="872"/>
        <v>0</v>
      </c>
      <c r="N6986" s="3">
        <f t="shared" si="879"/>
        <v>290.91716666665928</v>
      </c>
      <c r="O6986">
        <v>0</v>
      </c>
      <c r="P6986">
        <v>0.2</v>
      </c>
      <c r="Q6986">
        <f t="shared" si="873"/>
        <v>0.91666666666666663</v>
      </c>
      <c r="R6986" t="str">
        <f t="shared" si="874"/>
        <v/>
      </c>
      <c r="S6986">
        <f t="shared" si="875"/>
        <v>0</v>
      </c>
      <c r="T6986">
        <f t="shared" si="876"/>
        <v>0</v>
      </c>
      <c r="U6986">
        <f t="shared" si="877"/>
        <v>0</v>
      </c>
      <c r="V6986">
        <f t="shared" si="878"/>
        <v>0</v>
      </c>
    </row>
    <row r="6987" spans="1:22" x14ac:dyDescent="0.35">
      <c r="A6987">
        <v>1999</v>
      </c>
      <c r="B6987">
        <v>10</v>
      </c>
      <c r="C6987">
        <v>18</v>
      </c>
      <c r="D6987">
        <v>23</v>
      </c>
      <c r="E6987">
        <v>30</v>
      </c>
      <c r="F6987">
        <v>0</v>
      </c>
      <c r="G6987">
        <v>0</v>
      </c>
      <c r="H6987">
        <v>0</v>
      </c>
      <c r="I6987">
        <v>0</v>
      </c>
      <c r="J6987">
        <v>-3</v>
      </c>
      <c r="K6987" s="1" t="s">
        <v>97</v>
      </c>
      <c r="L6987">
        <v>90.42</v>
      </c>
      <c r="M6987">
        <f t="shared" si="872"/>
        <v>0</v>
      </c>
      <c r="N6987" s="3">
        <f t="shared" si="879"/>
        <v>290.95883333332597</v>
      </c>
      <c r="O6987">
        <v>0</v>
      </c>
      <c r="P6987">
        <v>0.2</v>
      </c>
      <c r="Q6987">
        <f t="shared" si="873"/>
        <v>0.95833333333333337</v>
      </c>
      <c r="R6987" t="str">
        <f t="shared" si="874"/>
        <v/>
      </c>
      <c r="S6987">
        <f t="shared" si="875"/>
        <v>0</v>
      </c>
      <c r="T6987">
        <f t="shared" si="876"/>
        <v>0</v>
      </c>
      <c r="U6987">
        <f t="shared" si="877"/>
        <v>0</v>
      </c>
      <c r="V6987">
        <f t="shared" si="878"/>
        <v>0</v>
      </c>
    </row>
    <row r="6988" spans="1:22" x14ac:dyDescent="0.35">
      <c r="A6988">
        <v>1999</v>
      </c>
      <c r="B6988">
        <v>10</v>
      </c>
      <c r="C6988">
        <v>19</v>
      </c>
      <c r="D6988">
        <v>0</v>
      </c>
      <c r="E6988">
        <v>30</v>
      </c>
      <c r="F6988">
        <v>0</v>
      </c>
      <c r="G6988">
        <v>0</v>
      </c>
      <c r="H6988">
        <v>0</v>
      </c>
      <c r="I6988">
        <v>-1</v>
      </c>
      <c r="J6988">
        <v>-3</v>
      </c>
      <c r="K6988">
        <v>0.8</v>
      </c>
      <c r="L6988">
        <v>93.53</v>
      </c>
      <c r="M6988">
        <f t="shared" si="872"/>
        <v>-1</v>
      </c>
      <c r="N6988" s="3">
        <f t="shared" si="879"/>
        <v>291.00049999999266</v>
      </c>
      <c r="O6988">
        <v>0</v>
      </c>
      <c r="P6988">
        <v>0.2</v>
      </c>
      <c r="Q6988">
        <f t="shared" si="873"/>
        <v>0</v>
      </c>
      <c r="R6988" t="str">
        <f t="shared" si="874"/>
        <v/>
      </c>
      <c r="S6988">
        <f t="shared" si="875"/>
        <v>-1</v>
      </c>
      <c r="T6988">
        <f t="shared" si="876"/>
        <v>-1</v>
      </c>
      <c r="U6988">
        <f t="shared" si="877"/>
        <v>-1</v>
      </c>
      <c r="V6988">
        <f t="shared" si="878"/>
        <v>0</v>
      </c>
    </row>
    <row r="6989" spans="1:22" x14ac:dyDescent="0.35">
      <c r="A6989">
        <v>1999</v>
      </c>
      <c r="B6989">
        <v>10</v>
      </c>
      <c r="C6989">
        <v>19</v>
      </c>
      <c r="D6989">
        <v>1</v>
      </c>
      <c r="E6989">
        <v>30</v>
      </c>
      <c r="F6989">
        <v>0</v>
      </c>
      <c r="G6989">
        <v>0</v>
      </c>
      <c r="H6989">
        <v>0</v>
      </c>
      <c r="I6989">
        <v>-1</v>
      </c>
      <c r="J6989">
        <v>-4</v>
      </c>
      <c r="K6989">
        <v>1</v>
      </c>
      <c r="L6989">
        <v>96.75</v>
      </c>
      <c r="M6989">
        <f t="shared" si="872"/>
        <v>-1</v>
      </c>
      <c r="N6989" s="3">
        <f t="shared" si="879"/>
        <v>291.04216666665934</v>
      </c>
      <c r="O6989">
        <v>0</v>
      </c>
      <c r="P6989">
        <v>0.2</v>
      </c>
      <c r="Q6989">
        <f t="shared" si="873"/>
        <v>4.1666666666666664E-2</v>
      </c>
      <c r="R6989" t="str">
        <f t="shared" si="874"/>
        <v/>
      </c>
      <c r="S6989">
        <f t="shared" si="875"/>
        <v>-1</v>
      </c>
      <c r="T6989">
        <f t="shared" si="876"/>
        <v>-1</v>
      </c>
      <c r="U6989">
        <f t="shared" si="877"/>
        <v>-1</v>
      </c>
      <c r="V6989">
        <f t="shared" si="878"/>
        <v>0</v>
      </c>
    </row>
    <row r="6990" spans="1:22" x14ac:dyDescent="0.35">
      <c r="A6990">
        <v>1999</v>
      </c>
      <c r="B6990">
        <v>10</v>
      </c>
      <c r="C6990">
        <v>19</v>
      </c>
      <c r="D6990">
        <v>2</v>
      </c>
      <c r="E6990">
        <v>30</v>
      </c>
      <c r="F6990">
        <v>0</v>
      </c>
      <c r="G6990">
        <v>0</v>
      </c>
      <c r="H6990">
        <v>0</v>
      </c>
      <c r="I6990">
        <v>-2</v>
      </c>
      <c r="J6990">
        <v>-4</v>
      </c>
      <c r="K6990" s="1" t="s">
        <v>94</v>
      </c>
      <c r="L6990">
        <v>92.87</v>
      </c>
      <c r="M6990">
        <f t="shared" si="872"/>
        <v>-2</v>
      </c>
      <c r="N6990" s="3">
        <f t="shared" si="879"/>
        <v>291.08383333332603</v>
      </c>
      <c r="O6990">
        <v>0</v>
      </c>
      <c r="P6990">
        <v>0.2</v>
      </c>
      <c r="Q6990">
        <f t="shared" si="873"/>
        <v>8.3333333333333329E-2</v>
      </c>
      <c r="R6990" t="str">
        <f t="shared" si="874"/>
        <v/>
      </c>
      <c r="S6990">
        <f t="shared" si="875"/>
        <v>-2</v>
      </c>
      <c r="T6990">
        <f t="shared" si="876"/>
        <v>-2</v>
      </c>
      <c r="U6990">
        <f t="shared" si="877"/>
        <v>-2</v>
      </c>
      <c r="V6990">
        <f t="shared" si="878"/>
        <v>0</v>
      </c>
    </row>
    <row r="6991" spans="1:22" x14ac:dyDescent="0.35">
      <c r="A6991">
        <v>1999</v>
      </c>
      <c r="B6991">
        <v>10</v>
      </c>
      <c r="C6991">
        <v>19</v>
      </c>
      <c r="D6991">
        <v>3</v>
      </c>
      <c r="E6991">
        <v>30</v>
      </c>
      <c r="F6991">
        <v>0</v>
      </c>
      <c r="G6991">
        <v>0</v>
      </c>
      <c r="H6991">
        <v>0</v>
      </c>
      <c r="I6991">
        <v>-2</v>
      </c>
      <c r="J6991">
        <v>-5</v>
      </c>
      <c r="K6991">
        <v>1.3</v>
      </c>
      <c r="L6991">
        <v>96.47</v>
      </c>
      <c r="M6991">
        <f t="shared" si="872"/>
        <v>-2</v>
      </c>
      <c r="N6991" s="3">
        <f t="shared" si="879"/>
        <v>291.12549999999271</v>
      </c>
      <c r="O6991">
        <v>0</v>
      </c>
      <c r="P6991">
        <v>0.2</v>
      </c>
      <c r="Q6991">
        <f t="shared" si="873"/>
        <v>0.125</v>
      </c>
      <c r="R6991" t="str">
        <f t="shared" si="874"/>
        <v/>
      </c>
      <c r="S6991">
        <f t="shared" si="875"/>
        <v>-2</v>
      </c>
      <c r="T6991">
        <f t="shared" si="876"/>
        <v>-2</v>
      </c>
      <c r="U6991">
        <f t="shared" si="877"/>
        <v>-2</v>
      </c>
      <c r="V6991">
        <f t="shared" si="878"/>
        <v>0</v>
      </c>
    </row>
    <row r="6992" spans="1:22" x14ac:dyDescent="0.35">
      <c r="A6992">
        <v>1999</v>
      </c>
      <c r="B6992">
        <v>10</v>
      </c>
      <c r="C6992">
        <v>19</v>
      </c>
      <c r="D6992">
        <v>4</v>
      </c>
      <c r="E6992">
        <v>30</v>
      </c>
      <c r="F6992">
        <v>0</v>
      </c>
      <c r="G6992">
        <v>0</v>
      </c>
      <c r="H6992">
        <v>0</v>
      </c>
      <c r="I6992">
        <v>-3</v>
      </c>
      <c r="J6992">
        <v>-5</v>
      </c>
      <c r="K6992">
        <v>1.4</v>
      </c>
      <c r="L6992">
        <v>93.07</v>
      </c>
      <c r="M6992">
        <f t="shared" si="872"/>
        <v>-3</v>
      </c>
      <c r="N6992" s="3">
        <f t="shared" si="879"/>
        <v>291.1671666666594</v>
      </c>
      <c r="O6992">
        <v>0</v>
      </c>
      <c r="P6992">
        <v>0.2</v>
      </c>
      <c r="Q6992">
        <f t="shared" si="873"/>
        <v>0.16666666666666666</v>
      </c>
      <c r="R6992" t="str">
        <f t="shared" si="874"/>
        <v/>
      </c>
      <c r="S6992">
        <f t="shared" si="875"/>
        <v>-3</v>
      </c>
      <c r="T6992">
        <f t="shared" si="876"/>
        <v>-3</v>
      </c>
      <c r="U6992">
        <f t="shared" si="877"/>
        <v>-3</v>
      </c>
      <c r="V6992">
        <f t="shared" si="878"/>
        <v>0</v>
      </c>
    </row>
    <row r="6993" spans="1:22" x14ac:dyDescent="0.35">
      <c r="A6993">
        <v>1999</v>
      </c>
      <c r="B6993">
        <v>10</v>
      </c>
      <c r="C6993">
        <v>19</v>
      </c>
      <c r="D6993">
        <v>5</v>
      </c>
      <c r="E6993">
        <v>30</v>
      </c>
      <c r="F6993">
        <v>0</v>
      </c>
      <c r="G6993">
        <v>0</v>
      </c>
      <c r="H6993">
        <v>0</v>
      </c>
      <c r="I6993">
        <v>-3</v>
      </c>
      <c r="J6993">
        <v>-6</v>
      </c>
      <c r="K6993">
        <v>1.4</v>
      </c>
      <c r="L6993">
        <v>89.81</v>
      </c>
      <c r="M6993">
        <f t="shared" si="872"/>
        <v>-3</v>
      </c>
      <c r="N6993" s="3">
        <f t="shared" si="879"/>
        <v>291.20883333332608</v>
      </c>
      <c r="O6993">
        <v>0</v>
      </c>
      <c r="P6993">
        <v>0.2</v>
      </c>
      <c r="Q6993">
        <f t="shared" si="873"/>
        <v>0.20833333333333334</v>
      </c>
      <c r="R6993" t="str">
        <f t="shared" si="874"/>
        <v/>
      </c>
      <c r="S6993">
        <f t="shared" si="875"/>
        <v>-3</v>
      </c>
      <c r="T6993">
        <f t="shared" si="876"/>
        <v>-3</v>
      </c>
      <c r="U6993">
        <f t="shared" si="877"/>
        <v>-3</v>
      </c>
      <c r="V6993">
        <f t="shared" si="878"/>
        <v>5.0686541293981691</v>
      </c>
    </row>
    <row r="6994" spans="1:22" x14ac:dyDescent="0.35">
      <c r="A6994">
        <v>1999</v>
      </c>
      <c r="B6994">
        <v>10</v>
      </c>
      <c r="C6994">
        <v>19</v>
      </c>
      <c r="D6994">
        <v>6</v>
      </c>
      <c r="E6994">
        <v>30</v>
      </c>
      <c r="F6994">
        <v>0</v>
      </c>
      <c r="G6994">
        <v>24</v>
      </c>
      <c r="H6994">
        <v>24</v>
      </c>
      <c r="I6994">
        <v>-1</v>
      </c>
      <c r="J6994">
        <v>-6</v>
      </c>
      <c r="K6994">
        <v>2</v>
      </c>
      <c r="L6994">
        <v>74.95</v>
      </c>
      <c r="M6994">
        <f t="shared" si="872"/>
        <v>-2.9383711679093701E-2</v>
      </c>
      <c r="N6994" s="3">
        <f t="shared" si="879"/>
        <v>291.25049999999277</v>
      </c>
      <c r="O6994" s="1" t="s">
        <v>393</v>
      </c>
      <c r="P6994">
        <v>0.2</v>
      </c>
      <c r="Q6994">
        <f t="shared" si="873"/>
        <v>0.25</v>
      </c>
      <c r="R6994" t="str">
        <f t="shared" si="874"/>
        <v/>
      </c>
      <c r="S6994">
        <f t="shared" si="875"/>
        <v>0.13062634230386938</v>
      </c>
      <c r="T6994">
        <f t="shared" si="876"/>
        <v>-0.3768442035084979</v>
      </c>
      <c r="U6994">
        <f t="shared" si="877"/>
        <v>-2.9383711679093701E-2</v>
      </c>
      <c r="V6994">
        <f t="shared" si="878"/>
        <v>28.075928012107099</v>
      </c>
    </row>
    <row r="6995" spans="1:22" x14ac:dyDescent="0.35">
      <c r="A6995">
        <v>1999</v>
      </c>
      <c r="B6995">
        <v>10</v>
      </c>
      <c r="C6995">
        <v>19</v>
      </c>
      <c r="D6995">
        <v>7</v>
      </c>
      <c r="E6995">
        <v>30</v>
      </c>
      <c r="F6995">
        <v>671</v>
      </c>
      <c r="G6995">
        <v>58</v>
      </c>
      <c r="H6995">
        <v>207</v>
      </c>
      <c r="I6995">
        <v>1</v>
      </c>
      <c r="J6995">
        <v>-5</v>
      </c>
      <c r="K6995">
        <v>2.5</v>
      </c>
      <c r="L6995">
        <v>64.739999999999995</v>
      </c>
      <c r="M6995">
        <f t="shared" si="872"/>
        <v>15.820485268226719</v>
      </c>
      <c r="N6995" s="3">
        <f t="shared" si="879"/>
        <v>291.29216666665945</v>
      </c>
      <c r="O6995" s="1" t="s">
        <v>3293</v>
      </c>
      <c r="P6995">
        <v>0.2</v>
      </c>
      <c r="Q6995">
        <f t="shared" si="873"/>
        <v>0.29166666666666669</v>
      </c>
      <c r="R6995">
        <f t="shared" si="874"/>
        <v>0.31370242142013494</v>
      </c>
      <c r="S6995">
        <f t="shared" si="875"/>
        <v>18.271263834814334</v>
      </c>
      <c r="T6995">
        <f t="shared" si="876"/>
        <v>10.458832692291082</v>
      </c>
      <c r="U6995">
        <f t="shared" si="877"/>
        <v>15.820485268226719</v>
      </c>
      <c r="V6995">
        <f t="shared" si="878"/>
        <v>255.86154766350469</v>
      </c>
    </row>
    <row r="6996" spans="1:22" x14ac:dyDescent="0.35">
      <c r="A6996">
        <v>1999</v>
      </c>
      <c r="B6996">
        <v>10</v>
      </c>
      <c r="C6996">
        <v>19</v>
      </c>
      <c r="D6996">
        <v>8</v>
      </c>
      <c r="E6996">
        <v>30</v>
      </c>
      <c r="F6996">
        <v>842</v>
      </c>
      <c r="G6996">
        <v>80</v>
      </c>
      <c r="H6996">
        <v>406</v>
      </c>
      <c r="I6996">
        <v>4</v>
      </c>
      <c r="J6996">
        <v>-5</v>
      </c>
      <c r="K6996">
        <v>1.9</v>
      </c>
      <c r="L6996">
        <v>55.74</v>
      </c>
      <c r="M6996">
        <f t="shared" si="872"/>
        <v>32.001070938203952</v>
      </c>
      <c r="N6996" s="3">
        <f t="shared" si="879"/>
        <v>291.33383333332614</v>
      </c>
      <c r="O6996" s="1" t="s">
        <v>3294</v>
      </c>
      <c r="P6996">
        <v>0.2</v>
      </c>
      <c r="Q6996">
        <f t="shared" si="873"/>
        <v>0.33333333333333331</v>
      </c>
      <c r="R6996">
        <f t="shared" si="874"/>
        <v>0.31563834665908869</v>
      </c>
      <c r="S6996">
        <f t="shared" si="875"/>
        <v>36.614165420996365</v>
      </c>
      <c r="T6996">
        <f t="shared" si="876"/>
        <v>21.999038546773839</v>
      </c>
      <c r="U6996">
        <f t="shared" si="877"/>
        <v>32.001070938203952</v>
      </c>
      <c r="V6996">
        <f t="shared" si="878"/>
        <v>528.45374629170703</v>
      </c>
    </row>
    <row r="6997" spans="1:22" x14ac:dyDescent="0.35">
      <c r="A6997">
        <v>1999</v>
      </c>
      <c r="B6997">
        <v>10</v>
      </c>
      <c r="C6997">
        <v>19</v>
      </c>
      <c r="D6997">
        <v>9</v>
      </c>
      <c r="E6997">
        <v>30</v>
      </c>
      <c r="F6997">
        <v>924</v>
      </c>
      <c r="G6997">
        <v>93</v>
      </c>
      <c r="H6997">
        <v>571</v>
      </c>
      <c r="I6997">
        <v>7</v>
      </c>
      <c r="J6997">
        <v>-7</v>
      </c>
      <c r="K6997">
        <v>1.6</v>
      </c>
      <c r="L6997">
        <v>40.450000000000003</v>
      </c>
      <c r="M6997">
        <f t="shared" si="872"/>
        <v>46.009944734688567</v>
      </c>
      <c r="N6997" s="3">
        <f t="shared" si="879"/>
        <v>291.37549999999283</v>
      </c>
      <c r="O6997" s="1" t="s">
        <v>3295</v>
      </c>
      <c r="P6997">
        <v>0.2</v>
      </c>
      <c r="Q6997">
        <f t="shared" si="873"/>
        <v>0.375</v>
      </c>
      <c r="R6997">
        <f t="shared" si="874"/>
        <v>0.31664277623061504</v>
      </c>
      <c r="S6997">
        <f t="shared" si="875"/>
        <v>52.423817566904454</v>
      </c>
      <c r="T6997">
        <f t="shared" si="876"/>
        <v>32.16795413440164</v>
      </c>
      <c r="U6997">
        <f t="shared" si="877"/>
        <v>46.009944734688567</v>
      </c>
      <c r="V6997">
        <f t="shared" si="878"/>
        <v>773.37478898542338</v>
      </c>
    </row>
    <row r="6998" spans="1:22" x14ac:dyDescent="0.35">
      <c r="A6998">
        <v>1999</v>
      </c>
      <c r="B6998">
        <v>10</v>
      </c>
      <c r="C6998">
        <v>19</v>
      </c>
      <c r="D6998">
        <v>10</v>
      </c>
      <c r="E6998">
        <v>30</v>
      </c>
      <c r="F6998">
        <v>964</v>
      </c>
      <c r="G6998">
        <v>100</v>
      </c>
      <c r="H6998">
        <v>684</v>
      </c>
      <c r="I6998">
        <v>9</v>
      </c>
      <c r="J6998">
        <v>-8</v>
      </c>
      <c r="K6998">
        <v>1.9</v>
      </c>
      <c r="L6998">
        <v>34.82</v>
      </c>
      <c r="M6998">
        <f t="shared" si="872"/>
        <v>53.904144165801917</v>
      </c>
      <c r="N6998" s="3">
        <f t="shared" si="879"/>
        <v>291.41716666665951</v>
      </c>
      <c r="O6998" s="1" t="s">
        <v>3296</v>
      </c>
      <c r="P6998">
        <v>0.2</v>
      </c>
      <c r="Q6998">
        <f t="shared" si="873"/>
        <v>0.41666666666666669</v>
      </c>
      <c r="R6998">
        <f t="shared" si="874"/>
        <v>0.31563834665908846</v>
      </c>
      <c r="S6998">
        <f t="shared" si="875"/>
        <v>61.30197049047829</v>
      </c>
      <c r="T6998">
        <f t="shared" si="876"/>
        <v>37.864303923726993</v>
      </c>
      <c r="U6998">
        <f t="shared" si="877"/>
        <v>53.904144165801917</v>
      </c>
      <c r="V6998">
        <f t="shared" si="878"/>
        <v>956.81626136653813</v>
      </c>
    </row>
    <row r="6999" spans="1:22" x14ac:dyDescent="0.35">
      <c r="A6999">
        <v>1999</v>
      </c>
      <c r="B6999">
        <v>10</v>
      </c>
      <c r="C6999">
        <v>19</v>
      </c>
      <c r="D6999">
        <v>11</v>
      </c>
      <c r="E6999">
        <v>30</v>
      </c>
      <c r="F6999">
        <v>978</v>
      </c>
      <c r="G6999">
        <v>103</v>
      </c>
      <c r="H6999">
        <v>733</v>
      </c>
      <c r="I6999">
        <v>10</v>
      </c>
      <c r="J6999">
        <v>-8</v>
      </c>
      <c r="K6999" s="1" t="s">
        <v>100</v>
      </c>
      <c r="L6999">
        <v>31.55</v>
      </c>
      <c r="M6999">
        <f t="shared" si="872"/>
        <v>56.412989827582813</v>
      </c>
      <c r="N6999" s="3">
        <f t="shared" si="879"/>
        <v>291.4588333333262</v>
      </c>
      <c r="O6999" s="1" t="s">
        <v>3297</v>
      </c>
      <c r="P6999">
        <v>0.2</v>
      </c>
      <c r="Q6999">
        <f t="shared" si="873"/>
        <v>0.45833333333333331</v>
      </c>
      <c r="R6999">
        <f t="shared" si="874"/>
        <v>0.31433722266120295</v>
      </c>
      <c r="S6999">
        <f t="shared" si="875"/>
        <v>64.078801004470137</v>
      </c>
      <c r="T6999">
        <f t="shared" si="876"/>
        <v>39.691580452007464</v>
      </c>
      <c r="U6999">
        <f t="shared" si="877"/>
        <v>56.412989827582813</v>
      </c>
      <c r="V6999">
        <f t="shared" si="878"/>
        <v>1057.7867104492345</v>
      </c>
    </row>
    <row r="7000" spans="1:22" x14ac:dyDescent="0.35">
      <c r="A7000">
        <v>1999</v>
      </c>
      <c r="B7000">
        <v>10</v>
      </c>
      <c r="C7000">
        <v>19</v>
      </c>
      <c r="D7000">
        <v>12</v>
      </c>
      <c r="E7000">
        <v>30</v>
      </c>
      <c r="F7000">
        <v>971</v>
      </c>
      <c r="G7000">
        <v>101</v>
      </c>
      <c r="H7000">
        <v>715</v>
      </c>
      <c r="I7000">
        <v>11</v>
      </c>
      <c r="J7000">
        <v>-8</v>
      </c>
      <c r="K7000">
        <v>2.5</v>
      </c>
      <c r="L7000">
        <v>29.64</v>
      </c>
      <c r="M7000">
        <f t="shared" si="872"/>
        <v>55.639003801048268</v>
      </c>
      <c r="N7000" s="3">
        <f t="shared" si="879"/>
        <v>291.50049999999288</v>
      </c>
      <c r="O7000" s="1" t="s">
        <v>3298</v>
      </c>
      <c r="P7000">
        <v>0.2</v>
      </c>
      <c r="Q7000">
        <f t="shared" si="873"/>
        <v>0.5</v>
      </c>
      <c r="R7000">
        <f t="shared" si="874"/>
        <v>0.31370242142013505</v>
      </c>
      <c r="S7000">
        <f t="shared" si="875"/>
        <v>63.020699593693664</v>
      </c>
      <c r="T7000">
        <f t="shared" si="876"/>
        <v>39.489813988066651</v>
      </c>
      <c r="U7000">
        <f t="shared" si="877"/>
        <v>55.639003801048268</v>
      </c>
      <c r="V7000">
        <f t="shared" si="878"/>
        <v>1066.1022321794471</v>
      </c>
    </row>
    <row r="7001" spans="1:22" x14ac:dyDescent="0.35">
      <c r="A7001">
        <v>1999</v>
      </c>
      <c r="B7001">
        <v>10</v>
      </c>
      <c r="C7001">
        <v>19</v>
      </c>
      <c r="D7001">
        <v>13</v>
      </c>
      <c r="E7001">
        <v>30</v>
      </c>
      <c r="F7001">
        <v>946</v>
      </c>
      <c r="G7001">
        <v>94</v>
      </c>
      <c r="H7001">
        <v>632</v>
      </c>
      <c r="I7001">
        <v>11</v>
      </c>
      <c r="J7001">
        <v>-8</v>
      </c>
      <c r="K7001">
        <v>2.6</v>
      </c>
      <c r="L7001">
        <v>28.29</v>
      </c>
      <c r="M7001">
        <f t="shared" si="872"/>
        <v>50.635511764119393</v>
      </c>
      <c r="N7001" s="3">
        <f t="shared" si="879"/>
        <v>291.54216666665957</v>
      </c>
      <c r="O7001" s="1" t="s">
        <v>3299</v>
      </c>
      <c r="P7001">
        <v>0.2</v>
      </c>
      <c r="Q7001">
        <f t="shared" si="873"/>
        <v>0.54166666666666663</v>
      </c>
      <c r="R7001">
        <f t="shared" si="874"/>
        <v>0.31338885244836368</v>
      </c>
      <c r="S7001">
        <f t="shared" si="875"/>
        <v>57.193652405016273</v>
      </c>
      <c r="T7001">
        <f t="shared" si="876"/>
        <v>36.267124260632293</v>
      </c>
      <c r="U7001">
        <f t="shared" si="877"/>
        <v>50.635511764119393</v>
      </c>
      <c r="V7001">
        <f t="shared" si="878"/>
        <v>978.76232673022059</v>
      </c>
    </row>
    <row r="7002" spans="1:22" x14ac:dyDescent="0.35">
      <c r="A7002">
        <v>1999</v>
      </c>
      <c r="B7002">
        <v>10</v>
      </c>
      <c r="C7002">
        <v>19</v>
      </c>
      <c r="D7002">
        <v>14</v>
      </c>
      <c r="E7002">
        <v>30</v>
      </c>
      <c r="F7002">
        <v>894</v>
      </c>
      <c r="G7002">
        <v>82</v>
      </c>
      <c r="H7002">
        <v>493</v>
      </c>
      <c r="I7002">
        <v>11</v>
      </c>
      <c r="J7002">
        <v>-8</v>
      </c>
      <c r="K7002">
        <v>2.5</v>
      </c>
      <c r="L7002">
        <v>28.93</v>
      </c>
      <c r="M7002">
        <f t="shared" si="872"/>
        <v>42.956135018787812</v>
      </c>
      <c r="N7002" s="3">
        <f t="shared" si="879"/>
        <v>291.58383333332625</v>
      </c>
      <c r="O7002" s="1" t="s">
        <v>3300</v>
      </c>
      <c r="P7002">
        <v>0.2</v>
      </c>
      <c r="Q7002">
        <f t="shared" si="873"/>
        <v>0.58333333333333337</v>
      </c>
      <c r="R7002">
        <f t="shared" si="874"/>
        <v>0.31370242142013499</v>
      </c>
      <c r="S7002">
        <f t="shared" si="875"/>
        <v>48.240537611389009</v>
      </c>
      <c r="T7002">
        <f t="shared" si="876"/>
        <v>31.395265685598201</v>
      </c>
      <c r="U7002">
        <f t="shared" si="877"/>
        <v>42.956135018787812</v>
      </c>
      <c r="V7002">
        <f t="shared" si="878"/>
        <v>796.20787830620577</v>
      </c>
    </row>
    <row r="7003" spans="1:22" x14ac:dyDescent="0.35">
      <c r="A7003">
        <v>1999</v>
      </c>
      <c r="B7003">
        <v>10</v>
      </c>
      <c r="C7003">
        <v>19</v>
      </c>
      <c r="D7003">
        <v>15</v>
      </c>
      <c r="E7003">
        <v>30</v>
      </c>
      <c r="F7003">
        <v>794</v>
      </c>
      <c r="G7003">
        <v>63</v>
      </c>
      <c r="H7003">
        <v>310</v>
      </c>
      <c r="I7003">
        <v>10</v>
      </c>
      <c r="J7003">
        <v>-7</v>
      </c>
      <c r="K7003">
        <v>1.9</v>
      </c>
      <c r="L7003">
        <v>31.72</v>
      </c>
      <c r="M7003">
        <f t="shared" si="872"/>
        <v>32.36997402549779</v>
      </c>
      <c r="N7003" s="3">
        <f t="shared" si="879"/>
        <v>291.62549999999294</v>
      </c>
      <c r="O7003" s="1" t="s">
        <v>3301</v>
      </c>
      <c r="P7003">
        <v>0.2</v>
      </c>
      <c r="Q7003">
        <f t="shared" si="873"/>
        <v>0.625</v>
      </c>
      <c r="R7003">
        <f t="shared" si="874"/>
        <v>0.31563834665908835</v>
      </c>
      <c r="S7003">
        <f t="shared" si="875"/>
        <v>36.055361773165572</v>
      </c>
      <c r="T7003">
        <f t="shared" si="876"/>
        <v>24.37937947672977</v>
      </c>
      <c r="U7003">
        <f t="shared" si="877"/>
        <v>32.36997402549779</v>
      </c>
      <c r="V7003">
        <f t="shared" si="878"/>
        <v>411.61618401590687</v>
      </c>
    </row>
    <row r="7004" spans="1:22" x14ac:dyDescent="0.35">
      <c r="A7004">
        <v>1999</v>
      </c>
      <c r="B7004">
        <v>10</v>
      </c>
      <c r="C7004">
        <v>19</v>
      </c>
      <c r="D7004">
        <v>16</v>
      </c>
      <c r="E7004">
        <v>30</v>
      </c>
      <c r="F7004">
        <v>265</v>
      </c>
      <c r="G7004">
        <v>48</v>
      </c>
      <c r="H7004">
        <v>83</v>
      </c>
      <c r="I7004">
        <v>7</v>
      </c>
      <c r="J7004">
        <v>-4</v>
      </c>
      <c r="K7004">
        <v>1</v>
      </c>
      <c r="L7004">
        <v>48.69</v>
      </c>
      <c r="M7004">
        <f t="shared" si="872"/>
        <v>13.213329650380926</v>
      </c>
      <c r="N7004" s="3">
        <f t="shared" si="879"/>
        <v>291.66716666665963</v>
      </c>
      <c r="O7004" s="1" t="s">
        <v>3302</v>
      </c>
      <c r="P7004">
        <v>0.2</v>
      </c>
      <c r="Q7004">
        <f t="shared" si="873"/>
        <v>0.66666666666666663</v>
      </c>
      <c r="R7004">
        <f t="shared" si="874"/>
        <v>0.31872904563218124</v>
      </c>
      <c r="S7004">
        <f t="shared" si="875"/>
        <v>14.230528692771255</v>
      </c>
      <c r="T7004">
        <f t="shared" si="876"/>
        <v>11.039106209223288</v>
      </c>
      <c r="U7004">
        <f t="shared" si="877"/>
        <v>13.213329650380926</v>
      </c>
      <c r="V7004">
        <f t="shared" si="878"/>
        <v>77.743267721074673</v>
      </c>
    </row>
    <row r="7005" spans="1:22" x14ac:dyDescent="0.35">
      <c r="A7005">
        <v>1999</v>
      </c>
      <c r="B7005">
        <v>10</v>
      </c>
      <c r="C7005">
        <v>19</v>
      </c>
      <c r="D7005">
        <v>17</v>
      </c>
      <c r="E7005">
        <v>30</v>
      </c>
      <c r="F7005">
        <v>0</v>
      </c>
      <c r="G7005">
        <v>0</v>
      </c>
      <c r="H7005">
        <v>0</v>
      </c>
      <c r="I7005">
        <v>4</v>
      </c>
      <c r="J7005">
        <v>-5</v>
      </c>
      <c r="K7005">
        <v>0.5</v>
      </c>
      <c r="L7005">
        <v>56.72</v>
      </c>
      <c r="M7005">
        <f t="shared" si="872"/>
        <v>4</v>
      </c>
      <c r="N7005" s="3">
        <f t="shared" si="879"/>
        <v>291.70883333332631</v>
      </c>
      <c r="O7005">
        <v>0</v>
      </c>
      <c r="P7005">
        <v>0.2</v>
      </c>
      <c r="Q7005">
        <f t="shared" si="873"/>
        <v>0.70833333333333337</v>
      </c>
      <c r="R7005" t="str">
        <f t="shared" si="874"/>
        <v/>
      </c>
      <c r="S7005">
        <f t="shared" si="875"/>
        <v>4</v>
      </c>
      <c r="T7005">
        <f t="shared" si="876"/>
        <v>4</v>
      </c>
      <c r="U7005">
        <f t="shared" si="877"/>
        <v>4</v>
      </c>
      <c r="V7005">
        <f t="shared" si="878"/>
        <v>0</v>
      </c>
    </row>
    <row r="7006" spans="1:22" x14ac:dyDescent="0.35">
      <c r="A7006">
        <v>1999</v>
      </c>
      <c r="B7006">
        <v>10</v>
      </c>
      <c r="C7006">
        <v>19</v>
      </c>
      <c r="D7006">
        <v>18</v>
      </c>
      <c r="E7006">
        <v>30</v>
      </c>
      <c r="F7006">
        <v>0</v>
      </c>
      <c r="G7006">
        <v>0</v>
      </c>
      <c r="H7006">
        <v>0</v>
      </c>
      <c r="I7006">
        <v>2</v>
      </c>
      <c r="J7006">
        <v>-6</v>
      </c>
      <c r="K7006" s="1" t="s">
        <v>97</v>
      </c>
      <c r="L7006">
        <v>63.31</v>
      </c>
      <c r="M7006">
        <f t="shared" si="872"/>
        <v>2</v>
      </c>
      <c r="N7006" s="3">
        <f t="shared" si="879"/>
        <v>291.750499999993</v>
      </c>
      <c r="O7006">
        <v>0</v>
      </c>
      <c r="P7006">
        <v>0.2</v>
      </c>
      <c r="Q7006">
        <f t="shared" si="873"/>
        <v>0.75</v>
      </c>
      <c r="R7006" t="str">
        <f t="shared" si="874"/>
        <v/>
      </c>
      <c r="S7006">
        <f t="shared" si="875"/>
        <v>2</v>
      </c>
      <c r="T7006">
        <f t="shared" si="876"/>
        <v>2</v>
      </c>
      <c r="U7006">
        <f t="shared" si="877"/>
        <v>2</v>
      </c>
      <c r="V7006">
        <f t="shared" si="878"/>
        <v>0</v>
      </c>
    </row>
    <row r="7007" spans="1:22" x14ac:dyDescent="0.35">
      <c r="A7007">
        <v>1999</v>
      </c>
      <c r="B7007">
        <v>10</v>
      </c>
      <c r="C7007">
        <v>19</v>
      </c>
      <c r="D7007">
        <v>19</v>
      </c>
      <c r="E7007">
        <v>30</v>
      </c>
      <c r="F7007">
        <v>0</v>
      </c>
      <c r="G7007">
        <v>0</v>
      </c>
      <c r="H7007">
        <v>0</v>
      </c>
      <c r="I7007">
        <v>1</v>
      </c>
      <c r="J7007">
        <v>-6</v>
      </c>
      <c r="K7007">
        <v>1.1000000000000001</v>
      </c>
      <c r="L7007">
        <v>60.5</v>
      </c>
      <c r="M7007">
        <f t="shared" si="872"/>
        <v>1</v>
      </c>
      <c r="N7007" s="3">
        <f t="shared" si="879"/>
        <v>291.79216666665968</v>
      </c>
      <c r="O7007">
        <v>0</v>
      </c>
      <c r="P7007">
        <v>0.2</v>
      </c>
      <c r="Q7007">
        <f t="shared" si="873"/>
        <v>0.79166666666666663</v>
      </c>
      <c r="R7007" t="str">
        <f t="shared" si="874"/>
        <v/>
      </c>
      <c r="S7007">
        <f t="shared" si="875"/>
        <v>1</v>
      </c>
      <c r="T7007">
        <f t="shared" si="876"/>
        <v>1</v>
      </c>
      <c r="U7007">
        <f t="shared" si="877"/>
        <v>1</v>
      </c>
      <c r="V7007">
        <f t="shared" si="878"/>
        <v>0</v>
      </c>
    </row>
    <row r="7008" spans="1:22" x14ac:dyDescent="0.35">
      <c r="A7008">
        <v>1999</v>
      </c>
      <c r="B7008">
        <v>10</v>
      </c>
      <c r="C7008">
        <v>19</v>
      </c>
      <c r="D7008">
        <v>20</v>
      </c>
      <c r="E7008">
        <v>30</v>
      </c>
      <c r="F7008">
        <v>0</v>
      </c>
      <c r="G7008">
        <v>0</v>
      </c>
      <c r="H7008">
        <v>0</v>
      </c>
      <c r="I7008">
        <v>1</v>
      </c>
      <c r="J7008">
        <v>-7</v>
      </c>
      <c r="K7008">
        <v>1.4</v>
      </c>
      <c r="L7008">
        <v>58.04</v>
      </c>
      <c r="M7008">
        <f t="shared" si="872"/>
        <v>1</v>
      </c>
      <c r="N7008" s="3">
        <f t="shared" si="879"/>
        <v>291.83383333332637</v>
      </c>
      <c r="O7008">
        <v>0</v>
      </c>
      <c r="P7008">
        <v>0.2</v>
      </c>
      <c r="Q7008">
        <f t="shared" si="873"/>
        <v>0.83333333333333337</v>
      </c>
      <c r="R7008" t="str">
        <f t="shared" si="874"/>
        <v/>
      </c>
      <c r="S7008">
        <f t="shared" si="875"/>
        <v>1</v>
      </c>
      <c r="T7008">
        <f t="shared" si="876"/>
        <v>1</v>
      </c>
      <c r="U7008">
        <f t="shared" si="877"/>
        <v>1</v>
      </c>
      <c r="V7008">
        <f t="shared" si="878"/>
        <v>0</v>
      </c>
    </row>
    <row r="7009" spans="1:22" x14ac:dyDescent="0.35">
      <c r="A7009">
        <v>1999</v>
      </c>
      <c r="B7009">
        <v>10</v>
      </c>
      <c r="C7009">
        <v>19</v>
      </c>
      <c r="D7009">
        <v>21</v>
      </c>
      <c r="E7009">
        <v>30</v>
      </c>
      <c r="F7009">
        <v>0</v>
      </c>
      <c r="G7009">
        <v>0</v>
      </c>
      <c r="H7009">
        <v>0</v>
      </c>
      <c r="I7009">
        <v>1</v>
      </c>
      <c r="J7009">
        <v>-7</v>
      </c>
      <c r="K7009">
        <v>1.5</v>
      </c>
      <c r="L7009">
        <v>60.16</v>
      </c>
      <c r="M7009">
        <f t="shared" si="872"/>
        <v>1</v>
      </c>
      <c r="N7009" s="3">
        <f t="shared" si="879"/>
        <v>291.87549999999305</v>
      </c>
      <c r="O7009">
        <v>0</v>
      </c>
      <c r="P7009">
        <v>0.2</v>
      </c>
      <c r="Q7009">
        <f t="shared" si="873"/>
        <v>0.875</v>
      </c>
      <c r="R7009" t="str">
        <f t="shared" si="874"/>
        <v/>
      </c>
      <c r="S7009">
        <f t="shared" si="875"/>
        <v>1</v>
      </c>
      <c r="T7009">
        <f t="shared" si="876"/>
        <v>1</v>
      </c>
      <c r="U7009">
        <f t="shared" si="877"/>
        <v>1</v>
      </c>
      <c r="V7009">
        <f t="shared" si="878"/>
        <v>0</v>
      </c>
    </row>
    <row r="7010" spans="1:22" x14ac:dyDescent="0.35">
      <c r="A7010">
        <v>1999</v>
      </c>
      <c r="B7010">
        <v>10</v>
      </c>
      <c r="C7010">
        <v>19</v>
      </c>
      <c r="D7010">
        <v>22</v>
      </c>
      <c r="E7010">
        <v>30</v>
      </c>
      <c r="F7010">
        <v>0</v>
      </c>
      <c r="G7010">
        <v>0</v>
      </c>
      <c r="H7010">
        <v>0</v>
      </c>
      <c r="I7010">
        <v>0</v>
      </c>
      <c r="J7010">
        <v>-8</v>
      </c>
      <c r="K7010">
        <v>1.6</v>
      </c>
      <c r="L7010">
        <v>58.09</v>
      </c>
      <c r="M7010">
        <f t="shared" si="872"/>
        <v>0</v>
      </c>
      <c r="N7010" s="3">
        <f t="shared" si="879"/>
        <v>291.91716666665974</v>
      </c>
      <c r="O7010">
        <v>0</v>
      </c>
      <c r="P7010">
        <v>0.2</v>
      </c>
      <c r="Q7010">
        <f t="shared" si="873"/>
        <v>0.91666666666666663</v>
      </c>
      <c r="R7010" t="str">
        <f t="shared" si="874"/>
        <v/>
      </c>
      <c r="S7010">
        <f t="shared" si="875"/>
        <v>0</v>
      </c>
      <c r="T7010">
        <f t="shared" si="876"/>
        <v>0</v>
      </c>
      <c r="U7010">
        <f t="shared" si="877"/>
        <v>0</v>
      </c>
      <c r="V7010">
        <f t="shared" si="878"/>
        <v>0</v>
      </c>
    </row>
    <row r="7011" spans="1:22" x14ac:dyDescent="0.35">
      <c r="A7011">
        <v>1999</v>
      </c>
      <c r="B7011">
        <v>10</v>
      </c>
      <c r="C7011">
        <v>19</v>
      </c>
      <c r="D7011">
        <v>23</v>
      </c>
      <c r="E7011">
        <v>30</v>
      </c>
      <c r="F7011">
        <v>0</v>
      </c>
      <c r="G7011">
        <v>0</v>
      </c>
      <c r="H7011">
        <v>0</v>
      </c>
      <c r="I7011">
        <v>0</v>
      </c>
      <c r="J7011">
        <v>-8</v>
      </c>
      <c r="K7011">
        <v>1.8</v>
      </c>
      <c r="L7011">
        <v>56.25</v>
      </c>
      <c r="M7011">
        <f t="shared" si="872"/>
        <v>0</v>
      </c>
      <c r="N7011" s="3">
        <f t="shared" si="879"/>
        <v>291.95883333332642</v>
      </c>
      <c r="O7011">
        <v>0</v>
      </c>
      <c r="P7011">
        <v>0.2</v>
      </c>
      <c r="Q7011">
        <f t="shared" si="873"/>
        <v>0.95833333333333337</v>
      </c>
      <c r="R7011" t="str">
        <f t="shared" si="874"/>
        <v/>
      </c>
      <c r="S7011">
        <f t="shared" si="875"/>
        <v>0</v>
      </c>
      <c r="T7011">
        <f t="shared" si="876"/>
        <v>0</v>
      </c>
      <c r="U7011">
        <f t="shared" si="877"/>
        <v>0</v>
      </c>
      <c r="V7011">
        <f t="shared" si="878"/>
        <v>0</v>
      </c>
    </row>
    <row r="7012" spans="1:22" x14ac:dyDescent="0.35">
      <c r="A7012">
        <v>1999</v>
      </c>
      <c r="B7012">
        <v>10</v>
      </c>
      <c r="C7012">
        <v>20</v>
      </c>
      <c r="D7012">
        <v>0</v>
      </c>
      <c r="E7012">
        <v>30</v>
      </c>
      <c r="F7012">
        <v>0</v>
      </c>
      <c r="G7012">
        <v>0</v>
      </c>
      <c r="H7012">
        <v>0</v>
      </c>
      <c r="I7012">
        <v>0</v>
      </c>
      <c r="J7012">
        <v>-8</v>
      </c>
      <c r="K7012">
        <v>2</v>
      </c>
      <c r="L7012">
        <v>55.72</v>
      </c>
      <c r="M7012">
        <f t="shared" si="872"/>
        <v>0</v>
      </c>
      <c r="N7012" s="3">
        <f t="shared" si="879"/>
        <v>292.00049999999311</v>
      </c>
      <c r="O7012">
        <v>0</v>
      </c>
      <c r="P7012">
        <v>0.2</v>
      </c>
      <c r="Q7012">
        <f t="shared" si="873"/>
        <v>0</v>
      </c>
      <c r="R7012" t="str">
        <f t="shared" si="874"/>
        <v/>
      </c>
      <c r="S7012">
        <f t="shared" si="875"/>
        <v>0</v>
      </c>
      <c r="T7012">
        <f t="shared" si="876"/>
        <v>0</v>
      </c>
      <c r="U7012">
        <f t="shared" si="877"/>
        <v>0</v>
      </c>
      <c r="V7012">
        <f t="shared" si="878"/>
        <v>0</v>
      </c>
    </row>
    <row r="7013" spans="1:22" x14ac:dyDescent="0.35">
      <c r="A7013">
        <v>1999</v>
      </c>
      <c r="B7013">
        <v>10</v>
      </c>
      <c r="C7013">
        <v>20</v>
      </c>
      <c r="D7013">
        <v>1</v>
      </c>
      <c r="E7013">
        <v>30</v>
      </c>
      <c r="F7013">
        <v>0</v>
      </c>
      <c r="G7013">
        <v>0</v>
      </c>
      <c r="H7013">
        <v>0</v>
      </c>
      <c r="I7013">
        <v>0</v>
      </c>
      <c r="J7013">
        <v>-8</v>
      </c>
      <c r="K7013">
        <v>2.1</v>
      </c>
      <c r="L7013" s="1" t="s">
        <v>340</v>
      </c>
      <c r="M7013">
        <f t="shared" si="872"/>
        <v>0</v>
      </c>
      <c r="N7013" s="3">
        <f t="shared" si="879"/>
        <v>292.0421666666598</v>
      </c>
      <c r="O7013">
        <v>0</v>
      </c>
      <c r="P7013">
        <v>0.2</v>
      </c>
      <c r="Q7013">
        <f t="shared" si="873"/>
        <v>4.1666666666666664E-2</v>
      </c>
      <c r="R7013" t="str">
        <f t="shared" si="874"/>
        <v/>
      </c>
      <c r="S7013">
        <f t="shared" si="875"/>
        <v>0</v>
      </c>
      <c r="T7013">
        <f t="shared" si="876"/>
        <v>0</v>
      </c>
      <c r="U7013">
        <f t="shared" si="877"/>
        <v>0</v>
      </c>
      <c r="V7013">
        <f t="shared" si="878"/>
        <v>0</v>
      </c>
    </row>
    <row r="7014" spans="1:22" x14ac:dyDescent="0.35">
      <c r="A7014">
        <v>1999</v>
      </c>
      <c r="B7014">
        <v>10</v>
      </c>
      <c r="C7014">
        <v>20</v>
      </c>
      <c r="D7014">
        <v>2</v>
      </c>
      <c r="E7014">
        <v>30</v>
      </c>
      <c r="F7014">
        <v>0</v>
      </c>
      <c r="G7014">
        <v>0</v>
      </c>
      <c r="H7014">
        <v>0</v>
      </c>
      <c r="I7014">
        <v>0</v>
      </c>
      <c r="J7014">
        <v>-8</v>
      </c>
      <c r="K7014">
        <v>2.2000000000000002</v>
      </c>
      <c r="L7014">
        <v>57.05</v>
      </c>
      <c r="M7014">
        <f t="shared" si="872"/>
        <v>0</v>
      </c>
      <c r="N7014" s="3">
        <f t="shared" si="879"/>
        <v>292.08383333332648</v>
      </c>
      <c r="O7014">
        <v>0</v>
      </c>
      <c r="P7014">
        <v>0.2</v>
      </c>
      <c r="Q7014">
        <f t="shared" si="873"/>
        <v>8.3333333333333329E-2</v>
      </c>
      <c r="R7014" t="str">
        <f t="shared" si="874"/>
        <v/>
      </c>
      <c r="S7014">
        <f t="shared" si="875"/>
        <v>0</v>
      </c>
      <c r="T7014">
        <f t="shared" si="876"/>
        <v>0</v>
      </c>
      <c r="U7014">
        <f t="shared" si="877"/>
        <v>0</v>
      </c>
      <c r="V7014">
        <f t="shared" si="878"/>
        <v>0</v>
      </c>
    </row>
    <row r="7015" spans="1:22" x14ac:dyDescent="0.35">
      <c r="A7015">
        <v>1999</v>
      </c>
      <c r="B7015">
        <v>10</v>
      </c>
      <c r="C7015">
        <v>20</v>
      </c>
      <c r="D7015">
        <v>3</v>
      </c>
      <c r="E7015">
        <v>30</v>
      </c>
      <c r="F7015">
        <v>0</v>
      </c>
      <c r="G7015">
        <v>0</v>
      </c>
      <c r="H7015">
        <v>0</v>
      </c>
      <c r="I7015">
        <v>1</v>
      </c>
      <c r="J7015">
        <v>-8</v>
      </c>
      <c r="K7015">
        <v>2.2000000000000002</v>
      </c>
      <c r="L7015">
        <v>57.32</v>
      </c>
      <c r="M7015">
        <f t="shared" si="872"/>
        <v>1</v>
      </c>
      <c r="N7015" s="3">
        <f t="shared" si="879"/>
        <v>292.12549999999317</v>
      </c>
      <c r="O7015">
        <v>0</v>
      </c>
      <c r="P7015">
        <v>0.2</v>
      </c>
      <c r="Q7015">
        <f t="shared" si="873"/>
        <v>0.125</v>
      </c>
      <c r="R7015" t="str">
        <f t="shared" si="874"/>
        <v/>
      </c>
      <c r="S7015">
        <f t="shared" si="875"/>
        <v>1</v>
      </c>
      <c r="T7015">
        <f t="shared" si="876"/>
        <v>1</v>
      </c>
      <c r="U7015">
        <f t="shared" si="877"/>
        <v>1</v>
      </c>
      <c r="V7015">
        <f t="shared" si="878"/>
        <v>0</v>
      </c>
    </row>
    <row r="7016" spans="1:22" x14ac:dyDescent="0.35">
      <c r="A7016">
        <v>1999</v>
      </c>
      <c r="B7016">
        <v>10</v>
      </c>
      <c r="C7016">
        <v>20</v>
      </c>
      <c r="D7016">
        <v>4</v>
      </c>
      <c r="E7016">
        <v>30</v>
      </c>
      <c r="F7016">
        <v>0</v>
      </c>
      <c r="G7016">
        <v>0</v>
      </c>
      <c r="H7016">
        <v>0</v>
      </c>
      <c r="I7016">
        <v>1</v>
      </c>
      <c r="J7016">
        <v>-8</v>
      </c>
      <c r="K7016" s="1" t="s">
        <v>100</v>
      </c>
      <c r="L7016">
        <v>56.63</v>
      </c>
      <c r="M7016">
        <f t="shared" si="872"/>
        <v>1</v>
      </c>
      <c r="N7016" s="3">
        <f t="shared" si="879"/>
        <v>292.16716666665985</v>
      </c>
      <c r="O7016">
        <v>0</v>
      </c>
      <c r="P7016">
        <v>0.2</v>
      </c>
      <c r="Q7016">
        <f t="shared" si="873"/>
        <v>0.16666666666666666</v>
      </c>
      <c r="R7016" t="str">
        <f t="shared" si="874"/>
        <v/>
      </c>
      <c r="S7016">
        <f t="shared" si="875"/>
        <v>1</v>
      </c>
      <c r="T7016">
        <f t="shared" si="876"/>
        <v>1</v>
      </c>
      <c r="U7016">
        <f t="shared" si="877"/>
        <v>1</v>
      </c>
      <c r="V7016">
        <f t="shared" si="878"/>
        <v>0</v>
      </c>
    </row>
    <row r="7017" spans="1:22" x14ac:dyDescent="0.35">
      <c r="A7017">
        <v>1999</v>
      </c>
      <c r="B7017">
        <v>10</v>
      </c>
      <c r="C7017">
        <v>20</v>
      </c>
      <c r="D7017">
        <v>5</v>
      </c>
      <c r="E7017">
        <v>30</v>
      </c>
      <c r="F7017">
        <v>0</v>
      </c>
      <c r="G7017">
        <v>0</v>
      </c>
      <c r="H7017">
        <v>0</v>
      </c>
      <c r="I7017">
        <v>1</v>
      </c>
      <c r="J7017">
        <v>-8</v>
      </c>
      <c r="K7017" s="1" t="s">
        <v>100</v>
      </c>
      <c r="L7017">
        <v>55.58</v>
      </c>
      <c r="M7017">
        <f t="shared" si="872"/>
        <v>1</v>
      </c>
      <c r="N7017" s="3">
        <f t="shared" si="879"/>
        <v>292.20883333332654</v>
      </c>
      <c r="O7017">
        <v>0</v>
      </c>
      <c r="P7017">
        <v>0.2</v>
      </c>
      <c r="Q7017">
        <f t="shared" si="873"/>
        <v>0.20833333333333334</v>
      </c>
      <c r="R7017" t="str">
        <f t="shared" si="874"/>
        <v/>
      </c>
      <c r="S7017">
        <f t="shared" si="875"/>
        <v>1</v>
      </c>
      <c r="T7017">
        <f t="shared" si="876"/>
        <v>1</v>
      </c>
      <c r="U7017">
        <f t="shared" si="877"/>
        <v>1</v>
      </c>
      <c r="V7017">
        <f t="shared" si="878"/>
        <v>3.3953346621262632</v>
      </c>
    </row>
    <row r="7018" spans="1:22" x14ac:dyDescent="0.35">
      <c r="A7018">
        <v>1999</v>
      </c>
      <c r="B7018">
        <v>10</v>
      </c>
      <c r="C7018">
        <v>20</v>
      </c>
      <c r="D7018">
        <v>6</v>
      </c>
      <c r="E7018">
        <v>30</v>
      </c>
      <c r="F7018">
        <v>304</v>
      </c>
      <c r="G7018">
        <v>13</v>
      </c>
      <c r="H7018">
        <v>22</v>
      </c>
      <c r="I7018">
        <v>2</v>
      </c>
      <c r="J7018">
        <v>-8</v>
      </c>
      <c r="K7018" s="1" t="s">
        <v>92</v>
      </c>
      <c r="L7018" s="1" t="s">
        <v>172</v>
      </c>
      <c r="M7018">
        <f t="shared" si="872"/>
        <v>5.033420136430041</v>
      </c>
      <c r="N7018" s="3">
        <f t="shared" si="879"/>
        <v>292.25049999999322</v>
      </c>
      <c r="O7018" s="1" t="s">
        <v>3303</v>
      </c>
      <c r="P7018">
        <v>0.2</v>
      </c>
      <c r="Q7018">
        <f t="shared" si="873"/>
        <v>0.25</v>
      </c>
      <c r="R7018">
        <f t="shared" si="874"/>
        <v>0.31401853463280111</v>
      </c>
      <c r="S7018">
        <f t="shared" si="875"/>
        <v>5.5347400750549873</v>
      </c>
      <c r="T7018">
        <f t="shared" si="876"/>
        <v>3.9382739963530824</v>
      </c>
      <c r="U7018">
        <f t="shared" si="877"/>
        <v>5.033420136430041</v>
      </c>
      <c r="V7018">
        <f t="shared" si="878"/>
        <v>23.472946818009898</v>
      </c>
    </row>
    <row r="7019" spans="1:22" x14ac:dyDescent="0.35">
      <c r="A7019">
        <v>1999</v>
      </c>
      <c r="B7019">
        <v>10</v>
      </c>
      <c r="C7019">
        <v>20</v>
      </c>
      <c r="D7019">
        <v>7</v>
      </c>
      <c r="E7019">
        <v>30</v>
      </c>
      <c r="F7019">
        <v>750</v>
      </c>
      <c r="G7019">
        <v>39</v>
      </c>
      <c r="H7019">
        <v>203</v>
      </c>
      <c r="I7019">
        <v>6</v>
      </c>
      <c r="J7019">
        <v>-7</v>
      </c>
      <c r="K7019" s="1" t="s">
        <v>105</v>
      </c>
      <c r="L7019">
        <v>43.41</v>
      </c>
      <c r="M7019">
        <f t="shared" si="872"/>
        <v>21.204061178274735</v>
      </c>
      <c r="N7019" s="3">
        <f t="shared" si="879"/>
        <v>292.29216666665991</v>
      </c>
      <c r="O7019" s="1" t="s">
        <v>3304</v>
      </c>
      <c r="P7019">
        <v>0.2</v>
      </c>
      <c r="Q7019">
        <f t="shared" si="873"/>
        <v>0.29166666666666669</v>
      </c>
      <c r="R7019">
        <f t="shared" si="874"/>
        <v>0.31276922661581041</v>
      </c>
      <c r="S7019">
        <f t="shared" si="875"/>
        <v>23.722614064065009</v>
      </c>
      <c r="T7019">
        <f t="shared" si="876"/>
        <v>15.670182202269554</v>
      </c>
      <c r="U7019">
        <f t="shared" si="877"/>
        <v>21.204061178274735</v>
      </c>
      <c r="V7019">
        <f t="shared" si="878"/>
        <v>264.88670399578683</v>
      </c>
    </row>
    <row r="7020" spans="1:22" x14ac:dyDescent="0.35">
      <c r="A7020">
        <v>1999</v>
      </c>
      <c r="B7020">
        <v>10</v>
      </c>
      <c r="C7020">
        <v>20</v>
      </c>
      <c r="D7020">
        <v>8</v>
      </c>
      <c r="E7020">
        <v>30</v>
      </c>
      <c r="F7020">
        <v>898</v>
      </c>
      <c r="G7020">
        <v>50</v>
      </c>
      <c r="H7020">
        <v>395</v>
      </c>
      <c r="I7020">
        <v>10</v>
      </c>
      <c r="J7020">
        <v>-6</v>
      </c>
      <c r="K7020">
        <v>2.6</v>
      </c>
      <c r="L7020">
        <v>35.5</v>
      </c>
      <c r="M7020">
        <f t="shared" si="872"/>
        <v>36.900503127238274</v>
      </c>
      <c r="N7020" s="3">
        <f t="shared" si="879"/>
        <v>292.3338333333266</v>
      </c>
      <c r="O7020" s="1" t="s">
        <v>3305</v>
      </c>
      <c r="P7020">
        <v>0.2</v>
      </c>
      <c r="Q7020">
        <f t="shared" si="873"/>
        <v>0.33333333333333331</v>
      </c>
      <c r="R7020">
        <f t="shared" si="874"/>
        <v>0.31338885244836401</v>
      </c>
      <c r="S7020">
        <f t="shared" si="875"/>
        <v>41.351493538796916</v>
      </c>
      <c r="T7020">
        <f t="shared" si="876"/>
        <v>27.148721561475174</v>
      </c>
      <c r="U7020">
        <f t="shared" si="877"/>
        <v>36.900503127238274</v>
      </c>
      <c r="V7020">
        <f t="shared" si="878"/>
        <v>541.03298727754759</v>
      </c>
    </row>
    <row r="7021" spans="1:22" x14ac:dyDescent="0.35">
      <c r="A7021">
        <v>1999</v>
      </c>
      <c r="B7021">
        <v>10</v>
      </c>
      <c r="C7021">
        <v>20</v>
      </c>
      <c r="D7021">
        <v>9</v>
      </c>
      <c r="E7021">
        <v>30</v>
      </c>
      <c r="F7021">
        <v>967</v>
      </c>
      <c r="G7021">
        <v>57</v>
      </c>
      <c r="H7021">
        <v>554</v>
      </c>
      <c r="I7021">
        <v>13</v>
      </c>
      <c r="J7021">
        <v>-6</v>
      </c>
      <c r="K7021">
        <v>1.9</v>
      </c>
      <c r="L7021">
        <v>28.83</v>
      </c>
      <c r="M7021">
        <f t="shared" si="872"/>
        <v>51.20859381316707</v>
      </c>
      <c r="N7021" s="3">
        <f t="shared" si="879"/>
        <v>292.37549999999328</v>
      </c>
      <c r="O7021">
        <v>856.22176865313304</v>
      </c>
      <c r="P7021">
        <v>0.2</v>
      </c>
      <c r="Q7021">
        <f t="shared" si="873"/>
        <v>0.375</v>
      </c>
      <c r="R7021">
        <f t="shared" si="874"/>
        <v>0.31563834665908846</v>
      </c>
      <c r="S7021">
        <f t="shared" si="875"/>
        <v>57.503347813961113</v>
      </c>
      <c r="T7021">
        <f t="shared" si="876"/>
        <v>37.560416077619145</v>
      </c>
      <c r="U7021">
        <f t="shared" si="877"/>
        <v>51.20859381316707</v>
      </c>
      <c r="V7021">
        <f t="shared" si="878"/>
        <v>787.1824239197075</v>
      </c>
    </row>
    <row r="7022" spans="1:22" x14ac:dyDescent="0.35">
      <c r="A7022">
        <v>1999</v>
      </c>
      <c r="B7022">
        <v>10</v>
      </c>
      <c r="C7022">
        <v>20</v>
      </c>
      <c r="D7022">
        <v>10</v>
      </c>
      <c r="E7022">
        <v>30</v>
      </c>
      <c r="F7022">
        <v>1001</v>
      </c>
      <c r="G7022">
        <v>61</v>
      </c>
      <c r="H7022">
        <v>663</v>
      </c>
      <c r="I7022">
        <v>15</v>
      </c>
      <c r="J7022">
        <v>-7</v>
      </c>
      <c r="K7022">
        <v>2</v>
      </c>
      <c r="L7022">
        <v>23.94</v>
      </c>
      <c r="M7022">
        <f t="shared" si="872"/>
        <v>59.490611512448837</v>
      </c>
      <c r="N7022" s="3">
        <f t="shared" si="879"/>
        <v>292.41716666665997</v>
      </c>
      <c r="O7022" s="1" t="s">
        <v>3306</v>
      </c>
      <c r="P7022">
        <v>0.2</v>
      </c>
      <c r="Q7022">
        <f t="shared" si="873"/>
        <v>0.41666666666666669</v>
      </c>
      <c r="R7022">
        <f t="shared" si="874"/>
        <v>0.31530904661041215</v>
      </c>
      <c r="S7022">
        <f t="shared" si="875"/>
        <v>66.825070284161001</v>
      </c>
      <c r="T7022">
        <f t="shared" si="876"/>
        <v>43.563895729995942</v>
      </c>
      <c r="U7022">
        <f t="shared" si="877"/>
        <v>59.490611512448837</v>
      </c>
      <c r="V7022">
        <f t="shared" si="878"/>
        <v>972.83676914245643</v>
      </c>
    </row>
    <row r="7023" spans="1:22" x14ac:dyDescent="0.35">
      <c r="A7023">
        <v>1999</v>
      </c>
      <c r="B7023">
        <v>10</v>
      </c>
      <c r="C7023">
        <v>20</v>
      </c>
      <c r="D7023">
        <v>11</v>
      </c>
      <c r="E7023">
        <v>30</v>
      </c>
      <c r="F7023">
        <v>1014</v>
      </c>
      <c r="G7023">
        <v>63</v>
      </c>
      <c r="H7023">
        <v>712</v>
      </c>
      <c r="I7023">
        <v>16</v>
      </c>
      <c r="J7023">
        <v>-7</v>
      </c>
      <c r="K7023" s="1" t="s">
        <v>92</v>
      </c>
      <c r="L7023">
        <v>22.07</v>
      </c>
      <c r="M7023">
        <f t="shared" si="872"/>
        <v>61.979033214610311</v>
      </c>
      <c r="N7023" s="3">
        <f t="shared" si="879"/>
        <v>292.45883333332665</v>
      </c>
      <c r="O7023">
        <v>1071.4568245620301</v>
      </c>
      <c r="P7023">
        <v>0.2</v>
      </c>
      <c r="Q7023">
        <f t="shared" si="873"/>
        <v>0.45833333333333331</v>
      </c>
      <c r="R7023">
        <f t="shared" si="874"/>
        <v>0.31401853463280088</v>
      </c>
      <c r="S7023">
        <f t="shared" si="875"/>
        <v>69.577784812636565</v>
      </c>
      <c r="T7023">
        <f t="shared" si="876"/>
        <v>45.379367330968194</v>
      </c>
      <c r="U7023">
        <f t="shared" si="877"/>
        <v>61.979033214610311</v>
      </c>
      <c r="V7023">
        <f t="shared" si="878"/>
        <v>1078.8312344819676</v>
      </c>
    </row>
    <row r="7024" spans="1:22" x14ac:dyDescent="0.35">
      <c r="A7024">
        <v>1999</v>
      </c>
      <c r="B7024">
        <v>10</v>
      </c>
      <c r="C7024">
        <v>20</v>
      </c>
      <c r="D7024">
        <v>12</v>
      </c>
      <c r="E7024">
        <v>30</v>
      </c>
      <c r="F7024">
        <v>1011</v>
      </c>
      <c r="G7024">
        <v>62</v>
      </c>
      <c r="H7024">
        <v>696</v>
      </c>
      <c r="I7024">
        <v>17</v>
      </c>
      <c r="J7024">
        <v>-7</v>
      </c>
      <c r="K7024" s="1" t="s">
        <v>114</v>
      </c>
      <c r="L7024">
        <v>20.63</v>
      </c>
      <c r="M7024">
        <f t="shared" si="872"/>
        <v>60.362515940314651</v>
      </c>
      <c r="N7024" s="3">
        <f t="shared" si="879"/>
        <v>292.50049999999334</v>
      </c>
      <c r="O7024" s="1" t="s">
        <v>3307</v>
      </c>
      <c r="P7024">
        <v>0.2</v>
      </c>
      <c r="Q7024">
        <f t="shared" si="873"/>
        <v>0.5</v>
      </c>
      <c r="R7024">
        <f t="shared" si="874"/>
        <v>0.31246311027375973</v>
      </c>
      <c r="S7024">
        <f t="shared" si="875"/>
        <v>67.549496778621062</v>
      </c>
      <c r="T7024">
        <f t="shared" si="876"/>
        <v>44.548442887780482</v>
      </c>
      <c r="U7024">
        <f t="shared" si="877"/>
        <v>60.362515940314651</v>
      </c>
      <c r="V7024">
        <f t="shared" si="878"/>
        <v>1092.9570731973713</v>
      </c>
    </row>
    <row r="7025" spans="1:22" x14ac:dyDescent="0.35">
      <c r="A7025">
        <v>1999</v>
      </c>
      <c r="B7025">
        <v>10</v>
      </c>
      <c r="C7025">
        <v>20</v>
      </c>
      <c r="D7025">
        <v>13</v>
      </c>
      <c r="E7025">
        <v>30</v>
      </c>
      <c r="F7025">
        <v>989</v>
      </c>
      <c r="G7025">
        <v>59</v>
      </c>
      <c r="H7025">
        <v>617</v>
      </c>
      <c r="I7025">
        <v>18</v>
      </c>
      <c r="J7025">
        <v>-7</v>
      </c>
      <c r="K7025">
        <v>3.1</v>
      </c>
      <c r="L7025">
        <v>20.64</v>
      </c>
      <c r="M7025">
        <f t="shared" si="872"/>
        <v>56.333293416766146</v>
      </c>
      <c r="N7025" s="3">
        <f t="shared" si="879"/>
        <v>292.54216666666002</v>
      </c>
      <c r="O7025" s="1" t="s">
        <v>3308</v>
      </c>
      <c r="P7025">
        <v>0.2</v>
      </c>
      <c r="Q7025">
        <f t="shared" si="873"/>
        <v>0.54166666666666663</v>
      </c>
      <c r="R7025">
        <f t="shared" si="874"/>
        <v>0.31185812444280409</v>
      </c>
      <c r="S7025">
        <f t="shared" si="875"/>
        <v>62.693555144806595</v>
      </c>
      <c r="T7025">
        <f t="shared" si="876"/>
        <v>42.298826806706352</v>
      </c>
      <c r="U7025">
        <f t="shared" si="877"/>
        <v>56.333293416766146</v>
      </c>
      <c r="V7025">
        <f t="shared" si="878"/>
        <v>1010.2067814415501</v>
      </c>
    </row>
    <row r="7026" spans="1:22" x14ac:dyDescent="0.35">
      <c r="A7026">
        <v>1999</v>
      </c>
      <c r="B7026">
        <v>10</v>
      </c>
      <c r="C7026">
        <v>20</v>
      </c>
      <c r="D7026">
        <v>14</v>
      </c>
      <c r="E7026">
        <v>30</v>
      </c>
      <c r="F7026">
        <v>942</v>
      </c>
      <c r="G7026">
        <v>54</v>
      </c>
      <c r="H7026">
        <v>482</v>
      </c>
      <c r="I7026">
        <v>17</v>
      </c>
      <c r="J7026">
        <v>-7</v>
      </c>
      <c r="K7026">
        <v>3</v>
      </c>
      <c r="L7026">
        <v>20.7</v>
      </c>
      <c r="M7026">
        <f t="shared" si="872"/>
        <v>48.112123768527169</v>
      </c>
      <c r="N7026" s="3">
        <f t="shared" si="879"/>
        <v>292.58383333332671</v>
      </c>
      <c r="O7026" s="1" t="s">
        <v>3309</v>
      </c>
      <c r="P7026">
        <v>0.2</v>
      </c>
      <c r="Q7026">
        <f t="shared" si="873"/>
        <v>0.58333333333333337</v>
      </c>
      <c r="R7026">
        <f t="shared" si="874"/>
        <v>0.31215941919748302</v>
      </c>
      <c r="S7026">
        <f t="shared" si="875"/>
        <v>53.271503316629143</v>
      </c>
      <c r="T7026">
        <f t="shared" si="876"/>
        <v>36.743475550028357</v>
      </c>
      <c r="U7026">
        <f t="shared" si="877"/>
        <v>48.112123768527169</v>
      </c>
      <c r="V7026">
        <f t="shared" si="878"/>
        <v>829.50121516566639</v>
      </c>
    </row>
    <row r="7027" spans="1:22" x14ac:dyDescent="0.35">
      <c r="A7027">
        <v>1999</v>
      </c>
      <c r="B7027">
        <v>10</v>
      </c>
      <c r="C7027">
        <v>20</v>
      </c>
      <c r="D7027">
        <v>15</v>
      </c>
      <c r="E7027">
        <v>30</v>
      </c>
      <c r="F7027">
        <v>844</v>
      </c>
      <c r="G7027">
        <v>46</v>
      </c>
      <c r="H7027">
        <v>304</v>
      </c>
      <c r="I7027">
        <v>15</v>
      </c>
      <c r="J7027">
        <v>-6</v>
      </c>
      <c r="K7027">
        <v>2</v>
      </c>
      <c r="L7027">
        <v>25.2</v>
      </c>
      <c r="M7027">
        <f t="shared" si="872"/>
        <v>37.693037969422441</v>
      </c>
      <c r="N7027" s="3">
        <f t="shared" si="879"/>
        <v>292.62549999999339</v>
      </c>
      <c r="O7027" s="1" t="s">
        <v>3310</v>
      </c>
      <c r="P7027">
        <v>0.2</v>
      </c>
      <c r="Q7027">
        <f t="shared" si="873"/>
        <v>0.625</v>
      </c>
      <c r="R7027">
        <f t="shared" si="874"/>
        <v>0.31530904661041209</v>
      </c>
      <c r="S7027">
        <f t="shared" si="875"/>
        <v>41.434077836789875</v>
      </c>
      <c r="T7027">
        <f t="shared" si="876"/>
        <v>29.569401235900056</v>
      </c>
      <c r="U7027">
        <f t="shared" si="877"/>
        <v>37.693037969422441</v>
      </c>
      <c r="V7027">
        <f t="shared" si="878"/>
        <v>543.10820064311145</v>
      </c>
    </row>
    <row r="7028" spans="1:22" x14ac:dyDescent="0.35">
      <c r="A7028">
        <v>1999</v>
      </c>
      <c r="B7028">
        <v>10</v>
      </c>
      <c r="C7028">
        <v>20</v>
      </c>
      <c r="D7028">
        <v>16</v>
      </c>
      <c r="E7028">
        <v>30</v>
      </c>
      <c r="F7028">
        <v>606</v>
      </c>
      <c r="G7028">
        <v>29</v>
      </c>
      <c r="H7028">
        <v>107</v>
      </c>
      <c r="I7028">
        <v>11</v>
      </c>
      <c r="J7028">
        <v>-1</v>
      </c>
      <c r="K7028">
        <v>1</v>
      </c>
      <c r="L7028">
        <v>47.93</v>
      </c>
      <c r="M7028">
        <f t="shared" si="872"/>
        <v>21.643123348862176</v>
      </c>
      <c r="N7028" s="3">
        <f t="shared" si="879"/>
        <v>292.66716666666008</v>
      </c>
      <c r="O7028" s="1" t="s">
        <v>3311</v>
      </c>
      <c r="P7028">
        <v>0.2</v>
      </c>
      <c r="Q7028">
        <f t="shared" si="873"/>
        <v>0.66666666666666663</v>
      </c>
      <c r="R7028">
        <f t="shared" si="874"/>
        <v>0.3187290456321818</v>
      </c>
      <c r="S7028">
        <f t="shared" si="875"/>
        <v>23.385534501607154</v>
      </c>
      <c r="T7028">
        <f t="shared" si="876"/>
        <v>17.918787191869505</v>
      </c>
      <c r="U7028">
        <f t="shared" si="877"/>
        <v>21.643123348862176</v>
      </c>
      <c r="V7028">
        <f t="shared" si="878"/>
        <v>160.39893065684996</v>
      </c>
    </row>
    <row r="7029" spans="1:22" x14ac:dyDescent="0.35">
      <c r="A7029">
        <v>1999</v>
      </c>
      <c r="B7029">
        <v>10</v>
      </c>
      <c r="C7029">
        <v>20</v>
      </c>
      <c r="D7029">
        <v>17</v>
      </c>
      <c r="E7029">
        <v>30</v>
      </c>
      <c r="F7029">
        <v>0</v>
      </c>
      <c r="G7029">
        <v>0</v>
      </c>
      <c r="H7029">
        <v>0</v>
      </c>
      <c r="I7029">
        <v>8</v>
      </c>
      <c r="J7029">
        <v>-3</v>
      </c>
      <c r="K7029">
        <v>0.8</v>
      </c>
      <c r="L7029">
        <v>50.26</v>
      </c>
      <c r="M7029">
        <f t="shared" si="872"/>
        <v>8</v>
      </c>
      <c r="N7029" s="3">
        <f t="shared" si="879"/>
        <v>292.70883333332677</v>
      </c>
      <c r="O7029">
        <v>0</v>
      </c>
      <c r="P7029">
        <v>0.2</v>
      </c>
      <c r="Q7029">
        <f t="shared" si="873"/>
        <v>0.70833333333333337</v>
      </c>
      <c r="R7029" t="str">
        <f t="shared" si="874"/>
        <v/>
      </c>
      <c r="S7029">
        <f t="shared" si="875"/>
        <v>8</v>
      </c>
      <c r="T7029">
        <f t="shared" si="876"/>
        <v>8</v>
      </c>
      <c r="U7029">
        <f t="shared" si="877"/>
        <v>8</v>
      </c>
      <c r="V7029">
        <f t="shared" si="878"/>
        <v>0</v>
      </c>
    </row>
    <row r="7030" spans="1:22" x14ac:dyDescent="0.35">
      <c r="A7030">
        <v>1999</v>
      </c>
      <c r="B7030">
        <v>10</v>
      </c>
      <c r="C7030">
        <v>20</v>
      </c>
      <c r="D7030">
        <v>18</v>
      </c>
      <c r="E7030">
        <v>30</v>
      </c>
      <c r="F7030">
        <v>0</v>
      </c>
      <c r="G7030">
        <v>0</v>
      </c>
      <c r="H7030">
        <v>0</v>
      </c>
      <c r="I7030">
        <v>7</v>
      </c>
      <c r="J7030">
        <v>-5</v>
      </c>
      <c r="K7030">
        <v>1</v>
      </c>
      <c r="L7030">
        <v>48.14</v>
      </c>
      <c r="M7030">
        <f t="shared" si="872"/>
        <v>7</v>
      </c>
      <c r="N7030" s="3">
        <f t="shared" si="879"/>
        <v>292.75049999999345</v>
      </c>
      <c r="O7030">
        <v>0</v>
      </c>
      <c r="P7030">
        <v>0.2</v>
      </c>
      <c r="Q7030">
        <f t="shared" si="873"/>
        <v>0.75</v>
      </c>
      <c r="R7030" t="str">
        <f t="shared" si="874"/>
        <v/>
      </c>
      <c r="S7030">
        <f t="shared" si="875"/>
        <v>7</v>
      </c>
      <c r="T7030">
        <f t="shared" si="876"/>
        <v>7</v>
      </c>
      <c r="U7030">
        <f t="shared" si="877"/>
        <v>7</v>
      </c>
      <c r="V7030">
        <f t="shared" si="878"/>
        <v>0</v>
      </c>
    </row>
    <row r="7031" spans="1:22" x14ac:dyDescent="0.35">
      <c r="A7031">
        <v>1999</v>
      </c>
      <c r="B7031">
        <v>10</v>
      </c>
      <c r="C7031">
        <v>20</v>
      </c>
      <c r="D7031">
        <v>19</v>
      </c>
      <c r="E7031">
        <v>30</v>
      </c>
      <c r="F7031">
        <v>0</v>
      </c>
      <c r="G7031">
        <v>0</v>
      </c>
      <c r="H7031">
        <v>0</v>
      </c>
      <c r="I7031">
        <v>5</v>
      </c>
      <c r="J7031">
        <v>-5</v>
      </c>
      <c r="K7031">
        <v>1.5</v>
      </c>
      <c r="L7031">
        <v>54.41</v>
      </c>
      <c r="M7031">
        <f t="shared" si="872"/>
        <v>5</v>
      </c>
      <c r="N7031" s="3">
        <f t="shared" si="879"/>
        <v>292.79216666666014</v>
      </c>
      <c r="O7031">
        <v>0</v>
      </c>
      <c r="P7031">
        <v>0.2</v>
      </c>
      <c r="Q7031">
        <f t="shared" si="873"/>
        <v>0.79166666666666663</v>
      </c>
      <c r="R7031" t="str">
        <f t="shared" si="874"/>
        <v/>
      </c>
      <c r="S7031">
        <f t="shared" si="875"/>
        <v>5</v>
      </c>
      <c r="T7031">
        <f t="shared" si="876"/>
        <v>5</v>
      </c>
      <c r="U7031">
        <f t="shared" si="877"/>
        <v>5</v>
      </c>
      <c r="V7031">
        <f t="shared" si="878"/>
        <v>0</v>
      </c>
    </row>
    <row r="7032" spans="1:22" x14ac:dyDescent="0.35">
      <c r="A7032">
        <v>1999</v>
      </c>
      <c r="B7032">
        <v>10</v>
      </c>
      <c r="C7032">
        <v>20</v>
      </c>
      <c r="D7032">
        <v>20</v>
      </c>
      <c r="E7032">
        <v>30</v>
      </c>
      <c r="F7032">
        <v>0</v>
      </c>
      <c r="G7032">
        <v>0</v>
      </c>
      <c r="H7032">
        <v>0</v>
      </c>
      <c r="I7032">
        <v>5</v>
      </c>
      <c r="J7032">
        <v>-5</v>
      </c>
      <c r="K7032">
        <v>1.9</v>
      </c>
      <c r="L7032">
        <v>52.51</v>
      </c>
      <c r="M7032">
        <f t="shared" si="872"/>
        <v>5</v>
      </c>
      <c r="N7032" s="3">
        <f t="shared" si="879"/>
        <v>292.83383333332682</v>
      </c>
      <c r="O7032">
        <v>0</v>
      </c>
      <c r="P7032">
        <v>0.2</v>
      </c>
      <c r="Q7032">
        <f t="shared" si="873"/>
        <v>0.83333333333333337</v>
      </c>
      <c r="R7032" t="str">
        <f t="shared" si="874"/>
        <v/>
      </c>
      <c r="S7032">
        <f t="shared" si="875"/>
        <v>5</v>
      </c>
      <c r="T7032">
        <f t="shared" si="876"/>
        <v>5</v>
      </c>
      <c r="U7032">
        <f t="shared" si="877"/>
        <v>5</v>
      </c>
      <c r="V7032">
        <f t="shared" si="878"/>
        <v>0</v>
      </c>
    </row>
    <row r="7033" spans="1:22" x14ac:dyDescent="0.35">
      <c r="A7033">
        <v>1999</v>
      </c>
      <c r="B7033">
        <v>10</v>
      </c>
      <c r="C7033">
        <v>20</v>
      </c>
      <c r="D7033">
        <v>21</v>
      </c>
      <c r="E7033">
        <v>30</v>
      </c>
      <c r="F7033">
        <v>0</v>
      </c>
      <c r="G7033">
        <v>0</v>
      </c>
      <c r="H7033">
        <v>0</v>
      </c>
      <c r="I7033">
        <v>5</v>
      </c>
      <c r="J7033">
        <v>-6</v>
      </c>
      <c r="K7033" s="1" t="s">
        <v>92</v>
      </c>
      <c r="L7033">
        <v>49.82</v>
      </c>
      <c r="M7033">
        <f t="shared" si="872"/>
        <v>5</v>
      </c>
      <c r="N7033" s="3">
        <f t="shared" si="879"/>
        <v>292.87549999999351</v>
      </c>
      <c r="O7033">
        <v>0</v>
      </c>
      <c r="P7033">
        <v>0.2</v>
      </c>
      <c r="Q7033">
        <f t="shared" si="873"/>
        <v>0.875</v>
      </c>
      <c r="R7033" t="str">
        <f t="shared" si="874"/>
        <v/>
      </c>
      <c r="S7033">
        <f t="shared" si="875"/>
        <v>5</v>
      </c>
      <c r="T7033">
        <f t="shared" si="876"/>
        <v>5</v>
      </c>
      <c r="U7033">
        <f t="shared" si="877"/>
        <v>5</v>
      </c>
      <c r="V7033">
        <f t="shared" si="878"/>
        <v>0</v>
      </c>
    </row>
    <row r="7034" spans="1:22" x14ac:dyDescent="0.35">
      <c r="A7034">
        <v>1999</v>
      </c>
      <c r="B7034">
        <v>10</v>
      </c>
      <c r="C7034">
        <v>20</v>
      </c>
      <c r="D7034">
        <v>22</v>
      </c>
      <c r="E7034">
        <v>30</v>
      </c>
      <c r="F7034">
        <v>0</v>
      </c>
      <c r="G7034">
        <v>0</v>
      </c>
      <c r="H7034">
        <v>0</v>
      </c>
      <c r="I7034">
        <v>5</v>
      </c>
      <c r="J7034">
        <v>-7</v>
      </c>
      <c r="K7034" s="1" t="s">
        <v>105</v>
      </c>
      <c r="L7034">
        <v>47.68</v>
      </c>
      <c r="M7034">
        <f t="shared" si="872"/>
        <v>5</v>
      </c>
      <c r="N7034" s="3">
        <f t="shared" si="879"/>
        <v>292.91716666666019</v>
      </c>
      <c r="O7034">
        <v>0</v>
      </c>
      <c r="P7034">
        <v>0.2</v>
      </c>
      <c r="Q7034">
        <f t="shared" si="873"/>
        <v>0.91666666666666663</v>
      </c>
      <c r="R7034" t="str">
        <f t="shared" si="874"/>
        <v/>
      </c>
      <c r="S7034">
        <f t="shared" si="875"/>
        <v>5</v>
      </c>
      <c r="T7034">
        <f t="shared" si="876"/>
        <v>5</v>
      </c>
      <c r="U7034">
        <f t="shared" si="877"/>
        <v>5</v>
      </c>
      <c r="V7034">
        <f t="shared" si="878"/>
        <v>0</v>
      </c>
    </row>
    <row r="7035" spans="1:22" x14ac:dyDescent="0.35">
      <c r="A7035">
        <v>1999</v>
      </c>
      <c r="B7035">
        <v>10</v>
      </c>
      <c r="C7035">
        <v>20</v>
      </c>
      <c r="D7035">
        <v>23</v>
      </c>
      <c r="E7035">
        <v>30</v>
      </c>
      <c r="F7035">
        <v>0</v>
      </c>
      <c r="G7035">
        <v>0</v>
      </c>
      <c r="H7035">
        <v>0</v>
      </c>
      <c r="I7035">
        <v>5</v>
      </c>
      <c r="J7035">
        <v>-7</v>
      </c>
      <c r="K7035">
        <v>3.1</v>
      </c>
      <c r="L7035">
        <v>49.73</v>
      </c>
      <c r="M7035">
        <f t="shared" si="872"/>
        <v>5</v>
      </c>
      <c r="N7035" s="3">
        <f t="shared" si="879"/>
        <v>292.95883333332688</v>
      </c>
      <c r="O7035">
        <v>0</v>
      </c>
      <c r="P7035">
        <v>0.2</v>
      </c>
      <c r="Q7035">
        <f t="shared" si="873"/>
        <v>0.95833333333333337</v>
      </c>
      <c r="R7035" t="str">
        <f t="shared" si="874"/>
        <v/>
      </c>
      <c r="S7035">
        <f t="shared" si="875"/>
        <v>5</v>
      </c>
      <c r="T7035">
        <f t="shared" si="876"/>
        <v>5</v>
      </c>
      <c r="U7035">
        <f t="shared" si="877"/>
        <v>5</v>
      </c>
      <c r="V7035">
        <f t="shared" si="878"/>
        <v>0</v>
      </c>
    </row>
    <row r="7036" spans="1:22" x14ac:dyDescent="0.35">
      <c r="A7036">
        <v>1999</v>
      </c>
      <c r="B7036">
        <v>10</v>
      </c>
      <c r="C7036">
        <v>21</v>
      </c>
      <c r="D7036">
        <v>0</v>
      </c>
      <c r="E7036">
        <v>30</v>
      </c>
      <c r="F7036">
        <v>0</v>
      </c>
      <c r="G7036">
        <v>0</v>
      </c>
      <c r="H7036">
        <v>0</v>
      </c>
      <c r="I7036">
        <v>5</v>
      </c>
      <c r="J7036">
        <v>-7</v>
      </c>
      <c r="K7036">
        <v>3.2</v>
      </c>
      <c r="L7036">
        <v>48.71</v>
      </c>
      <c r="M7036">
        <f t="shared" si="872"/>
        <v>5</v>
      </c>
      <c r="N7036" s="3">
        <f t="shared" si="879"/>
        <v>293.00049999999356</v>
      </c>
      <c r="O7036">
        <v>0</v>
      </c>
      <c r="P7036">
        <v>0.2</v>
      </c>
      <c r="Q7036">
        <f t="shared" si="873"/>
        <v>0</v>
      </c>
      <c r="R7036" t="str">
        <f t="shared" si="874"/>
        <v/>
      </c>
      <c r="S7036">
        <f t="shared" si="875"/>
        <v>5</v>
      </c>
      <c r="T7036">
        <f t="shared" si="876"/>
        <v>5</v>
      </c>
      <c r="U7036">
        <f t="shared" si="877"/>
        <v>5</v>
      </c>
      <c r="V7036">
        <f t="shared" si="878"/>
        <v>0</v>
      </c>
    </row>
    <row r="7037" spans="1:22" x14ac:dyDescent="0.35">
      <c r="A7037">
        <v>1999</v>
      </c>
      <c r="B7037">
        <v>10</v>
      </c>
      <c r="C7037">
        <v>21</v>
      </c>
      <c r="D7037">
        <v>1</v>
      </c>
      <c r="E7037">
        <v>30</v>
      </c>
      <c r="F7037">
        <v>0</v>
      </c>
      <c r="G7037">
        <v>0</v>
      </c>
      <c r="H7037">
        <v>0</v>
      </c>
      <c r="I7037">
        <v>5</v>
      </c>
      <c r="J7037">
        <v>-7</v>
      </c>
      <c r="K7037">
        <v>3.2</v>
      </c>
      <c r="L7037">
        <v>48.14</v>
      </c>
      <c r="M7037">
        <f t="shared" si="872"/>
        <v>5</v>
      </c>
      <c r="N7037" s="3">
        <f t="shared" si="879"/>
        <v>293.04216666666025</v>
      </c>
      <c r="O7037">
        <v>0</v>
      </c>
      <c r="P7037">
        <v>0.2</v>
      </c>
      <c r="Q7037">
        <f t="shared" si="873"/>
        <v>4.1666666666666664E-2</v>
      </c>
      <c r="R7037" t="str">
        <f t="shared" si="874"/>
        <v/>
      </c>
      <c r="S7037">
        <f t="shared" si="875"/>
        <v>5</v>
      </c>
      <c r="T7037">
        <f t="shared" si="876"/>
        <v>5</v>
      </c>
      <c r="U7037">
        <f t="shared" si="877"/>
        <v>5</v>
      </c>
      <c r="V7037">
        <f t="shared" si="878"/>
        <v>0</v>
      </c>
    </row>
    <row r="7038" spans="1:22" x14ac:dyDescent="0.35">
      <c r="A7038">
        <v>1999</v>
      </c>
      <c r="B7038">
        <v>10</v>
      </c>
      <c r="C7038">
        <v>21</v>
      </c>
      <c r="D7038">
        <v>2</v>
      </c>
      <c r="E7038">
        <v>30</v>
      </c>
      <c r="F7038">
        <v>0</v>
      </c>
      <c r="G7038">
        <v>0</v>
      </c>
      <c r="H7038">
        <v>0</v>
      </c>
      <c r="I7038">
        <v>4</v>
      </c>
      <c r="J7038">
        <v>-7</v>
      </c>
      <c r="K7038">
        <v>3.1</v>
      </c>
      <c r="L7038">
        <v>48.51</v>
      </c>
      <c r="M7038">
        <f t="shared" si="872"/>
        <v>4</v>
      </c>
      <c r="N7038" s="3">
        <f t="shared" si="879"/>
        <v>293.08383333332694</v>
      </c>
      <c r="O7038">
        <v>0</v>
      </c>
      <c r="P7038">
        <v>0.2</v>
      </c>
      <c r="Q7038">
        <f t="shared" si="873"/>
        <v>8.3333333333333329E-2</v>
      </c>
      <c r="R7038" t="str">
        <f t="shared" si="874"/>
        <v/>
      </c>
      <c r="S7038">
        <f t="shared" si="875"/>
        <v>4</v>
      </c>
      <c r="T7038">
        <f t="shared" si="876"/>
        <v>4</v>
      </c>
      <c r="U7038">
        <f t="shared" si="877"/>
        <v>4</v>
      </c>
      <c r="V7038">
        <f t="shared" si="878"/>
        <v>0</v>
      </c>
    </row>
    <row r="7039" spans="1:22" x14ac:dyDescent="0.35">
      <c r="A7039">
        <v>1999</v>
      </c>
      <c r="B7039">
        <v>10</v>
      </c>
      <c r="C7039">
        <v>21</v>
      </c>
      <c r="D7039">
        <v>3</v>
      </c>
      <c r="E7039">
        <v>30</v>
      </c>
      <c r="F7039">
        <v>0</v>
      </c>
      <c r="G7039">
        <v>0</v>
      </c>
      <c r="H7039">
        <v>0</v>
      </c>
      <c r="I7039">
        <v>4</v>
      </c>
      <c r="J7039">
        <v>-7</v>
      </c>
      <c r="K7039">
        <v>3.1</v>
      </c>
      <c r="L7039">
        <v>48.89</v>
      </c>
      <c r="M7039">
        <f t="shared" si="872"/>
        <v>4</v>
      </c>
      <c r="N7039" s="3">
        <f t="shared" si="879"/>
        <v>293.12549999999362</v>
      </c>
      <c r="O7039">
        <v>0</v>
      </c>
      <c r="P7039">
        <v>0.2</v>
      </c>
      <c r="Q7039">
        <f t="shared" si="873"/>
        <v>0.125</v>
      </c>
      <c r="R7039" t="str">
        <f t="shared" si="874"/>
        <v/>
      </c>
      <c r="S7039">
        <f t="shared" si="875"/>
        <v>4</v>
      </c>
      <c r="T7039">
        <f t="shared" si="876"/>
        <v>4</v>
      </c>
      <c r="U7039">
        <f t="shared" si="877"/>
        <v>4</v>
      </c>
      <c r="V7039">
        <f t="shared" si="878"/>
        <v>0</v>
      </c>
    </row>
    <row r="7040" spans="1:22" x14ac:dyDescent="0.35">
      <c r="A7040">
        <v>1999</v>
      </c>
      <c r="B7040">
        <v>10</v>
      </c>
      <c r="C7040">
        <v>21</v>
      </c>
      <c r="D7040">
        <v>4</v>
      </c>
      <c r="E7040">
        <v>30</v>
      </c>
      <c r="F7040">
        <v>0</v>
      </c>
      <c r="G7040">
        <v>0</v>
      </c>
      <c r="H7040">
        <v>0</v>
      </c>
      <c r="I7040">
        <v>5</v>
      </c>
      <c r="J7040">
        <v>-7</v>
      </c>
      <c r="K7040">
        <v>3.1</v>
      </c>
      <c r="L7040">
        <v>48.64</v>
      </c>
      <c r="M7040">
        <f t="shared" si="872"/>
        <v>5</v>
      </c>
      <c r="N7040" s="3">
        <f t="shared" si="879"/>
        <v>293.16716666666031</v>
      </c>
      <c r="O7040">
        <v>0</v>
      </c>
      <c r="P7040">
        <v>0.2</v>
      </c>
      <c r="Q7040">
        <f t="shared" si="873"/>
        <v>0.16666666666666666</v>
      </c>
      <c r="R7040" t="str">
        <f t="shared" si="874"/>
        <v/>
      </c>
      <c r="S7040">
        <f t="shared" si="875"/>
        <v>5</v>
      </c>
      <c r="T7040">
        <f t="shared" si="876"/>
        <v>5</v>
      </c>
      <c r="U7040">
        <f t="shared" si="877"/>
        <v>5</v>
      </c>
      <c r="V7040">
        <f t="shared" si="878"/>
        <v>0</v>
      </c>
    </row>
    <row r="7041" spans="1:22" x14ac:dyDescent="0.35">
      <c r="A7041">
        <v>1999</v>
      </c>
      <c r="B7041">
        <v>10</v>
      </c>
      <c r="C7041">
        <v>21</v>
      </c>
      <c r="D7041">
        <v>5</v>
      </c>
      <c r="E7041">
        <v>30</v>
      </c>
      <c r="F7041">
        <v>0</v>
      </c>
      <c r="G7041">
        <v>0</v>
      </c>
      <c r="H7041">
        <v>0</v>
      </c>
      <c r="I7041">
        <v>5</v>
      </c>
      <c r="J7041">
        <v>-7</v>
      </c>
      <c r="K7041">
        <v>3</v>
      </c>
      <c r="L7041">
        <v>47.62</v>
      </c>
      <c r="M7041">
        <f t="shared" si="872"/>
        <v>5</v>
      </c>
      <c r="N7041" s="3">
        <f t="shared" si="879"/>
        <v>293.20883333332699</v>
      </c>
      <c r="O7041">
        <v>0</v>
      </c>
      <c r="P7041">
        <v>0.2</v>
      </c>
      <c r="Q7041">
        <f t="shared" si="873"/>
        <v>0.20833333333333334</v>
      </c>
      <c r="R7041" t="str">
        <f t="shared" si="874"/>
        <v/>
      </c>
      <c r="S7041">
        <f t="shared" si="875"/>
        <v>5</v>
      </c>
      <c r="T7041">
        <f t="shared" si="876"/>
        <v>5</v>
      </c>
      <c r="U7041">
        <f t="shared" si="877"/>
        <v>5</v>
      </c>
      <c r="V7041">
        <f t="shared" si="878"/>
        <v>3.1841407400680062</v>
      </c>
    </row>
    <row r="7042" spans="1:22" x14ac:dyDescent="0.35">
      <c r="A7042">
        <v>1999</v>
      </c>
      <c r="B7042">
        <v>10</v>
      </c>
      <c r="C7042">
        <v>21</v>
      </c>
      <c r="D7042">
        <v>6</v>
      </c>
      <c r="E7042">
        <v>30</v>
      </c>
      <c r="F7042">
        <v>310</v>
      </c>
      <c r="G7042">
        <v>12</v>
      </c>
      <c r="H7042">
        <v>21</v>
      </c>
      <c r="I7042">
        <v>6</v>
      </c>
      <c r="J7042">
        <v>-8</v>
      </c>
      <c r="K7042">
        <v>3</v>
      </c>
      <c r="L7042">
        <v>43.79</v>
      </c>
      <c r="M7042">
        <f t="shared" si="872"/>
        <v>8.9127273965853213</v>
      </c>
      <c r="N7042" s="3">
        <f t="shared" si="879"/>
        <v>293.25049999999368</v>
      </c>
      <c r="O7042" s="1" t="s">
        <v>3312</v>
      </c>
      <c r="P7042">
        <v>0.2</v>
      </c>
      <c r="Q7042">
        <f t="shared" si="873"/>
        <v>0.25</v>
      </c>
      <c r="R7042">
        <f t="shared" si="874"/>
        <v>0.31215941919748336</v>
      </c>
      <c r="S7042">
        <f t="shared" si="875"/>
        <v>9.3957502294509041</v>
      </c>
      <c r="T7042">
        <f t="shared" si="876"/>
        <v>7.848390761306824</v>
      </c>
      <c r="U7042">
        <f t="shared" si="877"/>
        <v>8.9127273965853213</v>
      </c>
      <c r="V7042">
        <f t="shared" si="878"/>
        <v>22.978357454407956</v>
      </c>
    </row>
    <row r="7043" spans="1:22" x14ac:dyDescent="0.35">
      <c r="A7043">
        <v>1999</v>
      </c>
      <c r="B7043">
        <v>10</v>
      </c>
      <c r="C7043">
        <v>21</v>
      </c>
      <c r="D7043">
        <v>7</v>
      </c>
      <c r="E7043">
        <v>30</v>
      </c>
      <c r="F7043">
        <v>757</v>
      </c>
      <c r="G7043">
        <v>38</v>
      </c>
      <c r="H7043">
        <v>201</v>
      </c>
      <c r="I7043">
        <v>10</v>
      </c>
      <c r="J7043">
        <v>-7</v>
      </c>
      <c r="K7043">
        <v>3.6</v>
      </c>
      <c r="L7043">
        <v>35.47</v>
      </c>
      <c r="M7043">
        <f t="shared" si="872"/>
        <v>24.370063126389763</v>
      </c>
      <c r="N7043" s="3">
        <f t="shared" si="879"/>
        <v>293.29216666666036</v>
      </c>
      <c r="O7043" s="1" t="s">
        <v>3313</v>
      </c>
      <c r="P7043">
        <v>0.2</v>
      </c>
      <c r="Q7043">
        <f t="shared" si="873"/>
        <v>0.29166666666666669</v>
      </c>
      <c r="R7043">
        <f t="shared" si="874"/>
        <v>0.31038660365132592</v>
      </c>
      <c r="S7043">
        <f t="shared" si="875"/>
        <v>26.760295356930691</v>
      </c>
      <c r="T7043">
        <f t="shared" si="876"/>
        <v>19.059472568760345</v>
      </c>
      <c r="U7043">
        <f t="shared" si="877"/>
        <v>24.370063126389763</v>
      </c>
      <c r="V7043">
        <f t="shared" si="878"/>
        <v>265.6530978236313</v>
      </c>
    </row>
    <row r="7044" spans="1:22" x14ac:dyDescent="0.35">
      <c r="A7044">
        <v>1999</v>
      </c>
      <c r="B7044">
        <v>10</v>
      </c>
      <c r="C7044">
        <v>21</v>
      </c>
      <c r="D7044">
        <v>8</v>
      </c>
      <c r="E7044">
        <v>30</v>
      </c>
      <c r="F7044">
        <v>903</v>
      </c>
      <c r="G7044">
        <v>50</v>
      </c>
      <c r="H7044">
        <v>392</v>
      </c>
      <c r="I7044">
        <v>14</v>
      </c>
      <c r="J7044">
        <v>-6</v>
      </c>
      <c r="K7044">
        <v>3.6</v>
      </c>
      <c r="L7044">
        <v>28.93</v>
      </c>
      <c r="M7044">
        <f t="shared" si="872"/>
        <v>38.99566218927739</v>
      </c>
      <c r="N7044" s="3">
        <f t="shared" si="879"/>
        <v>293.33383333332705</v>
      </c>
      <c r="O7044" s="1" t="s">
        <v>3314</v>
      </c>
      <c r="P7044">
        <v>0.2</v>
      </c>
      <c r="Q7044">
        <f t="shared" si="873"/>
        <v>0.33333333333333331</v>
      </c>
      <c r="R7044">
        <f t="shared" si="874"/>
        <v>0.3103866036513257</v>
      </c>
      <c r="S7044">
        <f t="shared" si="875"/>
        <v>43.153294404462656</v>
      </c>
      <c r="T7044">
        <f t="shared" si="876"/>
        <v>29.758282615049982</v>
      </c>
      <c r="U7044">
        <f t="shared" si="877"/>
        <v>38.99566218927739</v>
      </c>
      <c r="V7044">
        <f t="shared" si="878"/>
        <v>541.78893546054576</v>
      </c>
    </row>
    <row r="7045" spans="1:22" x14ac:dyDescent="0.35">
      <c r="A7045">
        <v>1999</v>
      </c>
      <c r="B7045">
        <v>10</v>
      </c>
      <c r="C7045">
        <v>21</v>
      </c>
      <c r="D7045">
        <v>9</v>
      </c>
      <c r="E7045">
        <v>30</v>
      </c>
      <c r="F7045">
        <v>970</v>
      </c>
      <c r="G7045">
        <v>56</v>
      </c>
      <c r="H7045">
        <v>550</v>
      </c>
      <c r="I7045">
        <v>17</v>
      </c>
      <c r="J7045">
        <v>-6</v>
      </c>
      <c r="K7045">
        <v>2.6</v>
      </c>
      <c r="L7045">
        <v>23.42</v>
      </c>
      <c r="M7045">
        <f t="shared" ref="M7045:M7108" si="880">+I7045+O7045*EXP(-2.98-0.0471*K7045*1.7)+1*O7045/1000</f>
        <v>53.211802254444628</v>
      </c>
      <c r="N7045" s="3">
        <f t="shared" si="879"/>
        <v>293.37549999999374</v>
      </c>
      <c r="O7045" s="1" t="s">
        <v>3315</v>
      </c>
      <c r="P7045">
        <v>0.2</v>
      </c>
      <c r="Q7045">
        <f t="shared" ref="Q7045:Q7108" si="881">+D7045/24</f>
        <v>0.375</v>
      </c>
      <c r="R7045">
        <f t="shared" ref="R7045:R7108" si="882">+IF(O7045&gt;100,IF(I7045&gt;0,(S7045-M7045)/(S7045-T7045),""),"")</f>
        <v>0.31338885244836362</v>
      </c>
      <c r="S7045">
        <f t="shared" ref="S7045:S7108" si="883">I7045+O7045*EXP(-2.81-0.0455*K7045*1.7)</f>
        <v>59.203451698970753</v>
      </c>
      <c r="T7045">
        <f t="shared" ref="T7045:T7108" si="884">I7045+O7045*EXP(-3.47-0.0594*K7045*1.7)+3*O7045/1000</f>
        <v>40.084553889696075</v>
      </c>
      <c r="U7045">
        <f t="shared" ref="U7045:U7108" si="885">+I7045+O7045*EXP(-2.98-0.0471*K7045*1.7)+1*O7045/1000</f>
        <v>53.211802254444628</v>
      </c>
      <c r="V7045">
        <f t="shared" ref="V7045:V7108" si="886">+IF((SIN(23.45*PI()/180*SIN(2*PI()*(284+N7045)/365.25))*SIN($F$2*PI()/180)*COS($AU$2*PI()/180)+SIN(23.45*PI()/180*SIN(2*PI()*(284+N7045)/365.25))*COS($F$2*PI()/180)*SIN($AU$2*PI()/180)*COS($AV$2*PI()/180)+COS(23.45*PI()/180*SIN(2*PI()*(284+N7045)/365.25))*COS($F$2*PI()/180)*COS($AU$2*PI()/180)*COS(Q7045*2*PI()-PI())-COS(23.45*PI()/180*SIN(2*PI()*(284+N7045)/365.25))*SIN($F$2*PI()/180)*SIN($AU$2*PI()/180)*COS($AV$2*PI()/180)*COS(Q7045*2*PI()-PI())-COS(23.45*PI()/180*SIN(2*PI()*(284+N7045)/365.25))*SIN($AU$2*PI()/180)*SIN($AV$2*PI()/180)*SIN(Q7045*2*PI()-PI()))&gt;0,(F7046+F7045)*COS(ACOS(SIN(23.45*PI()/180*SIN(2*PI()*(284+N7045)/365.25))*SIN($F$2*PI()/180)*COS($AU$2*PI()/180)+SIN(23.45*PI()/180*SIN(2*PI()*(284+N7045)/365.25))*COS($F$2*PI()/180)*SIN($AU$2*PI()/180)*COS($AV$2*PI()/180)+COS(23.45*PI()/180*SIN(2*PI()*(284+N7045)/365.25))*COS($F$2*PI()/180)*COS($AU$2*PI()/180)*COS(Q7045*2*PI()-PI())-COS(23.45*PI()/180*SIN(2*PI()*(284+N7045)/365.25))*SIN($F$2*PI()/180)*SIN($AU$2*PI()/180)*COS($AV$2*PI()/180)*COS(Q7045*2*PI()-PI())-COS(23.45*PI()/180*SIN(2*PI()*(284+N7045)/365.25))*SIN($AU$2*PI()/180)*SIN($AV$2*PI()/180)*SIN(Q7045*2*PI()-PI())))/2+(G7046+G7045)*(1+COS($AU$2))/4+(H7046+H7045)*P7045*(1-COS($AU$2))/4,(G7046+G7045)*(1+COS($AU$2))/4+(H7046+H7045)*P7045*(1-COS($AU$2))/4)</f>
        <v>786.38523780351227</v>
      </c>
    </row>
    <row r="7046" spans="1:22" x14ac:dyDescent="0.35">
      <c r="A7046">
        <v>1999</v>
      </c>
      <c r="B7046">
        <v>10</v>
      </c>
      <c r="C7046">
        <v>21</v>
      </c>
      <c r="D7046">
        <v>10</v>
      </c>
      <c r="E7046">
        <v>30</v>
      </c>
      <c r="F7046">
        <v>1001</v>
      </c>
      <c r="G7046">
        <v>60</v>
      </c>
      <c r="H7046">
        <v>657</v>
      </c>
      <c r="I7046">
        <v>19</v>
      </c>
      <c r="J7046">
        <v>-7</v>
      </c>
      <c r="K7046">
        <v>1.9</v>
      </c>
      <c r="L7046">
        <v>18.5</v>
      </c>
      <c r="M7046">
        <f t="shared" si="880"/>
        <v>63.755347920156716</v>
      </c>
      <c r="N7046" s="3">
        <f t="shared" ref="N7046:N7109" si="887">+N7045+1/24</f>
        <v>293.41716666666042</v>
      </c>
      <c r="O7046" s="1" t="s">
        <v>3316</v>
      </c>
      <c r="P7046">
        <v>0.2</v>
      </c>
      <c r="Q7046">
        <f t="shared" si="881"/>
        <v>0.41666666666666669</v>
      </c>
      <c r="R7046">
        <f t="shared" si="882"/>
        <v>0.31563834665908852</v>
      </c>
      <c r="S7046">
        <f t="shared" si="883"/>
        <v>71.128660498863837</v>
      </c>
      <c r="T7046">
        <f t="shared" si="884"/>
        <v>47.768657961938835</v>
      </c>
      <c r="U7046">
        <f t="shared" si="885"/>
        <v>63.755347920156716</v>
      </c>
      <c r="V7046">
        <f t="shared" si="886"/>
        <v>969.29634001463398</v>
      </c>
    </row>
    <row r="7047" spans="1:22" x14ac:dyDescent="0.35">
      <c r="A7047">
        <v>1999</v>
      </c>
      <c r="B7047">
        <v>10</v>
      </c>
      <c r="C7047">
        <v>21</v>
      </c>
      <c r="D7047">
        <v>11</v>
      </c>
      <c r="E7047">
        <v>30</v>
      </c>
      <c r="F7047">
        <v>1011</v>
      </c>
      <c r="G7047">
        <v>62</v>
      </c>
      <c r="H7047">
        <v>705</v>
      </c>
      <c r="I7047">
        <v>20</v>
      </c>
      <c r="J7047">
        <v>-8</v>
      </c>
      <c r="K7047">
        <v>2</v>
      </c>
      <c r="L7047">
        <v>16.72</v>
      </c>
      <c r="M7047">
        <f t="shared" si="880"/>
        <v>67.213439532975414</v>
      </c>
      <c r="N7047" s="3">
        <f t="shared" si="887"/>
        <v>293.45883333332711</v>
      </c>
      <c r="O7047" s="1" t="s">
        <v>3317</v>
      </c>
      <c r="P7047">
        <v>0.2</v>
      </c>
      <c r="Q7047">
        <f t="shared" si="881"/>
        <v>0.45833333333333331</v>
      </c>
      <c r="R7047">
        <f t="shared" si="882"/>
        <v>0.31530904661041204</v>
      </c>
      <c r="S7047">
        <f t="shared" si="883"/>
        <v>74.996767609471732</v>
      </c>
      <c r="T7047">
        <f t="shared" si="884"/>
        <v>50.312007815334894</v>
      </c>
      <c r="U7047">
        <f t="shared" si="885"/>
        <v>67.213439532975414</v>
      </c>
      <c r="V7047">
        <f t="shared" si="886"/>
        <v>1072.1701716731543</v>
      </c>
    </row>
    <row r="7048" spans="1:22" x14ac:dyDescent="0.35">
      <c r="A7048">
        <v>1999</v>
      </c>
      <c r="B7048">
        <v>10</v>
      </c>
      <c r="C7048">
        <v>21</v>
      </c>
      <c r="D7048">
        <v>12</v>
      </c>
      <c r="E7048">
        <v>30</v>
      </c>
      <c r="F7048">
        <v>1005</v>
      </c>
      <c r="G7048">
        <v>62</v>
      </c>
      <c r="H7048">
        <v>688</v>
      </c>
      <c r="I7048">
        <v>21</v>
      </c>
      <c r="J7048">
        <v>-8</v>
      </c>
      <c r="K7048" s="1" t="s">
        <v>100</v>
      </c>
      <c r="L7048">
        <v>15.67</v>
      </c>
      <c r="M7048">
        <f t="shared" si="880"/>
        <v>66.129769175755442</v>
      </c>
      <c r="N7048" s="3">
        <f t="shared" si="887"/>
        <v>293.50049999999379</v>
      </c>
      <c r="O7048" s="1" t="s">
        <v>3318</v>
      </c>
      <c r="P7048">
        <v>0.2</v>
      </c>
      <c r="Q7048">
        <f t="shared" si="881"/>
        <v>0.5</v>
      </c>
      <c r="R7048">
        <f t="shared" si="882"/>
        <v>0.31433722266120268</v>
      </c>
      <c r="S7048">
        <f t="shared" si="883"/>
        <v>73.5836369451671</v>
      </c>
      <c r="T7048">
        <f t="shared" si="884"/>
        <v>49.870671276301508</v>
      </c>
      <c r="U7048">
        <f t="shared" si="885"/>
        <v>66.129769175755442</v>
      </c>
      <c r="V7048">
        <f t="shared" si="886"/>
        <v>1083.8015979188485</v>
      </c>
    </row>
    <row r="7049" spans="1:22" x14ac:dyDescent="0.35">
      <c r="A7049">
        <v>1999</v>
      </c>
      <c r="B7049">
        <v>10</v>
      </c>
      <c r="C7049">
        <v>21</v>
      </c>
      <c r="D7049">
        <v>13</v>
      </c>
      <c r="E7049">
        <v>30</v>
      </c>
      <c r="F7049">
        <v>981</v>
      </c>
      <c r="G7049">
        <v>60</v>
      </c>
      <c r="H7049">
        <v>608</v>
      </c>
      <c r="I7049">
        <v>20</v>
      </c>
      <c r="J7049">
        <v>-8</v>
      </c>
      <c r="K7049">
        <v>2.6</v>
      </c>
      <c r="L7049">
        <v>15.87</v>
      </c>
      <c r="M7049">
        <f t="shared" si="880"/>
        <v>59.532934708367016</v>
      </c>
      <c r="N7049" s="3">
        <f t="shared" si="887"/>
        <v>293.54216666666048</v>
      </c>
      <c r="O7049" s="1" t="s">
        <v>3319</v>
      </c>
      <c r="P7049">
        <v>0.2</v>
      </c>
      <c r="Q7049">
        <f t="shared" si="881"/>
        <v>0.54166666666666663</v>
      </c>
      <c r="R7049">
        <f t="shared" si="882"/>
        <v>0.31338885244836406</v>
      </c>
      <c r="S7049">
        <f t="shared" si="883"/>
        <v>66.074102823157602</v>
      </c>
      <c r="T7049">
        <f t="shared" si="884"/>
        <v>45.201732719092234</v>
      </c>
      <c r="U7049">
        <f t="shared" si="885"/>
        <v>59.532934708367016</v>
      </c>
      <c r="V7049">
        <f t="shared" si="886"/>
        <v>999.13798757951474</v>
      </c>
    </row>
    <row r="7050" spans="1:22" x14ac:dyDescent="0.35">
      <c r="A7050">
        <v>1999</v>
      </c>
      <c r="B7050">
        <v>10</v>
      </c>
      <c r="C7050">
        <v>21</v>
      </c>
      <c r="D7050">
        <v>14</v>
      </c>
      <c r="E7050">
        <v>30</v>
      </c>
      <c r="F7050">
        <v>931</v>
      </c>
      <c r="G7050">
        <v>55</v>
      </c>
      <c r="H7050">
        <v>474</v>
      </c>
      <c r="I7050">
        <v>19</v>
      </c>
      <c r="J7050">
        <v>-8</v>
      </c>
      <c r="K7050">
        <v>2.7</v>
      </c>
      <c r="L7050">
        <v>17.18</v>
      </c>
      <c r="M7050">
        <f t="shared" si="880"/>
        <v>50.483891518144077</v>
      </c>
      <c r="N7050" s="3">
        <f t="shared" si="887"/>
        <v>293.58383333332716</v>
      </c>
      <c r="O7050" s="1" t="s">
        <v>3320</v>
      </c>
      <c r="P7050">
        <v>0.2</v>
      </c>
      <c r="Q7050">
        <f t="shared" si="881"/>
        <v>0.58333333333333337</v>
      </c>
      <c r="R7050">
        <f t="shared" si="882"/>
        <v>0.3130777974814708</v>
      </c>
      <c r="S7050">
        <f t="shared" si="883"/>
        <v>55.696254015975633</v>
      </c>
      <c r="T7050">
        <f t="shared" si="884"/>
        <v>39.047476811836638</v>
      </c>
      <c r="U7050">
        <f t="shared" si="885"/>
        <v>50.483891518144077</v>
      </c>
      <c r="V7050">
        <f t="shared" si="886"/>
        <v>816.94140417061669</v>
      </c>
    </row>
    <row r="7051" spans="1:22" x14ac:dyDescent="0.35">
      <c r="A7051">
        <v>1999</v>
      </c>
      <c r="B7051">
        <v>10</v>
      </c>
      <c r="C7051">
        <v>21</v>
      </c>
      <c r="D7051">
        <v>15</v>
      </c>
      <c r="E7051">
        <v>30</v>
      </c>
      <c r="F7051">
        <v>830</v>
      </c>
      <c r="G7051">
        <v>46</v>
      </c>
      <c r="H7051">
        <v>296</v>
      </c>
      <c r="I7051">
        <v>17</v>
      </c>
      <c r="J7051">
        <v>-7</v>
      </c>
      <c r="K7051">
        <v>2</v>
      </c>
      <c r="L7051">
        <v>21.1</v>
      </c>
      <c r="M7051">
        <f t="shared" si="880"/>
        <v>39.297845131956905</v>
      </c>
      <c r="N7051" s="3">
        <f t="shared" si="887"/>
        <v>293.62549999999385</v>
      </c>
      <c r="O7051" s="1" t="s">
        <v>3321</v>
      </c>
      <c r="P7051">
        <v>0.2</v>
      </c>
      <c r="Q7051">
        <f t="shared" si="881"/>
        <v>0.625</v>
      </c>
      <c r="R7051">
        <f t="shared" si="882"/>
        <v>0.31530904661041215</v>
      </c>
      <c r="S7051">
        <f t="shared" si="883"/>
        <v>42.97373584819487</v>
      </c>
      <c r="T7051">
        <f t="shared" si="884"/>
        <v>31.315679234361639</v>
      </c>
      <c r="U7051">
        <f t="shared" si="885"/>
        <v>39.297845131956905</v>
      </c>
      <c r="V7051">
        <f t="shared" si="886"/>
        <v>529.76944513115029</v>
      </c>
    </row>
    <row r="7052" spans="1:22" x14ac:dyDescent="0.35">
      <c r="A7052">
        <v>1999</v>
      </c>
      <c r="B7052">
        <v>10</v>
      </c>
      <c r="C7052">
        <v>21</v>
      </c>
      <c r="D7052">
        <v>16</v>
      </c>
      <c r="E7052">
        <v>30</v>
      </c>
      <c r="F7052">
        <v>586</v>
      </c>
      <c r="G7052">
        <v>29</v>
      </c>
      <c r="H7052">
        <v>102</v>
      </c>
      <c r="I7052">
        <v>13</v>
      </c>
      <c r="J7052">
        <v>0</v>
      </c>
      <c r="K7052" s="1" t="s">
        <v>94</v>
      </c>
      <c r="L7052">
        <v>43.72</v>
      </c>
      <c r="M7052">
        <f t="shared" si="880"/>
        <v>23.14199848463651</v>
      </c>
      <c r="N7052" s="3">
        <f t="shared" si="887"/>
        <v>293.66716666666053</v>
      </c>
      <c r="O7052" s="1" t="s">
        <v>3322</v>
      </c>
      <c r="P7052">
        <v>0.2</v>
      </c>
      <c r="Q7052">
        <f t="shared" si="881"/>
        <v>0.66666666666666663</v>
      </c>
      <c r="R7052">
        <f t="shared" si="882"/>
        <v>0.31802183271232537</v>
      </c>
      <c r="S7052">
        <f t="shared" si="883"/>
        <v>24.804811856872515</v>
      </c>
      <c r="T7052">
        <f t="shared" si="884"/>
        <v>19.576197965636485</v>
      </c>
      <c r="U7052">
        <f t="shared" si="885"/>
        <v>23.14199848463651</v>
      </c>
      <c r="V7052">
        <f t="shared" si="886"/>
        <v>154.95489838962365</v>
      </c>
    </row>
    <row r="7053" spans="1:22" x14ac:dyDescent="0.35">
      <c r="A7053">
        <v>1999</v>
      </c>
      <c r="B7053">
        <v>10</v>
      </c>
      <c r="C7053">
        <v>21</v>
      </c>
      <c r="D7053">
        <v>17</v>
      </c>
      <c r="E7053">
        <v>30</v>
      </c>
      <c r="F7053">
        <v>0</v>
      </c>
      <c r="G7053">
        <v>0</v>
      </c>
      <c r="H7053">
        <v>0</v>
      </c>
      <c r="I7053">
        <v>10</v>
      </c>
      <c r="J7053">
        <v>-2</v>
      </c>
      <c r="K7053">
        <v>0.9</v>
      </c>
      <c r="L7053">
        <v>45.8</v>
      </c>
      <c r="M7053">
        <f t="shared" si="880"/>
        <v>10</v>
      </c>
      <c r="N7053" s="3">
        <f t="shared" si="887"/>
        <v>293.70883333332722</v>
      </c>
      <c r="O7053">
        <v>0</v>
      </c>
      <c r="P7053">
        <v>0.2</v>
      </c>
      <c r="Q7053">
        <f t="shared" si="881"/>
        <v>0.70833333333333337</v>
      </c>
      <c r="R7053" t="str">
        <f t="shared" si="882"/>
        <v/>
      </c>
      <c r="S7053">
        <f t="shared" si="883"/>
        <v>10</v>
      </c>
      <c r="T7053">
        <f t="shared" si="884"/>
        <v>10</v>
      </c>
      <c r="U7053">
        <f t="shared" si="885"/>
        <v>10</v>
      </c>
      <c r="V7053">
        <f t="shared" si="886"/>
        <v>0</v>
      </c>
    </row>
    <row r="7054" spans="1:22" x14ac:dyDescent="0.35">
      <c r="A7054">
        <v>1999</v>
      </c>
      <c r="B7054">
        <v>10</v>
      </c>
      <c r="C7054">
        <v>21</v>
      </c>
      <c r="D7054">
        <v>18</v>
      </c>
      <c r="E7054">
        <v>30</v>
      </c>
      <c r="F7054">
        <v>0</v>
      </c>
      <c r="G7054">
        <v>0</v>
      </c>
      <c r="H7054">
        <v>0</v>
      </c>
      <c r="I7054">
        <v>9</v>
      </c>
      <c r="J7054">
        <v>-4</v>
      </c>
      <c r="K7054">
        <v>0.5</v>
      </c>
      <c r="L7054">
        <v>43.48</v>
      </c>
      <c r="M7054">
        <f t="shared" si="880"/>
        <v>9</v>
      </c>
      <c r="N7054" s="3">
        <f t="shared" si="887"/>
        <v>293.75049999999391</v>
      </c>
      <c r="O7054">
        <v>0</v>
      </c>
      <c r="P7054">
        <v>0.2</v>
      </c>
      <c r="Q7054">
        <f t="shared" si="881"/>
        <v>0.75</v>
      </c>
      <c r="R7054" t="str">
        <f t="shared" si="882"/>
        <v/>
      </c>
      <c r="S7054">
        <f t="shared" si="883"/>
        <v>9</v>
      </c>
      <c r="T7054">
        <f t="shared" si="884"/>
        <v>9</v>
      </c>
      <c r="U7054">
        <f t="shared" si="885"/>
        <v>9</v>
      </c>
      <c r="V7054">
        <f t="shared" si="886"/>
        <v>0</v>
      </c>
    </row>
    <row r="7055" spans="1:22" x14ac:dyDescent="0.35">
      <c r="A7055">
        <v>1999</v>
      </c>
      <c r="B7055">
        <v>10</v>
      </c>
      <c r="C7055">
        <v>21</v>
      </c>
      <c r="D7055">
        <v>19</v>
      </c>
      <c r="E7055">
        <v>30</v>
      </c>
      <c r="F7055">
        <v>0</v>
      </c>
      <c r="G7055">
        <v>0</v>
      </c>
      <c r="H7055">
        <v>0</v>
      </c>
      <c r="I7055">
        <v>8</v>
      </c>
      <c r="J7055">
        <v>-5</v>
      </c>
      <c r="K7055">
        <v>0.8</v>
      </c>
      <c r="L7055">
        <v>44.71</v>
      </c>
      <c r="M7055">
        <f t="shared" si="880"/>
        <v>8</v>
      </c>
      <c r="N7055" s="3">
        <f t="shared" si="887"/>
        <v>293.79216666666059</v>
      </c>
      <c r="O7055">
        <v>0</v>
      </c>
      <c r="P7055">
        <v>0.2</v>
      </c>
      <c r="Q7055">
        <f t="shared" si="881"/>
        <v>0.79166666666666663</v>
      </c>
      <c r="R7055" t="str">
        <f t="shared" si="882"/>
        <v/>
      </c>
      <c r="S7055">
        <f t="shared" si="883"/>
        <v>8</v>
      </c>
      <c r="T7055">
        <f t="shared" si="884"/>
        <v>8</v>
      </c>
      <c r="U7055">
        <f t="shared" si="885"/>
        <v>8</v>
      </c>
      <c r="V7055">
        <f t="shared" si="886"/>
        <v>0</v>
      </c>
    </row>
    <row r="7056" spans="1:22" x14ac:dyDescent="0.35">
      <c r="A7056">
        <v>1999</v>
      </c>
      <c r="B7056">
        <v>10</v>
      </c>
      <c r="C7056">
        <v>21</v>
      </c>
      <c r="D7056">
        <v>20</v>
      </c>
      <c r="E7056">
        <v>30</v>
      </c>
      <c r="F7056">
        <v>0</v>
      </c>
      <c r="G7056">
        <v>0</v>
      </c>
      <c r="H7056">
        <v>0</v>
      </c>
      <c r="I7056">
        <v>7</v>
      </c>
      <c r="J7056">
        <v>-5</v>
      </c>
      <c r="K7056" s="1" t="s">
        <v>94</v>
      </c>
      <c r="L7056">
        <v>46</v>
      </c>
      <c r="M7056">
        <f t="shared" si="880"/>
        <v>7</v>
      </c>
      <c r="N7056" s="3">
        <f t="shared" si="887"/>
        <v>293.83383333332728</v>
      </c>
      <c r="O7056">
        <v>0</v>
      </c>
      <c r="P7056">
        <v>0.2</v>
      </c>
      <c r="Q7056">
        <f t="shared" si="881"/>
        <v>0.83333333333333337</v>
      </c>
      <c r="R7056" t="str">
        <f t="shared" si="882"/>
        <v/>
      </c>
      <c r="S7056">
        <f t="shared" si="883"/>
        <v>7</v>
      </c>
      <c r="T7056">
        <f t="shared" si="884"/>
        <v>7</v>
      </c>
      <c r="U7056">
        <f t="shared" si="885"/>
        <v>7</v>
      </c>
      <c r="V7056">
        <f t="shared" si="886"/>
        <v>0</v>
      </c>
    </row>
    <row r="7057" spans="1:22" x14ac:dyDescent="0.35">
      <c r="A7057">
        <v>1999</v>
      </c>
      <c r="B7057">
        <v>10</v>
      </c>
      <c r="C7057">
        <v>21</v>
      </c>
      <c r="D7057">
        <v>21</v>
      </c>
      <c r="E7057">
        <v>30</v>
      </c>
      <c r="F7057">
        <v>0</v>
      </c>
      <c r="G7057">
        <v>0</v>
      </c>
      <c r="H7057">
        <v>0</v>
      </c>
      <c r="I7057">
        <v>6</v>
      </c>
      <c r="J7057">
        <v>-6</v>
      </c>
      <c r="K7057">
        <v>1.4</v>
      </c>
      <c r="L7057">
        <v>47.77</v>
      </c>
      <c r="M7057">
        <f t="shared" si="880"/>
        <v>6</v>
      </c>
      <c r="N7057" s="3">
        <f t="shared" si="887"/>
        <v>293.87549999999396</v>
      </c>
      <c r="O7057">
        <v>0</v>
      </c>
      <c r="P7057">
        <v>0.2</v>
      </c>
      <c r="Q7057">
        <f t="shared" si="881"/>
        <v>0.875</v>
      </c>
      <c r="R7057" t="str">
        <f t="shared" si="882"/>
        <v/>
      </c>
      <c r="S7057">
        <f t="shared" si="883"/>
        <v>6</v>
      </c>
      <c r="T7057">
        <f t="shared" si="884"/>
        <v>6</v>
      </c>
      <c r="U7057">
        <f t="shared" si="885"/>
        <v>6</v>
      </c>
      <c r="V7057">
        <f t="shared" si="886"/>
        <v>0</v>
      </c>
    </row>
    <row r="7058" spans="1:22" x14ac:dyDescent="0.35">
      <c r="A7058">
        <v>1999</v>
      </c>
      <c r="B7058">
        <v>10</v>
      </c>
      <c r="C7058">
        <v>21</v>
      </c>
      <c r="D7058">
        <v>22</v>
      </c>
      <c r="E7058">
        <v>30</v>
      </c>
      <c r="F7058">
        <v>0</v>
      </c>
      <c r="G7058">
        <v>0</v>
      </c>
      <c r="H7058">
        <v>0</v>
      </c>
      <c r="I7058">
        <v>6</v>
      </c>
      <c r="J7058">
        <v>-6</v>
      </c>
      <c r="K7058">
        <v>1.5</v>
      </c>
      <c r="L7058">
        <v>49.56</v>
      </c>
      <c r="M7058">
        <f t="shared" si="880"/>
        <v>6</v>
      </c>
      <c r="N7058" s="3">
        <f t="shared" si="887"/>
        <v>293.91716666666065</v>
      </c>
      <c r="O7058">
        <v>0</v>
      </c>
      <c r="P7058">
        <v>0.2</v>
      </c>
      <c r="Q7058">
        <f t="shared" si="881"/>
        <v>0.91666666666666663</v>
      </c>
      <c r="R7058" t="str">
        <f t="shared" si="882"/>
        <v/>
      </c>
      <c r="S7058">
        <f t="shared" si="883"/>
        <v>6</v>
      </c>
      <c r="T7058">
        <f t="shared" si="884"/>
        <v>6</v>
      </c>
      <c r="U7058">
        <f t="shared" si="885"/>
        <v>6</v>
      </c>
      <c r="V7058">
        <f t="shared" si="886"/>
        <v>0</v>
      </c>
    </row>
    <row r="7059" spans="1:22" x14ac:dyDescent="0.35">
      <c r="A7059">
        <v>1999</v>
      </c>
      <c r="B7059">
        <v>10</v>
      </c>
      <c r="C7059">
        <v>21</v>
      </c>
      <c r="D7059">
        <v>23</v>
      </c>
      <c r="E7059">
        <v>30</v>
      </c>
      <c r="F7059">
        <v>0</v>
      </c>
      <c r="G7059">
        <v>0</v>
      </c>
      <c r="H7059">
        <v>0</v>
      </c>
      <c r="I7059">
        <v>6</v>
      </c>
      <c r="J7059">
        <v>-7</v>
      </c>
      <c r="K7059">
        <v>1.5</v>
      </c>
      <c r="L7059">
        <v>47.27</v>
      </c>
      <c r="M7059">
        <f t="shared" si="880"/>
        <v>6</v>
      </c>
      <c r="N7059" s="3">
        <f t="shared" si="887"/>
        <v>293.95883333332733</v>
      </c>
      <c r="O7059">
        <v>0</v>
      </c>
      <c r="P7059">
        <v>0.2</v>
      </c>
      <c r="Q7059">
        <f t="shared" si="881"/>
        <v>0.95833333333333337</v>
      </c>
      <c r="R7059" t="str">
        <f t="shared" si="882"/>
        <v/>
      </c>
      <c r="S7059">
        <f t="shared" si="883"/>
        <v>6</v>
      </c>
      <c r="T7059">
        <f t="shared" si="884"/>
        <v>6</v>
      </c>
      <c r="U7059">
        <f t="shared" si="885"/>
        <v>6</v>
      </c>
      <c r="V7059">
        <f t="shared" si="886"/>
        <v>0</v>
      </c>
    </row>
    <row r="7060" spans="1:22" x14ac:dyDescent="0.35">
      <c r="A7060">
        <v>1999</v>
      </c>
      <c r="B7060">
        <v>10</v>
      </c>
      <c r="C7060">
        <v>22</v>
      </c>
      <c r="D7060">
        <v>0</v>
      </c>
      <c r="E7060">
        <v>30</v>
      </c>
      <c r="F7060">
        <v>0</v>
      </c>
      <c r="G7060">
        <v>0</v>
      </c>
      <c r="H7060">
        <v>0</v>
      </c>
      <c r="I7060">
        <v>6</v>
      </c>
      <c r="J7060">
        <v>-7</v>
      </c>
      <c r="K7060">
        <v>1.5</v>
      </c>
      <c r="L7060">
        <v>45.33</v>
      </c>
      <c r="M7060">
        <f t="shared" si="880"/>
        <v>6</v>
      </c>
      <c r="N7060" s="3">
        <f t="shared" si="887"/>
        <v>294.00049999999402</v>
      </c>
      <c r="O7060">
        <v>0</v>
      </c>
      <c r="P7060">
        <v>0.2</v>
      </c>
      <c r="Q7060">
        <f t="shared" si="881"/>
        <v>0</v>
      </c>
      <c r="R7060" t="str">
        <f t="shared" si="882"/>
        <v/>
      </c>
      <c r="S7060">
        <f t="shared" si="883"/>
        <v>6</v>
      </c>
      <c r="T7060">
        <f t="shared" si="884"/>
        <v>6</v>
      </c>
      <c r="U7060">
        <f t="shared" si="885"/>
        <v>6</v>
      </c>
      <c r="V7060">
        <f t="shared" si="886"/>
        <v>0</v>
      </c>
    </row>
    <row r="7061" spans="1:22" x14ac:dyDescent="0.35">
      <c r="A7061">
        <v>1999</v>
      </c>
      <c r="B7061">
        <v>10</v>
      </c>
      <c r="C7061">
        <v>22</v>
      </c>
      <c r="D7061">
        <v>1</v>
      </c>
      <c r="E7061">
        <v>30</v>
      </c>
      <c r="F7061">
        <v>0</v>
      </c>
      <c r="G7061">
        <v>0</v>
      </c>
      <c r="H7061">
        <v>0</v>
      </c>
      <c r="I7061">
        <v>6</v>
      </c>
      <c r="J7061">
        <v>-8</v>
      </c>
      <c r="K7061">
        <v>1.5</v>
      </c>
      <c r="L7061">
        <v>43.7</v>
      </c>
      <c r="M7061">
        <f t="shared" si="880"/>
        <v>6</v>
      </c>
      <c r="N7061" s="3">
        <f t="shared" si="887"/>
        <v>294.04216666666071</v>
      </c>
      <c r="O7061">
        <v>0</v>
      </c>
      <c r="P7061">
        <v>0.2</v>
      </c>
      <c r="Q7061">
        <f t="shared" si="881"/>
        <v>4.1666666666666664E-2</v>
      </c>
      <c r="R7061" t="str">
        <f t="shared" si="882"/>
        <v/>
      </c>
      <c r="S7061">
        <f t="shared" si="883"/>
        <v>6</v>
      </c>
      <c r="T7061">
        <f t="shared" si="884"/>
        <v>6</v>
      </c>
      <c r="U7061">
        <f t="shared" si="885"/>
        <v>6</v>
      </c>
      <c r="V7061">
        <f t="shared" si="886"/>
        <v>0</v>
      </c>
    </row>
    <row r="7062" spans="1:22" x14ac:dyDescent="0.35">
      <c r="A7062">
        <v>1999</v>
      </c>
      <c r="B7062">
        <v>10</v>
      </c>
      <c r="C7062">
        <v>22</v>
      </c>
      <c r="D7062">
        <v>2</v>
      </c>
      <c r="E7062">
        <v>30</v>
      </c>
      <c r="F7062">
        <v>0</v>
      </c>
      <c r="G7062">
        <v>0</v>
      </c>
      <c r="H7062">
        <v>0</v>
      </c>
      <c r="I7062">
        <v>5</v>
      </c>
      <c r="J7062">
        <v>-8</v>
      </c>
      <c r="K7062">
        <v>1.5</v>
      </c>
      <c r="L7062">
        <v>42.62</v>
      </c>
      <c r="M7062">
        <f t="shared" si="880"/>
        <v>5</v>
      </c>
      <c r="N7062" s="3">
        <f t="shared" si="887"/>
        <v>294.08383333332739</v>
      </c>
      <c r="O7062">
        <v>0</v>
      </c>
      <c r="P7062">
        <v>0.2</v>
      </c>
      <c r="Q7062">
        <f t="shared" si="881"/>
        <v>8.3333333333333329E-2</v>
      </c>
      <c r="R7062" t="str">
        <f t="shared" si="882"/>
        <v/>
      </c>
      <c r="S7062">
        <f t="shared" si="883"/>
        <v>5</v>
      </c>
      <c r="T7062">
        <f t="shared" si="884"/>
        <v>5</v>
      </c>
      <c r="U7062">
        <f t="shared" si="885"/>
        <v>5</v>
      </c>
      <c r="V7062">
        <f t="shared" si="886"/>
        <v>0</v>
      </c>
    </row>
    <row r="7063" spans="1:22" x14ac:dyDescent="0.35">
      <c r="A7063">
        <v>1999</v>
      </c>
      <c r="B7063">
        <v>10</v>
      </c>
      <c r="C7063">
        <v>22</v>
      </c>
      <c r="D7063">
        <v>3</v>
      </c>
      <c r="E7063">
        <v>30</v>
      </c>
      <c r="F7063">
        <v>0</v>
      </c>
      <c r="G7063">
        <v>0</v>
      </c>
      <c r="H7063">
        <v>0</v>
      </c>
      <c r="I7063">
        <v>5</v>
      </c>
      <c r="J7063">
        <v>-8</v>
      </c>
      <c r="K7063">
        <v>1.5</v>
      </c>
      <c r="L7063">
        <v>41.75</v>
      </c>
      <c r="M7063">
        <f t="shared" si="880"/>
        <v>5</v>
      </c>
      <c r="N7063" s="3">
        <f t="shared" si="887"/>
        <v>294.12549999999408</v>
      </c>
      <c r="O7063">
        <v>0</v>
      </c>
      <c r="P7063">
        <v>0.2</v>
      </c>
      <c r="Q7063">
        <f t="shared" si="881"/>
        <v>0.125</v>
      </c>
      <c r="R7063" t="str">
        <f t="shared" si="882"/>
        <v/>
      </c>
      <c r="S7063">
        <f t="shared" si="883"/>
        <v>5</v>
      </c>
      <c r="T7063">
        <f t="shared" si="884"/>
        <v>5</v>
      </c>
      <c r="U7063">
        <f t="shared" si="885"/>
        <v>5</v>
      </c>
      <c r="V7063">
        <f t="shared" si="886"/>
        <v>0</v>
      </c>
    </row>
    <row r="7064" spans="1:22" x14ac:dyDescent="0.35">
      <c r="A7064">
        <v>1999</v>
      </c>
      <c r="B7064">
        <v>10</v>
      </c>
      <c r="C7064">
        <v>22</v>
      </c>
      <c r="D7064">
        <v>4</v>
      </c>
      <c r="E7064">
        <v>30</v>
      </c>
      <c r="F7064">
        <v>0</v>
      </c>
      <c r="G7064">
        <v>0</v>
      </c>
      <c r="H7064">
        <v>0</v>
      </c>
      <c r="I7064">
        <v>5</v>
      </c>
      <c r="J7064">
        <v>-9</v>
      </c>
      <c r="K7064">
        <v>1.4</v>
      </c>
      <c r="L7064">
        <v>40.729999999999997</v>
      </c>
      <c r="M7064">
        <f t="shared" si="880"/>
        <v>5</v>
      </c>
      <c r="N7064" s="3">
        <f t="shared" si="887"/>
        <v>294.16716666666076</v>
      </c>
      <c r="O7064">
        <v>0</v>
      </c>
      <c r="P7064">
        <v>0.2</v>
      </c>
      <c r="Q7064">
        <f t="shared" si="881"/>
        <v>0.16666666666666666</v>
      </c>
      <c r="R7064" t="str">
        <f t="shared" si="882"/>
        <v/>
      </c>
      <c r="S7064">
        <f t="shared" si="883"/>
        <v>5</v>
      </c>
      <c r="T7064">
        <f t="shared" si="884"/>
        <v>5</v>
      </c>
      <c r="U7064">
        <f t="shared" si="885"/>
        <v>5</v>
      </c>
      <c r="V7064">
        <f t="shared" si="886"/>
        <v>0</v>
      </c>
    </row>
    <row r="7065" spans="1:22" x14ac:dyDescent="0.35">
      <c r="A7065">
        <v>1999</v>
      </c>
      <c r="B7065">
        <v>10</v>
      </c>
      <c r="C7065">
        <v>22</v>
      </c>
      <c r="D7065">
        <v>5</v>
      </c>
      <c r="E7065">
        <v>30</v>
      </c>
      <c r="F7065">
        <v>0</v>
      </c>
      <c r="G7065">
        <v>0</v>
      </c>
      <c r="H7065">
        <v>0</v>
      </c>
      <c r="I7065">
        <v>6</v>
      </c>
      <c r="J7065">
        <v>-9</v>
      </c>
      <c r="K7065">
        <v>1.4</v>
      </c>
      <c r="L7065">
        <v>39.42</v>
      </c>
      <c r="M7065">
        <f t="shared" si="880"/>
        <v>6</v>
      </c>
      <c r="N7065" s="3">
        <f t="shared" si="887"/>
        <v>294.20883333332745</v>
      </c>
      <c r="O7065">
        <v>0</v>
      </c>
      <c r="P7065">
        <v>0.2</v>
      </c>
      <c r="Q7065">
        <f t="shared" si="881"/>
        <v>0.20833333333333334</v>
      </c>
      <c r="R7065" t="str">
        <f t="shared" si="882"/>
        <v/>
      </c>
      <c r="S7065">
        <f t="shared" si="883"/>
        <v>6</v>
      </c>
      <c r="T7065">
        <f t="shared" si="884"/>
        <v>6</v>
      </c>
      <c r="U7065">
        <f t="shared" si="885"/>
        <v>6</v>
      </c>
      <c r="V7065">
        <f t="shared" si="886"/>
        <v>2.8285437790388777</v>
      </c>
    </row>
    <row r="7066" spans="1:22" x14ac:dyDescent="0.35">
      <c r="A7066">
        <v>1999</v>
      </c>
      <c r="B7066">
        <v>10</v>
      </c>
      <c r="C7066">
        <v>22</v>
      </c>
      <c r="D7066">
        <v>6</v>
      </c>
      <c r="E7066">
        <v>30</v>
      </c>
      <c r="F7066">
        <v>280</v>
      </c>
      <c r="G7066">
        <v>11</v>
      </c>
      <c r="H7066">
        <v>18</v>
      </c>
      <c r="I7066">
        <v>7</v>
      </c>
      <c r="J7066">
        <v>-9</v>
      </c>
      <c r="K7066" s="1" t="s">
        <v>94</v>
      </c>
      <c r="L7066">
        <v>33.270000000000003</v>
      </c>
      <c r="M7066">
        <f t="shared" si="880"/>
        <v>10.042341008093562</v>
      </c>
      <c r="N7066" s="3">
        <f t="shared" si="887"/>
        <v>294.25049999999413</v>
      </c>
      <c r="O7066">
        <v>64.538984520672102</v>
      </c>
      <c r="P7066">
        <v>0.2</v>
      </c>
      <c r="Q7066">
        <f t="shared" si="881"/>
        <v>0.25</v>
      </c>
      <c r="R7066" t="str">
        <f t="shared" si="882"/>
        <v/>
      </c>
      <c r="S7066">
        <f t="shared" si="883"/>
        <v>10.54114263174035</v>
      </c>
      <c r="T7066">
        <f t="shared" si="884"/>
        <v>8.9726917508915776</v>
      </c>
      <c r="U7066">
        <f t="shared" si="885"/>
        <v>10.042341008093562</v>
      </c>
      <c r="V7066">
        <f t="shared" si="886"/>
        <v>22.472946818009895</v>
      </c>
    </row>
    <row r="7067" spans="1:22" x14ac:dyDescent="0.35">
      <c r="A7067">
        <v>1999</v>
      </c>
      <c r="B7067">
        <v>10</v>
      </c>
      <c r="C7067">
        <v>22</v>
      </c>
      <c r="D7067">
        <v>7</v>
      </c>
      <c r="E7067">
        <v>30</v>
      </c>
      <c r="F7067">
        <v>749</v>
      </c>
      <c r="G7067">
        <v>39</v>
      </c>
      <c r="H7067">
        <v>197</v>
      </c>
      <c r="I7067">
        <v>10</v>
      </c>
      <c r="J7067">
        <v>-6</v>
      </c>
      <c r="K7067">
        <v>1.1000000000000001</v>
      </c>
      <c r="L7067">
        <v>35.590000000000003</v>
      </c>
      <c r="M7067">
        <f t="shared" si="880"/>
        <v>27.348810792708537</v>
      </c>
      <c r="N7067" s="3">
        <f t="shared" si="887"/>
        <v>294.29216666666082</v>
      </c>
      <c r="O7067" s="1" t="s">
        <v>3323</v>
      </c>
      <c r="P7067">
        <v>0.2</v>
      </c>
      <c r="Q7067">
        <f t="shared" si="881"/>
        <v>0.29166666666666669</v>
      </c>
      <c r="R7067">
        <f t="shared" si="882"/>
        <v>0.31837393603252007</v>
      </c>
      <c r="S7067">
        <f t="shared" si="883"/>
        <v>30.191128404713911</v>
      </c>
      <c r="T7067">
        <f t="shared" si="884"/>
        <v>21.263520675810351</v>
      </c>
      <c r="U7067">
        <f t="shared" si="885"/>
        <v>27.348810792708537</v>
      </c>
      <c r="V7067">
        <f t="shared" si="886"/>
        <v>263.65397480383155</v>
      </c>
    </row>
    <row r="7068" spans="1:22" x14ac:dyDescent="0.35">
      <c r="A7068">
        <v>1999</v>
      </c>
      <c r="B7068">
        <v>10</v>
      </c>
      <c r="C7068">
        <v>22</v>
      </c>
      <c r="D7068">
        <v>8</v>
      </c>
      <c r="E7068">
        <v>30</v>
      </c>
      <c r="F7068">
        <v>898</v>
      </c>
      <c r="G7068">
        <v>52</v>
      </c>
      <c r="H7068">
        <v>389</v>
      </c>
      <c r="I7068">
        <v>14</v>
      </c>
      <c r="J7068">
        <v>-4</v>
      </c>
      <c r="K7068" s="1" t="s">
        <v>96</v>
      </c>
      <c r="L7068">
        <v>32.24</v>
      </c>
      <c r="M7068">
        <f t="shared" si="880"/>
        <v>45.520820666244866</v>
      </c>
      <c r="N7068" s="3">
        <f t="shared" si="887"/>
        <v>294.3338333333275</v>
      </c>
      <c r="O7068" s="1" t="s">
        <v>3324</v>
      </c>
      <c r="P7068">
        <v>0.2</v>
      </c>
      <c r="Q7068">
        <f t="shared" si="881"/>
        <v>0.33333333333333331</v>
      </c>
      <c r="R7068">
        <f t="shared" si="882"/>
        <v>0.32018027495670021</v>
      </c>
      <c r="S7068">
        <f t="shared" si="883"/>
        <v>50.665417605969949</v>
      </c>
      <c r="T7068">
        <f t="shared" si="884"/>
        <v>34.59760412051768</v>
      </c>
      <c r="U7068">
        <f t="shared" si="885"/>
        <v>45.520820666244866</v>
      </c>
      <c r="V7068">
        <f t="shared" si="886"/>
        <v>539.48420569832399</v>
      </c>
    </row>
    <row r="7069" spans="1:22" x14ac:dyDescent="0.35">
      <c r="A7069">
        <v>1999</v>
      </c>
      <c r="B7069">
        <v>10</v>
      </c>
      <c r="C7069">
        <v>22</v>
      </c>
      <c r="D7069">
        <v>9</v>
      </c>
      <c r="E7069">
        <v>30</v>
      </c>
      <c r="F7069">
        <v>966</v>
      </c>
      <c r="G7069">
        <v>60</v>
      </c>
      <c r="H7069">
        <v>548</v>
      </c>
      <c r="I7069">
        <v>17</v>
      </c>
      <c r="J7069">
        <v>-8</v>
      </c>
      <c r="K7069">
        <v>0.4</v>
      </c>
      <c r="L7069">
        <v>19.829999999999998</v>
      </c>
      <c r="M7069">
        <f t="shared" si="880"/>
        <v>60.004069304057126</v>
      </c>
      <c r="N7069" s="3">
        <f t="shared" si="887"/>
        <v>294.37549999999419</v>
      </c>
      <c r="O7069" s="1" t="s">
        <v>3325</v>
      </c>
      <c r="P7069">
        <v>0.2</v>
      </c>
      <c r="Q7069">
        <f t="shared" si="881"/>
        <v>0.375</v>
      </c>
      <c r="R7069">
        <f t="shared" si="882"/>
        <v>0.32092488684189235</v>
      </c>
      <c r="S7069">
        <f t="shared" si="883"/>
        <v>67.011752564038929</v>
      </c>
      <c r="T7069">
        <f t="shared" si="884"/>
        <v>45.175854049149912</v>
      </c>
      <c r="U7069">
        <f t="shared" si="885"/>
        <v>60.004069304057126</v>
      </c>
      <c r="V7069">
        <f t="shared" si="886"/>
        <v>784.14055536279989</v>
      </c>
    </row>
    <row r="7070" spans="1:22" x14ac:dyDescent="0.35">
      <c r="A7070">
        <v>1999</v>
      </c>
      <c r="B7070">
        <v>10</v>
      </c>
      <c r="C7070">
        <v>22</v>
      </c>
      <c r="D7070">
        <v>10</v>
      </c>
      <c r="E7070">
        <v>30</v>
      </c>
      <c r="F7070">
        <v>998</v>
      </c>
      <c r="G7070">
        <v>65</v>
      </c>
      <c r="H7070">
        <v>656</v>
      </c>
      <c r="I7070">
        <v>18</v>
      </c>
      <c r="J7070">
        <v>-9</v>
      </c>
      <c r="K7070">
        <v>0.9</v>
      </c>
      <c r="L7070">
        <v>16.510000000000002</v>
      </c>
      <c r="M7070">
        <f t="shared" si="880"/>
        <v>66.437388656591182</v>
      </c>
      <c r="N7070" s="3">
        <f t="shared" si="887"/>
        <v>294.41716666666088</v>
      </c>
      <c r="O7070" s="1" t="s">
        <v>3326</v>
      </c>
      <c r="P7070">
        <v>0.2</v>
      </c>
      <c r="Q7070">
        <f t="shared" si="881"/>
        <v>0.41666666666666669</v>
      </c>
      <c r="R7070">
        <f t="shared" si="882"/>
        <v>0.31908719757692611</v>
      </c>
      <c r="S7070">
        <f t="shared" si="883"/>
        <v>74.361246317792109</v>
      </c>
      <c r="T7070">
        <f t="shared" si="884"/>
        <v>49.528355116349815</v>
      </c>
      <c r="U7070">
        <f t="shared" si="885"/>
        <v>66.437388656591182</v>
      </c>
      <c r="V7070">
        <f t="shared" si="886"/>
        <v>967.49019832532031</v>
      </c>
    </row>
    <row r="7071" spans="1:22" x14ac:dyDescent="0.35">
      <c r="A7071">
        <v>1999</v>
      </c>
      <c r="B7071">
        <v>10</v>
      </c>
      <c r="C7071">
        <v>22</v>
      </c>
      <c r="D7071">
        <v>11</v>
      </c>
      <c r="E7071">
        <v>30</v>
      </c>
      <c r="F7071">
        <v>1009</v>
      </c>
      <c r="G7071">
        <v>68</v>
      </c>
      <c r="H7071">
        <v>704</v>
      </c>
      <c r="I7071">
        <v>19</v>
      </c>
      <c r="J7071">
        <v>-9</v>
      </c>
      <c r="K7071">
        <v>1.6</v>
      </c>
      <c r="L7071">
        <v>15.28</v>
      </c>
      <c r="M7071">
        <f t="shared" si="880"/>
        <v>67.815270781657219</v>
      </c>
      <c r="N7071" s="3">
        <f t="shared" si="887"/>
        <v>294.45883333332756</v>
      </c>
      <c r="O7071" s="1" t="s">
        <v>3327</v>
      </c>
      <c r="P7071">
        <v>0.2</v>
      </c>
      <c r="Q7071">
        <f t="shared" si="881"/>
        <v>0.45833333333333331</v>
      </c>
      <c r="R7071">
        <f t="shared" si="882"/>
        <v>0.31664277623061482</v>
      </c>
      <c r="S7071">
        <f t="shared" si="883"/>
        <v>75.841299559527329</v>
      </c>
      <c r="T7071">
        <f t="shared" si="884"/>
        <v>50.494033238110745</v>
      </c>
      <c r="U7071">
        <f t="shared" si="885"/>
        <v>67.815270781657219</v>
      </c>
      <c r="V7071">
        <f t="shared" si="886"/>
        <v>1070.6045118400277</v>
      </c>
    </row>
    <row r="7072" spans="1:22" x14ac:dyDescent="0.35">
      <c r="A7072">
        <v>1999</v>
      </c>
      <c r="B7072">
        <v>10</v>
      </c>
      <c r="C7072">
        <v>22</v>
      </c>
      <c r="D7072">
        <v>12</v>
      </c>
      <c r="E7072">
        <v>30</v>
      </c>
      <c r="F7072">
        <v>1003</v>
      </c>
      <c r="G7072">
        <v>68</v>
      </c>
      <c r="H7072">
        <v>687</v>
      </c>
      <c r="I7072">
        <v>20</v>
      </c>
      <c r="J7072">
        <v>-9</v>
      </c>
      <c r="K7072">
        <v>2.1</v>
      </c>
      <c r="L7072">
        <v>14.29</v>
      </c>
      <c r="M7072">
        <f t="shared" si="880"/>
        <v>65.932369228524806</v>
      </c>
      <c r="N7072" s="3">
        <f t="shared" si="887"/>
        <v>294.50049999999425</v>
      </c>
      <c r="O7072" s="1" t="s">
        <v>3328</v>
      </c>
      <c r="P7072">
        <v>0.2</v>
      </c>
      <c r="Q7072">
        <f t="shared" si="881"/>
        <v>0.5</v>
      </c>
      <c r="R7072">
        <f t="shared" si="882"/>
        <v>0.31498244719824831</v>
      </c>
      <c r="S7072">
        <f t="shared" si="883"/>
        <v>73.509347377943499</v>
      </c>
      <c r="T7072">
        <f t="shared" si="884"/>
        <v>49.454108056465429</v>
      </c>
      <c r="U7072">
        <f t="shared" si="885"/>
        <v>65.932369228524806</v>
      </c>
      <c r="V7072">
        <f t="shared" si="886"/>
        <v>1081.5160632780783</v>
      </c>
    </row>
    <row r="7073" spans="1:22" x14ac:dyDescent="0.35">
      <c r="A7073">
        <v>1999</v>
      </c>
      <c r="B7073">
        <v>10</v>
      </c>
      <c r="C7073">
        <v>22</v>
      </c>
      <c r="D7073">
        <v>13</v>
      </c>
      <c r="E7073">
        <v>30</v>
      </c>
      <c r="F7073">
        <v>978</v>
      </c>
      <c r="G7073">
        <v>65</v>
      </c>
      <c r="H7073">
        <v>607</v>
      </c>
      <c r="I7073">
        <v>20</v>
      </c>
      <c r="J7073">
        <v>-9</v>
      </c>
      <c r="K7073">
        <v>2.6</v>
      </c>
      <c r="L7073">
        <v>14.35</v>
      </c>
      <c r="M7073">
        <f t="shared" si="880"/>
        <v>59.551229445470831</v>
      </c>
      <c r="N7073" s="3">
        <f t="shared" si="887"/>
        <v>294.54216666666093</v>
      </c>
      <c r="O7073">
        <v>936.19491401797802</v>
      </c>
      <c r="P7073">
        <v>0.2</v>
      </c>
      <c r="Q7073">
        <f t="shared" si="881"/>
        <v>0.54166666666666663</v>
      </c>
      <c r="R7073">
        <f t="shared" si="882"/>
        <v>0.31338885244836368</v>
      </c>
      <c r="S7073">
        <f t="shared" si="883"/>
        <v>66.095424630017163</v>
      </c>
      <c r="T7073">
        <f t="shared" si="884"/>
        <v>45.213395376520971</v>
      </c>
      <c r="U7073">
        <f t="shared" si="885"/>
        <v>59.551229445470831</v>
      </c>
      <c r="V7073">
        <f t="shared" si="886"/>
        <v>995.65281465947783</v>
      </c>
    </row>
    <row r="7074" spans="1:22" x14ac:dyDescent="0.35">
      <c r="A7074">
        <v>1999</v>
      </c>
      <c r="B7074">
        <v>10</v>
      </c>
      <c r="C7074">
        <v>22</v>
      </c>
      <c r="D7074">
        <v>14</v>
      </c>
      <c r="E7074">
        <v>30</v>
      </c>
      <c r="F7074">
        <v>927</v>
      </c>
      <c r="G7074">
        <v>59</v>
      </c>
      <c r="H7074">
        <v>471</v>
      </c>
      <c r="I7074">
        <v>19</v>
      </c>
      <c r="J7074">
        <v>-9</v>
      </c>
      <c r="K7074">
        <v>3</v>
      </c>
      <c r="L7074">
        <v>15.49</v>
      </c>
      <c r="M7074">
        <f t="shared" si="880"/>
        <v>49.724575530111629</v>
      </c>
      <c r="N7074" s="3">
        <f t="shared" si="887"/>
        <v>294.58383333332762</v>
      </c>
      <c r="O7074" s="1" t="s">
        <v>3329</v>
      </c>
      <c r="P7074">
        <v>0.2</v>
      </c>
      <c r="Q7074">
        <f t="shared" si="881"/>
        <v>0.58333333333333337</v>
      </c>
      <c r="R7074">
        <f t="shared" si="882"/>
        <v>0.31215941919748341</v>
      </c>
      <c r="S7074">
        <f t="shared" si="883"/>
        <v>54.819687255481213</v>
      </c>
      <c r="T7074">
        <f t="shared" si="884"/>
        <v>38.497540903247547</v>
      </c>
      <c r="U7074">
        <f t="shared" si="885"/>
        <v>49.724575530111629</v>
      </c>
      <c r="V7074">
        <f t="shared" si="886"/>
        <v>810.95857474605509</v>
      </c>
    </row>
    <row r="7075" spans="1:22" x14ac:dyDescent="0.35">
      <c r="A7075">
        <v>1999</v>
      </c>
      <c r="B7075">
        <v>10</v>
      </c>
      <c r="C7075">
        <v>22</v>
      </c>
      <c r="D7075">
        <v>15</v>
      </c>
      <c r="E7075">
        <v>30</v>
      </c>
      <c r="F7075">
        <v>821</v>
      </c>
      <c r="G7075">
        <v>49</v>
      </c>
      <c r="H7075">
        <v>292</v>
      </c>
      <c r="I7075">
        <v>17</v>
      </c>
      <c r="J7075">
        <v>-8</v>
      </c>
      <c r="K7075" s="1" t="s">
        <v>114</v>
      </c>
      <c r="L7075">
        <v>19.47</v>
      </c>
      <c r="M7075">
        <f t="shared" si="880"/>
        <v>37.643399680284951</v>
      </c>
      <c r="N7075" s="3">
        <f t="shared" si="887"/>
        <v>294.6254999999943</v>
      </c>
      <c r="O7075" s="1" t="s">
        <v>3330</v>
      </c>
      <c r="P7075">
        <v>0.2</v>
      </c>
      <c r="Q7075">
        <f t="shared" si="881"/>
        <v>0.625</v>
      </c>
      <c r="R7075">
        <f t="shared" si="882"/>
        <v>0.31246311027376</v>
      </c>
      <c r="S7075">
        <f t="shared" si="883"/>
        <v>41.064873612838142</v>
      </c>
      <c r="T7075">
        <f t="shared" si="884"/>
        <v>30.114864411574299</v>
      </c>
      <c r="U7075">
        <f t="shared" si="885"/>
        <v>37.643399680284951</v>
      </c>
      <c r="V7075">
        <f t="shared" si="886"/>
        <v>518.88346970025054</v>
      </c>
    </row>
    <row r="7076" spans="1:22" x14ac:dyDescent="0.35">
      <c r="A7076">
        <v>1999</v>
      </c>
      <c r="B7076">
        <v>10</v>
      </c>
      <c r="C7076">
        <v>22</v>
      </c>
      <c r="D7076">
        <v>16</v>
      </c>
      <c r="E7076">
        <v>30</v>
      </c>
      <c r="F7076">
        <v>566</v>
      </c>
      <c r="G7076">
        <v>29</v>
      </c>
      <c r="H7076">
        <v>97</v>
      </c>
      <c r="I7076">
        <v>13</v>
      </c>
      <c r="J7076">
        <v>-3</v>
      </c>
      <c r="K7076">
        <v>2</v>
      </c>
      <c r="L7076">
        <v>37.69</v>
      </c>
      <c r="M7076">
        <f t="shared" si="880"/>
        <v>22.213597228577719</v>
      </c>
      <c r="N7076" s="3">
        <f t="shared" si="887"/>
        <v>294.66716666666099</v>
      </c>
      <c r="O7076" s="1" t="s">
        <v>3331</v>
      </c>
      <c r="P7076">
        <v>0.2</v>
      </c>
      <c r="Q7076">
        <f t="shared" si="881"/>
        <v>0.66666666666666663</v>
      </c>
      <c r="R7076">
        <f t="shared" si="882"/>
        <v>0.31530904661041237</v>
      </c>
      <c r="S7076">
        <f t="shared" si="883"/>
        <v>23.732496311213531</v>
      </c>
      <c r="T7076">
        <f t="shared" si="884"/>
        <v>18.915320594360331</v>
      </c>
      <c r="U7076">
        <f t="shared" si="885"/>
        <v>22.213597228577719</v>
      </c>
      <c r="V7076">
        <f t="shared" si="886"/>
        <v>149.51942536173129</v>
      </c>
    </row>
    <row r="7077" spans="1:22" x14ac:dyDescent="0.35">
      <c r="A7077">
        <v>1999</v>
      </c>
      <c r="B7077">
        <v>10</v>
      </c>
      <c r="C7077">
        <v>22</v>
      </c>
      <c r="D7077">
        <v>17</v>
      </c>
      <c r="E7077">
        <v>30</v>
      </c>
      <c r="F7077">
        <v>0</v>
      </c>
      <c r="G7077">
        <v>0</v>
      </c>
      <c r="H7077">
        <v>0</v>
      </c>
      <c r="I7077">
        <v>10</v>
      </c>
      <c r="J7077">
        <v>-3</v>
      </c>
      <c r="K7077">
        <v>1.4</v>
      </c>
      <c r="L7077">
        <v>45.59</v>
      </c>
      <c r="M7077">
        <f t="shared" si="880"/>
        <v>10</v>
      </c>
      <c r="N7077" s="3">
        <f t="shared" si="887"/>
        <v>294.70883333332768</v>
      </c>
      <c r="O7077">
        <v>0</v>
      </c>
      <c r="P7077">
        <v>0.2</v>
      </c>
      <c r="Q7077">
        <f t="shared" si="881"/>
        <v>0.70833333333333337</v>
      </c>
      <c r="R7077" t="str">
        <f t="shared" si="882"/>
        <v/>
      </c>
      <c r="S7077">
        <f t="shared" si="883"/>
        <v>10</v>
      </c>
      <c r="T7077">
        <f t="shared" si="884"/>
        <v>10</v>
      </c>
      <c r="U7077">
        <f t="shared" si="885"/>
        <v>10</v>
      </c>
      <c r="V7077">
        <f t="shared" si="886"/>
        <v>0</v>
      </c>
    </row>
    <row r="7078" spans="1:22" x14ac:dyDescent="0.35">
      <c r="A7078">
        <v>1999</v>
      </c>
      <c r="B7078">
        <v>10</v>
      </c>
      <c r="C7078">
        <v>22</v>
      </c>
      <c r="D7078">
        <v>18</v>
      </c>
      <c r="E7078">
        <v>30</v>
      </c>
      <c r="F7078">
        <v>0</v>
      </c>
      <c r="G7078">
        <v>0</v>
      </c>
      <c r="H7078">
        <v>0</v>
      </c>
      <c r="I7078">
        <v>9</v>
      </c>
      <c r="J7078">
        <v>-4</v>
      </c>
      <c r="K7078">
        <v>1.1000000000000001</v>
      </c>
      <c r="L7078">
        <v>46.53</v>
      </c>
      <c r="M7078">
        <f t="shared" si="880"/>
        <v>9</v>
      </c>
      <c r="N7078" s="3">
        <f t="shared" si="887"/>
        <v>294.75049999999436</v>
      </c>
      <c r="O7078">
        <v>0</v>
      </c>
      <c r="P7078">
        <v>0.2</v>
      </c>
      <c r="Q7078">
        <f t="shared" si="881"/>
        <v>0.75</v>
      </c>
      <c r="R7078" t="str">
        <f t="shared" si="882"/>
        <v/>
      </c>
      <c r="S7078">
        <f t="shared" si="883"/>
        <v>9</v>
      </c>
      <c r="T7078">
        <f t="shared" si="884"/>
        <v>9</v>
      </c>
      <c r="U7078">
        <f t="shared" si="885"/>
        <v>9</v>
      </c>
      <c r="V7078">
        <f t="shared" si="886"/>
        <v>0</v>
      </c>
    </row>
    <row r="7079" spans="1:22" x14ac:dyDescent="0.35">
      <c r="A7079">
        <v>1999</v>
      </c>
      <c r="B7079">
        <v>10</v>
      </c>
      <c r="C7079">
        <v>22</v>
      </c>
      <c r="D7079">
        <v>19</v>
      </c>
      <c r="E7079">
        <v>30</v>
      </c>
      <c r="F7079">
        <v>0</v>
      </c>
      <c r="G7079">
        <v>0</v>
      </c>
      <c r="H7079">
        <v>0</v>
      </c>
      <c r="I7079">
        <v>8</v>
      </c>
      <c r="J7079">
        <v>-4</v>
      </c>
      <c r="K7079">
        <v>1</v>
      </c>
      <c r="L7079">
        <v>48.82</v>
      </c>
      <c r="M7079">
        <f t="shared" si="880"/>
        <v>8</v>
      </c>
      <c r="N7079" s="3">
        <f t="shared" si="887"/>
        <v>294.79216666666105</v>
      </c>
      <c r="O7079">
        <v>0</v>
      </c>
      <c r="P7079">
        <v>0.2</v>
      </c>
      <c r="Q7079">
        <f t="shared" si="881"/>
        <v>0.79166666666666663</v>
      </c>
      <c r="R7079" t="str">
        <f t="shared" si="882"/>
        <v/>
      </c>
      <c r="S7079">
        <f t="shared" si="883"/>
        <v>8</v>
      </c>
      <c r="T7079">
        <f t="shared" si="884"/>
        <v>8</v>
      </c>
      <c r="U7079">
        <f t="shared" si="885"/>
        <v>8</v>
      </c>
      <c r="V7079">
        <f t="shared" si="886"/>
        <v>0</v>
      </c>
    </row>
    <row r="7080" spans="1:22" x14ac:dyDescent="0.35">
      <c r="A7080">
        <v>1999</v>
      </c>
      <c r="B7080">
        <v>10</v>
      </c>
      <c r="C7080">
        <v>22</v>
      </c>
      <c r="D7080">
        <v>20</v>
      </c>
      <c r="E7080">
        <v>30</v>
      </c>
      <c r="F7080">
        <v>0</v>
      </c>
      <c r="G7080">
        <v>0</v>
      </c>
      <c r="H7080">
        <v>0</v>
      </c>
      <c r="I7080">
        <v>7</v>
      </c>
      <c r="J7080">
        <v>-5</v>
      </c>
      <c r="K7080" s="1" t="s">
        <v>94</v>
      </c>
      <c r="L7080">
        <v>48.02</v>
      </c>
      <c r="M7080">
        <f t="shared" si="880"/>
        <v>7</v>
      </c>
      <c r="N7080" s="3">
        <f t="shared" si="887"/>
        <v>294.83383333332773</v>
      </c>
      <c r="O7080">
        <v>0</v>
      </c>
      <c r="P7080">
        <v>0.2</v>
      </c>
      <c r="Q7080">
        <f t="shared" si="881"/>
        <v>0.83333333333333337</v>
      </c>
      <c r="R7080" t="str">
        <f t="shared" si="882"/>
        <v/>
      </c>
      <c r="S7080">
        <f t="shared" si="883"/>
        <v>7</v>
      </c>
      <c r="T7080">
        <f t="shared" si="884"/>
        <v>7</v>
      </c>
      <c r="U7080">
        <f t="shared" si="885"/>
        <v>7</v>
      </c>
      <c r="V7080">
        <f t="shared" si="886"/>
        <v>0</v>
      </c>
    </row>
    <row r="7081" spans="1:22" x14ac:dyDescent="0.35">
      <c r="A7081">
        <v>1999</v>
      </c>
      <c r="B7081">
        <v>10</v>
      </c>
      <c r="C7081">
        <v>22</v>
      </c>
      <c r="D7081">
        <v>21</v>
      </c>
      <c r="E7081">
        <v>30</v>
      </c>
      <c r="F7081">
        <v>0</v>
      </c>
      <c r="G7081">
        <v>0</v>
      </c>
      <c r="H7081">
        <v>0</v>
      </c>
      <c r="I7081">
        <v>7</v>
      </c>
      <c r="J7081">
        <v>-5</v>
      </c>
      <c r="K7081">
        <v>1.3</v>
      </c>
      <c r="L7081">
        <v>46.32</v>
      </c>
      <c r="M7081">
        <f t="shared" si="880"/>
        <v>7</v>
      </c>
      <c r="N7081" s="3">
        <f t="shared" si="887"/>
        <v>294.87549999999442</v>
      </c>
      <c r="O7081">
        <v>0</v>
      </c>
      <c r="P7081">
        <v>0.2</v>
      </c>
      <c r="Q7081">
        <f t="shared" si="881"/>
        <v>0.875</v>
      </c>
      <c r="R7081" t="str">
        <f t="shared" si="882"/>
        <v/>
      </c>
      <c r="S7081">
        <f t="shared" si="883"/>
        <v>7</v>
      </c>
      <c r="T7081">
        <f t="shared" si="884"/>
        <v>7</v>
      </c>
      <c r="U7081">
        <f t="shared" si="885"/>
        <v>7</v>
      </c>
      <c r="V7081">
        <f t="shared" si="886"/>
        <v>0</v>
      </c>
    </row>
    <row r="7082" spans="1:22" x14ac:dyDescent="0.35">
      <c r="A7082">
        <v>1999</v>
      </c>
      <c r="B7082">
        <v>10</v>
      </c>
      <c r="C7082">
        <v>22</v>
      </c>
      <c r="D7082">
        <v>22</v>
      </c>
      <c r="E7082">
        <v>30</v>
      </c>
      <c r="F7082">
        <v>0</v>
      </c>
      <c r="G7082">
        <v>0</v>
      </c>
      <c r="H7082">
        <v>0</v>
      </c>
      <c r="I7082">
        <v>7</v>
      </c>
      <c r="J7082">
        <v>-6</v>
      </c>
      <c r="K7082">
        <v>1.4</v>
      </c>
      <c r="L7082">
        <v>44.26</v>
      </c>
      <c r="M7082">
        <f t="shared" si="880"/>
        <v>7</v>
      </c>
      <c r="N7082" s="3">
        <f t="shared" si="887"/>
        <v>294.9171666666611</v>
      </c>
      <c r="O7082">
        <v>0</v>
      </c>
      <c r="P7082">
        <v>0.2</v>
      </c>
      <c r="Q7082">
        <f t="shared" si="881"/>
        <v>0.91666666666666663</v>
      </c>
      <c r="R7082" t="str">
        <f t="shared" si="882"/>
        <v/>
      </c>
      <c r="S7082">
        <f t="shared" si="883"/>
        <v>7</v>
      </c>
      <c r="T7082">
        <f t="shared" si="884"/>
        <v>7</v>
      </c>
      <c r="U7082">
        <f t="shared" si="885"/>
        <v>7</v>
      </c>
      <c r="V7082">
        <f t="shared" si="886"/>
        <v>0</v>
      </c>
    </row>
    <row r="7083" spans="1:22" x14ac:dyDescent="0.35">
      <c r="A7083">
        <v>1999</v>
      </c>
      <c r="B7083">
        <v>10</v>
      </c>
      <c r="C7083">
        <v>22</v>
      </c>
      <c r="D7083">
        <v>23</v>
      </c>
      <c r="E7083">
        <v>30</v>
      </c>
      <c r="F7083">
        <v>0</v>
      </c>
      <c r="G7083">
        <v>0</v>
      </c>
      <c r="H7083">
        <v>0</v>
      </c>
      <c r="I7083">
        <v>7</v>
      </c>
      <c r="J7083">
        <v>-6</v>
      </c>
      <c r="K7083">
        <v>1.5</v>
      </c>
      <c r="L7083">
        <v>42.45</v>
      </c>
      <c r="M7083">
        <f t="shared" si="880"/>
        <v>7</v>
      </c>
      <c r="N7083" s="3">
        <f t="shared" si="887"/>
        <v>294.95883333332779</v>
      </c>
      <c r="O7083">
        <v>0</v>
      </c>
      <c r="P7083">
        <v>0.2</v>
      </c>
      <c r="Q7083">
        <f t="shared" si="881"/>
        <v>0.95833333333333337</v>
      </c>
      <c r="R7083" t="str">
        <f t="shared" si="882"/>
        <v/>
      </c>
      <c r="S7083">
        <f t="shared" si="883"/>
        <v>7</v>
      </c>
      <c r="T7083">
        <f t="shared" si="884"/>
        <v>7</v>
      </c>
      <c r="U7083">
        <f t="shared" si="885"/>
        <v>7</v>
      </c>
      <c r="V7083">
        <f t="shared" si="886"/>
        <v>0</v>
      </c>
    </row>
    <row r="7084" spans="1:22" x14ac:dyDescent="0.35">
      <c r="A7084">
        <v>1999</v>
      </c>
      <c r="B7084">
        <v>10</v>
      </c>
      <c r="C7084">
        <v>23</v>
      </c>
      <c r="D7084">
        <v>0</v>
      </c>
      <c r="E7084">
        <v>30</v>
      </c>
      <c r="F7084">
        <v>0</v>
      </c>
      <c r="G7084">
        <v>0</v>
      </c>
      <c r="H7084">
        <v>0</v>
      </c>
      <c r="I7084">
        <v>6</v>
      </c>
      <c r="J7084">
        <v>-7</v>
      </c>
      <c r="K7084">
        <v>1.5</v>
      </c>
      <c r="L7084">
        <v>43.96</v>
      </c>
      <c r="M7084">
        <f t="shared" si="880"/>
        <v>6</v>
      </c>
      <c r="N7084" s="3">
        <f t="shared" si="887"/>
        <v>295.00049999999447</v>
      </c>
      <c r="O7084">
        <v>0</v>
      </c>
      <c r="P7084">
        <v>0.2</v>
      </c>
      <c r="Q7084">
        <f t="shared" si="881"/>
        <v>0</v>
      </c>
      <c r="R7084" t="str">
        <f t="shared" si="882"/>
        <v/>
      </c>
      <c r="S7084">
        <f t="shared" si="883"/>
        <v>6</v>
      </c>
      <c r="T7084">
        <f t="shared" si="884"/>
        <v>6</v>
      </c>
      <c r="U7084">
        <f t="shared" si="885"/>
        <v>6</v>
      </c>
      <c r="V7084">
        <f t="shared" si="886"/>
        <v>0</v>
      </c>
    </row>
    <row r="7085" spans="1:22" x14ac:dyDescent="0.35">
      <c r="A7085">
        <v>1999</v>
      </c>
      <c r="B7085">
        <v>10</v>
      </c>
      <c r="C7085">
        <v>23</v>
      </c>
      <c r="D7085">
        <v>1</v>
      </c>
      <c r="E7085">
        <v>30</v>
      </c>
      <c r="F7085">
        <v>0</v>
      </c>
      <c r="G7085">
        <v>0</v>
      </c>
      <c r="H7085">
        <v>0</v>
      </c>
      <c r="I7085">
        <v>5</v>
      </c>
      <c r="J7085">
        <v>-7</v>
      </c>
      <c r="K7085">
        <v>1.5</v>
      </c>
      <c r="L7085">
        <v>46.33</v>
      </c>
      <c r="M7085">
        <f t="shared" si="880"/>
        <v>5</v>
      </c>
      <c r="N7085" s="3">
        <f t="shared" si="887"/>
        <v>295.04216666666116</v>
      </c>
      <c r="O7085">
        <v>0</v>
      </c>
      <c r="P7085">
        <v>0.2</v>
      </c>
      <c r="Q7085">
        <f t="shared" si="881"/>
        <v>4.1666666666666664E-2</v>
      </c>
      <c r="R7085" t="str">
        <f t="shared" si="882"/>
        <v/>
      </c>
      <c r="S7085">
        <f t="shared" si="883"/>
        <v>5</v>
      </c>
      <c r="T7085">
        <f t="shared" si="884"/>
        <v>5</v>
      </c>
      <c r="U7085">
        <f t="shared" si="885"/>
        <v>5</v>
      </c>
      <c r="V7085">
        <f t="shared" si="886"/>
        <v>0</v>
      </c>
    </row>
    <row r="7086" spans="1:22" x14ac:dyDescent="0.35">
      <c r="A7086">
        <v>1999</v>
      </c>
      <c r="B7086">
        <v>10</v>
      </c>
      <c r="C7086">
        <v>23</v>
      </c>
      <c r="D7086">
        <v>2</v>
      </c>
      <c r="E7086">
        <v>30</v>
      </c>
      <c r="F7086">
        <v>0</v>
      </c>
      <c r="G7086">
        <v>0</v>
      </c>
      <c r="H7086">
        <v>0</v>
      </c>
      <c r="I7086">
        <v>4</v>
      </c>
      <c r="J7086">
        <v>-7</v>
      </c>
      <c r="K7086">
        <v>1.6</v>
      </c>
      <c r="L7086">
        <v>48.86</v>
      </c>
      <c r="M7086">
        <f t="shared" si="880"/>
        <v>4</v>
      </c>
      <c r="N7086" s="3">
        <f t="shared" si="887"/>
        <v>295.08383333332785</v>
      </c>
      <c r="O7086">
        <v>0</v>
      </c>
      <c r="P7086">
        <v>0.2</v>
      </c>
      <c r="Q7086">
        <f t="shared" si="881"/>
        <v>8.3333333333333329E-2</v>
      </c>
      <c r="R7086" t="str">
        <f t="shared" si="882"/>
        <v/>
      </c>
      <c r="S7086">
        <f t="shared" si="883"/>
        <v>4</v>
      </c>
      <c r="T7086">
        <f t="shared" si="884"/>
        <v>4</v>
      </c>
      <c r="U7086">
        <f t="shared" si="885"/>
        <v>4</v>
      </c>
      <c r="V7086">
        <f t="shared" si="886"/>
        <v>0</v>
      </c>
    </row>
    <row r="7087" spans="1:22" x14ac:dyDescent="0.35">
      <c r="A7087">
        <v>1999</v>
      </c>
      <c r="B7087">
        <v>10</v>
      </c>
      <c r="C7087">
        <v>23</v>
      </c>
      <c r="D7087">
        <v>3</v>
      </c>
      <c r="E7087">
        <v>30</v>
      </c>
      <c r="F7087">
        <v>0</v>
      </c>
      <c r="G7087">
        <v>0</v>
      </c>
      <c r="H7087">
        <v>0</v>
      </c>
      <c r="I7087">
        <v>3</v>
      </c>
      <c r="J7087">
        <v>-8</v>
      </c>
      <c r="K7087">
        <v>1.6</v>
      </c>
      <c r="L7087">
        <v>50.78</v>
      </c>
      <c r="M7087">
        <f t="shared" si="880"/>
        <v>3</v>
      </c>
      <c r="N7087" s="3">
        <f t="shared" si="887"/>
        <v>295.12549999999453</v>
      </c>
      <c r="O7087">
        <v>0</v>
      </c>
      <c r="P7087">
        <v>0.2</v>
      </c>
      <c r="Q7087">
        <f t="shared" si="881"/>
        <v>0.125</v>
      </c>
      <c r="R7087" t="str">
        <f t="shared" si="882"/>
        <v/>
      </c>
      <c r="S7087">
        <f t="shared" si="883"/>
        <v>3</v>
      </c>
      <c r="T7087">
        <f t="shared" si="884"/>
        <v>3</v>
      </c>
      <c r="U7087">
        <f t="shared" si="885"/>
        <v>3</v>
      </c>
      <c r="V7087">
        <f t="shared" si="886"/>
        <v>0</v>
      </c>
    </row>
    <row r="7088" spans="1:22" x14ac:dyDescent="0.35">
      <c r="A7088">
        <v>1999</v>
      </c>
      <c r="B7088">
        <v>10</v>
      </c>
      <c r="C7088">
        <v>23</v>
      </c>
      <c r="D7088">
        <v>4</v>
      </c>
      <c r="E7088">
        <v>30</v>
      </c>
      <c r="F7088">
        <v>0</v>
      </c>
      <c r="G7088">
        <v>0</v>
      </c>
      <c r="H7088">
        <v>0</v>
      </c>
      <c r="I7088">
        <v>3</v>
      </c>
      <c r="J7088">
        <v>-8</v>
      </c>
      <c r="K7088">
        <v>1.6</v>
      </c>
      <c r="L7088">
        <v>48.73</v>
      </c>
      <c r="M7088">
        <f t="shared" si="880"/>
        <v>3</v>
      </c>
      <c r="N7088" s="3">
        <f t="shared" si="887"/>
        <v>295.16716666666122</v>
      </c>
      <c r="O7088">
        <v>0</v>
      </c>
      <c r="P7088">
        <v>0.2</v>
      </c>
      <c r="Q7088">
        <f t="shared" si="881"/>
        <v>0.16666666666666666</v>
      </c>
      <c r="R7088" t="str">
        <f t="shared" si="882"/>
        <v/>
      </c>
      <c r="S7088">
        <f t="shared" si="883"/>
        <v>3</v>
      </c>
      <c r="T7088">
        <f t="shared" si="884"/>
        <v>3</v>
      </c>
      <c r="U7088">
        <f t="shared" si="885"/>
        <v>3</v>
      </c>
      <c r="V7088">
        <f t="shared" si="886"/>
        <v>0</v>
      </c>
    </row>
    <row r="7089" spans="1:22" x14ac:dyDescent="0.35">
      <c r="A7089">
        <v>1999</v>
      </c>
      <c r="B7089">
        <v>10</v>
      </c>
      <c r="C7089">
        <v>23</v>
      </c>
      <c r="D7089">
        <v>5</v>
      </c>
      <c r="E7089">
        <v>30</v>
      </c>
      <c r="F7089">
        <v>0</v>
      </c>
      <c r="G7089">
        <v>0</v>
      </c>
      <c r="H7089">
        <v>0</v>
      </c>
      <c r="I7089">
        <v>3</v>
      </c>
      <c r="J7089">
        <v>-9</v>
      </c>
      <c r="K7089" s="1" t="s">
        <v>88</v>
      </c>
      <c r="L7089">
        <v>46.79</v>
      </c>
      <c r="M7089">
        <f t="shared" si="880"/>
        <v>3</v>
      </c>
      <c r="N7089" s="3">
        <f t="shared" si="887"/>
        <v>295.2088333333279</v>
      </c>
      <c r="O7089">
        <v>0</v>
      </c>
      <c r="P7089">
        <v>0.2</v>
      </c>
      <c r="Q7089">
        <f t="shared" si="881"/>
        <v>0.20833333333333334</v>
      </c>
      <c r="R7089" t="str">
        <f t="shared" si="882"/>
        <v/>
      </c>
      <c r="S7089">
        <f t="shared" si="883"/>
        <v>3</v>
      </c>
      <c r="T7089">
        <f t="shared" si="884"/>
        <v>3</v>
      </c>
      <c r="U7089">
        <f t="shared" si="885"/>
        <v>3</v>
      </c>
      <c r="V7089">
        <f t="shared" si="886"/>
        <v>2.6841407400680062</v>
      </c>
    </row>
    <row r="7090" spans="1:22" x14ac:dyDescent="0.35">
      <c r="A7090">
        <v>1999</v>
      </c>
      <c r="B7090">
        <v>10</v>
      </c>
      <c r="C7090">
        <v>23</v>
      </c>
      <c r="D7090">
        <v>6</v>
      </c>
      <c r="E7090">
        <v>30</v>
      </c>
      <c r="F7090">
        <v>268</v>
      </c>
      <c r="G7090">
        <v>11</v>
      </c>
      <c r="H7090">
        <v>16</v>
      </c>
      <c r="I7090">
        <v>4</v>
      </c>
      <c r="J7090">
        <v>-9</v>
      </c>
      <c r="K7090">
        <v>1.5</v>
      </c>
      <c r="L7090">
        <v>42.35</v>
      </c>
      <c r="M7090">
        <f t="shared" si="880"/>
        <v>6.8690564524771895</v>
      </c>
      <c r="N7090" s="3">
        <f t="shared" si="887"/>
        <v>295.25049999999459</v>
      </c>
      <c r="O7090" s="1" t="s">
        <v>3332</v>
      </c>
      <c r="P7090">
        <v>0.2</v>
      </c>
      <c r="Q7090">
        <f t="shared" si="881"/>
        <v>0.25</v>
      </c>
      <c r="R7090">
        <f t="shared" si="882"/>
        <v>0.31698320636141747</v>
      </c>
      <c r="S7090">
        <f t="shared" si="883"/>
        <v>7.3404508072197281</v>
      </c>
      <c r="T7090">
        <f t="shared" si="884"/>
        <v>5.8533235863376705</v>
      </c>
      <c r="U7090">
        <f t="shared" si="885"/>
        <v>6.8690564524771895</v>
      </c>
      <c r="V7090">
        <f t="shared" si="886"/>
        <v>22.184140740068152</v>
      </c>
    </row>
    <row r="7091" spans="1:22" x14ac:dyDescent="0.35">
      <c r="A7091">
        <v>1999</v>
      </c>
      <c r="B7091">
        <v>10</v>
      </c>
      <c r="C7091">
        <v>23</v>
      </c>
      <c r="D7091">
        <v>7</v>
      </c>
      <c r="E7091">
        <v>30</v>
      </c>
      <c r="F7091">
        <v>753</v>
      </c>
      <c r="G7091">
        <v>39</v>
      </c>
      <c r="H7091">
        <v>195</v>
      </c>
      <c r="I7091">
        <v>9</v>
      </c>
      <c r="J7091">
        <v>-6</v>
      </c>
      <c r="K7091" s="1" t="s">
        <v>88</v>
      </c>
      <c r="L7091">
        <v>40.020000000000003</v>
      </c>
      <c r="M7091">
        <f t="shared" si="880"/>
        <v>25.630087258061806</v>
      </c>
      <c r="N7091" s="3">
        <f t="shared" si="887"/>
        <v>295.29216666666127</v>
      </c>
      <c r="O7091" s="1" t="s">
        <v>3333</v>
      </c>
      <c r="P7091">
        <v>0.2</v>
      </c>
      <c r="Q7091">
        <f t="shared" si="881"/>
        <v>0.29166666666666669</v>
      </c>
      <c r="R7091">
        <f t="shared" si="882"/>
        <v>0.31630517852556883</v>
      </c>
      <c r="S7091">
        <f t="shared" si="883"/>
        <v>28.366205535501205</v>
      </c>
      <c r="T7091">
        <f t="shared" si="884"/>
        <v>19.7159574105935</v>
      </c>
      <c r="U7091">
        <f t="shared" si="885"/>
        <v>25.630087258061806</v>
      </c>
      <c r="V7091">
        <f t="shared" si="886"/>
        <v>265.02721870275667</v>
      </c>
    </row>
    <row r="7092" spans="1:22" x14ac:dyDescent="0.35">
      <c r="A7092">
        <v>1999</v>
      </c>
      <c r="B7092">
        <v>10</v>
      </c>
      <c r="C7092">
        <v>23</v>
      </c>
      <c r="D7092">
        <v>8</v>
      </c>
      <c r="E7092">
        <v>30</v>
      </c>
      <c r="F7092">
        <v>907</v>
      </c>
      <c r="G7092">
        <v>53</v>
      </c>
      <c r="H7092">
        <v>389</v>
      </c>
      <c r="I7092">
        <v>13</v>
      </c>
      <c r="J7092">
        <v>-7</v>
      </c>
      <c r="K7092">
        <v>1.9</v>
      </c>
      <c r="L7092">
        <v>26.2</v>
      </c>
      <c r="M7092">
        <f t="shared" si="880"/>
        <v>41.754585965391662</v>
      </c>
      <c r="N7092" s="3">
        <f t="shared" si="887"/>
        <v>295.33383333332796</v>
      </c>
      <c r="O7092" s="1" t="s">
        <v>3334</v>
      </c>
      <c r="P7092">
        <v>0.2</v>
      </c>
      <c r="Q7092">
        <f t="shared" si="881"/>
        <v>0.33333333333333331</v>
      </c>
      <c r="R7092">
        <f t="shared" si="882"/>
        <v>0.31563834665908919</v>
      </c>
      <c r="S7092">
        <f t="shared" si="883"/>
        <v>46.491819843505503</v>
      </c>
      <c r="T7092">
        <f t="shared" si="884"/>
        <v>31.48339666471356</v>
      </c>
      <c r="U7092">
        <f t="shared" si="885"/>
        <v>41.754585965391662</v>
      </c>
      <c r="V7092">
        <f t="shared" si="886"/>
        <v>543.89607485453962</v>
      </c>
    </row>
    <row r="7093" spans="1:22" x14ac:dyDescent="0.35">
      <c r="A7093">
        <v>1999</v>
      </c>
      <c r="B7093">
        <v>10</v>
      </c>
      <c r="C7093">
        <v>23</v>
      </c>
      <c r="D7093">
        <v>9</v>
      </c>
      <c r="E7093">
        <v>30</v>
      </c>
      <c r="F7093">
        <v>976</v>
      </c>
      <c r="G7093">
        <v>61</v>
      </c>
      <c r="H7093">
        <v>549</v>
      </c>
      <c r="I7093">
        <v>16</v>
      </c>
      <c r="J7093">
        <v>-10</v>
      </c>
      <c r="K7093">
        <v>1.6</v>
      </c>
      <c r="L7093">
        <v>17.52</v>
      </c>
      <c r="M7093">
        <f t="shared" si="880"/>
        <v>55.528623929215378</v>
      </c>
      <c r="N7093" s="3">
        <f t="shared" si="887"/>
        <v>295.37549999999464</v>
      </c>
      <c r="O7093" s="1" t="s">
        <v>3335</v>
      </c>
      <c r="P7093">
        <v>0.2</v>
      </c>
      <c r="Q7093">
        <f t="shared" si="881"/>
        <v>0.375</v>
      </c>
      <c r="R7093">
        <f t="shared" si="882"/>
        <v>0.3166427762306151</v>
      </c>
      <c r="S7093">
        <f t="shared" si="883"/>
        <v>62.027776102815537</v>
      </c>
      <c r="T7093">
        <f t="shared" si="884"/>
        <v>41.502589168291124</v>
      </c>
      <c r="U7093">
        <f t="shared" si="885"/>
        <v>55.528623929215378</v>
      </c>
      <c r="V7093">
        <f t="shared" si="886"/>
        <v>791.23208731885939</v>
      </c>
    </row>
    <row r="7094" spans="1:22" x14ac:dyDescent="0.35">
      <c r="A7094">
        <v>1999</v>
      </c>
      <c r="B7094">
        <v>10</v>
      </c>
      <c r="C7094">
        <v>23</v>
      </c>
      <c r="D7094">
        <v>10</v>
      </c>
      <c r="E7094">
        <v>30</v>
      </c>
      <c r="F7094">
        <v>1010</v>
      </c>
      <c r="G7094">
        <v>65</v>
      </c>
      <c r="H7094">
        <v>658</v>
      </c>
      <c r="I7094">
        <v>18</v>
      </c>
      <c r="J7094">
        <v>-10</v>
      </c>
      <c r="K7094">
        <v>1.5</v>
      </c>
      <c r="L7094">
        <v>15.04</v>
      </c>
      <c r="M7094">
        <f t="shared" si="880"/>
        <v>64.685246484332865</v>
      </c>
      <c r="N7094" s="3">
        <f t="shared" si="887"/>
        <v>295.41716666666133</v>
      </c>
      <c r="O7094" s="1" t="s">
        <v>3336</v>
      </c>
      <c r="P7094">
        <v>0.2</v>
      </c>
      <c r="Q7094">
        <f t="shared" si="881"/>
        <v>0.41666666666666669</v>
      </c>
      <c r="R7094">
        <f t="shared" si="882"/>
        <v>0.31698320636141819</v>
      </c>
      <c r="S7094">
        <f t="shared" si="883"/>
        <v>72.355768834451553</v>
      </c>
      <c r="T7094">
        <f t="shared" si="884"/>
        <v>48.157255486798348</v>
      </c>
      <c r="U7094">
        <f t="shared" si="885"/>
        <v>64.685246484332865</v>
      </c>
      <c r="V7094">
        <f t="shared" si="886"/>
        <v>977.20749094588803</v>
      </c>
    </row>
    <row r="7095" spans="1:22" x14ac:dyDescent="0.35">
      <c r="A7095">
        <v>1999</v>
      </c>
      <c r="B7095">
        <v>10</v>
      </c>
      <c r="C7095">
        <v>23</v>
      </c>
      <c r="D7095">
        <v>11</v>
      </c>
      <c r="E7095">
        <v>30</v>
      </c>
      <c r="F7095">
        <v>1022</v>
      </c>
      <c r="G7095">
        <v>67</v>
      </c>
      <c r="H7095">
        <v>707</v>
      </c>
      <c r="I7095">
        <v>19</v>
      </c>
      <c r="J7095">
        <v>-10</v>
      </c>
      <c r="K7095">
        <v>1.6</v>
      </c>
      <c r="L7095">
        <v>14.2</v>
      </c>
      <c r="M7095">
        <f t="shared" si="880"/>
        <v>68.306594937129177</v>
      </c>
      <c r="N7095" s="3">
        <f t="shared" si="887"/>
        <v>295.45883333332802</v>
      </c>
      <c r="O7095" s="1" t="s">
        <v>3337</v>
      </c>
      <c r="P7095">
        <v>0.2</v>
      </c>
      <c r="Q7095">
        <f t="shared" si="881"/>
        <v>0.45833333333333331</v>
      </c>
      <c r="R7095">
        <f t="shared" si="882"/>
        <v>0.31664277623061554</v>
      </c>
      <c r="S7095">
        <f t="shared" si="883"/>
        <v>76.413405440634278</v>
      </c>
      <c r="T7095">
        <f t="shared" si="884"/>
        <v>50.811019685903545</v>
      </c>
      <c r="U7095">
        <f t="shared" si="885"/>
        <v>68.306594937129177</v>
      </c>
      <c r="V7095">
        <f t="shared" si="886"/>
        <v>1082.078931769136</v>
      </c>
    </row>
    <row r="7096" spans="1:22" x14ac:dyDescent="0.35">
      <c r="A7096">
        <v>1999</v>
      </c>
      <c r="B7096">
        <v>10</v>
      </c>
      <c r="C7096">
        <v>23</v>
      </c>
      <c r="D7096">
        <v>12</v>
      </c>
      <c r="E7096">
        <v>30</v>
      </c>
      <c r="F7096">
        <v>1017</v>
      </c>
      <c r="G7096">
        <v>66</v>
      </c>
      <c r="H7096">
        <v>689</v>
      </c>
      <c r="I7096">
        <v>20</v>
      </c>
      <c r="J7096">
        <v>-10</v>
      </c>
      <c r="K7096">
        <v>2</v>
      </c>
      <c r="L7096">
        <v>13.27</v>
      </c>
      <c r="M7096">
        <f t="shared" si="880"/>
        <v>66.755864944524646</v>
      </c>
      <c r="N7096" s="3">
        <f t="shared" si="887"/>
        <v>295.5004999999947</v>
      </c>
      <c r="O7096" s="1" t="s">
        <v>3338</v>
      </c>
      <c r="P7096">
        <v>0.2</v>
      </c>
      <c r="Q7096">
        <f t="shared" si="881"/>
        <v>0.5</v>
      </c>
      <c r="R7096">
        <f t="shared" si="882"/>
        <v>0.31530904661041254</v>
      </c>
      <c r="S7096">
        <f t="shared" si="883"/>
        <v>74.463759983805105</v>
      </c>
      <c r="T7096">
        <f t="shared" si="884"/>
        <v>50.018235435300383</v>
      </c>
      <c r="U7096">
        <f t="shared" si="885"/>
        <v>66.755864944524646</v>
      </c>
      <c r="V7096">
        <f t="shared" si="886"/>
        <v>1094.1092574709858</v>
      </c>
    </row>
    <row r="7097" spans="1:22" x14ac:dyDescent="0.35">
      <c r="A7097">
        <v>1999</v>
      </c>
      <c r="B7097">
        <v>10</v>
      </c>
      <c r="C7097">
        <v>23</v>
      </c>
      <c r="D7097">
        <v>13</v>
      </c>
      <c r="E7097">
        <v>30</v>
      </c>
      <c r="F7097">
        <v>993</v>
      </c>
      <c r="G7097">
        <v>63</v>
      </c>
      <c r="H7097">
        <v>608</v>
      </c>
      <c r="I7097">
        <v>20</v>
      </c>
      <c r="J7097">
        <v>-10</v>
      </c>
      <c r="K7097" s="1" t="s">
        <v>100</v>
      </c>
      <c r="L7097">
        <v>13.33</v>
      </c>
      <c r="M7097">
        <f t="shared" si="880"/>
        <v>60.928120204116212</v>
      </c>
      <c r="N7097" s="3">
        <f t="shared" si="887"/>
        <v>295.54216666666139</v>
      </c>
      <c r="O7097" s="1" t="s">
        <v>3339</v>
      </c>
      <c r="P7097">
        <v>0.2</v>
      </c>
      <c r="Q7097">
        <f t="shared" si="881"/>
        <v>0.54166666666666663</v>
      </c>
      <c r="R7097">
        <f t="shared" si="882"/>
        <v>0.31433722266120306</v>
      </c>
      <c r="S7097">
        <f t="shared" si="883"/>
        <v>67.688021741923308</v>
      </c>
      <c r="T7097">
        <f t="shared" si="884"/>
        <v>46.18276862370444</v>
      </c>
      <c r="U7097">
        <f t="shared" si="885"/>
        <v>60.928120204116212</v>
      </c>
      <c r="V7097">
        <f t="shared" si="886"/>
        <v>1007.2332496235763</v>
      </c>
    </row>
    <row r="7098" spans="1:22" x14ac:dyDescent="0.35">
      <c r="A7098">
        <v>1999</v>
      </c>
      <c r="B7098">
        <v>10</v>
      </c>
      <c r="C7098">
        <v>23</v>
      </c>
      <c r="D7098">
        <v>14</v>
      </c>
      <c r="E7098">
        <v>30</v>
      </c>
      <c r="F7098">
        <v>940</v>
      </c>
      <c r="G7098">
        <v>57</v>
      </c>
      <c r="H7098">
        <v>471</v>
      </c>
      <c r="I7098">
        <v>19</v>
      </c>
      <c r="J7098">
        <v>-10</v>
      </c>
      <c r="K7098">
        <v>2.5</v>
      </c>
      <c r="L7098">
        <v>14.38</v>
      </c>
      <c r="M7098">
        <f t="shared" si="880"/>
        <v>51.230070441461336</v>
      </c>
      <c r="N7098" s="3">
        <f t="shared" si="887"/>
        <v>295.58383333332807</v>
      </c>
      <c r="O7098" s="1" t="s">
        <v>3340</v>
      </c>
      <c r="P7098">
        <v>0.2</v>
      </c>
      <c r="Q7098">
        <f t="shared" si="881"/>
        <v>0.58333333333333337</v>
      </c>
      <c r="R7098">
        <f t="shared" si="882"/>
        <v>0.31370242142013488</v>
      </c>
      <c r="S7098">
        <f t="shared" si="883"/>
        <v>56.55977216228721</v>
      </c>
      <c r="T7098">
        <f t="shared" si="884"/>
        <v>39.570098647182526</v>
      </c>
      <c r="U7098">
        <f t="shared" si="885"/>
        <v>51.230070441461336</v>
      </c>
      <c r="V7098">
        <f t="shared" si="886"/>
        <v>820.94661186608823</v>
      </c>
    </row>
    <row r="7099" spans="1:22" x14ac:dyDescent="0.35">
      <c r="A7099">
        <v>1999</v>
      </c>
      <c r="B7099">
        <v>10</v>
      </c>
      <c r="C7099">
        <v>23</v>
      </c>
      <c r="D7099">
        <v>15</v>
      </c>
      <c r="E7099">
        <v>30</v>
      </c>
      <c r="F7099">
        <v>835</v>
      </c>
      <c r="G7099">
        <v>48</v>
      </c>
      <c r="H7099">
        <v>291</v>
      </c>
      <c r="I7099">
        <v>17</v>
      </c>
      <c r="J7099">
        <v>-9</v>
      </c>
      <c r="K7099">
        <v>1.9</v>
      </c>
      <c r="L7099" s="1" t="s">
        <v>341</v>
      </c>
      <c r="M7099">
        <f t="shared" si="880"/>
        <v>39.579433224797882</v>
      </c>
      <c r="N7099" s="3">
        <f t="shared" si="887"/>
        <v>295.62549999999476</v>
      </c>
      <c r="O7099" s="1" t="s">
        <v>3341</v>
      </c>
      <c r="P7099">
        <v>0.2</v>
      </c>
      <c r="Q7099">
        <f t="shared" si="881"/>
        <v>0.625</v>
      </c>
      <c r="R7099">
        <f t="shared" si="882"/>
        <v>0.31563834665908891</v>
      </c>
      <c r="S7099">
        <f t="shared" si="883"/>
        <v>43.299328762499627</v>
      </c>
      <c r="T7099">
        <f t="shared" si="884"/>
        <v>31.514019477124716</v>
      </c>
      <c r="U7099">
        <f t="shared" si="885"/>
        <v>39.579433224797882</v>
      </c>
      <c r="V7099">
        <f t="shared" si="886"/>
        <v>526.06618965814391</v>
      </c>
    </row>
    <row r="7100" spans="1:22" x14ac:dyDescent="0.35">
      <c r="A7100">
        <v>1999</v>
      </c>
      <c r="B7100">
        <v>10</v>
      </c>
      <c r="C7100">
        <v>23</v>
      </c>
      <c r="D7100">
        <v>16</v>
      </c>
      <c r="E7100">
        <v>30</v>
      </c>
      <c r="F7100">
        <v>576</v>
      </c>
      <c r="G7100">
        <v>28</v>
      </c>
      <c r="H7100">
        <v>95</v>
      </c>
      <c r="I7100">
        <v>13</v>
      </c>
      <c r="J7100">
        <v>-2</v>
      </c>
      <c r="K7100">
        <v>1.3</v>
      </c>
      <c r="L7100">
        <v>38.78</v>
      </c>
      <c r="M7100">
        <f t="shared" si="880"/>
        <v>22.812228507804434</v>
      </c>
      <c r="N7100" s="3">
        <f t="shared" si="887"/>
        <v>295.66716666666144</v>
      </c>
      <c r="O7100" s="1" t="s">
        <v>3342</v>
      </c>
      <c r="P7100">
        <v>0.2</v>
      </c>
      <c r="Q7100">
        <f t="shared" si="881"/>
        <v>0.66666666666666663</v>
      </c>
      <c r="R7100">
        <f t="shared" si="882"/>
        <v>0.31767270004858073</v>
      </c>
      <c r="S7100">
        <f t="shared" si="883"/>
        <v>24.42213403588482</v>
      </c>
      <c r="T7100">
        <f t="shared" si="884"/>
        <v>19.354322014788302</v>
      </c>
      <c r="U7100">
        <f t="shared" si="885"/>
        <v>22.812228507804434</v>
      </c>
      <c r="V7100">
        <f t="shared" si="886"/>
        <v>151.50146003448972</v>
      </c>
    </row>
    <row r="7101" spans="1:22" x14ac:dyDescent="0.35">
      <c r="A7101">
        <v>1999</v>
      </c>
      <c r="B7101">
        <v>10</v>
      </c>
      <c r="C7101">
        <v>23</v>
      </c>
      <c r="D7101">
        <v>17</v>
      </c>
      <c r="E7101">
        <v>30</v>
      </c>
      <c r="F7101">
        <v>0</v>
      </c>
      <c r="G7101">
        <v>0</v>
      </c>
      <c r="H7101">
        <v>0</v>
      </c>
      <c r="I7101">
        <v>10</v>
      </c>
      <c r="J7101">
        <v>-4</v>
      </c>
      <c r="K7101">
        <v>1.1000000000000001</v>
      </c>
      <c r="L7101">
        <v>40.6</v>
      </c>
      <c r="M7101">
        <f t="shared" si="880"/>
        <v>10</v>
      </c>
      <c r="N7101" s="3">
        <f t="shared" si="887"/>
        <v>295.70883333332813</v>
      </c>
      <c r="O7101">
        <v>0</v>
      </c>
      <c r="P7101">
        <v>0.2</v>
      </c>
      <c r="Q7101">
        <f t="shared" si="881"/>
        <v>0.70833333333333337</v>
      </c>
      <c r="R7101" t="str">
        <f t="shared" si="882"/>
        <v/>
      </c>
      <c r="S7101">
        <f t="shared" si="883"/>
        <v>10</v>
      </c>
      <c r="T7101">
        <f t="shared" si="884"/>
        <v>10</v>
      </c>
      <c r="U7101">
        <f t="shared" si="885"/>
        <v>10</v>
      </c>
      <c r="V7101">
        <f t="shared" si="886"/>
        <v>0</v>
      </c>
    </row>
    <row r="7102" spans="1:22" x14ac:dyDescent="0.35">
      <c r="A7102">
        <v>1999</v>
      </c>
      <c r="B7102">
        <v>10</v>
      </c>
      <c r="C7102">
        <v>23</v>
      </c>
      <c r="D7102">
        <v>18</v>
      </c>
      <c r="E7102">
        <v>30</v>
      </c>
      <c r="F7102">
        <v>0</v>
      </c>
      <c r="G7102">
        <v>0</v>
      </c>
      <c r="H7102">
        <v>0</v>
      </c>
      <c r="I7102">
        <v>9</v>
      </c>
      <c r="J7102">
        <v>-5</v>
      </c>
      <c r="K7102" s="1" t="s">
        <v>94</v>
      </c>
      <c r="L7102">
        <v>43.52</v>
      </c>
      <c r="M7102">
        <f t="shared" si="880"/>
        <v>9</v>
      </c>
      <c r="N7102" s="3">
        <f t="shared" si="887"/>
        <v>295.75049999999482</v>
      </c>
      <c r="O7102">
        <v>0</v>
      </c>
      <c r="P7102">
        <v>0.2</v>
      </c>
      <c r="Q7102">
        <f t="shared" si="881"/>
        <v>0.75</v>
      </c>
      <c r="R7102" t="str">
        <f t="shared" si="882"/>
        <v/>
      </c>
      <c r="S7102">
        <f t="shared" si="883"/>
        <v>9</v>
      </c>
      <c r="T7102">
        <f t="shared" si="884"/>
        <v>9</v>
      </c>
      <c r="U7102">
        <f t="shared" si="885"/>
        <v>9</v>
      </c>
      <c r="V7102">
        <f t="shared" si="886"/>
        <v>0</v>
      </c>
    </row>
    <row r="7103" spans="1:22" x14ac:dyDescent="0.35">
      <c r="A7103">
        <v>1999</v>
      </c>
      <c r="B7103">
        <v>10</v>
      </c>
      <c r="C7103">
        <v>23</v>
      </c>
      <c r="D7103">
        <v>19</v>
      </c>
      <c r="E7103">
        <v>30</v>
      </c>
      <c r="F7103">
        <v>0</v>
      </c>
      <c r="G7103">
        <v>0</v>
      </c>
      <c r="H7103">
        <v>0</v>
      </c>
      <c r="I7103">
        <v>7</v>
      </c>
      <c r="J7103">
        <v>-5</v>
      </c>
      <c r="K7103">
        <v>1.5</v>
      </c>
      <c r="L7103">
        <v>50.68</v>
      </c>
      <c r="M7103">
        <f t="shared" si="880"/>
        <v>7</v>
      </c>
      <c r="N7103" s="3">
        <f t="shared" si="887"/>
        <v>295.7921666666615</v>
      </c>
      <c r="O7103">
        <v>0</v>
      </c>
      <c r="P7103">
        <v>0.2</v>
      </c>
      <c r="Q7103">
        <f t="shared" si="881"/>
        <v>0.79166666666666663</v>
      </c>
      <c r="R7103" t="str">
        <f t="shared" si="882"/>
        <v/>
      </c>
      <c r="S7103">
        <f t="shared" si="883"/>
        <v>7</v>
      </c>
      <c r="T7103">
        <f t="shared" si="884"/>
        <v>7</v>
      </c>
      <c r="U7103">
        <f t="shared" si="885"/>
        <v>7</v>
      </c>
      <c r="V7103">
        <f t="shared" si="886"/>
        <v>0</v>
      </c>
    </row>
    <row r="7104" spans="1:22" x14ac:dyDescent="0.35">
      <c r="A7104">
        <v>1999</v>
      </c>
      <c r="B7104">
        <v>10</v>
      </c>
      <c r="C7104">
        <v>23</v>
      </c>
      <c r="D7104">
        <v>20</v>
      </c>
      <c r="E7104">
        <v>30</v>
      </c>
      <c r="F7104">
        <v>0</v>
      </c>
      <c r="G7104">
        <v>0</v>
      </c>
      <c r="H7104">
        <v>0</v>
      </c>
      <c r="I7104">
        <v>6</v>
      </c>
      <c r="J7104">
        <v>-5</v>
      </c>
      <c r="K7104" s="1" t="s">
        <v>88</v>
      </c>
      <c r="L7104">
        <v>51.94</v>
      </c>
      <c r="M7104">
        <f t="shared" si="880"/>
        <v>6</v>
      </c>
      <c r="N7104" s="3">
        <f t="shared" si="887"/>
        <v>295.83383333332819</v>
      </c>
      <c r="O7104">
        <v>0</v>
      </c>
      <c r="P7104">
        <v>0.2</v>
      </c>
      <c r="Q7104">
        <f t="shared" si="881"/>
        <v>0.83333333333333337</v>
      </c>
      <c r="R7104" t="str">
        <f t="shared" si="882"/>
        <v/>
      </c>
      <c r="S7104">
        <f t="shared" si="883"/>
        <v>6</v>
      </c>
      <c r="T7104">
        <f t="shared" si="884"/>
        <v>6</v>
      </c>
      <c r="U7104">
        <f t="shared" si="885"/>
        <v>6</v>
      </c>
      <c r="V7104">
        <f t="shared" si="886"/>
        <v>0</v>
      </c>
    </row>
    <row r="7105" spans="1:22" x14ac:dyDescent="0.35">
      <c r="A7105">
        <v>1999</v>
      </c>
      <c r="B7105">
        <v>10</v>
      </c>
      <c r="C7105">
        <v>23</v>
      </c>
      <c r="D7105">
        <v>21</v>
      </c>
      <c r="E7105">
        <v>30</v>
      </c>
      <c r="F7105">
        <v>0</v>
      </c>
      <c r="G7105">
        <v>0</v>
      </c>
      <c r="H7105">
        <v>0</v>
      </c>
      <c r="I7105">
        <v>5</v>
      </c>
      <c r="J7105">
        <v>-7</v>
      </c>
      <c r="K7105" s="1" t="s">
        <v>88</v>
      </c>
      <c r="L7105">
        <v>47.44</v>
      </c>
      <c r="M7105">
        <f t="shared" si="880"/>
        <v>5</v>
      </c>
      <c r="N7105" s="3">
        <f t="shared" si="887"/>
        <v>295.87549999999487</v>
      </c>
      <c r="O7105">
        <v>0</v>
      </c>
      <c r="P7105">
        <v>0.2</v>
      </c>
      <c r="Q7105">
        <f t="shared" si="881"/>
        <v>0.875</v>
      </c>
      <c r="R7105" t="str">
        <f t="shared" si="882"/>
        <v/>
      </c>
      <c r="S7105">
        <f t="shared" si="883"/>
        <v>5</v>
      </c>
      <c r="T7105">
        <f t="shared" si="884"/>
        <v>5</v>
      </c>
      <c r="U7105">
        <f t="shared" si="885"/>
        <v>5</v>
      </c>
      <c r="V7105">
        <f t="shared" si="886"/>
        <v>0</v>
      </c>
    </row>
    <row r="7106" spans="1:22" x14ac:dyDescent="0.35">
      <c r="A7106">
        <v>1999</v>
      </c>
      <c r="B7106">
        <v>10</v>
      </c>
      <c r="C7106">
        <v>23</v>
      </c>
      <c r="D7106">
        <v>22</v>
      </c>
      <c r="E7106">
        <v>30</v>
      </c>
      <c r="F7106">
        <v>0</v>
      </c>
      <c r="G7106">
        <v>0</v>
      </c>
      <c r="H7106">
        <v>0</v>
      </c>
      <c r="I7106">
        <v>5</v>
      </c>
      <c r="J7106">
        <v>-8</v>
      </c>
      <c r="K7106" s="1" t="s">
        <v>88</v>
      </c>
      <c r="L7106">
        <v>43.75</v>
      </c>
      <c r="M7106">
        <f t="shared" si="880"/>
        <v>5</v>
      </c>
      <c r="N7106" s="3">
        <f t="shared" si="887"/>
        <v>295.91716666666156</v>
      </c>
      <c r="O7106">
        <v>0</v>
      </c>
      <c r="P7106">
        <v>0.2</v>
      </c>
      <c r="Q7106">
        <f t="shared" si="881"/>
        <v>0.91666666666666663</v>
      </c>
      <c r="R7106" t="str">
        <f t="shared" si="882"/>
        <v/>
      </c>
      <c r="S7106">
        <f t="shared" si="883"/>
        <v>5</v>
      </c>
      <c r="T7106">
        <f t="shared" si="884"/>
        <v>5</v>
      </c>
      <c r="U7106">
        <f t="shared" si="885"/>
        <v>5</v>
      </c>
      <c r="V7106">
        <f t="shared" si="886"/>
        <v>0</v>
      </c>
    </row>
    <row r="7107" spans="1:22" x14ac:dyDescent="0.35">
      <c r="A7107">
        <v>1999</v>
      </c>
      <c r="B7107">
        <v>10</v>
      </c>
      <c r="C7107">
        <v>23</v>
      </c>
      <c r="D7107">
        <v>23</v>
      </c>
      <c r="E7107">
        <v>30</v>
      </c>
      <c r="F7107">
        <v>0</v>
      </c>
      <c r="G7107">
        <v>0</v>
      </c>
      <c r="H7107">
        <v>0</v>
      </c>
      <c r="I7107">
        <v>5</v>
      </c>
      <c r="J7107">
        <v>-8</v>
      </c>
      <c r="K7107">
        <v>1.9</v>
      </c>
      <c r="L7107">
        <v>41.38</v>
      </c>
      <c r="M7107">
        <f t="shared" si="880"/>
        <v>5</v>
      </c>
      <c r="N7107" s="3">
        <f t="shared" si="887"/>
        <v>295.95883333332824</v>
      </c>
      <c r="O7107">
        <v>0</v>
      </c>
      <c r="P7107">
        <v>0.2</v>
      </c>
      <c r="Q7107">
        <f t="shared" si="881"/>
        <v>0.95833333333333337</v>
      </c>
      <c r="R7107" t="str">
        <f t="shared" si="882"/>
        <v/>
      </c>
      <c r="S7107">
        <f t="shared" si="883"/>
        <v>5</v>
      </c>
      <c r="T7107">
        <f t="shared" si="884"/>
        <v>5</v>
      </c>
      <c r="U7107">
        <f t="shared" si="885"/>
        <v>5</v>
      </c>
      <c r="V7107">
        <f t="shared" si="886"/>
        <v>0</v>
      </c>
    </row>
    <row r="7108" spans="1:22" x14ac:dyDescent="0.35">
      <c r="A7108">
        <v>1999</v>
      </c>
      <c r="B7108">
        <v>10</v>
      </c>
      <c r="C7108">
        <v>24</v>
      </c>
      <c r="D7108">
        <v>0</v>
      </c>
      <c r="E7108">
        <v>30</v>
      </c>
      <c r="F7108">
        <v>0</v>
      </c>
      <c r="G7108">
        <v>0</v>
      </c>
      <c r="H7108">
        <v>0</v>
      </c>
      <c r="I7108">
        <v>5</v>
      </c>
      <c r="J7108">
        <v>-9</v>
      </c>
      <c r="K7108">
        <v>2.1</v>
      </c>
      <c r="L7108">
        <v>39.94</v>
      </c>
      <c r="M7108">
        <f t="shared" si="880"/>
        <v>5</v>
      </c>
      <c r="N7108" s="3">
        <f t="shared" si="887"/>
        <v>296.00049999999493</v>
      </c>
      <c r="O7108">
        <v>0</v>
      </c>
      <c r="P7108">
        <v>0.2</v>
      </c>
      <c r="Q7108">
        <f t="shared" si="881"/>
        <v>0</v>
      </c>
      <c r="R7108" t="str">
        <f t="shared" si="882"/>
        <v/>
      </c>
      <c r="S7108">
        <f t="shared" si="883"/>
        <v>5</v>
      </c>
      <c r="T7108">
        <f t="shared" si="884"/>
        <v>5</v>
      </c>
      <c r="U7108">
        <f t="shared" si="885"/>
        <v>5</v>
      </c>
      <c r="V7108">
        <f t="shared" si="886"/>
        <v>0</v>
      </c>
    </row>
    <row r="7109" spans="1:22" x14ac:dyDescent="0.35">
      <c r="A7109">
        <v>1999</v>
      </c>
      <c r="B7109">
        <v>10</v>
      </c>
      <c r="C7109">
        <v>24</v>
      </c>
      <c r="D7109">
        <v>1</v>
      </c>
      <c r="E7109">
        <v>30</v>
      </c>
      <c r="F7109">
        <v>0</v>
      </c>
      <c r="G7109">
        <v>0</v>
      </c>
      <c r="H7109">
        <v>0</v>
      </c>
      <c r="I7109">
        <v>5</v>
      </c>
      <c r="J7109">
        <v>-9</v>
      </c>
      <c r="K7109">
        <v>2.2000000000000002</v>
      </c>
      <c r="L7109">
        <v>41.66</v>
      </c>
      <c r="M7109">
        <f t="shared" ref="M7109:M7172" si="888">+I7109+O7109*EXP(-2.98-0.0471*K7109*1.7)+1*O7109/1000</f>
        <v>5</v>
      </c>
      <c r="N7109" s="3">
        <f t="shared" si="887"/>
        <v>296.04216666666161</v>
      </c>
      <c r="O7109">
        <v>0</v>
      </c>
      <c r="P7109">
        <v>0.2</v>
      </c>
      <c r="Q7109">
        <f t="shared" ref="Q7109:Q7172" si="889">+D7109/24</f>
        <v>4.1666666666666664E-2</v>
      </c>
      <c r="R7109" t="str">
        <f t="shared" ref="R7109:R7172" si="890">+IF(O7109&gt;100,IF(I7109&gt;0,(S7109-M7109)/(S7109-T7109),""),"")</f>
        <v/>
      </c>
      <c r="S7109">
        <f t="shared" ref="S7109:S7172" si="891">I7109+O7109*EXP(-2.81-0.0455*K7109*1.7)</f>
        <v>5</v>
      </c>
      <c r="T7109">
        <f t="shared" ref="T7109:T7172" si="892">I7109+O7109*EXP(-3.47-0.0594*K7109*1.7)+3*O7109/1000</f>
        <v>5</v>
      </c>
      <c r="U7109">
        <f t="shared" ref="U7109:U7172" si="893">+I7109+O7109*EXP(-2.98-0.0471*K7109*1.7)+1*O7109/1000</f>
        <v>5</v>
      </c>
      <c r="V7109">
        <f t="shared" ref="V7109:V7172" si="894">+IF((SIN(23.45*PI()/180*SIN(2*PI()*(284+N7109)/365.25))*SIN($F$2*PI()/180)*COS($AU$2*PI()/180)+SIN(23.45*PI()/180*SIN(2*PI()*(284+N7109)/365.25))*COS($F$2*PI()/180)*SIN($AU$2*PI()/180)*COS($AV$2*PI()/180)+COS(23.45*PI()/180*SIN(2*PI()*(284+N7109)/365.25))*COS($F$2*PI()/180)*COS($AU$2*PI()/180)*COS(Q7109*2*PI()-PI())-COS(23.45*PI()/180*SIN(2*PI()*(284+N7109)/365.25))*SIN($F$2*PI()/180)*SIN($AU$2*PI()/180)*COS($AV$2*PI()/180)*COS(Q7109*2*PI()-PI())-COS(23.45*PI()/180*SIN(2*PI()*(284+N7109)/365.25))*SIN($AU$2*PI()/180)*SIN($AV$2*PI()/180)*SIN(Q7109*2*PI()-PI()))&gt;0,(F7110+F7109)*COS(ACOS(SIN(23.45*PI()/180*SIN(2*PI()*(284+N7109)/365.25))*SIN($F$2*PI()/180)*COS($AU$2*PI()/180)+SIN(23.45*PI()/180*SIN(2*PI()*(284+N7109)/365.25))*COS($F$2*PI()/180)*SIN($AU$2*PI()/180)*COS($AV$2*PI()/180)+COS(23.45*PI()/180*SIN(2*PI()*(284+N7109)/365.25))*COS($F$2*PI()/180)*COS($AU$2*PI()/180)*COS(Q7109*2*PI()-PI())-COS(23.45*PI()/180*SIN(2*PI()*(284+N7109)/365.25))*SIN($F$2*PI()/180)*SIN($AU$2*PI()/180)*COS($AV$2*PI()/180)*COS(Q7109*2*PI()-PI())-COS(23.45*PI()/180*SIN(2*PI()*(284+N7109)/365.25))*SIN($AU$2*PI()/180)*SIN($AV$2*PI()/180)*SIN(Q7109*2*PI()-PI())))/2+(G7110+G7109)*(1+COS($AU$2))/4+(H7110+H7109)*P7109*(1-COS($AU$2))/4,(G7110+G7109)*(1+COS($AU$2))/4+(H7110+H7109)*P7109*(1-COS($AU$2))/4)</f>
        <v>0</v>
      </c>
    </row>
    <row r="7110" spans="1:22" x14ac:dyDescent="0.35">
      <c r="A7110">
        <v>1999</v>
      </c>
      <c r="B7110">
        <v>10</v>
      </c>
      <c r="C7110">
        <v>24</v>
      </c>
      <c r="D7110">
        <v>2</v>
      </c>
      <c r="E7110">
        <v>30</v>
      </c>
      <c r="F7110">
        <v>0</v>
      </c>
      <c r="G7110">
        <v>0</v>
      </c>
      <c r="H7110">
        <v>0</v>
      </c>
      <c r="I7110">
        <v>5</v>
      </c>
      <c r="J7110">
        <v>-9</v>
      </c>
      <c r="K7110" s="1" t="s">
        <v>100</v>
      </c>
      <c r="L7110">
        <v>40.76</v>
      </c>
      <c r="M7110">
        <f t="shared" si="888"/>
        <v>5</v>
      </c>
      <c r="N7110" s="3">
        <f t="shared" ref="N7110:N7173" si="895">+N7109+1/24</f>
        <v>296.0838333333283</v>
      </c>
      <c r="O7110">
        <v>0</v>
      </c>
      <c r="P7110">
        <v>0.2</v>
      </c>
      <c r="Q7110">
        <f t="shared" si="889"/>
        <v>8.3333333333333329E-2</v>
      </c>
      <c r="R7110" t="str">
        <f t="shared" si="890"/>
        <v/>
      </c>
      <c r="S7110">
        <f t="shared" si="891"/>
        <v>5</v>
      </c>
      <c r="T7110">
        <f t="shared" si="892"/>
        <v>5</v>
      </c>
      <c r="U7110">
        <f t="shared" si="893"/>
        <v>5</v>
      </c>
      <c r="V7110">
        <f t="shared" si="894"/>
        <v>0</v>
      </c>
    </row>
    <row r="7111" spans="1:22" x14ac:dyDescent="0.35">
      <c r="A7111">
        <v>1999</v>
      </c>
      <c r="B7111">
        <v>10</v>
      </c>
      <c r="C7111">
        <v>24</v>
      </c>
      <c r="D7111">
        <v>3</v>
      </c>
      <c r="E7111">
        <v>30</v>
      </c>
      <c r="F7111">
        <v>0</v>
      </c>
      <c r="G7111">
        <v>0</v>
      </c>
      <c r="H7111">
        <v>0</v>
      </c>
      <c r="I7111">
        <v>5</v>
      </c>
      <c r="J7111">
        <v>-10</v>
      </c>
      <c r="K7111" s="1" t="s">
        <v>100</v>
      </c>
      <c r="L7111">
        <v>39.880000000000003</v>
      </c>
      <c r="M7111">
        <f t="shared" si="888"/>
        <v>5</v>
      </c>
      <c r="N7111" s="3">
        <f t="shared" si="895"/>
        <v>296.12549999999499</v>
      </c>
      <c r="O7111">
        <v>0</v>
      </c>
      <c r="P7111">
        <v>0.2</v>
      </c>
      <c r="Q7111">
        <f t="shared" si="889"/>
        <v>0.125</v>
      </c>
      <c r="R7111" t="str">
        <f t="shared" si="890"/>
        <v/>
      </c>
      <c r="S7111">
        <f t="shared" si="891"/>
        <v>5</v>
      </c>
      <c r="T7111">
        <f t="shared" si="892"/>
        <v>5</v>
      </c>
      <c r="U7111">
        <f t="shared" si="893"/>
        <v>5</v>
      </c>
      <c r="V7111">
        <f t="shared" si="894"/>
        <v>0</v>
      </c>
    </row>
    <row r="7112" spans="1:22" x14ac:dyDescent="0.35">
      <c r="A7112">
        <v>1999</v>
      </c>
      <c r="B7112">
        <v>10</v>
      </c>
      <c r="C7112">
        <v>24</v>
      </c>
      <c r="D7112">
        <v>4</v>
      </c>
      <c r="E7112">
        <v>30</v>
      </c>
      <c r="F7112">
        <v>0</v>
      </c>
      <c r="G7112">
        <v>0</v>
      </c>
      <c r="H7112">
        <v>0</v>
      </c>
      <c r="I7112">
        <v>5</v>
      </c>
      <c r="J7112">
        <v>-10</v>
      </c>
      <c r="K7112">
        <v>2.2000000000000002</v>
      </c>
      <c r="L7112">
        <v>38.94</v>
      </c>
      <c r="M7112">
        <f t="shared" si="888"/>
        <v>5</v>
      </c>
      <c r="N7112" s="3">
        <f t="shared" si="895"/>
        <v>296.16716666666167</v>
      </c>
      <c r="O7112">
        <v>0</v>
      </c>
      <c r="P7112">
        <v>0.2</v>
      </c>
      <c r="Q7112">
        <f t="shared" si="889"/>
        <v>0.16666666666666666</v>
      </c>
      <c r="R7112" t="str">
        <f t="shared" si="890"/>
        <v/>
      </c>
      <c r="S7112">
        <f t="shared" si="891"/>
        <v>5</v>
      </c>
      <c r="T7112">
        <f t="shared" si="892"/>
        <v>5</v>
      </c>
      <c r="U7112">
        <f t="shared" si="893"/>
        <v>5</v>
      </c>
      <c r="V7112">
        <f t="shared" si="894"/>
        <v>0</v>
      </c>
    </row>
    <row r="7113" spans="1:22" x14ac:dyDescent="0.35">
      <c r="A7113">
        <v>1999</v>
      </c>
      <c r="B7113">
        <v>10</v>
      </c>
      <c r="C7113">
        <v>24</v>
      </c>
      <c r="D7113">
        <v>5</v>
      </c>
      <c r="E7113">
        <v>30</v>
      </c>
      <c r="F7113">
        <v>0</v>
      </c>
      <c r="G7113">
        <v>0</v>
      </c>
      <c r="H7113">
        <v>0</v>
      </c>
      <c r="I7113">
        <v>5</v>
      </c>
      <c r="J7113">
        <v>-10</v>
      </c>
      <c r="K7113">
        <v>2.2000000000000002</v>
      </c>
      <c r="L7113">
        <v>38.4</v>
      </c>
      <c r="M7113">
        <f t="shared" si="888"/>
        <v>5</v>
      </c>
      <c r="N7113" s="3">
        <f t="shared" si="895"/>
        <v>296.20883333332836</v>
      </c>
      <c r="O7113">
        <v>0</v>
      </c>
      <c r="P7113">
        <v>0.2</v>
      </c>
      <c r="Q7113">
        <f t="shared" si="889"/>
        <v>0.20833333333333334</v>
      </c>
      <c r="R7113" t="str">
        <f t="shared" si="890"/>
        <v/>
      </c>
      <c r="S7113">
        <f t="shared" si="891"/>
        <v>5</v>
      </c>
      <c r="T7113">
        <f t="shared" si="892"/>
        <v>5</v>
      </c>
      <c r="U7113">
        <f t="shared" si="893"/>
        <v>5</v>
      </c>
      <c r="V7113">
        <f t="shared" si="894"/>
        <v>0</v>
      </c>
    </row>
    <row r="7114" spans="1:22" x14ac:dyDescent="0.35">
      <c r="A7114">
        <v>1999</v>
      </c>
      <c r="B7114">
        <v>10</v>
      </c>
      <c r="C7114">
        <v>24</v>
      </c>
      <c r="D7114">
        <v>6</v>
      </c>
      <c r="E7114">
        <v>30</v>
      </c>
      <c r="F7114">
        <v>0</v>
      </c>
      <c r="G7114">
        <v>0</v>
      </c>
      <c r="H7114">
        <v>0</v>
      </c>
      <c r="I7114">
        <v>6</v>
      </c>
      <c r="J7114">
        <v>-10</v>
      </c>
      <c r="K7114" s="1" t="s">
        <v>92</v>
      </c>
      <c r="L7114">
        <v>35.6</v>
      </c>
      <c r="M7114">
        <f t="shared" si="888"/>
        <v>6</v>
      </c>
      <c r="N7114" s="3">
        <f t="shared" si="895"/>
        <v>296.25049999999504</v>
      </c>
      <c r="O7114">
        <v>0</v>
      </c>
      <c r="P7114">
        <v>0.2</v>
      </c>
      <c r="Q7114">
        <f t="shared" si="889"/>
        <v>0.25</v>
      </c>
      <c r="R7114" t="str">
        <f t="shared" si="890"/>
        <v/>
      </c>
      <c r="S7114">
        <f t="shared" si="891"/>
        <v>6</v>
      </c>
      <c r="T7114">
        <f t="shared" si="892"/>
        <v>6</v>
      </c>
      <c r="U7114">
        <f t="shared" si="893"/>
        <v>6</v>
      </c>
      <c r="V7114">
        <f t="shared" si="894"/>
        <v>17.711193922058357</v>
      </c>
    </row>
    <row r="7115" spans="1:22" x14ac:dyDescent="0.35">
      <c r="A7115">
        <v>1999</v>
      </c>
      <c r="B7115">
        <v>10</v>
      </c>
      <c r="C7115">
        <v>24</v>
      </c>
      <c r="D7115">
        <v>7</v>
      </c>
      <c r="E7115">
        <v>30</v>
      </c>
      <c r="F7115">
        <v>690</v>
      </c>
      <c r="G7115">
        <v>36</v>
      </c>
      <c r="H7115">
        <v>176</v>
      </c>
      <c r="I7115">
        <v>10</v>
      </c>
      <c r="J7115">
        <v>-9</v>
      </c>
      <c r="K7115">
        <v>3.1</v>
      </c>
      <c r="L7115">
        <v>29.29</v>
      </c>
      <c r="M7115">
        <f t="shared" si="888"/>
        <v>23.664656543957758</v>
      </c>
      <c r="N7115" s="3">
        <f t="shared" si="895"/>
        <v>296.29216666666173</v>
      </c>
      <c r="O7115" s="1" t="s">
        <v>3343</v>
      </c>
      <c r="P7115">
        <v>0.2</v>
      </c>
      <c r="Q7115">
        <f t="shared" si="889"/>
        <v>0.29166666666666669</v>
      </c>
      <c r="R7115">
        <f t="shared" si="890"/>
        <v>0.31185812444280403</v>
      </c>
      <c r="S7115">
        <f t="shared" si="891"/>
        <v>25.931896958144009</v>
      </c>
      <c r="T7115">
        <f t="shared" si="892"/>
        <v>18.661794830014038</v>
      </c>
      <c r="U7115">
        <f t="shared" si="893"/>
        <v>23.664656543957758</v>
      </c>
      <c r="V7115">
        <f t="shared" si="894"/>
        <v>250.22919826844984</v>
      </c>
    </row>
    <row r="7116" spans="1:22" x14ac:dyDescent="0.35">
      <c r="A7116">
        <v>1999</v>
      </c>
      <c r="B7116">
        <v>10</v>
      </c>
      <c r="C7116">
        <v>24</v>
      </c>
      <c r="D7116">
        <v>8</v>
      </c>
      <c r="E7116">
        <v>30</v>
      </c>
      <c r="F7116">
        <v>880</v>
      </c>
      <c r="G7116">
        <v>51</v>
      </c>
      <c r="H7116">
        <v>374</v>
      </c>
      <c r="I7116">
        <v>14</v>
      </c>
      <c r="J7116">
        <v>-9</v>
      </c>
      <c r="K7116" s="1" t="s">
        <v>116</v>
      </c>
      <c r="L7116">
        <v>21.64</v>
      </c>
      <c r="M7116">
        <f t="shared" si="888"/>
        <v>38.780578605887719</v>
      </c>
      <c r="N7116" s="3">
        <f t="shared" si="895"/>
        <v>296.33383333332841</v>
      </c>
      <c r="O7116" s="1" t="s">
        <v>3344</v>
      </c>
      <c r="P7116">
        <v>0.2</v>
      </c>
      <c r="Q7116">
        <f t="shared" si="889"/>
        <v>0.33333333333333331</v>
      </c>
      <c r="R7116">
        <f t="shared" si="890"/>
        <v>0.31096833324542261</v>
      </c>
      <c r="S7116">
        <f t="shared" si="891"/>
        <v>42.898466105921045</v>
      </c>
      <c r="T7116">
        <f t="shared" si="892"/>
        <v>29.656321939481419</v>
      </c>
      <c r="U7116">
        <f t="shared" si="893"/>
        <v>38.780578605887719</v>
      </c>
      <c r="V7116">
        <f t="shared" si="894"/>
        <v>455.33242130995603</v>
      </c>
    </row>
    <row r="7117" spans="1:22" x14ac:dyDescent="0.35">
      <c r="A7117">
        <v>1999</v>
      </c>
      <c r="B7117">
        <v>10</v>
      </c>
      <c r="C7117">
        <v>24</v>
      </c>
      <c r="D7117">
        <v>9</v>
      </c>
      <c r="E7117">
        <v>30</v>
      </c>
      <c r="F7117">
        <v>636</v>
      </c>
      <c r="G7117">
        <v>134</v>
      </c>
      <c r="H7117">
        <v>450</v>
      </c>
      <c r="I7117">
        <v>18</v>
      </c>
      <c r="J7117">
        <v>-9</v>
      </c>
      <c r="K7117">
        <v>2.5</v>
      </c>
      <c r="L7117">
        <v>16.399999999999999</v>
      </c>
      <c r="M7117">
        <f t="shared" si="888"/>
        <v>45.650980407363321</v>
      </c>
      <c r="N7117" s="3">
        <f t="shared" si="895"/>
        <v>296.3754999999951</v>
      </c>
      <c r="O7117" s="1" t="s">
        <v>3345</v>
      </c>
      <c r="P7117">
        <v>0.2</v>
      </c>
      <c r="Q7117">
        <f t="shared" si="889"/>
        <v>0.375</v>
      </c>
      <c r="R7117">
        <f t="shared" si="890"/>
        <v>0.31370242142013532</v>
      </c>
      <c r="S7117">
        <f t="shared" si="891"/>
        <v>50.223464297130619</v>
      </c>
      <c r="T7117">
        <f t="shared" si="892"/>
        <v>35.647600110084824</v>
      </c>
      <c r="U7117">
        <f t="shared" si="893"/>
        <v>45.650980407363321</v>
      </c>
      <c r="V7117">
        <f t="shared" si="894"/>
        <v>639.1604353236504</v>
      </c>
    </row>
    <row r="7118" spans="1:22" x14ac:dyDescent="0.35">
      <c r="A7118">
        <v>1999</v>
      </c>
      <c r="B7118">
        <v>10</v>
      </c>
      <c r="C7118">
        <v>24</v>
      </c>
      <c r="D7118">
        <v>10</v>
      </c>
      <c r="E7118">
        <v>30</v>
      </c>
      <c r="F7118">
        <v>904</v>
      </c>
      <c r="G7118">
        <v>87</v>
      </c>
      <c r="H7118">
        <v>613</v>
      </c>
      <c r="I7118">
        <v>21</v>
      </c>
      <c r="J7118">
        <v>-11</v>
      </c>
      <c r="K7118">
        <v>1.3</v>
      </c>
      <c r="L7118">
        <v>11.33</v>
      </c>
      <c r="M7118">
        <f t="shared" si="888"/>
        <v>64.629317644162768</v>
      </c>
      <c r="N7118" s="3">
        <f t="shared" si="895"/>
        <v>296.41716666666179</v>
      </c>
      <c r="O7118" s="1" t="s">
        <v>3346</v>
      </c>
      <c r="P7118">
        <v>0.2</v>
      </c>
      <c r="Q7118">
        <f t="shared" si="889"/>
        <v>0.41666666666666669</v>
      </c>
      <c r="R7118">
        <f t="shared" si="890"/>
        <v>0.31767270004858011</v>
      </c>
      <c r="S7118">
        <f t="shared" si="891"/>
        <v>71.787638468616251</v>
      </c>
      <c r="T7118">
        <f t="shared" si="892"/>
        <v>49.25400298983952</v>
      </c>
      <c r="U7118">
        <f t="shared" si="893"/>
        <v>64.629317644162768</v>
      </c>
      <c r="V7118">
        <f t="shared" si="894"/>
        <v>758.34333796130545</v>
      </c>
    </row>
    <row r="7119" spans="1:22" x14ac:dyDescent="0.35">
      <c r="A7119">
        <v>1999</v>
      </c>
      <c r="B7119">
        <v>10</v>
      </c>
      <c r="C7119">
        <v>24</v>
      </c>
      <c r="D7119">
        <v>11</v>
      </c>
      <c r="E7119">
        <v>30</v>
      </c>
      <c r="F7119">
        <v>594</v>
      </c>
      <c r="G7119">
        <v>199</v>
      </c>
      <c r="H7119">
        <v>567</v>
      </c>
      <c r="I7119">
        <v>22</v>
      </c>
      <c r="J7119">
        <v>-12</v>
      </c>
      <c r="K7119" s="1" t="s">
        <v>97</v>
      </c>
      <c r="L7119">
        <v>9.74</v>
      </c>
      <c r="M7119">
        <f t="shared" si="888"/>
        <v>59.879330748948178</v>
      </c>
      <c r="N7119" s="3">
        <f t="shared" si="895"/>
        <v>296.45883333332847</v>
      </c>
      <c r="O7119" s="1" t="s">
        <v>3347</v>
      </c>
      <c r="P7119">
        <v>0.2</v>
      </c>
      <c r="Q7119">
        <f t="shared" si="889"/>
        <v>0.45833333333333331</v>
      </c>
      <c r="R7119">
        <f t="shared" si="890"/>
        <v>0.3198127750283567</v>
      </c>
      <c r="S7119">
        <f t="shared" si="891"/>
        <v>66.066533743691565</v>
      </c>
      <c r="T7119">
        <f t="shared" si="892"/>
        <v>46.720205273245725</v>
      </c>
      <c r="U7119">
        <f t="shared" si="893"/>
        <v>59.879330748948178</v>
      </c>
      <c r="V7119">
        <f t="shared" si="894"/>
        <v>890.625634063299</v>
      </c>
    </row>
    <row r="7120" spans="1:22" x14ac:dyDescent="0.35">
      <c r="A7120">
        <v>1999</v>
      </c>
      <c r="B7120">
        <v>10</v>
      </c>
      <c r="C7120">
        <v>24</v>
      </c>
      <c r="D7120">
        <v>12</v>
      </c>
      <c r="E7120">
        <v>30</v>
      </c>
      <c r="F7120">
        <v>1026</v>
      </c>
      <c r="G7120">
        <v>62</v>
      </c>
      <c r="H7120">
        <v>685</v>
      </c>
      <c r="I7120">
        <v>23</v>
      </c>
      <c r="J7120">
        <v>-13</v>
      </c>
      <c r="K7120" s="1" t="s">
        <v>97</v>
      </c>
      <c r="L7120">
        <v>8.91</v>
      </c>
      <c r="M7120">
        <f t="shared" si="888"/>
        <v>74.948291530860999</v>
      </c>
      <c r="N7120" s="3">
        <f t="shared" si="895"/>
        <v>296.50049999999516</v>
      </c>
      <c r="O7120" s="1" t="s">
        <v>3348</v>
      </c>
      <c r="P7120">
        <v>0.2</v>
      </c>
      <c r="Q7120">
        <f t="shared" si="889"/>
        <v>0.5</v>
      </c>
      <c r="R7120">
        <f t="shared" si="890"/>
        <v>0.31981277502835709</v>
      </c>
      <c r="S7120">
        <f t="shared" si="891"/>
        <v>83.433516020749096</v>
      </c>
      <c r="T7120">
        <f t="shared" si="892"/>
        <v>56.901666287305112</v>
      </c>
      <c r="U7120">
        <f t="shared" si="893"/>
        <v>74.948291530860999</v>
      </c>
      <c r="V7120">
        <f t="shared" si="894"/>
        <v>1100.2723000216201</v>
      </c>
    </row>
    <row r="7121" spans="1:22" x14ac:dyDescent="0.35">
      <c r="A7121">
        <v>1999</v>
      </c>
      <c r="B7121">
        <v>10</v>
      </c>
      <c r="C7121">
        <v>24</v>
      </c>
      <c r="D7121">
        <v>13</v>
      </c>
      <c r="E7121">
        <v>30</v>
      </c>
      <c r="F7121">
        <v>1003</v>
      </c>
      <c r="G7121">
        <v>58</v>
      </c>
      <c r="H7121">
        <v>604</v>
      </c>
      <c r="I7121">
        <v>23</v>
      </c>
      <c r="J7121">
        <v>-13</v>
      </c>
      <c r="K7121">
        <v>1.1000000000000001</v>
      </c>
      <c r="L7121" s="1" t="s">
        <v>342</v>
      </c>
      <c r="M7121">
        <f t="shared" si="888"/>
        <v>68.098122086766409</v>
      </c>
      <c r="N7121" s="3">
        <f t="shared" si="895"/>
        <v>296.54216666666184</v>
      </c>
      <c r="O7121" s="1" t="s">
        <v>3349</v>
      </c>
      <c r="P7121">
        <v>0.2</v>
      </c>
      <c r="Q7121">
        <f t="shared" si="889"/>
        <v>0.54166666666666663</v>
      </c>
      <c r="R7121">
        <f t="shared" si="890"/>
        <v>0.31837393603252034</v>
      </c>
      <c r="S7121">
        <f t="shared" si="891"/>
        <v>75.486708440446534</v>
      </c>
      <c r="T7121">
        <f t="shared" si="892"/>
        <v>52.279449561926349</v>
      </c>
      <c r="U7121">
        <f t="shared" si="893"/>
        <v>68.098122086766409</v>
      </c>
      <c r="V7121">
        <f t="shared" si="894"/>
        <v>1013.780681331917</v>
      </c>
    </row>
    <row r="7122" spans="1:22" x14ac:dyDescent="0.35">
      <c r="A7122">
        <v>1999</v>
      </c>
      <c r="B7122">
        <v>10</v>
      </c>
      <c r="C7122">
        <v>24</v>
      </c>
      <c r="D7122">
        <v>14</v>
      </c>
      <c r="E7122">
        <v>30</v>
      </c>
      <c r="F7122">
        <v>950</v>
      </c>
      <c r="G7122">
        <v>54</v>
      </c>
      <c r="H7122">
        <v>467</v>
      </c>
      <c r="I7122">
        <v>22</v>
      </c>
      <c r="J7122">
        <v>-12</v>
      </c>
      <c r="K7122">
        <v>1.5</v>
      </c>
      <c r="L7122">
        <v>9.81</v>
      </c>
      <c r="M7122">
        <f t="shared" si="888"/>
        <v>57.009098198602338</v>
      </c>
      <c r="N7122" s="3">
        <f t="shared" si="895"/>
        <v>296.58383333332853</v>
      </c>
      <c r="O7122" s="1" t="s">
        <v>3350</v>
      </c>
      <c r="P7122">
        <v>0.2</v>
      </c>
      <c r="Q7122">
        <f t="shared" si="889"/>
        <v>0.58333333333333337</v>
      </c>
      <c r="R7122">
        <f t="shared" si="890"/>
        <v>0.31698320636141786</v>
      </c>
      <c r="S7122">
        <f t="shared" si="891"/>
        <v>62.761195283063437</v>
      </c>
      <c r="T7122">
        <f t="shared" si="892"/>
        <v>44.614817276202487</v>
      </c>
      <c r="U7122">
        <f t="shared" si="893"/>
        <v>57.009098198602338</v>
      </c>
      <c r="V7122">
        <f t="shared" si="894"/>
        <v>825.73823506693464</v>
      </c>
    </row>
    <row r="7123" spans="1:22" x14ac:dyDescent="0.35">
      <c r="A7123">
        <v>1999</v>
      </c>
      <c r="B7123">
        <v>10</v>
      </c>
      <c r="C7123">
        <v>24</v>
      </c>
      <c r="D7123">
        <v>15</v>
      </c>
      <c r="E7123">
        <v>30</v>
      </c>
      <c r="F7123">
        <v>842</v>
      </c>
      <c r="G7123">
        <v>45</v>
      </c>
      <c r="H7123">
        <v>287</v>
      </c>
      <c r="I7123">
        <v>19</v>
      </c>
      <c r="J7123">
        <v>-10</v>
      </c>
      <c r="K7123">
        <v>1.5</v>
      </c>
      <c r="L7123">
        <v>14.79</v>
      </c>
      <c r="M7123">
        <f t="shared" si="888"/>
        <v>42.301661534108653</v>
      </c>
      <c r="N7123" s="3">
        <f t="shared" si="895"/>
        <v>296.62549999999521</v>
      </c>
      <c r="O7123" s="1" t="s">
        <v>3351</v>
      </c>
      <c r="P7123">
        <v>0.2</v>
      </c>
      <c r="Q7123">
        <f t="shared" si="889"/>
        <v>0.625</v>
      </c>
      <c r="R7123">
        <f t="shared" si="890"/>
        <v>0.31698320636141836</v>
      </c>
      <c r="S7123">
        <f t="shared" si="891"/>
        <v>46.130192580897997</v>
      </c>
      <c r="T7123">
        <f t="shared" si="892"/>
        <v>34.052167720413358</v>
      </c>
      <c r="U7123">
        <f t="shared" si="893"/>
        <v>42.301661534108653</v>
      </c>
      <c r="V7123">
        <f t="shared" si="894"/>
        <v>526.36480887735922</v>
      </c>
    </row>
    <row r="7124" spans="1:22" x14ac:dyDescent="0.35">
      <c r="A7124">
        <v>1999</v>
      </c>
      <c r="B7124">
        <v>10</v>
      </c>
      <c r="C7124">
        <v>24</v>
      </c>
      <c r="D7124">
        <v>16</v>
      </c>
      <c r="E7124">
        <v>30</v>
      </c>
      <c r="F7124">
        <v>575</v>
      </c>
      <c r="G7124">
        <v>27</v>
      </c>
      <c r="H7124">
        <v>91</v>
      </c>
      <c r="I7124">
        <v>14</v>
      </c>
      <c r="J7124">
        <v>-1</v>
      </c>
      <c r="K7124">
        <v>1.3</v>
      </c>
      <c r="L7124">
        <v>38.619999999999997</v>
      </c>
      <c r="M7124">
        <f t="shared" si="888"/>
        <v>23.726907831665216</v>
      </c>
      <c r="N7124" s="3">
        <f t="shared" si="895"/>
        <v>296.6671666666619</v>
      </c>
      <c r="O7124" s="1" t="s">
        <v>3352</v>
      </c>
      <c r="P7124">
        <v>0.2</v>
      </c>
      <c r="Q7124">
        <f t="shared" si="889"/>
        <v>0.66666666666666663</v>
      </c>
      <c r="R7124">
        <f t="shared" si="890"/>
        <v>0.31767270004858067</v>
      </c>
      <c r="S7124">
        <f t="shared" si="891"/>
        <v>25.322814681660716</v>
      </c>
      <c r="T7124">
        <f t="shared" si="892"/>
        <v>20.299069015912782</v>
      </c>
      <c r="U7124">
        <f t="shared" si="893"/>
        <v>23.726907831665216</v>
      </c>
      <c r="V7124">
        <f t="shared" si="894"/>
        <v>150.64514630554683</v>
      </c>
    </row>
    <row r="7125" spans="1:22" x14ac:dyDescent="0.35">
      <c r="A7125">
        <v>1999</v>
      </c>
      <c r="B7125">
        <v>10</v>
      </c>
      <c r="C7125">
        <v>24</v>
      </c>
      <c r="D7125">
        <v>17</v>
      </c>
      <c r="E7125">
        <v>30</v>
      </c>
      <c r="F7125">
        <v>0</v>
      </c>
      <c r="G7125">
        <v>0</v>
      </c>
      <c r="H7125">
        <v>0</v>
      </c>
      <c r="I7125">
        <v>11</v>
      </c>
      <c r="J7125">
        <v>-4</v>
      </c>
      <c r="K7125">
        <v>1</v>
      </c>
      <c r="L7125">
        <v>37.43</v>
      </c>
      <c r="M7125">
        <f t="shared" si="888"/>
        <v>11</v>
      </c>
      <c r="N7125" s="3">
        <f t="shared" si="895"/>
        <v>296.70883333332858</v>
      </c>
      <c r="O7125">
        <v>0</v>
      </c>
      <c r="P7125">
        <v>0.2</v>
      </c>
      <c r="Q7125">
        <f t="shared" si="889"/>
        <v>0.70833333333333337</v>
      </c>
      <c r="R7125" t="str">
        <f t="shared" si="890"/>
        <v/>
      </c>
      <c r="S7125">
        <f t="shared" si="891"/>
        <v>11</v>
      </c>
      <c r="T7125">
        <f t="shared" si="892"/>
        <v>11</v>
      </c>
      <c r="U7125">
        <f t="shared" si="893"/>
        <v>11</v>
      </c>
      <c r="V7125">
        <f t="shared" si="894"/>
        <v>0</v>
      </c>
    </row>
    <row r="7126" spans="1:22" x14ac:dyDescent="0.35">
      <c r="A7126">
        <v>1999</v>
      </c>
      <c r="B7126">
        <v>10</v>
      </c>
      <c r="C7126">
        <v>24</v>
      </c>
      <c r="D7126">
        <v>18</v>
      </c>
      <c r="E7126">
        <v>30</v>
      </c>
      <c r="F7126">
        <v>0</v>
      </c>
      <c r="G7126">
        <v>0</v>
      </c>
      <c r="H7126">
        <v>0</v>
      </c>
      <c r="I7126">
        <v>9</v>
      </c>
      <c r="J7126">
        <v>-5</v>
      </c>
      <c r="K7126">
        <v>0.5</v>
      </c>
      <c r="L7126">
        <v>40.75</v>
      </c>
      <c r="M7126">
        <f t="shared" si="888"/>
        <v>9</v>
      </c>
      <c r="N7126" s="3">
        <f t="shared" si="895"/>
        <v>296.75049999999527</v>
      </c>
      <c r="O7126">
        <v>0</v>
      </c>
      <c r="P7126">
        <v>0.2</v>
      </c>
      <c r="Q7126">
        <f t="shared" si="889"/>
        <v>0.75</v>
      </c>
      <c r="R7126" t="str">
        <f t="shared" si="890"/>
        <v/>
      </c>
      <c r="S7126">
        <f t="shared" si="891"/>
        <v>9</v>
      </c>
      <c r="T7126">
        <f t="shared" si="892"/>
        <v>9</v>
      </c>
      <c r="U7126">
        <f t="shared" si="893"/>
        <v>9</v>
      </c>
      <c r="V7126">
        <f t="shared" si="894"/>
        <v>0</v>
      </c>
    </row>
    <row r="7127" spans="1:22" x14ac:dyDescent="0.35">
      <c r="A7127">
        <v>1999</v>
      </c>
      <c r="B7127">
        <v>10</v>
      </c>
      <c r="C7127">
        <v>24</v>
      </c>
      <c r="D7127">
        <v>19</v>
      </c>
      <c r="E7127">
        <v>30</v>
      </c>
      <c r="F7127">
        <v>0</v>
      </c>
      <c r="G7127">
        <v>0</v>
      </c>
      <c r="H7127">
        <v>0</v>
      </c>
      <c r="I7127">
        <v>8</v>
      </c>
      <c r="J7127">
        <v>-6</v>
      </c>
      <c r="K7127">
        <v>0.8</v>
      </c>
      <c r="L7127">
        <v>40.76</v>
      </c>
      <c r="M7127">
        <f t="shared" si="888"/>
        <v>8</v>
      </c>
      <c r="N7127" s="3">
        <f t="shared" si="895"/>
        <v>296.79216666666196</v>
      </c>
      <c r="O7127">
        <v>0</v>
      </c>
      <c r="P7127">
        <v>0.2</v>
      </c>
      <c r="Q7127">
        <f t="shared" si="889"/>
        <v>0.79166666666666663</v>
      </c>
      <c r="R7127" t="str">
        <f t="shared" si="890"/>
        <v/>
      </c>
      <c r="S7127">
        <f t="shared" si="891"/>
        <v>8</v>
      </c>
      <c r="T7127">
        <f t="shared" si="892"/>
        <v>8</v>
      </c>
      <c r="U7127">
        <f t="shared" si="893"/>
        <v>8</v>
      </c>
      <c r="V7127">
        <f t="shared" si="894"/>
        <v>0</v>
      </c>
    </row>
    <row r="7128" spans="1:22" x14ac:dyDescent="0.35">
      <c r="A7128">
        <v>1999</v>
      </c>
      <c r="B7128">
        <v>10</v>
      </c>
      <c r="C7128">
        <v>24</v>
      </c>
      <c r="D7128">
        <v>20</v>
      </c>
      <c r="E7128">
        <v>30</v>
      </c>
      <c r="F7128">
        <v>0</v>
      </c>
      <c r="G7128">
        <v>0</v>
      </c>
      <c r="H7128">
        <v>0</v>
      </c>
      <c r="I7128">
        <v>7</v>
      </c>
      <c r="J7128">
        <v>-7</v>
      </c>
      <c r="K7128">
        <v>1.5</v>
      </c>
      <c r="L7128">
        <v>41.47</v>
      </c>
      <c r="M7128">
        <f t="shared" si="888"/>
        <v>7</v>
      </c>
      <c r="N7128" s="3">
        <f t="shared" si="895"/>
        <v>296.83383333332864</v>
      </c>
      <c r="O7128">
        <v>0</v>
      </c>
      <c r="P7128">
        <v>0.2</v>
      </c>
      <c r="Q7128">
        <f t="shared" si="889"/>
        <v>0.83333333333333337</v>
      </c>
      <c r="R7128" t="str">
        <f t="shared" si="890"/>
        <v/>
      </c>
      <c r="S7128">
        <f t="shared" si="891"/>
        <v>7</v>
      </c>
      <c r="T7128">
        <f t="shared" si="892"/>
        <v>7</v>
      </c>
      <c r="U7128">
        <f t="shared" si="893"/>
        <v>7</v>
      </c>
      <c r="V7128">
        <f t="shared" si="894"/>
        <v>0</v>
      </c>
    </row>
    <row r="7129" spans="1:22" x14ac:dyDescent="0.35">
      <c r="A7129">
        <v>1999</v>
      </c>
      <c r="B7129">
        <v>10</v>
      </c>
      <c r="C7129">
        <v>24</v>
      </c>
      <c r="D7129">
        <v>21</v>
      </c>
      <c r="E7129">
        <v>30</v>
      </c>
      <c r="F7129">
        <v>0</v>
      </c>
      <c r="G7129">
        <v>0</v>
      </c>
      <c r="H7129">
        <v>0</v>
      </c>
      <c r="I7129">
        <v>6</v>
      </c>
      <c r="J7129">
        <v>-7</v>
      </c>
      <c r="K7129" s="1" t="s">
        <v>88</v>
      </c>
      <c r="L7129">
        <v>45.79</v>
      </c>
      <c r="M7129">
        <f t="shared" si="888"/>
        <v>6</v>
      </c>
      <c r="N7129" s="3">
        <f t="shared" si="895"/>
        <v>296.87549999999533</v>
      </c>
      <c r="O7129">
        <v>0</v>
      </c>
      <c r="P7129">
        <v>0.2</v>
      </c>
      <c r="Q7129">
        <f t="shared" si="889"/>
        <v>0.875</v>
      </c>
      <c r="R7129" t="str">
        <f t="shared" si="890"/>
        <v/>
      </c>
      <c r="S7129">
        <f t="shared" si="891"/>
        <v>6</v>
      </c>
      <c r="T7129">
        <f t="shared" si="892"/>
        <v>6</v>
      </c>
      <c r="U7129">
        <f t="shared" si="893"/>
        <v>6</v>
      </c>
      <c r="V7129">
        <f t="shared" si="894"/>
        <v>0</v>
      </c>
    </row>
    <row r="7130" spans="1:22" x14ac:dyDescent="0.35">
      <c r="A7130">
        <v>1999</v>
      </c>
      <c r="B7130">
        <v>10</v>
      </c>
      <c r="C7130">
        <v>24</v>
      </c>
      <c r="D7130">
        <v>22</v>
      </c>
      <c r="E7130">
        <v>30</v>
      </c>
      <c r="F7130">
        <v>0</v>
      </c>
      <c r="G7130">
        <v>0</v>
      </c>
      <c r="H7130">
        <v>0</v>
      </c>
      <c r="I7130">
        <v>5</v>
      </c>
      <c r="J7130">
        <v>-8</v>
      </c>
      <c r="K7130">
        <v>1.8</v>
      </c>
      <c r="L7130">
        <v>43.47</v>
      </c>
      <c r="M7130">
        <f t="shared" si="888"/>
        <v>5</v>
      </c>
      <c r="N7130" s="3">
        <f t="shared" si="895"/>
        <v>296.91716666666201</v>
      </c>
      <c r="O7130">
        <v>0</v>
      </c>
      <c r="P7130">
        <v>0.2</v>
      </c>
      <c r="Q7130">
        <f t="shared" si="889"/>
        <v>0.91666666666666663</v>
      </c>
      <c r="R7130" t="str">
        <f t="shared" si="890"/>
        <v/>
      </c>
      <c r="S7130">
        <f t="shared" si="891"/>
        <v>5</v>
      </c>
      <c r="T7130">
        <f t="shared" si="892"/>
        <v>5</v>
      </c>
      <c r="U7130">
        <f t="shared" si="893"/>
        <v>5</v>
      </c>
      <c r="V7130">
        <f t="shared" si="894"/>
        <v>0</v>
      </c>
    </row>
    <row r="7131" spans="1:22" x14ac:dyDescent="0.35">
      <c r="A7131">
        <v>1999</v>
      </c>
      <c r="B7131">
        <v>10</v>
      </c>
      <c r="C7131">
        <v>24</v>
      </c>
      <c r="D7131">
        <v>23</v>
      </c>
      <c r="E7131">
        <v>30</v>
      </c>
      <c r="F7131">
        <v>0</v>
      </c>
      <c r="G7131">
        <v>0</v>
      </c>
      <c r="H7131">
        <v>0</v>
      </c>
      <c r="I7131">
        <v>5</v>
      </c>
      <c r="J7131">
        <v>-8</v>
      </c>
      <c r="K7131">
        <v>1.9</v>
      </c>
      <c r="L7131">
        <v>41.9</v>
      </c>
      <c r="M7131">
        <f t="shared" si="888"/>
        <v>5</v>
      </c>
      <c r="N7131" s="3">
        <f t="shared" si="895"/>
        <v>296.9588333333287</v>
      </c>
      <c r="O7131">
        <v>0</v>
      </c>
      <c r="P7131">
        <v>0.2</v>
      </c>
      <c r="Q7131">
        <f t="shared" si="889"/>
        <v>0.95833333333333337</v>
      </c>
      <c r="R7131" t="str">
        <f t="shared" si="890"/>
        <v/>
      </c>
      <c r="S7131">
        <f t="shared" si="891"/>
        <v>5</v>
      </c>
      <c r="T7131">
        <f t="shared" si="892"/>
        <v>5</v>
      </c>
      <c r="U7131">
        <f t="shared" si="893"/>
        <v>5</v>
      </c>
      <c r="V7131">
        <f t="shared" si="894"/>
        <v>0</v>
      </c>
    </row>
    <row r="7132" spans="1:22" x14ac:dyDescent="0.35">
      <c r="A7132">
        <v>1999</v>
      </c>
      <c r="B7132">
        <v>10</v>
      </c>
      <c r="C7132">
        <v>25</v>
      </c>
      <c r="D7132">
        <v>0</v>
      </c>
      <c r="E7132">
        <v>30</v>
      </c>
      <c r="F7132">
        <v>0</v>
      </c>
      <c r="G7132">
        <v>0</v>
      </c>
      <c r="H7132">
        <v>0</v>
      </c>
      <c r="I7132">
        <v>5</v>
      </c>
      <c r="J7132">
        <v>-9</v>
      </c>
      <c r="K7132">
        <v>1.8</v>
      </c>
      <c r="L7132">
        <v>43.83</v>
      </c>
      <c r="M7132">
        <f t="shared" si="888"/>
        <v>5</v>
      </c>
      <c r="N7132" s="3">
        <f t="shared" si="895"/>
        <v>297.00049999999538</v>
      </c>
      <c r="O7132">
        <v>0</v>
      </c>
      <c r="P7132">
        <v>0.2</v>
      </c>
      <c r="Q7132">
        <f t="shared" si="889"/>
        <v>0</v>
      </c>
      <c r="R7132" t="str">
        <f t="shared" si="890"/>
        <v/>
      </c>
      <c r="S7132">
        <f t="shared" si="891"/>
        <v>5</v>
      </c>
      <c r="T7132">
        <f t="shared" si="892"/>
        <v>5</v>
      </c>
      <c r="U7132">
        <f t="shared" si="893"/>
        <v>5</v>
      </c>
      <c r="V7132">
        <f t="shared" si="894"/>
        <v>0</v>
      </c>
    </row>
    <row r="7133" spans="1:22" x14ac:dyDescent="0.35">
      <c r="A7133">
        <v>1999</v>
      </c>
      <c r="B7133">
        <v>10</v>
      </c>
      <c r="C7133">
        <v>25</v>
      </c>
      <c r="D7133">
        <v>1</v>
      </c>
      <c r="E7133">
        <v>30</v>
      </c>
      <c r="F7133">
        <v>0</v>
      </c>
      <c r="G7133">
        <v>0</v>
      </c>
      <c r="H7133">
        <v>0</v>
      </c>
      <c r="I7133">
        <v>5</v>
      </c>
      <c r="J7133">
        <v>-9</v>
      </c>
      <c r="K7133">
        <v>1.8</v>
      </c>
      <c r="L7133">
        <v>43.56</v>
      </c>
      <c r="M7133">
        <f t="shared" si="888"/>
        <v>5</v>
      </c>
      <c r="N7133" s="3">
        <f t="shared" si="895"/>
        <v>297.04216666666207</v>
      </c>
      <c r="O7133">
        <v>0</v>
      </c>
      <c r="P7133">
        <v>0.2</v>
      </c>
      <c r="Q7133">
        <f t="shared" si="889"/>
        <v>4.1666666666666664E-2</v>
      </c>
      <c r="R7133" t="str">
        <f t="shared" si="890"/>
        <v/>
      </c>
      <c r="S7133">
        <f t="shared" si="891"/>
        <v>5</v>
      </c>
      <c r="T7133">
        <f t="shared" si="892"/>
        <v>5</v>
      </c>
      <c r="U7133">
        <f t="shared" si="893"/>
        <v>5</v>
      </c>
      <c r="V7133">
        <f t="shared" si="894"/>
        <v>0</v>
      </c>
    </row>
    <row r="7134" spans="1:22" x14ac:dyDescent="0.35">
      <c r="A7134">
        <v>1999</v>
      </c>
      <c r="B7134">
        <v>10</v>
      </c>
      <c r="C7134">
        <v>25</v>
      </c>
      <c r="D7134">
        <v>2</v>
      </c>
      <c r="E7134">
        <v>30</v>
      </c>
      <c r="F7134">
        <v>0</v>
      </c>
      <c r="G7134">
        <v>0</v>
      </c>
      <c r="H7134">
        <v>0</v>
      </c>
      <c r="I7134">
        <v>5</v>
      </c>
      <c r="J7134">
        <v>-9</v>
      </c>
      <c r="K7134" s="1" t="s">
        <v>88</v>
      </c>
      <c r="L7134">
        <v>43.35</v>
      </c>
      <c r="M7134">
        <f t="shared" si="888"/>
        <v>5</v>
      </c>
      <c r="N7134" s="3">
        <f t="shared" si="895"/>
        <v>297.08383333332876</v>
      </c>
      <c r="O7134">
        <v>0</v>
      </c>
      <c r="P7134">
        <v>0.2</v>
      </c>
      <c r="Q7134">
        <f t="shared" si="889"/>
        <v>8.3333333333333329E-2</v>
      </c>
      <c r="R7134" t="str">
        <f t="shared" si="890"/>
        <v/>
      </c>
      <c r="S7134">
        <f t="shared" si="891"/>
        <v>5</v>
      </c>
      <c r="T7134">
        <f t="shared" si="892"/>
        <v>5</v>
      </c>
      <c r="U7134">
        <f t="shared" si="893"/>
        <v>5</v>
      </c>
      <c r="V7134">
        <f t="shared" si="894"/>
        <v>0</v>
      </c>
    </row>
    <row r="7135" spans="1:22" x14ac:dyDescent="0.35">
      <c r="A7135">
        <v>1999</v>
      </c>
      <c r="B7135">
        <v>10</v>
      </c>
      <c r="C7135">
        <v>25</v>
      </c>
      <c r="D7135">
        <v>3</v>
      </c>
      <c r="E7135">
        <v>30</v>
      </c>
      <c r="F7135">
        <v>0</v>
      </c>
      <c r="G7135">
        <v>0</v>
      </c>
      <c r="H7135">
        <v>0</v>
      </c>
      <c r="I7135">
        <v>5</v>
      </c>
      <c r="J7135">
        <v>-9</v>
      </c>
      <c r="K7135" s="1" t="s">
        <v>88</v>
      </c>
      <c r="L7135">
        <v>42.97</v>
      </c>
      <c r="M7135">
        <f t="shared" si="888"/>
        <v>5</v>
      </c>
      <c r="N7135" s="3">
        <f t="shared" si="895"/>
        <v>297.12549999999544</v>
      </c>
      <c r="O7135">
        <v>0</v>
      </c>
      <c r="P7135">
        <v>0.2</v>
      </c>
      <c r="Q7135">
        <f t="shared" si="889"/>
        <v>0.125</v>
      </c>
      <c r="R7135" t="str">
        <f t="shared" si="890"/>
        <v/>
      </c>
      <c r="S7135">
        <f t="shared" si="891"/>
        <v>5</v>
      </c>
      <c r="T7135">
        <f t="shared" si="892"/>
        <v>5</v>
      </c>
      <c r="U7135">
        <f t="shared" si="893"/>
        <v>5</v>
      </c>
      <c r="V7135">
        <f t="shared" si="894"/>
        <v>0</v>
      </c>
    </row>
    <row r="7136" spans="1:22" x14ac:dyDescent="0.35">
      <c r="A7136">
        <v>1999</v>
      </c>
      <c r="B7136">
        <v>10</v>
      </c>
      <c r="C7136">
        <v>25</v>
      </c>
      <c r="D7136">
        <v>4</v>
      </c>
      <c r="E7136">
        <v>30</v>
      </c>
      <c r="F7136">
        <v>0</v>
      </c>
      <c r="G7136">
        <v>0</v>
      </c>
      <c r="H7136">
        <v>0</v>
      </c>
      <c r="I7136">
        <v>5</v>
      </c>
      <c r="J7136">
        <v>-9</v>
      </c>
      <c r="K7136">
        <v>1.6</v>
      </c>
      <c r="L7136">
        <v>39.15</v>
      </c>
      <c r="M7136">
        <f t="shared" si="888"/>
        <v>5</v>
      </c>
      <c r="N7136" s="3">
        <f t="shared" si="895"/>
        <v>297.16716666666213</v>
      </c>
      <c r="O7136">
        <v>0</v>
      </c>
      <c r="P7136">
        <v>0.2</v>
      </c>
      <c r="Q7136">
        <f t="shared" si="889"/>
        <v>0.16666666666666666</v>
      </c>
      <c r="R7136" t="str">
        <f t="shared" si="890"/>
        <v/>
      </c>
      <c r="S7136">
        <f t="shared" si="891"/>
        <v>5</v>
      </c>
      <c r="T7136">
        <f t="shared" si="892"/>
        <v>5</v>
      </c>
      <c r="U7136">
        <f t="shared" si="893"/>
        <v>5</v>
      </c>
      <c r="V7136">
        <f t="shared" si="894"/>
        <v>0</v>
      </c>
    </row>
    <row r="7137" spans="1:22" x14ac:dyDescent="0.35">
      <c r="A7137">
        <v>1999</v>
      </c>
      <c r="B7137">
        <v>10</v>
      </c>
      <c r="C7137">
        <v>25</v>
      </c>
      <c r="D7137">
        <v>5</v>
      </c>
      <c r="E7137">
        <v>30</v>
      </c>
      <c r="F7137">
        <v>0</v>
      </c>
      <c r="G7137">
        <v>0</v>
      </c>
      <c r="H7137">
        <v>0</v>
      </c>
      <c r="I7137">
        <v>6</v>
      </c>
      <c r="J7137">
        <v>-9</v>
      </c>
      <c r="K7137">
        <v>1.3</v>
      </c>
      <c r="L7137">
        <v>37.92</v>
      </c>
      <c r="M7137">
        <f t="shared" si="888"/>
        <v>6</v>
      </c>
      <c r="N7137" s="3">
        <f t="shared" si="895"/>
        <v>297.20883333332881</v>
      </c>
      <c r="O7137">
        <v>0</v>
      </c>
      <c r="P7137">
        <v>0.2</v>
      </c>
      <c r="Q7137">
        <f t="shared" si="889"/>
        <v>0.20833333333333334</v>
      </c>
      <c r="R7137" t="str">
        <f t="shared" si="890"/>
        <v/>
      </c>
      <c r="S7137">
        <f t="shared" si="891"/>
        <v>6</v>
      </c>
      <c r="T7137">
        <f t="shared" si="892"/>
        <v>6</v>
      </c>
      <c r="U7137">
        <f t="shared" si="893"/>
        <v>6</v>
      </c>
      <c r="V7137">
        <f t="shared" si="894"/>
        <v>0</v>
      </c>
    </row>
    <row r="7138" spans="1:22" x14ac:dyDescent="0.35">
      <c r="A7138">
        <v>1999</v>
      </c>
      <c r="B7138">
        <v>10</v>
      </c>
      <c r="C7138">
        <v>25</v>
      </c>
      <c r="D7138">
        <v>6</v>
      </c>
      <c r="E7138">
        <v>30</v>
      </c>
      <c r="F7138">
        <v>0</v>
      </c>
      <c r="G7138">
        <v>0</v>
      </c>
      <c r="H7138">
        <v>0</v>
      </c>
      <c r="I7138">
        <v>8</v>
      </c>
      <c r="J7138">
        <v>-10</v>
      </c>
      <c r="K7138">
        <v>1</v>
      </c>
      <c r="L7138">
        <v>32.01</v>
      </c>
      <c r="M7138">
        <f t="shared" si="888"/>
        <v>8</v>
      </c>
      <c r="N7138" s="3">
        <f t="shared" si="895"/>
        <v>297.2504999999955</v>
      </c>
      <c r="O7138">
        <v>0</v>
      </c>
      <c r="P7138">
        <v>0.2</v>
      </c>
      <c r="Q7138">
        <f t="shared" si="889"/>
        <v>0.25</v>
      </c>
      <c r="R7138" t="str">
        <f t="shared" si="890"/>
        <v/>
      </c>
      <c r="S7138">
        <f t="shared" si="891"/>
        <v>8</v>
      </c>
      <c r="T7138">
        <f t="shared" si="892"/>
        <v>8</v>
      </c>
      <c r="U7138">
        <f t="shared" si="893"/>
        <v>8</v>
      </c>
      <c r="V7138">
        <f t="shared" si="894"/>
        <v>18.978357454407899</v>
      </c>
    </row>
    <row r="7139" spans="1:22" x14ac:dyDescent="0.35">
      <c r="A7139">
        <v>1999</v>
      </c>
      <c r="B7139">
        <v>10</v>
      </c>
      <c r="C7139">
        <v>25</v>
      </c>
      <c r="D7139">
        <v>7</v>
      </c>
      <c r="E7139">
        <v>30</v>
      </c>
      <c r="F7139">
        <v>702</v>
      </c>
      <c r="G7139">
        <v>42</v>
      </c>
      <c r="H7139">
        <v>182</v>
      </c>
      <c r="I7139">
        <v>10</v>
      </c>
      <c r="J7139">
        <v>-7</v>
      </c>
      <c r="K7139" s="1" t="s">
        <v>94</v>
      </c>
      <c r="L7139">
        <v>31.6</v>
      </c>
      <c r="M7139">
        <f t="shared" si="888"/>
        <v>26.356559682072039</v>
      </c>
      <c r="N7139" s="3">
        <f t="shared" si="895"/>
        <v>297.29216666666218</v>
      </c>
      <c r="O7139" s="1" t="s">
        <v>3353</v>
      </c>
      <c r="P7139">
        <v>0.2</v>
      </c>
      <c r="Q7139">
        <f t="shared" si="889"/>
        <v>0.29166666666666669</v>
      </c>
      <c r="R7139">
        <f t="shared" si="890"/>
        <v>0.31802183271232576</v>
      </c>
      <c r="S7139">
        <f t="shared" si="891"/>
        <v>29.038270412390741</v>
      </c>
      <c r="T7139">
        <f t="shared" si="892"/>
        <v>20.605796744004245</v>
      </c>
      <c r="U7139">
        <f t="shared" si="893"/>
        <v>26.356559682072039</v>
      </c>
      <c r="V7139">
        <f t="shared" si="894"/>
        <v>251.27371336672232</v>
      </c>
    </row>
    <row r="7140" spans="1:22" x14ac:dyDescent="0.35">
      <c r="A7140">
        <v>1999</v>
      </c>
      <c r="B7140">
        <v>10</v>
      </c>
      <c r="C7140">
        <v>25</v>
      </c>
      <c r="D7140">
        <v>8</v>
      </c>
      <c r="E7140">
        <v>30</v>
      </c>
      <c r="F7140">
        <v>864</v>
      </c>
      <c r="G7140">
        <v>57</v>
      </c>
      <c r="H7140">
        <v>370</v>
      </c>
      <c r="I7140">
        <v>13</v>
      </c>
      <c r="J7140">
        <v>-6</v>
      </c>
      <c r="K7140">
        <v>1.5</v>
      </c>
      <c r="L7140">
        <v>28.47</v>
      </c>
      <c r="M7140">
        <f t="shared" si="888"/>
        <v>41.496284122999192</v>
      </c>
      <c r="N7140" s="3">
        <f t="shared" si="895"/>
        <v>297.33383333332887</v>
      </c>
      <c r="O7140" s="1" t="s">
        <v>3354</v>
      </c>
      <c r="P7140">
        <v>0.2</v>
      </c>
      <c r="Q7140">
        <f t="shared" si="889"/>
        <v>0.33333333333333331</v>
      </c>
      <c r="R7140">
        <f t="shared" si="890"/>
        <v>0.31698320636141813</v>
      </c>
      <c r="S7140">
        <f t="shared" si="891"/>
        <v>46.17830683298213</v>
      </c>
      <c r="T7140">
        <f t="shared" si="892"/>
        <v>31.407736607111595</v>
      </c>
      <c r="U7140">
        <f t="shared" si="893"/>
        <v>41.496284122999192</v>
      </c>
      <c r="V7140">
        <f t="shared" si="894"/>
        <v>520.98406668669054</v>
      </c>
    </row>
    <row r="7141" spans="1:22" x14ac:dyDescent="0.35">
      <c r="A7141">
        <v>1999</v>
      </c>
      <c r="B7141">
        <v>10</v>
      </c>
      <c r="C7141">
        <v>25</v>
      </c>
      <c r="D7141">
        <v>9</v>
      </c>
      <c r="E7141">
        <v>30</v>
      </c>
      <c r="F7141">
        <v>937</v>
      </c>
      <c r="G7141">
        <v>66</v>
      </c>
      <c r="H7141">
        <v>527</v>
      </c>
      <c r="I7141">
        <v>16</v>
      </c>
      <c r="J7141">
        <v>-10</v>
      </c>
      <c r="K7141" s="1" t="s">
        <v>94</v>
      </c>
      <c r="L7141">
        <v>18.899999999999999</v>
      </c>
      <c r="M7141">
        <f t="shared" si="888"/>
        <v>55.403902955540488</v>
      </c>
      <c r="N7141" s="3">
        <f t="shared" si="895"/>
        <v>297.37549999999555</v>
      </c>
      <c r="O7141" s="1" t="s">
        <v>3355</v>
      </c>
      <c r="P7141">
        <v>0.2</v>
      </c>
      <c r="Q7141">
        <f t="shared" si="889"/>
        <v>0.375</v>
      </c>
      <c r="R7141">
        <f t="shared" si="890"/>
        <v>0.3180218327123252</v>
      </c>
      <c r="S7141">
        <f t="shared" si="891"/>
        <v>61.864299972165647</v>
      </c>
      <c r="T7141">
        <f t="shared" si="892"/>
        <v>41.54998078996951</v>
      </c>
      <c r="U7141">
        <f t="shared" si="893"/>
        <v>55.403902955540488</v>
      </c>
      <c r="V7141">
        <f t="shared" si="894"/>
        <v>761.43020411213263</v>
      </c>
    </row>
    <row r="7142" spans="1:22" x14ac:dyDescent="0.35">
      <c r="A7142">
        <v>1999</v>
      </c>
      <c r="B7142">
        <v>10</v>
      </c>
      <c r="C7142">
        <v>25</v>
      </c>
      <c r="D7142">
        <v>10</v>
      </c>
      <c r="E7142">
        <v>30</v>
      </c>
      <c r="F7142">
        <v>973</v>
      </c>
      <c r="G7142">
        <v>71</v>
      </c>
      <c r="H7142">
        <v>634</v>
      </c>
      <c r="I7142">
        <v>18</v>
      </c>
      <c r="J7142">
        <v>-10</v>
      </c>
      <c r="K7142">
        <v>1.1000000000000001</v>
      </c>
      <c r="L7142">
        <v>15.26</v>
      </c>
      <c r="M7142">
        <f t="shared" si="888"/>
        <v>64.667694199242376</v>
      </c>
      <c r="N7142" s="3">
        <f t="shared" si="895"/>
        <v>297.41716666666224</v>
      </c>
      <c r="O7142" s="1" t="s">
        <v>3356</v>
      </c>
      <c r="P7142">
        <v>0.2</v>
      </c>
      <c r="Q7142">
        <f t="shared" si="889"/>
        <v>0.41666666666666669</v>
      </c>
      <c r="R7142">
        <f t="shared" si="890"/>
        <v>0.31837393603252001</v>
      </c>
      <c r="S7142">
        <f t="shared" si="891"/>
        <v>72.313429155896358</v>
      </c>
      <c r="T7142">
        <f t="shared" si="892"/>
        <v>48.298476638322761</v>
      </c>
      <c r="U7142">
        <f t="shared" si="893"/>
        <v>64.667694199242376</v>
      </c>
      <c r="V7142">
        <f t="shared" si="894"/>
        <v>941.68217888266872</v>
      </c>
    </row>
    <row r="7143" spans="1:22" x14ac:dyDescent="0.35">
      <c r="A7143">
        <v>1999</v>
      </c>
      <c r="B7143">
        <v>10</v>
      </c>
      <c r="C7143">
        <v>25</v>
      </c>
      <c r="D7143">
        <v>11</v>
      </c>
      <c r="E7143">
        <v>30</v>
      </c>
      <c r="F7143">
        <v>985</v>
      </c>
      <c r="G7143">
        <v>73</v>
      </c>
      <c r="H7143">
        <v>680</v>
      </c>
      <c r="I7143">
        <v>19</v>
      </c>
      <c r="J7143">
        <v>-10</v>
      </c>
      <c r="K7143">
        <v>1.5</v>
      </c>
      <c r="L7143">
        <v>14.04</v>
      </c>
      <c r="M7143">
        <f t="shared" si="888"/>
        <v>67.127926649235249</v>
      </c>
      <c r="N7143" s="3">
        <f t="shared" si="895"/>
        <v>297.45883333332893</v>
      </c>
      <c r="O7143" s="1" t="s">
        <v>3357</v>
      </c>
      <c r="P7143">
        <v>0.2</v>
      </c>
      <c r="Q7143">
        <f t="shared" si="889"/>
        <v>0.45833333333333331</v>
      </c>
      <c r="R7143">
        <f t="shared" si="890"/>
        <v>0.31698320636141858</v>
      </c>
      <c r="S7143">
        <f t="shared" si="891"/>
        <v>75.035485564056899</v>
      </c>
      <c r="T7143">
        <f t="shared" si="892"/>
        <v>50.089183185483591</v>
      </c>
      <c r="U7143">
        <f t="shared" si="893"/>
        <v>67.127926649235249</v>
      </c>
      <c r="V7143">
        <f t="shared" si="894"/>
        <v>1042.0641492467901</v>
      </c>
    </row>
    <row r="7144" spans="1:22" x14ac:dyDescent="0.35">
      <c r="A7144">
        <v>1999</v>
      </c>
      <c r="B7144">
        <v>10</v>
      </c>
      <c r="C7144">
        <v>25</v>
      </c>
      <c r="D7144">
        <v>12</v>
      </c>
      <c r="E7144">
        <v>30</v>
      </c>
      <c r="F7144">
        <v>979</v>
      </c>
      <c r="G7144">
        <v>72</v>
      </c>
      <c r="H7144">
        <v>663</v>
      </c>
      <c r="I7144">
        <v>20</v>
      </c>
      <c r="J7144">
        <v>-10</v>
      </c>
      <c r="K7144">
        <v>2.1</v>
      </c>
      <c r="L7144">
        <v>13.12</v>
      </c>
      <c r="M7144">
        <f t="shared" si="888"/>
        <v>64.873185217851841</v>
      </c>
      <c r="N7144" s="3">
        <f t="shared" si="895"/>
        <v>297.50049999999561</v>
      </c>
      <c r="O7144" s="1" t="s">
        <v>3358</v>
      </c>
      <c r="P7144">
        <v>0.2</v>
      </c>
      <c r="Q7144">
        <f t="shared" si="889"/>
        <v>0.5</v>
      </c>
      <c r="R7144">
        <f t="shared" si="890"/>
        <v>0.31498244719824842</v>
      </c>
      <c r="S7144">
        <f t="shared" si="891"/>
        <v>72.275440960395457</v>
      </c>
      <c r="T7144">
        <f t="shared" si="892"/>
        <v>48.774906856396093</v>
      </c>
      <c r="U7144">
        <f t="shared" si="893"/>
        <v>64.873185217851841</v>
      </c>
      <c r="V7144">
        <f t="shared" si="894"/>
        <v>1050.4312129324398</v>
      </c>
    </row>
    <row r="7145" spans="1:22" x14ac:dyDescent="0.35">
      <c r="A7145">
        <v>1999</v>
      </c>
      <c r="B7145">
        <v>10</v>
      </c>
      <c r="C7145">
        <v>25</v>
      </c>
      <c r="D7145">
        <v>13</v>
      </c>
      <c r="E7145">
        <v>30</v>
      </c>
      <c r="F7145">
        <v>951</v>
      </c>
      <c r="G7145">
        <v>69</v>
      </c>
      <c r="H7145">
        <v>582</v>
      </c>
      <c r="I7145">
        <v>21</v>
      </c>
      <c r="J7145">
        <v>-10</v>
      </c>
      <c r="K7145">
        <v>2.6</v>
      </c>
      <c r="L7145">
        <v>12.33</v>
      </c>
      <c r="M7145">
        <f t="shared" si="888"/>
        <v>59.503169906988532</v>
      </c>
      <c r="N7145" s="3">
        <f t="shared" si="895"/>
        <v>297.5421666666623</v>
      </c>
      <c r="O7145" s="1" t="s">
        <v>3359</v>
      </c>
      <c r="P7145">
        <v>0.2</v>
      </c>
      <c r="Q7145">
        <f t="shared" si="889"/>
        <v>0.54166666666666663</v>
      </c>
      <c r="R7145">
        <f t="shared" si="890"/>
        <v>0.31338885244836351</v>
      </c>
      <c r="S7145">
        <f t="shared" si="891"/>
        <v>65.873951868203591</v>
      </c>
      <c r="T7145">
        <f t="shared" si="892"/>
        <v>45.545271025081512</v>
      </c>
      <c r="U7145">
        <f t="shared" si="893"/>
        <v>59.503169906988532</v>
      </c>
      <c r="V7145">
        <f t="shared" si="894"/>
        <v>962.24871723632384</v>
      </c>
    </row>
    <row r="7146" spans="1:22" x14ac:dyDescent="0.35">
      <c r="A7146">
        <v>1999</v>
      </c>
      <c r="B7146">
        <v>10</v>
      </c>
      <c r="C7146">
        <v>25</v>
      </c>
      <c r="D7146">
        <v>14</v>
      </c>
      <c r="E7146">
        <v>30</v>
      </c>
      <c r="F7146">
        <v>896</v>
      </c>
      <c r="G7146">
        <v>62</v>
      </c>
      <c r="H7146">
        <v>447</v>
      </c>
      <c r="I7146">
        <v>21</v>
      </c>
      <c r="J7146">
        <v>-10</v>
      </c>
      <c r="K7146" s="1" t="s">
        <v>114</v>
      </c>
      <c r="L7146">
        <v>13.31</v>
      </c>
      <c r="M7146">
        <f t="shared" si="888"/>
        <v>50.958278495732486</v>
      </c>
      <c r="N7146" s="3">
        <f t="shared" si="895"/>
        <v>297.58383333332898</v>
      </c>
      <c r="O7146" s="1" t="s">
        <v>3360</v>
      </c>
      <c r="P7146">
        <v>0.2</v>
      </c>
      <c r="Q7146">
        <f t="shared" si="889"/>
        <v>0.58333333333333337</v>
      </c>
      <c r="R7146">
        <f t="shared" si="890"/>
        <v>0.31246311027375945</v>
      </c>
      <c r="S7146">
        <f t="shared" si="891"/>
        <v>55.923617079725958</v>
      </c>
      <c r="T7146">
        <f t="shared" si="892"/>
        <v>40.032657728898364</v>
      </c>
      <c r="U7146">
        <f t="shared" si="893"/>
        <v>50.958278495732486</v>
      </c>
      <c r="V7146">
        <f t="shared" si="894"/>
        <v>775.80975851431651</v>
      </c>
    </row>
    <row r="7147" spans="1:22" x14ac:dyDescent="0.35">
      <c r="A7147">
        <v>1999</v>
      </c>
      <c r="B7147">
        <v>10</v>
      </c>
      <c r="C7147">
        <v>25</v>
      </c>
      <c r="D7147">
        <v>15</v>
      </c>
      <c r="E7147">
        <v>30</v>
      </c>
      <c r="F7147">
        <v>782</v>
      </c>
      <c r="G7147">
        <v>50</v>
      </c>
      <c r="H7147">
        <v>271</v>
      </c>
      <c r="I7147">
        <v>18</v>
      </c>
      <c r="J7147">
        <v>-9</v>
      </c>
      <c r="K7147" s="1" t="s">
        <v>92</v>
      </c>
      <c r="L7147">
        <v>16.98</v>
      </c>
      <c r="M7147">
        <f t="shared" si="888"/>
        <v>38.448821782093482</v>
      </c>
      <c r="N7147" s="3">
        <f t="shared" si="895"/>
        <v>297.62549999999567</v>
      </c>
      <c r="O7147" s="1" t="s">
        <v>3361</v>
      </c>
      <c r="P7147">
        <v>0.2</v>
      </c>
      <c r="Q7147">
        <f t="shared" si="889"/>
        <v>0.625</v>
      </c>
      <c r="R7147">
        <f t="shared" si="890"/>
        <v>0.31401853463280111</v>
      </c>
      <c r="S7147">
        <f t="shared" si="891"/>
        <v>41.828308176884875</v>
      </c>
      <c r="T7147">
        <f t="shared" si="892"/>
        <v>31.06624790950859</v>
      </c>
      <c r="U7147">
        <f t="shared" si="893"/>
        <v>38.448821782093482</v>
      </c>
      <c r="V7147">
        <f t="shared" si="894"/>
        <v>479.9334823502075</v>
      </c>
    </row>
    <row r="7148" spans="1:22" x14ac:dyDescent="0.35">
      <c r="A7148">
        <v>1999</v>
      </c>
      <c r="B7148">
        <v>10</v>
      </c>
      <c r="C7148">
        <v>25</v>
      </c>
      <c r="D7148">
        <v>16</v>
      </c>
      <c r="E7148">
        <v>30</v>
      </c>
      <c r="F7148">
        <v>505</v>
      </c>
      <c r="G7148">
        <v>28</v>
      </c>
      <c r="H7148">
        <v>82</v>
      </c>
      <c r="I7148">
        <v>14</v>
      </c>
      <c r="J7148">
        <v>-2</v>
      </c>
      <c r="K7148">
        <v>2.2000000000000002</v>
      </c>
      <c r="L7148">
        <v>37.53</v>
      </c>
      <c r="M7148">
        <f t="shared" si="888"/>
        <v>22.110918456927944</v>
      </c>
      <c r="N7148" s="3">
        <f t="shared" si="895"/>
        <v>297.66716666666235</v>
      </c>
      <c r="O7148" s="1" t="s">
        <v>3362</v>
      </c>
      <c r="P7148">
        <v>0.2</v>
      </c>
      <c r="Q7148">
        <f t="shared" si="889"/>
        <v>0.66666666666666663</v>
      </c>
      <c r="R7148">
        <f t="shared" si="890"/>
        <v>0.31465851642557996</v>
      </c>
      <c r="S7148">
        <f t="shared" si="891"/>
        <v>23.449732286987178</v>
      </c>
      <c r="T7148">
        <f t="shared" si="892"/>
        <v>19.19491711380283</v>
      </c>
      <c r="U7148">
        <f t="shared" si="893"/>
        <v>22.110918456927944</v>
      </c>
      <c r="V7148">
        <f t="shared" si="894"/>
        <v>132.88731986323251</v>
      </c>
    </row>
    <row r="7149" spans="1:22" x14ac:dyDescent="0.35">
      <c r="A7149">
        <v>1999</v>
      </c>
      <c r="B7149">
        <v>10</v>
      </c>
      <c r="C7149">
        <v>25</v>
      </c>
      <c r="D7149">
        <v>17</v>
      </c>
      <c r="E7149">
        <v>30</v>
      </c>
      <c r="F7149">
        <v>0</v>
      </c>
      <c r="G7149">
        <v>0</v>
      </c>
      <c r="H7149">
        <v>0</v>
      </c>
      <c r="I7149">
        <v>11</v>
      </c>
      <c r="J7149">
        <v>-4</v>
      </c>
      <c r="K7149">
        <v>2.7</v>
      </c>
      <c r="L7149">
        <v>38.04</v>
      </c>
      <c r="M7149">
        <f t="shared" si="888"/>
        <v>11</v>
      </c>
      <c r="N7149" s="3">
        <f t="shared" si="895"/>
        <v>297.70883333332904</v>
      </c>
      <c r="O7149">
        <v>0</v>
      </c>
      <c r="P7149">
        <v>0.2</v>
      </c>
      <c r="Q7149">
        <f t="shared" si="889"/>
        <v>0.70833333333333337</v>
      </c>
      <c r="R7149" t="str">
        <f t="shared" si="890"/>
        <v/>
      </c>
      <c r="S7149">
        <f t="shared" si="891"/>
        <v>11</v>
      </c>
      <c r="T7149">
        <f t="shared" si="892"/>
        <v>11</v>
      </c>
      <c r="U7149">
        <f t="shared" si="893"/>
        <v>11</v>
      </c>
      <c r="V7149">
        <f t="shared" si="894"/>
        <v>0</v>
      </c>
    </row>
    <row r="7150" spans="1:22" x14ac:dyDescent="0.35">
      <c r="A7150">
        <v>1999</v>
      </c>
      <c r="B7150">
        <v>10</v>
      </c>
      <c r="C7150">
        <v>25</v>
      </c>
      <c r="D7150">
        <v>18</v>
      </c>
      <c r="E7150">
        <v>30</v>
      </c>
      <c r="F7150">
        <v>0</v>
      </c>
      <c r="G7150">
        <v>0</v>
      </c>
      <c r="H7150">
        <v>0</v>
      </c>
      <c r="I7150">
        <v>9</v>
      </c>
      <c r="J7150">
        <v>-5</v>
      </c>
      <c r="K7150" s="1" t="s">
        <v>114</v>
      </c>
      <c r="L7150">
        <v>40.64</v>
      </c>
      <c r="M7150">
        <f t="shared" si="888"/>
        <v>9</v>
      </c>
      <c r="N7150" s="3">
        <f t="shared" si="895"/>
        <v>297.75049999999572</v>
      </c>
      <c r="O7150">
        <v>0</v>
      </c>
      <c r="P7150">
        <v>0.2</v>
      </c>
      <c r="Q7150">
        <f t="shared" si="889"/>
        <v>0.75</v>
      </c>
      <c r="R7150" t="str">
        <f t="shared" si="890"/>
        <v/>
      </c>
      <c r="S7150">
        <f t="shared" si="891"/>
        <v>9</v>
      </c>
      <c r="T7150">
        <f t="shared" si="892"/>
        <v>9</v>
      </c>
      <c r="U7150">
        <f t="shared" si="893"/>
        <v>9</v>
      </c>
      <c r="V7150">
        <f t="shared" si="894"/>
        <v>0</v>
      </c>
    </row>
    <row r="7151" spans="1:22" x14ac:dyDescent="0.35">
      <c r="A7151">
        <v>1999</v>
      </c>
      <c r="B7151">
        <v>10</v>
      </c>
      <c r="C7151">
        <v>25</v>
      </c>
      <c r="D7151">
        <v>19</v>
      </c>
      <c r="E7151">
        <v>30</v>
      </c>
      <c r="F7151">
        <v>0</v>
      </c>
      <c r="G7151">
        <v>0</v>
      </c>
      <c r="H7151">
        <v>0</v>
      </c>
      <c r="I7151">
        <v>7</v>
      </c>
      <c r="J7151">
        <v>-5</v>
      </c>
      <c r="K7151" s="1" t="s">
        <v>114</v>
      </c>
      <c r="L7151">
        <v>46.39</v>
      </c>
      <c r="M7151">
        <f t="shared" si="888"/>
        <v>7</v>
      </c>
      <c r="N7151" s="3">
        <f t="shared" si="895"/>
        <v>297.79216666666241</v>
      </c>
      <c r="O7151">
        <v>0</v>
      </c>
      <c r="P7151">
        <v>0.2</v>
      </c>
      <c r="Q7151">
        <f t="shared" si="889"/>
        <v>0.79166666666666663</v>
      </c>
      <c r="R7151" t="str">
        <f t="shared" si="890"/>
        <v/>
      </c>
      <c r="S7151">
        <f t="shared" si="891"/>
        <v>7</v>
      </c>
      <c r="T7151">
        <f t="shared" si="892"/>
        <v>7</v>
      </c>
      <c r="U7151">
        <f t="shared" si="893"/>
        <v>7</v>
      </c>
      <c r="V7151">
        <f t="shared" si="894"/>
        <v>0</v>
      </c>
    </row>
    <row r="7152" spans="1:22" x14ac:dyDescent="0.35">
      <c r="A7152">
        <v>1999</v>
      </c>
      <c r="B7152">
        <v>10</v>
      </c>
      <c r="C7152">
        <v>25</v>
      </c>
      <c r="D7152">
        <v>20</v>
      </c>
      <c r="E7152">
        <v>30</v>
      </c>
      <c r="F7152">
        <v>0</v>
      </c>
      <c r="G7152">
        <v>0</v>
      </c>
      <c r="H7152">
        <v>0</v>
      </c>
      <c r="I7152">
        <v>7</v>
      </c>
      <c r="J7152">
        <v>-6</v>
      </c>
      <c r="K7152" s="1" t="s">
        <v>105</v>
      </c>
      <c r="L7152">
        <v>43.5</v>
      </c>
      <c r="M7152">
        <f t="shared" si="888"/>
        <v>7</v>
      </c>
      <c r="N7152" s="3">
        <f t="shared" si="895"/>
        <v>297.8338333333291</v>
      </c>
      <c r="O7152">
        <v>0</v>
      </c>
      <c r="P7152">
        <v>0.2</v>
      </c>
      <c r="Q7152">
        <f t="shared" si="889"/>
        <v>0.83333333333333337</v>
      </c>
      <c r="R7152" t="str">
        <f t="shared" si="890"/>
        <v/>
      </c>
      <c r="S7152">
        <f t="shared" si="891"/>
        <v>7</v>
      </c>
      <c r="T7152">
        <f t="shared" si="892"/>
        <v>7</v>
      </c>
      <c r="U7152">
        <f t="shared" si="893"/>
        <v>7</v>
      </c>
      <c r="V7152">
        <f t="shared" si="894"/>
        <v>0</v>
      </c>
    </row>
    <row r="7153" spans="1:22" x14ac:dyDescent="0.35">
      <c r="A7153">
        <v>1999</v>
      </c>
      <c r="B7153">
        <v>10</v>
      </c>
      <c r="C7153">
        <v>25</v>
      </c>
      <c r="D7153">
        <v>21</v>
      </c>
      <c r="E7153">
        <v>30</v>
      </c>
      <c r="F7153">
        <v>0</v>
      </c>
      <c r="G7153">
        <v>0</v>
      </c>
      <c r="H7153">
        <v>0</v>
      </c>
      <c r="I7153">
        <v>6</v>
      </c>
      <c r="J7153">
        <v>-7</v>
      </c>
      <c r="K7153">
        <v>2.5</v>
      </c>
      <c r="L7153">
        <v>43.62</v>
      </c>
      <c r="M7153">
        <f t="shared" si="888"/>
        <v>6</v>
      </c>
      <c r="N7153" s="3">
        <f t="shared" si="895"/>
        <v>297.87549999999578</v>
      </c>
      <c r="O7153">
        <v>0</v>
      </c>
      <c r="P7153">
        <v>0.2</v>
      </c>
      <c r="Q7153">
        <f t="shared" si="889"/>
        <v>0.875</v>
      </c>
      <c r="R7153" t="str">
        <f t="shared" si="890"/>
        <v/>
      </c>
      <c r="S7153">
        <f t="shared" si="891"/>
        <v>6</v>
      </c>
      <c r="T7153">
        <f t="shared" si="892"/>
        <v>6</v>
      </c>
      <c r="U7153">
        <f t="shared" si="893"/>
        <v>6</v>
      </c>
      <c r="V7153">
        <f t="shared" si="894"/>
        <v>0</v>
      </c>
    </row>
    <row r="7154" spans="1:22" x14ac:dyDescent="0.35">
      <c r="A7154">
        <v>1999</v>
      </c>
      <c r="B7154">
        <v>10</v>
      </c>
      <c r="C7154">
        <v>25</v>
      </c>
      <c r="D7154">
        <v>22</v>
      </c>
      <c r="E7154">
        <v>30</v>
      </c>
      <c r="F7154">
        <v>0</v>
      </c>
      <c r="G7154">
        <v>0</v>
      </c>
      <c r="H7154">
        <v>0</v>
      </c>
      <c r="I7154">
        <v>6</v>
      </c>
      <c r="J7154">
        <v>-8</v>
      </c>
      <c r="K7154" s="1" t="s">
        <v>100</v>
      </c>
      <c r="L7154">
        <v>41.04</v>
      </c>
      <c r="M7154">
        <f t="shared" si="888"/>
        <v>6</v>
      </c>
      <c r="N7154" s="3">
        <f t="shared" si="895"/>
        <v>297.91716666666247</v>
      </c>
      <c r="O7154">
        <v>0</v>
      </c>
      <c r="P7154">
        <v>0.2</v>
      </c>
      <c r="Q7154">
        <f t="shared" si="889"/>
        <v>0.91666666666666663</v>
      </c>
      <c r="R7154" t="str">
        <f t="shared" si="890"/>
        <v/>
      </c>
      <c r="S7154">
        <f t="shared" si="891"/>
        <v>6</v>
      </c>
      <c r="T7154">
        <f t="shared" si="892"/>
        <v>6</v>
      </c>
      <c r="U7154">
        <f t="shared" si="893"/>
        <v>6</v>
      </c>
      <c r="V7154">
        <f t="shared" si="894"/>
        <v>0</v>
      </c>
    </row>
    <row r="7155" spans="1:22" x14ac:dyDescent="0.35">
      <c r="A7155">
        <v>1999</v>
      </c>
      <c r="B7155">
        <v>10</v>
      </c>
      <c r="C7155">
        <v>25</v>
      </c>
      <c r="D7155">
        <v>23</v>
      </c>
      <c r="E7155">
        <v>30</v>
      </c>
      <c r="F7155">
        <v>0</v>
      </c>
      <c r="G7155">
        <v>0</v>
      </c>
      <c r="H7155">
        <v>0</v>
      </c>
      <c r="I7155">
        <v>6</v>
      </c>
      <c r="J7155">
        <v>-8</v>
      </c>
      <c r="K7155">
        <v>2.2000000000000002</v>
      </c>
      <c r="L7155">
        <v>38.840000000000003</v>
      </c>
      <c r="M7155">
        <f t="shared" si="888"/>
        <v>6</v>
      </c>
      <c r="N7155" s="3">
        <f t="shared" si="895"/>
        <v>297.95883333332915</v>
      </c>
      <c r="O7155">
        <v>0</v>
      </c>
      <c r="P7155">
        <v>0.2</v>
      </c>
      <c r="Q7155">
        <f t="shared" si="889"/>
        <v>0.95833333333333337</v>
      </c>
      <c r="R7155" t="str">
        <f t="shared" si="890"/>
        <v/>
      </c>
      <c r="S7155">
        <f t="shared" si="891"/>
        <v>6</v>
      </c>
      <c r="T7155">
        <f t="shared" si="892"/>
        <v>6</v>
      </c>
      <c r="U7155">
        <f t="shared" si="893"/>
        <v>6</v>
      </c>
      <c r="V7155">
        <f t="shared" si="894"/>
        <v>0</v>
      </c>
    </row>
    <row r="7156" spans="1:22" x14ac:dyDescent="0.35">
      <c r="A7156">
        <v>1999</v>
      </c>
      <c r="B7156">
        <v>10</v>
      </c>
      <c r="C7156">
        <v>26</v>
      </c>
      <c r="D7156">
        <v>0</v>
      </c>
      <c r="E7156">
        <v>30</v>
      </c>
      <c r="F7156">
        <v>0</v>
      </c>
      <c r="G7156">
        <v>0</v>
      </c>
      <c r="H7156">
        <v>0</v>
      </c>
      <c r="I7156">
        <v>6</v>
      </c>
      <c r="J7156">
        <v>-9</v>
      </c>
      <c r="K7156">
        <v>2.2000000000000002</v>
      </c>
      <c r="L7156">
        <v>37.68</v>
      </c>
      <c r="M7156">
        <f t="shared" si="888"/>
        <v>6</v>
      </c>
      <c r="N7156" s="3">
        <f t="shared" si="895"/>
        <v>298.00049999999584</v>
      </c>
      <c r="O7156">
        <v>0</v>
      </c>
      <c r="P7156">
        <v>0.2</v>
      </c>
      <c r="Q7156">
        <f t="shared" si="889"/>
        <v>0</v>
      </c>
      <c r="R7156" t="str">
        <f t="shared" si="890"/>
        <v/>
      </c>
      <c r="S7156">
        <f t="shared" si="891"/>
        <v>6</v>
      </c>
      <c r="T7156">
        <f t="shared" si="892"/>
        <v>6</v>
      </c>
      <c r="U7156">
        <f t="shared" si="893"/>
        <v>6</v>
      </c>
      <c r="V7156">
        <f t="shared" si="894"/>
        <v>0</v>
      </c>
    </row>
    <row r="7157" spans="1:22" x14ac:dyDescent="0.35">
      <c r="A7157">
        <v>1999</v>
      </c>
      <c r="B7157">
        <v>10</v>
      </c>
      <c r="C7157">
        <v>26</v>
      </c>
      <c r="D7157">
        <v>1</v>
      </c>
      <c r="E7157">
        <v>30</v>
      </c>
      <c r="F7157">
        <v>0</v>
      </c>
      <c r="G7157">
        <v>0</v>
      </c>
      <c r="H7157">
        <v>0</v>
      </c>
      <c r="I7157">
        <v>6</v>
      </c>
      <c r="J7157">
        <v>-9</v>
      </c>
      <c r="K7157" s="1" t="s">
        <v>100</v>
      </c>
      <c r="L7157">
        <v>40.1</v>
      </c>
      <c r="M7157">
        <f t="shared" si="888"/>
        <v>6</v>
      </c>
      <c r="N7157" s="3">
        <f t="shared" si="895"/>
        <v>298.04216666666252</v>
      </c>
      <c r="O7157">
        <v>0</v>
      </c>
      <c r="P7157">
        <v>0.2</v>
      </c>
      <c r="Q7157">
        <f t="shared" si="889"/>
        <v>4.1666666666666664E-2</v>
      </c>
      <c r="R7157" t="str">
        <f t="shared" si="890"/>
        <v/>
      </c>
      <c r="S7157">
        <f t="shared" si="891"/>
        <v>6</v>
      </c>
      <c r="T7157">
        <f t="shared" si="892"/>
        <v>6</v>
      </c>
      <c r="U7157">
        <f t="shared" si="893"/>
        <v>6</v>
      </c>
      <c r="V7157">
        <f t="shared" si="894"/>
        <v>0</v>
      </c>
    </row>
    <row r="7158" spans="1:22" x14ac:dyDescent="0.35">
      <c r="A7158">
        <v>1999</v>
      </c>
      <c r="B7158">
        <v>10</v>
      </c>
      <c r="C7158">
        <v>26</v>
      </c>
      <c r="D7158">
        <v>2</v>
      </c>
      <c r="E7158">
        <v>30</v>
      </c>
      <c r="F7158">
        <v>0</v>
      </c>
      <c r="G7158">
        <v>0</v>
      </c>
      <c r="H7158">
        <v>0</v>
      </c>
      <c r="I7158">
        <v>5</v>
      </c>
      <c r="J7158">
        <v>-8</v>
      </c>
      <c r="K7158" s="1" t="s">
        <v>92</v>
      </c>
      <c r="L7158">
        <v>41.69</v>
      </c>
      <c r="M7158">
        <f t="shared" si="888"/>
        <v>5</v>
      </c>
      <c r="N7158" s="3">
        <f t="shared" si="895"/>
        <v>298.08383333332921</v>
      </c>
      <c r="O7158">
        <v>0</v>
      </c>
      <c r="P7158">
        <v>0.2</v>
      </c>
      <c r="Q7158">
        <f t="shared" si="889"/>
        <v>8.3333333333333329E-2</v>
      </c>
      <c r="R7158" t="str">
        <f t="shared" si="890"/>
        <v/>
      </c>
      <c r="S7158">
        <f t="shared" si="891"/>
        <v>5</v>
      </c>
      <c r="T7158">
        <f t="shared" si="892"/>
        <v>5</v>
      </c>
      <c r="U7158">
        <f t="shared" si="893"/>
        <v>5</v>
      </c>
      <c r="V7158">
        <f t="shared" si="894"/>
        <v>0</v>
      </c>
    </row>
    <row r="7159" spans="1:22" x14ac:dyDescent="0.35">
      <c r="A7159">
        <v>1999</v>
      </c>
      <c r="B7159">
        <v>10</v>
      </c>
      <c r="C7159">
        <v>26</v>
      </c>
      <c r="D7159">
        <v>3</v>
      </c>
      <c r="E7159">
        <v>30</v>
      </c>
      <c r="F7159">
        <v>0</v>
      </c>
      <c r="G7159">
        <v>0</v>
      </c>
      <c r="H7159">
        <v>0</v>
      </c>
      <c r="I7159">
        <v>5</v>
      </c>
      <c r="J7159">
        <v>-8</v>
      </c>
      <c r="K7159" s="1" t="s">
        <v>92</v>
      </c>
      <c r="L7159">
        <v>42.78</v>
      </c>
      <c r="M7159">
        <f t="shared" si="888"/>
        <v>5</v>
      </c>
      <c r="N7159" s="3">
        <f t="shared" si="895"/>
        <v>298.1254999999959</v>
      </c>
      <c r="O7159">
        <v>0</v>
      </c>
      <c r="P7159">
        <v>0.2</v>
      </c>
      <c r="Q7159">
        <f t="shared" si="889"/>
        <v>0.125</v>
      </c>
      <c r="R7159" t="str">
        <f t="shared" si="890"/>
        <v/>
      </c>
      <c r="S7159">
        <f t="shared" si="891"/>
        <v>5</v>
      </c>
      <c r="T7159">
        <f t="shared" si="892"/>
        <v>5</v>
      </c>
      <c r="U7159">
        <f t="shared" si="893"/>
        <v>5</v>
      </c>
      <c r="V7159">
        <f t="shared" si="894"/>
        <v>0</v>
      </c>
    </row>
    <row r="7160" spans="1:22" x14ac:dyDescent="0.35">
      <c r="A7160">
        <v>1999</v>
      </c>
      <c r="B7160">
        <v>10</v>
      </c>
      <c r="C7160">
        <v>26</v>
      </c>
      <c r="D7160">
        <v>4</v>
      </c>
      <c r="E7160">
        <v>30</v>
      </c>
      <c r="F7160">
        <v>0</v>
      </c>
      <c r="G7160">
        <v>0</v>
      </c>
      <c r="H7160">
        <v>0</v>
      </c>
      <c r="I7160">
        <v>5</v>
      </c>
      <c r="J7160">
        <v>-8</v>
      </c>
      <c r="K7160" s="1" t="s">
        <v>92</v>
      </c>
      <c r="L7160">
        <v>42.58</v>
      </c>
      <c r="M7160">
        <f t="shared" si="888"/>
        <v>5</v>
      </c>
      <c r="N7160" s="3">
        <f t="shared" si="895"/>
        <v>298.16716666666258</v>
      </c>
      <c r="O7160">
        <v>0</v>
      </c>
      <c r="P7160">
        <v>0.2</v>
      </c>
      <c r="Q7160">
        <f t="shared" si="889"/>
        <v>0.16666666666666666</v>
      </c>
      <c r="R7160" t="str">
        <f t="shared" si="890"/>
        <v/>
      </c>
      <c r="S7160">
        <f t="shared" si="891"/>
        <v>5</v>
      </c>
      <c r="T7160">
        <f t="shared" si="892"/>
        <v>5</v>
      </c>
      <c r="U7160">
        <f t="shared" si="893"/>
        <v>5</v>
      </c>
      <c r="V7160">
        <f t="shared" si="894"/>
        <v>0</v>
      </c>
    </row>
    <row r="7161" spans="1:22" x14ac:dyDescent="0.35">
      <c r="A7161">
        <v>1999</v>
      </c>
      <c r="B7161">
        <v>10</v>
      </c>
      <c r="C7161">
        <v>26</v>
      </c>
      <c r="D7161">
        <v>5</v>
      </c>
      <c r="E7161">
        <v>30</v>
      </c>
      <c r="F7161">
        <v>0</v>
      </c>
      <c r="G7161">
        <v>0</v>
      </c>
      <c r="H7161">
        <v>0</v>
      </c>
      <c r="I7161">
        <v>5</v>
      </c>
      <c r="J7161">
        <v>-9</v>
      </c>
      <c r="K7161" s="1" t="s">
        <v>100</v>
      </c>
      <c r="L7161">
        <v>43.82</v>
      </c>
      <c r="M7161">
        <f t="shared" si="888"/>
        <v>5</v>
      </c>
      <c r="N7161" s="3">
        <f t="shared" si="895"/>
        <v>298.20883333332927</v>
      </c>
      <c r="O7161">
        <v>0</v>
      </c>
      <c r="P7161">
        <v>0.2</v>
      </c>
      <c r="Q7161">
        <f t="shared" si="889"/>
        <v>0.20833333333333334</v>
      </c>
      <c r="R7161" t="str">
        <f t="shared" si="890"/>
        <v/>
      </c>
      <c r="S7161">
        <f t="shared" si="891"/>
        <v>5</v>
      </c>
      <c r="T7161">
        <f t="shared" si="892"/>
        <v>5</v>
      </c>
      <c r="U7161">
        <f t="shared" si="893"/>
        <v>5</v>
      </c>
      <c r="V7161">
        <f t="shared" si="894"/>
        <v>0</v>
      </c>
    </row>
    <row r="7162" spans="1:22" x14ac:dyDescent="0.35">
      <c r="A7162">
        <v>1999</v>
      </c>
      <c r="B7162">
        <v>10</v>
      </c>
      <c r="C7162">
        <v>26</v>
      </c>
      <c r="D7162">
        <v>6</v>
      </c>
      <c r="E7162">
        <v>30</v>
      </c>
      <c r="F7162">
        <v>0</v>
      </c>
      <c r="G7162">
        <v>0</v>
      </c>
      <c r="H7162">
        <v>0</v>
      </c>
      <c r="I7162">
        <v>6</v>
      </c>
      <c r="J7162">
        <v>-9</v>
      </c>
      <c r="K7162">
        <v>2.1</v>
      </c>
      <c r="L7162">
        <v>36.69</v>
      </c>
      <c r="M7162">
        <f t="shared" si="888"/>
        <v>6</v>
      </c>
      <c r="N7162" s="3">
        <f t="shared" si="895"/>
        <v>298.25049999999595</v>
      </c>
      <c r="O7162">
        <v>0</v>
      </c>
      <c r="P7162">
        <v>0.2</v>
      </c>
      <c r="Q7162">
        <f t="shared" si="889"/>
        <v>0.25</v>
      </c>
      <c r="R7162" t="str">
        <f t="shared" si="890"/>
        <v/>
      </c>
      <c r="S7162">
        <f t="shared" si="891"/>
        <v>6</v>
      </c>
      <c r="T7162">
        <f t="shared" si="892"/>
        <v>6</v>
      </c>
      <c r="U7162">
        <f t="shared" si="893"/>
        <v>6</v>
      </c>
      <c r="V7162">
        <f t="shared" si="894"/>
        <v>18.216604558456414</v>
      </c>
    </row>
    <row r="7163" spans="1:22" x14ac:dyDescent="0.35">
      <c r="A7163">
        <v>1999</v>
      </c>
      <c r="B7163">
        <v>10</v>
      </c>
      <c r="C7163">
        <v>26</v>
      </c>
      <c r="D7163">
        <v>7</v>
      </c>
      <c r="E7163">
        <v>30</v>
      </c>
      <c r="F7163">
        <v>749</v>
      </c>
      <c r="G7163">
        <v>36</v>
      </c>
      <c r="H7163">
        <v>183</v>
      </c>
      <c r="I7163">
        <v>11</v>
      </c>
      <c r="J7163">
        <v>-8</v>
      </c>
      <c r="K7163">
        <v>2.2000000000000002</v>
      </c>
      <c r="L7163">
        <v>30.53</v>
      </c>
      <c r="M7163">
        <f t="shared" si="888"/>
        <v>26.779646283426707</v>
      </c>
      <c r="N7163" s="3">
        <f t="shared" si="895"/>
        <v>298.29216666666264</v>
      </c>
      <c r="O7163" s="1" t="s">
        <v>3363</v>
      </c>
      <c r="P7163">
        <v>0.2</v>
      </c>
      <c r="Q7163">
        <f t="shared" si="889"/>
        <v>0.29166666666666669</v>
      </c>
      <c r="R7163">
        <f t="shared" si="890"/>
        <v>0.31465851642557935</v>
      </c>
      <c r="S7163">
        <f t="shared" si="891"/>
        <v>29.38428456081558</v>
      </c>
      <c r="T7163">
        <f t="shared" si="892"/>
        <v>21.106618006683391</v>
      </c>
      <c r="U7163">
        <f t="shared" si="893"/>
        <v>26.779646283426707</v>
      </c>
      <c r="V7163">
        <f t="shared" si="894"/>
        <v>260.64093912258767</v>
      </c>
    </row>
    <row r="7164" spans="1:22" x14ac:dyDescent="0.35">
      <c r="A7164">
        <v>1999</v>
      </c>
      <c r="B7164">
        <v>10</v>
      </c>
      <c r="C7164">
        <v>26</v>
      </c>
      <c r="D7164">
        <v>8</v>
      </c>
      <c r="E7164">
        <v>30</v>
      </c>
      <c r="F7164">
        <v>906</v>
      </c>
      <c r="G7164">
        <v>49</v>
      </c>
      <c r="H7164">
        <v>374</v>
      </c>
      <c r="I7164">
        <v>16</v>
      </c>
      <c r="J7164">
        <v>-7</v>
      </c>
      <c r="K7164">
        <v>2</v>
      </c>
      <c r="L7164">
        <v>23.47</v>
      </c>
      <c r="M7164">
        <f t="shared" si="888"/>
        <v>44.275590910322933</v>
      </c>
      <c r="N7164" s="3">
        <f t="shared" si="895"/>
        <v>298.33383333332932</v>
      </c>
      <c r="O7164" s="1" t="s">
        <v>3364</v>
      </c>
      <c r="P7164">
        <v>0.2</v>
      </c>
      <c r="Q7164">
        <f t="shared" si="889"/>
        <v>0.33333333333333331</v>
      </c>
      <c r="R7164">
        <f t="shared" si="890"/>
        <v>0.31530904661041215</v>
      </c>
      <c r="S7164">
        <f t="shared" si="891"/>
        <v>48.93693739955998</v>
      </c>
      <c r="T7164">
        <f t="shared" si="892"/>
        <v>34.153516056763912</v>
      </c>
      <c r="U7164">
        <f t="shared" si="893"/>
        <v>44.275590910322933</v>
      </c>
      <c r="V7164">
        <f t="shared" si="894"/>
        <v>538.26317427100241</v>
      </c>
    </row>
    <row r="7165" spans="1:22" x14ac:dyDescent="0.35">
      <c r="A7165">
        <v>1999</v>
      </c>
      <c r="B7165">
        <v>10</v>
      </c>
      <c r="C7165">
        <v>26</v>
      </c>
      <c r="D7165">
        <v>9</v>
      </c>
      <c r="E7165">
        <v>30</v>
      </c>
      <c r="F7165">
        <v>976</v>
      </c>
      <c r="G7165">
        <v>56</v>
      </c>
      <c r="H7165">
        <v>532</v>
      </c>
      <c r="I7165">
        <v>19</v>
      </c>
      <c r="J7165">
        <v>-10</v>
      </c>
      <c r="K7165">
        <v>1.9</v>
      </c>
      <c r="L7165">
        <v>14.76</v>
      </c>
      <c r="M7165">
        <f t="shared" si="888"/>
        <v>57.294834636896169</v>
      </c>
      <c r="N7165" s="3">
        <f t="shared" si="895"/>
        <v>298.37549999999601</v>
      </c>
      <c r="O7165" s="1" t="s">
        <v>3365</v>
      </c>
      <c r="P7165">
        <v>0.2</v>
      </c>
      <c r="Q7165">
        <f t="shared" si="889"/>
        <v>0.375</v>
      </c>
      <c r="R7165">
        <f t="shared" si="890"/>
        <v>0.31563834665908841</v>
      </c>
      <c r="S7165">
        <f t="shared" si="891"/>
        <v>63.603796560987654</v>
      </c>
      <c r="T7165">
        <f t="shared" si="892"/>
        <v>43.615851525571514</v>
      </c>
      <c r="U7165">
        <f t="shared" si="893"/>
        <v>57.294834636896169</v>
      </c>
      <c r="V7165">
        <f t="shared" si="894"/>
        <v>784.17017174892271</v>
      </c>
    </row>
    <row r="7166" spans="1:22" x14ac:dyDescent="0.35">
      <c r="A7166">
        <v>1999</v>
      </c>
      <c r="B7166">
        <v>10</v>
      </c>
      <c r="C7166">
        <v>26</v>
      </c>
      <c r="D7166">
        <v>10</v>
      </c>
      <c r="E7166">
        <v>30</v>
      </c>
      <c r="F7166">
        <v>1009</v>
      </c>
      <c r="G7166">
        <v>60</v>
      </c>
      <c r="H7166">
        <v>639</v>
      </c>
      <c r="I7166">
        <v>22</v>
      </c>
      <c r="J7166">
        <v>-11</v>
      </c>
      <c r="K7166">
        <v>2.6</v>
      </c>
      <c r="L7166">
        <v>11.25</v>
      </c>
      <c r="M7166">
        <f t="shared" si="888"/>
        <v>64.456160511783722</v>
      </c>
      <c r="N7166" s="3">
        <f t="shared" si="895"/>
        <v>298.41716666666269</v>
      </c>
      <c r="O7166" s="1" t="s">
        <v>3366</v>
      </c>
      <c r="P7166">
        <v>0.2</v>
      </c>
      <c r="Q7166">
        <f t="shared" si="889"/>
        <v>0.41666666666666669</v>
      </c>
      <c r="R7166">
        <f t="shared" si="890"/>
        <v>0.31338885244836362</v>
      </c>
      <c r="S7166">
        <f t="shared" si="891"/>
        <v>71.481009171889227</v>
      </c>
      <c r="T7166">
        <f t="shared" si="892"/>
        <v>49.065251223820624</v>
      </c>
      <c r="U7166">
        <f t="shared" si="893"/>
        <v>64.456160511783722</v>
      </c>
      <c r="V7166">
        <f t="shared" si="894"/>
        <v>968.24320848012212</v>
      </c>
    </row>
    <row r="7167" spans="1:22" x14ac:dyDescent="0.35">
      <c r="A7167">
        <v>1999</v>
      </c>
      <c r="B7167">
        <v>10</v>
      </c>
      <c r="C7167">
        <v>26</v>
      </c>
      <c r="D7167">
        <v>11</v>
      </c>
      <c r="E7167">
        <v>30</v>
      </c>
      <c r="F7167">
        <v>1020</v>
      </c>
      <c r="G7167">
        <v>62</v>
      </c>
      <c r="H7167">
        <v>686</v>
      </c>
      <c r="I7167">
        <v>23</v>
      </c>
      <c r="J7167">
        <v>-12</v>
      </c>
      <c r="K7167">
        <v>3.2</v>
      </c>
      <c r="L7167">
        <v>10.43</v>
      </c>
      <c r="M7167">
        <f t="shared" si="888"/>
        <v>66.076557342929775</v>
      </c>
      <c r="N7167" s="3">
        <f t="shared" si="895"/>
        <v>298.45883333332938</v>
      </c>
      <c r="O7167" s="1" t="s">
        <v>3367</v>
      </c>
      <c r="P7167">
        <v>0.2</v>
      </c>
      <c r="Q7167">
        <f t="shared" si="889"/>
        <v>0.45833333333333331</v>
      </c>
      <c r="R7167">
        <f t="shared" si="890"/>
        <v>0.31155919737316529</v>
      </c>
      <c r="S7167">
        <f t="shared" si="891"/>
        <v>73.227545767594535</v>
      </c>
      <c r="T7167">
        <f t="shared" si="892"/>
        <v>50.275283452899416</v>
      </c>
      <c r="U7167">
        <f t="shared" si="893"/>
        <v>66.076557342929775</v>
      </c>
      <c r="V7167">
        <f t="shared" si="894"/>
        <v>1071.1421761185495</v>
      </c>
    </row>
    <row r="7168" spans="1:22" x14ac:dyDescent="0.35">
      <c r="A7168">
        <v>1999</v>
      </c>
      <c r="B7168">
        <v>10</v>
      </c>
      <c r="C7168">
        <v>26</v>
      </c>
      <c r="D7168">
        <v>12</v>
      </c>
      <c r="E7168">
        <v>30</v>
      </c>
      <c r="F7168">
        <v>1013</v>
      </c>
      <c r="G7168">
        <v>62</v>
      </c>
      <c r="H7168">
        <v>668</v>
      </c>
      <c r="I7168">
        <v>24</v>
      </c>
      <c r="J7168">
        <v>-11</v>
      </c>
      <c r="K7168">
        <v>3.5</v>
      </c>
      <c r="L7168">
        <v>9.91</v>
      </c>
      <c r="M7168">
        <f t="shared" si="888"/>
        <v>65.110554424158181</v>
      </c>
      <c r="N7168" s="3">
        <f t="shared" si="895"/>
        <v>298.50049999999607</v>
      </c>
      <c r="O7168" s="1" t="s">
        <v>3368</v>
      </c>
      <c r="P7168">
        <v>0.2</v>
      </c>
      <c r="Q7168">
        <f t="shared" si="889"/>
        <v>0.5</v>
      </c>
      <c r="R7168">
        <f t="shared" si="890"/>
        <v>0.31067634039943243</v>
      </c>
      <c r="S7168">
        <f t="shared" si="891"/>
        <v>71.945389234622525</v>
      </c>
      <c r="T7168">
        <f t="shared" si="892"/>
        <v>49.945533044489451</v>
      </c>
      <c r="U7168">
        <f t="shared" si="893"/>
        <v>65.110554424158181</v>
      </c>
      <c r="V7168">
        <f t="shared" si="894"/>
        <v>1080.8354697028046</v>
      </c>
    </row>
    <row r="7169" spans="1:22" x14ac:dyDescent="0.35">
      <c r="A7169">
        <v>1999</v>
      </c>
      <c r="B7169">
        <v>10</v>
      </c>
      <c r="C7169">
        <v>26</v>
      </c>
      <c r="D7169">
        <v>13</v>
      </c>
      <c r="E7169">
        <v>30</v>
      </c>
      <c r="F7169">
        <v>986</v>
      </c>
      <c r="G7169">
        <v>60</v>
      </c>
      <c r="H7169">
        <v>587</v>
      </c>
      <c r="I7169">
        <v>24</v>
      </c>
      <c r="J7169">
        <v>-11</v>
      </c>
      <c r="K7169">
        <v>3.8</v>
      </c>
      <c r="L7169">
        <v>9.5</v>
      </c>
      <c r="M7169">
        <f t="shared" si="888"/>
        <v>59.887593080643668</v>
      </c>
      <c r="N7169" s="3">
        <f t="shared" si="895"/>
        <v>298.54216666666275</v>
      </c>
      <c r="O7169" s="1" t="s">
        <v>3369</v>
      </c>
      <c r="P7169">
        <v>0.2</v>
      </c>
      <c r="Q7169">
        <f t="shared" si="889"/>
        <v>0.54166666666666663</v>
      </c>
      <c r="R7169">
        <f t="shared" si="890"/>
        <v>0.30981378998020426</v>
      </c>
      <c r="S7169">
        <f t="shared" si="891"/>
        <v>65.862406337967229</v>
      </c>
      <c r="T7169">
        <f t="shared" si="892"/>
        <v>46.577231014734117</v>
      </c>
      <c r="U7169">
        <f t="shared" si="893"/>
        <v>59.887593080643668</v>
      </c>
      <c r="V7169">
        <f t="shared" si="894"/>
        <v>992.88717283463598</v>
      </c>
    </row>
    <row r="7170" spans="1:22" x14ac:dyDescent="0.35">
      <c r="A7170">
        <v>1999</v>
      </c>
      <c r="B7170">
        <v>10</v>
      </c>
      <c r="C7170">
        <v>26</v>
      </c>
      <c r="D7170">
        <v>14</v>
      </c>
      <c r="E7170">
        <v>30</v>
      </c>
      <c r="F7170">
        <v>932</v>
      </c>
      <c r="G7170">
        <v>55</v>
      </c>
      <c r="H7170">
        <v>451</v>
      </c>
      <c r="I7170">
        <v>23</v>
      </c>
      <c r="J7170">
        <v>-11</v>
      </c>
      <c r="K7170">
        <v>3.8</v>
      </c>
      <c r="L7170">
        <v>10.47</v>
      </c>
      <c r="M7170">
        <f t="shared" si="888"/>
        <v>51.664155202774097</v>
      </c>
      <c r="N7170" s="3">
        <f t="shared" si="895"/>
        <v>298.58383333332944</v>
      </c>
      <c r="O7170" s="1" t="s">
        <v>3370</v>
      </c>
      <c r="P7170">
        <v>0.2</v>
      </c>
      <c r="Q7170">
        <f t="shared" si="889"/>
        <v>0.58333333333333337</v>
      </c>
      <c r="R7170">
        <f t="shared" si="890"/>
        <v>0.30981378998020453</v>
      </c>
      <c r="S7170">
        <f t="shared" si="891"/>
        <v>56.43636085419984</v>
      </c>
      <c r="T7170">
        <f t="shared" si="892"/>
        <v>41.032896561242893</v>
      </c>
      <c r="U7170">
        <f t="shared" si="893"/>
        <v>51.664155202774097</v>
      </c>
      <c r="V7170">
        <f t="shared" si="894"/>
        <v>805.23662400575211</v>
      </c>
    </row>
    <row r="7171" spans="1:22" x14ac:dyDescent="0.35">
      <c r="A7171">
        <v>1999</v>
      </c>
      <c r="B7171">
        <v>10</v>
      </c>
      <c r="C7171">
        <v>26</v>
      </c>
      <c r="D7171">
        <v>15</v>
      </c>
      <c r="E7171">
        <v>30</v>
      </c>
      <c r="F7171">
        <v>821</v>
      </c>
      <c r="G7171">
        <v>45</v>
      </c>
      <c r="H7171">
        <v>273</v>
      </c>
      <c r="I7171">
        <v>21</v>
      </c>
      <c r="J7171">
        <v>-9</v>
      </c>
      <c r="K7171">
        <v>3.2</v>
      </c>
      <c r="L7171">
        <v>14.68</v>
      </c>
      <c r="M7171">
        <f t="shared" si="888"/>
        <v>40.851125173291905</v>
      </c>
      <c r="N7171" s="3">
        <f t="shared" si="895"/>
        <v>298.62549999999612</v>
      </c>
      <c r="O7171">
        <v>492.43641713671099</v>
      </c>
      <c r="P7171">
        <v>0.2</v>
      </c>
      <c r="Q7171">
        <f t="shared" si="889"/>
        <v>0.625</v>
      </c>
      <c r="R7171">
        <f t="shared" si="890"/>
        <v>0.31155919737316518</v>
      </c>
      <c r="S7171">
        <f t="shared" si="891"/>
        <v>44.146540942028608</v>
      </c>
      <c r="T7171">
        <f t="shared" si="892"/>
        <v>33.569367176910482</v>
      </c>
      <c r="U7171">
        <f t="shared" si="893"/>
        <v>40.851125173291905</v>
      </c>
      <c r="V7171">
        <f t="shared" si="894"/>
        <v>503.90410959416926</v>
      </c>
    </row>
    <row r="7172" spans="1:22" x14ac:dyDescent="0.35">
      <c r="A7172">
        <v>1999</v>
      </c>
      <c r="B7172">
        <v>10</v>
      </c>
      <c r="C7172">
        <v>26</v>
      </c>
      <c r="D7172">
        <v>16</v>
      </c>
      <c r="E7172">
        <v>30</v>
      </c>
      <c r="F7172">
        <v>540</v>
      </c>
      <c r="G7172">
        <v>26</v>
      </c>
      <c r="H7172">
        <v>81</v>
      </c>
      <c r="I7172">
        <v>16</v>
      </c>
      <c r="J7172">
        <v>-3</v>
      </c>
      <c r="K7172">
        <v>2.5</v>
      </c>
      <c r="L7172">
        <v>31.9</v>
      </c>
      <c r="M7172">
        <f t="shared" si="888"/>
        <v>24.297025334695348</v>
      </c>
      <c r="N7172" s="3">
        <f t="shared" si="895"/>
        <v>298.66716666666281</v>
      </c>
      <c r="O7172" s="1" t="s">
        <v>3371</v>
      </c>
      <c r="P7172">
        <v>0.2</v>
      </c>
      <c r="Q7172">
        <f t="shared" si="889"/>
        <v>0.66666666666666663</v>
      </c>
      <c r="R7172">
        <f t="shared" si="890"/>
        <v>0.31370242142013532</v>
      </c>
      <c r="S7172">
        <f t="shared" si="891"/>
        <v>25.669056782295769</v>
      </c>
      <c r="T7172">
        <f t="shared" si="892"/>
        <v>21.295384939441593</v>
      </c>
      <c r="U7172">
        <f t="shared" si="893"/>
        <v>24.297025334695348</v>
      </c>
      <c r="V7172">
        <f t="shared" si="894"/>
        <v>140.88881491934131</v>
      </c>
    </row>
    <row r="7173" spans="1:22" x14ac:dyDescent="0.35">
      <c r="A7173">
        <v>1999</v>
      </c>
      <c r="B7173">
        <v>10</v>
      </c>
      <c r="C7173">
        <v>26</v>
      </c>
      <c r="D7173">
        <v>17</v>
      </c>
      <c r="E7173">
        <v>30</v>
      </c>
      <c r="F7173">
        <v>0</v>
      </c>
      <c r="G7173">
        <v>0</v>
      </c>
      <c r="H7173">
        <v>0</v>
      </c>
      <c r="I7173">
        <v>13</v>
      </c>
      <c r="J7173">
        <v>-4</v>
      </c>
      <c r="K7173">
        <v>2.5</v>
      </c>
      <c r="L7173">
        <v>35.11</v>
      </c>
      <c r="M7173">
        <f t="shared" ref="M7173:M7236" si="896">+I7173+O7173*EXP(-2.98-0.0471*K7173*1.7)+1*O7173/1000</f>
        <v>13</v>
      </c>
      <c r="N7173" s="3">
        <f t="shared" si="895"/>
        <v>298.70883333332949</v>
      </c>
      <c r="O7173">
        <v>0</v>
      </c>
      <c r="P7173">
        <v>0.2</v>
      </c>
      <c r="Q7173">
        <f t="shared" ref="Q7173:Q7236" si="897">+D7173/24</f>
        <v>0.70833333333333337</v>
      </c>
      <c r="R7173" t="str">
        <f t="shared" ref="R7173:R7236" si="898">+IF(O7173&gt;100,IF(I7173&gt;0,(S7173-M7173)/(S7173-T7173),""),"")</f>
        <v/>
      </c>
      <c r="S7173">
        <f t="shared" ref="S7173:S7236" si="899">I7173+O7173*EXP(-2.81-0.0455*K7173*1.7)</f>
        <v>13</v>
      </c>
      <c r="T7173">
        <f t="shared" ref="T7173:T7236" si="900">I7173+O7173*EXP(-3.47-0.0594*K7173*1.7)+3*O7173/1000</f>
        <v>13</v>
      </c>
      <c r="U7173">
        <f t="shared" ref="U7173:U7236" si="901">+I7173+O7173*EXP(-2.98-0.0471*K7173*1.7)+1*O7173/1000</f>
        <v>13</v>
      </c>
      <c r="V7173">
        <f t="shared" ref="V7173:V7236" si="902">+IF((SIN(23.45*PI()/180*SIN(2*PI()*(284+N7173)/365.25))*SIN($F$2*PI()/180)*COS($AU$2*PI()/180)+SIN(23.45*PI()/180*SIN(2*PI()*(284+N7173)/365.25))*COS($F$2*PI()/180)*SIN($AU$2*PI()/180)*COS($AV$2*PI()/180)+COS(23.45*PI()/180*SIN(2*PI()*(284+N7173)/365.25))*COS($F$2*PI()/180)*COS($AU$2*PI()/180)*COS(Q7173*2*PI()-PI())-COS(23.45*PI()/180*SIN(2*PI()*(284+N7173)/365.25))*SIN($F$2*PI()/180)*SIN($AU$2*PI()/180)*COS($AV$2*PI()/180)*COS(Q7173*2*PI()-PI())-COS(23.45*PI()/180*SIN(2*PI()*(284+N7173)/365.25))*SIN($AU$2*PI()/180)*SIN($AV$2*PI()/180)*SIN(Q7173*2*PI()-PI()))&gt;0,(F7174+F7173)*COS(ACOS(SIN(23.45*PI()/180*SIN(2*PI()*(284+N7173)/365.25))*SIN($F$2*PI()/180)*COS($AU$2*PI()/180)+SIN(23.45*PI()/180*SIN(2*PI()*(284+N7173)/365.25))*COS($F$2*PI()/180)*SIN($AU$2*PI()/180)*COS($AV$2*PI()/180)+COS(23.45*PI()/180*SIN(2*PI()*(284+N7173)/365.25))*COS($F$2*PI()/180)*COS($AU$2*PI()/180)*COS(Q7173*2*PI()-PI())-COS(23.45*PI()/180*SIN(2*PI()*(284+N7173)/365.25))*SIN($F$2*PI()/180)*SIN($AU$2*PI()/180)*COS($AV$2*PI()/180)*COS(Q7173*2*PI()-PI())-COS(23.45*PI()/180*SIN(2*PI()*(284+N7173)/365.25))*SIN($AU$2*PI()/180)*SIN($AV$2*PI()/180)*SIN(Q7173*2*PI()-PI())))/2+(G7174+G7173)*(1+COS($AU$2))/4+(H7174+H7173)*P7173*(1-COS($AU$2))/4,(G7174+G7173)*(1+COS($AU$2))/4+(H7174+H7173)*P7173*(1-COS($AU$2))/4)</f>
        <v>0</v>
      </c>
    </row>
    <row r="7174" spans="1:22" x14ac:dyDescent="0.35">
      <c r="A7174">
        <v>1999</v>
      </c>
      <c r="B7174">
        <v>10</v>
      </c>
      <c r="C7174">
        <v>26</v>
      </c>
      <c r="D7174">
        <v>18</v>
      </c>
      <c r="E7174">
        <v>30</v>
      </c>
      <c r="F7174">
        <v>0</v>
      </c>
      <c r="G7174">
        <v>0</v>
      </c>
      <c r="H7174">
        <v>0</v>
      </c>
      <c r="I7174">
        <v>11</v>
      </c>
      <c r="J7174">
        <v>-5</v>
      </c>
      <c r="K7174">
        <v>2.5</v>
      </c>
      <c r="L7174">
        <v>36.53</v>
      </c>
      <c r="M7174">
        <f t="shared" si="896"/>
        <v>11</v>
      </c>
      <c r="N7174" s="3">
        <f t="shared" ref="N7174:N7237" si="903">+N7173+1/24</f>
        <v>298.75049999999618</v>
      </c>
      <c r="O7174">
        <v>0</v>
      </c>
      <c r="P7174">
        <v>0.2</v>
      </c>
      <c r="Q7174">
        <f t="shared" si="897"/>
        <v>0.75</v>
      </c>
      <c r="R7174" t="str">
        <f t="shared" si="898"/>
        <v/>
      </c>
      <c r="S7174">
        <f t="shared" si="899"/>
        <v>11</v>
      </c>
      <c r="T7174">
        <f t="shared" si="900"/>
        <v>11</v>
      </c>
      <c r="U7174">
        <f t="shared" si="901"/>
        <v>11</v>
      </c>
      <c r="V7174">
        <f t="shared" si="902"/>
        <v>0</v>
      </c>
    </row>
    <row r="7175" spans="1:22" x14ac:dyDescent="0.35">
      <c r="A7175">
        <v>1999</v>
      </c>
      <c r="B7175">
        <v>10</v>
      </c>
      <c r="C7175">
        <v>26</v>
      </c>
      <c r="D7175">
        <v>19</v>
      </c>
      <c r="E7175">
        <v>30</v>
      </c>
      <c r="F7175">
        <v>0</v>
      </c>
      <c r="G7175">
        <v>0</v>
      </c>
      <c r="H7175">
        <v>0</v>
      </c>
      <c r="I7175">
        <v>9</v>
      </c>
      <c r="J7175">
        <v>-5</v>
      </c>
      <c r="K7175" s="1" t="s">
        <v>92</v>
      </c>
      <c r="L7175">
        <v>41.3</v>
      </c>
      <c r="M7175">
        <f t="shared" si="896"/>
        <v>9</v>
      </c>
      <c r="N7175" s="3">
        <f t="shared" si="903"/>
        <v>298.79216666666287</v>
      </c>
      <c r="O7175">
        <v>0</v>
      </c>
      <c r="P7175">
        <v>0.2</v>
      </c>
      <c r="Q7175">
        <f t="shared" si="897"/>
        <v>0.79166666666666663</v>
      </c>
      <c r="R7175" t="str">
        <f t="shared" si="898"/>
        <v/>
      </c>
      <c r="S7175">
        <f t="shared" si="899"/>
        <v>9</v>
      </c>
      <c r="T7175">
        <f t="shared" si="900"/>
        <v>9</v>
      </c>
      <c r="U7175">
        <f t="shared" si="901"/>
        <v>9</v>
      </c>
      <c r="V7175">
        <f t="shared" si="902"/>
        <v>0</v>
      </c>
    </row>
    <row r="7176" spans="1:22" x14ac:dyDescent="0.35">
      <c r="A7176">
        <v>1999</v>
      </c>
      <c r="B7176">
        <v>10</v>
      </c>
      <c r="C7176">
        <v>26</v>
      </c>
      <c r="D7176">
        <v>20</v>
      </c>
      <c r="E7176">
        <v>30</v>
      </c>
      <c r="F7176">
        <v>0</v>
      </c>
      <c r="G7176">
        <v>0</v>
      </c>
      <c r="H7176">
        <v>0</v>
      </c>
      <c r="I7176">
        <v>8</v>
      </c>
      <c r="J7176">
        <v>-5</v>
      </c>
      <c r="K7176">
        <v>2.5</v>
      </c>
      <c r="L7176">
        <v>42.81</v>
      </c>
      <c r="M7176">
        <f t="shared" si="896"/>
        <v>8</v>
      </c>
      <c r="N7176" s="3">
        <f t="shared" si="903"/>
        <v>298.83383333332955</v>
      </c>
      <c r="O7176">
        <v>0</v>
      </c>
      <c r="P7176">
        <v>0.2</v>
      </c>
      <c r="Q7176">
        <f t="shared" si="897"/>
        <v>0.83333333333333337</v>
      </c>
      <c r="R7176" t="str">
        <f t="shared" si="898"/>
        <v/>
      </c>
      <c r="S7176">
        <f t="shared" si="899"/>
        <v>8</v>
      </c>
      <c r="T7176">
        <f t="shared" si="900"/>
        <v>8</v>
      </c>
      <c r="U7176">
        <f t="shared" si="901"/>
        <v>8</v>
      </c>
      <c r="V7176">
        <f t="shared" si="902"/>
        <v>0</v>
      </c>
    </row>
    <row r="7177" spans="1:22" x14ac:dyDescent="0.35">
      <c r="A7177">
        <v>1999</v>
      </c>
      <c r="B7177">
        <v>10</v>
      </c>
      <c r="C7177">
        <v>26</v>
      </c>
      <c r="D7177">
        <v>21</v>
      </c>
      <c r="E7177">
        <v>30</v>
      </c>
      <c r="F7177">
        <v>0</v>
      </c>
      <c r="G7177">
        <v>0</v>
      </c>
      <c r="H7177">
        <v>0</v>
      </c>
      <c r="I7177">
        <v>8</v>
      </c>
      <c r="J7177">
        <v>-6</v>
      </c>
      <c r="K7177">
        <v>2.6</v>
      </c>
      <c r="L7177">
        <v>43.59</v>
      </c>
      <c r="M7177">
        <f t="shared" si="896"/>
        <v>8</v>
      </c>
      <c r="N7177" s="3">
        <f t="shared" si="903"/>
        <v>298.87549999999624</v>
      </c>
      <c r="O7177">
        <v>0</v>
      </c>
      <c r="P7177">
        <v>0.2</v>
      </c>
      <c r="Q7177">
        <f t="shared" si="897"/>
        <v>0.875</v>
      </c>
      <c r="R7177" t="str">
        <f t="shared" si="898"/>
        <v/>
      </c>
      <c r="S7177">
        <f t="shared" si="899"/>
        <v>8</v>
      </c>
      <c r="T7177">
        <f t="shared" si="900"/>
        <v>8</v>
      </c>
      <c r="U7177">
        <f t="shared" si="901"/>
        <v>8</v>
      </c>
      <c r="V7177">
        <f t="shared" si="902"/>
        <v>0</v>
      </c>
    </row>
    <row r="7178" spans="1:22" x14ac:dyDescent="0.35">
      <c r="A7178">
        <v>1999</v>
      </c>
      <c r="B7178">
        <v>10</v>
      </c>
      <c r="C7178">
        <v>26</v>
      </c>
      <c r="D7178">
        <v>22</v>
      </c>
      <c r="E7178">
        <v>30</v>
      </c>
      <c r="F7178">
        <v>0</v>
      </c>
      <c r="G7178">
        <v>0</v>
      </c>
      <c r="H7178">
        <v>0</v>
      </c>
      <c r="I7178">
        <v>8</v>
      </c>
      <c r="J7178">
        <v>-7</v>
      </c>
      <c r="K7178" s="1" t="s">
        <v>105</v>
      </c>
      <c r="L7178">
        <v>40.76</v>
      </c>
      <c r="M7178">
        <f t="shared" si="896"/>
        <v>8</v>
      </c>
      <c r="N7178" s="3">
        <f t="shared" si="903"/>
        <v>298.91716666666292</v>
      </c>
      <c r="O7178">
        <v>0</v>
      </c>
      <c r="P7178">
        <v>0.2</v>
      </c>
      <c r="Q7178">
        <f t="shared" si="897"/>
        <v>0.91666666666666663</v>
      </c>
      <c r="R7178" t="str">
        <f t="shared" si="898"/>
        <v/>
      </c>
      <c r="S7178">
        <f t="shared" si="899"/>
        <v>8</v>
      </c>
      <c r="T7178">
        <f t="shared" si="900"/>
        <v>8</v>
      </c>
      <c r="U7178">
        <f t="shared" si="901"/>
        <v>8</v>
      </c>
      <c r="V7178">
        <f t="shared" si="902"/>
        <v>0</v>
      </c>
    </row>
    <row r="7179" spans="1:22" x14ac:dyDescent="0.35">
      <c r="A7179">
        <v>1999</v>
      </c>
      <c r="B7179">
        <v>10</v>
      </c>
      <c r="C7179">
        <v>26</v>
      </c>
      <c r="D7179">
        <v>23</v>
      </c>
      <c r="E7179">
        <v>30</v>
      </c>
      <c r="F7179">
        <v>0</v>
      </c>
      <c r="G7179">
        <v>0</v>
      </c>
      <c r="H7179">
        <v>0</v>
      </c>
      <c r="I7179">
        <v>8</v>
      </c>
      <c r="J7179">
        <v>-8</v>
      </c>
      <c r="K7179">
        <v>3.2</v>
      </c>
      <c r="L7179">
        <v>35.6</v>
      </c>
      <c r="M7179">
        <f t="shared" si="896"/>
        <v>8</v>
      </c>
      <c r="N7179" s="3">
        <f t="shared" si="903"/>
        <v>298.95883333332961</v>
      </c>
      <c r="O7179">
        <v>0</v>
      </c>
      <c r="P7179">
        <v>0.2</v>
      </c>
      <c r="Q7179">
        <f t="shared" si="897"/>
        <v>0.95833333333333337</v>
      </c>
      <c r="R7179" t="str">
        <f t="shared" si="898"/>
        <v/>
      </c>
      <c r="S7179">
        <f t="shared" si="899"/>
        <v>8</v>
      </c>
      <c r="T7179">
        <f t="shared" si="900"/>
        <v>8</v>
      </c>
      <c r="U7179">
        <f t="shared" si="901"/>
        <v>8</v>
      </c>
      <c r="V7179">
        <f t="shared" si="902"/>
        <v>0</v>
      </c>
    </row>
    <row r="7180" spans="1:22" x14ac:dyDescent="0.35">
      <c r="A7180">
        <v>1999</v>
      </c>
      <c r="B7180">
        <v>10</v>
      </c>
      <c r="C7180">
        <v>27</v>
      </c>
      <c r="D7180">
        <v>0</v>
      </c>
      <c r="E7180">
        <v>30</v>
      </c>
      <c r="F7180">
        <v>0</v>
      </c>
      <c r="G7180">
        <v>0</v>
      </c>
      <c r="H7180">
        <v>0</v>
      </c>
      <c r="I7180">
        <v>8</v>
      </c>
      <c r="J7180">
        <v>-8</v>
      </c>
      <c r="K7180">
        <v>3.6</v>
      </c>
      <c r="L7180">
        <v>36.17</v>
      </c>
      <c r="M7180">
        <f t="shared" si="896"/>
        <v>8</v>
      </c>
      <c r="N7180" s="3">
        <f t="shared" si="903"/>
        <v>299.00049999999629</v>
      </c>
      <c r="O7180">
        <v>0</v>
      </c>
      <c r="P7180">
        <v>0.2</v>
      </c>
      <c r="Q7180">
        <f t="shared" si="897"/>
        <v>0</v>
      </c>
      <c r="R7180" t="str">
        <f t="shared" si="898"/>
        <v/>
      </c>
      <c r="S7180">
        <f t="shared" si="899"/>
        <v>8</v>
      </c>
      <c r="T7180">
        <f t="shared" si="900"/>
        <v>8</v>
      </c>
      <c r="U7180">
        <f t="shared" si="901"/>
        <v>8</v>
      </c>
      <c r="V7180">
        <f t="shared" si="902"/>
        <v>0</v>
      </c>
    </row>
    <row r="7181" spans="1:22" x14ac:dyDescent="0.35">
      <c r="A7181">
        <v>1999</v>
      </c>
      <c r="B7181">
        <v>10</v>
      </c>
      <c r="C7181">
        <v>27</v>
      </c>
      <c r="D7181">
        <v>1</v>
      </c>
      <c r="E7181">
        <v>30</v>
      </c>
      <c r="F7181">
        <v>0</v>
      </c>
      <c r="G7181">
        <v>0</v>
      </c>
      <c r="H7181">
        <v>0</v>
      </c>
      <c r="I7181">
        <v>8</v>
      </c>
      <c r="J7181">
        <v>-9</v>
      </c>
      <c r="K7181">
        <v>3.8</v>
      </c>
      <c r="L7181">
        <v>34.56</v>
      </c>
      <c r="M7181">
        <f t="shared" si="896"/>
        <v>8</v>
      </c>
      <c r="N7181" s="3">
        <f t="shared" si="903"/>
        <v>299.04216666666298</v>
      </c>
      <c r="O7181">
        <v>0</v>
      </c>
      <c r="P7181">
        <v>0.2</v>
      </c>
      <c r="Q7181">
        <f t="shared" si="897"/>
        <v>4.1666666666666664E-2</v>
      </c>
      <c r="R7181" t="str">
        <f t="shared" si="898"/>
        <v/>
      </c>
      <c r="S7181">
        <f t="shared" si="899"/>
        <v>8</v>
      </c>
      <c r="T7181">
        <f t="shared" si="900"/>
        <v>8</v>
      </c>
      <c r="U7181">
        <f t="shared" si="901"/>
        <v>8</v>
      </c>
      <c r="V7181">
        <f t="shared" si="902"/>
        <v>0</v>
      </c>
    </row>
    <row r="7182" spans="1:22" x14ac:dyDescent="0.35">
      <c r="A7182">
        <v>1999</v>
      </c>
      <c r="B7182">
        <v>10</v>
      </c>
      <c r="C7182">
        <v>27</v>
      </c>
      <c r="D7182">
        <v>2</v>
      </c>
      <c r="E7182">
        <v>30</v>
      </c>
      <c r="F7182">
        <v>0</v>
      </c>
      <c r="G7182">
        <v>0</v>
      </c>
      <c r="H7182">
        <v>0</v>
      </c>
      <c r="I7182">
        <v>7</v>
      </c>
      <c r="J7182">
        <v>-9</v>
      </c>
      <c r="K7182">
        <v>3.7</v>
      </c>
      <c r="L7182">
        <v>34.119999999999997</v>
      </c>
      <c r="M7182">
        <f t="shared" si="896"/>
        <v>7</v>
      </c>
      <c r="N7182" s="3">
        <f t="shared" si="903"/>
        <v>299.08383333332966</v>
      </c>
      <c r="O7182">
        <v>0</v>
      </c>
      <c r="P7182">
        <v>0.2</v>
      </c>
      <c r="Q7182">
        <f t="shared" si="897"/>
        <v>8.3333333333333329E-2</v>
      </c>
      <c r="R7182" t="str">
        <f t="shared" si="898"/>
        <v/>
      </c>
      <c r="S7182">
        <f t="shared" si="899"/>
        <v>7</v>
      </c>
      <c r="T7182">
        <f t="shared" si="900"/>
        <v>7</v>
      </c>
      <c r="U7182">
        <f t="shared" si="901"/>
        <v>7</v>
      </c>
      <c r="V7182">
        <f t="shared" si="902"/>
        <v>0</v>
      </c>
    </row>
    <row r="7183" spans="1:22" x14ac:dyDescent="0.35">
      <c r="A7183">
        <v>1999</v>
      </c>
      <c r="B7183">
        <v>10</v>
      </c>
      <c r="C7183">
        <v>27</v>
      </c>
      <c r="D7183">
        <v>3</v>
      </c>
      <c r="E7183">
        <v>30</v>
      </c>
      <c r="F7183">
        <v>0</v>
      </c>
      <c r="G7183">
        <v>0</v>
      </c>
      <c r="H7183">
        <v>0</v>
      </c>
      <c r="I7183">
        <v>7</v>
      </c>
      <c r="J7183">
        <v>-9</v>
      </c>
      <c r="K7183">
        <v>3.7</v>
      </c>
      <c r="L7183">
        <v>34.619999999999997</v>
      </c>
      <c r="M7183">
        <f t="shared" si="896"/>
        <v>7</v>
      </c>
      <c r="N7183" s="3">
        <f t="shared" si="903"/>
        <v>299.12549999999635</v>
      </c>
      <c r="O7183">
        <v>0</v>
      </c>
      <c r="P7183">
        <v>0.2</v>
      </c>
      <c r="Q7183">
        <f t="shared" si="897"/>
        <v>0.125</v>
      </c>
      <c r="R7183" t="str">
        <f t="shared" si="898"/>
        <v/>
      </c>
      <c r="S7183">
        <f t="shared" si="899"/>
        <v>7</v>
      </c>
      <c r="T7183">
        <f t="shared" si="900"/>
        <v>7</v>
      </c>
      <c r="U7183">
        <f t="shared" si="901"/>
        <v>7</v>
      </c>
      <c r="V7183">
        <f t="shared" si="902"/>
        <v>0</v>
      </c>
    </row>
    <row r="7184" spans="1:22" x14ac:dyDescent="0.35">
      <c r="A7184">
        <v>1999</v>
      </c>
      <c r="B7184">
        <v>10</v>
      </c>
      <c r="C7184">
        <v>27</v>
      </c>
      <c r="D7184">
        <v>4</v>
      </c>
      <c r="E7184">
        <v>30</v>
      </c>
      <c r="F7184">
        <v>0</v>
      </c>
      <c r="G7184">
        <v>0</v>
      </c>
      <c r="H7184">
        <v>0</v>
      </c>
      <c r="I7184">
        <v>7</v>
      </c>
      <c r="J7184">
        <v>-9</v>
      </c>
      <c r="K7184">
        <v>3.7</v>
      </c>
      <c r="L7184">
        <v>35.020000000000003</v>
      </c>
      <c r="M7184">
        <f t="shared" si="896"/>
        <v>7</v>
      </c>
      <c r="N7184" s="3">
        <f t="shared" si="903"/>
        <v>299.16716666666304</v>
      </c>
      <c r="O7184">
        <v>0</v>
      </c>
      <c r="P7184">
        <v>0.2</v>
      </c>
      <c r="Q7184">
        <f t="shared" si="897"/>
        <v>0.16666666666666666</v>
      </c>
      <c r="R7184" t="str">
        <f t="shared" si="898"/>
        <v/>
      </c>
      <c r="S7184">
        <f t="shared" si="899"/>
        <v>7</v>
      </c>
      <c r="T7184">
        <f t="shared" si="900"/>
        <v>7</v>
      </c>
      <c r="U7184">
        <f t="shared" si="901"/>
        <v>7</v>
      </c>
      <c r="V7184">
        <f t="shared" si="902"/>
        <v>0</v>
      </c>
    </row>
    <row r="7185" spans="1:22" x14ac:dyDescent="0.35">
      <c r="A7185">
        <v>1999</v>
      </c>
      <c r="B7185">
        <v>10</v>
      </c>
      <c r="C7185">
        <v>27</v>
      </c>
      <c r="D7185">
        <v>5</v>
      </c>
      <c r="E7185">
        <v>30</v>
      </c>
      <c r="F7185">
        <v>0</v>
      </c>
      <c r="G7185">
        <v>0</v>
      </c>
      <c r="H7185">
        <v>0</v>
      </c>
      <c r="I7185">
        <v>7</v>
      </c>
      <c r="J7185">
        <v>-9</v>
      </c>
      <c r="K7185">
        <v>3.6</v>
      </c>
      <c r="L7185">
        <v>34.86</v>
      </c>
      <c r="M7185">
        <f t="shared" si="896"/>
        <v>7</v>
      </c>
      <c r="N7185" s="3">
        <f t="shared" si="903"/>
        <v>299.20883333332972</v>
      </c>
      <c r="O7185">
        <v>0</v>
      </c>
      <c r="P7185">
        <v>0.2</v>
      </c>
      <c r="Q7185">
        <f t="shared" si="897"/>
        <v>0.20833333333333334</v>
      </c>
      <c r="R7185" t="str">
        <f t="shared" si="898"/>
        <v/>
      </c>
      <c r="S7185">
        <f t="shared" si="899"/>
        <v>7</v>
      </c>
      <c r="T7185">
        <f t="shared" si="900"/>
        <v>7</v>
      </c>
      <c r="U7185">
        <f t="shared" si="901"/>
        <v>7</v>
      </c>
      <c r="V7185">
        <f t="shared" si="902"/>
        <v>0</v>
      </c>
    </row>
    <row r="7186" spans="1:22" x14ac:dyDescent="0.35">
      <c r="A7186">
        <v>1999</v>
      </c>
      <c r="B7186">
        <v>10</v>
      </c>
      <c r="C7186">
        <v>27</v>
      </c>
      <c r="D7186">
        <v>6</v>
      </c>
      <c r="E7186">
        <v>30</v>
      </c>
      <c r="F7186">
        <v>0</v>
      </c>
      <c r="G7186">
        <v>0</v>
      </c>
      <c r="H7186">
        <v>0</v>
      </c>
      <c r="I7186">
        <v>8</v>
      </c>
      <c r="J7186">
        <v>-9</v>
      </c>
      <c r="K7186">
        <v>3.7</v>
      </c>
      <c r="L7186">
        <v>32.619999999999997</v>
      </c>
      <c r="M7186">
        <f t="shared" si="896"/>
        <v>8</v>
      </c>
      <c r="N7186" s="3">
        <f t="shared" si="903"/>
        <v>299.25049999999641</v>
      </c>
      <c r="O7186">
        <v>0</v>
      </c>
      <c r="P7186">
        <v>0.2</v>
      </c>
      <c r="Q7186">
        <f t="shared" si="897"/>
        <v>0.25</v>
      </c>
      <c r="R7186" t="str">
        <f t="shared" si="898"/>
        <v/>
      </c>
      <c r="S7186">
        <f t="shared" si="899"/>
        <v>8</v>
      </c>
      <c r="T7186">
        <f t="shared" si="900"/>
        <v>8</v>
      </c>
      <c r="U7186">
        <f t="shared" si="901"/>
        <v>8</v>
      </c>
      <c r="V7186">
        <f t="shared" si="902"/>
        <v>17.005410636398153</v>
      </c>
    </row>
    <row r="7187" spans="1:22" x14ac:dyDescent="0.35">
      <c r="A7187">
        <v>1999</v>
      </c>
      <c r="B7187">
        <v>10</v>
      </c>
      <c r="C7187">
        <v>27</v>
      </c>
      <c r="D7187">
        <v>7</v>
      </c>
      <c r="E7187">
        <v>30</v>
      </c>
      <c r="F7187">
        <v>725</v>
      </c>
      <c r="G7187">
        <v>33</v>
      </c>
      <c r="H7187">
        <v>172</v>
      </c>
      <c r="I7187">
        <v>11</v>
      </c>
      <c r="J7187">
        <v>-8</v>
      </c>
      <c r="K7187">
        <v>3.9</v>
      </c>
      <c r="L7187">
        <v>28.21</v>
      </c>
      <c r="M7187">
        <f t="shared" si="896"/>
        <v>24.302014790146803</v>
      </c>
      <c r="N7187" s="3">
        <f t="shared" si="903"/>
        <v>299.29216666666309</v>
      </c>
      <c r="O7187" s="1" t="s">
        <v>3372</v>
      </c>
      <c r="P7187">
        <v>0.2</v>
      </c>
      <c r="Q7187">
        <f t="shared" si="897"/>
        <v>0.29166666666666669</v>
      </c>
      <c r="R7187">
        <f t="shared" si="898"/>
        <v>0.30953065950112868</v>
      </c>
      <c r="S7187">
        <f t="shared" si="899"/>
        <v>26.517603870228942</v>
      </c>
      <c r="T7187">
        <f t="shared" si="900"/>
        <v>19.359705251549261</v>
      </c>
      <c r="U7187">
        <f t="shared" si="901"/>
        <v>24.302014790146803</v>
      </c>
      <c r="V7187">
        <f t="shared" si="902"/>
        <v>233.51022468775196</v>
      </c>
    </row>
    <row r="7188" spans="1:22" x14ac:dyDescent="0.35">
      <c r="A7188">
        <v>1999</v>
      </c>
      <c r="B7188">
        <v>10</v>
      </c>
      <c r="C7188">
        <v>27</v>
      </c>
      <c r="D7188">
        <v>8</v>
      </c>
      <c r="E7188">
        <v>30</v>
      </c>
      <c r="F7188">
        <v>739</v>
      </c>
      <c r="G7188">
        <v>63</v>
      </c>
      <c r="H7188">
        <v>325</v>
      </c>
      <c r="I7188">
        <v>15</v>
      </c>
      <c r="J7188">
        <v>-7</v>
      </c>
      <c r="K7188">
        <v>4.2</v>
      </c>
      <c r="L7188">
        <v>23.19</v>
      </c>
      <c r="M7188">
        <f t="shared" si="896"/>
        <v>35.189247668479418</v>
      </c>
      <c r="N7188" s="3">
        <f t="shared" si="903"/>
        <v>299.33383333332978</v>
      </c>
      <c r="O7188" s="1" t="s">
        <v>3373</v>
      </c>
      <c r="P7188">
        <v>0.2</v>
      </c>
      <c r="Q7188">
        <f t="shared" si="897"/>
        <v>0.33333333333333331</v>
      </c>
      <c r="R7188">
        <f t="shared" si="898"/>
        <v>0.30869405767176966</v>
      </c>
      <c r="S7188">
        <f t="shared" si="899"/>
        <v>38.556199291673387</v>
      </c>
      <c r="T7188">
        <f t="shared" si="900"/>
        <v>27.649116568448424</v>
      </c>
      <c r="U7188">
        <f t="shared" si="901"/>
        <v>35.189247668479418</v>
      </c>
      <c r="V7188">
        <f t="shared" si="902"/>
        <v>488.59565717850768</v>
      </c>
    </row>
    <row r="7189" spans="1:22" x14ac:dyDescent="0.35">
      <c r="A7189">
        <v>1999</v>
      </c>
      <c r="B7189">
        <v>10</v>
      </c>
      <c r="C7189">
        <v>27</v>
      </c>
      <c r="D7189">
        <v>9</v>
      </c>
      <c r="E7189">
        <v>30</v>
      </c>
      <c r="F7189">
        <v>948</v>
      </c>
      <c r="G7189">
        <v>62</v>
      </c>
      <c r="H7189">
        <v>520</v>
      </c>
      <c r="I7189">
        <v>18</v>
      </c>
      <c r="J7189">
        <v>-8</v>
      </c>
      <c r="K7189">
        <v>4.3</v>
      </c>
      <c r="L7189">
        <v>18.34</v>
      </c>
      <c r="M7189">
        <f t="shared" si="896"/>
        <v>49.061825684241072</v>
      </c>
      <c r="N7189" s="3">
        <f t="shared" si="903"/>
        <v>299.37549999999646</v>
      </c>
      <c r="O7189" s="1" t="s">
        <v>3374</v>
      </c>
      <c r="P7189">
        <v>0.2</v>
      </c>
      <c r="Q7189">
        <f t="shared" si="897"/>
        <v>0.375</v>
      </c>
      <c r="R7189">
        <f t="shared" si="898"/>
        <v>0.30841936735502556</v>
      </c>
      <c r="S7189">
        <f t="shared" si="899"/>
        <v>54.244037081637899</v>
      </c>
      <c r="T7189">
        <f t="shared" si="900"/>
        <v>37.441553366562005</v>
      </c>
      <c r="U7189">
        <f t="shared" si="901"/>
        <v>49.061825684241072</v>
      </c>
      <c r="V7189">
        <f t="shared" si="902"/>
        <v>765.42799795456835</v>
      </c>
    </row>
    <row r="7190" spans="1:22" x14ac:dyDescent="0.35">
      <c r="A7190">
        <v>1999</v>
      </c>
      <c r="B7190">
        <v>10</v>
      </c>
      <c r="C7190">
        <v>27</v>
      </c>
      <c r="D7190">
        <v>10</v>
      </c>
      <c r="E7190">
        <v>30</v>
      </c>
      <c r="F7190">
        <v>985</v>
      </c>
      <c r="G7190">
        <v>67</v>
      </c>
      <c r="H7190">
        <v>627</v>
      </c>
      <c r="I7190">
        <v>20</v>
      </c>
      <c r="J7190">
        <v>-9</v>
      </c>
      <c r="K7190">
        <v>4</v>
      </c>
      <c r="L7190">
        <v>14.32</v>
      </c>
      <c r="M7190">
        <f t="shared" si="896"/>
        <v>57.400364514719442</v>
      </c>
      <c r="N7190" s="3">
        <f t="shared" si="903"/>
        <v>299.41716666666315</v>
      </c>
      <c r="O7190" s="1" t="s">
        <v>3375</v>
      </c>
      <c r="P7190">
        <v>0.2</v>
      </c>
      <c r="Q7190">
        <f t="shared" si="897"/>
        <v>0.41666666666666669</v>
      </c>
      <c r="R7190">
        <f t="shared" si="898"/>
        <v>0.309249677997122</v>
      </c>
      <c r="S7190">
        <f t="shared" si="899"/>
        <v>63.632463808120491</v>
      </c>
      <c r="T7190">
        <f t="shared" si="900"/>
        <v>43.480141148437568</v>
      </c>
      <c r="U7190">
        <f t="shared" si="901"/>
        <v>57.400364514719442</v>
      </c>
      <c r="V7190">
        <f t="shared" si="902"/>
        <v>947.91311980505077</v>
      </c>
    </row>
    <row r="7191" spans="1:22" x14ac:dyDescent="0.35">
      <c r="A7191">
        <v>1999</v>
      </c>
      <c r="B7191">
        <v>10</v>
      </c>
      <c r="C7191">
        <v>27</v>
      </c>
      <c r="D7191">
        <v>11</v>
      </c>
      <c r="E7191">
        <v>30</v>
      </c>
      <c r="F7191">
        <v>998</v>
      </c>
      <c r="G7191">
        <v>69</v>
      </c>
      <c r="H7191">
        <v>674</v>
      </c>
      <c r="I7191">
        <v>21</v>
      </c>
      <c r="J7191">
        <v>-10</v>
      </c>
      <c r="K7191">
        <v>3.8</v>
      </c>
      <c r="L7191">
        <v>12.59</v>
      </c>
      <c r="M7191">
        <f t="shared" si="896"/>
        <v>61.457748931268618</v>
      </c>
      <c r="N7191" s="3">
        <f t="shared" si="903"/>
        <v>299.45883333332984</v>
      </c>
      <c r="O7191" s="1" t="s">
        <v>3376</v>
      </c>
      <c r="P7191">
        <v>0.2</v>
      </c>
      <c r="Q7191">
        <f t="shared" si="897"/>
        <v>0.45833333333333331</v>
      </c>
      <c r="R7191">
        <f t="shared" si="898"/>
        <v>0.30981378998020448</v>
      </c>
      <c r="S7191">
        <f t="shared" si="899"/>
        <v>68.193433158762559</v>
      </c>
      <c r="T7191">
        <f t="shared" si="900"/>
        <v>46.45236014866731</v>
      </c>
      <c r="U7191">
        <f t="shared" si="901"/>
        <v>61.457748931268618</v>
      </c>
      <c r="V7191">
        <f t="shared" si="902"/>
        <v>1048.9821757701645</v>
      </c>
    </row>
    <row r="7192" spans="1:22" x14ac:dyDescent="0.35">
      <c r="A7192">
        <v>1999</v>
      </c>
      <c r="B7192">
        <v>10</v>
      </c>
      <c r="C7192">
        <v>27</v>
      </c>
      <c r="D7192">
        <v>12</v>
      </c>
      <c r="E7192">
        <v>30</v>
      </c>
      <c r="F7192">
        <v>990</v>
      </c>
      <c r="G7192">
        <v>69</v>
      </c>
      <c r="H7192">
        <v>657</v>
      </c>
      <c r="I7192">
        <v>22</v>
      </c>
      <c r="J7192">
        <v>-10</v>
      </c>
      <c r="K7192">
        <v>4.2</v>
      </c>
      <c r="L7192">
        <v>12.37</v>
      </c>
      <c r="M7192">
        <f t="shared" si="896"/>
        <v>60.274704601881012</v>
      </c>
      <c r="N7192" s="3">
        <f t="shared" si="903"/>
        <v>299.50049999999652</v>
      </c>
      <c r="O7192" s="1" t="s">
        <v>3377</v>
      </c>
      <c r="P7192">
        <v>0.2</v>
      </c>
      <c r="Q7192">
        <f t="shared" si="897"/>
        <v>0.5</v>
      </c>
      <c r="R7192">
        <f t="shared" si="898"/>
        <v>0.30869405767176983</v>
      </c>
      <c r="S7192">
        <f t="shared" si="899"/>
        <v>66.657759627144316</v>
      </c>
      <c r="T7192">
        <f t="shared" si="900"/>
        <v>45.980150626810662</v>
      </c>
      <c r="U7192">
        <f t="shared" si="901"/>
        <v>60.274704601881012</v>
      </c>
      <c r="V7192">
        <f t="shared" si="902"/>
        <v>1055.5480867184981</v>
      </c>
    </row>
    <row r="7193" spans="1:22" x14ac:dyDescent="0.35">
      <c r="A7193">
        <v>1999</v>
      </c>
      <c r="B7193">
        <v>10</v>
      </c>
      <c r="C7193">
        <v>27</v>
      </c>
      <c r="D7193">
        <v>13</v>
      </c>
      <c r="E7193">
        <v>30</v>
      </c>
      <c r="F7193">
        <v>959</v>
      </c>
      <c r="G7193">
        <v>67</v>
      </c>
      <c r="H7193">
        <v>576</v>
      </c>
      <c r="I7193">
        <v>21</v>
      </c>
      <c r="J7193">
        <v>-10</v>
      </c>
      <c r="K7193" s="1" t="s">
        <v>99</v>
      </c>
      <c r="L7193">
        <v>12.61</v>
      </c>
      <c r="M7193">
        <f t="shared" si="896"/>
        <v>53.520201725009301</v>
      </c>
      <c r="N7193" s="3">
        <f t="shared" si="903"/>
        <v>299.54216666666321</v>
      </c>
      <c r="O7193" s="1" t="s">
        <v>3378</v>
      </c>
      <c r="P7193">
        <v>0.2</v>
      </c>
      <c r="Q7193">
        <f t="shared" si="897"/>
        <v>0.54166666666666663</v>
      </c>
      <c r="R7193">
        <f t="shared" si="898"/>
        <v>0.30707610595640084</v>
      </c>
      <c r="S7193">
        <f t="shared" si="899"/>
        <v>58.955458483735853</v>
      </c>
      <c r="T7193">
        <f t="shared" si="900"/>
        <v>41.255426949865033</v>
      </c>
      <c r="U7193">
        <f t="shared" si="901"/>
        <v>53.520201725009301</v>
      </c>
      <c r="V7193">
        <f t="shared" si="902"/>
        <v>960.86831527556615</v>
      </c>
    </row>
    <row r="7194" spans="1:22" x14ac:dyDescent="0.35">
      <c r="A7194">
        <v>1999</v>
      </c>
      <c r="B7194">
        <v>10</v>
      </c>
      <c r="C7194">
        <v>27</v>
      </c>
      <c r="D7194">
        <v>14</v>
      </c>
      <c r="E7194">
        <v>30</v>
      </c>
      <c r="F7194">
        <v>893</v>
      </c>
      <c r="G7194">
        <v>62</v>
      </c>
      <c r="H7194">
        <v>438</v>
      </c>
      <c r="I7194">
        <v>20</v>
      </c>
      <c r="J7194">
        <v>-9</v>
      </c>
      <c r="K7194">
        <v>5.5</v>
      </c>
      <c r="L7194">
        <v>14.36</v>
      </c>
      <c r="M7194">
        <f t="shared" si="896"/>
        <v>44.305926698713428</v>
      </c>
      <c r="N7194" s="3">
        <f t="shared" si="903"/>
        <v>299.58383333332989</v>
      </c>
      <c r="O7194">
        <v>721.24747418394895</v>
      </c>
      <c r="P7194">
        <v>0.2</v>
      </c>
      <c r="Q7194">
        <f t="shared" si="897"/>
        <v>0.58333333333333337</v>
      </c>
      <c r="R7194">
        <f t="shared" si="898"/>
        <v>0.30527563845673228</v>
      </c>
      <c r="S7194">
        <f t="shared" si="899"/>
        <v>48.376385869314234</v>
      </c>
      <c r="T7194">
        <f t="shared" si="900"/>
        <v>35.042668212778317</v>
      </c>
      <c r="U7194">
        <f t="shared" si="901"/>
        <v>44.305926698713428</v>
      </c>
      <c r="V7194">
        <f t="shared" si="902"/>
        <v>761.27450283852659</v>
      </c>
    </row>
    <row r="7195" spans="1:22" x14ac:dyDescent="0.35">
      <c r="A7195">
        <v>1999</v>
      </c>
      <c r="B7195">
        <v>10</v>
      </c>
      <c r="C7195">
        <v>27</v>
      </c>
      <c r="D7195">
        <v>15</v>
      </c>
      <c r="E7195">
        <v>30</v>
      </c>
      <c r="F7195">
        <v>758</v>
      </c>
      <c r="G7195">
        <v>52</v>
      </c>
      <c r="H7195">
        <v>259</v>
      </c>
      <c r="I7195">
        <v>17</v>
      </c>
      <c r="J7195">
        <v>-7</v>
      </c>
      <c r="K7195" s="1" t="s">
        <v>107</v>
      </c>
      <c r="L7195">
        <v>20.13</v>
      </c>
      <c r="M7195">
        <f t="shared" si="896"/>
        <v>31.902466609389261</v>
      </c>
      <c r="N7195" s="3">
        <f t="shared" si="903"/>
        <v>299.62549999999658</v>
      </c>
      <c r="O7195" s="1" t="s">
        <v>3379</v>
      </c>
      <c r="P7195">
        <v>0.2</v>
      </c>
      <c r="Q7195">
        <f t="shared" si="897"/>
        <v>0.625</v>
      </c>
      <c r="R7195">
        <f t="shared" si="898"/>
        <v>0.30380128562001851</v>
      </c>
      <c r="S7195">
        <f t="shared" si="899"/>
        <v>34.401153944688957</v>
      </c>
      <c r="T7195">
        <f t="shared" si="900"/>
        <v>26.176411477914325</v>
      </c>
      <c r="U7195">
        <f t="shared" si="901"/>
        <v>31.902466609389261</v>
      </c>
      <c r="V7195">
        <f t="shared" si="902"/>
        <v>446.27253958646611</v>
      </c>
    </row>
    <row r="7196" spans="1:22" x14ac:dyDescent="0.35">
      <c r="A7196">
        <v>1999</v>
      </c>
      <c r="B7196">
        <v>10</v>
      </c>
      <c r="C7196">
        <v>27</v>
      </c>
      <c r="D7196">
        <v>16</v>
      </c>
      <c r="E7196">
        <v>30</v>
      </c>
      <c r="F7196">
        <v>438</v>
      </c>
      <c r="G7196">
        <v>29</v>
      </c>
      <c r="H7196">
        <v>72</v>
      </c>
      <c r="I7196">
        <v>12</v>
      </c>
      <c r="J7196">
        <v>-4</v>
      </c>
      <c r="K7196" s="1" t="s">
        <v>111</v>
      </c>
      <c r="L7196">
        <v>36.68</v>
      </c>
      <c r="M7196">
        <f t="shared" si="896"/>
        <v>17.514386932310416</v>
      </c>
      <c r="N7196" s="3">
        <f t="shared" si="903"/>
        <v>299.66716666666326</v>
      </c>
      <c r="O7196" s="1" t="s">
        <v>3380</v>
      </c>
      <c r="P7196">
        <v>0.2</v>
      </c>
      <c r="Q7196">
        <f t="shared" si="897"/>
        <v>0.66666666666666663</v>
      </c>
      <c r="R7196">
        <f t="shared" si="898"/>
        <v>0.305025647703692</v>
      </c>
      <c r="S7196">
        <f t="shared" si="899"/>
        <v>18.438084500924926</v>
      </c>
      <c r="T7196">
        <f t="shared" si="900"/>
        <v>15.409822531584535</v>
      </c>
      <c r="U7196">
        <f t="shared" si="901"/>
        <v>17.514386932310416</v>
      </c>
      <c r="V7196">
        <f t="shared" si="902"/>
        <v>115.68444170210545</v>
      </c>
    </row>
    <row r="7197" spans="1:22" x14ac:dyDescent="0.35">
      <c r="A7197">
        <v>1999</v>
      </c>
      <c r="B7197">
        <v>10</v>
      </c>
      <c r="C7197">
        <v>27</v>
      </c>
      <c r="D7197">
        <v>17</v>
      </c>
      <c r="E7197">
        <v>30</v>
      </c>
      <c r="F7197">
        <v>0</v>
      </c>
      <c r="G7197">
        <v>0</v>
      </c>
      <c r="H7197">
        <v>0</v>
      </c>
      <c r="I7197">
        <v>8</v>
      </c>
      <c r="J7197">
        <v>-2</v>
      </c>
      <c r="K7197">
        <v>4</v>
      </c>
      <c r="L7197">
        <v>53.97</v>
      </c>
      <c r="M7197">
        <f t="shared" si="896"/>
        <v>8</v>
      </c>
      <c r="N7197" s="3">
        <f t="shared" si="903"/>
        <v>299.70883333332995</v>
      </c>
      <c r="O7197">
        <v>0</v>
      </c>
      <c r="P7197">
        <v>0.2</v>
      </c>
      <c r="Q7197">
        <f t="shared" si="897"/>
        <v>0.70833333333333337</v>
      </c>
      <c r="R7197" t="str">
        <f t="shared" si="898"/>
        <v/>
      </c>
      <c r="S7197">
        <f t="shared" si="899"/>
        <v>8</v>
      </c>
      <c r="T7197">
        <f t="shared" si="900"/>
        <v>8</v>
      </c>
      <c r="U7197">
        <f t="shared" si="901"/>
        <v>8</v>
      </c>
      <c r="V7197">
        <f t="shared" si="902"/>
        <v>0</v>
      </c>
    </row>
    <row r="7198" spans="1:22" x14ac:dyDescent="0.35">
      <c r="A7198">
        <v>1999</v>
      </c>
      <c r="B7198">
        <v>10</v>
      </c>
      <c r="C7198">
        <v>27</v>
      </c>
      <c r="D7198">
        <v>18</v>
      </c>
      <c r="E7198">
        <v>30</v>
      </c>
      <c r="F7198">
        <v>0</v>
      </c>
      <c r="G7198">
        <v>0</v>
      </c>
      <c r="H7198">
        <v>0</v>
      </c>
      <c r="I7198">
        <v>6</v>
      </c>
      <c r="J7198">
        <v>-1</v>
      </c>
      <c r="K7198">
        <v>2.5</v>
      </c>
      <c r="L7198">
        <v>65.16</v>
      </c>
      <c r="M7198">
        <f t="shared" si="896"/>
        <v>6</v>
      </c>
      <c r="N7198" s="3">
        <f t="shared" si="903"/>
        <v>299.75049999999663</v>
      </c>
      <c r="O7198">
        <v>0</v>
      </c>
      <c r="P7198">
        <v>0.2</v>
      </c>
      <c r="Q7198">
        <f t="shared" si="897"/>
        <v>0.75</v>
      </c>
      <c r="R7198" t="str">
        <f t="shared" si="898"/>
        <v/>
      </c>
      <c r="S7198">
        <f t="shared" si="899"/>
        <v>6</v>
      </c>
      <c r="T7198">
        <f t="shared" si="900"/>
        <v>6</v>
      </c>
      <c r="U7198">
        <f t="shared" si="901"/>
        <v>6</v>
      </c>
      <c r="V7198">
        <f t="shared" si="902"/>
        <v>0</v>
      </c>
    </row>
    <row r="7199" spans="1:22" x14ac:dyDescent="0.35">
      <c r="A7199">
        <v>1999</v>
      </c>
      <c r="B7199">
        <v>10</v>
      </c>
      <c r="C7199">
        <v>27</v>
      </c>
      <c r="D7199">
        <v>19</v>
      </c>
      <c r="E7199">
        <v>30</v>
      </c>
      <c r="F7199">
        <v>0</v>
      </c>
      <c r="G7199">
        <v>0</v>
      </c>
      <c r="H7199">
        <v>0</v>
      </c>
      <c r="I7199">
        <v>4</v>
      </c>
      <c r="J7199">
        <v>-1</v>
      </c>
      <c r="K7199" s="1" t="s">
        <v>88</v>
      </c>
      <c r="L7199">
        <v>76.88</v>
      </c>
      <c r="M7199">
        <f t="shared" si="896"/>
        <v>4</v>
      </c>
      <c r="N7199" s="3">
        <f t="shared" si="903"/>
        <v>299.79216666666332</v>
      </c>
      <c r="O7199">
        <v>0</v>
      </c>
      <c r="P7199">
        <v>0.2</v>
      </c>
      <c r="Q7199">
        <f t="shared" si="897"/>
        <v>0.79166666666666663</v>
      </c>
      <c r="R7199" t="str">
        <f t="shared" si="898"/>
        <v/>
      </c>
      <c r="S7199">
        <f t="shared" si="899"/>
        <v>4</v>
      </c>
      <c r="T7199">
        <f t="shared" si="900"/>
        <v>4</v>
      </c>
      <c r="U7199">
        <f t="shared" si="901"/>
        <v>4</v>
      </c>
      <c r="V7199">
        <f t="shared" si="902"/>
        <v>0</v>
      </c>
    </row>
    <row r="7200" spans="1:22" x14ac:dyDescent="0.35">
      <c r="A7200">
        <v>1999</v>
      </c>
      <c r="B7200">
        <v>10</v>
      </c>
      <c r="C7200">
        <v>27</v>
      </c>
      <c r="D7200">
        <v>20</v>
      </c>
      <c r="E7200">
        <v>30</v>
      </c>
      <c r="F7200">
        <v>0</v>
      </c>
      <c r="G7200">
        <v>0</v>
      </c>
      <c r="H7200">
        <v>0</v>
      </c>
      <c r="I7200">
        <v>4</v>
      </c>
      <c r="J7200">
        <v>-1</v>
      </c>
      <c r="K7200" s="1" t="s">
        <v>94</v>
      </c>
      <c r="L7200">
        <v>81.62</v>
      </c>
      <c r="M7200">
        <f t="shared" si="896"/>
        <v>4</v>
      </c>
      <c r="N7200" s="3">
        <f t="shared" si="903"/>
        <v>299.83383333333001</v>
      </c>
      <c r="O7200">
        <v>0</v>
      </c>
      <c r="P7200">
        <v>0.2</v>
      </c>
      <c r="Q7200">
        <f t="shared" si="897"/>
        <v>0.83333333333333337</v>
      </c>
      <c r="R7200" t="str">
        <f t="shared" si="898"/>
        <v/>
      </c>
      <c r="S7200">
        <f t="shared" si="899"/>
        <v>4</v>
      </c>
      <c r="T7200">
        <f t="shared" si="900"/>
        <v>4</v>
      </c>
      <c r="U7200">
        <f t="shared" si="901"/>
        <v>4</v>
      </c>
      <c r="V7200">
        <f t="shared" si="902"/>
        <v>0</v>
      </c>
    </row>
    <row r="7201" spans="1:22" x14ac:dyDescent="0.35">
      <c r="A7201">
        <v>1999</v>
      </c>
      <c r="B7201">
        <v>10</v>
      </c>
      <c r="C7201">
        <v>27</v>
      </c>
      <c r="D7201">
        <v>21</v>
      </c>
      <c r="E7201">
        <v>30</v>
      </c>
      <c r="F7201">
        <v>0</v>
      </c>
      <c r="G7201">
        <v>0</v>
      </c>
      <c r="H7201">
        <v>0</v>
      </c>
      <c r="I7201">
        <v>3</v>
      </c>
      <c r="J7201">
        <v>-1</v>
      </c>
      <c r="K7201" s="1" t="s">
        <v>96</v>
      </c>
      <c r="L7201">
        <v>80.489999999999995</v>
      </c>
      <c r="M7201">
        <f t="shared" si="896"/>
        <v>3</v>
      </c>
      <c r="N7201" s="3">
        <f t="shared" si="903"/>
        <v>299.87549999999669</v>
      </c>
      <c r="O7201">
        <v>0</v>
      </c>
      <c r="P7201">
        <v>0.2</v>
      </c>
      <c r="Q7201">
        <f t="shared" si="897"/>
        <v>0.875</v>
      </c>
      <c r="R7201" t="str">
        <f t="shared" si="898"/>
        <v/>
      </c>
      <c r="S7201">
        <f t="shared" si="899"/>
        <v>3</v>
      </c>
      <c r="T7201">
        <f t="shared" si="900"/>
        <v>3</v>
      </c>
      <c r="U7201">
        <f t="shared" si="901"/>
        <v>3</v>
      </c>
      <c r="V7201">
        <f t="shared" si="902"/>
        <v>0</v>
      </c>
    </row>
    <row r="7202" spans="1:22" x14ac:dyDescent="0.35">
      <c r="A7202">
        <v>1999</v>
      </c>
      <c r="B7202">
        <v>10</v>
      </c>
      <c r="C7202">
        <v>27</v>
      </c>
      <c r="D7202">
        <v>22</v>
      </c>
      <c r="E7202">
        <v>30</v>
      </c>
      <c r="F7202">
        <v>0</v>
      </c>
      <c r="G7202">
        <v>0</v>
      </c>
      <c r="H7202">
        <v>0</v>
      </c>
      <c r="I7202">
        <v>2</v>
      </c>
      <c r="J7202">
        <v>-2</v>
      </c>
      <c r="K7202">
        <v>0.4</v>
      </c>
      <c r="L7202">
        <v>85.97</v>
      </c>
      <c r="M7202">
        <f t="shared" si="896"/>
        <v>2</v>
      </c>
      <c r="N7202" s="3">
        <f t="shared" si="903"/>
        <v>299.91716666666338</v>
      </c>
      <c r="O7202">
        <v>0</v>
      </c>
      <c r="P7202">
        <v>0.2</v>
      </c>
      <c r="Q7202">
        <f t="shared" si="897"/>
        <v>0.91666666666666663</v>
      </c>
      <c r="R7202" t="str">
        <f t="shared" si="898"/>
        <v/>
      </c>
      <c r="S7202">
        <f t="shared" si="899"/>
        <v>2</v>
      </c>
      <c r="T7202">
        <f t="shared" si="900"/>
        <v>2</v>
      </c>
      <c r="U7202">
        <f t="shared" si="901"/>
        <v>2</v>
      </c>
      <c r="V7202">
        <f t="shared" si="902"/>
        <v>0</v>
      </c>
    </row>
    <row r="7203" spans="1:22" x14ac:dyDescent="0.35">
      <c r="A7203">
        <v>1999</v>
      </c>
      <c r="B7203">
        <v>10</v>
      </c>
      <c r="C7203">
        <v>27</v>
      </c>
      <c r="D7203">
        <v>23</v>
      </c>
      <c r="E7203">
        <v>30</v>
      </c>
      <c r="F7203">
        <v>0</v>
      </c>
      <c r="G7203">
        <v>0</v>
      </c>
      <c r="H7203">
        <v>0</v>
      </c>
      <c r="I7203">
        <v>2</v>
      </c>
      <c r="J7203">
        <v>-2</v>
      </c>
      <c r="K7203">
        <v>0.8</v>
      </c>
      <c r="L7203">
        <v>85.02</v>
      </c>
      <c r="M7203">
        <f t="shared" si="896"/>
        <v>2</v>
      </c>
      <c r="N7203" s="3">
        <f t="shared" si="903"/>
        <v>299.95883333333006</v>
      </c>
      <c r="O7203">
        <v>0</v>
      </c>
      <c r="P7203">
        <v>0.2</v>
      </c>
      <c r="Q7203">
        <f t="shared" si="897"/>
        <v>0.95833333333333337</v>
      </c>
      <c r="R7203" t="str">
        <f t="shared" si="898"/>
        <v/>
      </c>
      <c r="S7203">
        <f t="shared" si="899"/>
        <v>2</v>
      </c>
      <c r="T7203">
        <f t="shared" si="900"/>
        <v>2</v>
      </c>
      <c r="U7203">
        <f t="shared" si="901"/>
        <v>2</v>
      </c>
      <c r="V7203">
        <f t="shared" si="902"/>
        <v>0</v>
      </c>
    </row>
    <row r="7204" spans="1:22" x14ac:dyDescent="0.35">
      <c r="A7204">
        <v>1999</v>
      </c>
      <c r="B7204">
        <v>10</v>
      </c>
      <c r="C7204">
        <v>28</v>
      </c>
      <c r="D7204">
        <v>0</v>
      </c>
      <c r="E7204">
        <v>30</v>
      </c>
      <c r="F7204">
        <v>0</v>
      </c>
      <c r="G7204">
        <v>0</v>
      </c>
      <c r="H7204">
        <v>0</v>
      </c>
      <c r="I7204">
        <v>2</v>
      </c>
      <c r="J7204">
        <v>-2</v>
      </c>
      <c r="K7204">
        <v>1.4</v>
      </c>
      <c r="L7204">
        <v>83.22</v>
      </c>
      <c r="M7204">
        <f t="shared" si="896"/>
        <v>2</v>
      </c>
      <c r="N7204" s="3">
        <f t="shared" si="903"/>
        <v>300.00049999999675</v>
      </c>
      <c r="O7204">
        <v>0</v>
      </c>
      <c r="P7204">
        <v>0.2</v>
      </c>
      <c r="Q7204">
        <f t="shared" si="897"/>
        <v>0</v>
      </c>
      <c r="R7204" t="str">
        <f t="shared" si="898"/>
        <v/>
      </c>
      <c r="S7204">
        <f t="shared" si="899"/>
        <v>2</v>
      </c>
      <c r="T7204">
        <f t="shared" si="900"/>
        <v>2</v>
      </c>
      <c r="U7204">
        <f t="shared" si="901"/>
        <v>2</v>
      </c>
      <c r="V7204">
        <f t="shared" si="902"/>
        <v>0</v>
      </c>
    </row>
    <row r="7205" spans="1:22" x14ac:dyDescent="0.35">
      <c r="A7205">
        <v>1999</v>
      </c>
      <c r="B7205">
        <v>10</v>
      </c>
      <c r="C7205">
        <v>28</v>
      </c>
      <c r="D7205">
        <v>1</v>
      </c>
      <c r="E7205">
        <v>30</v>
      </c>
      <c r="F7205">
        <v>0</v>
      </c>
      <c r="G7205">
        <v>0</v>
      </c>
      <c r="H7205">
        <v>0</v>
      </c>
      <c r="I7205">
        <v>2</v>
      </c>
      <c r="J7205">
        <v>-2</v>
      </c>
      <c r="K7205" s="1" t="s">
        <v>88</v>
      </c>
      <c r="L7205">
        <v>80.62</v>
      </c>
      <c r="M7205">
        <f t="shared" si="896"/>
        <v>2</v>
      </c>
      <c r="N7205" s="3">
        <f t="shared" si="903"/>
        <v>300.04216666666343</v>
      </c>
      <c r="O7205">
        <v>0</v>
      </c>
      <c r="P7205">
        <v>0.2</v>
      </c>
      <c r="Q7205">
        <f t="shared" si="897"/>
        <v>4.1666666666666664E-2</v>
      </c>
      <c r="R7205" t="str">
        <f t="shared" si="898"/>
        <v/>
      </c>
      <c r="S7205">
        <f t="shared" si="899"/>
        <v>2</v>
      </c>
      <c r="T7205">
        <f t="shared" si="900"/>
        <v>2</v>
      </c>
      <c r="U7205">
        <f t="shared" si="901"/>
        <v>2</v>
      </c>
      <c r="V7205">
        <f t="shared" si="902"/>
        <v>0</v>
      </c>
    </row>
    <row r="7206" spans="1:22" x14ac:dyDescent="0.35">
      <c r="A7206">
        <v>1999</v>
      </c>
      <c r="B7206">
        <v>10</v>
      </c>
      <c r="C7206">
        <v>28</v>
      </c>
      <c r="D7206">
        <v>2</v>
      </c>
      <c r="E7206">
        <v>30</v>
      </c>
      <c r="F7206">
        <v>0</v>
      </c>
      <c r="G7206">
        <v>0</v>
      </c>
      <c r="H7206">
        <v>0</v>
      </c>
      <c r="I7206">
        <v>2</v>
      </c>
      <c r="J7206">
        <v>-3</v>
      </c>
      <c r="K7206">
        <v>2</v>
      </c>
      <c r="L7206" s="1" t="s">
        <v>312</v>
      </c>
      <c r="M7206">
        <f t="shared" si="896"/>
        <v>2</v>
      </c>
      <c r="N7206" s="3">
        <f t="shared" si="903"/>
        <v>300.08383333333012</v>
      </c>
      <c r="O7206">
        <v>0</v>
      </c>
      <c r="P7206">
        <v>0.2</v>
      </c>
      <c r="Q7206">
        <f t="shared" si="897"/>
        <v>8.3333333333333329E-2</v>
      </c>
      <c r="R7206" t="str">
        <f t="shared" si="898"/>
        <v/>
      </c>
      <c r="S7206">
        <f t="shared" si="899"/>
        <v>2</v>
      </c>
      <c r="T7206">
        <f t="shared" si="900"/>
        <v>2</v>
      </c>
      <c r="U7206">
        <f t="shared" si="901"/>
        <v>2</v>
      </c>
      <c r="V7206">
        <f t="shared" si="902"/>
        <v>0</v>
      </c>
    </row>
    <row r="7207" spans="1:22" x14ac:dyDescent="0.35">
      <c r="A7207">
        <v>1999</v>
      </c>
      <c r="B7207">
        <v>10</v>
      </c>
      <c r="C7207">
        <v>28</v>
      </c>
      <c r="D7207">
        <v>3</v>
      </c>
      <c r="E7207">
        <v>30</v>
      </c>
      <c r="F7207">
        <v>0</v>
      </c>
      <c r="G7207">
        <v>0</v>
      </c>
      <c r="H7207">
        <v>0</v>
      </c>
      <c r="I7207">
        <v>2</v>
      </c>
      <c r="J7207">
        <v>-3</v>
      </c>
      <c r="K7207" s="1" t="s">
        <v>92</v>
      </c>
      <c r="L7207">
        <v>76.05</v>
      </c>
      <c r="M7207">
        <f t="shared" si="896"/>
        <v>2</v>
      </c>
      <c r="N7207" s="3">
        <f t="shared" si="903"/>
        <v>300.1254999999968</v>
      </c>
      <c r="O7207">
        <v>0</v>
      </c>
      <c r="P7207">
        <v>0.2</v>
      </c>
      <c r="Q7207">
        <f t="shared" si="897"/>
        <v>0.125</v>
      </c>
      <c r="R7207" t="str">
        <f t="shared" si="898"/>
        <v/>
      </c>
      <c r="S7207">
        <f t="shared" si="899"/>
        <v>2</v>
      </c>
      <c r="T7207">
        <f t="shared" si="900"/>
        <v>2</v>
      </c>
      <c r="U7207">
        <f t="shared" si="901"/>
        <v>2</v>
      </c>
      <c r="V7207">
        <f t="shared" si="902"/>
        <v>0</v>
      </c>
    </row>
    <row r="7208" spans="1:22" x14ac:dyDescent="0.35">
      <c r="A7208">
        <v>1999</v>
      </c>
      <c r="B7208">
        <v>10</v>
      </c>
      <c r="C7208">
        <v>28</v>
      </c>
      <c r="D7208">
        <v>4</v>
      </c>
      <c r="E7208">
        <v>30</v>
      </c>
      <c r="F7208">
        <v>0</v>
      </c>
      <c r="G7208">
        <v>0</v>
      </c>
      <c r="H7208">
        <v>0</v>
      </c>
      <c r="I7208">
        <v>2</v>
      </c>
      <c r="J7208">
        <v>-4</v>
      </c>
      <c r="K7208" s="1" t="s">
        <v>105</v>
      </c>
      <c r="L7208">
        <v>73.72</v>
      </c>
      <c r="M7208">
        <f t="shared" si="896"/>
        <v>2</v>
      </c>
      <c r="N7208" s="3">
        <f t="shared" si="903"/>
        <v>300.16716666666349</v>
      </c>
      <c r="O7208">
        <v>0</v>
      </c>
      <c r="P7208">
        <v>0.2</v>
      </c>
      <c r="Q7208">
        <f t="shared" si="897"/>
        <v>0.16666666666666666</v>
      </c>
      <c r="R7208" t="str">
        <f t="shared" si="898"/>
        <v/>
      </c>
      <c r="S7208">
        <f t="shared" si="899"/>
        <v>2</v>
      </c>
      <c r="T7208">
        <f t="shared" si="900"/>
        <v>2</v>
      </c>
      <c r="U7208">
        <f t="shared" si="901"/>
        <v>2</v>
      </c>
      <c r="V7208">
        <f t="shared" si="902"/>
        <v>0</v>
      </c>
    </row>
    <row r="7209" spans="1:22" x14ac:dyDescent="0.35">
      <c r="A7209">
        <v>1999</v>
      </c>
      <c r="B7209">
        <v>10</v>
      </c>
      <c r="C7209">
        <v>28</v>
      </c>
      <c r="D7209">
        <v>5</v>
      </c>
      <c r="E7209">
        <v>30</v>
      </c>
      <c r="F7209">
        <v>0</v>
      </c>
      <c r="G7209">
        <v>0</v>
      </c>
      <c r="H7209">
        <v>0</v>
      </c>
      <c r="I7209">
        <v>2</v>
      </c>
      <c r="J7209">
        <v>-4</v>
      </c>
      <c r="K7209" s="1" t="s">
        <v>112</v>
      </c>
      <c r="L7209">
        <v>70.89</v>
      </c>
      <c r="M7209">
        <f t="shared" si="896"/>
        <v>2</v>
      </c>
      <c r="N7209" s="3">
        <f t="shared" si="903"/>
        <v>300.20883333333018</v>
      </c>
      <c r="O7209">
        <v>0</v>
      </c>
      <c r="P7209">
        <v>0.2</v>
      </c>
      <c r="Q7209">
        <f t="shared" si="897"/>
        <v>0.20833333333333334</v>
      </c>
      <c r="R7209" t="str">
        <f t="shared" si="898"/>
        <v/>
      </c>
      <c r="S7209">
        <f t="shared" si="899"/>
        <v>2</v>
      </c>
      <c r="T7209">
        <f t="shared" si="900"/>
        <v>2</v>
      </c>
      <c r="U7209">
        <f t="shared" si="901"/>
        <v>2</v>
      </c>
      <c r="V7209">
        <f t="shared" si="902"/>
        <v>0</v>
      </c>
    </row>
    <row r="7210" spans="1:22" x14ac:dyDescent="0.35">
      <c r="A7210">
        <v>1999</v>
      </c>
      <c r="B7210">
        <v>10</v>
      </c>
      <c r="C7210">
        <v>28</v>
      </c>
      <c r="D7210">
        <v>6</v>
      </c>
      <c r="E7210">
        <v>30</v>
      </c>
      <c r="F7210">
        <v>0</v>
      </c>
      <c r="G7210">
        <v>0</v>
      </c>
      <c r="H7210">
        <v>0</v>
      </c>
      <c r="I7210">
        <v>4</v>
      </c>
      <c r="J7210">
        <v>-5</v>
      </c>
      <c r="K7210">
        <v>3.9</v>
      </c>
      <c r="L7210">
        <v>63.29</v>
      </c>
      <c r="M7210">
        <f t="shared" si="896"/>
        <v>4</v>
      </c>
      <c r="N7210" s="3">
        <f t="shared" si="903"/>
        <v>300.25049999999686</v>
      </c>
      <c r="O7210">
        <v>0</v>
      </c>
      <c r="P7210">
        <v>0.2</v>
      </c>
      <c r="Q7210">
        <f t="shared" si="897"/>
        <v>0.25</v>
      </c>
      <c r="R7210" t="str">
        <f t="shared" si="898"/>
        <v/>
      </c>
      <c r="S7210">
        <f t="shared" si="899"/>
        <v>4</v>
      </c>
      <c r="T7210">
        <f t="shared" si="900"/>
        <v>4</v>
      </c>
      <c r="U7210">
        <f t="shared" si="901"/>
        <v>4</v>
      </c>
      <c r="V7210">
        <f t="shared" si="902"/>
        <v>17.839365051835077</v>
      </c>
    </row>
    <row r="7211" spans="1:22" x14ac:dyDescent="0.35">
      <c r="A7211">
        <v>1999</v>
      </c>
      <c r="B7211">
        <v>10</v>
      </c>
      <c r="C7211">
        <v>28</v>
      </c>
      <c r="D7211">
        <v>7</v>
      </c>
      <c r="E7211">
        <v>30</v>
      </c>
      <c r="F7211">
        <v>709</v>
      </c>
      <c r="G7211">
        <v>39</v>
      </c>
      <c r="H7211">
        <v>172</v>
      </c>
      <c r="I7211">
        <v>7</v>
      </c>
      <c r="J7211">
        <v>-5</v>
      </c>
      <c r="K7211">
        <v>4.2</v>
      </c>
      <c r="L7211">
        <v>47.11</v>
      </c>
      <c r="M7211">
        <f t="shared" si="896"/>
        <v>19.927657056291267</v>
      </c>
      <c r="N7211" s="3">
        <f t="shared" si="903"/>
        <v>300.29216666666355</v>
      </c>
      <c r="O7211" s="1" t="s">
        <v>3381</v>
      </c>
      <c r="P7211">
        <v>0.2</v>
      </c>
      <c r="Q7211">
        <f t="shared" si="897"/>
        <v>0.29166666666666669</v>
      </c>
      <c r="R7211">
        <f t="shared" si="898"/>
        <v>0.30869405767176944</v>
      </c>
      <c r="S7211">
        <f t="shared" si="899"/>
        <v>22.083596525879887</v>
      </c>
      <c r="T7211">
        <f t="shared" si="900"/>
        <v>15.099531183485107</v>
      </c>
      <c r="U7211">
        <f t="shared" si="901"/>
        <v>19.927657056291267</v>
      </c>
      <c r="V7211">
        <f t="shared" si="902"/>
        <v>251.12328234050111</v>
      </c>
    </row>
    <row r="7212" spans="1:22" x14ac:dyDescent="0.35">
      <c r="A7212">
        <v>1999</v>
      </c>
      <c r="B7212">
        <v>10</v>
      </c>
      <c r="C7212">
        <v>28</v>
      </c>
      <c r="D7212">
        <v>8</v>
      </c>
      <c r="E7212">
        <v>30</v>
      </c>
      <c r="F7212">
        <v>882</v>
      </c>
      <c r="G7212">
        <v>52</v>
      </c>
      <c r="H7212">
        <v>361</v>
      </c>
      <c r="I7212">
        <v>11</v>
      </c>
      <c r="J7212">
        <v>-5</v>
      </c>
      <c r="K7212">
        <v>3.8</v>
      </c>
      <c r="L7212">
        <v>36.549999999999997</v>
      </c>
      <c r="M7212">
        <f t="shared" si="896"/>
        <v>35.020384422599989</v>
      </c>
      <c r="N7212" s="3">
        <f t="shared" si="903"/>
        <v>300.33383333333023</v>
      </c>
      <c r="O7212" s="1" t="s">
        <v>3382</v>
      </c>
      <c r="P7212">
        <v>0.2</v>
      </c>
      <c r="Q7212">
        <f t="shared" si="897"/>
        <v>0.33333333333333331</v>
      </c>
      <c r="R7212">
        <f t="shared" si="898"/>
        <v>0.30981378998020442</v>
      </c>
      <c r="S7212">
        <f t="shared" si="899"/>
        <v>39.019463184211517</v>
      </c>
      <c r="T7212">
        <f t="shared" si="900"/>
        <v>26.111455564966906</v>
      </c>
      <c r="U7212">
        <f t="shared" si="901"/>
        <v>35.020384422599989</v>
      </c>
      <c r="V7212">
        <f t="shared" si="902"/>
        <v>526.45685077892836</v>
      </c>
    </row>
    <row r="7213" spans="1:22" x14ac:dyDescent="0.35">
      <c r="A7213">
        <v>1999</v>
      </c>
      <c r="B7213">
        <v>10</v>
      </c>
      <c r="C7213">
        <v>28</v>
      </c>
      <c r="D7213">
        <v>9</v>
      </c>
      <c r="E7213">
        <v>30</v>
      </c>
      <c r="F7213">
        <v>960</v>
      </c>
      <c r="G7213">
        <v>60</v>
      </c>
      <c r="H7213">
        <v>520</v>
      </c>
      <c r="I7213">
        <v>15</v>
      </c>
      <c r="J7213">
        <v>-5</v>
      </c>
      <c r="K7213">
        <v>3</v>
      </c>
      <c r="L7213">
        <v>26.89</v>
      </c>
      <c r="M7213">
        <f t="shared" si="896"/>
        <v>49.668869463297483</v>
      </c>
      <c r="N7213" s="3">
        <f t="shared" si="903"/>
        <v>300.37549999999692</v>
      </c>
      <c r="O7213">
        <v>846.68351946872394</v>
      </c>
      <c r="P7213">
        <v>0.2</v>
      </c>
      <c r="Q7213">
        <f t="shared" si="897"/>
        <v>0.375</v>
      </c>
      <c r="R7213">
        <f t="shared" si="898"/>
        <v>0.31215941919748325</v>
      </c>
      <c r="S7213">
        <f t="shared" si="899"/>
        <v>55.4180705591641</v>
      </c>
      <c r="T7213">
        <f t="shared" si="900"/>
        <v>37.000554564782185</v>
      </c>
      <c r="U7213">
        <f t="shared" si="901"/>
        <v>49.668869463297483</v>
      </c>
      <c r="V7213">
        <f t="shared" si="902"/>
        <v>772.39558133496621</v>
      </c>
    </row>
    <row r="7214" spans="1:22" x14ac:dyDescent="0.35">
      <c r="A7214">
        <v>1999</v>
      </c>
      <c r="B7214">
        <v>10</v>
      </c>
      <c r="C7214">
        <v>28</v>
      </c>
      <c r="D7214">
        <v>10</v>
      </c>
      <c r="E7214">
        <v>30</v>
      </c>
      <c r="F7214">
        <v>998</v>
      </c>
      <c r="G7214">
        <v>64</v>
      </c>
      <c r="H7214">
        <v>627</v>
      </c>
      <c r="I7214">
        <v>18</v>
      </c>
      <c r="J7214">
        <v>-7</v>
      </c>
      <c r="K7214">
        <v>2</v>
      </c>
      <c r="L7214">
        <v>19.079999999999998</v>
      </c>
      <c r="M7214">
        <f t="shared" si="896"/>
        <v>62.088901165800735</v>
      </c>
      <c r="N7214" s="3">
        <f t="shared" si="903"/>
        <v>300.4171666666636</v>
      </c>
      <c r="O7214" s="1" t="s">
        <v>3383</v>
      </c>
      <c r="P7214">
        <v>0.2</v>
      </c>
      <c r="Q7214">
        <f t="shared" si="897"/>
        <v>0.41666666666666669</v>
      </c>
      <c r="R7214">
        <f t="shared" si="898"/>
        <v>0.31530904661041204</v>
      </c>
      <c r="S7214">
        <f t="shared" si="899"/>
        <v>69.357136348411714</v>
      </c>
      <c r="T7214">
        <f t="shared" si="900"/>
        <v>46.30598935233003</v>
      </c>
      <c r="U7214">
        <f t="shared" si="901"/>
        <v>62.088901165800735</v>
      </c>
      <c r="V7214">
        <f t="shared" si="902"/>
        <v>956.43345633210868</v>
      </c>
    </row>
    <row r="7215" spans="1:22" x14ac:dyDescent="0.35">
      <c r="A7215">
        <v>1999</v>
      </c>
      <c r="B7215">
        <v>10</v>
      </c>
      <c r="C7215">
        <v>28</v>
      </c>
      <c r="D7215">
        <v>11</v>
      </c>
      <c r="E7215">
        <v>30</v>
      </c>
      <c r="F7215">
        <v>1010</v>
      </c>
      <c r="G7215">
        <v>66</v>
      </c>
      <c r="H7215">
        <v>674</v>
      </c>
      <c r="I7215">
        <v>20</v>
      </c>
      <c r="J7215">
        <v>-8</v>
      </c>
      <c r="K7215">
        <v>1.4</v>
      </c>
      <c r="L7215" s="1" t="s">
        <v>287</v>
      </c>
      <c r="M7215">
        <f t="shared" si="896"/>
        <v>69.165221207089559</v>
      </c>
      <c r="N7215" s="3">
        <f t="shared" si="903"/>
        <v>300.45883333333029</v>
      </c>
      <c r="O7215" s="1" t="s">
        <v>3384</v>
      </c>
      <c r="P7215">
        <v>0.2</v>
      </c>
      <c r="Q7215">
        <f t="shared" si="897"/>
        <v>0.45833333333333331</v>
      </c>
      <c r="R7215">
        <f t="shared" si="898"/>
        <v>0.31732650285251451</v>
      </c>
      <c r="S7215">
        <f t="shared" si="899"/>
        <v>77.237556313716425</v>
      </c>
      <c r="T7215">
        <f t="shared" si="900"/>
        <v>51.798977959677437</v>
      </c>
      <c r="U7215">
        <f t="shared" si="901"/>
        <v>69.165221207089559</v>
      </c>
      <c r="V7215">
        <f t="shared" si="902"/>
        <v>791.76121859354316</v>
      </c>
    </row>
    <row r="7216" spans="1:22" x14ac:dyDescent="0.35">
      <c r="A7216">
        <v>1999</v>
      </c>
      <c r="B7216">
        <v>10</v>
      </c>
      <c r="C7216">
        <v>28</v>
      </c>
      <c r="D7216">
        <v>12</v>
      </c>
      <c r="E7216">
        <v>30</v>
      </c>
      <c r="F7216">
        <v>405</v>
      </c>
      <c r="G7216">
        <v>251</v>
      </c>
      <c r="H7216">
        <v>490</v>
      </c>
      <c r="I7216">
        <v>21</v>
      </c>
      <c r="J7216">
        <v>-8</v>
      </c>
      <c r="K7216">
        <v>1.4</v>
      </c>
      <c r="L7216">
        <v>15.07</v>
      </c>
      <c r="M7216">
        <f t="shared" si="896"/>
        <v>49.902540770733012</v>
      </c>
      <c r="N7216" s="3">
        <f t="shared" si="903"/>
        <v>300.50049999999698</v>
      </c>
      <c r="O7216" s="1" t="s">
        <v>3385</v>
      </c>
      <c r="P7216">
        <v>0.2</v>
      </c>
      <c r="Q7216">
        <f t="shared" si="897"/>
        <v>0.5</v>
      </c>
      <c r="R7216">
        <f t="shared" si="898"/>
        <v>0.31732650285251418</v>
      </c>
      <c r="S7216">
        <f t="shared" si="899"/>
        <v>54.647988646408571</v>
      </c>
      <c r="T7216">
        <f t="shared" si="900"/>
        <v>39.693524291815628</v>
      </c>
      <c r="U7216">
        <f t="shared" si="901"/>
        <v>49.902540770733012</v>
      </c>
      <c r="V7216">
        <f t="shared" si="902"/>
        <v>521.90019119325507</v>
      </c>
    </row>
    <row r="7217" spans="1:22" x14ac:dyDescent="0.35">
      <c r="A7217">
        <v>1999</v>
      </c>
      <c r="B7217">
        <v>10</v>
      </c>
      <c r="C7217">
        <v>28</v>
      </c>
      <c r="D7217">
        <v>13</v>
      </c>
      <c r="E7217">
        <v>30</v>
      </c>
      <c r="F7217">
        <v>400</v>
      </c>
      <c r="G7217">
        <v>216</v>
      </c>
      <c r="H7217">
        <v>426</v>
      </c>
      <c r="I7217">
        <v>21</v>
      </c>
      <c r="J7217">
        <v>-8</v>
      </c>
      <c r="K7217">
        <v>1.6</v>
      </c>
      <c r="L7217">
        <v>14.28</v>
      </c>
      <c r="M7217">
        <f t="shared" si="896"/>
        <v>46.233997211194257</v>
      </c>
      <c r="N7217" s="3">
        <f t="shared" si="903"/>
        <v>300.54216666666366</v>
      </c>
      <c r="O7217" s="1" t="s">
        <v>3386</v>
      </c>
      <c r="P7217">
        <v>0.2</v>
      </c>
      <c r="Q7217">
        <f t="shared" si="897"/>
        <v>0.54166666666666663</v>
      </c>
      <c r="R7217">
        <f t="shared" si="898"/>
        <v>0.31664277623061449</v>
      </c>
      <c r="S7217">
        <f t="shared" si="899"/>
        <v>50.382878996642447</v>
      </c>
      <c r="T7217">
        <f t="shared" si="900"/>
        <v>37.280158527736148</v>
      </c>
      <c r="U7217">
        <f t="shared" si="901"/>
        <v>46.233997211194257</v>
      </c>
      <c r="V7217">
        <f t="shared" si="902"/>
        <v>413.94830253531995</v>
      </c>
    </row>
    <row r="7218" spans="1:22" x14ac:dyDescent="0.35">
      <c r="A7218">
        <v>1999</v>
      </c>
      <c r="B7218">
        <v>10</v>
      </c>
      <c r="C7218">
        <v>28</v>
      </c>
      <c r="D7218">
        <v>14</v>
      </c>
      <c r="E7218">
        <v>30</v>
      </c>
      <c r="F7218">
        <v>256</v>
      </c>
      <c r="G7218">
        <v>179</v>
      </c>
      <c r="H7218">
        <v>286</v>
      </c>
      <c r="I7218">
        <v>20</v>
      </c>
      <c r="J7218">
        <v>-8</v>
      </c>
      <c r="K7218" s="1" t="s">
        <v>88</v>
      </c>
      <c r="L7218">
        <v>15.9</v>
      </c>
      <c r="M7218">
        <f t="shared" si="896"/>
        <v>36.032421060135114</v>
      </c>
      <c r="N7218" s="3">
        <f t="shared" si="903"/>
        <v>300.58383333333035</v>
      </c>
      <c r="O7218" s="1" t="s">
        <v>3387</v>
      </c>
      <c r="P7218">
        <v>0.2</v>
      </c>
      <c r="Q7218">
        <f t="shared" si="897"/>
        <v>0.58333333333333337</v>
      </c>
      <c r="R7218">
        <f t="shared" si="898"/>
        <v>0.31630517852556889</v>
      </c>
      <c r="S7218">
        <f t="shared" si="899"/>
        <v>38.670206395445049</v>
      </c>
      <c r="T7218">
        <f t="shared" si="900"/>
        <v>30.330838233324659</v>
      </c>
      <c r="U7218">
        <f t="shared" si="901"/>
        <v>36.032421060135114</v>
      </c>
      <c r="V7218">
        <f t="shared" si="902"/>
        <v>204.8067078302789</v>
      </c>
    </row>
    <row r="7219" spans="1:22" x14ac:dyDescent="0.35">
      <c r="A7219">
        <v>1999</v>
      </c>
      <c r="B7219">
        <v>10</v>
      </c>
      <c r="C7219">
        <v>28</v>
      </c>
      <c r="D7219">
        <v>15</v>
      </c>
      <c r="E7219">
        <v>30</v>
      </c>
      <c r="F7219">
        <v>66</v>
      </c>
      <c r="G7219">
        <v>107</v>
      </c>
      <c r="H7219">
        <v>125</v>
      </c>
      <c r="I7219">
        <v>18</v>
      </c>
      <c r="J7219">
        <v>-6</v>
      </c>
      <c r="K7219" s="1" t="s">
        <v>94</v>
      </c>
      <c r="L7219">
        <v>22.25</v>
      </c>
      <c r="M7219">
        <f t="shared" si="896"/>
        <v>24.310588909342169</v>
      </c>
      <c r="N7219" s="3">
        <f t="shared" si="903"/>
        <v>300.62549999999703</v>
      </c>
      <c r="O7219" s="1" t="s">
        <v>3388</v>
      </c>
      <c r="P7219">
        <v>0.2</v>
      </c>
      <c r="Q7219">
        <f t="shared" si="897"/>
        <v>0.625</v>
      </c>
      <c r="R7219">
        <f t="shared" si="898"/>
        <v>0.31802183271232543</v>
      </c>
      <c r="S7219">
        <f t="shared" si="899"/>
        <v>25.345230320601903</v>
      </c>
      <c r="T7219">
        <f t="shared" si="900"/>
        <v>22.091864341179839</v>
      </c>
      <c r="U7219">
        <f t="shared" si="901"/>
        <v>24.310588909342169</v>
      </c>
      <c r="V7219">
        <f t="shared" si="902"/>
        <v>51.621433344603957</v>
      </c>
    </row>
    <row r="7220" spans="1:22" x14ac:dyDescent="0.35">
      <c r="A7220">
        <v>1999</v>
      </c>
      <c r="B7220">
        <v>10</v>
      </c>
      <c r="C7220">
        <v>28</v>
      </c>
      <c r="D7220">
        <v>16</v>
      </c>
      <c r="E7220">
        <v>30</v>
      </c>
      <c r="F7220">
        <v>0</v>
      </c>
      <c r="G7220">
        <v>24</v>
      </c>
      <c r="H7220">
        <v>24</v>
      </c>
      <c r="I7220">
        <v>13</v>
      </c>
      <c r="J7220">
        <v>-1</v>
      </c>
      <c r="K7220">
        <v>0.8</v>
      </c>
      <c r="L7220">
        <v>43.02</v>
      </c>
      <c r="M7220">
        <f t="shared" si="896"/>
        <v>14.066293602216243</v>
      </c>
      <c r="N7220" s="3">
        <f t="shared" si="903"/>
        <v>300.66716666666372</v>
      </c>
      <c r="O7220" s="1" t="s">
        <v>393</v>
      </c>
      <c r="P7220">
        <v>0.2</v>
      </c>
      <c r="Q7220">
        <f t="shared" si="897"/>
        <v>0.66666666666666663</v>
      </c>
      <c r="R7220">
        <f t="shared" si="898"/>
        <v>0.31944842838348014</v>
      </c>
      <c r="S7220">
        <f t="shared" si="899"/>
        <v>14.240595820218111</v>
      </c>
      <c r="T7220">
        <f t="shared" si="900"/>
        <v>13.694960899164037</v>
      </c>
      <c r="U7220">
        <f t="shared" si="901"/>
        <v>14.066293602216243</v>
      </c>
      <c r="V7220">
        <f t="shared" si="902"/>
        <v>5.0686541293981691</v>
      </c>
    </row>
    <row r="7221" spans="1:22" x14ac:dyDescent="0.35">
      <c r="A7221">
        <v>1999</v>
      </c>
      <c r="B7221">
        <v>10</v>
      </c>
      <c r="C7221">
        <v>28</v>
      </c>
      <c r="D7221">
        <v>17</v>
      </c>
      <c r="E7221">
        <v>30</v>
      </c>
      <c r="F7221">
        <v>0</v>
      </c>
      <c r="G7221">
        <v>0</v>
      </c>
      <c r="H7221">
        <v>0</v>
      </c>
      <c r="I7221">
        <v>10</v>
      </c>
      <c r="J7221">
        <v>-1</v>
      </c>
      <c r="K7221" s="1" t="s">
        <v>94</v>
      </c>
      <c r="L7221">
        <v>50.7</v>
      </c>
      <c r="M7221">
        <f t="shared" si="896"/>
        <v>10</v>
      </c>
      <c r="N7221" s="3">
        <f t="shared" si="903"/>
        <v>300.7088333333304</v>
      </c>
      <c r="O7221">
        <v>0</v>
      </c>
      <c r="P7221">
        <v>0.2</v>
      </c>
      <c r="Q7221">
        <f t="shared" si="897"/>
        <v>0.70833333333333337</v>
      </c>
      <c r="R7221" t="str">
        <f t="shared" si="898"/>
        <v/>
      </c>
      <c r="S7221">
        <f t="shared" si="899"/>
        <v>10</v>
      </c>
      <c r="T7221">
        <f t="shared" si="900"/>
        <v>10</v>
      </c>
      <c r="U7221">
        <f t="shared" si="901"/>
        <v>10</v>
      </c>
      <c r="V7221">
        <f t="shared" si="902"/>
        <v>0</v>
      </c>
    </row>
    <row r="7222" spans="1:22" x14ac:dyDescent="0.35">
      <c r="A7222">
        <v>1999</v>
      </c>
      <c r="B7222">
        <v>10</v>
      </c>
      <c r="C7222">
        <v>28</v>
      </c>
      <c r="D7222">
        <v>18</v>
      </c>
      <c r="E7222">
        <v>30</v>
      </c>
      <c r="F7222">
        <v>0</v>
      </c>
      <c r="G7222">
        <v>0</v>
      </c>
      <c r="H7222">
        <v>0</v>
      </c>
      <c r="I7222">
        <v>9</v>
      </c>
      <c r="J7222">
        <v>-2</v>
      </c>
      <c r="K7222" s="1" t="s">
        <v>88</v>
      </c>
      <c r="L7222">
        <v>52.64</v>
      </c>
      <c r="M7222">
        <f t="shared" si="896"/>
        <v>9</v>
      </c>
      <c r="N7222" s="3">
        <f t="shared" si="903"/>
        <v>300.75049999999709</v>
      </c>
      <c r="O7222">
        <v>0</v>
      </c>
      <c r="P7222">
        <v>0.2</v>
      </c>
      <c r="Q7222">
        <f t="shared" si="897"/>
        <v>0.75</v>
      </c>
      <c r="R7222" t="str">
        <f t="shared" si="898"/>
        <v/>
      </c>
      <c r="S7222">
        <f t="shared" si="899"/>
        <v>9</v>
      </c>
      <c r="T7222">
        <f t="shared" si="900"/>
        <v>9</v>
      </c>
      <c r="U7222">
        <f t="shared" si="901"/>
        <v>9</v>
      </c>
      <c r="V7222">
        <f t="shared" si="902"/>
        <v>0</v>
      </c>
    </row>
    <row r="7223" spans="1:22" x14ac:dyDescent="0.35">
      <c r="A7223">
        <v>1999</v>
      </c>
      <c r="B7223">
        <v>10</v>
      </c>
      <c r="C7223">
        <v>28</v>
      </c>
      <c r="D7223">
        <v>19</v>
      </c>
      <c r="E7223">
        <v>30</v>
      </c>
      <c r="F7223">
        <v>0</v>
      </c>
      <c r="G7223">
        <v>0</v>
      </c>
      <c r="H7223">
        <v>0</v>
      </c>
      <c r="I7223">
        <v>8</v>
      </c>
      <c r="J7223">
        <v>-2</v>
      </c>
      <c r="K7223" s="1" t="s">
        <v>100</v>
      </c>
      <c r="L7223">
        <v>53.59</v>
      </c>
      <c r="M7223">
        <f t="shared" si="896"/>
        <v>8</v>
      </c>
      <c r="N7223" s="3">
        <f t="shared" si="903"/>
        <v>300.79216666666377</v>
      </c>
      <c r="O7223">
        <v>0</v>
      </c>
      <c r="P7223">
        <v>0.2</v>
      </c>
      <c r="Q7223">
        <f t="shared" si="897"/>
        <v>0.79166666666666663</v>
      </c>
      <c r="R7223" t="str">
        <f t="shared" si="898"/>
        <v/>
      </c>
      <c r="S7223">
        <f t="shared" si="899"/>
        <v>8</v>
      </c>
      <c r="T7223">
        <f t="shared" si="900"/>
        <v>8</v>
      </c>
      <c r="U7223">
        <f t="shared" si="901"/>
        <v>8</v>
      </c>
      <c r="V7223">
        <f t="shared" si="902"/>
        <v>0</v>
      </c>
    </row>
    <row r="7224" spans="1:22" x14ac:dyDescent="0.35">
      <c r="A7224">
        <v>1999</v>
      </c>
      <c r="B7224">
        <v>10</v>
      </c>
      <c r="C7224">
        <v>28</v>
      </c>
      <c r="D7224">
        <v>20</v>
      </c>
      <c r="E7224">
        <v>30</v>
      </c>
      <c r="F7224">
        <v>0</v>
      </c>
      <c r="G7224">
        <v>0</v>
      </c>
      <c r="H7224">
        <v>0</v>
      </c>
      <c r="I7224">
        <v>8</v>
      </c>
      <c r="J7224">
        <v>-3</v>
      </c>
      <c r="K7224">
        <v>2.7</v>
      </c>
      <c r="L7224">
        <v>55.39</v>
      </c>
      <c r="M7224">
        <f t="shared" si="896"/>
        <v>8</v>
      </c>
      <c r="N7224" s="3">
        <f t="shared" si="903"/>
        <v>300.83383333333046</v>
      </c>
      <c r="O7224">
        <v>0</v>
      </c>
      <c r="P7224">
        <v>0.2</v>
      </c>
      <c r="Q7224">
        <f t="shared" si="897"/>
        <v>0.83333333333333337</v>
      </c>
      <c r="R7224" t="str">
        <f t="shared" si="898"/>
        <v/>
      </c>
      <c r="S7224">
        <f t="shared" si="899"/>
        <v>8</v>
      </c>
      <c r="T7224">
        <f t="shared" si="900"/>
        <v>8</v>
      </c>
      <c r="U7224">
        <f t="shared" si="901"/>
        <v>8</v>
      </c>
      <c r="V7224">
        <f t="shared" si="902"/>
        <v>0</v>
      </c>
    </row>
    <row r="7225" spans="1:22" x14ac:dyDescent="0.35">
      <c r="A7225">
        <v>1999</v>
      </c>
      <c r="B7225">
        <v>10</v>
      </c>
      <c r="C7225">
        <v>28</v>
      </c>
      <c r="D7225">
        <v>21</v>
      </c>
      <c r="E7225">
        <v>30</v>
      </c>
      <c r="F7225">
        <v>0</v>
      </c>
      <c r="G7225">
        <v>0</v>
      </c>
      <c r="H7225">
        <v>0</v>
      </c>
      <c r="I7225">
        <v>7</v>
      </c>
      <c r="J7225">
        <v>-3</v>
      </c>
      <c r="K7225" s="1" t="s">
        <v>105</v>
      </c>
      <c r="L7225">
        <v>57.69</v>
      </c>
      <c r="M7225">
        <f t="shared" si="896"/>
        <v>7</v>
      </c>
      <c r="N7225" s="3">
        <f t="shared" si="903"/>
        <v>300.87549999999715</v>
      </c>
      <c r="O7225">
        <v>0</v>
      </c>
      <c r="P7225">
        <v>0.2</v>
      </c>
      <c r="Q7225">
        <f t="shared" si="897"/>
        <v>0.875</v>
      </c>
      <c r="R7225" t="str">
        <f t="shared" si="898"/>
        <v/>
      </c>
      <c r="S7225">
        <f t="shared" si="899"/>
        <v>7</v>
      </c>
      <c r="T7225">
        <f t="shared" si="900"/>
        <v>7</v>
      </c>
      <c r="U7225">
        <f t="shared" si="901"/>
        <v>7</v>
      </c>
      <c r="V7225">
        <f t="shared" si="902"/>
        <v>0</v>
      </c>
    </row>
    <row r="7226" spans="1:22" x14ac:dyDescent="0.35">
      <c r="A7226">
        <v>1999</v>
      </c>
      <c r="B7226">
        <v>10</v>
      </c>
      <c r="C7226">
        <v>28</v>
      </c>
      <c r="D7226">
        <v>22</v>
      </c>
      <c r="E7226">
        <v>30</v>
      </c>
      <c r="F7226">
        <v>0</v>
      </c>
      <c r="G7226">
        <v>0</v>
      </c>
      <c r="H7226">
        <v>0</v>
      </c>
      <c r="I7226">
        <v>6</v>
      </c>
      <c r="J7226">
        <v>-3</v>
      </c>
      <c r="K7226">
        <v>2.5</v>
      </c>
      <c r="L7226">
        <v>60.88</v>
      </c>
      <c r="M7226">
        <f t="shared" si="896"/>
        <v>6</v>
      </c>
      <c r="N7226" s="3">
        <f t="shared" si="903"/>
        <v>300.91716666666383</v>
      </c>
      <c r="O7226">
        <v>0</v>
      </c>
      <c r="P7226">
        <v>0.2</v>
      </c>
      <c r="Q7226">
        <f t="shared" si="897"/>
        <v>0.91666666666666663</v>
      </c>
      <c r="R7226" t="str">
        <f t="shared" si="898"/>
        <v/>
      </c>
      <c r="S7226">
        <f t="shared" si="899"/>
        <v>6</v>
      </c>
      <c r="T7226">
        <f t="shared" si="900"/>
        <v>6</v>
      </c>
      <c r="U7226">
        <f t="shared" si="901"/>
        <v>6</v>
      </c>
      <c r="V7226">
        <f t="shared" si="902"/>
        <v>0</v>
      </c>
    </row>
    <row r="7227" spans="1:22" x14ac:dyDescent="0.35">
      <c r="A7227">
        <v>1999</v>
      </c>
      <c r="B7227">
        <v>10</v>
      </c>
      <c r="C7227">
        <v>28</v>
      </c>
      <c r="D7227">
        <v>23</v>
      </c>
      <c r="E7227">
        <v>30</v>
      </c>
      <c r="F7227">
        <v>0</v>
      </c>
      <c r="G7227">
        <v>0</v>
      </c>
      <c r="H7227">
        <v>0</v>
      </c>
      <c r="I7227">
        <v>5</v>
      </c>
      <c r="J7227">
        <v>-3</v>
      </c>
      <c r="K7227">
        <v>2.1</v>
      </c>
      <c r="L7227">
        <v>60.84</v>
      </c>
      <c r="M7227">
        <f t="shared" si="896"/>
        <v>5</v>
      </c>
      <c r="N7227" s="3">
        <f t="shared" si="903"/>
        <v>300.95883333333052</v>
      </c>
      <c r="O7227">
        <v>0</v>
      </c>
      <c r="P7227">
        <v>0.2</v>
      </c>
      <c r="Q7227">
        <f t="shared" si="897"/>
        <v>0.95833333333333337</v>
      </c>
      <c r="R7227" t="str">
        <f t="shared" si="898"/>
        <v/>
      </c>
      <c r="S7227">
        <f t="shared" si="899"/>
        <v>5</v>
      </c>
      <c r="T7227">
        <f t="shared" si="900"/>
        <v>5</v>
      </c>
      <c r="U7227">
        <f t="shared" si="901"/>
        <v>5</v>
      </c>
      <c r="V7227">
        <f t="shared" si="902"/>
        <v>0</v>
      </c>
    </row>
    <row r="7228" spans="1:22" x14ac:dyDescent="0.35">
      <c r="A7228">
        <v>1999</v>
      </c>
      <c r="B7228">
        <v>10</v>
      </c>
      <c r="C7228">
        <v>29</v>
      </c>
      <c r="D7228">
        <v>0</v>
      </c>
      <c r="E7228">
        <v>30</v>
      </c>
      <c r="F7228">
        <v>0</v>
      </c>
      <c r="G7228">
        <v>0</v>
      </c>
      <c r="H7228">
        <v>0</v>
      </c>
      <c r="I7228">
        <v>5</v>
      </c>
      <c r="J7228">
        <v>-3</v>
      </c>
      <c r="K7228">
        <v>1.5</v>
      </c>
      <c r="L7228">
        <v>67.77</v>
      </c>
      <c r="M7228">
        <f t="shared" si="896"/>
        <v>5</v>
      </c>
      <c r="N7228" s="3">
        <f t="shared" si="903"/>
        <v>301.0004999999972</v>
      </c>
      <c r="O7228">
        <v>0</v>
      </c>
      <c r="P7228">
        <v>0.2</v>
      </c>
      <c r="Q7228">
        <f t="shared" si="897"/>
        <v>0</v>
      </c>
      <c r="R7228" t="str">
        <f t="shared" si="898"/>
        <v/>
      </c>
      <c r="S7228">
        <f t="shared" si="899"/>
        <v>5</v>
      </c>
      <c r="T7228">
        <f t="shared" si="900"/>
        <v>5</v>
      </c>
      <c r="U7228">
        <f t="shared" si="901"/>
        <v>5</v>
      </c>
      <c r="V7228">
        <f t="shared" si="902"/>
        <v>0</v>
      </c>
    </row>
    <row r="7229" spans="1:22" x14ac:dyDescent="0.35">
      <c r="A7229">
        <v>1999</v>
      </c>
      <c r="B7229">
        <v>10</v>
      </c>
      <c r="C7229">
        <v>29</v>
      </c>
      <c r="D7229">
        <v>1</v>
      </c>
      <c r="E7229">
        <v>30</v>
      </c>
      <c r="F7229">
        <v>0</v>
      </c>
      <c r="G7229">
        <v>0</v>
      </c>
      <c r="H7229">
        <v>0</v>
      </c>
      <c r="I7229">
        <v>4</v>
      </c>
      <c r="J7229">
        <v>-2</v>
      </c>
      <c r="K7229" s="1" t="s">
        <v>94</v>
      </c>
      <c r="L7229">
        <v>76.91</v>
      </c>
      <c r="M7229">
        <f t="shared" si="896"/>
        <v>4</v>
      </c>
      <c r="N7229" s="3">
        <f t="shared" si="903"/>
        <v>301.04216666666389</v>
      </c>
      <c r="O7229">
        <v>0</v>
      </c>
      <c r="P7229">
        <v>0.2</v>
      </c>
      <c r="Q7229">
        <f t="shared" si="897"/>
        <v>4.1666666666666664E-2</v>
      </c>
      <c r="R7229" t="str">
        <f t="shared" si="898"/>
        <v/>
      </c>
      <c r="S7229">
        <f t="shared" si="899"/>
        <v>4</v>
      </c>
      <c r="T7229">
        <f t="shared" si="900"/>
        <v>4</v>
      </c>
      <c r="U7229">
        <f t="shared" si="901"/>
        <v>4</v>
      </c>
      <c r="V7229">
        <f t="shared" si="902"/>
        <v>0</v>
      </c>
    </row>
    <row r="7230" spans="1:22" x14ac:dyDescent="0.35">
      <c r="A7230">
        <v>1999</v>
      </c>
      <c r="B7230">
        <v>10</v>
      </c>
      <c r="C7230">
        <v>29</v>
      </c>
      <c r="D7230">
        <v>2</v>
      </c>
      <c r="E7230">
        <v>30</v>
      </c>
      <c r="F7230">
        <v>0</v>
      </c>
      <c r="G7230">
        <v>0</v>
      </c>
      <c r="H7230">
        <v>0</v>
      </c>
      <c r="I7230">
        <v>4</v>
      </c>
      <c r="J7230">
        <v>-2</v>
      </c>
      <c r="K7230">
        <v>1.5</v>
      </c>
      <c r="L7230">
        <v>77.23</v>
      </c>
      <c r="M7230">
        <f t="shared" si="896"/>
        <v>4</v>
      </c>
      <c r="N7230" s="3">
        <f t="shared" si="903"/>
        <v>301.08383333333057</v>
      </c>
      <c r="O7230">
        <v>0</v>
      </c>
      <c r="P7230">
        <v>0.2</v>
      </c>
      <c r="Q7230">
        <f t="shared" si="897"/>
        <v>8.3333333333333329E-2</v>
      </c>
      <c r="R7230" t="str">
        <f t="shared" si="898"/>
        <v/>
      </c>
      <c r="S7230">
        <f t="shared" si="899"/>
        <v>4</v>
      </c>
      <c r="T7230">
        <f t="shared" si="900"/>
        <v>4</v>
      </c>
      <c r="U7230">
        <f t="shared" si="901"/>
        <v>4</v>
      </c>
      <c r="V7230">
        <f t="shared" si="902"/>
        <v>0</v>
      </c>
    </row>
    <row r="7231" spans="1:22" x14ac:dyDescent="0.35">
      <c r="A7231">
        <v>1999</v>
      </c>
      <c r="B7231">
        <v>10</v>
      </c>
      <c r="C7231">
        <v>29</v>
      </c>
      <c r="D7231">
        <v>3</v>
      </c>
      <c r="E7231">
        <v>30</v>
      </c>
      <c r="F7231">
        <v>0</v>
      </c>
      <c r="G7231">
        <v>0</v>
      </c>
      <c r="H7231">
        <v>0</v>
      </c>
      <c r="I7231">
        <v>3</v>
      </c>
      <c r="J7231">
        <v>-2</v>
      </c>
      <c r="K7231">
        <v>1.3</v>
      </c>
      <c r="L7231">
        <v>77.8</v>
      </c>
      <c r="M7231">
        <f t="shared" si="896"/>
        <v>3</v>
      </c>
      <c r="N7231" s="3">
        <f t="shared" si="903"/>
        <v>301.12549999999726</v>
      </c>
      <c r="O7231">
        <v>0</v>
      </c>
      <c r="P7231">
        <v>0.2</v>
      </c>
      <c r="Q7231">
        <f t="shared" si="897"/>
        <v>0.125</v>
      </c>
      <c r="R7231" t="str">
        <f t="shared" si="898"/>
        <v/>
      </c>
      <c r="S7231">
        <f t="shared" si="899"/>
        <v>3</v>
      </c>
      <c r="T7231">
        <f t="shared" si="900"/>
        <v>3</v>
      </c>
      <c r="U7231">
        <f t="shared" si="901"/>
        <v>3</v>
      </c>
      <c r="V7231">
        <f t="shared" si="902"/>
        <v>0</v>
      </c>
    </row>
    <row r="7232" spans="1:22" x14ac:dyDescent="0.35">
      <c r="A7232">
        <v>1999</v>
      </c>
      <c r="B7232">
        <v>10</v>
      </c>
      <c r="C7232">
        <v>29</v>
      </c>
      <c r="D7232">
        <v>4</v>
      </c>
      <c r="E7232">
        <v>30</v>
      </c>
      <c r="F7232">
        <v>0</v>
      </c>
      <c r="G7232">
        <v>0</v>
      </c>
      <c r="H7232">
        <v>0</v>
      </c>
      <c r="I7232">
        <v>3</v>
      </c>
      <c r="J7232">
        <v>-2</v>
      </c>
      <c r="K7232" s="1" t="s">
        <v>97</v>
      </c>
      <c r="L7232" s="1" t="s">
        <v>343</v>
      </c>
      <c r="M7232">
        <f t="shared" si="896"/>
        <v>3</v>
      </c>
      <c r="N7232" s="3">
        <f t="shared" si="903"/>
        <v>301.16716666666395</v>
      </c>
      <c r="O7232">
        <v>0</v>
      </c>
      <c r="P7232">
        <v>0.2</v>
      </c>
      <c r="Q7232">
        <f t="shared" si="897"/>
        <v>0.16666666666666666</v>
      </c>
      <c r="R7232" t="str">
        <f t="shared" si="898"/>
        <v/>
      </c>
      <c r="S7232">
        <f t="shared" si="899"/>
        <v>3</v>
      </c>
      <c r="T7232">
        <f t="shared" si="900"/>
        <v>3</v>
      </c>
      <c r="U7232">
        <f t="shared" si="901"/>
        <v>3</v>
      </c>
      <c r="V7232">
        <f t="shared" si="902"/>
        <v>0</v>
      </c>
    </row>
    <row r="7233" spans="1:22" x14ac:dyDescent="0.35">
      <c r="A7233">
        <v>1999</v>
      </c>
      <c r="B7233">
        <v>10</v>
      </c>
      <c r="C7233">
        <v>29</v>
      </c>
      <c r="D7233">
        <v>5</v>
      </c>
      <c r="E7233">
        <v>30</v>
      </c>
      <c r="F7233">
        <v>0</v>
      </c>
      <c r="G7233">
        <v>0</v>
      </c>
      <c r="H7233">
        <v>0</v>
      </c>
      <c r="I7233">
        <v>2</v>
      </c>
      <c r="J7233">
        <v>-2</v>
      </c>
      <c r="K7233" s="1" t="s">
        <v>96</v>
      </c>
      <c r="L7233">
        <v>83.78</v>
      </c>
      <c r="M7233">
        <f t="shared" si="896"/>
        <v>2</v>
      </c>
      <c r="N7233" s="3">
        <f t="shared" si="903"/>
        <v>301.20883333333063</v>
      </c>
      <c r="O7233">
        <v>0</v>
      </c>
      <c r="P7233">
        <v>0.2</v>
      </c>
      <c r="Q7233">
        <f t="shared" si="897"/>
        <v>0.20833333333333334</v>
      </c>
      <c r="R7233" t="str">
        <f t="shared" si="898"/>
        <v/>
      </c>
      <c r="S7233">
        <f t="shared" si="899"/>
        <v>2</v>
      </c>
      <c r="T7233">
        <f t="shared" si="900"/>
        <v>2</v>
      </c>
      <c r="U7233">
        <f t="shared" si="901"/>
        <v>2</v>
      </c>
      <c r="V7233">
        <f t="shared" si="902"/>
        <v>0</v>
      </c>
    </row>
    <row r="7234" spans="1:22" x14ac:dyDescent="0.35">
      <c r="A7234">
        <v>1999</v>
      </c>
      <c r="B7234">
        <v>10</v>
      </c>
      <c r="C7234">
        <v>29</v>
      </c>
      <c r="D7234">
        <v>6</v>
      </c>
      <c r="E7234">
        <v>30</v>
      </c>
      <c r="F7234">
        <v>0</v>
      </c>
      <c r="G7234">
        <v>0</v>
      </c>
      <c r="H7234">
        <v>0</v>
      </c>
      <c r="I7234">
        <v>2</v>
      </c>
      <c r="J7234">
        <v>-2</v>
      </c>
      <c r="K7234">
        <v>1.1000000000000001</v>
      </c>
      <c r="L7234">
        <v>82.54</v>
      </c>
      <c r="M7234">
        <f t="shared" si="896"/>
        <v>2</v>
      </c>
      <c r="N7234" s="3">
        <f t="shared" si="903"/>
        <v>301.25049999999732</v>
      </c>
      <c r="O7234">
        <v>0</v>
      </c>
      <c r="P7234">
        <v>0.2</v>
      </c>
      <c r="Q7234">
        <f t="shared" si="897"/>
        <v>0.25</v>
      </c>
      <c r="R7234" t="str">
        <f t="shared" si="898"/>
        <v/>
      </c>
      <c r="S7234">
        <f t="shared" si="899"/>
        <v>2</v>
      </c>
      <c r="T7234">
        <f t="shared" si="900"/>
        <v>2</v>
      </c>
      <c r="U7234">
        <f t="shared" si="901"/>
        <v>2</v>
      </c>
      <c r="V7234">
        <f t="shared" si="902"/>
        <v>16.960441401437194</v>
      </c>
    </row>
    <row r="7235" spans="1:22" x14ac:dyDescent="0.35">
      <c r="A7235">
        <v>1999</v>
      </c>
      <c r="B7235">
        <v>10</v>
      </c>
      <c r="C7235">
        <v>29</v>
      </c>
      <c r="D7235">
        <v>7</v>
      </c>
      <c r="E7235">
        <v>30</v>
      </c>
      <c r="F7235">
        <v>199</v>
      </c>
      <c r="G7235">
        <v>68</v>
      </c>
      <c r="H7235">
        <v>104</v>
      </c>
      <c r="I7235">
        <v>4</v>
      </c>
      <c r="J7235">
        <v>-2</v>
      </c>
      <c r="K7235" s="1" t="s">
        <v>105</v>
      </c>
      <c r="L7235">
        <v>72.19</v>
      </c>
      <c r="M7235">
        <f t="shared" si="896"/>
        <v>10.210825964628373</v>
      </c>
      <c r="N7235" s="3">
        <f t="shared" si="903"/>
        <v>301.292166666664</v>
      </c>
      <c r="O7235" s="1" t="s">
        <v>3389</v>
      </c>
      <c r="P7235">
        <v>0.2</v>
      </c>
      <c r="Q7235">
        <f t="shared" si="897"/>
        <v>0.29166666666666669</v>
      </c>
      <c r="R7235">
        <f t="shared" si="898"/>
        <v>0.31276922661580964</v>
      </c>
      <c r="S7235">
        <f t="shared" si="899"/>
        <v>11.239649347601034</v>
      </c>
      <c r="T7235">
        <f t="shared" si="900"/>
        <v>7.9502484237805557</v>
      </c>
      <c r="U7235">
        <f t="shared" si="901"/>
        <v>10.210825964628373</v>
      </c>
      <c r="V7235">
        <f t="shared" si="902"/>
        <v>163.88513560165572</v>
      </c>
    </row>
    <row r="7236" spans="1:22" x14ac:dyDescent="0.35">
      <c r="A7236">
        <v>1999</v>
      </c>
      <c r="B7236">
        <v>10</v>
      </c>
      <c r="C7236">
        <v>29</v>
      </c>
      <c r="D7236">
        <v>8</v>
      </c>
      <c r="E7236">
        <v>30</v>
      </c>
      <c r="F7236">
        <v>720</v>
      </c>
      <c r="G7236">
        <v>64</v>
      </c>
      <c r="H7236">
        <v>314</v>
      </c>
      <c r="I7236">
        <v>6</v>
      </c>
      <c r="J7236">
        <v>-4</v>
      </c>
      <c r="K7236" s="1" t="s">
        <v>99</v>
      </c>
      <c r="L7236">
        <v>54.5</v>
      </c>
      <c r="M7236">
        <f t="shared" si="896"/>
        <v>24.82065898820235</v>
      </c>
      <c r="N7236" s="3">
        <f t="shared" si="903"/>
        <v>301.33383333333069</v>
      </c>
      <c r="O7236" s="1" t="s">
        <v>3390</v>
      </c>
      <c r="P7236">
        <v>0.2</v>
      </c>
      <c r="Q7236">
        <f t="shared" si="897"/>
        <v>0.33333333333333331</v>
      </c>
      <c r="R7236">
        <f t="shared" si="898"/>
        <v>0.30707610595640084</v>
      </c>
      <c r="S7236">
        <f t="shared" si="899"/>
        <v>27.966245686412943</v>
      </c>
      <c r="T7236">
        <f t="shared" si="900"/>
        <v>17.722574371077165</v>
      </c>
      <c r="U7236">
        <f t="shared" si="901"/>
        <v>24.82065898820235</v>
      </c>
      <c r="V7236">
        <f t="shared" si="902"/>
        <v>468.52340128343263</v>
      </c>
    </row>
    <row r="7237" spans="1:22" x14ac:dyDescent="0.35">
      <c r="A7237">
        <v>1999</v>
      </c>
      <c r="B7237">
        <v>10</v>
      </c>
      <c r="C7237">
        <v>29</v>
      </c>
      <c r="D7237">
        <v>9</v>
      </c>
      <c r="E7237">
        <v>30</v>
      </c>
      <c r="F7237">
        <v>900</v>
      </c>
      <c r="G7237">
        <v>63</v>
      </c>
      <c r="H7237">
        <v>490</v>
      </c>
      <c r="I7237">
        <v>8</v>
      </c>
      <c r="J7237">
        <v>-7</v>
      </c>
      <c r="K7237">
        <v>5.5</v>
      </c>
      <c r="L7237">
        <v>41.14</v>
      </c>
      <c r="M7237">
        <f t="shared" ref="M7237:M7300" si="904">+I7237+O7237*EXP(-2.98-0.0471*K7237*1.7)+1*O7237/1000</f>
        <v>34.925064276210279</v>
      </c>
      <c r="N7237" s="3">
        <f t="shared" si="903"/>
        <v>301.37549999999737</v>
      </c>
      <c r="O7237" s="1" t="s">
        <v>3391</v>
      </c>
      <c r="P7237">
        <v>0.2</v>
      </c>
      <c r="Q7237">
        <f t="shared" ref="Q7237:Q7300" si="905">+D7237/24</f>
        <v>0.375</v>
      </c>
      <c r="R7237">
        <f t="shared" ref="R7237:R7300" si="906">+IF(O7237&gt;100,IF(I7237&gt;0,(S7237-M7237)/(S7237-T7237),""),"")</f>
        <v>0.305275638456732</v>
      </c>
      <c r="S7237">
        <f t="shared" ref="S7237:S7300" si="907">I7237+O7237*EXP(-2.81-0.0455*K7237*1.7)</f>
        <v>39.434144557766359</v>
      </c>
      <c r="T7237">
        <f t="shared" ref="T7237:T7300" si="908">I7237+O7237*EXP(-3.47-0.0594*K7237*1.7)+3*O7237/1000</f>
        <v>24.663623384341079</v>
      </c>
      <c r="U7237">
        <f t="shared" ref="U7237:U7300" si="909">+I7237+O7237*EXP(-2.98-0.0471*K7237*1.7)+1*O7237/1000</f>
        <v>34.925064276210279</v>
      </c>
      <c r="V7237">
        <f t="shared" ref="V7237:V7300" si="910">+IF((SIN(23.45*PI()/180*SIN(2*PI()*(284+N7237)/365.25))*SIN($F$2*PI()/180)*COS($AU$2*PI()/180)+SIN(23.45*PI()/180*SIN(2*PI()*(284+N7237)/365.25))*COS($F$2*PI()/180)*SIN($AU$2*PI()/180)*COS($AV$2*PI()/180)+COS(23.45*PI()/180*SIN(2*PI()*(284+N7237)/365.25))*COS($F$2*PI()/180)*COS($AU$2*PI()/180)*COS(Q7237*2*PI()-PI())-COS(23.45*PI()/180*SIN(2*PI()*(284+N7237)/365.25))*SIN($F$2*PI()/180)*SIN($AU$2*PI()/180)*COS($AV$2*PI()/180)*COS(Q7237*2*PI()-PI())-COS(23.45*PI()/180*SIN(2*PI()*(284+N7237)/365.25))*SIN($AU$2*PI()/180)*SIN($AV$2*PI()/180)*SIN(Q7237*2*PI()-PI()))&gt;0,(F7238+F7237)*COS(ACOS(SIN(23.45*PI()/180*SIN(2*PI()*(284+N7237)/365.25))*SIN($F$2*PI()/180)*COS($AU$2*PI()/180)+SIN(23.45*PI()/180*SIN(2*PI()*(284+N7237)/365.25))*COS($F$2*PI()/180)*SIN($AU$2*PI()/180)*COS($AV$2*PI()/180)+COS(23.45*PI()/180*SIN(2*PI()*(284+N7237)/365.25))*COS($F$2*PI()/180)*COS($AU$2*PI()/180)*COS(Q7237*2*PI()-PI())-COS(23.45*PI()/180*SIN(2*PI()*(284+N7237)/365.25))*SIN($F$2*PI()/180)*SIN($AU$2*PI()/180)*COS($AV$2*PI()/180)*COS(Q7237*2*PI()-PI())-COS(23.45*PI()/180*SIN(2*PI()*(284+N7237)/365.25))*SIN($AU$2*PI()/180)*SIN($AV$2*PI()/180)*SIN(Q7237*2*PI()-PI())))/2+(G7238+G7237)*(1+COS($AU$2))/4+(H7238+H7237)*P7237*(1-COS($AU$2))/4,(G7238+G7237)*(1+COS($AU$2))/4+(H7238+H7237)*P7237*(1-COS($AU$2))/4)</f>
        <v>739.77680520482545</v>
      </c>
    </row>
    <row r="7238" spans="1:22" x14ac:dyDescent="0.35">
      <c r="A7238">
        <v>1999</v>
      </c>
      <c r="B7238">
        <v>10</v>
      </c>
      <c r="C7238">
        <v>29</v>
      </c>
      <c r="D7238">
        <v>10</v>
      </c>
      <c r="E7238">
        <v>30</v>
      </c>
      <c r="F7238">
        <v>961</v>
      </c>
      <c r="G7238">
        <v>88</v>
      </c>
      <c r="H7238">
        <v>627</v>
      </c>
      <c r="I7238">
        <v>9</v>
      </c>
      <c r="J7238">
        <v>-8</v>
      </c>
      <c r="K7238">
        <v>5.5</v>
      </c>
      <c r="L7238">
        <v>35.47</v>
      </c>
      <c r="M7238">
        <f t="shared" si="904"/>
        <v>42.083819820177133</v>
      </c>
      <c r="N7238" s="3">
        <f t="shared" ref="N7238:N7301" si="911">+N7237+1/24</f>
        <v>301.41716666666406</v>
      </c>
      <c r="O7238" s="1" t="s">
        <v>3392</v>
      </c>
      <c r="P7238">
        <v>0.2</v>
      </c>
      <c r="Q7238">
        <f t="shared" si="905"/>
        <v>0.41666666666666669</v>
      </c>
      <c r="R7238">
        <f t="shared" si="906"/>
        <v>0.30527563845673211</v>
      </c>
      <c r="S7238">
        <f t="shared" si="907"/>
        <v>47.624293115222201</v>
      </c>
      <c r="T7238">
        <f t="shared" si="908"/>
        <v>29.475208821912826</v>
      </c>
      <c r="U7238">
        <f t="shared" si="909"/>
        <v>42.083819820177133</v>
      </c>
      <c r="V7238">
        <f t="shared" si="910"/>
        <v>929.36614549952901</v>
      </c>
    </row>
    <row r="7239" spans="1:22" x14ac:dyDescent="0.35">
      <c r="A7239">
        <v>1999</v>
      </c>
      <c r="B7239">
        <v>10</v>
      </c>
      <c r="C7239">
        <v>29</v>
      </c>
      <c r="D7239">
        <v>11</v>
      </c>
      <c r="E7239">
        <v>30</v>
      </c>
      <c r="F7239">
        <v>968</v>
      </c>
      <c r="G7239">
        <v>95</v>
      </c>
      <c r="H7239">
        <v>673</v>
      </c>
      <c r="I7239">
        <v>9</v>
      </c>
      <c r="J7239">
        <v>-7</v>
      </c>
      <c r="K7239">
        <v>5.4</v>
      </c>
      <c r="L7239">
        <v>33.54</v>
      </c>
      <c r="M7239">
        <f t="shared" si="904"/>
        <v>44.422343385770255</v>
      </c>
      <c r="N7239" s="3">
        <f t="shared" si="911"/>
        <v>301.45883333333074</v>
      </c>
      <c r="O7239" s="1" t="s">
        <v>3393</v>
      </c>
      <c r="P7239">
        <v>0.2</v>
      </c>
      <c r="Q7239">
        <f t="shared" si="905"/>
        <v>0.45833333333333331</v>
      </c>
      <c r="R7239">
        <f t="shared" si="906"/>
        <v>0.30552738777562338</v>
      </c>
      <c r="S7239">
        <f t="shared" si="907"/>
        <v>50.352983248064902</v>
      </c>
      <c r="T7239">
        <f t="shared" si="908"/>
        <v>30.941826999610811</v>
      </c>
      <c r="U7239">
        <f t="shared" si="909"/>
        <v>44.422343385770255</v>
      </c>
      <c r="V7239">
        <f t="shared" si="910"/>
        <v>863.83138331394503</v>
      </c>
    </row>
    <row r="7240" spans="1:22" x14ac:dyDescent="0.35">
      <c r="A7240">
        <v>1999</v>
      </c>
      <c r="B7240">
        <v>10</v>
      </c>
      <c r="C7240">
        <v>29</v>
      </c>
      <c r="D7240">
        <v>12</v>
      </c>
      <c r="E7240">
        <v>30</v>
      </c>
      <c r="F7240">
        <v>606</v>
      </c>
      <c r="G7240">
        <v>186</v>
      </c>
      <c r="H7240">
        <v>540</v>
      </c>
      <c r="I7240">
        <v>9</v>
      </c>
      <c r="J7240">
        <v>-7</v>
      </c>
      <c r="K7240">
        <v>5.4</v>
      </c>
      <c r="L7240">
        <v>34.64</v>
      </c>
      <c r="M7240">
        <f t="shared" si="904"/>
        <v>34.73769673397301</v>
      </c>
      <c r="N7240" s="3">
        <f t="shared" si="911"/>
        <v>301.50049999999743</v>
      </c>
      <c r="O7240" s="1" t="s">
        <v>3394</v>
      </c>
      <c r="P7240">
        <v>0.2</v>
      </c>
      <c r="Q7240">
        <f t="shared" si="905"/>
        <v>0.5</v>
      </c>
      <c r="R7240">
        <f t="shared" si="906"/>
        <v>0.30552738777562266</v>
      </c>
      <c r="S7240">
        <f t="shared" si="907"/>
        <v>39.046869860996253</v>
      </c>
      <c r="T7240">
        <f t="shared" si="908"/>
        <v>24.942821257052859</v>
      </c>
      <c r="U7240">
        <f t="shared" si="909"/>
        <v>34.73769673397301</v>
      </c>
      <c r="V7240">
        <f t="shared" si="910"/>
        <v>373.02191781436903</v>
      </c>
    </row>
    <row r="7241" spans="1:22" x14ac:dyDescent="0.35">
      <c r="A7241">
        <v>1999</v>
      </c>
      <c r="B7241">
        <v>10</v>
      </c>
      <c r="C7241">
        <v>29</v>
      </c>
      <c r="D7241">
        <v>13</v>
      </c>
      <c r="E7241">
        <v>30</v>
      </c>
      <c r="F7241">
        <v>0</v>
      </c>
      <c r="G7241">
        <v>68</v>
      </c>
      <c r="H7241">
        <v>68</v>
      </c>
      <c r="I7241">
        <v>9</v>
      </c>
      <c r="J7241">
        <v>-7</v>
      </c>
      <c r="K7241">
        <v>5.2</v>
      </c>
      <c r="L7241" s="1" t="s">
        <v>210</v>
      </c>
      <c r="M7241">
        <f t="shared" si="904"/>
        <v>11.142514186975228</v>
      </c>
      <c r="N7241" s="3">
        <f t="shared" si="911"/>
        <v>301.54216666666412</v>
      </c>
      <c r="O7241" s="1" t="s">
        <v>1232</v>
      </c>
      <c r="P7241">
        <v>0.2</v>
      </c>
      <c r="Q7241">
        <f t="shared" si="905"/>
        <v>0.54166666666666663</v>
      </c>
      <c r="R7241">
        <f t="shared" si="906"/>
        <v>0.30603625365756015</v>
      </c>
      <c r="S7241">
        <f t="shared" si="907"/>
        <v>11.501037483573912</v>
      </c>
      <c r="T7241">
        <f t="shared" si="908"/>
        <v>10.329531518794152</v>
      </c>
      <c r="U7241">
        <f t="shared" si="909"/>
        <v>11.142514186975228</v>
      </c>
      <c r="V7241">
        <f t="shared" si="910"/>
        <v>308.28814878902455</v>
      </c>
    </row>
    <row r="7242" spans="1:22" x14ac:dyDescent="0.35">
      <c r="A7242">
        <v>1999</v>
      </c>
      <c r="B7242">
        <v>10</v>
      </c>
      <c r="C7242">
        <v>29</v>
      </c>
      <c r="D7242">
        <v>14</v>
      </c>
      <c r="E7242">
        <v>30</v>
      </c>
      <c r="F7242">
        <v>536</v>
      </c>
      <c r="G7242">
        <v>128</v>
      </c>
      <c r="H7242">
        <v>348</v>
      </c>
      <c r="I7242">
        <v>8</v>
      </c>
      <c r="J7242">
        <v>-7</v>
      </c>
      <c r="K7242" s="1" t="s">
        <v>99</v>
      </c>
      <c r="L7242">
        <v>37.979999999999997</v>
      </c>
      <c r="M7242">
        <f t="shared" si="904"/>
        <v>26.30388434621333</v>
      </c>
      <c r="N7242" s="3">
        <f t="shared" si="911"/>
        <v>301.5838333333308</v>
      </c>
      <c r="O7242" s="1" t="s">
        <v>3395</v>
      </c>
      <c r="P7242">
        <v>0.2</v>
      </c>
      <c r="Q7242">
        <f t="shared" si="905"/>
        <v>0.58333333333333337</v>
      </c>
      <c r="R7242">
        <f t="shared" si="906"/>
        <v>0.30707610595640072</v>
      </c>
      <c r="S7242">
        <f t="shared" si="907"/>
        <v>29.36310002835949</v>
      </c>
      <c r="T7242">
        <f t="shared" si="908"/>
        <v>19.400697800357701</v>
      </c>
      <c r="U7242">
        <f t="shared" si="909"/>
        <v>26.30388434621333</v>
      </c>
      <c r="V7242">
        <f t="shared" si="910"/>
        <v>614.07401000038692</v>
      </c>
    </row>
    <row r="7243" spans="1:22" x14ac:dyDescent="0.35">
      <c r="A7243">
        <v>1999</v>
      </c>
      <c r="B7243">
        <v>10</v>
      </c>
      <c r="C7243">
        <v>29</v>
      </c>
      <c r="D7243">
        <v>15</v>
      </c>
      <c r="E7243">
        <v>30</v>
      </c>
      <c r="F7243">
        <v>762</v>
      </c>
      <c r="G7243">
        <v>55</v>
      </c>
      <c r="H7243">
        <v>257</v>
      </c>
      <c r="I7243">
        <v>7</v>
      </c>
      <c r="J7243">
        <v>-7</v>
      </c>
      <c r="K7243">
        <v>4</v>
      </c>
      <c r="L7243">
        <v>39.619999999999997</v>
      </c>
      <c r="M7243">
        <f t="shared" si="904"/>
        <v>24.668956855266455</v>
      </c>
      <c r="N7243" s="3">
        <f t="shared" si="911"/>
        <v>301.62549999999749</v>
      </c>
      <c r="O7243" s="1" t="s">
        <v>3396</v>
      </c>
      <c r="P7243">
        <v>0.2</v>
      </c>
      <c r="Q7243">
        <f t="shared" si="905"/>
        <v>0.625</v>
      </c>
      <c r="R7243">
        <f t="shared" si="906"/>
        <v>0.30924967799712183</v>
      </c>
      <c r="S7243">
        <f t="shared" si="907"/>
        <v>27.613171302414489</v>
      </c>
      <c r="T7243">
        <f t="shared" si="908"/>
        <v>18.092661964404972</v>
      </c>
      <c r="U7243">
        <f t="shared" si="909"/>
        <v>24.668956855266455</v>
      </c>
      <c r="V7243">
        <f t="shared" si="910"/>
        <v>459.42868182233445</v>
      </c>
    </row>
    <row r="7244" spans="1:22" x14ac:dyDescent="0.35">
      <c r="A7244">
        <v>1999</v>
      </c>
      <c r="B7244">
        <v>10</v>
      </c>
      <c r="C7244">
        <v>29</v>
      </c>
      <c r="D7244">
        <v>16</v>
      </c>
      <c r="E7244">
        <v>30</v>
      </c>
      <c r="F7244">
        <v>477</v>
      </c>
      <c r="G7244">
        <v>26</v>
      </c>
      <c r="H7244">
        <v>68</v>
      </c>
      <c r="I7244">
        <v>5</v>
      </c>
      <c r="J7244">
        <v>-7</v>
      </c>
      <c r="K7244">
        <v>2.7</v>
      </c>
      <c r="L7244">
        <v>46.3</v>
      </c>
      <c r="M7244">
        <f t="shared" si="904"/>
        <v>12.281507980551249</v>
      </c>
      <c r="N7244" s="3">
        <f t="shared" si="911"/>
        <v>301.66716666666417</v>
      </c>
      <c r="O7244" s="1" t="s">
        <v>3397</v>
      </c>
      <c r="P7244">
        <v>0.2</v>
      </c>
      <c r="Q7244">
        <f t="shared" si="905"/>
        <v>0.66666666666666663</v>
      </c>
      <c r="R7244">
        <f t="shared" si="906"/>
        <v>0.31307779748147108</v>
      </c>
      <c r="S7244">
        <f t="shared" si="907"/>
        <v>13.48700886673026</v>
      </c>
      <c r="T7244">
        <f t="shared" si="908"/>
        <v>9.6365253898546541</v>
      </c>
      <c r="U7244">
        <f t="shared" si="909"/>
        <v>12.281507980551249</v>
      </c>
      <c r="V7244">
        <f t="shared" si="910"/>
        <v>124.13302710792398</v>
      </c>
    </row>
    <row r="7245" spans="1:22" x14ac:dyDescent="0.35">
      <c r="A7245">
        <v>1999</v>
      </c>
      <c r="B7245">
        <v>10</v>
      </c>
      <c r="C7245">
        <v>29</v>
      </c>
      <c r="D7245">
        <v>17</v>
      </c>
      <c r="E7245">
        <v>30</v>
      </c>
      <c r="F7245">
        <v>0</v>
      </c>
      <c r="G7245">
        <v>0</v>
      </c>
      <c r="H7245">
        <v>0</v>
      </c>
      <c r="I7245">
        <v>3</v>
      </c>
      <c r="J7245">
        <v>-6</v>
      </c>
      <c r="K7245">
        <v>1.9</v>
      </c>
      <c r="L7245">
        <v>59.52</v>
      </c>
      <c r="M7245">
        <f t="shared" si="904"/>
        <v>3</v>
      </c>
      <c r="N7245" s="3">
        <f t="shared" si="911"/>
        <v>301.70883333333086</v>
      </c>
      <c r="O7245">
        <v>0</v>
      </c>
      <c r="P7245">
        <v>0.2</v>
      </c>
      <c r="Q7245">
        <f t="shared" si="905"/>
        <v>0.70833333333333337</v>
      </c>
      <c r="R7245" t="str">
        <f t="shared" si="906"/>
        <v/>
      </c>
      <c r="S7245">
        <f t="shared" si="907"/>
        <v>3</v>
      </c>
      <c r="T7245">
        <f t="shared" si="908"/>
        <v>3</v>
      </c>
      <c r="U7245">
        <f t="shared" si="909"/>
        <v>3</v>
      </c>
      <c r="V7245">
        <f t="shared" si="910"/>
        <v>0</v>
      </c>
    </row>
    <row r="7246" spans="1:22" x14ac:dyDescent="0.35">
      <c r="A7246">
        <v>1999</v>
      </c>
      <c r="B7246">
        <v>10</v>
      </c>
      <c r="C7246">
        <v>29</v>
      </c>
      <c r="D7246">
        <v>18</v>
      </c>
      <c r="E7246">
        <v>30</v>
      </c>
      <c r="F7246">
        <v>0</v>
      </c>
      <c r="G7246">
        <v>0</v>
      </c>
      <c r="H7246">
        <v>0</v>
      </c>
      <c r="I7246">
        <v>2</v>
      </c>
      <c r="J7246">
        <v>-5</v>
      </c>
      <c r="K7246">
        <v>1.9</v>
      </c>
      <c r="L7246" s="1" t="s">
        <v>344</v>
      </c>
      <c r="M7246">
        <f t="shared" si="904"/>
        <v>2</v>
      </c>
      <c r="N7246" s="3">
        <f t="shared" si="911"/>
        <v>301.75049999999754</v>
      </c>
      <c r="O7246">
        <v>0</v>
      </c>
      <c r="P7246">
        <v>0.2</v>
      </c>
      <c r="Q7246">
        <f t="shared" si="905"/>
        <v>0.75</v>
      </c>
      <c r="R7246" t="str">
        <f t="shared" si="906"/>
        <v/>
      </c>
      <c r="S7246">
        <f t="shared" si="907"/>
        <v>2</v>
      </c>
      <c r="T7246">
        <f t="shared" si="908"/>
        <v>2</v>
      </c>
      <c r="U7246">
        <f t="shared" si="909"/>
        <v>2</v>
      </c>
      <c r="V7246">
        <f t="shared" si="910"/>
        <v>0</v>
      </c>
    </row>
    <row r="7247" spans="1:22" x14ac:dyDescent="0.35">
      <c r="A7247">
        <v>1999</v>
      </c>
      <c r="B7247">
        <v>10</v>
      </c>
      <c r="C7247">
        <v>29</v>
      </c>
      <c r="D7247">
        <v>19</v>
      </c>
      <c r="E7247">
        <v>30</v>
      </c>
      <c r="F7247">
        <v>0</v>
      </c>
      <c r="G7247">
        <v>0</v>
      </c>
      <c r="H7247">
        <v>0</v>
      </c>
      <c r="I7247">
        <v>2</v>
      </c>
      <c r="J7247">
        <v>-5</v>
      </c>
      <c r="K7247">
        <v>1.8</v>
      </c>
      <c r="L7247">
        <v>64.8</v>
      </c>
      <c r="M7247">
        <f t="shared" si="904"/>
        <v>2</v>
      </c>
      <c r="N7247" s="3">
        <f t="shared" si="911"/>
        <v>301.79216666666423</v>
      </c>
      <c r="O7247">
        <v>0</v>
      </c>
      <c r="P7247">
        <v>0.2</v>
      </c>
      <c r="Q7247">
        <f t="shared" si="905"/>
        <v>0.79166666666666663</v>
      </c>
      <c r="R7247" t="str">
        <f t="shared" si="906"/>
        <v/>
      </c>
      <c r="S7247">
        <f t="shared" si="907"/>
        <v>2</v>
      </c>
      <c r="T7247">
        <f t="shared" si="908"/>
        <v>2</v>
      </c>
      <c r="U7247">
        <f t="shared" si="909"/>
        <v>2</v>
      </c>
      <c r="V7247">
        <f t="shared" si="910"/>
        <v>0</v>
      </c>
    </row>
    <row r="7248" spans="1:22" x14ac:dyDescent="0.35">
      <c r="A7248">
        <v>1999</v>
      </c>
      <c r="B7248">
        <v>10</v>
      </c>
      <c r="C7248">
        <v>29</v>
      </c>
      <c r="D7248">
        <v>20</v>
      </c>
      <c r="E7248">
        <v>30</v>
      </c>
      <c r="F7248">
        <v>0</v>
      </c>
      <c r="G7248">
        <v>0</v>
      </c>
      <c r="H7248">
        <v>0</v>
      </c>
      <c r="I7248">
        <v>1</v>
      </c>
      <c r="J7248">
        <v>-6</v>
      </c>
      <c r="K7248" s="1" t="s">
        <v>88</v>
      </c>
      <c r="L7248" s="1" t="s">
        <v>345</v>
      </c>
      <c r="M7248">
        <f t="shared" si="904"/>
        <v>1</v>
      </c>
      <c r="N7248" s="3">
        <f t="shared" si="911"/>
        <v>301.83383333333092</v>
      </c>
      <c r="O7248">
        <v>0</v>
      </c>
      <c r="P7248">
        <v>0.2</v>
      </c>
      <c r="Q7248">
        <f t="shared" si="905"/>
        <v>0.83333333333333337</v>
      </c>
      <c r="R7248" t="str">
        <f t="shared" si="906"/>
        <v/>
      </c>
      <c r="S7248">
        <f t="shared" si="907"/>
        <v>1</v>
      </c>
      <c r="T7248">
        <f t="shared" si="908"/>
        <v>1</v>
      </c>
      <c r="U7248">
        <f t="shared" si="909"/>
        <v>1</v>
      </c>
      <c r="V7248">
        <f t="shared" si="910"/>
        <v>0</v>
      </c>
    </row>
    <row r="7249" spans="1:22" x14ac:dyDescent="0.35">
      <c r="A7249">
        <v>1999</v>
      </c>
      <c r="B7249">
        <v>10</v>
      </c>
      <c r="C7249">
        <v>29</v>
      </c>
      <c r="D7249">
        <v>21</v>
      </c>
      <c r="E7249">
        <v>30</v>
      </c>
      <c r="F7249">
        <v>0</v>
      </c>
      <c r="G7249">
        <v>0</v>
      </c>
      <c r="H7249">
        <v>0</v>
      </c>
      <c r="I7249">
        <v>0</v>
      </c>
      <c r="J7249">
        <v>-6</v>
      </c>
      <c r="K7249" s="1" t="s">
        <v>88</v>
      </c>
      <c r="L7249">
        <v>66.680000000000007</v>
      </c>
      <c r="M7249">
        <f t="shared" si="904"/>
        <v>0</v>
      </c>
      <c r="N7249" s="3">
        <f t="shared" si="911"/>
        <v>301.8754999999976</v>
      </c>
      <c r="O7249">
        <v>0</v>
      </c>
      <c r="P7249">
        <v>0.2</v>
      </c>
      <c r="Q7249">
        <f t="shared" si="905"/>
        <v>0.875</v>
      </c>
      <c r="R7249" t="str">
        <f t="shared" si="906"/>
        <v/>
      </c>
      <c r="S7249">
        <f t="shared" si="907"/>
        <v>0</v>
      </c>
      <c r="T7249">
        <f t="shared" si="908"/>
        <v>0</v>
      </c>
      <c r="U7249">
        <f t="shared" si="909"/>
        <v>0</v>
      </c>
      <c r="V7249">
        <f t="shared" si="910"/>
        <v>0</v>
      </c>
    </row>
    <row r="7250" spans="1:22" x14ac:dyDescent="0.35">
      <c r="A7250">
        <v>1999</v>
      </c>
      <c r="B7250">
        <v>10</v>
      </c>
      <c r="C7250">
        <v>29</v>
      </c>
      <c r="D7250">
        <v>22</v>
      </c>
      <c r="E7250">
        <v>30</v>
      </c>
      <c r="F7250">
        <v>0</v>
      </c>
      <c r="G7250">
        <v>0</v>
      </c>
      <c r="H7250">
        <v>0</v>
      </c>
      <c r="I7250">
        <v>0</v>
      </c>
      <c r="J7250">
        <v>-6</v>
      </c>
      <c r="K7250">
        <v>1.9</v>
      </c>
      <c r="L7250">
        <v>64.8</v>
      </c>
      <c r="M7250">
        <f t="shared" si="904"/>
        <v>0</v>
      </c>
      <c r="N7250" s="3">
        <f t="shared" si="911"/>
        <v>301.91716666666429</v>
      </c>
      <c r="O7250">
        <v>0</v>
      </c>
      <c r="P7250">
        <v>0.2</v>
      </c>
      <c r="Q7250">
        <f t="shared" si="905"/>
        <v>0.91666666666666663</v>
      </c>
      <c r="R7250" t="str">
        <f t="shared" si="906"/>
        <v/>
      </c>
      <c r="S7250">
        <f t="shared" si="907"/>
        <v>0</v>
      </c>
      <c r="T7250">
        <f t="shared" si="908"/>
        <v>0</v>
      </c>
      <c r="U7250">
        <f t="shared" si="909"/>
        <v>0</v>
      </c>
      <c r="V7250">
        <f t="shared" si="910"/>
        <v>0</v>
      </c>
    </row>
    <row r="7251" spans="1:22" x14ac:dyDescent="0.35">
      <c r="A7251">
        <v>1999</v>
      </c>
      <c r="B7251">
        <v>10</v>
      </c>
      <c r="C7251">
        <v>29</v>
      </c>
      <c r="D7251">
        <v>23</v>
      </c>
      <c r="E7251">
        <v>30</v>
      </c>
      <c r="F7251">
        <v>0</v>
      </c>
      <c r="G7251">
        <v>0</v>
      </c>
      <c r="H7251">
        <v>0</v>
      </c>
      <c r="I7251">
        <v>0</v>
      </c>
      <c r="J7251">
        <v>-7</v>
      </c>
      <c r="K7251">
        <v>2.2000000000000002</v>
      </c>
      <c r="L7251">
        <v>62.8</v>
      </c>
      <c r="M7251">
        <f t="shared" si="904"/>
        <v>0</v>
      </c>
      <c r="N7251" s="3">
        <f t="shared" si="911"/>
        <v>301.95883333333097</v>
      </c>
      <c r="O7251">
        <v>0</v>
      </c>
      <c r="P7251">
        <v>0.2</v>
      </c>
      <c r="Q7251">
        <f t="shared" si="905"/>
        <v>0.95833333333333337</v>
      </c>
      <c r="R7251" t="str">
        <f t="shared" si="906"/>
        <v/>
      </c>
      <c r="S7251">
        <f t="shared" si="907"/>
        <v>0</v>
      </c>
      <c r="T7251">
        <f t="shared" si="908"/>
        <v>0</v>
      </c>
      <c r="U7251">
        <f t="shared" si="909"/>
        <v>0</v>
      </c>
      <c r="V7251">
        <f t="shared" si="910"/>
        <v>0</v>
      </c>
    </row>
    <row r="7252" spans="1:22" x14ac:dyDescent="0.35">
      <c r="A7252">
        <v>1999</v>
      </c>
      <c r="B7252">
        <v>10</v>
      </c>
      <c r="C7252">
        <v>30</v>
      </c>
      <c r="D7252">
        <v>0</v>
      </c>
      <c r="E7252">
        <v>30</v>
      </c>
      <c r="F7252">
        <v>0</v>
      </c>
      <c r="G7252">
        <v>0</v>
      </c>
      <c r="H7252">
        <v>0</v>
      </c>
      <c r="I7252">
        <v>0</v>
      </c>
      <c r="J7252">
        <v>-7</v>
      </c>
      <c r="K7252" s="1" t="s">
        <v>92</v>
      </c>
      <c r="L7252">
        <v>65.08</v>
      </c>
      <c r="M7252">
        <f t="shared" si="904"/>
        <v>0</v>
      </c>
      <c r="N7252" s="3">
        <f t="shared" si="911"/>
        <v>302.00049999999766</v>
      </c>
      <c r="O7252">
        <v>0</v>
      </c>
      <c r="P7252">
        <v>0.2</v>
      </c>
      <c r="Q7252">
        <f t="shared" si="905"/>
        <v>0</v>
      </c>
      <c r="R7252" t="str">
        <f t="shared" si="906"/>
        <v/>
      </c>
      <c r="S7252">
        <f t="shared" si="907"/>
        <v>0</v>
      </c>
      <c r="T7252">
        <f t="shared" si="908"/>
        <v>0</v>
      </c>
      <c r="U7252">
        <f t="shared" si="909"/>
        <v>0</v>
      </c>
      <c r="V7252">
        <f t="shared" si="910"/>
        <v>0</v>
      </c>
    </row>
    <row r="7253" spans="1:22" x14ac:dyDescent="0.35">
      <c r="A7253">
        <v>1999</v>
      </c>
      <c r="B7253">
        <v>10</v>
      </c>
      <c r="C7253">
        <v>30</v>
      </c>
      <c r="D7253">
        <v>1</v>
      </c>
      <c r="E7253">
        <v>30</v>
      </c>
      <c r="F7253">
        <v>0</v>
      </c>
      <c r="G7253">
        <v>0</v>
      </c>
      <c r="H7253">
        <v>0</v>
      </c>
      <c r="I7253">
        <v>0</v>
      </c>
      <c r="J7253">
        <v>-8</v>
      </c>
      <c r="K7253">
        <v>2.5</v>
      </c>
      <c r="L7253">
        <v>62.78</v>
      </c>
      <c r="M7253">
        <f t="shared" si="904"/>
        <v>0</v>
      </c>
      <c r="N7253" s="3">
        <f t="shared" si="911"/>
        <v>302.04216666666434</v>
      </c>
      <c r="O7253">
        <v>0</v>
      </c>
      <c r="P7253">
        <v>0.2</v>
      </c>
      <c r="Q7253">
        <f t="shared" si="905"/>
        <v>4.1666666666666664E-2</v>
      </c>
      <c r="R7253" t="str">
        <f t="shared" si="906"/>
        <v/>
      </c>
      <c r="S7253">
        <f t="shared" si="907"/>
        <v>0</v>
      </c>
      <c r="T7253">
        <f t="shared" si="908"/>
        <v>0</v>
      </c>
      <c r="U7253">
        <f t="shared" si="909"/>
        <v>0</v>
      </c>
      <c r="V7253">
        <f t="shared" si="910"/>
        <v>0</v>
      </c>
    </row>
    <row r="7254" spans="1:22" x14ac:dyDescent="0.35">
      <c r="A7254">
        <v>1999</v>
      </c>
      <c r="B7254">
        <v>10</v>
      </c>
      <c r="C7254">
        <v>30</v>
      </c>
      <c r="D7254">
        <v>2</v>
      </c>
      <c r="E7254">
        <v>30</v>
      </c>
      <c r="F7254">
        <v>0</v>
      </c>
      <c r="G7254">
        <v>0</v>
      </c>
      <c r="H7254">
        <v>0</v>
      </c>
      <c r="I7254">
        <v>0</v>
      </c>
      <c r="J7254">
        <v>-8</v>
      </c>
      <c r="K7254">
        <v>2.5</v>
      </c>
      <c r="L7254">
        <v>60.94</v>
      </c>
      <c r="M7254">
        <f t="shared" si="904"/>
        <v>0</v>
      </c>
      <c r="N7254" s="3">
        <f t="shared" si="911"/>
        <v>302.08383333333103</v>
      </c>
      <c r="O7254">
        <v>0</v>
      </c>
      <c r="P7254">
        <v>0.2</v>
      </c>
      <c r="Q7254">
        <f t="shared" si="905"/>
        <v>8.3333333333333329E-2</v>
      </c>
      <c r="R7254" t="str">
        <f t="shared" si="906"/>
        <v/>
      </c>
      <c r="S7254">
        <f t="shared" si="907"/>
        <v>0</v>
      </c>
      <c r="T7254">
        <f t="shared" si="908"/>
        <v>0</v>
      </c>
      <c r="U7254">
        <f t="shared" si="909"/>
        <v>0</v>
      </c>
      <c r="V7254">
        <f t="shared" si="910"/>
        <v>0</v>
      </c>
    </row>
    <row r="7255" spans="1:22" x14ac:dyDescent="0.35">
      <c r="A7255">
        <v>1999</v>
      </c>
      <c r="B7255">
        <v>10</v>
      </c>
      <c r="C7255">
        <v>30</v>
      </c>
      <c r="D7255">
        <v>3</v>
      </c>
      <c r="E7255">
        <v>30</v>
      </c>
      <c r="F7255">
        <v>0</v>
      </c>
      <c r="G7255">
        <v>0</v>
      </c>
      <c r="H7255">
        <v>0</v>
      </c>
      <c r="I7255">
        <v>0</v>
      </c>
      <c r="J7255">
        <v>-8</v>
      </c>
      <c r="K7255" s="1" t="s">
        <v>92</v>
      </c>
      <c r="L7255">
        <v>59.42</v>
      </c>
      <c r="M7255">
        <f t="shared" si="904"/>
        <v>0</v>
      </c>
      <c r="N7255" s="3">
        <f t="shared" si="911"/>
        <v>302.12549999999771</v>
      </c>
      <c r="O7255">
        <v>0</v>
      </c>
      <c r="P7255">
        <v>0.2</v>
      </c>
      <c r="Q7255">
        <f t="shared" si="905"/>
        <v>0.125</v>
      </c>
      <c r="R7255" t="str">
        <f t="shared" si="906"/>
        <v/>
      </c>
      <c r="S7255">
        <f t="shared" si="907"/>
        <v>0</v>
      </c>
      <c r="T7255">
        <f t="shared" si="908"/>
        <v>0</v>
      </c>
      <c r="U7255">
        <f t="shared" si="909"/>
        <v>0</v>
      </c>
      <c r="V7255">
        <f t="shared" si="910"/>
        <v>0</v>
      </c>
    </row>
    <row r="7256" spans="1:22" x14ac:dyDescent="0.35">
      <c r="A7256">
        <v>1999</v>
      </c>
      <c r="B7256">
        <v>10</v>
      </c>
      <c r="C7256">
        <v>30</v>
      </c>
      <c r="D7256">
        <v>4</v>
      </c>
      <c r="E7256">
        <v>30</v>
      </c>
      <c r="F7256">
        <v>0</v>
      </c>
      <c r="G7256">
        <v>0</v>
      </c>
      <c r="H7256">
        <v>0</v>
      </c>
      <c r="I7256">
        <v>0</v>
      </c>
      <c r="J7256">
        <v>-9</v>
      </c>
      <c r="K7256" s="1" t="s">
        <v>92</v>
      </c>
      <c r="L7256">
        <v>57.64</v>
      </c>
      <c r="M7256">
        <f t="shared" si="904"/>
        <v>0</v>
      </c>
      <c r="N7256" s="3">
        <f t="shared" si="911"/>
        <v>302.1671666666644</v>
      </c>
      <c r="O7256">
        <v>0</v>
      </c>
      <c r="P7256">
        <v>0.2</v>
      </c>
      <c r="Q7256">
        <f t="shared" si="905"/>
        <v>0.16666666666666666</v>
      </c>
      <c r="R7256" t="str">
        <f t="shared" si="906"/>
        <v/>
      </c>
      <c r="S7256">
        <f t="shared" si="907"/>
        <v>0</v>
      </c>
      <c r="T7256">
        <f t="shared" si="908"/>
        <v>0</v>
      </c>
      <c r="U7256">
        <f t="shared" si="909"/>
        <v>0</v>
      </c>
      <c r="V7256">
        <f t="shared" si="910"/>
        <v>0</v>
      </c>
    </row>
    <row r="7257" spans="1:22" x14ac:dyDescent="0.35">
      <c r="A7257">
        <v>1999</v>
      </c>
      <c r="B7257">
        <v>10</v>
      </c>
      <c r="C7257">
        <v>30</v>
      </c>
      <c r="D7257">
        <v>5</v>
      </c>
      <c r="E7257">
        <v>30</v>
      </c>
      <c r="F7257">
        <v>0</v>
      </c>
      <c r="G7257">
        <v>0</v>
      </c>
      <c r="H7257">
        <v>0</v>
      </c>
      <c r="I7257">
        <v>0</v>
      </c>
      <c r="J7257">
        <v>-9</v>
      </c>
      <c r="K7257" s="1" t="s">
        <v>100</v>
      </c>
      <c r="L7257" s="1" t="s">
        <v>346</v>
      </c>
      <c r="M7257">
        <f t="shared" si="904"/>
        <v>0</v>
      </c>
      <c r="N7257" s="3">
        <f t="shared" si="911"/>
        <v>302.20883333333109</v>
      </c>
      <c r="O7257">
        <v>0</v>
      </c>
      <c r="P7257">
        <v>0.2</v>
      </c>
      <c r="Q7257">
        <f t="shared" si="905"/>
        <v>0.20833333333333334</v>
      </c>
      <c r="R7257" t="str">
        <f t="shared" si="906"/>
        <v/>
      </c>
      <c r="S7257">
        <f t="shared" si="907"/>
        <v>0</v>
      </c>
      <c r="T7257">
        <f t="shared" si="908"/>
        <v>0</v>
      </c>
      <c r="U7257">
        <f t="shared" si="909"/>
        <v>0</v>
      </c>
      <c r="V7257">
        <f t="shared" si="910"/>
        <v>0</v>
      </c>
    </row>
    <row r="7258" spans="1:22" x14ac:dyDescent="0.35">
      <c r="A7258">
        <v>1999</v>
      </c>
      <c r="B7258">
        <v>10</v>
      </c>
      <c r="C7258">
        <v>30</v>
      </c>
      <c r="D7258">
        <v>6</v>
      </c>
      <c r="E7258">
        <v>30</v>
      </c>
      <c r="F7258">
        <v>0</v>
      </c>
      <c r="G7258">
        <v>0</v>
      </c>
      <c r="H7258">
        <v>0</v>
      </c>
      <c r="I7258">
        <v>0</v>
      </c>
      <c r="J7258">
        <v>-10</v>
      </c>
      <c r="K7258" s="1" t="s">
        <v>92</v>
      </c>
      <c r="L7258">
        <v>49.26</v>
      </c>
      <c r="M7258">
        <f t="shared" si="904"/>
        <v>0</v>
      </c>
      <c r="N7258" s="3">
        <f t="shared" si="911"/>
        <v>302.25049999999777</v>
      </c>
      <c r="O7258">
        <v>0</v>
      </c>
      <c r="P7258">
        <v>0.2</v>
      </c>
      <c r="Q7258">
        <f t="shared" si="905"/>
        <v>0.25</v>
      </c>
      <c r="R7258" t="str">
        <f t="shared" si="906"/>
        <v/>
      </c>
      <c r="S7258">
        <f t="shared" si="907"/>
        <v>0</v>
      </c>
      <c r="T7258">
        <f t="shared" si="908"/>
        <v>0</v>
      </c>
      <c r="U7258">
        <f t="shared" si="909"/>
        <v>0</v>
      </c>
      <c r="V7258">
        <f t="shared" si="910"/>
        <v>16.433209116912721</v>
      </c>
    </row>
    <row r="7259" spans="1:22" x14ac:dyDescent="0.35">
      <c r="A7259">
        <v>1999</v>
      </c>
      <c r="B7259">
        <v>10</v>
      </c>
      <c r="C7259">
        <v>30</v>
      </c>
      <c r="D7259">
        <v>7</v>
      </c>
      <c r="E7259">
        <v>30</v>
      </c>
      <c r="F7259">
        <v>744</v>
      </c>
      <c r="G7259">
        <v>32</v>
      </c>
      <c r="H7259">
        <v>166</v>
      </c>
      <c r="I7259">
        <v>3</v>
      </c>
      <c r="J7259">
        <v>-10</v>
      </c>
      <c r="K7259">
        <v>3.1</v>
      </c>
      <c r="L7259">
        <v>43.58</v>
      </c>
      <c r="M7259">
        <f t="shared" si="904"/>
        <v>17.424360718696917</v>
      </c>
      <c r="N7259" s="3">
        <f t="shared" si="911"/>
        <v>302.29216666666446</v>
      </c>
      <c r="O7259" s="1" t="s">
        <v>3398</v>
      </c>
      <c r="P7259">
        <v>0.2</v>
      </c>
      <c r="Q7259">
        <f t="shared" si="905"/>
        <v>0.29166666666666669</v>
      </c>
      <c r="R7259">
        <f t="shared" si="906"/>
        <v>0.31185812444280381</v>
      </c>
      <c r="S7259">
        <f t="shared" si="907"/>
        <v>19.817651282936609</v>
      </c>
      <c r="T7259">
        <f t="shared" si="908"/>
        <v>12.143358466240624</v>
      </c>
      <c r="U7259">
        <f t="shared" si="909"/>
        <v>17.424360718696917</v>
      </c>
      <c r="V7259">
        <f t="shared" si="910"/>
        <v>254.63444530901202</v>
      </c>
    </row>
    <row r="7260" spans="1:22" x14ac:dyDescent="0.35">
      <c r="A7260">
        <v>1999</v>
      </c>
      <c r="B7260">
        <v>10</v>
      </c>
      <c r="C7260">
        <v>30</v>
      </c>
      <c r="D7260">
        <v>8</v>
      </c>
      <c r="E7260">
        <v>30</v>
      </c>
      <c r="F7260">
        <v>907</v>
      </c>
      <c r="G7260">
        <v>42</v>
      </c>
      <c r="H7260">
        <v>352</v>
      </c>
      <c r="I7260">
        <v>7</v>
      </c>
      <c r="J7260">
        <v>-10</v>
      </c>
      <c r="K7260" s="1" t="s">
        <v>114</v>
      </c>
      <c r="L7260">
        <v>30.89</v>
      </c>
      <c r="M7260">
        <f t="shared" si="904"/>
        <v>33.007383771459793</v>
      </c>
      <c r="N7260" s="3">
        <f t="shared" si="911"/>
        <v>302.33383333333114</v>
      </c>
      <c r="O7260" s="1" t="s">
        <v>3399</v>
      </c>
      <c r="P7260">
        <v>0.2</v>
      </c>
      <c r="Q7260">
        <f t="shared" si="905"/>
        <v>0.33333333333333331</v>
      </c>
      <c r="R7260">
        <f t="shared" si="906"/>
        <v>0.31246311027376006</v>
      </c>
      <c r="S7260">
        <f t="shared" si="907"/>
        <v>37.317894007471864</v>
      </c>
      <c r="T7260">
        <f t="shared" si="908"/>
        <v>23.522632761318743</v>
      </c>
      <c r="U7260">
        <f t="shared" si="909"/>
        <v>33.007383771459793</v>
      </c>
      <c r="V7260">
        <f t="shared" si="910"/>
        <v>530.2655720456396</v>
      </c>
    </row>
    <row r="7261" spans="1:22" x14ac:dyDescent="0.35">
      <c r="A7261">
        <v>1999</v>
      </c>
      <c r="B7261">
        <v>10</v>
      </c>
      <c r="C7261">
        <v>30</v>
      </c>
      <c r="D7261">
        <v>9</v>
      </c>
      <c r="E7261">
        <v>30</v>
      </c>
      <c r="F7261">
        <v>976</v>
      </c>
      <c r="G7261">
        <v>47</v>
      </c>
      <c r="H7261">
        <v>506</v>
      </c>
      <c r="I7261">
        <v>11</v>
      </c>
      <c r="J7261">
        <v>-12</v>
      </c>
      <c r="K7261">
        <v>2.5</v>
      </c>
      <c r="L7261">
        <v>21.19</v>
      </c>
      <c r="M7261">
        <f t="shared" si="904"/>
        <v>47.01648286474822</v>
      </c>
      <c r="N7261" s="3">
        <f t="shared" si="911"/>
        <v>302.37549999999783</v>
      </c>
      <c r="O7261" s="1" t="s">
        <v>3400</v>
      </c>
      <c r="P7261">
        <v>0.2</v>
      </c>
      <c r="Q7261">
        <f t="shared" si="905"/>
        <v>0.375</v>
      </c>
      <c r="R7261">
        <f t="shared" si="906"/>
        <v>0.31370242142013538</v>
      </c>
      <c r="S7261">
        <f t="shared" si="907"/>
        <v>52.972321870778053</v>
      </c>
      <c r="T7261">
        <f t="shared" si="908"/>
        <v>33.986688992754146</v>
      </c>
      <c r="U7261">
        <f t="shared" si="909"/>
        <v>47.01648286474822</v>
      </c>
      <c r="V7261">
        <f t="shared" si="910"/>
        <v>773.20679325418439</v>
      </c>
    </row>
    <row r="7262" spans="1:22" x14ac:dyDescent="0.35">
      <c r="A7262">
        <v>1999</v>
      </c>
      <c r="B7262">
        <v>10</v>
      </c>
      <c r="C7262">
        <v>30</v>
      </c>
      <c r="D7262">
        <v>10</v>
      </c>
      <c r="E7262">
        <v>30</v>
      </c>
      <c r="F7262">
        <v>1007</v>
      </c>
      <c r="G7262">
        <v>51</v>
      </c>
      <c r="H7262">
        <v>610</v>
      </c>
      <c r="I7262">
        <v>13</v>
      </c>
      <c r="J7262">
        <v>-14</v>
      </c>
      <c r="K7262" s="1" t="s">
        <v>112</v>
      </c>
      <c r="L7262">
        <v>15.82</v>
      </c>
      <c r="M7262">
        <f t="shared" si="904"/>
        <v>52.58628676575966</v>
      </c>
      <c r="N7262" s="3">
        <f t="shared" si="911"/>
        <v>302.41716666666451</v>
      </c>
      <c r="O7262" s="1" t="s">
        <v>3401</v>
      </c>
      <c r="P7262">
        <v>0.2</v>
      </c>
      <c r="Q7262">
        <f t="shared" si="905"/>
        <v>0.41666666666666669</v>
      </c>
      <c r="R7262">
        <f t="shared" si="906"/>
        <v>0.3112626096537055</v>
      </c>
      <c r="S7262">
        <f t="shared" si="907"/>
        <v>59.161218645307066</v>
      </c>
      <c r="T7262">
        <f t="shared" si="908"/>
        <v>38.037795286290923</v>
      </c>
      <c r="U7262">
        <f t="shared" si="909"/>
        <v>52.58628676575966</v>
      </c>
      <c r="V7262">
        <f t="shared" si="910"/>
        <v>954.61839049596426</v>
      </c>
    </row>
    <row r="7263" spans="1:22" x14ac:dyDescent="0.35">
      <c r="A7263">
        <v>1999</v>
      </c>
      <c r="B7263">
        <v>10</v>
      </c>
      <c r="C7263">
        <v>30</v>
      </c>
      <c r="D7263">
        <v>11</v>
      </c>
      <c r="E7263">
        <v>30</v>
      </c>
      <c r="F7263">
        <v>1017</v>
      </c>
      <c r="G7263">
        <v>53</v>
      </c>
      <c r="H7263">
        <v>656</v>
      </c>
      <c r="I7263">
        <v>14</v>
      </c>
      <c r="J7263">
        <v>-13</v>
      </c>
      <c r="K7263" s="1" t="s">
        <v>104</v>
      </c>
      <c r="L7263">
        <v>15.41</v>
      </c>
      <c r="M7263">
        <f t="shared" si="904"/>
        <v>53.515483394617334</v>
      </c>
      <c r="N7263" s="3">
        <f t="shared" si="911"/>
        <v>302.4588333333312</v>
      </c>
      <c r="O7263" s="1" t="s">
        <v>3402</v>
      </c>
      <c r="P7263">
        <v>0.2</v>
      </c>
      <c r="Q7263">
        <f t="shared" si="905"/>
        <v>0.45833333333333331</v>
      </c>
      <c r="R7263">
        <f t="shared" si="906"/>
        <v>0.30897081934445336</v>
      </c>
      <c r="S7263">
        <f t="shared" si="907"/>
        <v>60.102784105627983</v>
      </c>
      <c r="T7263">
        <f t="shared" si="908"/>
        <v>38.782645443384752</v>
      </c>
      <c r="U7263">
        <f t="shared" si="909"/>
        <v>53.515483394617334</v>
      </c>
      <c r="V7263">
        <f t="shared" si="910"/>
        <v>1055.7053736754835</v>
      </c>
    </row>
    <row r="7264" spans="1:22" x14ac:dyDescent="0.35">
      <c r="A7264">
        <v>1999</v>
      </c>
      <c r="B7264">
        <v>10</v>
      </c>
      <c r="C7264">
        <v>30</v>
      </c>
      <c r="D7264">
        <v>12</v>
      </c>
      <c r="E7264">
        <v>30</v>
      </c>
      <c r="F7264">
        <v>1009</v>
      </c>
      <c r="G7264">
        <v>53</v>
      </c>
      <c r="H7264">
        <v>638</v>
      </c>
      <c r="I7264">
        <v>15</v>
      </c>
      <c r="J7264">
        <v>-12</v>
      </c>
      <c r="K7264">
        <v>4.5</v>
      </c>
      <c r="L7264">
        <v>15.24</v>
      </c>
      <c r="M7264">
        <f t="shared" si="904"/>
        <v>52.365814448312896</v>
      </c>
      <c r="N7264" s="3">
        <f t="shared" si="911"/>
        <v>302.50049999999788</v>
      </c>
      <c r="O7264">
        <v>1025.80637054145</v>
      </c>
      <c r="P7264">
        <v>0.2</v>
      </c>
      <c r="Q7264">
        <f t="shared" si="905"/>
        <v>0.5</v>
      </c>
      <c r="R7264">
        <f t="shared" si="906"/>
        <v>0.30787609949978101</v>
      </c>
      <c r="S7264">
        <f t="shared" si="907"/>
        <v>58.604453308890008</v>
      </c>
      <c r="T7264">
        <f t="shared" si="908"/>
        <v>38.340980857753706</v>
      </c>
      <c r="U7264">
        <f t="shared" si="909"/>
        <v>52.365814448312896</v>
      </c>
      <c r="V7264">
        <f t="shared" si="910"/>
        <v>1065.257461201805</v>
      </c>
    </row>
    <row r="7265" spans="1:22" x14ac:dyDescent="0.35">
      <c r="A7265">
        <v>1999</v>
      </c>
      <c r="B7265">
        <v>10</v>
      </c>
      <c r="C7265">
        <v>30</v>
      </c>
      <c r="D7265">
        <v>13</v>
      </c>
      <c r="E7265">
        <v>30</v>
      </c>
      <c r="F7265">
        <v>983</v>
      </c>
      <c r="G7265">
        <v>51</v>
      </c>
      <c r="H7265">
        <v>558</v>
      </c>
      <c r="I7265">
        <v>16</v>
      </c>
      <c r="J7265">
        <v>-12</v>
      </c>
      <c r="K7265" s="1" t="s">
        <v>106</v>
      </c>
      <c r="L7265">
        <v>16.16</v>
      </c>
      <c r="M7265">
        <f t="shared" si="904"/>
        <v>49.116206233116174</v>
      </c>
      <c r="N7265" s="3">
        <f t="shared" si="911"/>
        <v>302.54216666666457</v>
      </c>
      <c r="O7265" s="1" t="s">
        <v>3403</v>
      </c>
      <c r="P7265">
        <v>0.2</v>
      </c>
      <c r="Q7265">
        <f t="shared" si="905"/>
        <v>0.54166666666666663</v>
      </c>
      <c r="R7265">
        <f t="shared" si="906"/>
        <v>0.30760747190509646</v>
      </c>
      <c r="S7265">
        <f t="shared" si="907"/>
        <v>54.647309205483381</v>
      </c>
      <c r="T7265">
        <f t="shared" si="908"/>
        <v>36.666266878677767</v>
      </c>
      <c r="U7265">
        <f t="shared" si="909"/>
        <v>49.116206233116174</v>
      </c>
      <c r="V7265">
        <f t="shared" si="910"/>
        <v>978.50420785813458</v>
      </c>
    </row>
    <row r="7266" spans="1:22" x14ac:dyDescent="0.35">
      <c r="A7266">
        <v>1999</v>
      </c>
      <c r="B7266">
        <v>10</v>
      </c>
      <c r="C7266">
        <v>30</v>
      </c>
      <c r="D7266">
        <v>14</v>
      </c>
      <c r="E7266">
        <v>30</v>
      </c>
      <c r="F7266">
        <v>929</v>
      </c>
      <c r="G7266">
        <v>46</v>
      </c>
      <c r="H7266">
        <v>424</v>
      </c>
      <c r="I7266">
        <v>15</v>
      </c>
      <c r="J7266">
        <v>-11</v>
      </c>
      <c r="K7266">
        <v>4.3</v>
      </c>
      <c r="L7266">
        <v>17.16</v>
      </c>
      <c r="M7266">
        <f t="shared" si="904"/>
        <v>41.99728855184668</v>
      </c>
      <c r="N7266" s="3">
        <f t="shared" si="911"/>
        <v>302.58383333333126</v>
      </c>
      <c r="O7266" s="1" t="s">
        <v>3404</v>
      </c>
      <c r="P7266">
        <v>0.2</v>
      </c>
      <c r="Q7266">
        <f t="shared" si="905"/>
        <v>0.58333333333333337</v>
      </c>
      <c r="R7266">
        <f t="shared" si="906"/>
        <v>0.30841936735502551</v>
      </c>
      <c r="S7266">
        <f t="shared" si="907"/>
        <v>46.501391364553228</v>
      </c>
      <c r="T7266">
        <f t="shared" si="908"/>
        <v>31.897565245158404</v>
      </c>
      <c r="U7266">
        <f t="shared" si="909"/>
        <v>41.99728855184668</v>
      </c>
      <c r="V7266">
        <f t="shared" si="910"/>
        <v>792.76193681483085</v>
      </c>
    </row>
    <row r="7267" spans="1:22" x14ac:dyDescent="0.35">
      <c r="A7267">
        <v>1999</v>
      </c>
      <c r="B7267">
        <v>10</v>
      </c>
      <c r="C7267">
        <v>30</v>
      </c>
      <c r="D7267">
        <v>15</v>
      </c>
      <c r="E7267">
        <v>30</v>
      </c>
      <c r="F7267">
        <v>818</v>
      </c>
      <c r="G7267">
        <v>38</v>
      </c>
      <c r="H7267">
        <v>250</v>
      </c>
      <c r="I7267">
        <v>13</v>
      </c>
      <c r="J7267">
        <v>-10</v>
      </c>
      <c r="K7267" s="1" t="s">
        <v>105</v>
      </c>
      <c r="L7267">
        <v>21.46</v>
      </c>
      <c r="M7267">
        <f t="shared" si="904"/>
        <v>32.992528230632715</v>
      </c>
      <c r="N7267" s="3">
        <f t="shared" si="911"/>
        <v>302.62549999999794</v>
      </c>
      <c r="O7267" s="1" t="s">
        <v>3405</v>
      </c>
      <c r="P7267">
        <v>0.2</v>
      </c>
      <c r="Q7267">
        <f t="shared" si="905"/>
        <v>0.625</v>
      </c>
      <c r="R7267">
        <f t="shared" si="906"/>
        <v>0.31276922661581003</v>
      </c>
      <c r="S7267">
        <f t="shared" si="907"/>
        <v>36.304290731394843</v>
      </c>
      <c r="T7267">
        <f t="shared" si="908"/>
        <v>25.715773003497876</v>
      </c>
      <c r="U7267">
        <f t="shared" si="909"/>
        <v>32.992528230632715</v>
      </c>
      <c r="V7267">
        <f t="shared" si="910"/>
        <v>490.98517005902914</v>
      </c>
    </row>
    <row r="7268" spans="1:22" x14ac:dyDescent="0.35">
      <c r="A7268">
        <v>1999</v>
      </c>
      <c r="B7268">
        <v>10</v>
      </c>
      <c r="C7268">
        <v>30</v>
      </c>
      <c r="D7268">
        <v>16</v>
      </c>
      <c r="E7268">
        <v>30</v>
      </c>
      <c r="F7268">
        <v>526</v>
      </c>
      <c r="G7268">
        <v>21</v>
      </c>
      <c r="H7268">
        <v>65</v>
      </c>
      <c r="I7268">
        <v>9</v>
      </c>
      <c r="J7268">
        <v>-4</v>
      </c>
      <c r="K7268">
        <v>1.4</v>
      </c>
      <c r="L7268">
        <v>42.42</v>
      </c>
      <c r="M7268">
        <f t="shared" si="904"/>
        <v>17.546421645183745</v>
      </c>
      <c r="N7268" s="3">
        <f t="shared" si="911"/>
        <v>302.66716666666463</v>
      </c>
      <c r="O7268" s="1" t="s">
        <v>3406</v>
      </c>
      <c r="P7268">
        <v>0.2</v>
      </c>
      <c r="Q7268">
        <f t="shared" si="905"/>
        <v>0.66666666666666663</v>
      </c>
      <c r="R7268">
        <f t="shared" si="906"/>
        <v>0.31732650285251374</v>
      </c>
      <c r="S7268">
        <f t="shared" si="907"/>
        <v>18.949640786451518</v>
      </c>
      <c r="T7268">
        <f t="shared" si="908"/>
        <v>14.527636545854074</v>
      </c>
      <c r="U7268">
        <f t="shared" si="909"/>
        <v>17.546421645183745</v>
      </c>
      <c r="V7268">
        <f t="shared" si="910"/>
        <v>134.9159975025982</v>
      </c>
    </row>
    <row r="7269" spans="1:22" x14ac:dyDescent="0.35">
      <c r="A7269">
        <v>1999</v>
      </c>
      <c r="B7269">
        <v>10</v>
      </c>
      <c r="C7269">
        <v>30</v>
      </c>
      <c r="D7269">
        <v>17</v>
      </c>
      <c r="E7269">
        <v>30</v>
      </c>
      <c r="F7269">
        <v>0</v>
      </c>
      <c r="G7269">
        <v>0</v>
      </c>
      <c r="H7269">
        <v>0</v>
      </c>
      <c r="I7269">
        <v>8</v>
      </c>
      <c r="J7269">
        <v>-6</v>
      </c>
      <c r="K7269" s="1" t="s">
        <v>97</v>
      </c>
      <c r="L7269">
        <v>43.2</v>
      </c>
      <c r="M7269">
        <f t="shared" si="904"/>
        <v>8</v>
      </c>
      <c r="N7269" s="3">
        <f t="shared" si="911"/>
        <v>302.70883333333131</v>
      </c>
      <c r="O7269">
        <v>0</v>
      </c>
      <c r="P7269">
        <v>0.2</v>
      </c>
      <c r="Q7269">
        <f t="shared" si="905"/>
        <v>0.70833333333333337</v>
      </c>
      <c r="R7269" t="str">
        <f t="shared" si="906"/>
        <v/>
      </c>
      <c r="S7269">
        <f t="shared" si="907"/>
        <v>8</v>
      </c>
      <c r="T7269">
        <f t="shared" si="908"/>
        <v>8</v>
      </c>
      <c r="U7269">
        <f t="shared" si="909"/>
        <v>8</v>
      </c>
      <c r="V7269">
        <f t="shared" si="910"/>
        <v>0</v>
      </c>
    </row>
    <row r="7270" spans="1:22" x14ac:dyDescent="0.35">
      <c r="A7270">
        <v>1999</v>
      </c>
      <c r="B7270">
        <v>10</v>
      </c>
      <c r="C7270">
        <v>30</v>
      </c>
      <c r="D7270">
        <v>18</v>
      </c>
      <c r="E7270">
        <v>30</v>
      </c>
      <c r="F7270">
        <v>0</v>
      </c>
      <c r="G7270">
        <v>0</v>
      </c>
      <c r="H7270">
        <v>0</v>
      </c>
      <c r="I7270">
        <v>7</v>
      </c>
      <c r="J7270">
        <v>-7</v>
      </c>
      <c r="K7270" s="1" t="s">
        <v>97</v>
      </c>
      <c r="L7270">
        <v>42.2</v>
      </c>
      <c r="M7270">
        <f t="shared" si="904"/>
        <v>7</v>
      </c>
      <c r="N7270" s="3">
        <f t="shared" si="911"/>
        <v>302.750499999998</v>
      </c>
      <c r="O7270">
        <v>0</v>
      </c>
      <c r="P7270">
        <v>0.2</v>
      </c>
      <c r="Q7270">
        <f t="shared" si="905"/>
        <v>0.75</v>
      </c>
      <c r="R7270" t="str">
        <f t="shared" si="906"/>
        <v/>
      </c>
      <c r="S7270">
        <f t="shared" si="907"/>
        <v>7</v>
      </c>
      <c r="T7270">
        <f t="shared" si="908"/>
        <v>7</v>
      </c>
      <c r="U7270">
        <f t="shared" si="909"/>
        <v>7</v>
      </c>
      <c r="V7270">
        <f t="shared" si="910"/>
        <v>0</v>
      </c>
    </row>
    <row r="7271" spans="1:22" x14ac:dyDescent="0.35">
      <c r="A7271">
        <v>1999</v>
      </c>
      <c r="B7271">
        <v>10</v>
      </c>
      <c r="C7271">
        <v>30</v>
      </c>
      <c r="D7271">
        <v>19</v>
      </c>
      <c r="E7271">
        <v>30</v>
      </c>
      <c r="F7271">
        <v>0</v>
      </c>
      <c r="G7271">
        <v>0</v>
      </c>
      <c r="H7271">
        <v>0</v>
      </c>
      <c r="I7271">
        <v>5</v>
      </c>
      <c r="J7271">
        <v>-7</v>
      </c>
      <c r="K7271" s="1" t="s">
        <v>94</v>
      </c>
      <c r="L7271">
        <v>45.51</v>
      </c>
      <c r="M7271">
        <f t="shared" si="904"/>
        <v>5</v>
      </c>
      <c r="N7271" s="3">
        <f t="shared" si="911"/>
        <v>302.79216666666468</v>
      </c>
      <c r="O7271">
        <v>0</v>
      </c>
      <c r="P7271">
        <v>0.2</v>
      </c>
      <c r="Q7271">
        <f t="shared" si="905"/>
        <v>0.79166666666666663</v>
      </c>
      <c r="R7271" t="str">
        <f t="shared" si="906"/>
        <v/>
      </c>
      <c r="S7271">
        <f t="shared" si="907"/>
        <v>5</v>
      </c>
      <c r="T7271">
        <f t="shared" si="908"/>
        <v>5</v>
      </c>
      <c r="U7271">
        <f t="shared" si="909"/>
        <v>5</v>
      </c>
      <c r="V7271">
        <f t="shared" si="910"/>
        <v>0</v>
      </c>
    </row>
    <row r="7272" spans="1:22" x14ac:dyDescent="0.35">
      <c r="A7272">
        <v>1999</v>
      </c>
      <c r="B7272">
        <v>10</v>
      </c>
      <c r="C7272">
        <v>30</v>
      </c>
      <c r="D7272">
        <v>20</v>
      </c>
      <c r="E7272">
        <v>30</v>
      </c>
      <c r="F7272">
        <v>0</v>
      </c>
      <c r="G7272">
        <v>0</v>
      </c>
      <c r="H7272">
        <v>0</v>
      </c>
      <c r="I7272">
        <v>5</v>
      </c>
      <c r="J7272">
        <v>-7</v>
      </c>
      <c r="K7272">
        <v>1.4</v>
      </c>
      <c r="L7272" s="1" t="s">
        <v>347</v>
      </c>
      <c r="M7272">
        <f t="shared" si="904"/>
        <v>5</v>
      </c>
      <c r="N7272" s="3">
        <f t="shared" si="911"/>
        <v>302.83383333333137</v>
      </c>
      <c r="O7272">
        <v>0</v>
      </c>
      <c r="P7272">
        <v>0.2</v>
      </c>
      <c r="Q7272">
        <f t="shared" si="905"/>
        <v>0.83333333333333337</v>
      </c>
      <c r="R7272" t="str">
        <f t="shared" si="906"/>
        <v/>
      </c>
      <c r="S7272">
        <f t="shared" si="907"/>
        <v>5</v>
      </c>
      <c r="T7272">
        <f t="shared" si="908"/>
        <v>5</v>
      </c>
      <c r="U7272">
        <f t="shared" si="909"/>
        <v>5</v>
      </c>
      <c r="V7272">
        <f t="shared" si="910"/>
        <v>0</v>
      </c>
    </row>
    <row r="7273" spans="1:22" x14ac:dyDescent="0.35">
      <c r="A7273">
        <v>1999</v>
      </c>
      <c r="B7273">
        <v>10</v>
      </c>
      <c r="C7273">
        <v>30</v>
      </c>
      <c r="D7273">
        <v>21</v>
      </c>
      <c r="E7273">
        <v>30</v>
      </c>
      <c r="F7273">
        <v>0</v>
      </c>
      <c r="G7273">
        <v>0</v>
      </c>
      <c r="H7273">
        <v>0</v>
      </c>
      <c r="I7273">
        <v>5</v>
      </c>
      <c r="J7273">
        <v>-7</v>
      </c>
      <c r="K7273">
        <v>1.5</v>
      </c>
      <c r="L7273">
        <v>48.55</v>
      </c>
      <c r="M7273">
        <f t="shared" si="904"/>
        <v>5</v>
      </c>
      <c r="N7273" s="3">
        <f t="shared" si="911"/>
        <v>302.87549999999806</v>
      </c>
      <c r="O7273">
        <v>0</v>
      </c>
      <c r="P7273">
        <v>0.2</v>
      </c>
      <c r="Q7273">
        <f t="shared" si="905"/>
        <v>0.875</v>
      </c>
      <c r="R7273" t="str">
        <f t="shared" si="906"/>
        <v/>
      </c>
      <c r="S7273">
        <f t="shared" si="907"/>
        <v>5</v>
      </c>
      <c r="T7273">
        <f t="shared" si="908"/>
        <v>5</v>
      </c>
      <c r="U7273">
        <f t="shared" si="909"/>
        <v>5</v>
      </c>
      <c r="V7273">
        <f t="shared" si="910"/>
        <v>0</v>
      </c>
    </row>
    <row r="7274" spans="1:22" x14ac:dyDescent="0.35">
      <c r="A7274">
        <v>1999</v>
      </c>
      <c r="B7274">
        <v>10</v>
      </c>
      <c r="C7274">
        <v>30</v>
      </c>
      <c r="D7274">
        <v>22</v>
      </c>
      <c r="E7274">
        <v>30</v>
      </c>
      <c r="F7274">
        <v>0</v>
      </c>
      <c r="G7274">
        <v>0</v>
      </c>
      <c r="H7274">
        <v>0</v>
      </c>
      <c r="I7274">
        <v>5</v>
      </c>
      <c r="J7274">
        <v>-7</v>
      </c>
      <c r="K7274">
        <v>1.4</v>
      </c>
      <c r="L7274">
        <v>47.62</v>
      </c>
      <c r="M7274">
        <f t="shared" si="904"/>
        <v>5</v>
      </c>
      <c r="N7274" s="3">
        <f t="shared" si="911"/>
        <v>302.91716666666474</v>
      </c>
      <c r="O7274">
        <v>0</v>
      </c>
      <c r="P7274">
        <v>0.2</v>
      </c>
      <c r="Q7274">
        <f t="shared" si="905"/>
        <v>0.91666666666666663</v>
      </c>
      <c r="R7274" t="str">
        <f t="shared" si="906"/>
        <v/>
      </c>
      <c r="S7274">
        <f t="shared" si="907"/>
        <v>5</v>
      </c>
      <c r="T7274">
        <f t="shared" si="908"/>
        <v>5</v>
      </c>
      <c r="U7274">
        <f t="shared" si="909"/>
        <v>5</v>
      </c>
      <c r="V7274">
        <f t="shared" si="910"/>
        <v>0</v>
      </c>
    </row>
    <row r="7275" spans="1:22" x14ac:dyDescent="0.35">
      <c r="A7275">
        <v>1999</v>
      </c>
      <c r="B7275">
        <v>10</v>
      </c>
      <c r="C7275">
        <v>30</v>
      </c>
      <c r="D7275">
        <v>23</v>
      </c>
      <c r="E7275">
        <v>30</v>
      </c>
      <c r="F7275">
        <v>0</v>
      </c>
      <c r="G7275">
        <v>0</v>
      </c>
      <c r="H7275">
        <v>0</v>
      </c>
      <c r="I7275">
        <v>5</v>
      </c>
      <c r="J7275">
        <v>-8</v>
      </c>
      <c r="K7275">
        <v>1.4</v>
      </c>
      <c r="L7275">
        <v>46.54</v>
      </c>
      <c r="M7275">
        <f t="shared" si="904"/>
        <v>5</v>
      </c>
      <c r="N7275" s="3">
        <f t="shared" si="911"/>
        <v>302.95883333333143</v>
      </c>
      <c r="O7275">
        <v>0</v>
      </c>
      <c r="P7275">
        <v>0.2</v>
      </c>
      <c r="Q7275">
        <f t="shared" si="905"/>
        <v>0.95833333333333337</v>
      </c>
      <c r="R7275" t="str">
        <f t="shared" si="906"/>
        <v/>
      </c>
      <c r="S7275">
        <f t="shared" si="907"/>
        <v>5</v>
      </c>
      <c r="T7275">
        <f t="shared" si="908"/>
        <v>5</v>
      </c>
      <c r="U7275">
        <f t="shared" si="909"/>
        <v>5</v>
      </c>
      <c r="V7275">
        <f t="shared" si="910"/>
        <v>0</v>
      </c>
    </row>
    <row r="7276" spans="1:22" x14ac:dyDescent="0.35">
      <c r="A7276">
        <v>1999</v>
      </c>
      <c r="B7276">
        <v>10</v>
      </c>
      <c r="C7276">
        <v>31</v>
      </c>
      <c r="D7276">
        <v>0</v>
      </c>
      <c r="E7276">
        <v>30</v>
      </c>
      <c r="F7276">
        <v>0</v>
      </c>
      <c r="G7276">
        <v>0</v>
      </c>
      <c r="H7276">
        <v>0</v>
      </c>
      <c r="I7276">
        <v>4</v>
      </c>
      <c r="J7276">
        <v>-8</v>
      </c>
      <c r="K7276">
        <v>1.4</v>
      </c>
      <c r="L7276">
        <v>45.71</v>
      </c>
      <c r="M7276">
        <f t="shared" si="904"/>
        <v>4</v>
      </c>
      <c r="N7276" s="3">
        <f t="shared" si="911"/>
        <v>303.00049999999811</v>
      </c>
      <c r="O7276">
        <v>0</v>
      </c>
      <c r="P7276">
        <v>0.2</v>
      </c>
      <c r="Q7276">
        <f t="shared" si="905"/>
        <v>0</v>
      </c>
      <c r="R7276" t="str">
        <f t="shared" si="906"/>
        <v/>
      </c>
      <c r="S7276">
        <f t="shared" si="907"/>
        <v>4</v>
      </c>
      <c r="T7276">
        <f t="shared" si="908"/>
        <v>4</v>
      </c>
      <c r="U7276">
        <f t="shared" si="909"/>
        <v>4</v>
      </c>
      <c r="V7276">
        <f t="shared" si="910"/>
        <v>0</v>
      </c>
    </row>
    <row r="7277" spans="1:22" x14ac:dyDescent="0.35">
      <c r="A7277">
        <v>1999</v>
      </c>
      <c r="B7277">
        <v>10</v>
      </c>
      <c r="C7277">
        <v>31</v>
      </c>
      <c r="D7277">
        <v>1</v>
      </c>
      <c r="E7277">
        <v>30</v>
      </c>
      <c r="F7277">
        <v>0</v>
      </c>
      <c r="G7277">
        <v>0</v>
      </c>
      <c r="H7277">
        <v>0</v>
      </c>
      <c r="I7277">
        <v>4</v>
      </c>
      <c r="J7277">
        <v>-8</v>
      </c>
      <c r="K7277">
        <v>1.5</v>
      </c>
      <c r="L7277" s="1" t="s">
        <v>348</v>
      </c>
      <c r="M7277">
        <f t="shared" si="904"/>
        <v>4</v>
      </c>
      <c r="N7277" s="3">
        <f t="shared" si="911"/>
        <v>303.0421666666648</v>
      </c>
      <c r="O7277">
        <v>0</v>
      </c>
      <c r="P7277">
        <v>0.2</v>
      </c>
      <c r="Q7277">
        <f t="shared" si="905"/>
        <v>4.1666666666666664E-2</v>
      </c>
      <c r="R7277" t="str">
        <f t="shared" si="906"/>
        <v/>
      </c>
      <c r="S7277">
        <f t="shared" si="907"/>
        <v>4</v>
      </c>
      <c r="T7277">
        <f t="shared" si="908"/>
        <v>4</v>
      </c>
      <c r="U7277">
        <f t="shared" si="909"/>
        <v>4</v>
      </c>
      <c r="V7277">
        <f t="shared" si="910"/>
        <v>0</v>
      </c>
    </row>
    <row r="7278" spans="1:22" x14ac:dyDescent="0.35">
      <c r="A7278">
        <v>1999</v>
      </c>
      <c r="B7278">
        <v>10</v>
      </c>
      <c r="C7278">
        <v>31</v>
      </c>
      <c r="D7278">
        <v>2</v>
      </c>
      <c r="E7278">
        <v>30</v>
      </c>
      <c r="F7278">
        <v>0</v>
      </c>
      <c r="G7278">
        <v>0</v>
      </c>
      <c r="H7278">
        <v>0</v>
      </c>
      <c r="I7278">
        <v>3</v>
      </c>
      <c r="J7278">
        <v>-8</v>
      </c>
      <c r="K7278">
        <v>1.6</v>
      </c>
      <c r="L7278">
        <v>48.69</v>
      </c>
      <c r="M7278">
        <f t="shared" si="904"/>
        <v>3</v>
      </c>
      <c r="N7278" s="3">
        <f t="shared" si="911"/>
        <v>303.08383333333148</v>
      </c>
      <c r="O7278">
        <v>0</v>
      </c>
      <c r="P7278">
        <v>0.2</v>
      </c>
      <c r="Q7278">
        <f t="shared" si="905"/>
        <v>8.3333333333333329E-2</v>
      </c>
      <c r="R7278" t="str">
        <f t="shared" si="906"/>
        <v/>
      </c>
      <c r="S7278">
        <f t="shared" si="907"/>
        <v>3</v>
      </c>
      <c r="T7278">
        <f t="shared" si="908"/>
        <v>3</v>
      </c>
      <c r="U7278">
        <f t="shared" si="909"/>
        <v>3</v>
      </c>
      <c r="V7278">
        <f t="shared" si="910"/>
        <v>0</v>
      </c>
    </row>
    <row r="7279" spans="1:22" x14ac:dyDescent="0.35">
      <c r="A7279">
        <v>1999</v>
      </c>
      <c r="B7279">
        <v>10</v>
      </c>
      <c r="C7279">
        <v>31</v>
      </c>
      <c r="D7279">
        <v>3</v>
      </c>
      <c r="E7279">
        <v>30</v>
      </c>
      <c r="F7279">
        <v>0</v>
      </c>
      <c r="G7279">
        <v>0</v>
      </c>
      <c r="H7279">
        <v>0</v>
      </c>
      <c r="I7279">
        <v>3</v>
      </c>
      <c r="J7279">
        <v>-8</v>
      </c>
      <c r="K7279">
        <v>1.6</v>
      </c>
      <c r="L7279">
        <v>49.05</v>
      </c>
      <c r="M7279">
        <f t="shared" si="904"/>
        <v>3</v>
      </c>
      <c r="N7279" s="3">
        <f t="shared" si="911"/>
        <v>303.12549999999817</v>
      </c>
      <c r="O7279">
        <v>0</v>
      </c>
      <c r="P7279">
        <v>0.2</v>
      </c>
      <c r="Q7279">
        <f t="shared" si="905"/>
        <v>0.125</v>
      </c>
      <c r="R7279" t="str">
        <f t="shared" si="906"/>
        <v/>
      </c>
      <c r="S7279">
        <f t="shared" si="907"/>
        <v>3</v>
      </c>
      <c r="T7279">
        <f t="shared" si="908"/>
        <v>3</v>
      </c>
      <c r="U7279">
        <f t="shared" si="909"/>
        <v>3</v>
      </c>
      <c r="V7279">
        <f t="shared" si="910"/>
        <v>0</v>
      </c>
    </row>
    <row r="7280" spans="1:22" x14ac:dyDescent="0.35">
      <c r="A7280">
        <v>1999</v>
      </c>
      <c r="B7280">
        <v>10</v>
      </c>
      <c r="C7280">
        <v>31</v>
      </c>
      <c r="D7280">
        <v>4</v>
      </c>
      <c r="E7280">
        <v>30</v>
      </c>
      <c r="F7280">
        <v>0</v>
      </c>
      <c r="G7280">
        <v>0</v>
      </c>
      <c r="H7280">
        <v>0</v>
      </c>
      <c r="I7280">
        <v>3</v>
      </c>
      <c r="J7280">
        <v>-8</v>
      </c>
      <c r="K7280" s="1" t="s">
        <v>88</v>
      </c>
      <c r="L7280">
        <v>49.49</v>
      </c>
      <c r="M7280">
        <f t="shared" si="904"/>
        <v>3</v>
      </c>
      <c r="N7280" s="3">
        <f t="shared" si="911"/>
        <v>303.16716666666485</v>
      </c>
      <c r="O7280">
        <v>0</v>
      </c>
      <c r="P7280">
        <v>0.2</v>
      </c>
      <c r="Q7280">
        <f t="shared" si="905"/>
        <v>0.16666666666666666</v>
      </c>
      <c r="R7280" t="str">
        <f t="shared" si="906"/>
        <v/>
      </c>
      <c r="S7280">
        <f t="shared" si="907"/>
        <v>3</v>
      </c>
      <c r="T7280">
        <f t="shared" si="908"/>
        <v>3</v>
      </c>
      <c r="U7280">
        <f t="shared" si="909"/>
        <v>3</v>
      </c>
      <c r="V7280">
        <f t="shared" si="910"/>
        <v>0</v>
      </c>
    </row>
    <row r="7281" spans="1:22" x14ac:dyDescent="0.35">
      <c r="A7281">
        <v>1999</v>
      </c>
      <c r="B7281">
        <v>10</v>
      </c>
      <c r="C7281">
        <v>31</v>
      </c>
      <c r="D7281">
        <v>5</v>
      </c>
      <c r="E7281">
        <v>30</v>
      </c>
      <c r="F7281">
        <v>0</v>
      </c>
      <c r="G7281">
        <v>0</v>
      </c>
      <c r="H7281">
        <v>0</v>
      </c>
      <c r="I7281">
        <v>3</v>
      </c>
      <c r="J7281">
        <v>-8</v>
      </c>
      <c r="K7281" s="1" t="s">
        <v>88</v>
      </c>
      <c r="L7281">
        <v>50.09</v>
      </c>
      <c r="M7281">
        <f t="shared" si="904"/>
        <v>3</v>
      </c>
      <c r="N7281" s="3">
        <f t="shared" si="911"/>
        <v>303.20883333333154</v>
      </c>
      <c r="O7281">
        <v>0</v>
      </c>
      <c r="P7281">
        <v>0.2</v>
      </c>
      <c r="Q7281">
        <f t="shared" si="905"/>
        <v>0.20833333333333334</v>
      </c>
      <c r="R7281" t="str">
        <f t="shared" si="906"/>
        <v/>
      </c>
      <c r="S7281">
        <f t="shared" si="907"/>
        <v>3</v>
      </c>
      <c r="T7281">
        <f t="shared" si="908"/>
        <v>3</v>
      </c>
      <c r="U7281">
        <f t="shared" si="909"/>
        <v>3</v>
      </c>
      <c r="V7281">
        <f t="shared" si="910"/>
        <v>0</v>
      </c>
    </row>
    <row r="7282" spans="1:22" x14ac:dyDescent="0.35">
      <c r="A7282">
        <v>1999</v>
      </c>
      <c r="B7282">
        <v>10</v>
      </c>
      <c r="C7282">
        <v>31</v>
      </c>
      <c r="D7282">
        <v>6</v>
      </c>
      <c r="E7282">
        <v>30</v>
      </c>
      <c r="F7282">
        <v>0</v>
      </c>
      <c r="G7282">
        <v>0</v>
      </c>
      <c r="H7282">
        <v>0</v>
      </c>
      <c r="I7282">
        <v>4</v>
      </c>
      <c r="J7282">
        <v>-8</v>
      </c>
      <c r="K7282">
        <v>1.6</v>
      </c>
      <c r="L7282">
        <v>47.45</v>
      </c>
      <c r="M7282">
        <f t="shared" si="904"/>
        <v>4</v>
      </c>
      <c r="N7282" s="3">
        <f t="shared" si="911"/>
        <v>303.25049999999823</v>
      </c>
      <c r="O7282">
        <v>0</v>
      </c>
      <c r="P7282">
        <v>0.2</v>
      </c>
      <c r="Q7282">
        <f t="shared" si="905"/>
        <v>0.25</v>
      </c>
      <c r="R7282" t="str">
        <f t="shared" si="906"/>
        <v/>
      </c>
      <c r="S7282">
        <f t="shared" si="907"/>
        <v>4</v>
      </c>
      <c r="T7282">
        <f t="shared" si="908"/>
        <v>4</v>
      </c>
      <c r="U7282">
        <f t="shared" si="909"/>
        <v>4</v>
      </c>
      <c r="V7282">
        <f t="shared" si="910"/>
        <v>15.510821272796205</v>
      </c>
    </row>
    <row r="7283" spans="1:22" x14ac:dyDescent="0.35">
      <c r="A7283">
        <v>1999</v>
      </c>
      <c r="B7283">
        <v>10</v>
      </c>
      <c r="C7283">
        <v>31</v>
      </c>
      <c r="D7283">
        <v>7</v>
      </c>
      <c r="E7283">
        <v>30</v>
      </c>
      <c r="F7283">
        <v>739</v>
      </c>
      <c r="G7283">
        <v>29</v>
      </c>
      <c r="H7283">
        <v>159</v>
      </c>
      <c r="I7283">
        <v>8</v>
      </c>
      <c r="J7283">
        <v>-5</v>
      </c>
      <c r="K7283">
        <v>1.8</v>
      </c>
      <c r="L7283">
        <v>42.65</v>
      </c>
      <c r="M7283">
        <f t="shared" si="904"/>
        <v>23.728562143460113</v>
      </c>
      <c r="N7283" s="3">
        <f t="shared" si="911"/>
        <v>303.29216666666491</v>
      </c>
      <c r="O7283" s="1" t="s">
        <v>3407</v>
      </c>
      <c r="P7283">
        <v>0.2</v>
      </c>
      <c r="Q7283">
        <f t="shared" si="905"/>
        <v>0.29166666666666669</v>
      </c>
      <c r="R7283">
        <f t="shared" si="906"/>
        <v>0.31597037971416214</v>
      </c>
      <c r="S7283">
        <f t="shared" si="907"/>
        <v>26.318088105439237</v>
      </c>
      <c r="T7283">
        <f t="shared" si="908"/>
        <v>18.122617491004746</v>
      </c>
      <c r="U7283">
        <f t="shared" si="909"/>
        <v>23.728562143460113</v>
      </c>
      <c r="V7283">
        <f t="shared" si="910"/>
        <v>251.61712503963187</v>
      </c>
    </row>
    <row r="7284" spans="1:22" x14ac:dyDescent="0.35">
      <c r="A7284">
        <v>1999</v>
      </c>
      <c r="B7284">
        <v>10</v>
      </c>
      <c r="C7284">
        <v>31</v>
      </c>
      <c r="D7284">
        <v>8</v>
      </c>
      <c r="E7284">
        <v>30</v>
      </c>
      <c r="F7284">
        <v>905</v>
      </c>
      <c r="G7284">
        <v>39</v>
      </c>
      <c r="H7284">
        <v>345</v>
      </c>
      <c r="I7284">
        <v>13</v>
      </c>
      <c r="J7284">
        <v>-2</v>
      </c>
      <c r="K7284" s="1" t="s">
        <v>92</v>
      </c>
      <c r="L7284">
        <v>37.450000000000003</v>
      </c>
      <c r="M7284">
        <f t="shared" si="904"/>
        <v>39.837249483135679</v>
      </c>
      <c r="N7284" s="3">
        <f t="shared" si="911"/>
        <v>303.3338333333316</v>
      </c>
      <c r="O7284" s="1" t="s">
        <v>3408</v>
      </c>
      <c r="P7284">
        <v>0.2</v>
      </c>
      <c r="Q7284">
        <f t="shared" si="905"/>
        <v>0.33333333333333331</v>
      </c>
      <c r="R7284">
        <f t="shared" si="906"/>
        <v>0.31401853463280138</v>
      </c>
      <c r="S7284">
        <f t="shared" si="907"/>
        <v>44.27252308805798</v>
      </c>
      <c r="T7284">
        <f t="shared" si="908"/>
        <v>30.14828163170986</v>
      </c>
      <c r="U7284">
        <f t="shared" si="909"/>
        <v>39.837249483135679</v>
      </c>
      <c r="V7284">
        <f t="shared" si="910"/>
        <v>527.97878763750941</v>
      </c>
    </row>
    <row r="7285" spans="1:22" x14ac:dyDescent="0.35">
      <c r="A7285">
        <v>1999</v>
      </c>
      <c r="B7285">
        <v>10</v>
      </c>
      <c r="C7285">
        <v>31</v>
      </c>
      <c r="D7285">
        <v>9</v>
      </c>
      <c r="E7285">
        <v>30</v>
      </c>
      <c r="F7285">
        <v>978</v>
      </c>
      <c r="G7285">
        <v>45</v>
      </c>
      <c r="H7285">
        <v>500</v>
      </c>
      <c r="I7285">
        <v>17</v>
      </c>
      <c r="J7285">
        <v>-4</v>
      </c>
      <c r="K7285">
        <v>2.5</v>
      </c>
      <c r="L7285">
        <v>27.98</v>
      </c>
      <c r="M7285">
        <f t="shared" si="904"/>
        <v>52.959923999261726</v>
      </c>
      <c r="N7285" s="3">
        <f t="shared" si="911"/>
        <v>303.37549999999828</v>
      </c>
      <c r="O7285" s="1" t="s">
        <v>3409</v>
      </c>
      <c r="P7285">
        <v>0.2</v>
      </c>
      <c r="Q7285">
        <f t="shared" si="905"/>
        <v>0.375</v>
      </c>
      <c r="R7285">
        <f t="shared" si="906"/>
        <v>0.31370242142013521</v>
      </c>
      <c r="S7285">
        <f t="shared" si="907"/>
        <v>58.906410190402156</v>
      </c>
      <c r="T7285">
        <f t="shared" si="908"/>
        <v>39.950591602134317</v>
      </c>
      <c r="U7285">
        <f t="shared" si="909"/>
        <v>52.959923999261726</v>
      </c>
      <c r="V7285">
        <f t="shared" si="910"/>
        <v>773.55207545806354</v>
      </c>
    </row>
    <row r="7286" spans="1:22" x14ac:dyDescent="0.35">
      <c r="A7286">
        <v>1999</v>
      </c>
      <c r="B7286">
        <v>10</v>
      </c>
      <c r="C7286">
        <v>31</v>
      </c>
      <c r="D7286">
        <v>10</v>
      </c>
      <c r="E7286">
        <v>30</v>
      </c>
      <c r="F7286">
        <v>1013</v>
      </c>
      <c r="G7286">
        <v>48</v>
      </c>
      <c r="H7286">
        <v>606</v>
      </c>
      <c r="I7286">
        <v>20</v>
      </c>
      <c r="J7286">
        <v>-5</v>
      </c>
      <c r="K7286">
        <v>2</v>
      </c>
      <c r="L7286">
        <v>20.48</v>
      </c>
      <c r="M7286">
        <f t="shared" si="904"/>
        <v>63.886993613491136</v>
      </c>
      <c r="N7286" s="3">
        <f t="shared" si="911"/>
        <v>303.41716666666497</v>
      </c>
      <c r="O7286" s="1" t="s">
        <v>3410</v>
      </c>
      <c r="P7286">
        <v>0.2</v>
      </c>
      <c r="Q7286">
        <f t="shared" si="905"/>
        <v>0.41666666666666669</v>
      </c>
      <c r="R7286">
        <f t="shared" si="906"/>
        <v>0.31530904661041198</v>
      </c>
      <c r="S7286">
        <f t="shared" si="907"/>
        <v>71.121943512583414</v>
      </c>
      <c r="T7286">
        <f t="shared" si="908"/>
        <v>48.176360514352467</v>
      </c>
      <c r="U7286">
        <f t="shared" si="909"/>
        <v>63.886993613491136</v>
      </c>
      <c r="V7286">
        <f t="shared" si="910"/>
        <v>957.71339298166845</v>
      </c>
    </row>
    <row r="7287" spans="1:22" x14ac:dyDescent="0.35">
      <c r="A7287">
        <v>1999</v>
      </c>
      <c r="B7287">
        <v>10</v>
      </c>
      <c r="C7287">
        <v>31</v>
      </c>
      <c r="D7287">
        <v>11</v>
      </c>
      <c r="E7287">
        <v>30</v>
      </c>
      <c r="F7287">
        <v>1025</v>
      </c>
      <c r="G7287">
        <v>49</v>
      </c>
      <c r="H7287">
        <v>652</v>
      </c>
      <c r="I7287">
        <v>21</v>
      </c>
      <c r="J7287">
        <v>-6</v>
      </c>
      <c r="K7287">
        <v>1.4</v>
      </c>
      <c r="L7287" s="1" t="s">
        <v>214</v>
      </c>
      <c r="M7287">
        <f t="shared" si="904"/>
        <v>69.92410070170547</v>
      </c>
      <c r="N7287" s="3">
        <f t="shared" si="911"/>
        <v>303.45883333333165</v>
      </c>
      <c r="O7287" s="1" t="s">
        <v>3411</v>
      </c>
      <c r="P7287">
        <v>0.2</v>
      </c>
      <c r="Q7287">
        <f t="shared" si="905"/>
        <v>0.45833333333333331</v>
      </c>
      <c r="R7287">
        <f t="shared" si="906"/>
        <v>0.31732650285251401</v>
      </c>
      <c r="S7287">
        <f t="shared" si="907"/>
        <v>77.956846735553796</v>
      </c>
      <c r="T7287">
        <f t="shared" si="908"/>
        <v>52.643026548332436</v>
      </c>
      <c r="U7287">
        <f t="shared" si="909"/>
        <v>69.92410070170547</v>
      </c>
      <c r="V7287">
        <f t="shared" si="910"/>
        <v>1060.9242073910918</v>
      </c>
    </row>
    <row r="7288" spans="1:22" x14ac:dyDescent="0.35">
      <c r="A7288">
        <v>1999</v>
      </c>
      <c r="B7288">
        <v>10</v>
      </c>
      <c r="C7288">
        <v>31</v>
      </c>
      <c r="D7288">
        <v>12</v>
      </c>
      <c r="E7288">
        <v>30</v>
      </c>
      <c r="F7288">
        <v>1019</v>
      </c>
      <c r="G7288">
        <v>48</v>
      </c>
      <c r="H7288">
        <v>634</v>
      </c>
      <c r="I7288">
        <v>22</v>
      </c>
      <c r="J7288">
        <v>-7</v>
      </c>
      <c r="K7288">
        <v>0.9</v>
      </c>
      <c r="L7288">
        <v>14.97</v>
      </c>
      <c r="M7288">
        <f t="shared" si="904"/>
        <v>71.679236560632845</v>
      </c>
      <c r="N7288" s="3">
        <f t="shared" si="911"/>
        <v>303.50049999999834</v>
      </c>
      <c r="O7288" s="1" t="s">
        <v>3412</v>
      </c>
      <c r="P7288">
        <v>0.2</v>
      </c>
      <c r="Q7288">
        <f t="shared" si="905"/>
        <v>0.5</v>
      </c>
      <c r="R7288">
        <f t="shared" si="906"/>
        <v>0.31908719757692666</v>
      </c>
      <c r="S7288">
        <f t="shared" si="907"/>
        <v>79.806247742314667</v>
      </c>
      <c r="T7288">
        <f t="shared" si="908"/>
        <v>54.336685680920667</v>
      </c>
      <c r="U7288">
        <f t="shared" si="909"/>
        <v>71.679236560632845</v>
      </c>
      <c r="V7288">
        <f t="shared" si="910"/>
        <v>1071.7866947548696</v>
      </c>
    </row>
    <row r="7289" spans="1:22" x14ac:dyDescent="0.35">
      <c r="A7289">
        <v>1999</v>
      </c>
      <c r="B7289">
        <v>10</v>
      </c>
      <c r="C7289">
        <v>31</v>
      </c>
      <c r="D7289">
        <v>13</v>
      </c>
      <c r="E7289">
        <v>30</v>
      </c>
      <c r="F7289">
        <v>993</v>
      </c>
      <c r="G7289">
        <v>47</v>
      </c>
      <c r="H7289">
        <v>555</v>
      </c>
      <c r="I7289">
        <v>23</v>
      </c>
      <c r="J7289">
        <v>-7</v>
      </c>
      <c r="K7289">
        <v>0.4</v>
      </c>
      <c r="L7289">
        <v>14.69</v>
      </c>
      <c r="M7289">
        <f t="shared" si="904"/>
        <v>69.177396953194105</v>
      </c>
      <c r="N7289" s="3">
        <f t="shared" si="911"/>
        <v>303.54216666666503</v>
      </c>
      <c r="O7289" s="1" t="s">
        <v>3413</v>
      </c>
      <c r="P7289">
        <v>0.2</v>
      </c>
      <c r="Q7289">
        <f t="shared" si="905"/>
        <v>0.54166666666666663</v>
      </c>
      <c r="R7289">
        <f t="shared" si="906"/>
        <v>0.3209248868418923</v>
      </c>
      <c r="S7289">
        <f t="shared" si="907"/>
        <v>76.702186510444307</v>
      </c>
      <c r="T7289">
        <f t="shared" si="908"/>
        <v>53.25498791111167</v>
      </c>
      <c r="U7289">
        <f t="shared" si="909"/>
        <v>69.177396953194105</v>
      </c>
      <c r="V7289">
        <f t="shared" si="910"/>
        <v>985.15402742858623</v>
      </c>
    </row>
    <row r="7290" spans="1:22" x14ac:dyDescent="0.35">
      <c r="A7290">
        <v>1999</v>
      </c>
      <c r="B7290">
        <v>10</v>
      </c>
      <c r="C7290">
        <v>31</v>
      </c>
      <c r="D7290">
        <v>14</v>
      </c>
      <c r="E7290">
        <v>30</v>
      </c>
      <c r="F7290">
        <v>939</v>
      </c>
      <c r="G7290">
        <v>43</v>
      </c>
      <c r="H7290">
        <v>421</v>
      </c>
      <c r="I7290">
        <v>22</v>
      </c>
      <c r="J7290">
        <v>-7</v>
      </c>
      <c r="K7290">
        <v>0.2</v>
      </c>
      <c r="L7290">
        <v>15.92</v>
      </c>
      <c r="M7290">
        <f t="shared" si="904"/>
        <v>59.381156539996006</v>
      </c>
      <c r="N7290" s="3">
        <f t="shared" si="911"/>
        <v>303.58383333333171</v>
      </c>
      <c r="O7290" s="1" t="s">
        <v>3414</v>
      </c>
      <c r="P7290">
        <v>0.2</v>
      </c>
      <c r="Q7290">
        <f t="shared" si="905"/>
        <v>0.58333333333333337</v>
      </c>
      <c r="R7290">
        <f t="shared" si="906"/>
        <v>0.32168257332051609</v>
      </c>
      <c r="S7290">
        <f t="shared" si="907"/>
        <v>65.462677856846483</v>
      </c>
      <c r="T7290">
        <f t="shared" si="908"/>
        <v>46.55732885371286</v>
      </c>
      <c r="U7290">
        <f t="shared" si="909"/>
        <v>59.381156539996006</v>
      </c>
      <c r="V7290">
        <f t="shared" si="910"/>
        <v>798.39738836637162</v>
      </c>
    </row>
    <row r="7291" spans="1:22" x14ac:dyDescent="0.35">
      <c r="A7291">
        <v>1999</v>
      </c>
      <c r="B7291">
        <v>10</v>
      </c>
      <c r="C7291">
        <v>31</v>
      </c>
      <c r="D7291">
        <v>15</v>
      </c>
      <c r="E7291">
        <v>30</v>
      </c>
      <c r="F7291">
        <v>827</v>
      </c>
      <c r="G7291">
        <v>35</v>
      </c>
      <c r="H7291">
        <v>247</v>
      </c>
      <c r="I7291">
        <v>18</v>
      </c>
      <c r="J7291">
        <v>-4</v>
      </c>
      <c r="K7291">
        <v>0.2</v>
      </c>
      <c r="L7291">
        <v>25</v>
      </c>
      <c r="M7291">
        <f t="shared" si="904"/>
        <v>42.577144525445263</v>
      </c>
      <c r="N7291" s="3">
        <f t="shared" si="911"/>
        <v>303.6254999999984</v>
      </c>
      <c r="O7291" s="1" t="s">
        <v>3415</v>
      </c>
      <c r="P7291">
        <v>0.2</v>
      </c>
      <c r="Q7291">
        <f t="shared" si="905"/>
        <v>0.625</v>
      </c>
      <c r="R7291">
        <f t="shared" si="906"/>
        <v>0.32168257332051609</v>
      </c>
      <c r="S7291">
        <f t="shared" si="907"/>
        <v>46.575587649560177</v>
      </c>
      <c r="T7291">
        <f t="shared" si="908"/>
        <v>34.145809179307236</v>
      </c>
      <c r="U7291">
        <f t="shared" si="909"/>
        <v>42.577144525445263</v>
      </c>
      <c r="V7291">
        <f t="shared" si="910"/>
        <v>494.32323992840969</v>
      </c>
    </row>
    <row r="7292" spans="1:22" x14ac:dyDescent="0.35">
      <c r="A7292">
        <v>1999</v>
      </c>
      <c r="B7292">
        <v>10</v>
      </c>
      <c r="C7292">
        <v>31</v>
      </c>
      <c r="D7292">
        <v>16</v>
      </c>
      <c r="E7292">
        <v>30</v>
      </c>
      <c r="F7292">
        <v>532</v>
      </c>
      <c r="G7292">
        <v>19</v>
      </c>
      <c r="H7292">
        <v>62</v>
      </c>
      <c r="I7292">
        <v>13</v>
      </c>
      <c r="J7292">
        <v>0</v>
      </c>
      <c r="K7292" s="1" t="s">
        <v>102</v>
      </c>
      <c r="L7292">
        <v>48.52</v>
      </c>
      <c r="M7292">
        <f t="shared" si="904"/>
        <v>22.302174835553689</v>
      </c>
      <c r="N7292" s="3">
        <f t="shared" si="911"/>
        <v>303.66716666666508</v>
      </c>
      <c r="O7292" s="1" t="s">
        <v>3416</v>
      </c>
      <c r="P7292">
        <v>0.2</v>
      </c>
      <c r="Q7292">
        <f t="shared" si="905"/>
        <v>0.66666666666666663</v>
      </c>
      <c r="R7292">
        <f t="shared" si="906"/>
        <v>0.32130207611436223</v>
      </c>
      <c r="S7292">
        <f t="shared" si="907"/>
        <v>23.816777626452748</v>
      </c>
      <c r="T7292">
        <f t="shared" si="908"/>
        <v>19.102824921211091</v>
      </c>
      <c r="U7292">
        <f t="shared" si="909"/>
        <v>22.302174835553689</v>
      </c>
      <c r="V7292">
        <f t="shared" si="910"/>
        <v>135.68854237248775</v>
      </c>
    </row>
    <row r="7293" spans="1:22" x14ac:dyDescent="0.35">
      <c r="A7293">
        <v>1999</v>
      </c>
      <c r="B7293">
        <v>10</v>
      </c>
      <c r="C7293">
        <v>31</v>
      </c>
      <c r="D7293">
        <v>17</v>
      </c>
      <c r="E7293">
        <v>30</v>
      </c>
      <c r="F7293">
        <v>0</v>
      </c>
      <c r="G7293">
        <v>0</v>
      </c>
      <c r="H7293">
        <v>0</v>
      </c>
      <c r="I7293">
        <v>10</v>
      </c>
      <c r="J7293">
        <v>-2</v>
      </c>
      <c r="K7293">
        <v>1</v>
      </c>
      <c r="L7293">
        <v>46.91</v>
      </c>
      <c r="M7293">
        <f t="shared" si="904"/>
        <v>10</v>
      </c>
      <c r="N7293" s="3">
        <f t="shared" si="911"/>
        <v>303.70883333333177</v>
      </c>
      <c r="O7293">
        <v>0</v>
      </c>
      <c r="P7293">
        <v>0.2</v>
      </c>
      <c r="Q7293">
        <f t="shared" si="905"/>
        <v>0.70833333333333337</v>
      </c>
      <c r="R7293" t="str">
        <f t="shared" si="906"/>
        <v/>
      </c>
      <c r="S7293">
        <f t="shared" si="907"/>
        <v>10</v>
      </c>
      <c r="T7293">
        <f t="shared" si="908"/>
        <v>10</v>
      </c>
      <c r="U7293">
        <f t="shared" si="909"/>
        <v>10</v>
      </c>
      <c r="V7293">
        <f t="shared" si="910"/>
        <v>0</v>
      </c>
    </row>
    <row r="7294" spans="1:22" x14ac:dyDescent="0.35">
      <c r="A7294">
        <v>1999</v>
      </c>
      <c r="B7294">
        <v>10</v>
      </c>
      <c r="C7294">
        <v>31</v>
      </c>
      <c r="D7294">
        <v>18</v>
      </c>
      <c r="E7294">
        <v>30</v>
      </c>
      <c r="F7294">
        <v>0</v>
      </c>
      <c r="G7294">
        <v>0</v>
      </c>
      <c r="H7294">
        <v>0</v>
      </c>
      <c r="I7294">
        <v>9</v>
      </c>
      <c r="J7294">
        <v>-3</v>
      </c>
      <c r="K7294">
        <v>1.8</v>
      </c>
      <c r="L7294">
        <v>47.58</v>
      </c>
      <c r="M7294">
        <f t="shared" si="904"/>
        <v>9</v>
      </c>
      <c r="N7294" s="3">
        <f t="shared" si="911"/>
        <v>303.75049999999845</v>
      </c>
      <c r="O7294">
        <v>0</v>
      </c>
      <c r="P7294">
        <v>0.2</v>
      </c>
      <c r="Q7294">
        <f t="shared" si="905"/>
        <v>0.75</v>
      </c>
      <c r="R7294" t="str">
        <f t="shared" si="906"/>
        <v/>
      </c>
      <c r="S7294">
        <f t="shared" si="907"/>
        <v>9</v>
      </c>
      <c r="T7294">
        <f t="shared" si="908"/>
        <v>9</v>
      </c>
      <c r="U7294">
        <f t="shared" si="909"/>
        <v>9</v>
      </c>
      <c r="V7294">
        <f t="shared" si="910"/>
        <v>0</v>
      </c>
    </row>
    <row r="7295" spans="1:22" x14ac:dyDescent="0.35">
      <c r="A7295">
        <v>1999</v>
      </c>
      <c r="B7295">
        <v>10</v>
      </c>
      <c r="C7295">
        <v>31</v>
      </c>
      <c r="D7295">
        <v>19</v>
      </c>
      <c r="E7295">
        <v>30</v>
      </c>
      <c r="F7295">
        <v>0</v>
      </c>
      <c r="G7295">
        <v>0</v>
      </c>
      <c r="H7295">
        <v>0</v>
      </c>
      <c r="I7295">
        <v>8</v>
      </c>
      <c r="J7295">
        <v>-3</v>
      </c>
      <c r="K7295">
        <v>2.2000000000000002</v>
      </c>
      <c r="L7295">
        <v>48.7</v>
      </c>
      <c r="M7295">
        <f t="shared" si="904"/>
        <v>8</v>
      </c>
      <c r="N7295" s="3">
        <f t="shared" si="911"/>
        <v>303.79216666666514</v>
      </c>
      <c r="O7295">
        <v>0</v>
      </c>
      <c r="P7295">
        <v>0.2</v>
      </c>
      <c r="Q7295">
        <f t="shared" si="905"/>
        <v>0.79166666666666663</v>
      </c>
      <c r="R7295" t="str">
        <f t="shared" si="906"/>
        <v/>
      </c>
      <c r="S7295">
        <f t="shared" si="907"/>
        <v>8</v>
      </c>
      <c r="T7295">
        <f t="shared" si="908"/>
        <v>8</v>
      </c>
      <c r="U7295">
        <f t="shared" si="909"/>
        <v>8</v>
      </c>
      <c r="V7295">
        <f t="shared" si="910"/>
        <v>0</v>
      </c>
    </row>
    <row r="7296" spans="1:22" x14ac:dyDescent="0.35">
      <c r="A7296">
        <v>1999</v>
      </c>
      <c r="B7296">
        <v>10</v>
      </c>
      <c r="C7296">
        <v>31</v>
      </c>
      <c r="D7296">
        <v>20</v>
      </c>
      <c r="E7296">
        <v>30</v>
      </c>
      <c r="F7296">
        <v>0</v>
      </c>
      <c r="G7296">
        <v>0</v>
      </c>
      <c r="H7296">
        <v>0</v>
      </c>
      <c r="I7296">
        <v>7</v>
      </c>
      <c r="J7296">
        <v>-4</v>
      </c>
      <c r="K7296">
        <v>2.5</v>
      </c>
      <c r="L7296">
        <v>50.09</v>
      </c>
      <c r="M7296">
        <f t="shared" si="904"/>
        <v>7</v>
      </c>
      <c r="N7296" s="3">
        <f t="shared" si="911"/>
        <v>303.83383333333182</v>
      </c>
      <c r="O7296">
        <v>0</v>
      </c>
      <c r="P7296">
        <v>0.2</v>
      </c>
      <c r="Q7296">
        <f t="shared" si="905"/>
        <v>0.83333333333333337</v>
      </c>
      <c r="R7296" t="str">
        <f t="shared" si="906"/>
        <v/>
      </c>
      <c r="S7296">
        <f t="shared" si="907"/>
        <v>7</v>
      </c>
      <c r="T7296">
        <f t="shared" si="908"/>
        <v>7</v>
      </c>
      <c r="U7296">
        <f t="shared" si="909"/>
        <v>7</v>
      </c>
      <c r="V7296">
        <f t="shared" si="910"/>
        <v>0</v>
      </c>
    </row>
    <row r="7297" spans="1:22" x14ac:dyDescent="0.35">
      <c r="A7297">
        <v>1999</v>
      </c>
      <c r="B7297">
        <v>10</v>
      </c>
      <c r="C7297">
        <v>31</v>
      </c>
      <c r="D7297">
        <v>21</v>
      </c>
      <c r="E7297">
        <v>30</v>
      </c>
      <c r="F7297">
        <v>0</v>
      </c>
      <c r="G7297">
        <v>0</v>
      </c>
      <c r="H7297">
        <v>0</v>
      </c>
      <c r="I7297">
        <v>7</v>
      </c>
      <c r="J7297">
        <v>-5</v>
      </c>
      <c r="K7297">
        <v>2.6</v>
      </c>
      <c r="L7297">
        <v>50.92</v>
      </c>
      <c r="M7297">
        <f t="shared" si="904"/>
        <v>7</v>
      </c>
      <c r="N7297" s="3">
        <f t="shared" si="911"/>
        <v>303.87549999999851</v>
      </c>
      <c r="O7297">
        <v>0</v>
      </c>
      <c r="P7297">
        <v>0.2</v>
      </c>
      <c r="Q7297">
        <f t="shared" si="905"/>
        <v>0.875</v>
      </c>
      <c r="R7297" t="str">
        <f t="shared" si="906"/>
        <v/>
      </c>
      <c r="S7297">
        <f t="shared" si="907"/>
        <v>7</v>
      </c>
      <c r="T7297">
        <f t="shared" si="908"/>
        <v>7</v>
      </c>
      <c r="U7297">
        <f t="shared" si="909"/>
        <v>7</v>
      </c>
      <c r="V7297">
        <f t="shared" si="910"/>
        <v>0</v>
      </c>
    </row>
    <row r="7298" spans="1:22" x14ac:dyDescent="0.35">
      <c r="A7298">
        <v>1999</v>
      </c>
      <c r="B7298">
        <v>10</v>
      </c>
      <c r="C7298">
        <v>31</v>
      </c>
      <c r="D7298">
        <v>22</v>
      </c>
      <c r="E7298">
        <v>30</v>
      </c>
      <c r="F7298">
        <v>0</v>
      </c>
      <c r="G7298">
        <v>0</v>
      </c>
      <c r="H7298">
        <v>0</v>
      </c>
      <c r="I7298">
        <v>6</v>
      </c>
      <c r="J7298">
        <v>-5</v>
      </c>
      <c r="K7298">
        <v>2.7</v>
      </c>
      <c r="L7298">
        <v>48.22</v>
      </c>
      <c r="M7298">
        <f t="shared" si="904"/>
        <v>6</v>
      </c>
      <c r="N7298" s="3">
        <f t="shared" si="911"/>
        <v>303.9171666666652</v>
      </c>
      <c r="O7298">
        <v>0</v>
      </c>
      <c r="P7298">
        <v>0.2</v>
      </c>
      <c r="Q7298">
        <f t="shared" si="905"/>
        <v>0.91666666666666663</v>
      </c>
      <c r="R7298" t="str">
        <f t="shared" si="906"/>
        <v/>
      </c>
      <c r="S7298">
        <f t="shared" si="907"/>
        <v>6</v>
      </c>
      <c r="T7298">
        <f t="shared" si="908"/>
        <v>6</v>
      </c>
      <c r="U7298">
        <f t="shared" si="909"/>
        <v>6</v>
      </c>
      <c r="V7298">
        <f t="shared" si="910"/>
        <v>0</v>
      </c>
    </row>
    <row r="7299" spans="1:22" x14ac:dyDescent="0.35">
      <c r="A7299">
        <v>1999</v>
      </c>
      <c r="B7299">
        <v>10</v>
      </c>
      <c r="C7299">
        <v>31</v>
      </c>
      <c r="D7299">
        <v>23</v>
      </c>
      <c r="E7299">
        <v>30</v>
      </c>
      <c r="F7299">
        <v>0</v>
      </c>
      <c r="G7299">
        <v>0</v>
      </c>
      <c r="H7299">
        <v>0</v>
      </c>
      <c r="I7299">
        <v>6</v>
      </c>
      <c r="J7299">
        <v>-6</v>
      </c>
      <c r="K7299" s="1" t="s">
        <v>105</v>
      </c>
      <c r="L7299">
        <v>45.89</v>
      </c>
      <c r="M7299">
        <f t="shared" si="904"/>
        <v>6</v>
      </c>
      <c r="N7299" s="3">
        <f t="shared" si="911"/>
        <v>303.95883333333188</v>
      </c>
      <c r="O7299">
        <v>0</v>
      </c>
      <c r="P7299">
        <v>0.2</v>
      </c>
      <c r="Q7299">
        <f t="shared" si="905"/>
        <v>0.95833333333333337</v>
      </c>
      <c r="R7299" t="str">
        <f t="shared" si="906"/>
        <v/>
      </c>
      <c r="S7299">
        <f t="shared" si="907"/>
        <v>6</v>
      </c>
      <c r="T7299">
        <f t="shared" si="908"/>
        <v>6</v>
      </c>
      <c r="U7299">
        <f t="shared" si="909"/>
        <v>6</v>
      </c>
      <c r="V7299">
        <f t="shared" si="910"/>
        <v>0</v>
      </c>
    </row>
    <row r="7300" spans="1:22" x14ac:dyDescent="0.35">
      <c r="A7300">
        <v>1999</v>
      </c>
      <c r="B7300">
        <v>11</v>
      </c>
      <c r="C7300">
        <v>1</v>
      </c>
      <c r="D7300">
        <v>0</v>
      </c>
      <c r="E7300">
        <v>30</v>
      </c>
      <c r="F7300">
        <v>0</v>
      </c>
      <c r="G7300">
        <v>0</v>
      </c>
      <c r="H7300">
        <v>0</v>
      </c>
      <c r="I7300">
        <v>6</v>
      </c>
      <c r="J7300">
        <v>-6</v>
      </c>
      <c r="K7300">
        <v>2.6</v>
      </c>
      <c r="L7300">
        <v>48</v>
      </c>
      <c r="M7300">
        <f t="shared" si="904"/>
        <v>6</v>
      </c>
      <c r="N7300" s="3">
        <f t="shared" si="911"/>
        <v>304.00049999999857</v>
      </c>
      <c r="O7300">
        <v>0</v>
      </c>
      <c r="P7300">
        <v>0.2</v>
      </c>
      <c r="Q7300">
        <f t="shared" si="905"/>
        <v>0</v>
      </c>
      <c r="R7300" t="str">
        <f t="shared" si="906"/>
        <v/>
      </c>
      <c r="S7300">
        <f t="shared" si="907"/>
        <v>6</v>
      </c>
      <c r="T7300">
        <f t="shared" si="908"/>
        <v>6</v>
      </c>
      <c r="U7300">
        <f t="shared" si="909"/>
        <v>6</v>
      </c>
      <c r="V7300">
        <f t="shared" si="910"/>
        <v>0</v>
      </c>
    </row>
    <row r="7301" spans="1:22" x14ac:dyDescent="0.35">
      <c r="A7301">
        <v>1999</v>
      </c>
      <c r="B7301">
        <v>11</v>
      </c>
      <c r="C7301">
        <v>1</v>
      </c>
      <c r="D7301">
        <v>1</v>
      </c>
      <c r="E7301">
        <v>30</v>
      </c>
      <c r="F7301">
        <v>0</v>
      </c>
      <c r="G7301">
        <v>0</v>
      </c>
      <c r="H7301">
        <v>0</v>
      </c>
      <c r="I7301">
        <v>5</v>
      </c>
      <c r="J7301">
        <v>-6</v>
      </c>
      <c r="K7301">
        <v>2.2000000000000002</v>
      </c>
      <c r="L7301">
        <v>51.58</v>
      </c>
      <c r="M7301">
        <f t="shared" ref="M7301:M7364" si="912">+I7301+O7301*EXP(-2.98-0.0471*K7301*1.7)+1*O7301/1000</f>
        <v>5</v>
      </c>
      <c r="N7301" s="3">
        <f t="shared" si="911"/>
        <v>304.04216666666525</v>
      </c>
      <c r="O7301">
        <v>0</v>
      </c>
      <c r="P7301">
        <v>0.2</v>
      </c>
      <c r="Q7301">
        <f t="shared" ref="Q7301:Q7364" si="913">+D7301/24</f>
        <v>4.1666666666666664E-2</v>
      </c>
      <c r="R7301" t="str">
        <f t="shared" ref="R7301:R7364" si="914">+IF(O7301&gt;100,IF(I7301&gt;0,(S7301-M7301)/(S7301-T7301),""),"")</f>
        <v/>
      </c>
      <c r="S7301">
        <f t="shared" ref="S7301:S7364" si="915">I7301+O7301*EXP(-2.81-0.0455*K7301*1.7)</f>
        <v>5</v>
      </c>
      <c r="T7301">
        <f t="shared" ref="T7301:T7364" si="916">I7301+O7301*EXP(-3.47-0.0594*K7301*1.7)+3*O7301/1000</f>
        <v>5</v>
      </c>
      <c r="U7301">
        <f t="shared" ref="U7301:U7364" si="917">+I7301+O7301*EXP(-2.98-0.0471*K7301*1.7)+1*O7301/1000</f>
        <v>5</v>
      </c>
      <c r="V7301">
        <f t="shared" ref="V7301:V7364" si="918">+IF((SIN(23.45*PI()/180*SIN(2*PI()*(284+N7301)/365.25))*SIN($F$2*PI()/180)*COS($AU$2*PI()/180)+SIN(23.45*PI()/180*SIN(2*PI()*(284+N7301)/365.25))*COS($F$2*PI()/180)*SIN($AU$2*PI()/180)*COS($AV$2*PI()/180)+COS(23.45*PI()/180*SIN(2*PI()*(284+N7301)/365.25))*COS($F$2*PI()/180)*COS($AU$2*PI()/180)*COS(Q7301*2*PI()-PI())-COS(23.45*PI()/180*SIN(2*PI()*(284+N7301)/365.25))*SIN($F$2*PI()/180)*SIN($AU$2*PI()/180)*COS($AV$2*PI()/180)*COS(Q7301*2*PI()-PI())-COS(23.45*PI()/180*SIN(2*PI()*(284+N7301)/365.25))*SIN($AU$2*PI()/180)*SIN($AV$2*PI()/180)*SIN(Q7301*2*PI()-PI()))&gt;0,(F7302+F7301)*COS(ACOS(SIN(23.45*PI()/180*SIN(2*PI()*(284+N7301)/365.25))*SIN($F$2*PI()/180)*COS($AU$2*PI()/180)+SIN(23.45*PI()/180*SIN(2*PI()*(284+N7301)/365.25))*COS($F$2*PI()/180)*SIN($AU$2*PI()/180)*COS($AV$2*PI()/180)+COS(23.45*PI()/180*SIN(2*PI()*(284+N7301)/365.25))*COS($F$2*PI()/180)*COS($AU$2*PI()/180)*COS(Q7301*2*PI()-PI())-COS(23.45*PI()/180*SIN(2*PI()*(284+N7301)/365.25))*SIN($F$2*PI()/180)*SIN($AU$2*PI()/180)*COS($AV$2*PI()/180)*COS(Q7301*2*PI()-PI())-COS(23.45*PI()/180*SIN(2*PI()*(284+N7301)/365.25))*SIN($AU$2*PI()/180)*SIN($AV$2*PI()/180)*SIN(Q7301*2*PI()-PI())))/2+(G7302+G7301)*(1+COS($AU$2))/4+(H7302+H7301)*P7301*(1-COS($AU$2))/4,(G7302+G7301)*(1+COS($AU$2))/4+(H7302+H7301)*P7301*(1-COS($AU$2))/4)</f>
        <v>0</v>
      </c>
    </row>
    <row r="7302" spans="1:22" x14ac:dyDescent="0.35">
      <c r="A7302">
        <v>1999</v>
      </c>
      <c r="B7302">
        <v>11</v>
      </c>
      <c r="C7302">
        <v>1</v>
      </c>
      <c r="D7302">
        <v>2</v>
      </c>
      <c r="E7302">
        <v>30</v>
      </c>
      <c r="F7302">
        <v>0</v>
      </c>
      <c r="G7302">
        <v>0</v>
      </c>
      <c r="H7302">
        <v>0</v>
      </c>
      <c r="I7302">
        <v>4</v>
      </c>
      <c r="J7302">
        <v>-6</v>
      </c>
      <c r="K7302" s="1" t="s">
        <v>88</v>
      </c>
      <c r="L7302">
        <v>56.29</v>
      </c>
      <c r="M7302">
        <f t="shared" si="912"/>
        <v>4</v>
      </c>
      <c r="N7302" s="3">
        <f t="shared" ref="N7302:N7365" si="919">+N7301+1/24</f>
        <v>304.08383333333194</v>
      </c>
      <c r="O7302">
        <v>0</v>
      </c>
      <c r="P7302">
        <v>0.2</v>
      </c>
      <c r="Q7302">
        <f t="shared" si="913"/>
        <v>8.3333333333333329E-2</v>
      </c>
      <c r="R7302" t="str">
        <f t="shared" si="914"/>
        <v/>
      </c>
      <c r="S7302">
        <f t="shared" si="915"/>
        <v>4</v>
      </c>
      <c r="T7302">
        <f t="shared" si="916"/>
        <v>4</v>
      </c>
      <c r="U7302">
        <f t="shared" si="917"/>
        <v>4</v>
      </c>
      <c r="V7302">
        <f t="shared" si="918"/>
        <v>0</v>
      </c>
    </row>
    <row r="7303" spans="1:22" x14ac:dyDescent="0.35">
      <c r="A7303">
        <v>1999</v>
      </c>
      <c r="B7303">
        <v>11</v>
      </c>
      <c r="C7303">
        <v>1</v>
      </c>
      <c r="D7303">
        <v>3</v>
      </c>
      <c r="E7303">
        <v>30</v>
      </c>
      <c r="F7303">
        <v>0</v>
      </c>
      <c r="G7303">
        <v>0</v>
      </c>
      <c r="H7303">
        <v>0</v>
      </c>
      <c r="I7303">
        <v>3</v>
      </c>
      <c r="J7303">
        <v>-6</v>
      </c>
      <c r="K7303">
        <v>1.3</v>
      </c>
      <c r="L7303">
        <v>61.49</v>
      </c>
      <c r="M7303">
        <f t="shared" si="912"/>
        <v>3</v>
      </c>
      <c r="N7303" s="3">
        <f t="shared" si="919"/>
        <v>304.12549999999862</v>
      </c>
      <c r="O7303">
        <v>0</v>
      </c>
      <c r="P7303">
        <v>0.2</v>
      </c>
      <c r="Q7303">
        <f t="shared" si="913"/>
        <v>0.125</v>
      </c>
      <c r="R7303" t="str">
        <f t="shared" si="914"/>
        <v/>
      </c>
      <c r="S7303">
        <f t="shared" si="915"/>
        <v>3</v>
      </c>
      <c r="T7303">
        <f t="shared" si="916"/>
        <v>3</v>
      </c>
      <c r="U7303">
        <f t="shared" si="917"/>
        <v>3</v>
      </c>
      <c r="V7303">
        <f t="shared" si="918"/>
        <v>0</v>
      </c>
    </row>
    <row r="7304" spans="1:22" x14ac:dyDescent="0.35">
      <c r="A7304">
        <v>1999</v>
      </c>
      <c r="B7304">
        <v>11</v>
      </c>
      <c r="C7304">
        <v>1</v>
      </c>
      <c r="D7304">
        <v>4</v>
      </c>
      <c r="E7304">
        <v>30</v>
      </c>
      <c r="F7304">
        <v>0</v>
      </c>
      <c r="G7304">
        <v>0</v>
      </c>
      <c r="H7304">
        <v>0</v>
      </c>
      <c r="I7304">
        <v>2</v>
      </c>
      <c r="J7304">
        <v>-6</v>
      </c>
      <c r="K7304" s="1" t="s">
        <v>94</v>
      </c>
      <c r="L7304">
        <v>61.97</v>
      </c>
      <c r="M7304">
        <f t="shared" si="912"/>
        <v>2</v>
      </c>
      <c r="N7304" s="3">
        <f t="shared" si="919"/>
        <v>304.16716666666531</v>
      </c>
      <c r="O7304">
        <v>0</v>
      </c>
      <c r="P7304">
        <v>0.2</v>
      </c>
      <c r="Q7304">
        <f t="shared" si="913"/>
        <v>0.16666666666666666</v>
      </c>
      <c r="R7304" t="str">
        <f t="shared" si="914"/>
        <v/>
      </c>
      <c r="S7304">
        <f t="shared" si="915"/>
        <v>2</v>
      </c>
      <c r="T7304">
        <f t="shared" si="916"/>
        <v>2</v>
      </c>
      <c r="U7304">
        <f t="shared" si="917"/>
        <v>2</v>
      </c>
      <c r="V7304">
        <f t="shared" si="918"/>
        <v>0</v>
      </c>
    </row>
    <row r="7305" spans="1:22" x14ac:dyDescent="0.35">
      <c r="A7305">
        <v>1999</v>
      </c>
      <c r="B7305">
        <v>11</v>
      </c>
      <c r="C7305">
        <v>1</v>
      </c>
      <c r="D7305">
        <v>5</v>
      </c>
      <c r="E7305">
        <v>30</v>
      </c>
      <c r="F7305">
        <v>0</v>
      </c>
      <c r="G7305">
        <v>0</v>
      </c>
      <c r="H7305">
        <v>0</v>
      </c>
      <c r="I7305">
        <v>1</v>
      </c>
      <c r="J7305">
        <v>-6</v>
      </c>
      <c r="K7305">
        <v>1.1000000000000001</v>
      </c>
      <c r="L7305">
        <v>61.16</v>
      </c>
      <c r="M7305">
        <f t="shared" si="912"/>
        <v>1</v>
      </c>
      <c r="N7305" s="3">
        <f t="shared" si="919"/>
        <v>304.208833333332</v>
      </c>
      <c r="O7305">
        <v>0</v>
      </c>
      <c r="P7305">
        <v>0.2</v>
      </c>
      <c r="Q7305">
        <f t="shared" si="913"/>
        <v>0.20833333333333334</v>
      </c>
      <c r="R7305" t="str">
        <f t="shared" si="914"/>
        <v/>
      </c>
      <c r="S7305">
        <f t="shared" si="915"/>
        <v>1</v>
      </c>
      <c r="T7305">
        <f t="shared" si="916"/>
        <v>1</v>
      </c>
      <c r="U7305">
        <f t="shared" si="917"/>
        <v>1</v>
      </c>
      <c r="V7305">
        <f t="shared" si="918"/>
        <v>0</v>
      </c>
    </row>
    <row r="7306" spans="1:22" x14ac:dyDescent="0.35">
      <c r="A7306">
        <v>1999</v>
      </c>
      <c r="B7306">
        <v>11</v>
      </c>
      <c r="C7306">
        <v>1</v>
      </c>
      <c r="D7306">
        <v>6</v>
      </c>
      <c r="E7306">
        <v>30</v>
      </c>
      <c r="F7306">
        <v>0</v>
      </c>
      <c r="G7306">
        <v>0</v>
      </c>
      <c r="H7306">
        <v>0</v>
      </c>
      <c r="I7306">
        <v>1</v>
      </c>
      <c r="J7306">
        <v>-6</v>
      </c>
      <c r="K7306">
        <v>1.4</v>
      </c>
      <c r="L7306">
        <v>59.6</v>
      </c>
      <c r="M7306">
        <f t="shared" si="912"/>
        <v>1</v>
      </c>
      <c r="N7306" s="3">
        <f t="shared" si="919"/>
        <v>304.25049999999868</v>
      </c>
      <c r="O7306">
        <v>0</v>
      </c>
      <c r="P7306">
        <v>0.2</v>
      </c>
      <c r="Q7306">
        <f t="shared" si="913"/>
        <v>0.25</v>
      </c>
      <c r="R7306" t="str">
        <f t="shared" si="914"/>
        <v/>
      </c>
      <c r="S7306">
        <f t="shared" si="915"/>
        <v>1</v>
      </c>
      <c r="T7306">
        <f t="shared" si="916"/>
        <v>1</v>
      </c>
      <c r="U7306">
        <f t="shared" si="917"/>
        <v>1</v>
      </c>
      <c r="V7306">
        <f t="shared" si="918"/>
        <v>15.704099141883759</v>
      </c>
    </row>
    <row r="7307" spans="1:22" x14ac:dyDescent="0.35">
      <c r="A7307">
        <v>1999</v>
      </c>
      <c r="B7307">
        <v>11</v>
      </c>
      <c r="C7307">
        <v>1</v>
      </c>
      <c r="D7307">
        <v>7</v>
      </c>
      <c r="E7307">
        <v>30</v>
      </c>
      <c r="F7307">
        <v>244</v>
      </c>
      <c r="G7307">
        <v>60</v>
      </c>
      <c r="H7307">
        <v>102</v>
      </c>
      <c r="I7307">
        <v>3</v>
      </c>
      <c r="J7307">
        <v>-6</v>
      </c>
      <c r="K7307" s="1" t="s">
        <v>92</v>
      </c>
      <c r="L7307">
        <v>55.52</v>
      </c>
      <c r="M7307">
        <f t="shared" si="912"/>
        <v>9.9254948512108445</v>
      </c>
      <c r="N7307" s="3">
        <f t="shared" si="919"/>
        <v>304.29216666666537</v>
      </c>
      <c r="O7307" s="1" t="s">
        <v>3417</v>
      </c>
      <c r="P7307">
        <v>0.2</v>
      </c>
      <c r="Q7307">
        <f t="shared" si="913"/>
        <v>0.29166666666666669</v>
      </c>
      <c r="R7307">
        <f t="shared" si="914"/>
        <v>0.31401853463280077</v>
      </c>
      <c r="S7307">
        <f t="shared" si="915"/>
        <v>11.070040775483102</v>
      </c>
      <c r="T7307">
        <f t="shared" si="916"/>
        <v>7.4252052067462486</v>
      </c>
      <c r="U7307">
        <f t="shared" si="917"/>
        <v>9.9254948512108445</v>
      </c>
      <c r="V7307">
        <f t="shared" si="918"/>
        <v>184.54906159122939</v>
      </c>
    </row>
    <row r="7308" spans="1:22" x14ac:dyDescent="0.35">
      <c r="A7308">
        <v>1999</v>
      </c>
      <c r="B7308">
        <v>11</v>
      </c>
      <c r="C7308">
        <v>1</v>
      </c>
      <c r="D7308">
        <v>8</v>
      </c>
      <c r="E7308">
        <v>30</v>
      </c>
      <c r="F7308">
        <v>860</v>
      </c>
      <c r="G7308">
        <v>48</v>
      </c>
      <c r="H7308">
        <v>335</v>
      </c>
      <c r="I7308">
        <v>5</v>
      </c>
      <c r="J7308">
        <v>-8</v>
      </c>
      <c r="K7308" s="1" t="s">
        <v>112</v>
      </c>
      <c r="L7308">
        <v>46.2</v>
      </c>
      <c r="M7308">
        <f t="shared" si="912"/>
        <v>29.138729953101699</v>
      </c>
      <c r="N7308" s="3">
        <f t="shared" si="919"/>
        <v>304.33383333333205</v>
      </c>
      <c r="O7308" s="1" t="s">
        <v>3418</v>
      </c>
      <c r="P7308">
        <v>0.2</v>
      </c>
      <c r="Q7308">
        <f t="shared" si="913"/>
        <v>0.33333333333333331</v>
      </c>
      <c r="R7308">
        <f t="shared" si="914"/>
        <v>0.31126260965370556</v>
      </c>
      <c r="S7308">
        <f t="shared" si="915"/>
        <v>33.147959362254355</v>
      </c>
      <c r="T7308">
        <f t="shared" si="916"/>
        <v>20.267422848044973</v>
      </c>
      <c r="U7308">
        <f t="shared" si="917"/>
        <v>29.138729953101699</v>
      </c>
      <c r="V7308">
        <f t="shared" si="918"/>
        <v>508.29754176790658</v>
      </c>
    </row>
    <row r="7309" spans="1:22" x14ac:dyDescent="0.35">
      <c r="A7309">
        <v>1999</v>
      </c>
      <c r="B7309">
        <v>11</v>
      </c>
      <c r="C7309">
        <v>1</v>
      </c>
      <c r="D7309">
        <v>9</v>
      </c>
      <c r="E7309">
        <v>30</v>
      </c>
      <c r="F7309">
        <v>932</v>
      </c>
      <c r="G7309">
        <v>65</v>
      </c>
      <c r="H7309">
        <v>495</v>
      </c>
      <c r="I7309">
        <v>6</v>
      </c>
      <c r="J7309">
        <v>-9</v>
      </c>
      <c r="K7309" s="1" t="s">
        <v>116</v>
      </c>
      <c r="L7309">
        <v>36.340000000000003</v>
      </c>
      <c r="M7309">
        <f t="shared" si="912"/>
        <v>38.699887909442474</v>
      </c>
      <c r="N7309" s="3">
        <f t="shared" si="919"/>
        <v>304.37549999999874</v>
      </c>
      <c r="O7309" s="1" t="s">
        <v>3419</v>
      </c>
      <c r="P7309">
        <v>0.2</v>
      </c>
      <c r="Q7309">
        <f t="shared" si="913"/>
        <v>0.375</v>
      </c>
      <c r="R7309">
        <f t="shared" si="914"/>
        <v>0.31096833324542322</v>
      </c>
      <c r="S7309">
        <f t="shared" si="915"/>
        <v>44.13375859568994</v>
      </c>
      <c r="T7309">
        <f t="shared" si="916"/>
        <v>26.659726338010078</v>
      </c>
      <c r="U7309">
        <f t="shared" si="917"/>
        <v>38.699887909442474</v>
      </c>
      <c r="V7309">
        <f t="shared" si="918"/>
        <v>731.93826891063543</v>
      </c>
    </row>
    <row r="7310" spans="1:22" x14ac:dyDescent="0.35">
      <c r="A7310">
        <v>1999</v>
      </c>
      <c r="B7310">
        <v>11</v>
      </c>
      <c r="C7310">
        <v>1</v>
      </c>
      <c r="D7310">
        <v>10</v>
      </c>
      <c r="E7310">
        <v>30</v>
      </c>
      <c r="F7310">
        <v>927</v>
      </c>
      <c r="G7310">
        <v>75</v>
      </c>
      <c r="H7310">
        <v>582</v>
      </c>
      <c r="I7310">
        <v>8</v>
      </c>
      <c r="J7310">
        <v>-10</v>
      </c>
      <c r="K7310" s="1" t="s">
        <v>112</v>
      </c>
      <c r="L7310">
        <v>30.46</v>
      </c>
      <c r="M7310">
        <f t="shared" si="912"/>
        <v>45.36478642863807</v>
      </c>
      <c r="N7310" s="3">
        <f t="shared" si="919"/>
        <v>304.41716666666542</v>
      </c>
      <c r="O7310" s="1" t="s">
        <v>3420</v>
      </c>
      <c r="P7310">
        <v>0.2</v>
      </c>
      <c r="Q7310">
        <f t="shared" si="913"/>
        <v>0.41666666666666669</v>
      </c>
      <c r="R7310">
        <f t="shared" si="914"/>
        <v>0.31126260965370589</v>
      </c>
      <c r="S7310">
        <f t="shared" si="915"/>
        <v>51.570746763231192</v>
      </c>
      <c r="T7310">
        <f t="shared" si="916"/>
        <v>31.632726126902462</v>
      </c>
      <c r="U7310">
        <f t="shared" si="917"/>
        <v>45.36478642863807</v>
      </c>
      <c r="V7310">
        <f t="shared" si="918"/>
        <v>909.34717035749793</v>
      </c>
    </row>
    <row r="7311" spans="1:22" x14ac:dyDescent="0.35">
      <c r="A7311">
        <v>1999</v>
      </c>
      <c r="B7311">
        <v>11</v>
      </c>
      <c r="C7311">
        <v>1</v>
      </c>
      <c r="D7311">
        <v>11</v>
      </c>
      <c r="E7311">
        <v>30</v>
      </c>
      <c r="F7311">
        <v>987</v>
      </c>
      <c r="G7311">
        <v>71</v>
      </c>
      <c r="H7311">
        <v>647</v>
      </c>
      <c r="I7311">
        <v>9</v>
      </c>
      <c r="J7311">
        <v>-10</v>
      </c>
      <c r="K7311">
        <v>3.7</v>
      </c>
      <c r="L7311">
        <v>27.91</v>
      </c>
      <c r="M7311">
        <f t="shared" si="912"/>
        <v>49.142851103676492</v>
      </c>
      <c r="N7311" s="3">
        <f t="shared" si="919"/>
        <v>304.45883333333211</v>
      </c>
      <c r="O7311" s="1" t="s">
        <v>3421</v>
      </c>
      <c r="P7311">
        <v>0.2</v>
      </c>
      <c r="Q7311">
        <f t="shared" si="913"/>
        <v>0.45833333333333331</v>
      </c>
      <c r="R7311">
        <f t="shared" si="914"/>
        <v>0.31009909581560213</v>
      </c>
      <c r="S7311">
        <f t="shared" si="915"/>
        <v>55.823081157500987</v>
      </c>
      <c r="T7311">
        <f t="shared" si="916"/>
        <v>34.280838229463434</v>
      </c>
      <c r="U7311">
        <f t="shared" si="917"/>
        <v>49.142851103676492</v>
      </c>
      <c r="V7311">
        <f t="shared" si="918"/>
        <v>1028.490241989286</v>
      </c>
    </row>
    <row r="7312" spans="1:22" x14ac:dyDescent="0.35">
      <c r="A7312">
        <v>1999</v>
      </c>
      <c r="B7312">
        <v>11</v>
      </c>
      <c r="C7312">
        <v>1</v>
      </c>
      <c r="D7312">
        <v>12</v>
      </c>
      <c r="E7312">
        <v>30</v>
      </c>
      <c r="F7312">
        <v>979</v>
      </c>
      <c r="G7312">
        <v>70</v>
      </c>
      <c r="H7312">
        <v>628</v>
      </c>
      <c r="I7312">
        <v>10</v>
      </c>
      <c r="J7312">
        <v>-10</v>
      </c>
      <c r="K7312">
        <v>4.4000000000000004</v>
      </c>
      <c r="L7312">
        <v>25.93</v>
      </c>
      <c r="M7312">
        <f t="shared" si="912"/>
        <v>47.05156993812848</v>
      </c>
      <c r="N7312" s="3">
        <f t="shared" si="919"/>
        <v>304.50049999999879</v>
      </c>
      <c r="O7312" s="1" t="s">
        <v>3422</v>
      </c>
      <c r="P7312">
        <v>0.2</v>
      </c>
      <c r="Q7312">
        <f t="shared" si="913"/>
        <v>0.5</v>
      </c>
      <c r="R7312">
        <f t="shared" si="914"/>
        <v>0.30814672301248214</v>
      </c>
      <c r="S7312">
        <f t="shared" si="915"/>
        <v>53.235449039608632</v>
      </c>
      <c r="T7312">
        <f t="shared" si="916"/>
        <v>33.167479336651056</v>
      </c>
      <c r="U7312">
        <f t="shared" si="917"/>
        <v>47.05156993812848</v>
      </c>
      <c r="V7312">
        <f t="shared" si="918"/>
        <v>1032.6506909162983</v>
      </c>
    </row>
    <row r="7313" spans="1:22" x14ac:dyDescent="0.35">
      <c r="A7313">
        <v>1999</v>
      </c>
      <c r="B7313">
        <v>11</v>
      </c>
      <c r="C7313">
        <v>1</v>
      </c>
      <c r="D7313">
        <v>13</v>
      </c>
      <c r="E7313">
        <v>30</v>
      </c>
      <c r="F7313">
        <v>945</v>
      </c>
      <c r="G7313">
        <v>67</v>
      </c>
      <c r="H7313">
        <v>546</v>
      </c>
      <c r="I7313">
        <v>9</v>
      </c>
      <c r="J7313">
        <v>-10</v>
      </c>
      <c r="K7313">
        <v>5</v>
      </c>
      <c r="L7313">
        <v>28.03</v>
      </c>
      <c r="M7313">
        <f t="shared" si="912"/>
        <v>40.340435110952043</v>
      </c>
      <c r="N7313" s="3">
        <f t="shared" si="919"/>
        <v>304.54216666666548</v>
      </c>
      <c r="O7313" s="1" t="s">
        <v>3423</v>
      </c>
      <c r="P7313">
        <v>0.2</v>
      </c>
      <c r="Q7313">
        <f t="shared" si="913"/>
        <v>0.54166666666666663</v>
      </c>
      <c r="R7313">
        <f t="shared" si="914"/>
        <v>0.30655243034188384</v>
      </c>
      <c r="S7313">
        <f t="shared" si="915"/>
        <v>45.581820834698412</v>
      </c>
      <c r="T7313">
        <f t="shared" si="916"/>
        <v>28.483976534782432</v>
      </c>
      <c r="U7313">
        <f t="shared" si="917"/>
        <v>40.340435110952043</v>
      </c>
      <c r="V7313">
        <f t="shared" si="918"/>
        <v>936.13932412852887</v>
      </c>
    </row>
    <row r="7314" spans="1:22" x14ac:dyDescent="0.35">
      <c r="A7314">
        <v>1999</v>
      </c>
      <c r="B7314">
        <v>11</v>
      </c>
      <c r="C7314">
        <v>1</v>
      </c>
      <c r="D7314">
        <v>14</v>
      </c>
      <c r="E7314">
        <v>30</v>
      </c>
      <c r="F7314">
        <v>876</v>
      </c>
      <c r="G7314">
        <v>62</v>
      </c>
      <c r="H7314">
        <v>411</v>
      </c>
      <c r="I7314">
        <v>8</v>
      </c>
      <c r="J7314">
        <v>-10</v>
      </c>
      <c r="K7314">
        <v>5.2</v>
      </c>
      <c r="L7314">
        <v>30.51</v>
      </c>
      <c r="M7314">
        <f t="shared" si="912"/>
        <v>32.245603746776972</v>
      </c>
      <c r="N7314" s="3">
        <f t="shared" si="919"/>
        <v>304.58383333333217</v>
      </c>
      <c r="O7314" s="1" t="s">
        <v>3424</v>
      </c>
      <c r="P7314">
        <v>0.2</v>
      </c>
      <c r="Q7314">
        <f t="shared" si="913"/>
        <v>0.58333333333333337</v>
      </c>
      <c r="R7314">
        <f t="shared" si="914"/>
        <v>0.30603625365755993</v>
      </c>
      <c r="S7314">
        <f t="shared" si="915"/>
        <v>36.302806184998389</v>
      </c>
      <c r="T7314">
        <f t="shared" si="916"/>
        <v>23.045545354844474</v>
      </c>
      <c r="U7314">
        <f t="shared" si="917"/>
        <v>32.245603746776972</v>
      </c>
      <c r="V7314">
        <f t="shared" si="918"/>
        <v>700.36351535354845</v>
      </c>
    </row>
    <row r="7315" spans="1:22" x14ac:dyDescent="0.35">
      <c r="A7315">
        <v>1999</v>
      </c>
      <c r="B7315">
        <v>11</v>
      </c>
      <c r="C7315">
        <v>1</v>
      </c>
      <c r="D7315">
        <v>15</v>
      </c>
      <c r="E7315">
        <v>30</v>
      </c>
      <c r="F7315">
        <v>654</v>
      </c>
      <c r="G7315">
        <v>50</v>
      </c>
      <c r="H7315">
        <v>215</v>
      </c>
      <c r="I7315">
        <v>6</v>
      </c>
      <c r="J7315">
        <v>-9</v>
      </c>
      <c r="K7315">
        <v>4.7</v>
      </c>
      <c r="L7315">
        <v>38.229999999999997</v>
      </c>
      <c r="M7315">
        <f t="shared" si="912"/>
        <v>20.379142285175703</v>
      </c>
      <c r="N7315" s="3">
        <f t="shared" si="919"/>
        <v>304.62549999999885</v>
      </c>
      <c r="O7315" s="1" t="s">
        <v>3425</v>
      </c>
      <c r="P7315">
        <v>0.2</v>
      </c>
      <c r="Q7315">
        <f t="shared" si="913"/>
        <v>0.625</v>
      </c>
      <c r="R7315">
        <f t="shared" si="914"/>
        <v>0.30734081554433113</v>
      </c>
      <c r="S7315">
        <f t="shared" si="915"/>
        <v>22.781593836639839</v>
      </c>
      <c r="T7315">
        <f t="shared" si="916"/>
        <v>14.964696665956032</v>
      </c>
      <c r="U7315">
        <f t="shared" si="917"/>
        <v>20.379142285175703</v>
      </c>
      <c r="V7315">
        <f t="shared" si="918"/>
        <v>359.05707573135737</v>
      </c>
    </row>
    <row r="7316" spans="1:22" x14ac:dyDescent="0.35">
      <c r="A7316">
        <v>1999</v>
      </c>
      <c r="B7316">
        <v>11</v>
      </c>
      <c r="C7316">
        <v>1</v>
      </c>
      <c r="D7316">
        <v>16</v>
      </c>
      <c r="E7316">
        <v>30</v>
      </c>
      <c r="F7316">
        <v>311</v>
      </c>
      <c r="G7316">
        <v>26</v>
      </c>
      <c r="H7316">
        <v>50</v>
      </c>
      <c r="I7316">
        <v>3</v>
      </c>
      <c r="J7316">
        <v>-9</v>
      </c>
      <c r="K7316">
        <v>3.5</v>
      </c>
      <c r="L7316">
        <v>45.77</v>
      </c>
      <c r="M7316">
        <f t="shared" si="912"/>
        <v>7.7613901409439823</v>
      </c>
      <c r="N7316" s="3">
        <f t="shared" si="919"/>
        <v>304.66716666666554</v>
      </c>
      <c r="O7316" s="1" t="s">
        <v>3426</v>
      </c>
      <c r="P7316">
        <v>0.2</v>
      </c>
      <c r="Q7316">
        <f t="shared" si="913"/>
        <v>0.66666666666666663</v>
      </c>
      <c r="R7316">
        <f t="shared" si="914"/>
        <v>0.31067634039943287</v>
      </c>
      <c r="S7316">
        <f t="shared" si="915"/>
        <v>8.5529950107241373</v>
      </c>
      <c r="T7316">
        <f t="shared" si="916"/>
        <v>6.0049900073099796</v>
      </c>
      <c r="U7316">
        <f t="shared" si="917"/>
        <v>7.7613901409439823</v>
      </c>
      <c r="V7316">
        <f t="shared" si="918"/>
        <v>82.275994726466365</v>
      </c>
    </row>
    <row r="7317" spans="1:22" x14ac:dyDescent="0.35">
      <c r="A7317">
        <v>1999</v>
      </c>
      <c r="B7317">
        <v>11</v>
      </c>
      <c r="C7317">
        <v>1</v>
      </c>
      <c r="D7317">
        <v>17</v>
      </c>
      <c r="E7317">
        <v>30</v>
      </c>
      <c r="F7317">
        <v>0</v>
      </c>
      <c r="G7317">
        <v>0</v>
      </c>
      <c r="H7317">
        <v>0</v>
      </c>
      <c r="I7317">
        <v>1</v>
      </c>
      <c r="J7317">
        <v>-9</v>
      </c>
      <c r="K7317" s="1" t="s">
        <v>100</v>
      </c>
      <c r="L7317">
        <v>49.82</v>
      </c>
      <c r="M7317">
        <f t="shared" si="912"/>
        <v>1</v>
      </c>
      <c r="N7317" s="3">
        <f t="shared" si="919"/>
        <v>304.70883333333222</v>
      </c>
      <c r="O7317">
        <v>0</v>
      </c>
      <c r="P7317">
        <v>0.2</v>
      </c>
      <c r="Q7317">
        <f t="shared" si="913"/>
        <v>0.70833333333333337</v>
      </c>
      <c r="R7317" t="str">
        <f t="shared" si="914"/>
        <v/>
      </c>
      <c r="S7317">
        <f t="shared" si="915"/>
        <v>1</v>
      </c>
      <c r="T7317">
        <f t="shared" si="916"/>
        <v>1</v>
      </c>
      <c r="U7317">
        <f t="shared" si="917"/>
        <v>1</v>
      </c>
      <c r="V7317">
        <f t="shared" si="918"/>
        <v>0</v>
      </c>
    </row>
    <row r="7318" spans="1:22" x14ac:dyDescent="0.35">
      <c r="A7318">
        <v>1999</v>
      </c>
      <c r="B7318">
        <v>11</v>
      </c>
      <c r="C7318">
        <v>1</v>
      </c>
      <c r="D7318">
        <v>18</v>
      </c>
      <c r="E7318">
        <v>30</v>
      </c>
      <c r="F7318">
        <v>0</v>
      </c>
      <c r="G7318">
        <v>0</v>
      </c>
      <c r="H7318">
        <v>0</v>
      </c>
      <c r="I7318">
        <v>0</v>
      </c>
      <c r="J7318">
        <v>-9</v>
      </c>
      <c r="K7318">
        <v>1.8</v>
      </c>
      <c r="L7318">
        <v>53.02</v>
      </c>
      <c r="M7318">
        <f t="shared" si="912"/>
        <v>0</v>
      </c>
      <c r="N7318" s="3">
        <f t="shared" si="919"/>
        <v>304.75049999999891</v>
      </c>
      <c r="O7318">
        <v>0</v>
      </c>
      <c r="P7318">
        <v>0.2</v>
      </c>
      <c r="Q7318">
        <f t="shared" si="913"/>
        <v>0.75</v>
      </c>
      <c r="R7318" t="str">
        <f t="shared" si="914"/>
        <v/>
      </c>
      <c r="S7318">
        <f t="shared" si="915"/>
        <v>0</v>
      </c>
      <c r="T7318">
        <f t="shared" si="916"/>
        <v>0</v>
      </c>
      <c r="U7318">
        <f t="shared" si="917"/>
        <v>0</v>
      </c>
      <c r="V7318">
        <f t="shared" si="918"/>
        <v>0</v>
      </c>
    </row>
    <row r="7319" spans="1:22" x14ac:dyDescent="0.35">
      <c r="A7319">
        <v>1999</v>
      </c>
      <c r="B7319">
        <v>11</v>
      </c>
      <c r="C7319">
        <v>1</v>
      </c>
      <c r="D7319">
        <v>19</v>
      </c>
      <c r="E7319">
        <v>30</v>
      </c>
      <c r="F7319">
        <v>0</v>
      </c>
      <c r="G7319">
        <v>0</v>
      </c>
      <c r="H7319">
        <v>0</v>
      </c>
      <c r="I7319">
        <v>0</v>
      </c>
      <c r="J7319">
        <v>-9</v>
      </c>
      <c r="K7319">
        <v>1.5</v>
      </c>
      <c r="L7319">
        <v>51.72</v>
      </c>
      <c r="M7319">
        <f t="shared" si="912"/>
        <v>0</v>
      </c>
      <c r="N7319" s="3">
        <f t="shared" si="919"/>
        <v>304.79216666666559</v>
      </c>
      <c r="O7319">
        <v>0</v>
      </c>
      <c r="P7319">
        <v>0.2</v>
      </c>
      <c r="Q7319">
        <f t="shared" si="913"/>
        <v>0.79166666666666663</v>
      </c>
      <c r="R7319" t="str">
        <f t="shared" si="914"/>
        <v/>
      </c>
      <c r="S7319">
        <f t="shared" si="915"/>
        <v>0</v>
      </c>
      <c r="T7319">
        <f t="shared" si="916"/>
        <v>0</v>
      </c>
      <c r="U7319">
        <f t="shared" si="917"/>
        <v>0</v>
      </c>
      <c r="V7319">
        <f t="shared" si="918"/>
        <v>0</v>
      </c>
    </row>
    <row r="7320" spans="1:22" x14ac:dyDescent="0.35">
      <c r="A7320">
        <v>1999</v>
      </c>
      <c r="B7320">
        <v>11</v>
      </c>
      <c r="C7320">
        <v>1</v>
      </c>
      <c r="D7320">
        <v>20</v>
      </c>
      <c r="E7320">
        <v>30</v>
      </c>
      <c r="F7320">
        <v>0</v>
      </c>
      <c r="G7320">
        <v>0</v>
      </c>
      <c r="H7320">
        <v>0</v>
      </c>
      <c r="I7320">
        <v>0</v>
      </c>
      <c r="J7320">
        <v>-9</v>
      </c>
      <c r="K7320">
        <v>1.1000000000000001</v>
      </c>
      <c r="L7320">
        <v>54.39</v>
      </c>
      <c r="M7320">
        <f t="shared" si="912"/>
        <v>0</v>
      </c>
      <c r="N7320" s="3">
        <f t="shared" si="919"/>
        <v>304.83383333333228</v>
      </c>
      <c r="O7320">
        <v>0</v>
      </c>
      <c r="P7320">
        <v>0.2</v>
      </c>
      <c r="Q7320">
        <f t="shared" si="913"/>
        <v>0.83333333333333337</v>
      </c>
      <c r="R7320" t="str">
        <f t="shared" si="914"/>
        <v/>
      </c>
      <c r="S7320">
        <f t="shared" si="915"/>
        <v>0</v>
      </c>
      <c r="T7320">
        <f t="shared" si="916"/>
        <v>0</v>
      </c>
      <c r="U7320">
        <f t="shared" si="917"/>
        <v>0</v>
      </c>
      <c r="V7320">
        <f t="shared" si="918"/>
        <v>0</v>
      </c>
    </row>
    <row r="7321" spans="1:22" x14ac:dyDescent="0.35">
      <c r="A7321">
        <v>1999</v>
      </c>
      <c r="B7321">
        <v>11</v>
      </c>
      <c r="C7321">
        <v>1</v>
      </c>
      <c r="D7321">
        <v>21</v>
      </c>
      <c r="E7321">
        <v>30</v>
      </c>
      <c r="F7321">
        <v>0</v>
      </c>
      <c r="G7321">
        <v>0</v>
      </c>
      <c r="H7321">
        <v>0</v>
      </c>
      <c r="I7321">
        <v>0</v>
      </c>
      <c r="J7321">
        <v>-9</v>
      </c>
      <c r="K7321" s="1" t="s">
        <v>96</v>
      </c>
      <c r="L7321">
        <v>54.89</v>
      </c>
      <c r="M7321">
        <f t="shared" si="912"/>
        <v>0</v>
      </c>
      <c r="N7321" s="3">
        <f t="shared" si="919"/>
        <v>304.87549999999896</v>
      </c>
      <c r="O7321">
        <v>0</v>
      </c>
      <c r="P7321">
        <v>0.2</v>
      </c>
      <c r="Q7321">
        <f t="shared" si="913"/>
        <v>0.875</v>
      </c>
      <c r="R7321" t="str">
        <f t="shared" si="914"/>
        <v/>
      </c>
      <c r="S7321">
        <f t="shared" si="915"/>
        <v>0</v>
      </c>
      <c r="T7321">
        <f t="shared" si="916"/>
        <v>0</v>
      </c>
      <c r="U7321">
        <f t="shared" si="917"/>
        <v>0</v>
      </c>
      <c r="V7321">
        <f t="shared" si="918"/>
        <v>0</v>
      </c>
    </row>
    <row r="7322" spans="1:22" x14ac:dyDescent="0.35">
      <c r="A7322">
        <v>1999</v>
      </c>
      <c r="B7322">
        <v>11</v>
      </c>
      <c r="C7322">
        <v>1</v>
      </c>
      <c r="D7322">
        <v>22</v>
      </c>
      <c r="E7322">
        <v>30</v>
      </c>
      <c r="F7322">
        <v>0</v>
      </c>
      <c r="G7322">
        <v>0</v>
      </c>
      <c r="H7322">
        <v>0</v>
      </c>
      <c r="I7322">
        <v>-1</v>
      </c>
      <c r="J7322">
        <v>-10</v>
      </c>
      <c r="K7322" s="1" t="s">
        <v>96</v>
      </c>
      <c r="L7322">
        <v>58.08</v>
      </c>
      <c r="M7322">
        <f t="shared" si="912"/>
        <v>-1</v>
      </c>
      <c r="N7322" s="3">
        <f t="shared" si="919"/>
        <v>304.91716666666565</v>
      </c>
      <c r="O7322">
        <v>0</v>
      </c>
      <c r="P7322">
        <v>0.2</v>
      </c>
      <c r="Q7322">
        <f t="shared" si="913"/>
        <v>0.91666666666666663</v>
      </c>
      <c r="R7322" t="str">
        <f t="shared" si="914"/>
        <v/>
      </c>
      <c r="S7322">
        <f t="shared" si="915"/>
        <v>-1</v>
      </c>
      <c r="T7322">
        <f t="shared" si="916"/>
        <v>-1</v>
      </c>
      <c r="U7322">
        <f t="shared" si="917"/>
        <v>-1</v>
      </c>
      <c r="V7322">
        <f t="shared" si="918"/>
        <v>0</v>
      </c>
    </row>
    <row r="7323" spans="1:22" x14ac:dyDescent="0.35">
      <c r="A7323">
        <v>1999</v>
      </c>
      <c r="B7323">
        <v>11</v>
      </c>
      <c r="C7323">
        <v>1</v>
      </c>
      <c r="D7323">
        <v>23</v>
      </c>
      <c r="E7323">
        <v>30</v>
      </c>
      <c r="F7323">
        <v>0</v>
      </c>
      <c r="G7323">
        <v>0</v>
      </c>
      <c r="H7323">
        <v>0</v>
      </c>
      <c r="I7323">
        <v>-2</v>
      </c>
      <c r="J7323">
        <v>-10</v>
      </c>
      <c r="K7323">
        <v>1</v>
      </c>
      <c r="L7323">
        <v>60.63</v>
      </c>
      <c r="M7323">
        <f t="shared" si="912"/>
        <v>-2</v>
      </c>
      <c r="N7323" s="3">
        <f t="shared" si="919"/>
        <v>304.95883333333234</v>
      </c>
      <c r="O7323">
        <v>0</v>
      </c>
      <c r="P7323">
        <v>0.2</v>
      </c>
      <c r="Q7323">
        <f t="shared" si="913"/>
        <v>0.95833333333333337</v>
      </c>
      <c r="R7323" t="str">
        <f t="shared" si="914"/>
        <v/>
      </c>
      <c r="S7323">
        <f t="shared" si="915"/>
        <v>-2</v>
      </c>
      <c r="T7323">
        <f t="shared" si="916"/>
        <v>-2</v>
      </c>
      <c r="U7323">
        <f t="shared" si="917"/>
        <v>-2</v>
      </c>
      <c r="V7323">
        <f t="shared" si="918"/>
        <v>0</v>
      </c>
    </row>
    <row r="7324" spans="1:22" x14ac:dyDescent="0.35">
      <c r="A7324">
        <v>1999</v>
      </c>
      <c r="B7324">
        <v>11</v>
      </c>
      <c r="C7324">
        <v>2</v>
      </c>
      <c r="D7324">
        <v>0</v>
      </c>
      <c r="E7324">
        <v>30</v>
      </c>
      <c r="F7324">
        <v>0</v>
      </c>
      <c r="G7324">
        <v>0</v>
      </c>
      <c r="H7324">
        <v>0</v>
      </c>
      <c r="I7324">
        <v>-3</v>
      </c>
      <c r="J7324">
        <v>-10</v>
      </c>
      <c r="K7324">
        <v>1</v>
      </c>
      <c r="L7324">
        <v>64.84</v>
      </c>
      <c r="M7324">
        <f t="shared" si="912"/>
        <v>-3</v>
      </c>
      <c r="N7324" s="3">
        <f t="shared" si="919"/>
        <v>305.00049999999902</v>
      </c>
      <c r="O7324">
        <v>0</v>
      </c>
      <c r="P7324">
        <v>0.2</v>
      </c>
      <c r="Q7324">
        <f t="shared" si="913"/>
        <v>0</v>
      </c>
      <c r="R7324" t="str">
        <f t="shared" si="914"/>
        <v/>
      </c>
      <c r="S7324">
        <f t="shared" si="915"/>
        <v>-3</v>
      </c>
      <c r="T7324">
        <f t="shared" si="916"/>
        <v>-3</v>
      </c>
      <c r="U7324">
        <f t="shared" si="917"/>
        <v>-3</v>
      </c>
      <c r="V7324">
        <f t="shared" si="918"/>
        <v>0</v>
      </c>
    </row>
    <row r="7325" spans="1:22" x14ac:dyDescent="0.35">
      <c r="A7325">
        <v>1999</v>
      </c>
      <c r="B7325">
        <v>11</v>
      </c>
      <c r="C7325">
        <v>2</v>
      </c>
      <c r="D7325">
        <v>1</v>
      </c>
      <c r="E7325">
        <v>30</v>
      </c>
      <c r="F7325">
        <v>0</v>
      </c>
      <c r="G7325">
        <v>0</v>
      </c>
      <c r="H7325">
        <v>0</v>
      </c>
      <c r="I7325">
        <v>-2</v>
      </c>
      <c r="J7325">
        <v>-10</v>
      </c>
      <c r="K7325">
        <v>0.9</v>
      </c>
      <c r="L7325">
        <v>65.05</v>
      </c>
      <c r="M7325">
        <f t="shared" si="912"/>
        <v>-2</v>
      </c>
      <c r="N7325" s="3">
        <f t="shared" si="919"/>
        <v>305.04216666666571</v>
      </c>
      <c r="O7325">
        <v>0</v>
      </c>
      <c r="P7325">
        <v>0.2</v>
      </c>
      <c r="Q7325">
        <f t="shared" si="913"/>
        <v>4.1666666666666664E-2</v>
      </c>
      <c r="R7325" t="str">
        <f t="shared" si="914"/>
        <v/>
      </c>
      <c r="S7325">
        <f t="shared" si="915"/>
        <v>-2</v>
      </c>
      <c r="T7325">
        <f t="shared" si="916"/>
        <v>-2</v>
      </c>
      <c r="U7325">
        <f t="shared" si="917"/>
        <v>-2</v>
      </c>
      <c r="V7325">
        <f t="shared" si="918"/>
        <v>0</v>
      </c>
    </row>
    <row r="7326" spans="1:22" x14ac:dyDescent="0.35">
      <c r="A7326">
        <v>1999</v>
      </c>
      <c r="B7326">
        <v>11</v>
      </c>
      <c r="C7326">
        <v>2</v>
      </c>
      <c r="D7326">
        <v>2</v>
      </c>
      <c r="E7326">
        <v>30</v>
      </c>
      <c r="F7326">
        <v>0</v>
      </c>
      <c r="G7326">
        <v>0</v>
      </c>
      <c r="H7326">
        <v>0</v>
      </c>
      <c r="I7326">
        <v>-2</v>
      </c>
      <c r="J7326">
        <v>-10</v>
      </c>
      <c r="K7326">
        <v>0.8</v>
      </c>
      <c r="L7326">
        <v>64.25</v>
      </c>
      <c r="M7326">
        <f t="shared" si="912"/>
        <v>-2</v>
      </c>
      <c r="N7326" s="3">
        <f t="shared" si="919"/>
        <v>305.08383333333239</v>
      </c>
      <c r="O7326">
        <v>0</v>
      </c>
      <c r="P7326">
        <v>0.2</v>
      </c>
      <c r="Q7326">
        <f t="shared" si="913"/>
        <v>8.3333333333333329E-2</v>
      </c>
      <c r="R7326" t="str">
        <f t="shared" si="914"/>
        <v/>
      </c>
      <c r="S7326">
        <f t="shared" si="915"/>
        <v>-2</v>
      </c>
      <c r="T7326">
        <f t="shared" si="916"/>
        <v>-2</v>
      </c>
      <c r="U7326">
        <f t="shared" si="917"/>
        <v>-2</v>
      </c>
      <c r="V7326">
        <f t="shared" si="918"/>
        <v>0</v>
      </c>
    </row>
    <row r="7327" spans="1:22" x14ac:dyDescent="0.35">
      <c r="A7327">
        <v>1999</v>
      </c>
      <c r="B7327">
        <v>11</v>
      </c>
      <c r="C7327">
        <v>2</v>
      </c>
      <c r="D7327">
        <v>3</v>
      </c>
      <c r="E7327">
        <v>30</v>
      </c>
      <c r="F7327">
        <v>0</v>
      </c>
      <c r="G7327">
        <v>0</v>
      </c>
      <c r="H7327">
        <v>0</v>
      </c>
      <c r="I7327">
        <v>-2</v>
      </c>
      <c r="J7327">
        <v>-10</v>
      </c>
      <c r="K7327">
        <v>0.8</v>
      </c>
      <c r="L7327">
        <v>58.38</v>
      </c>
      <c r="M7327">
        <f t="shared" si="912"/>
        <v>-2</v>
      </c>
      <c r="N7327" s="3">
        <f t="shared" si="919"/>
        <v>305.12549999999908</v>
      </c>
      <c r="O7327">
        <v>0</v>
      </c>
      <c r="P7327">
        <v>0.2</v>
      </c>
      <c r="Q7327">
        <f t="shared" si="913"/>
        <v>0.125</v>
      </c>
      <c r="R7327" t="str">
        <f t="shared" si="914"/>
        <v/>
      </c>
      <c r="S7327">
        <f t="shared" si="915"/>
        <v>-2</v>
      </c>
      <c r="T7327">
        <f t="shared" si="916"/>
        <v>-2</v>
      </c>
      <c r="U7327">
        <f t="shared" si="917"/>
        <v>-2</v>
      </c>
      <c r="V7327">
        <f t="shared" si="918"/>
        <v>0</v>
      </c>
    </row>
    <row r="7328" spans="1:22" x14ac:dyDescent="0.35">
      <c r="A7328">
        <v>1999</v>
      </c>
      <c r="B7328">
        <v>11</v>
      </c>
      <c r="C7328">
        <v>2</v>
      </c>
      <c r="D7328">
        <v>4</v>
      </c>
      <c r="E7328">
        <v>30</v>
      </c>
      <c r="F7328">
        <v>0</v>
      </c>
      <c r="G7328">
        <v>0</v>
      </c>
      <c r="H7328">
        <v>0</v>
      </c>
      <c r="I7328">
        <v>-2</v>
      </c>
      <c r="J7328">
        <v>-11</v>
      </c>
      <c r="K7328">
        <v>0.9</v>
      </c>
      <c r="L7328">
        <v>56.8</v>
      </c>
      <c r="M7328">
        <f t="shared" si="912"/>
        <v>-2</v>
      </c>
      <c r="N7328" s="3">
        <f t="shared" si="919"/>
        <v>305.16716666666576</v>
      </c>
      <c r="O7328">
        <v>0</v>
      </c>
      <c r="P7328">
        <v>0.2</v>
      </c>
      <c r="Q7328">
        <f t="shared" si="913"/>
        <v>0.16666666666666666</v>
      </c>
      <c r="R7328" t="str">
        <f t="shared" si="914"/>
        <v/>
      </c>
      <c r="S7328">
        <f t="shared" si="915"/>
        <v>-2</v>
      </c>
      <c r="T7328">
        <f t="shared" si="916"/>
        <v>-2</v>
      </c>
      <c r="U7328">
        <f t="shared" si="917"/>
        <v>-2</v>
      </c>
      <c r="V7328">
        <f t="shared" si="918"/>
        <v>0</v>
      </c>
    </row>
    <row r="7329" spans="1:22" x14ac:dyDescent="0.35">
      <c r="A7329">
        <v>1999</v>
      </c>
      <c r="B7329">
        <v>11</v>
      </c>
      <c r="C7329">
        <v>2</v>
      </c>
      <c r="D7329">
        <v>5</v>
      </c>
      <c r="E7329">
        <v>30</v>
      </c>
      <c r="F7329">
        <v>0</v>
      </c>
      <c r="G7329">
        <v>0</v>
      </c>
      <c r="H7329">
        <v>0</v>
      </c>
      <c r="I7329">
        <v>-2</v>
      </c>
      <c r="J7329">
        <v>-11</v>
      </c>
      <c r="K7329">
        <v>1.1000000000000001</v>
      </c>
      <c r="L7329">
        <v>54.15</v>
      </c>
      <c r="M7329">
        <f t="shared" si="912"/>
        <v>-2</v>
      </c>
      <c r="N7329" s="3">
        <f t="shared" si="919"/>
        <v>305.20883333333245</v>
      </c>
      <c r="O7329">
        <v>0</v>
      </c>
      <c r="P7329">
        <v>0.2</v>
      </c>
      <c r="Q7329">
        <f t="shared" si="913"/>
        <v>0.20833333333333334</v>
      </c>
      <c r="R7329" t="str">
        <f t="shared" si="914"/>
        <v/>
      </c>
      <c r="S7329">
        <f t="shared" si="915"/>
        <v>-2</v>
      </c>
      <c r="T7329">
        <f t="shared" si="916"/>
        <v>-2</v>
      </c>
      <c r="U7329">
        <f t="shared" si="917"/>
        <v>-2</v>
      </c>
      <c r="V7329">
        <f t="shared" si="918"/>
        <v>0</v>
      </c>
    </row>
    <row r="7330" spans="1:22" x14ac:dyDescent="0.35">
      <c r="A7330">
        <v>1999</v>
      </c>
      <c r="B7330">
        <v>11</v>
      </c>
      <c r="C7330">
        <v>2</v>
      </c>
      <c r="D7330">
        <v>6</v>
      </c>
      <c r="E7330">
        <v>30</v>
      </c>
      <c r="F7330">
        <v>0</v>
      </c>
      <c r="G7330">
        <v>0</v>
      </c>
      <c r="H7330">
        <v>0</v>
      </c>
      <c r="I7330">
        <v>-1</v>
      </c>
      <c r="J7330">
        <v>-12</v>
      </c>
      <c r="K7330">
        <v>1.5</v>
      </c>
      <c r="L7330">
        <v>43.78</v>
      </c>
      <c r="M7330">
        <f t="shared" si="912"/>
        <v>-1</v>
      </c>
      <c r="N7330" s="3">
        <f t="shared" si="919"/>
        <v>305.25049999999914</v>
      </c>
      <c r="O7330">
        <v>0</v>
      </c>
      <c r="P7330">
        <v>0.2</v>
      </c>
      <c r="Q7330">
        <f t="shared" si="913"/>
        <v>0.25</v>
      </c>
      <c r="R7330" t="str">
        <f t="shared" si="914"/>
        <v/>
      </c>
      <c r="S7330">
        <f t="shared" si="915"/>
        <v>-1</v>
      </c>
      <c r="T7330">
        <f t="shared" si="916"/>
        <v>-1</v>
      </c>
      <c r="U7330">
        <f t="shared" si="917"/>
        <v>-1</v>
      </c>
      <c r="V7330">
        <f t="shared" si="918"/>
        <v>16.483768090805953</v>
      </c>
    </row>
    <row r="7331" spans="1:22" x14ac:dyDescent="0.35">
      <c r="A7331">
        <v>1999</v>
      </c>
      <c r="B7331">
        <v>11</v>
      </c>
      <c r="C7331">
        <v>2</v>
      </c>
      <c r="D7331">
        <v>7</v>
      </c>
      <c r="E7331">
        <v>30</v>
      </c>
      <c r="F7331">
        <v>730</v>
      </c>
      <c r="G7331">
        <v>36</v>
      </c>
      <c r="H7331">
        <v>159</v>
      </c>
      <c r="I7331">
        <v>3</v>
      </c>
      <c r="J7331">
        <v>-12</v>
      </c>
      <c r="K7331">
        <v>2.2000000000000002</v>
      </c>
      <c r="L7331">
        <v>35.79</v>
      </c>
      <c r="M7331">
        <f t="shared" si="912"/>
        <v>18.31281099429572</v>
      </c>
      <c r="N7331" s="3">
        <f t="shared" si="919"/>
        <v>305.29216666666582</v>
      </c>
      <c r="O7331" s="1" t="s">
        <v>3427</v>
      </c>
      <c r="P7331">
        <v>0.2</v>
      </c>
      <c r="Q7331">
        <f t="shared" si="913"/>
        <v>0.29166666666666669</v>
      </c>
      <c r="R7331">
        <f t="shared" si="914"/>
        <v>0.31465851642557968</v>
      </c>
      <c r="S7331">
        <f t="shared" si="915"/>
        <v>20.840391963715433</v>
      </c>
      <c r="T7331">
        <f t="shared" si="916"/>
        <v>12.807617265187563</v>
      </c>
      <c r="U7331">
        <f t="shared" si="917"/>
        <v>18.31281099429572</v>
      </c>
      <c r="V7331">
        <f t="shared" si="918"/>
        <v>254.16727481613719</v>
      </c>
    </row>
    <row r="7332" spans="1:22" x14ac:dyDescent="0.35">
      <c r="A7332">
        <v>1999</v>
      </c>
      <c r="B7332">
        <v>11</v>
      </c>
      <c r="C7332">
        <v>2</v>
      </c>
      <c r="D7332">
        <v>8</v>
      </c>
      <c r="E7332">
        <v>30</v>
      </c>
      <c r="F7332">
        <v>914</v>
      </c>
      <c r="G7332">
        <v>51</v>
      </c>
      <c r="H7332">
        <v>352</v>
      </c>
      <c r="I7332">
        <v>8</v>
      </c>
      <c r="J7332">
        <v>-13</v>
      </c>
      <c r="K7332">
        <v>2.5</v>
      </c>
      <c r="L7332">
        <v>22.8</v>
      </c>
      <c r="M7332">
        <f t="shared" si="912"/>
        <v>35.270417299782558</v>
      </c>
      <c r="N7332" s="3">
        <f t="shared" si="919"/>
        <v>305.33383333333251</v>
      </c>
      <c r="O7332" s="1" t="s">
        <v>3428</v>
      </c>
      <c r="P7332">
        <v>0.2</v>
      </c>
      <c r="Q7332">
        <f t="shared" si="913"/>
        <v>0.33333333333333331</v>
      </c>
      <c r="R7332">
        <f t="shared" si="914"/>
        <v>0.31370242142013527</v>
      </c>
      <c r="S7332">
        <f t="shared" si="915"/>
        <v>39.779969653205868</v>
      </c>
      <c r="T7332">
        <f t="shared" si="916"/>
        <v>25.404714489383725</v>
      </c>
      <c r="U7332">
        <f t="shared" si="917"/>
        <v>35.270417299782558</v>
      </c>
      <c r="V7332">
        <f t="shared" si="918"/>
        <v>536.70798043512593</v>
      </c>
    </row>
    <row r="7333" spans="1:22" x14ac:dyDescent="0.35">
      <c r="A7333">
        <v>1999</v>
      </c>
      <c r="B7333">
        <v>11</v>
      </c>
      <c r="C7333">
        <v>2</v>
      </c>
      <c r="D7333">
        <v>9</v>
      </c>
      <c r="E7333">
        <v>30</v>
      </c>
      <c r="F7333">
        <v>990</v>
      </c>
      <c r="G7333">
        <v>59</v>
      </c>
      <c r="H7333">
        <v>512</v>
      </c>
      <c r="I7333">
        <v>12</v>
      </c>
      <c r="J7333">
        <v>-16</v>
      </c>
      <c r="K7333">
        <v>1.9</v>
      </c>
      <c r="L7333">
        <v>14</v>
      </c>
      <c r="M7333">
        <f t="shared" si="912"/>
        <v>50.592345068689418</v>
      </c>
      <c r="N7333" s="3">
        <f t="shared" si="919"/>
        <v>305.37549999999919</v>
      </c>
      <c r="O7333" s="1" t="s">
        <v>3429</v>
      </c>
      <c r="P7333">
        <v>0.2</v>
      </c>
      <c r="Q7333">
        <f t="shared" si="913"/>
        <v>0.375</v>
      </c>
      <c r="R7333">
        <f t="shared" si="914"/>
        <v>0.3156383466590883</v>
      </c>
      <c r="S7333">
        <f t="shared" si="915"/>
        <v>56.950320965657419</v>
      </c>
      <c r="T7333">
        <f t="shared" si="916"/>
        <v>36.807090701449177</v>
      </c>
      <c r="U7333">
        <f t="shared" si="917"/>
        <v>50.592345068689418</v>
      </c>
      <c r="V7333">
        <f t="shared" si="918"/>
        <v>784.98189098295393</v>
      </c>
    </row>
    <row r="7334" spans="1:22" x14ac:dyDescent="0.35">
      <c r="A7334">
        <v>1999</v>
      </c>
      <c r="B7334">
        <v>11</v>
      </c>
      <c r="C7334">
        <v>2</v>
      </c>
      <c r="D7334">
        <v>10</v>
      </c>
      <c r="E7334">
        <v>30</v>
      </c>
      <c r="F7334">
        <v>1023</v>
      </c>
      <c r="G7334">
        <v>64</v>
      </c>
      <c r="H7334">
        <v>618</v>
      </c>
      <c r="I7334">
        <v>15</v>
      </c>
      <c r="J7334">
        <v>-18</v>
      </c>
      <c r="K7334">
        <v>1.3</v>
      </c>
      <c r="L7334">
        <v>9.18</v>
      </c>
      <c r="M7334">
        <f t="shared" si="912"/>
        <v>62.345341783188488</v>
      </c>
      <c r="N7334" s="3">
        <f t="shared" si="919"/>
        <v>305.41716666666588</v>
      </c>
      <c r="O7334" s="1" t="s">
        <v>3430</v>
      </c>
      <c r="P7334">
        <v>0.2</v>
      </c>
      <c r="Q7334">
        <f t="shared" si="913"/>
        <v>0.41666666666666669</v>
      </c>
      <c r="R7334">
        <f t="shared" si="914"/>
        <v>0.31767270004858006</v>
      </c>
      <c r="S7334">
        <f t="shared" si="915"/>
        <v>70.113355685941087</v>
      </c>
      <c r="T7334">
        <f t="shared" si="916"/>
        <v>45.660470998132922</v>
      </c>
      <c r="U7334">
        <f t="shared" si="917"/>
        <v>62.345341783188488</v>
      </c>
      <c r="V7334">
        <f t="shared" si="918"/>
        <v>967.18735309970839</v>
      </c>
    </row>
    <row r="7335" spans="1:22" x14ac:dyDescent="0.35">
      <c r="A7335">
        <v>1999</v>
      </c>
      <c r="B7335">
        <v>11</v>
      </c>
      <c r="C7335">
        <v>2</v>
      </c>
      <c r="D7335">
        <v>11</v>
      </c>
      <c r="E7335">
        <v>30</v>
      </c>
      <c r="F7335">
        <v>1029</v>
      </c>
      <c r="G7335">
        <v>66</v>
      </c>
      <c r="H7335">
        <v>661</v>
      </c>
      <c r="I7335">
        <v>16</v>
      </c>
      <c r="J7335">
        <v>-19</v>
      </c>
      <c r="K7335">
        <v>1.1000000000000001</v>
      </c>
      <c r="L7335">
        <v>8.0299999999999994</v>
      </c>
      <c r="M7335">
        <f t="shared" si="912"/>
        <v>66.863501844102018</v>
      </c>
      <c r="N7335" s="3">
        <f t="shared" si="919"/>
        <v>305.45883333333256</v>
      </c>
      <c r="O7335" s="1" t="s">
        <v>3431</v>
      </c>
      <c r="P7335">
        <v>0.2</v>
      </c>
      <c r="Q7335">
        <f t="shared" si="913"/>
        <v>0.45833333333333331</v>
      </c>
      <c r="R7335">
        <f t="shared" si="914"/>
        <v>0.31837393603252034</v>
      </c>
      <c r="S7335">
        <f t="shared" si="915"/>
        <v>75.196650947354669</v>
      </c>
      <c r="T7335">
        <f t="shared" si="916"/>
        <v>49.022557655994724</v>
      </c>
      <c r="U7335">
        <f t="shared" si="917"/>
        <v>66.863501844102018</v>
      </c>
      <c r="V7335">
        <f t="shared" si="918"/>
        <v>1063.4264425169188</v>
      </c>
    </row>
    <row r="7336" spans="1:22" x14ac:dyDescent="0.35">
      <c r="A7336">
        <v>1999</v>
      </c>
      <c r="B7336">
        <v>11</v>
      </c>
      <c r="C7336">
        <v>2</v>
      </c>
      <c r="D7336">
        <v>12</v>
      </c>
      <c r="E7336">
        <v>30</v>
      </c>
      <c r="F7336">
        <v>1014</v>
      </c>
      <c r="G7336">
        <v>65</v>
      </c>
      <c r="H7336">
        <v>639</v>
      </c>
      <c r="I7336">
        <v>17</v>
      </c>
      <c r="J7336">
        <v>-19</v>
      </c>
      <c r="K7336">
        <v>1.1000000000000001</v>
      </c>
      <c r="L7336">
        <v>7.83</v>
      </c>
      <c r="M7336">
        <f t="shared" si="912"/>
        <v>66.268330903519512</v>
      </c>
      <c r="N7336" s="3">
        <f t="shared" si="919"/>
        <v>305.50049999999925</v>
      </c>
      <c r="O7336" s="1" t="s">
        <v>3432</v>
      </c>
      <c r="P7336">
        <v>0.2</v>
      </c>
      <c r="Q7336">
        <f t="shared" si="913"/>
        <v>0.5</v>
      </c>
      <c r="R7336">
        <f t="shared" si="914"/>
        <v>0.3183739360325199</v>
      </c>
      <c r="S7336">
        <f t="shared" si="915"/>
        <v>74.340137456395013</v>
      </c>
      <c r="T7336">
        <f t="shared" si="916"/>
        <v>48.986910827783632</v>
      </c>
      <c r="U7336">
        <f t="shared" si="917"/>
        <v>66.268330903519512</v>
      </c>
      <c r="V7336">
        <f t="shared" si="918"/>
        <v>1063.3666109451385</v>
      </c>
    </row>
    <row r="7337" spans="1:22" x14ac:dyDescent="0.35">
      <c r="A7337">
        <v>1999</v>
      </c>
      <c r="B7337">
        <v>11</v>
      </c>
      <c r="C7337">
        <v>2</v>
      </c>
      <c r="D7337">
        <v>13</v>
      </c>
      <c r="E7337">
        <v>30</v>
      </c>
      <c r="F7337">
        <v>977</v>
      </c>
      <c r="G7337">
        <v>61</v>
      </c>
      <c r="H7337">
        <v>553</v>
      </c>
      <c r="I7337">
        <v>17</v>
      </c>
      <c r="J7337">
        <v>-18</v>
      </c>
      <c r="K7337" s="1" t="s">
        <v>94</v>
      </c>
      <c r="L7337">
        <v>8.66</v>
      </c>
      <c r="M7337">
        <f t="shared" si="912"/>
        <v>60.176166501127717</v>
      </c>
      <c r="N7337" s="3">
        <f t="shared" si="919"/>
        <v>305.54216666666593</v>
      </c>
      <c r="O7337" s="1" t="s">
        <v>3433</v>
      </c>
      <c r="P7337">
        <v>0.2</v>
      </c>
      <c r="Q7337">
        <f t="shared" si="913"/>
        <v>0.54166666666666663</v>
      </c>
      <c r="R7337">
        <f t="shared" si="914"/>
        <v>0.31802183271232531</v>
      </c>
      <c r="S7337">
        <f t="shared" si="915"/>
        <v>67.255038296338455</v>
      </c>
      <c r="T7337">
        <f t="shared" si="916"/>
        <v>44.995963393093966</v>
      </c>
      <c r="U7337">
        <f t="shared" si="917"/>
        <v>60.176166501127717</v>
      </c>
      <c r="V7337">
        <f t="shared" si="918"/>
        <v>599.32098921323723</v>
      </c>
    </row>
    <row r="7338" spans="1:22" x14ac:dyDescent="0.35">
      <c r="A7338">
        <v>1999</v>
      </c>
      <c r="B7338">
        <v>11</v>
      </c>
      <c r="C7338">
        <v>2</v>
      </c>
      <c r="D7338">
        <v>14</v>
      </c>
      <c r="E7338">
        <v>30</v>
      </c>
      <c r="F7338">
        <v>120</v>
      </c>
      <c r="G7338">
        <v>174</v>
      </c>
      <c r="H7338">
        <v>221</v>
      </c>
      <c r="I7338">
        <v>16</v>
      </c>
      <c r="J7338">
        <v>-16</v>
      </c>
      <c r="K7338">
        <v>1.3</v>
      </c>
      <c r="L7338">
        <v>10.42</v>
      </c>
      <c r="M7338">
        <f t="shared" si="912"/>
        <v>27.566785261031526</v>
      </c>
      <c r="N7338" s="3">
        <f t="shared" si="919"/>
        <v>305.58383333333262</v>
      </c>
      <c r="O7338" s="1" t="s">
        <v>3434</v>
      </c>
      <c r="P7338">
        <v>0.2</v>
      </c>
      <c r="Q7338">
        <f t="shared" si="913"/>
        <v>0.58333333333333337</v>
      </c>
      <c r="R7338">
        <f t="shared" si="914"/>
        <v>0.31767270004858</v>
      </c>
      <c r="S7338">
        <f t="shared" si="915"/>
        <v>29.464563275377834</v>
      </c>
      <c r="T7338">
        <f t="shared" si="916"/>
        <v>23.490559169717855</v>
      </c>
      <c r="U7338">
        <f t="shared" si="917"/>
        <v>27.566785261031526</v>
      </c>
      <c r="V7338">
        <f t="shared" si="918"/>
        <v>260.49354432885411</v>
      </c>
    </row>
    <row r="7339" spans="1:22" x14ac:dyDescent="0.35">
      <c r="A7339">
        <v>1999</v>
      </c>
      <c r="B7339">
        <v>11</v>
      </c>
      <c r="C7339">
        <v>2</v>
      </c>
      <c r="D7339">
        <v>15</v>
      </c>
      <c r="E7339">
        <v>30</v>
      </c>
      <c r="F7339">
        <v>350</v>
      </c>
      <c r="G7339">
        <v>85</v>
      </c>
      <c r="H7339">
        <v>171</v>
      </c>
      <c r="I7339">
        <v>14</v>
      </c>
      <c r="J7339">
        <v>-11</v>
      </c>
      <c r="K7339">
        <v>1</v>
      </c>
      <c r="L7339">
        <v>17.89</v>
      </c>
      <c r="M7339">
        <f t="shared" si="912"/>
        <v>26.805083992940709</v>
      </c>
      <c r="N7339" s="3">
        <f t="shared" si="919"/>
        <v>305.62549999999931</v>
      </c>
      <c r="O7339" s="1" t="s">
        <v>3435</v>
      </c>
      <c r="P7339">
        <v>0.2</v>
      </c>
      <c r="Q7339">
        <f t="shared" si="913"/>
        <v>0.625</v>
      </c>
      <c r="R7339">
        <f t="shared" si="914"/>
        <v>0.31872904563218135</v>
      </c>
      <c r="S7339">
        <f t="shared" si="915"/>
        <v>28.901434888236999</v>
      </c>
      <c r="T7339">
        <f t="shared" si="916"/>
        <v>22.324215384635455</v>
      </c>
      <c r="U7339">
        <f t="shared" si="917"/>
        <v>26.805083992940709</v>
      </c>
      <c r="V7339">
        <f t="shared" si="918"/>
        <v>162.23172479616574</v>
      </c>
    </row>
    <row r="7340" spans="1:22" x14ac:dyDescent="0.35">
      <c r="A7340">
        <v>1999</v>
      </c>
      <c r="B7340">
        <v>11</v>
      </c>
      <c r="C7340">
        <v>2</v>
      </c>
      <c r="D7340">
        <v>16</v>
      </c>
      <c r="E7340">
        <v>30</v>
      </c>
      <c r="F7340">
        <v>39</v>
      </c>
      <c r="G7340">
        <v>25</v>
      </c>
      <c r="H7340">
        <v>28</v>
      </c>
      <c r="I7340">
        <v>10</v>
      </c>
      <c r="J7340">
        <v>-8</v>
      </c>
      <c r="K7340">
        <v>0.8</v>
      </c>
      <c r="L7340">
        <v>31.29</v>
      </c>
      <c r="M7340">
        <f t="shared" si="912"/>
        <v>11.702539247822564</v>
      </c>
      <c r="N7340" s="3">
        <f t="shared" si="919"/>
        <v>305.66716666666599</v>
      </c>
      <c r="O7340" s="1" t="s">
        <v>3436</v>
      </c>
      <c r="P7340">
        <v>0.2</v>
      </c>
      <c r="Q7340">
        <f t="shared" si="913"/>
        <v>0.66666666666666663</v>
      </c>
      <c r="R7340">
        <f t="shared" si="914"/>
        <v>0.31944842838348303</v>
      </c>
      <c r="S7340">
        <f t="shared" si="915"/>
        <v>11.980845679103698</v>
      </c>
      <c r="T7340">
        <f t="shared" si="916"/>
        <v>11.109636411650236</v>
      </c>
      <c r="U7340">
        <f t="shared" si="917"/>
        <v>11.702539247822564</v>
      </c>
      <c r="V7340">
        <f t="shared" si="918"/>
        <v>14.89440813091398</v>
      </c>
    </row>
    <row r="7341" spans="1:22" x14ac:dyDescent="0.35">
      <c r="A7341">
        <v>1999</v>
      </c>
      <c r="B7341">
        <v>11</v>
      </c>
      <c r="C7341">
        <v>2</v>
      </c>
      <c r="D7341">
        <v>17</v>
      </c>
      <c r="E7341">
        <v>30</v>
      </c>
      <c r="F7341">
        <v>0</v>
      </c>
      <c r="G7341">
        <v>0</v>
      </c>
      <c r="H7341">
        <v>0</v>
      </c>
      <c r="I7341">
        <v>8</v>
      </c>
      <c r="J7341">
        <v>-10</v>
      </c>
      <c r="K7341">
        <v>1.4</v>
      </c>
      <c r="L7341">
        <v>31.9</v>
      </c>
      <c r="M7341">
        <f t="shared" si="912"/>
        <v>8</v>
      </c>
      <c r="N7341" s="3">
        <f t="shared" si="919"/>
        <v>305.70883333333268</v>
      </c>
      <c r="O7341">
        <v>0</v>
      </c>
      <c r="P7341">
        <v>0.2</v>
      </c>
      <c r="Q7341">
        <f t="shared" si="913"/>
        <v>0.70833333333333337</v>
      </c>
      <c r="R7341" t="str">
        <f t="shared" si="914"/>
        <v/>
      </c>
      <c r="S7341">
        <f t="shared" si="915"/>
        <v>8</v>
      </c>
      <c r="T7341">
        <f t="shared" si="916"/>
        <v>8</v>
      </c>
      <c r="U7341">
        <f t="shared" si="917"/>
        <v>8</v>
      </c>
      <c r="V7341">
        <f t="shared" si="918"/>
        <v>0</v>
      </c>
    </row>
    <row r="7342" spans="1:22" x14ac:dyDescent="0.35">
      <c r="A7342">
        <v>1999</v>
      </c>
      <c r="B7342">
        <v>11</v>
      </c>
      <c r="C7342">
        <v>2</v>
      </c>
      <c r="D7342">
        <v>18</v>
      </c>
      <c r="E7342">
        <v>30</v>
      </c>
      <c r="F7342">
        <v>0</v>
      </c>
      <c r="G7342">
        <v>0</v>
      </c>
      <c r="H7342">
        <v>0</v>
      </c>
      <c r="I7342">
        <v>6</v>
      </c>
      <c r="J7342">
        <v>-10</v>
      </c>
      <c r="K7342">
        <v>2</v>
      </c>
      <c r="L7342">
        <v>34.43</v>
      </c>
      <c r="M7342">
        <f t="shared" si="912"/>
        <v>6</v>
      </c>
      <c r="N7342" s="3">
        <f t="shared" si="919"/>
        <v>305.75049999999936</v>
      </c>
      <c r="O7342">
        <v>0</v>
      </c>
      <c r="P7342">
        <v>0.2</v>
      </c>
      <c r="Q7342">
        <f t="shared" si="913"/>
        <v>0.75</v>
      </c>
      <c r="R7342" t="str">
        <f t="shared" si="914"/>
        <v/>
      </c>
      <c r="S7342">
        <f t="shared" si="915"/>
        <v>6</v>
      </c>
      <c r="T7342">
        <f t="shared" si="916"/>
        <v>6</v>
      </c>
      <c r="U7342">
        <f t="shared" si="917"/>
        <v>6</v>
      </c>
      <c r="V7342">
        <f t="shared" si="918"/>
        <v>0</v>
      </c>
    </row>
    <row r="7343" spans="1:22" x14ac:dyDescent="0.35">
      <c r="A7343">
        <v>1999</v>
      </c>
      <c r="B7343">
        <v>11</v>
      </c>
      <c r="C7343">
        <v>2</v>
      </c>
      <c r="D7343">
        <v>19</v>
      </c>
      <c r="E7343">
        <v>30</v>
      </c>
      <c r="F7343">
        <v>0</v>
      </c>
      <c r="G7343">
        <v>0</v>
      </c>
      <c r="H7343">
        <v>0</v>
      </c>
      <c r="I7343">
        <v>5</v>
      </c>
      <c r="J7343">
        <v>-10</v>
      </c>
      <c r="K7343">
        <v>2.5</v>
      </c>
      <c r="L7343">
        <v>37.04</v>
      </c>
      <c r="M7343">
        <f t="shared" si="912"/>
        <v>5</v>
      </c>
      <c r="N7343" s="3">
        <f t="shared" si="919"/>
        <v>305.79216666666605</v>
      </c>
      <c r="O7343">
        <v>0</v>
      </c>
      <c r="P7343">
        <v>0.2</v>
      </c>
      <c r="Q7343">
        <f t="shared" si="913"/>
        <v>0.79166666666666663</v>
      </c>
      <c r="R7343" t="str">
        <f t="shared" si="914"/>
        <v/>
      </c>
      <c r="S7343">
        <f t="shared" si="915"/>
        <v>5</v>
      </c>
      <c r="T7343">
        <f t="shared" si="916"/>
        <v>5</v>
      </c>
      <c r="U7343">
        <f t="shared" si="917"/>
        <v>5</v>
      </c>
      <c r="V7343">
        <f t="shared" si="918"/>
        <v>0</v>
      </c>
    </row>
    <row r="7344" spans="1:22" x14ac:dyDescent="0.35">
      <c r="A7344">
        <v>1999</v>
      </c>
      <c r="B7344">
        <v>11</v>
      </c>
      <c r="C7344">
        <v>2</v>
      </c>
      <c r="D7344">
        <v>20</v>
      </c>
      <c r="E7344">
        <v>30</v>
      </c>
      <c r="F7344">
        <v>0</v>
      </c>
      <c r="G7344">
        <v>0</v>
      </c>
      <c r="H7344">
        <v>0</v>
      </c>
      <c r="I7344">
        <v>5</v>
      </c>
      <c r="J7344">
        <v>-10</v>
      </c>
      <c r="K7344" s="1" t="s">
        <v>116</v>
      </c>
      <c r="L7344">
        <v>36.299999999999997</v>
      </c>
      <c r="M7344">
        <f t="shared" si="912"/>
        <v>5</v>
      </c>
      <c r="N7344" s="3">
        <f t="shared" si="919"/>
        <v>305.83383333333273</v>
      </c>
      <c r="O7344">
        <v>0</v>
      </c>
      <c r="P7344">
        <v>0.2</v>
      </c>
      <c r="Q7344">
        <f t="shared" si="913"/>
        <v>0.83333333333333337</v>
      </c>
      <c r="R7344" t="str">
        <f t="shared" si="914"/>
        <v/>
      </c>
      <c r="S7344">
        <f t="shared" si="915"/>
        <v>5</v>
      </c>
      <c r="T7344">
        <f t="shared" si="916"/>
        <v>5</v>
      </c>
      <c r="U7344">
        <f t="shared" si="917"/>
        <v>5</v>
      </c>
      <c r="V7344">
        <f t="shared" si="918"/>
        <v>0</v>
      </c>
    </row>
    <row r="7345" spans="1:22" x14ac:dyDescent="0.35">
      <c r="A7345">
        <v>1999</v>
      </c>
      <c r="B7345">
        <v>11</v>
      </c>
      <c r="C7345">
        <v>2</v>
      </c>
      <c r="D7345">
        <v>21</v>
      </c>
      <c r="E7345">
        <v>30</v>
      </c>
      <c r="F7345">
        <v>0</v>
      </c>
      <c r="G7345">
        <v>0</v>
      </c>
      <c r="H7345">
        <v>0</v>
      </c>
      <c r="I7345">
        <v>5</v>
      </c>
      <c r="J7345">
        <v>-10</v>
      </c>
      <c r="K7345" s="1" t="s">
        <v>104</v>
      </c>
      <c r="L7345">
        <v>35.96</v>
      </c>
      <c r="M7345">
        <f t="shared" si="912"/>
        <v>5</v>
      </c>
      <c r="N7345" s="3">
        <f t="shared" si="919"/>
        <v>305.87549999999942</v>
      </c>
      <c r="O7345">
        <v>0</v>
      </c>
      <c r="P7345">
        <v>0.2</v>
      </c>
      <c r="Q7345">
        <f t="shared" si="913"/>
        <v>0.875</v>
      </c>
      <c r="R7345" t="str">
        <f t="shared" si="914"/>
        <v/>
      </c>
      <c r="S7345">
        <f t="shared" si="915"/>
        <v>5</v>
      </c>
      <c r="T7345">
        <f t="shared" si="916"/>
        <v>5</v>
      </c>
      <c r="U7345">
        <f t="shared" si="917"/>
        <v>5</v>
      </c>
      <c r="V7345">
        <f t="shared" si="918"/>
        <v>0</v>
      </c>
    </row>
    <row r="7346" spans="1:22" x14ac:dyDescent="0.35">
      <c r="A7346">
        <v>1999</v>
      </c>
      <c r="B7346">
        <v>11</v>
      </c>
      <c r="C7346">
        <v>2</v>
      </c>
      <c r="D7346">
        <v>22</v>
      </c>
      <c r="E7346">
        <v>30</v>
      </c>
      <c r="F7346">
        <v>0</v>
      </c>
      <c r="G7346">
        <v>0</v>
      </c>
      <c r="H7346">
        <v>0</v>
      </c>
      <c r="I7346">
        <v>5</v>
      </c>
      <c r="J7346">
        <v>-10</v>
      </c>
      <c r="K7346">
        <v>4.3</v>
      </c>
      <c r="L7346">
        <v>35.96</v>
      </c>
      <c r="M7346">
        <f t="shared" si="912"/>
        <v>5</v>
      </c>
      <c r="N7346" s="3">
        <f t="shared" si="919"/>
        <v>305.91716666666611</v>
      </c>
      <c r="O7346">
        <v>0</v>
      </c>
      <c r="P7346">
        <v>0.2</v>
      </c>
      <c r="Q7346">
        <f t="shared" si="913"/>
        <v>0.91666666666666663</v>
      </c>
      <c r="R7346" t="str">
        <f t="shared" si="914"/>
        <v/>
      </c>
      <c r="S7346">
        <f t="shared" si="915"/>
        <v>5</v>
      </c>
      <c r="T7346">
        <f t="shared" si="916"/>
        <v>5</v>
      </c>
      <c r="U7346">
        <f t="shared" si="917"/>
        <v>5</v>
      </c>
      <c r="V7346">
        <f t="shared" si="918"/>
        <v>0</v>
      </c>
    </row>
    <row r="7347" spans="1:22" x14ac:dyDescent="0.35">
      <c r="A7347">
        <v>1999</v>
      </c>
      <c r="B7347">
        <v>11</v>
      </c>
      <c r="C7347">
        <v>2</v>
      </c>
      <c r="D7347">
        <v>23</v>
      </c>
      <c r="E7347">
        <v>30</v>
      </c>
      <c r="F7347">
        <v>0</v>
      </c>
      <c r="G7347">
        <v>0</v>
      </c>
      <c r="H7347">
        <v>0</v>
      </c>
      <c r="I7347">
        <v>4</v>
      </c>
      <c r="J7347">
        <v>-10</v>
      </c>
      <c r="K7347">
        <v>3.8</v>
      </c>
      <c r="L7347">
        <v>39.1</v>
      </c>
      <c r="M7347">
        <f t="shared" si="912"/>
        <v>4</v>
      </c>
      <c r="N7347" s="3">
        <f t="shared" si="919"/>
        <v>305.95883333333279</v>
      </c>
      <c r="O7347">
        <v>0</v>
      </c>
      <c r="P7347">
        <v>0.2</v>
      </c>
      <c r="Q7347">
        <f t="shared" si="913"/>
        <v>0.95833333333333337</v>
      </c>
      <c r="R7347" t="str">
        <f t="shared" si="914"/>
        <v/>
      </c>
      <c r="S7347">
        <f t="shared" si="915"/>
        <v>4</v>
      </c>
      <c r="T7347">
        <f t="shared" si="916"/>
        <v>4</v>
      </c>
      <c r="U7347">
        <f t="shared" si="917"/>
        <v>4</v>
      </c>
      <c r="V7347">
        <f t="shared" si="918"/>
        <v>0</v>
      </c>
    </row>
    <row r="7348" spans="1:22" x14ac:dyDescent="0.35">
      <c r="A7348">
        <v>1999</v>
      </c>
      <c r="B7348">
        <v>11</v>
      </c>
      <c r="C7348">
        <v>3</v>
      </c>
      <c r="D7348">
        <v>0</v>
      </c>
      <c r="E7348">
        <v>30</v>
      </c>
      <c r="F7348">
        <v>0</v>
      </c>
      <c r="G7348">
        <v>0</v>
      </c>
      <c r="H7348">
        <v>0</v>
      </c>
      <c r="I7348">
        <v>4</v>
      </c>
      <c r="J7348">
        <v>-10</v>
      </c>
      <c r="K7348">
        <v>3.2</v>
      </c>
      <c r="L7348">
        <v>43.06</v>
      </c>
      <c r="M7348">
        <f t="shared" si="912"/>
        <v>4</v>
      </c>
      <c r="N7348" s="3">
        <f t="shared" si="919"/>
        <v>306.00049999999948</v>
      </c>
      <c r="O7348">
        <v>0</v>
      </c>
      <c r="P7348">
        <v>0.2</v>
      </c>
      <c r="Q7348">
        <f t="shared" si="913"/>
        <v>0</v>
      </c>
      <c r="R7348" t="str">
        <f t="shared" si="914"/>
        <v/>
      </c>
      <c r="S7348">
        <f t="shared" si="915"/>
        <v>4</v>
      </c>
      <c r="T7348">
        <f t="shared" si="916"/>
        <v>4</v>
      </c>
      <c r="U7348">
        <f t="shared" si="917"/>
        <v>4</v>
      </c>
      <c r="V7348">
        <f t="shared" si="918"/>
        <v>0</v>
      </c>
    </row>
    <row r="7349" spans="1:22" x14ac:dyDescent="0.35">
      <c r="A7349">
        <v>1999</v>
      </c>
      <c r="B7349">
        <v>11</v>
      </c>
      <c r="C7349">
        <v>3</v>
      </c>
      <c r="D7349">
        <v>1</v>
      </c>
      <c r="E7349">
        <v>30</v>
      </c>
      <c r="F7349">
        <v>0</v>
      </c>
      <c r="G7349">
        <v>0</v>
      </c>
      <c r="H7349">
        <v>0</v>
      </c>
      <c r="I7349">
        <v>3</v>
      </c>
      <c r="J7349">
        <v>-9</v>
      </c>
      <c r="K7349">
        <v>2.6</v>
      </c>
      <c r="L7349">
        <v>45.29</v>
      </c>
      <c r="M7349">
        <f t="shared" si="912"/>
        <v>3</v>
      </c>
      <c r="N7349" s="3">
        <f t="shared" si="919"/>
        <v>306.04216666666616</v>
      </c>
      <c r="O7349">
        <v>0</v>
      </c>
      <c r="P7349">
        <v>0.2</v>
      </c>
      <c r="Q7349">
        <f t="shared" si="913"/>
        <v>4.1666666666666664E-2</v>
      </c>
      <c r="R7349" t="str">
        <f t="shared" si="914"/>
        <v/>
      </c>
      <c r="S7349">
        <f t="shared" si="915"/>
        <v>3</v>
      </c>
      <c r="T7349">
        <f t="shared" si="916"/>
        <v>3</v>
      </c>
      <c r="U7349">
        <f t="shared" si="917"/>
        <v>3</v>
      </c>
      <c r="V7349">
        <f t="shared" si="918"/>
        <v>0</v>
      </c>
    </row>
    <row r="7350" spans="1:22" x14ac:dyDescent="0.35">
      <c r="A7350">
        <v>1999</v>
      </c>
      <c r="B7350">
        <v>11</v>
      </c>
      <c r="C7350">
        <v>3</v>
      </c>
      <c r="D7350">
        <v>2</v>
      </c>
      <c r="E7350">
        <v>30</v>
      </c>
      <c r="F7350">
        <v>0</v>
      </c>
      <c r="G7350">
        <v>0</v>
      </c>
      <c r="H7350">
        <v>0</v>
      </c>
      <c r="I7350">
        <v>2</v>
      </c>
      <c r="J7350">
        <v>-8</v>
      </c>
      <c r="K7350" s="1" t="s">
        <v>100</v>
      </c>
      <c r="L7350">
        <v>52.32</v>
      </c>
      <c r="M7350">
        <f t="shared" si="912"/>
        <v>2</v>
      </c>
      <c r="N7350" s="3">
        <f t="shared" si="919"/>
        <v>306.08383333333285</v>
      </c>
      <c r="O7350">
        <v>0</v>
      </c>
      <c r="P7350">
        <v>0.2</v>
      </c>
      <c r="Q7350">
        <f t="shared" si="913"/>
        <v>8.3333333333333329E-2</v>
      </c>
      <c r="R7350" t="str">
        <f t="shared" si="914"/>
        <v/>
      </c>
      <c r="S7350">
        <f t="shared" si="915"/>
        <v>2</v>
      </c>
      <c r="T7350">
        <f t="shared" si="916"/>
        <v>2</v>
      </c>
      <c r="U7350">
        <f t="shared" si="917"/>
        <v>2</v>
      </c>
      <c r="V7350">
        <f t="shared" si="918"/>
        <v>0</v>
      </c>
    </row>
    <row r="7351" spans="1:22" x14ac:dyDescent="0.35">
      <c r="A7351">
        <v>1999</v>
      </c>
      <c r="B7351">
        <v>11</v>
      </c>
      <c r="C7351">
        <v>3</v>
      </c>
      <c r="D7351">
        <v>3</v>
      </c>
      <c r="E7351">
        <v>30</v>
      </c>
      <c r="F7351">
        <v>0</v>
      </c>
      <c r="G7351">
        <v>0</v>
      </c>
      <c r="H7351">
        <v>0</v>
      </c>
      <c r="I7351">
        <v>2</v>
      </c>
      <c r="J7351">
        <v>-8</v>
      </c>
      <c r="K7351">
        <v>2.1</v>
      </c>
      <c r="L7351">
        <v>54.64</v>
      </c>
      <c r="M7351">
        <f t="shared" si="912"/>
        <v>2</v>
      </c>
      <c r="N7351" s="3">
        <f t="shared" si="919"/>
        <v>306.12549999999953</v>
      </c>
      <c r="O7351">
        <v>0</v>
      </c>
      <c r="P7351">
        <v>0.2</v>
      </c>
      <c r="Q7351">
        <f t="shared" si="913"/>
        <v>0.125</v>
      </c>
      <c r="R7351" t="str">
        <f t="shared" si="914"/>
        <v/>
      </c>
      <c r="S7351">
        <f t="shared" si="915"/>
        <v>2</v>
      </c>
      <c r="T7351">
        <f t="shared" si="916"/>
        <v>2</v>
      </c>
      <c r="U7351">
        <f t="shared" si="917"/>
        <v>2</v>
      </c>
      <c r="V7351">
        <f t="shared" si="918"/>
        <v>0</v>
      </c>
    </row>
    <row r="7352" spans="1:22" x14ac:dyDescent="0.35">
      <c r="A7352">
        <v>1999</v>
      </c>
      <c r="B7352">
        <v>11</v>
      </c>
      <c r="C7352">
        <v>3</v>
      </c>
      <c r="D7352">
        <v>4</v>
      </c>
      <c r="E7352">
        <v>30</v>
      </c>
      <c r="F7352">
        <v>0</v>
      </c>
      <c r="G7352">
        <v>0</v>
      </c>
      <c r="H7352">
        <v>0</v>
      </c>
      <c r="I7352">
        <v>2</v>
      </c>
      <c r="J7352">
        <v>-7</v>
      </c>
      <c r="K7352">
        <v>2</v>
      </c>
      <c r="L7352">
        <v>55.52</v>
      </c>
      <c r="M7352">
        <f t="shared" si="912"/>
        <v>2</v>
      </c>
      <c r="N7352" s="3">
        <f t="shared" si="919"/>
        <v>306.16716666666622</v>
      </c>
      <c r="O7352">
        <v>0</v>
      </c>
      <c r="P7352">
        <v>0.2</v>
      </c>
      <c r="Q7352">
        <f t="shared" si="913"/>
        <v>0.16666666666666666</v>
      </c>
      <c r="R7352" t="str">
        <f t="shared" si="914"/>
        <v/>
      </c>
      <c r="S7352">
        <f t="shared" si="915"/>
        <v>2</v>
      </c>
      <c r="T7352">
        <f t="shared" si="916"/>
        <v>2</v>
      </c>
      <c r="U7352">
        <f t="shared" si="917"/>
        <v>2</v>
      </c>
      <c r="V7352">
        <f t="shared" si="918"/>
        <v>0</v>
      </c>
    </row>
    <row r="7353" spans="1:22" x14ac:dyDescent="0.35">
      <c r="A7353">
        <v>1999</v>
      </c>
      <c r="B7353">
        <v>11</v>
      </c>
      <c r="C7353">
        <v>3</v>
      </c>
      <c r="D7353">
        <v>5</v>
      </c>
      <c r="E7353">
        <v>30</v>
      </c>
      <c r="F7353">
        <v>0</v>
      </c>
      <c r="G7353">
        <v>0</v>
      </c>
      <c r="H7353">
        <v>0</v>
      </c>
      <c r="I7353">
        <v>1</v>
      </c>
      <c r="J7353">
        <v>-8</v>
      </c>
      <c r="K7353">
        <v>2</v>
      </c>
      <c r="L7353">
        <v>54.64</v>
      </c>
      <c r="M7353">
        <f t="shared" si="912"/>
        <v>1</v>
      </c>
      <c r="N7353" s="3">
        <f t="shared" si="919"/>
        <v>306.2088333333329</v>
      </c>
      <c r="O7353">
        <v>0</v>
      </c>
      <c r="P7353">
        <v>0.2</v>
      </c>
      <c r="Q7353">
        <f t="shared" si="913"/>
        <v>0.20833333333333334</v>
      </c>
      <c r="R7353" t="str">
        <f t="shared" si="914"/>
        <v/>
      </c>
      <c r="S7353">
        <f t="shared" si="915"/>
        <v>1</v>
      </c>
      <c r="T7353">
        <f t="shared" si="916"/>
        <v>1</v>
      </c>
      <c r="U7353">
        <f t="shared" si="917"/>
        <v>1</v>
      </c>
      <c r="V7353">
        <f t="shared" si="918"/>
        <v>0</v>
      </c>
    </row>
    <row r="7354" spans="1:22" x14ac:dyDescent="0.35">
      <c r="A7354">
        <v>1999</v>
      </c>
      <c r="B7354">
        <v>11</v>
      </c>
      <c r="C7354">
        <v>3</v>
      </c>
      <c r="D7354">
        <v>6</v>
      </c>
      <c r="E7354">
        <v>30</v>
      </c>
      <c r="F7354">
        <v>0</v>
      </c>
      <c r="G7354">
        <v>0</v>
      </c>
      <c r="H7354">
        <v>0</v>
      </c>
      <c r="I7354">
        <v>2</v>
      </c>
      <c r="J7354">
        <v>-8</v>
      </c>
      <c r="K7354">
        <v>2</v>
      </c>
      <c r="L7354">
        <v>53.19</v>
      </c>
      <c r="M7354">
        <f t="shared" si="912"/>
        <v>2</v>
      </c>
      <c r="N7354" s="3">
        <f t="shared" si="919"/>
        <v>306.25049999999959</v>
      </c>
      <c r="O7354">
        <v>0</v>
      </c>
      <c r="P7354">
        <v>0.2</v>
      </c>
      <c r="Q7354">
        <f t="shared" si="913"/>
        <v>0.25</v>
      </c>
      <c r="R7354" t="str">
        <f t="shared" si="914"/>
        <v/>
      </c>
      <c r="S7354">
        <f t="shared" si="915"/>
        <v>2</v>
      </c>
      <c r="T7354">
        <f t="shared" si="916"/>
        <v>2</v>
      </c>
      <c r="U7354">
        <f t="shared" si="917"/>
        <v>2</v>
      </c>
      <c r="V7354">
        <f t="shared" si="918"/>
        <v>15.767163532349644</v>
      </c>
    </row>
    <row r="7355" spans="1:22" x14ac:dyDescent="0.35">
      <c r="A7355">
        <v>1999</v>
      </c>
      <c r="B7355">
        <v>11</v>
      </c>
      <c r="C7355">
        <v>3</v>
      </c>
      <c r="D7355">
        <v>7</v>
      </c>
      <c r="E7355">
        <v>30</v>
      </c>
      <c r="F7355">
        <v>703</v>
      </c>
      <c r="G7355">
        <v>35</v>
      </c>
      <c r="H7355">
        <v>151</v>
      </c>
      <c r="I7355">
        <v>5</v>
      </c>
      <c r="J7355">
        <v>-7</v>
      </c>
      <c r="K7355">
        <v>2.7</v>
      </c>
      <c r="L7355">
        <v>44.85</v>
      </c>
      <c r="M7355">
        <f t="shared" si="912"/>
        <v>19.173734260899796</v>
      </c>
      <c r="N7355" s="3">
        <f t="shared" si="919"/>
        <v>306.29216666666628</v>
      </c>
      <c r="O7355" s="1" t="s">
        <v>3437</v>
      </c>
      <c r="P7355">
        <v>0.2</v>
      </c>
      <c r="Q7355">
        <f t="shared" si="913"/>
        <v>0.29166666666666669</v>
      </c>
      <c r="R7355">
        <f t="shared" si="914"/>
        <v>0.31307779748147097</v>
      </c>
      <c r="S7355">
        <f t="shared" si="915"/>
        <v>21.520287922259236</v>
      </c>
      <c r="T7355">
        <f t="shared" si="916"/>
        <v>14.025174310766817</v>
      </c>
      <c r="U7355">
        <f t="shared" si="917"/>
        <v>19.173734260899796</v>
      </c>
      <c r="V7355">
        <f t="shared" si="918"/>
        <v>246.16307835002499</v>
      </c>
    </row>
    <row r="7356" spans="1:22" x14ac:dyDescent="0.35">
      <c r="A7356">
        <v>1999</v>
      </c>
      <c r="B7356">
        <v>11</v>
      </c>
      <c r="C7356">
        <v>3</v>
      </c>
      <c r="D7356">
        <v>8</v>
      </c>
      <c r="E7356">
        <v>30</v>
      </c>
      <c r="F7356">
        <v>893</v>
      </c>
      <c r="G7356">
        <v>50</v>
      </c>
      <c r="H7356">
        <v>340</v>
      </c>
      <c r="I7356">
        <v>10</v>
      </c>
      <c r="J7356">
        <v>-7</v>
      </c>
      <c r="K7356">
        <v>3.2</v>
      </c>
      <c r="L7356">
        <v>35.5</v>
      </c>
      <c r="M7356">
        <f t="shared" si="912"/>
        <v>35.194711242258066</v>
      </c>
      <c r="N7356" s="3">
        <f t="shared" si="919"/>
        <v>306.33383333333296</v>
      </c>
      <c r="O7356" s="1" t="s">
        <v>3438</v>
      </c>
      <c r="P7356">
        <v>0.2</v>
      </c>
      <c r="Q7356">
        <f t="shared" si="913"/>
        <v>0.33333333333333331</v>
      </c>
      <c r="R7356">
        <f t="shared" si="914"/>
        <v>0.31155919737316506</v>
      </c>
      <c r="S7356">
        <f t="shared" si="915"/>
        <v>39.37719702035448</v>
      </c>
      <c r="T7356">
        <f t="shared" si="916"/>
        <v>25.952827547843263</v>
      </c>
      <c r="U7356">
        <f t="shared" si="917"/>
        <v>35.194711242258066</v>
      </c>
      <c r="V7356">
        <f t="shared" si="918"/>
        <v>519.65999257777582</v>
      </c>
    </row>
    <row r="7357" spans="1:22" x14ac:dyDescent="0.35">
      <c r="A7357">
        <v>1999</v>
      </c>
      <c r="B7357">
        <v>11</v>
      </c>
      <c r="C7357">
        <v>3</v>
      </c>
      <c r="D7357">
        <v>9</v>
      </c>
      <c r="E7357">
        <v>30</v>
      </c>
      <c r="F7357">
        <v>945</v>
      </c>
      <c r="G7357">
        <v>70</v>
      </c>
      <c r="H7357">
        <v>498</v>
      </c>
      <c r="I7357">
        <v>13</v>
      </c>
      <c r="J7357">
        <v>-9</v>
      </c>
      <c r="K7357" s="1" t="s">
        <v>105</v>
      </c>
      <c r="L7357">
        <v>23.19</v>
      </c>
      <c r="M7357">
        <f t="shared" si="912"/>
        <v>47.803286058423254</v>
      </c>
      <c r="N7357" s="3">
        <f t="shared" si="919"/>
        <v>306.37549999999965</v>
      </c>
      <c r="O7357" s="1" t="s">
        <v>3439</v>
      </c>
      <c r="P7357">
        <v>0.2</v>
      </c>
      <c r="Q7357">
        <f t="shared" si="913"/>
        <v>0.375</v>
      </c>
      <c r="R7357">
        <f t="shared" si="914"/>
        <v>0.31276922661581025</v>
      </c>
      <c r="S7357">
        <f t="shared" si="915"/>
        <v>53.568450741046078</v>
      </c>
      <c r="T7357">
        <f t="shared" si="916"/>
        <v>35.135803945827767</v>
      </c>
      <c r="U7357">
        <f t="shared" si="917"/>
        <v>47.803286058423254</v>
      </c>
      <c r="V7357">
        <f t="shared" si="918"/>
        <v>764.07520774328043</v>
      </c>
    </row>
    <row r="7358" spans="1:22" x14ac:dyDescent="0.35">
      <c r="A7358">
        <v>1999</v>
      </c>
      <c r="B7358">
        <v>11</v>
      </c>
      <c r="C7358">
        <v>3</v>
      </c>
      <c r="D7358">
        <v>10</v>
      </c>
      <c r="E7358">
        <v>30</v>
      </c>
      <c r="F7358">
        <v>1012</v>
      </c>
      <c r="G7358">
        <v>61</v>
      </c>
      <c r="H7358">
        <v>605</v>
      </c>
      <c r="I7358">
        <v>16</v>
      </c>
      <c r="J7358">
        <v>-12</v>
      </c>
      <c r="K7358" s="1" t="s">
        <v>92</v>
      </c>
      <c r="L7358">
        <v>15.35</v>
      </c>
      <c r="M7358">
        <f t="shared" si="912"/>
        <v>58.818666276355572</v>
      </c>
      <c r="N7358" s="3">
        <f t="shared" si="919"/>
        <v>306.41716666666633</v>
      </c>
      <c r="O7358" s="1" t="s">
        <v>3440</v>
      </c>
      <c r="P7358">
        <v>0.2</v>
      </c>
      <c r="Q7358">
        <f t="shared" si="913"/>
        <v>0.41666666666666669</v>
      </c>
      <c r="R7358">
        <f t="shared" si="914"/>
        <v>0.31401853463280133</v>
      </c>
      <c r="S7358">
        <f t="shared" si="915"/>
        <v>65.895117998907693</v>
      </c>
      <c r="T7358">
        <f t="shared" si="916"/>
        <v>43.359977737754015</v>
      </c>
      <c r="U7358">
        <f t="shared" si="917"/>
        <v>58.818666276355572</v>
      </c>
      <c r="V7358">
        <f t="shared" si="918"/>
        <v>820.37082943017901</v>
      </c>
    </row>
    <row r="7359" spans="1:22" x14ac:dyDescent="0.35">
      <c r="A7359">
        <v>1999</v>
      </c>
      <c r="B7359">
        <v>11</v>
      </c>
      <c r="C7359">
        <v>3</v>
      </c>
      <c r="D7359">
        <v>11</v>
      </c>
      <c r="E7359">
        <v>30</v>
      </c>
      <c r="F7359">
        <v>683</v>
      </c>
      <c r="G7359">
        <v>157</v>
      </c>
      <c r="H7359">
        <v>550</v>
      </c>
      <c r="I7359">
        <v>17</v>
      </c>
      <c r="J7359">
        <v>-14</v>
      </c>
      <c r="K7359">
        <v>2.1</v>
      </c>
      <c r="L7359">
        <v>12.71</v>
      </c>
      <c r="M7359">
        <f t="shared" si="912"/>
        <v>52.715021140472999</v>
      </c>
      <c r="N7359" s="3">
        <f t="shared" si="919"/>
        <v>306.45883333333302</v>
      </c>
      <c r="O7359" s="1" t="s">
        <v>3441</v>
      </c>
      <c r="P7359">
        <v>0.2</v>
      </c>
      <c r="Q7359">
        <f t="shared" si="913"/>
        <v>0.45833333333333331</v>
      </c>
      <c r="R7359">
        <f t="shared" si="914"/>
        <v>0.31498244719824781</v>
      </c>
      <c r="S7359">
        <f t="shared" si="915"/>
        <v>58.606551216812612</v>
      </c>
      <c r="T7359">
        <f t="shared" si="916"/>
        <v>39.902238869427983</v>
      </c>
      <c r="U7359">
        <f t="shared" si="917"/>
        <v>52.715021140472999</v>
      </c>
      <c r="V7359">
        <f t="shared" si="918"/>
        <v>774.29628591859205</v>
      </c>
    </row>
    <row r="7360" spans="1:22" x14ac:dyDescent="0.35">
      <c r="A7360">
        <v>1999</v>
      </c>
      <c r="B7360">
        <v>11</v>
      </c>
      <c r="C7360">
        <v>3</v>
      </c>
      <c r="D7360">
        <v>12</v>
      </c>
      <c r="E7360">
        <v>30</v>
      </c>
      <c r="F7360">
        <v>724</v>
      </c>
      <c r="G7360">
        <v>138</v>
      </c>
      <c r="H7360">
        <v>545</v>
      </c>
      <c r="I7360">
        <v>18</v>
      </c>
      <c r="J7360">
        <v>-14</v>
      </c>
      <c r="K7360">
        <v>2</v>
      </c>
      <c r="L7360">
        <v>11.39</v>
      </c>
      <c r="M7360">
        <f t="shared" si="912"/>
        <v>54.439470062731893</v>
      </c>
      <c r="N7360" s="3">
        <f t="shared" si="919"/>
        <v>306.5004999999997</v>
      </c>
      <c r="O7360" s="1" t="s">
        <v>3442</v>
      </c>
      <c r="P7360">
        <v>0.2</v>
      </c>
      <c r="Q7360">
        <f t="shared" si="913"/>
        <v>0.5</v>
      </c>
      <c r="R7360">
        <f t="shared" si="914"/>
        <v>0.31530904661041198</v>
      </c>
      <c r="S7360">
        <f t="shared" si="915"/>
        <v>60.446665328262554</v>
      </c>
      <c r="T7360">
        <f t="shared" si="916"/>
        <v>41.394895865545543</v>
      </c>
      <c r="U7360">
        <f t="shared" si="917"/>
        <v>54.439470062731893</v>
      </c>
      <c r="V7360">
        <f t="shared" si="918"/>
        <v>697.83849936847912</v>
      </c>
    </row>
    <row r="7361" spans="1:22" x14ac:dyDescent="0.35">
      <c r="A7361">
        <v>1999</v>
      </c>
      <c r="B7361">
        <v>11</v>
      </c>
      <c r="C7361">
        <v>3</v>
      </c>
      <c r="D7361">
        <v>13</v>
      </c>
      <c r="E7361">
        <v>30</v>
      </c>
      <c r="F7361">
        <v>489</v>
      </c>
      <c r="G7361">
        <v>179</v>
      </c>
      <c r="H7361">
        <v>423</v>
      </c>
      <c r="I7361">
        <v>17</v>
      </c>
      <c r="J7361">
        <v>-14</v>
      </c>
      <c r="K7361">
        <v>2</v>
      </c>
      <c r="L7361">
        <v>11.31</v>
      </c>
      <c r="M7361">
        <f t="shared" si="912"/>
        <v>43.271805758886217</v>
      </c>
      <c r="N7361" s="3">
        <f t="shared" si="919"/>
        <v>306.54216666666639</v>
      </c>
      <c r="O7361" s="1" t="s">
        <v>3443</v>
      </c>
      <c r="P7361">
        <v>0.2</v>
      </c>
      <c r="Q7361">
        <f t="shared" si="913"/>
        <v>0.54166666666666663</v>
      </c>
      <c r="R7361">
        <f t="shared" si="914"/>
        <v>0.31530904661041192</v>
      </c>
      <c r="S7361">
        <f t="shared" si="915"/>
        <v>47.60282009306917</v>
      </c>
      <c r="T7361">
        <f t="shared" si="916"/>
        <v>33.867044412854554</v>
      </c>
      <c r="U7361">
        <f t="shared" si="917"/>
        <v>43.271805758886217</v>
      </c>
      <c r="V7361">
        <f t="shared" si="918"/>
        <v>336.14502878243559</v>
      </c>
    </row>
    <row r="7362" spans="1:22" x14ac:dyDescent="0.35">
      <c r="A7362">
        <v>1999</v>
      </c>
      <c r="B7362">
        <v>11</v>
      </c>
      <c r="C7362">
        <v>3</v>
      </c>
      <c r="D7362">
        <v>14</v>
      </c>
      <c r="E7362">
        <v>30</v>
      </c>
      <c r="F7362">
        <v>41</v>
      </c>
      <c r="G7362">
        <v>157</v>
      </c>
      <c r="H7362">
        <v>173</v>
      </c>
      <c r="I7362">
        <v>16</v>
      </c>
      <c r="J7362">
        <v>-14</v>
      </c>
      <c r="K7362">
        <v>1.8</v>
      </c>
      <c r="L7362">
        <v>12.44</v>
      </c>
      <c r="M7362">
        <f t="shared" si="912"/>
        <v>23.805566410961593</v>
      </c>
      <c r="N7362" s="3">
        <f t="shared" si="919"/>
        <v>306.58383333333308</v>
      </c>
      <c r="O7362" s="1" t="s">
        <v>3444</v>
      </c>
      <c r="P7362">
        <v>0.2</v>
      </c>
      <c r="Q7362">
        <f t="shared" si="913"/>
        <v>0.58333333333333337</v>
      </c>
      <c r="R7362">
        <f t="shared" si="914"/>
        <v>0.31597037971416175</v>
      </c>
      <c r="S7362">
        <f t="shared" si="915"/>
        <v>25.090662701695429</v>
      </c>
      <c r="T7362">
        <f t="shared" si="916"/>
        <v>21.023521054125865</v>
      </c>
      <c r="U7362">
        <f t="shared" si="917"/>
        <v>23.805566410961593</v>
      </c>
      <c r="V7362">
        <f t="shared" si="918"/>
        <v>61.328276844978205</v>
      </c>
    </row>
    <row r="7363" spans="1:22" x14ac:dyDescent="0.35">
      <c r="A7363">
        <v>1999</v>
      </c>
      <c r="B7363">
        <v>11</v>
      </c>
      <c r="C7363">
        <v>3</v>
      </c>
      <c r="D7363">
        <v>15</v>
      </c>
      <c r="E7363">
        <v>30</v>
      </c>
      <c r="F7363">
        <v>0</v>
      </c>
      <c r="G7363">
        <v>47</v>
      </c>
      <c r="H7363">
        <v>47</v>
      </c>
      <c r="I7363">
        <v>13</v>
      </c>
      <c r="J7363">
        <v>-9</v>
      </c>
      <c r="K7363" s="1" t="s">
        <v>94</v>
      </c>
      <c r="L7363">
        <v>22.98</v>
      </c>
      <c r="M7363">
        <f t="shared" si="912"/>
        <v>15.023691605271773</v>
      </c>
      <c r="N7363" s="3">
        <f t="shared" si="919"/>
        <v>306.62549999999976</v>
      </c>
      <c r="O7363" s="1" t="s">
        <v>1437</v>
      </c>
      <c r="P7363">
        <v>0.2</v>
      </c>
      <c r="Q7363">
        <f t="shared" si="913"/>
        <v>0.625</v>
      </c>
      <c r="R7363">
        <f t="shared" si="914"/>
        <v>0.31802183271232481</v>
      </c>
      <c r="S7363">
        <f t="shared" si="915"/>
        <v>15.355482372902543</v>
      </c>
      <c r="T7363">
        <f t="shared" si="916"/>
        <v>14.312186807937669</v>
      </c>
      <c r="U7363">
        <f t="shared" si="917"/>
        <v>15.023691605271773</v>
      </c>
      <c r="V7363">
        <f t="shared" si="918"/>
        <v>13.938798855844965</v>
      </c>
    </row>
    <row r="7364" spans="1:22" x14ac:dyDescent="0.35">
      <c r="A7364">
        <v>1999</v>
      </c>
      <c r="B7364">
        <v>11</v>
      </c>
      <c r="C7364">
        <v>3</v>
      </c>
      <c r="D7364">
        <v>16</v>
      </c>
      <c r="E7364">
        <v>30</v>
      </c>
      <c r="F7364">
        <v>0</v>
      </c>
      <c r="G7364">
        <v>19</v>
      </c>
      <c r="H7364">
        <v>19</v>
      </c>
      <c r="I7364">
        <v>10</v>
      </c>
      <c r="J7364">
        <v>-4</v>
      </c>
      <c r="K7364" s="1" t="s">
        <v>96</v>
      </c>
      <c r="L7364">
        <v>43.56</v>
      </c>
      <c r="M7364">
        <f t="shared" si="912"/>
        <v>10.857495972258356</v>
      </c>
      <c r="N7364" s="3">
        <f t="shared" si="919"/>
        <v>306.66716666666645</v>
      </c>
      <c r="O7364" s="1" t="s">
        <v>669</v>
      </c>
      <c r="P7364">
        <v>0.2</v>
      </c>
      <c r="Q7364">
        <f t="shared" si="913"/>
        <v>0.66666666666666663</v>
      </c>
      <c r="R7364">
        <f t="shared" si="914"/>
        <v>0.32018027495670348</v>
      </c>
      <c r="S7364">
        <f t="shared" si="915"/>
        <v>10.997450169562335</v>
      </c>
      <c r="T7364">
        <f t="shared" si="916"/>
        <v>10.560339553291847</v>
      </c>
      <c r="U7364">
        <f t="shared" si="917"/>
        <v>10.857495972258356</v>
      </c>
      <c r="V7364">
        <f t="shared" si="918"/>
        <v>4.0126845191068838</v>
      </c>
    </row>
    <row r="7365" spans="1:22" x14ac:dyDescent="0.35">
      <c r="A7365">
        <v>1999</v>
      </c>
      <c r="B7365">
        <v>11</v>
      </c>
      <c r="C7365">
        <v>3</v>
      </c>
      <c r="D7365">
        <v>17</v>
      </c>
      <c r="E7365">
        <v>30</v>
      </c>
      <c r="F7365">
        <v>0</v>
      </c>
      <c r="G7365">
        <v>0</v>
      </c>
      <c r="H7365">
        <v>0</v>
      </c>
      <c r="I7365">
        <v>8</v>
      </c>
      <c r="J7365">
        <v>-6</v>
      </c>
      <c r="K7365">
        <v>0.5</v>
      </c>
      <c r="L7365">
        <v>44.51</v>
      </c>
      <c r="M7365">
        <f t="shared" ref="M7365:M7428" si="920">+I7365+O7365*EXP(-2.98-0.0471*K7365*1.7)+1*O7365/1000</f>
        <v>8</v>
      </c>
      <c r="N7365" s="3">
        <f t="shared" si="919"/>
        <v>306.70883333333313</v>
      </c>
      <c r="O7365">
        <v>0</v>
      </c>
      <c r="P7365">
        <v>0.2</v>
      </c>
      <c r="Q7365">
        <f t="shared" ref="Q7365:Q7428" si="921">+D7365/24</f>
        <v>0.70833333333333337</v>
      </c>
      <c r="R7365" t="str">
        <f t="shared" ref="R7365:R7428" si="922">+IF(O7365&gt;100,IF(I7365&gt;0,(S7365-M7365)/(S7365-T7365),""),"")</f>
        <v/>
      </c>
      <c r="S7365">
        <f t="shared" ref="S7365:S7428" si="923">I7365+O7365*EXP(-2.81-0.0455*K7365*1.7)</f>
        <v>8</v>
      </c>
      <c r="T7365">
        <f t="shared" ref="T7365:T7428" si="924">I7365+O7365*EXP(-3.47-0.0594*K7365*1.7)+3*O7365/1000</f>
        <v>8</v>
      </c>
      <c r="U7365">
        <f t="shared" ref="U7365:U7428" si="925">+I7365+O7365*EXP(-2.98-0.0471*K7365*1.7)+1*O7365/1000</f>
        <v>8</v>
      </c>
      <c r="V7365">
        <f t="shared" ref="V7365:V7428" si="926">+IF((SIN(23.45*PI()/180*SIN(2*PI()*(284+N7365)/365.25))*SIN($F$2*PI()/180)*COS($AU$2*PI()/180)+SIN(23.45*PI()/180*SIN(2*PI()*(284+N7365)/365.25))*COS($F$2*PI()/180)*SIN($AU$2*PI()/180)*COS($AV$2*PI()/180)+COS(23.45*PI()/180*SIN(2*PI()*(284+N7365)/365.25))*COS($F$2*PI()/180)*COS($AU$2*PI()/180)*COS(Q7365*2*PI()-PI())-COS(23.45*PI()/180*SIN(2*PI()*(284+N7365)/365.25))*SIN($F$2*PI()/180)*SIN($AU$2*PI()/180)*COS($AV$2*PI()/180)*COS(Q7365*2*PI()-PI())-COS(23.45*PI()/180*SIN(2*PI()*(284+N7365)/365.25))*SIN($AU$2*PI()/180)*SIN($AV$2*PI()/180)*SIN(Q7365*2*PI()-PI()))&gt;0,(F7366+F7365)*COS(ACOS(SIN(23.45*PI()/180*SIN(2*PI()*(284+N7365)/365.25))*SIN($F$2*PI()/180)*COS($AU$2*PI()/180)+SIN(23.45*PI()/180*SIN(2*PI()*(284+N7365)/365.25))*COS($F$2*PI()/180)*SIN($AU$2*PI()/180)*COS($AV$2*PI()/180)+COS(23.45*PI()/180*SIN(2*PI()*(284+N7365)/365.25))*COS($F$2*PI()/180)*COS($AU$2*PI()/180)*COS(Q7365*2*PI()-PI())-COS(23.45*PI()/180*SIN(2*PI()*(284+N7365)/365.25))*SIN($F$2*PI()/180)*SIN($AU$2*PI()/180)*COS($AV$2*PI()/180)*COS(Q7365*2*PI()-PI())-COS(23.45*PI()/180*SIN(2*PI()*(284+N7365)/365.25))*SIN($AU$2*PI()/180)*SIN($AV$2*PI()/180)*SIN(Q7365*2*PI()-PI())))/2+(G7366+G7365)*(1+COS($AU$2))/4+(H7366+H7365)*P7365*(1-COS($AU$2))/4,(G7366+G7365)*(1+COS($AU$2))/4+(H7366+H7365)*P7365*(1-COS($AU$2))/4)</f>
        <v>0</v>
      </c>
    </row>
    <row r="7366" spans="1:22" x14ac:dyDescent="0.35">
      <c r="A7366">
        <v>1999</v>
      </c>
      <c r="B7366">
        <v>11</v>
      </c>
      <c r="C7366">
        <v>3</v>
      </c>
      <c r="D7366">
        <v>18</v>
      </c>
      <c r="E7366">
        <v>30</v>
      </c>
      <c r="F7366">
        <v>0</v>
      </c>
      <c r="G7366">
        <v>0</v>
      </c>
      <c r="H7366">
        <v>0</v>
      </c>
      <c r="I7366">
        <v>6</v>
      </c>
      <c r="J7366">
        <v>-7</v>
      </c>
      <c r="K7366">
        <v>0.9</v>
      </c>
      <c r="L7366">
        <v>41.47</v>
      </c>
      <c r="M7366">
        <f t="shared" si="920"/>
        <v>6</v>
      </c>
      <c r="N7366" s="3">
        <f t="shared" ref="N7366:N7429" si="927">+N7365+1/24</f>
        <v>306.75049999999982</v>
      </c>
      <c r="O7366">
        <v>0</v>
      </c>
      <c r="P7366">
        <v>0.2</v>
      </c>
      <c r="Q7366">
        <f t="shared" si="921"/>
        <v>0.75</v>
      </c>
      <c r="R7366" t="str">
        <f t="shared" si="922"/>
        <v/>
      </c>
      <c r="S7366">
        <f t="shared" si="923"/>
        <v>6</v>
      </c>
      <c r="T7366">
        <f t="shared" si="924"/>
        <v>6</v>
      </c>
      <c r="U7366">
        <f t="shared" si="925"/>
        <v>6</v>
      </c>
      <c r="V7366">
        <f t="shared" si="926"/>
        <v>0</v>
      </c>
    </row>
    <row r="7367" spans="1:22" x14ac:dyDescent="0.35">
      <c r="A7367">
        <v>1999</v>
      </c>
      <c r="B7367">
        <v>11</v>
      </c>
      <c r="C7367">
        <v>3</v>
      </c>
      <c r="D7367">
        <v>19</v>
      </c>
      <c r="E7367">
        <v>30</v>
      </c>
      <c r="F7367">
        <v>0</v>
      </c>
      <c r="G7367">
        <v>0</v>
      </c>
      <c r="H7367">
        <v>0</v>
      </c>
      <c r="I7367">
        <v>4</v>
      </c>
      <c r="J7367">
        <v>-9</v>
      </c>
      <c r="K7367">
        <v>1.6</v>
      </c>
      <c r="L7367">
        <v>43.72</v>
      </c>
      <c r="M7367">
        <f t="shared" si="920"/>
        <v>4</v>
      </c>
      <c r="N7367" s="3">
        <f t="shared" si="927"/>
        <v>306.7921666666665</v>
      </c>
      <c r="O7367">
        <v>0</v>
      </c>
      <c r="P7367">
        <v>0.2</v>
      </c>
      <c r="Q7367">
        <f t="shared" si="921"/>
        <v>0.79166666666666663</v>
      </c>
      <c r="R7367" t="str">
        <f t="shared" si="922"/>
        <v/>
      </c>
      <c r="S7367">
        <f t="shared" si="923"/>
        <v>4</v>
      </c>
      <c r="T7367">
        <f t="shared" si="924"/>
        <v>4</v>
      </c>
      <c r="U7367">
        <f t="shared" si="925"/>
        <v>4</v>
      </c>
      <c r="V7367">
        <f t="shared" si="926"/>
        <v>0</v>
      </c>
    </row>
    <row r="7368" spans="1:22" x14ac:dyDescent="0.35">
      <c r="A7368">
        <v>1999</v>
      </c>
      <c r="B7368">
        <v>11</v>
      </c>
      <c r="C7368">
        <v>3</v>
      </c>
      <c r="D7368">
        <v>20</v>
      </c>
      <c r="E7368">
        <v>30</v>
      </c>
      <c r="F7368">
        <v>0</v>
      </c>
      <c r="G7368">
        <v>0</v>
      </c>
      <c r="H7368">
        <v>0</v>
      </c>
      <c r="I7368">
        <v>4</v>
      </c>
      <c r="J7368">
        <v>-9</v>
      </c>
      <c r="K7368">
        <v>1.9</v>
      </c>
      <c r="L7368">
        <v>41.53</v>
      </c>
      <c r="M7368">
        <f t="shared" si="920"/>
        <v>4</v>
      </c>
      <c r="N7368" s="3">
        <f t="shared" si="927"/>
        <v>306.83383333333319</v>
      </c>
      <c r="O7368">
        <v>0</v>
      </c>
      <c r="P7368">
        <v>0.2</v>
      </c>
      <c r="Q7368">
        <f t="shared" si="921"/>
        <v>0.83333333333333337</v>
      </c>
      <c r="R7368" t="str">
        <f t="shared" si="922"/>
        <v/>
      </c>
      <c r="S7368">
        <f t="shared" si="923"/>
        <v>4</v>
      </c>
      <c r="T7368">
        <f t="shared" si="924"/>
        <v>4</v>
      </c>
      <c r="U7368">
        <f t="shared" si="925"/>
        <v>4</v>
      </c>
      <c r="V7368">
        <f t="shared" si="926"/>
        <v>0</v>
      </c>
    </row>
    <row r="7369" spans="1:22" x14ac:dyDescent="0.35">
      <c r="A7369">
        <v>1999</v>
      </c>
      <c r="B7369">
        <v>11</v>
      </c>
      <c r="C7369">
        <v>3</v>
      </c>
      <c r="D7369">
        <v>21</v>
      </c>
      <c r="E7369">
        <v>30</v>
      </c>
      <c r="F7369">
        <v>0</v>
      </c>
      <c r="G7369">
        <v>0</v>
      </c>
      <c r="H7369">
        <v>0</v>
      </c>
      <c r="I7369">
        <v>4</v>
      </c>
      <c r="J7369">
        <v>-10</v>
      </c>
      <c r="K7369">
        <v>2.2000000000000002</v>
      </c>
      <c r="L7369">
        <v>42.89</v>
      </c>
      <c r="M7369">
        <f t="shared" si="920"/>
        <v>4</v>
      </c>
      <c r="N7369" s="3">
        <f t="shared" si="927"/>
        <v>306.87549999999987</v>
      </c>
      <c r="O7369">
        <v>0</v>
      </c>
      <c r="P7369">
        <v>0.2</v>
      </c>
      <c r="Q7369">
        <f t="shared" si="921"/>
        <v>0.875</v>
      </c>
      <c r="R7369" t="str">
        <f t="shared" si="922"/>
        <v/>
      </c>
      <c r="S7369">
        <f t="shared" si="923"/>
        <v>4</v>
      </c>
      <c r="T7369">
        <f t="shared" si="924"/>
        <v>4</v>
      </c>
      <c r="U7369">
        <f t="shared" si="925"/>
        <v>4</v>
      </c>
      <c r="V7369">
        <f t="shared" si="926"/>
        <v>0</v>
      </c>
    </row>
    <row r="7370" spans="1:22" x14ac:dyDescent="0.35">
      <c r="A7370">
        <v>1999</v>
      </c>
      <c r="B7370">
        <v>11</v>
      </c>
      <c r="C7370">
        <v>3</v>
      </c>
      <c r="D7370">
        <v>22</v>
      </c>
      <c r="E7370">
        <v>30</v>
      </c>
      <c r="F7370">
        <v>0</v>
      </c>
      <c r="G7370">
        <v>0</v>
      </c>
      <c r="H7370">
        <v>0</v>
      </c>
      <c r="I7370">
        <v>4</v>
      </c>
      <c r="J7370">
        <v>-10</v>
      </c>
      <c r="K7370">
        <v>2.5</v>
      </c>
      <c r="L7370">
        <v>41.78</v>
      </c>
      <c r="M7370">
        <f t="shared" si="920"/>
        <v>4</v>
      </c>
      <c r="N7370" s="3">
        <f t="shared" si="927"/>
        <v>306.91716666666656</v>
      </c>
      <c r="O7370">
        <v>0</v>
      </c>
      <c r="P7370">
        <v>0.2</v>
      </c>
      <c r="Q7370">
        <f t="shared" si="921"/>
        <v>0.91666666666666663</v>
      </c>
      <c r="R7370" t="str">
        <f t="shared" si="922"/>
        <v/>
      </c>
      <c r="S7370">
        <f t="shared" si="923"/>
        <v>4</v>
      </c>
      <c r="T7370">
        <f t="shared" si="924"/>
        <v>4</v>
      </c>
      <c r="U7370">
        <f t="shared" si="925"/>
        <v>4</v>
      </c>
      <c r="V7370">
        <f t="shared" si="926"/>
        <v>0</v>
      </c>
    </row>
    <row r="7371" spans="1:22" x14ac:dyDescent="0.35">
      <c r="A7371">
        <v>1999</v>
      </c>
      <c r="B7371">
        <v>11</v>
      </c>
      <c r="C7371">
        <v>3</v>
      </c>
      <c r="D7371">
        <v>23</v>
      </c>
      <c r="E7371">
        <v>30</v>
      </c>
      <c r="F7371">
        <v>0</v>
      </c>
      <c r="G7371">
        <v>0</v>
      </c>
      <c r="H7371">
        <v>0</v>
      </c>
      <c r="I7371">
        <v>4</v>
      </c>
      <c r="J7371">
        <v>-10</v>
      </c>
      <c r="K7371" s="1" t="s">
        <v>105</v>
      </c>
      <c r="L7371">
        <v>38.380000000000003</v>
      </c>
      <c r="M7371">
        <f t="shared" si="920"/>
        <v>4</v>
      </c>
      <c r="N7371" s="3">
        <f t="shared" si="927"/>
        <v>306.95883333333325</v>
      </c>
      <c r="O7371">
        <v>0</v>
      </c>
      <c r="P7371">
        <v>0.2</v>
      </c>
      <c r="Q7371">
        <f t="shared" si="921"/>
        <v>0.95833333333333337</v>
      </c>
      <c r="R7371" t="str">
        <f t="shared" si="922"/>
        <v/>
      </c>
      <c r="S7371">
        <f t="shared" si="923"/>
        <v>4</v>
      </c>
      <c r="T7371">
        <f t="shared" si="924"/>
        <v>4</v>
      </c>
      <c r="U7371">
        <f t="shared" si="925"/>
        <v>4</v>
      </c>
      <c r="V7371">
        <f t="shared" si="926"/>
        <v>0</v>
      </c>
    </row>
    <row r="7372" spans="1:22" x14ac:dyDescent="0.35">
      <c r="A7372">
        <v>1999</v>
      </c>
      <c r="B7372">
        <v>11</v>
      </c>
      <c r="C7372">
        <v>4</v>
      </c>
      <c r="D7372">
        <v>0</v>
      </c>
      <c r="E7372">
        <v>30</v>
      </c>
      <c r="F7372">
        <v>0</v>
      </c>
      <c r="G7372">
        <v>0</v>
      </c>
      <c r="H7372">
        <v>0</v>
      </c>
      <c r="I7372">
        <v>4</v>
      </c>
      <c r="J7372">
        <v>-10</v>
      </c>
      <c r="K7372" s="1" t="s">
        <v>105</v>
      </c>
      <c r="L7372">
        <v>38.36</v>
      </c>
      <c r="M7372">
        <f t="shared" si="920"/>
        <v>4</v>
      </c>
      <c r="N7372" s="3">
        <f t="shared" si="927"/>
        <v>307.00049999999993</v>
      </c>
      <c r="O7372">
        <v>0</v>
      </c>
      <c r="P7372">
        <v>0.2</v>
      </c>
      <c r="Q7372">
        <f t="shared" si="921"/>
        <v>0</v>
      </c>
      <c r="R7372" t="str">
        <f t="shared" si="922"/>
        <v/>
      </c>
      <c r="S7372">
        <f t="shared" si="923"/>
        <v>4</v>
      </c>
      <c r="T7372">
        <f t="shared" si="924"/>
        <v>4</v>
      </c>
      <c r="U7372">
        <f t="shared" si="925"/>
        <v>4</v>
      </c>
      <c r="V7372">
        <f t="shared" si="926"/>
        <v>0</v>
      </c>
    </row>
    <row r="7373" spans="1:22" x14ac:dyDescent="0.35">
      <c r="A7373">
        <v>1999</v>
      </c>
      <c r="B7373">
        <v>11</v>
      </c>
      <c r="C7373">
        <v>4</v>
      </c>
      <c r="D7373">
        <v>1</v>
      </c>
      <c r="E7373">
        <v>30</v>
      </c>
      <c r="F7373">
        <v>0</v>
      </c>
      <c r="G7373">
        <v>0</v>
      </c>
      <c r="H7373">
        <v>0</v>
      </c>
      <c r="I7373">
        <v>4</v>
      </c>
      <c r="J7373">
        <v>-10</v>
      </c>
      <c r="K7373" s="1" t="s">
        <v>105</v>
      </c>
      <c r="L7373">
        <v>38.83</v>
      </c>
      <c r="M7373">
        <f t="shared" si="920"/>
        <v>4</v>
      </c>
      <c r="N7373" s="3">
        <f t="shared" si="927"/>
        <v>307.04216666666662</v>
      </c>
      <c r="O7373">
        <v>0</v>
      </c>
      <c r="P7373">
        <v>0.2</v>
      </c>
      <c r="Q7373">
        <f t="shared" si="921"/>
        <v>4.1666666666666664E-2</v>
      </c>
      <c r="R7373" t="str">
        <f t="shared" si="922"/>
        <v/>
      </c>
      <c r="S7373">
        <f t="shared" si="923"/>
        <v>4</v>
      </c>
      <c r="T7373">
        <f t="shared" si="924"/>
        <v>4</v>
      </c>
      <c r="U7373">
        <f t="shared" si="925"/>
        <v>4</v>
      </c>
      <c r="V7373">
        <f t="shared" si="926"/>
        <v>0</v>
      </c>
    </row>
    <row r="7374" spans="1:22" x14ac:dyDescent="0.35">
      <c r="A7374">
        <v>1999</v>
      </c>
      <c r="B7374">
        <v>11</v>
      </c>
      <c r="C7374">
        <v>4</v>
      </c>
      <c r="D7374">
        <v>2</v>
      </c>
      <c r="E7374">
        <v>30</v>
      </c>
      <c r="F7374">
        <v>0</v>
      </c>
      <c r="G7374">
        <v>0</v>
      </c>
      <c r="H7374">
        <v>0</v>
      </c>
      <c r="I7374">
        <v>4</v>
      </c>
      <c r="J7374">
        <v>-10</v>
      </c>
      <c r="K7374" s="1" t="s">
        <v>105</v>
      </c>
      <c r="L7374">
        <v>39.380000000000003</v>
      </c>
      <c r="M7374">
        <f t="shared" si="920"/>
        <v>4</v>
      </c>
      <c r="N7374" s="3">
        <f t="shared" si="927"/>
        <v>307.0838333333333</v>
      </c>
      <c r="O7374">
        <v>0</v>
      </c>
      <c r="P7374">
        <v>0.2</v>
      </c>
      <c r="Q7374">
        <f t="shared" si="921"/>
        <v>8.3333333333333329E-2</v>
      </c>
      <c r="R7374" t="str">
        <f t="shared" si="922"/>
        <v/>
      </c>
      <c r="S7374">
        <f t="shared" si="923"/>
        <v>4</v>
      </c>
      <c r="T7374">
        <f t="shared" si="924"/>
        <v>4</v>
      </c>
      <c r="U7374">
        <f t="shared" si="925"/>
        <v>4</v>
      </c>
      <c r="V7374">
        <f t="shared" si="926"/>
        <v>0</v>
      </c>
    </row>
    <row r="7375" spans="1:22" x14ac:dyDescent="0.35">
      <c r="A7375">
        <v>1999</v>
      </c>
      <c r="B7375">
        <v>11</v>
      </c>
      <c r="C7375">
        <v>4</v>
      </c>
      <c r="D7375">
        <v>3</v>
      </c>
      <c r="E7375">
        <v>30</v>
      </c>
      <c r="F7375">
        <v>0</v>
      </c>
      <c r="G7375">
        <v>0</v>
      </c>
      <c r="H7375">
        <v>0</v>
      </c>
      <c r="I7375">
        <v>4</v>
      </c>
      <c r="J7375">
        <v>-10</v>
      </c>
      <c r="K7375" s="1" t="s">
        <v>114</v>
      </c>
      <c r="L7375">
        <v>39.94</v>
      </c>
      <c r="M7375">
        <f t="shared" si="920"/>
        <v>4</v>
      </c>
      <c r="N7375" s="3">
        <f t="shared" si="927"/>
        <v>307.12549999999999</v>
      </c>
      <c r="O7375">
        <v>0</v>
      </c>
      <c r="P7375">
        <v>0.2</v>
      </c>
      <c r="Q7375">
        <f t="shared" si="921"/>
        <v>0.125</v>
      </c>
      <c r="R7375" t="str">
        <f t="shared" si="922"/>
        <v/>
      </c>
      <c r="S7375">
        <f t="shared" si="923"/>
        <v>4</v>
      </c>
      <c r="T7375">
        <f t="shared" si="924"/>
        <v>4</v>
      </c>
      <c r="U7375">
        <f t="shared" si="925"/>
        <v>4</v>
      </c>
      <c r="V7375">
        <f t="shared" si="926"/>
        <v>0</v>
      </c>
    </row>
    <row r="7376" spans="1:22" x14ac:dyDescent="0.35">
      <c r="A7376">
        <v>1999</v>
      </c>
      <c r="B7376">
        <v>11</v>
      </c>
      <c r="C7376">
        <v>4</v>
      </c>
      <c r="D7376">
        <v>4</v>
      </c>
      <c r="E7376">
        <v>30</v>
      </c>
      <c r="F7376">
        <v>0</v>
      </c>
      <c r="G7376">
        <v>0</v>
      </c>
      <c r="H7376">
        <v>0</v>
      </c>
      <c r="I7376">
        <v>4</v>
      </c>
      <c r="J7376">
        <v>-10</v>
      </c>
      <c r="K7376">
        <v>3</v>
      </c>
      <c r="L7376">
        <v>40.409999999999997</v>
      </c>
      <c r="M7376">
        <f t="shared" si="920"/>
        <v>4</v>
      </c>
      <c r="N7376" s="3">
        <f t="shared" si="927"/>
        <v>307.16716666666667</v>
      </c>
      <c r="O7376">
        <v>0</v>
      </c>
      <c r="P7376">
        <v>0.2</v>
      </c>
      <c r="Q7376">
        <f t="shared" si="921"/>
        <v>0.16666666666666666</v>
      </c>
      <c r="R7376" t="str">
        <f t="shared" si="922"/>
        <v/>
      </c>
      <c r="S7376">
        <f t="shared" si="923"/>
        <v>4</v>
      </c>
      <c r="T7376">
        <f t="shared" si="924"/>
        <v>4</v>
      </c>
      <c r="U7376">
        <f t="shared" si="925"/>
        <v>4</v>
      </c>
      <c r="V7376">
        <f t="shared" si="926"/>
        <v>0</v>
      </c>
    </row>
    <row r="7377" spans="1:22" x14ac:dyDescent="0.35">
      <c r="A7377">
        <v>1999</v>
      </c>
      <c r="B7377">
        <v>11</v>
      </c>
      <c r="C7377">
        <v>4</v>
      </c>
      <c r="D7377">
        <v>5</v>
      </c>
      <c r="E7377">
        <v>30</v>
      </c>
      <c r="F7377">
        <v>0</v>
      </c>
      <c r="G7377">
        <v>0</v>
      </c>
      <c r="H7377">
        <v>0</v>
      </c>
      <c r="I7377">
        <v>4</v>
      </c>
      <c r="J7377">
        <v>-9</v>
      </c>
      <c r="K7377" s="1" t="s">
        <v>114</v>
      </c>
      <c r="L7377">
        <v>40.69</v>
      </c>
      <c r="M7377">
        <f t="shared" si="920"/>
        <v>4</v>
      </c>
      <c r="N7377" s="3">
        <f t="shared" si="927"/>
        <v>307.20883333333336</v>
      </c>
      <c r="O7377">
        <v>0</v>
      </c>
      <c r="P7377">
        <v>0.2</v>
      </c>
      <c r="Q7377">
        <f t="shared" si="921"/>
        <v>0.20833333333333334</v>
      </c>
      <c r="R7377" t="str">
        <f t="shared" si="922"/>
        <v/>
      </c>
      <c r="S7377">
        <f t="shared" si="923"/>
        <v>4</v>
      </c>
      <c r="T7377">
        <f t="shared" si="924"/>
        <v>4</v>
      </c>
      <c r="U7377">
        <f t="shared" si="925"/>
        <v>4</v>
      </c>
      <c r="V7377">
        <f t="shared" si="926"/>
        <v>0</v>
      </c>
    </row>
    <row r="7378" spans="1:22" x14ac:dyDescent="0.35">
      <c r="A7378">
        <v>1999</v>
      </c>
      <c r="B7378">
        <v>11</v>
      </c>
      <c r="C7378">
        <v>4</v>
      </c>
      <c r="D7378">
        <v>6</v>
      </c>
      <c r="E7378">
        <v>30</v>
      </c>
      <c r="F7378">
        <v>0</v>
      </c>
      <c r="G7378">
        <v>0</v>
      </c>
      <c r="H7378">
        <v>0</v>
      </c>
      <c r="I7378">
        <v>5</v>
      </c>
      <c r="J7378">
        <v>-9</v>
      </c>
      <c r="K7378">
        <v>3</v>
      </c>
      <c r="L7378">
        <v>37.99</v>
      </c>
      <c r="M7378">
        <f t="shared" si="920"/>
        <v>5</v>
      </c>
      <c r="N7378" s="3">
        <f t="shared" si="927"/>
        <v>307.25050000000005</v>
      </c>
      <c r="O7378">
        <v>0</v>
      </c>
      <c r="P7378">
        <v>0.2</v>
      </c>
      <c r="Q7378">
        <f t="shared" si="921"/>
        <v>0.25</v>
      </c>
      <c r="R7378" t="str">
        <f t="shared" si="922"/>
        <v/>
      </c>
      <c r="S7378">
        <f t="shared" si="923"/>
        <v>5</v>
      </c>
      <c r="T7378">
        <f t="shared" si="924"/>
        <v>5</v>
      </c>
      <c r="U7378">
        <f t="shared" si="925"/>
        <v>5</v>
      </c>
      <c r="V7378">
        <f t="shared" si="926"/>
        <v>0.63358176617477113</v>
      </c>
    </row>
    <row r="7379" spans="1:22" x14ac:dyDescent="0.35">
      <c r="A7379">
        <v>1999</v>
      </c>
      <c r="B7379">
        <v>11</v>
      </c>
      <c r="C7379">
        <v>4</v>
      </c>
      <c r="D7379">
        <v>7</v>
      </c>
      <c r="E7379">
        <v>30</v>
      </c>
      <c r="F7379">
        <v>0</v>
      </c>
      <c r="G7379">
        <v>3</v>
      </c>
      <c r="H7379">
        <v>3</v>
      </c>
      <c r="I7379">
        <v>8</v>
      </c>
      <c r="J7379">
        <v>-9</v>
      </c>
      <c r="K7379">
        <v>3.8</v>
      </c>
      <c r="L7379">
        <v>31.95</v>
      </c>
      <c r="M7379">
        <f t="shared" si="920"/>
        <v>8.1054101509264225</v>
      </c>
      <c r="N7379" s="3">
        <f t="shared" si="927"/>
        <v>307.29216666666673</v>
      </c>
      <c r="O7379" s="1" t="s">
        <v>402</v>
      </c>
      <c r="P7379">
        <v>0.2</v>
      </c>
      <c r="Q7379">
        <f t="shared" si="921"/>
        <v>0.29166666666666669</v>
      </c>
      <c r="R7379">
        <f t="shared" si="922"/>
        <v>0.3098137899801891</v>
      </c>
      <c r="S7379">
        <f t="shared" si="923"/>
        <v>8.1229595576474694</v>
      </c>
      <c r="T7379">
        <f t="shared" si="924"/>
        <v>8.0663145428398035</v>
      </c>
      <c r="U7379">
        <f t="shared" si="925"/>
        <v>8.1054101509264225</v>
      </c>
      <c r="V7379">
        <f t="shared" si="926"/>
        <v>135.38747974220055</v>
      </c>
    </row>
    <row r="7380" spans="1:22" x14ac:dyDescent="0.35">
      <c r="A7380">
        <v>1999</v>
      </c>
      <c r="B7380">
        <v>11</v>
      </c>
      <c r="C7380">
        <v>4</v>
      </c>
      <c r="D7380">
        <v>8</v>
      </c>
      <c r="E7380">
        <v>30</v>
      </c>
      <c r="F7380">
        <v>847</v>
      </c>
      <c r="G7380">
        <v>46</v>
      </c>
      <c r="H7380">
        <v>318</v>
      </c>
      <c r="I7380">
        <v>13</v>
      </c>
      <c r="J7380">
        <v>-8</v>
      </c>
      <c r="K7380">
        <v>4.3</v>
      </c>
      <c r="L7380">
        <v>25.54</v>
      </c>
      <c r="M7380">
        <f t="shared" si="920"/>
        <v>34.850816511513713</v>
      </c>
      <c r="N7380" s="3">
        <f t="shared" si="927"/>
        <v>307.33383333333342</v>
      </c>
      <c r="O7380" s="1" t="s">
        <v>3445</v>
      </c>
      <c r="P7380">
        <v>0.2</v>
      </c>
      <c r="Q7380">
        <f t="shared" si="921"/>
        <v>0.33333333333333331</v>
      </c>
      <c r="R7380">
        <f t="shared" si="922"/>
        <v>0.30841936735502629</v>
      </c>
      <c r="S7380">
        <f t="shared" si="923"/>
        <v>38.496305721307408</v>
      </c>
      <c r="T7380">
        <f t="shared" si="924"/>
        <v>26.676395574104117</v>
      </c>
      <c r="U7380">
        <f t="shared" si="925"/>
        <v>34.850816511513713</v>
      </c>
      <c r="V7380">
        <f t="shared" si="926"/>
        <v>485.8987630453571</v>
      </c>
    </row>
    <row r="7381" spans="1:22" x14ac:dyDescent="0.35">
      <c r="A7381">
        <v>1999</v>
      </c>
      <c r="B7381">
        <v>11</v>
      </c>
      <c r="C7381">
        <v>4</v>
      </c>
      <c r="D7381">
        <v>9</v>
      </c>
      <c r="E7381">
        <v>30</v>
      </c>
      <c r="F7381">
        <v>880</v>
      </c>
      <c r="G7381">
        <v>61</v>
      </c>
      <c r="H7381">
        <v>456</v>
      </c>
      <c r="I7381">
        <v>16</v>
      </c>
      <c r="J7381">
        <v>-9</v>
      </c>
      <c r="K7381">
        <v>3.9</v>
      </c>
      <c r="L7381">
        <v>18.899999999999999</v>
      </c>
      <c r="M7381">
        <f t="shared" si="920"/>
        <v>45.55263030396172</v>
      </c>
      <c r="N7381" s="3">
        <f t="shared" si="927"/>
        <v>307.3755000000001</v>
      </c>
      <c r="O7381" s="1" t="s">
        <v>3446</v>
      </c>
      <c r="P7381">
        <v>0.2</v>
      </c>
      <c r="Q7381">
        <f t="shared" si="921"/>
        <v>0.375</v>
      </c>
      <c r="R7381">
        <f t="shared" si="922"/>
        <v>0.30953065950112885</v>
      </c>
      <c r="S7381">
        <f t="shared" si="923"/>
        <v>50.474928619075797</v>
      </c>
      <c r="T7381">
        <f t="shared" si="924"/>
        <v>34.572470610401133</v>
      </c>
      <c r="U7381">
        <f t="shared" si="925"/>
        <v>45.55263030396172</v>
      </c>
      <c r="V7381">
        <f t="shared" si="926"/>
        <v>683.77681092678154</v>
      </c>
    </row>
    <row r="7382" spans="1:22" x14ac:dyDescent="0.35">
      <c r="A7382">
        <v>1999</v>
      </c>
      <c r="B7382">
        <v>11</v>
      </c>
      <c r="C7382">
        <v>4</v>
      </c>
      <c r="D7382">
        <v>10</v>
      </c>
      <c r="E7382">
        <v>30</v>
      </c>
      <c r="F7382">
        <v>859</v>
      </c>
      <c r="G7382">
        <v>86</v>
      </c>
      <c r="H7382">
        <v>544</v>
      </c>
      <c r="I7382">
        <v>19</v>
      </c>
      <c r="J7382">
        <v>-10</v>
      </c>
      <c r="K7382">
        <v>3</v>
      </c>
      <c r="L7382">
        <v>15.34</v>
      </c>
      <c r="M7382">
        <f t="shared" si="920"/>
        <v>54.907833473738954</v>
      </c>
      <c r="N7382" s="3">
        <f t="shared" si="927"/>
        <v>307.41716666666679</v>
      </c>
      <c r="O7382" s="1" t="s">
        <v>3447</v>
      </c>
      <c r="P7382">
        <v>0.2</v>
      </c>
      <c r="Q7382">
        <f t="shared" si="921"/>
        <v>0.41666666666666669</v>
      </c>
      <c r="R7382">
        <f t="shared" si="922"/>
        <v>0.31215941919748325</v>
      </c>
      <c r="S7382">
        <f t="shared" si="923"/>
        <v>60.862494204051117</v>
      </c>
      <c r="T7382">
        <f t="shared" si="924"/>
        <v>41.786790047435453</v>
      </c>
      <c r="U7382">
        <f t="shared" si="925"/>
        <v>54.907833473738954</v>
      </c>
      <c r="V7382">
        <f t="shared" si="926"/>
        <v>820.01641662437055</v>
      </c>
    </row>
    <row r="7383" spans="1:22" x14ac:dyDescent="0.35">
      <c r="A7383">
        <v>1999</v>
      </c>
      <c r="B7383">
        <v>11</v>
      </c>
      <c r="C7383">
        <v>4</v>
      </c>
      <c r="D7383">
        <v>11</v>
      </c>
      <c r="E7383">
        <v>30</v>
      </c>
      <c r="F7383">
        <v>853</v>
      </c>
      <c r="G7383">
        <v>99</v>
      </c>
      <c r="H7383">
        <v>586</v>
      </c>
      <c r="I7383">
        <v>20</v>
      </c>
      <c r="J7383">
        <v>-10</v>
      </c>
      <c r="K7383">
        <v>2</v>
      </c>
      <c r="L7383">
        <v>14.36</v>
      </c>
      <c r="M7383">
        <f t="shared" si="920"/>
        <v>60.970450599915466</v>
      </c>
      <c r="N7383" s="3">
        <f t="shared" si="927"/>
        <v>307.45883333333347</v>
      </c>
      <c r="O7383" s="1" t="s">
        <v>3448</v>
      </c>
      <c r="P7383">
        <v>0.2</v>
      </c>
      <c r="Q7383">
        <f t="shared" si="921"/>
        <v>0.45833333333333331</v>
      </c>
      <c r="R7383">
        <f t="shared" si="922"/>
        <v>0.3153090466104122</v>
      </c>
      <c r="S7383">
        <f t="shared" si="923"/>
        <v>67.724596487513992</v>
      </c>
      <c r="T7383">
        <f t="shared" si="924"/>
        <v>46.303879384069205</v>
      </c>
      <c r="U7383">
        <f t="shared" si="925"/>
        <v>60.970450599915466</v>
      </c>
      <c r="V7383">
        <f t="shared" si="926"/>
        <v>763.58477497309491</v>
      </c>
    </row>
    <row r="7384" spans="1:22" x14ac:dyDescent="0.35">
      <c r="A7384">
        <v>1999</v>
      </c>
      <c r="B7384">
        <v>11</v>
      </c>
      <c r="C7384">
        <v>4</v>
      </c>
      <c r="D7384">
        <v>12</v>
      </c>
      <c r="E7384">
        <v>30</v>
      </c>
      <c r="F7384">
        <v>537</v>
      </c>
      <c r="G7384">
        <v>192</v>
      </c>
      <c r="H7384">
        <v>491</v>
      </c>
      <c r="I7384">
        <v>20</v>
      </c>
      <c r="J7384">
        <v>-9</v>
      </c>
      <c r="K7384">
        <v>1.4</v>
      </c>
      <c r="L7384">
        <v>13.97</v>
      </c>
      <c r="M7384">
        <f t="shared" si="920"/>
        <v>52.089170050919854</v>
      </c>
      <c r="N7384" s="3">
        <f t="shared" si="927"/>
        <v>307.50050000000016</v>
      </c>
      <c r="O7384" s="1" t="s">
        <v>3449</v>
      </c>
      <c r="P7384">
        <v>0.2</v>
      </c>
      <c r="Q7384">
        <f t="shared" si="921"/>
        <v>0.5</v>
      </c>
      <c r="R7384">
        <f t="shared" si="922"/>
        <v>0.31732650285251385</v>
      </c>
      <c r="S7384">
        <f t="shared" si="923"/>
        <v>57.357823940495088</v>
      </c>
      <c r="T7384">
        <f t="shared" si="924"/>
        <v>40.754565649069036</v>
      </c>
      <c r="U7384">
        <f t="shared" si="925"/>
        <v>52.089170050919854</v>
      </c>
      <c r="V7384">
        <f t="shared" si="926"/>
        <v>824.56086633844507</v>
      </c>
    </row>
    <row r="7385" spans="1:22" x14ac:dyDescent="0.35">
      <c r="A7385">
        <v>1999</v>
      </c>
      <c r="B7385">
        <v>11</v>
      </c>
      <c r="C7385">
        <v>4</v>
      </c>
      <c r="D7385">
        <v>13</v>
      </c>
      <c r="E7385">
        <v>30</v>
      </c>
      <c r="F7385">
        <v>953</v>
      </c>
      <c r="G7385">
        <v>58</v>
      </c>
      <c r="H7385">
        <v>529</v>
      </c>
      <c r="I7385">
        <v>21</v>
      </c>
      <c r="J7385">
        <v>-9</v>
      </c>
      <c r="K7385">
        <v>1.1000000000000001</v>
      </c>
      <c r="L7385">
        <v>14.46</v>
      </c>
      <c r="M7385">
        <f t="shared" si="920"/>
        <v>63.255272933240526</v>
      </c>
      <c r="N7385" s="3">
        <f t="shared" si="927"/>
        <v>307.54216666666684</v>
      </c>
      <c r="O7385" s="1" t="s">
        <v>3450</v>
      </c>
      <c r="P7385">
        <v>0.2</v>
      </c>
      <c r="Q7385">
        <f t="shared" si="921"/>
        <v>0.54166666666666663</v>
      </c>
      <c r="R7385">
        <f t="shared" si="922"/>
        <v>0.31837393603252051</v>
      </c>
      <c r="S7385">
        <f t="shared" si="923"/>
        <v>70.178105160376305</v>
      </c>
      <c r="T7385">
        <f t="shared" si="924"/>
        <v>48.433761658499186</v>
      </c>
      <c r="U7385">
        <f t="shared" si="925"/>
        <v>63.255272933240526</v>
      </c>
      <c r="V7385">
        <f t="shared" si="926"/>
        <v>941.39452535553312</v>
      </c>
    </row>
    <row r="7386" spans="1:22" x14ac:dyDescent="0.35">
      <c r="A7386">
        <v>1999</v>
      </c>
      <c r="B7386">
        <v>11</v>
      </c>
      <c r="C7386">
        <v>4</v>
      </c>
      <c r="D7386">
        <v>14</v>
      </c>
      <c r="E7386">
        <v>30</v>
      </c>
      <c r="F7386">
        <v>898</v>
      </c>
      <c r="G7386">
        <v>51</v>
      </c>
      <c r="H7386">
        <v>398</v>
      </c>
      <c r="I7386">
        <v>20</v>
      </c>
      <c r="J7386">
        <v>-9</v>
      </c>
      <c r="K7386">
        <v>0.8</v>
      </c>
      <c r="L7386">
        <v>15.98</v>
      </c>
      <c r="M7386">
        <f t="shared" si="920"/>
        <v>54.334824682907751</v>
      </c>
      <c r="N7386" s="3">
        <f t="shared" si="927"/>
        <v>307.58383333333353</v>
      </c>
      <c r="O7386" s="1" t="s">
        <v>3451</v>
      </c>
      <c r="P7386">
        <v>0.2</v>
      </c>
      <c r="Q7386">
        <f t="shared" si="921"/>
        <v>0.58333333333333337</v>
      </c>
      <c r="R7386">
        <f t="shared" si="922"/>
        <v>0.31944842838348153</v>
      </c>
      <c r="S7386">
        <f t="shared" si="923"/>
        <v>59.947384004746809</v>
      </c>
      <c r="T7386">
        <f t="shared" si="924"/>
        <v>42.377852201943675</v>
      </c>
      <c r="U7386">
        <f t="shared" si="925"/>
        <v>54.334824682907751</v>
      </c>
      <c r="V7386">
        <f t="shared" si="926"/>
        <v>753.80494691576837</v>
      </c>
    </row>
    <row r="7387" spans="1:22" x14ac:dyDescent="0.35">
      <c r="A7387">
        <v>1999</v>
      </c>
      <c r="B7387">
        <v>11</v>
      </c>
      <c r="C7387">
        <v>4</v>
      </c>
      <c r="D7387">
        <v>15</v>
      </c>
      <c r="E7387">
        <v>30</v>
      </c>
      <c r="F7387">
        <v>774</v>
      </c>
      <c r="G7387">
        <v>41</v>
      </c>
      <c r="H7387">
        <v>227</v>
      </c>
      <c r="I7387">
        <v>17</v>
      </c>
      <c r="J7387">
        <v>-5</v>
      </c>
      <c r="K7387">
        <v>0.5</v>
      </c>
      <c r="L7387">
        <v>24.18</v>
      </c>
      <c r="M7387">
        <f t="shared" si="920"/>
        <v>39.70015300871006</v>
      </c>
      <c r="N7387" s="3">
        <f t="shared" si="927"/>
        <v>307.62550000000022</v>
      </c>
      <c r="O7387" s="1" t="s">
        <v>3452</v>
      </c>
      <c r="P7387">
        <v>0.2</v>
      </c>
      <c r="Q7387">
        <f t="shared" si="921"/>
        <v>0.625</v>
      </c>
      <c r="R7387">
        <f t="shared" si="922"/>
        <v>0.32055096609131839</v>
      </c>
      <c r="S7387">
        <f t="shared" si="923"/>
        <v>43.402185538645227</v>
      </c>
      <c r="T7387">
        <f t="shared" si="924"/>
        <v>31.853218536372854</v>
      </c>
      <c r="U7387">
        <f t="shared" si="925"/>
        <v>39.70015300871006</v>
      </c>
      <c r="V7387">
        <f t="shared" si="926"/>
        <v>437.80206430495195</v>
      </c>
    </row>
    <row r="7388" spans="1:22" x14ac:dyDescent="0.35">
      <c r="A7388">
        <v>1999</v>
      </c>
      <c r="B7388">
        <v>11</v>
      </c>
      <c r="C7388">
        <v>4</v>
      </c>
      <c r="D7388">
        <v>16</v>
      </c>
      <c r="E7388">
        <v>30</v>
      </c>
      <c r="F7388">
        <v>431</v>
      </c>
      <c r="G7388">
        <v>20</v>
      </c>
      <c r="H7388">
        <v>48</v>
      </c>
      <c r="I7388">
        <v>13</v>
      </c>
      <c r="J7388">
        <v>-2</v>
      </c>
      <c r="K7388">
        <v>0.2</v>
      </c>
      <c r="L7388">
        <v>39.369999999999997</v>
      </c>
      <c r="M7388">
        <f t="shared" si="920"/>
        <v>20.763599453570134</v>
      </c>
      <c r="N7388" s="3">
        <f t="shared" si="927"/>
        <v>307.6671666666669</v>
      </c>
      <c r="O7388" s="1" t="s">
        <v>3453</v>
      </c>
      <c r="P7388">
        <v>0.2</v>
      </c>
      <c r="Q7388">
        <f t="shared" si="921"/>
        <v>0.66666666666666663</v>
      </c>
      <c r="R7388">
        <f t="shared" si="922"/>
        <v>0.32168257332051609</v>
      </c>
      <c r="S7388">
        <f t="shared" si="923"/>
        <v>22.026655494167976</v>
      </c>
      <c r="T7388">
        <f t="shared" si="924"/>
        <v>18.100250567845261</v>
      </c>
      <c r="U7388">
        <f t="shared" si="925"/>
        <v>20.763599453570134</v>
      </c>
      <c r="V7388">
        <f t="shared" si="926"/>
        <v>109.79992912521121</v>
      </c>
    </row>
    <row r="7389" spans="1:22" x14ac:dyDescent="0.35">
      <c r="A7389">
        <v>1999</v>
      </c>
      <c r="B7389">
        <v>11</v>
      </c>
      <c r="C7389">
        <v>4</v>
      </c>
      <c r="D7389">
        <v>17</v>
      </c>
      <c r="E7389">
        <v>30</v>
      </c>
      <c r="F7389">
        <v>0</v>
      </c>
      <c r="G7389">
        <v>0</v>
      </c>
      <c r="H7389">
        <v>0</v>
      </c>
      <c r="I7389">
        <v>11</v>
      </c>
      <c r="J7389">
        <v>-5</v>
      </c>
      <c r="K7389">
        <v>0.2</v>
      </c>
      <c r="L7389">
        <v>37.659999999999997</v>
      </c>
      <c r="M7389">
        <f t="shared" si="920"/>
        <v>11</v>
      </c>
      <c r="N7389" s="3">
        <f t="shared" si="927"/>
        <v>307.70883333333359</v>
      </c>
      <c r="O7389">
        <v>0</v>
      </c>
      <c r="P7389">
        <v>0.2</v>
      </c>
      <c r="Q7389">
        <f t="shared" si="921"/>
        <v>0.70833333333333337</v>
      </c>
      <c r="R7389" t="str">
        <f t="shared" si="922"/>
        <v/>
      </c>
      <c r="S7389">
        <f t="shared" si="923"/>
        <v>11</v>
      </c>
      <c r="T7389">
        <f t="shared" si="924"/>
        <v>11</v>
      </c>
      <c r="U7389">
        <f t="shared" si="925"/>
        <v>11</v>
      </c>
      <c r="V7389">
        <f t="shared" si="926"/>
        <v>0</v>
      </c>
    </row>
    <row r="7390" spans="1:22" x14ac:dyDescent="0.35">
      <c r="A7390">
        <v>1999</v>
      </c>
      <c r="B7390">
        <v>11</v>
      </c>
      <c r="C7390">
        <v>4</v>
      </c>
      <c r="D7390">
        <v>18</v>
      </c>
      <c r="E7390">
        <v>30</v>
      </c>
      <c r="F7390">
        <v>0</v>
      </c>
      <c r="G7390">
        <v>0</v>
      </c>
      <c r="H7390">
        <v>0</v>
      </c>
      <c r="I7390">
        <v>9</v>
      </c>
      <c r="J7390">
        <v>-6</v>
      </c>
      <c r="K7390" s="1" t="s">
        <v>96</v>
      </c>
      <c r="L7390">
        <v>37.950000000000003</v>
      </c>
      <c r="M7390">
        <f t="shared" si="920"/>
        <v>9</v>
      </c>
      <c r="N7390" s="3">
        <f t="shared" si="927"/>
        <v>307.75050000000027</v>
      </c>
      <c r="O7390">
        <v>0</v>
      </c>
      <c r="P7390">
        <v>0.2</v>
      </c>
      <c r="Q7390">
        <f t="shared" si="921"/>
        <v>0.75</v>
      </c>
      <c r="R7390" t="str">
        <f t="shared" si="922"/>
        <v/>
      </c>
      <c r="S7390">
        <f t="shared" si="923"/>
        <v>9</v>
      </c>
      <c r="T7390">
        <f t="shared" si="924"/>
        <v>9</v>
      </c>
      <c r="U7390">
        <f t="shared" si="925"/>
        <v>9</v>
      </c>
      <c r="V7390">
        <f t="shared" si="926"/>
        <v>0</v>
      </c>
    </row>
    <row r="7391" spans="1:22" x14ac:dyDescent="0.35">
      <c r="A7391">
        <v>1999</v>
      </c>
      <c r="B7391">
        <v>11</v>
      </c>
      <c r="C7391">
        <v>4</v>
      </c>
      <c r="D7391">
        <v>19</v>
      </c>
      <c r="E7391">
        <v>30</v>
      </c>
      <c r="F7391">
        <v>0</v>
      </c>
      <c r="G7391">
        <v>0</v>
      </c>
      <c r="H7391">
        <v>0</v>
      </c>
      <c r="I7391">
        <v>8</v>
      </c>
      <c r="J7391">
        <v>-6</v>
      </c>
      <c r="K7391">
        <v>1.1000000000000001</v>
      </c>
      <c r="L7391">
        <v>39.119999999999997</v>
      </c>
      <c r="M7391">
        <f t="shared" si="920"/>
        <v>8</v>
      </c>
      <c r="N7391" s="3">
        <f t="shared" si="927"/>
        <v>307.79216666666696</v>
      </c>
      <c r="O7391">
        <v>0</v>
      </c>
      <c r="P7391">
        <v>0.2</v>
      </c>
      <c r="Q7391">
        <f t="shared" si="921"/>
        <v>0.79166666666666663</v>
      </c>
      <c r="R7391" t="str">
        <f t="shared" si="922"/>
        <v/>
      </c>
      <c r="S7391">
        <f t="shared" si="923"/>
        <v>8</v>
      </c>
      <c r="T7391">
        <f t="shared" si="924"/>
        <v>8</v>
      </c>
      <c r="U7391">
        <f t="shared" si="925"/>
        <v>8</v>
      </c>
      <c r="V7391">
        <f t="shared" si="926"/>
        <v>0</v>
      </c>
    </row>
    <row r="7392" spans="1:22" x14ac:dyDescent="0.35">
      <c r="A7392">
        <v>1999</v>
      </c>
      <c r="B7392">
        <v>11</v>
      </c>
      <c r="C7392">
        <v>4</v>
      </c>
      <c r="D7392">
        <v>20</v>
      </c>
      <c r="E7392">
        <v>30</v>
      </c>
      <c r="F7392">
        <v>0</v>
      </c>
      <c r="G7392">
        <v>0</v>
      </c>
      <c r="H7392">
        <v>0</v>
      </c>
      <c r="I7392">
        <v>7</v>
      </c>
      <c r="J7392">
        <v>-7</v>
      </c>
      <c r="K7392">
        <v>1.5</v>
      </c>
      <c r="L7392">
        <v>43.98</v>
      </c>
      <c r="M7392">
        <f t="shared" si="920"/>
        <v>7</v>
      </c>
      <c r="N7392" s="3">
        <f t="shared" si="927"/>
        <v>307.83383333333364</v>
      </c>
      <c r="O7392">
        <v>0</v>
      </c>
      <c r="P7392">
        <v>0.2</v>
      </c>
      <c r="Q7392">
        <f t="shared" si="921"/>
        <v>0.83333333333333337</v>
      </c>
      <c r="R7392" t="str">
        <f t="shared" si="922"/>
        <v/>
      </c>
      <c r="S7392">
        <f t="shared" si="923"/>
        <v>7</v>
      </c>
      <c r="T7392">
        <f t="shared" si="924"/>
        <v>7</v>
      </c>
      <c r="U7392">
        <f t="shared" si="925"/>
        <v>7</v>
      </c>
      <c r="V7392">
        <f t="shared" si="926"/>
        <v>0</v>
      </c>
    </row>
    <row r="7393" spans="1:22" x14ac:dyDescent="0.35">
      <c r="A7393">
        <v>1999</v>
      </c>
      <c r="B7393">
        <v>11</v>
      </c>
      <c r="C7393">
        <v>4</v>
      </c>
      <c r="D7393">
        <v>21</v>
      </c>
      <c r="E7393">
        <v>30</v>
      </c>
      <c r="F7393">
        <v>0</v>
      </c>
      <c r="G7393">
        <v>0</v>
      </c>
      <c r="H7393">
        <v>0</v>
      </c>
      <c r="I7393">
        <v>6</v>
      </c>
      <c r="J7393">
        <v>-7</v>
      </c>
      <c r="K7393" s="1" t="s">
        <v>88</v>
      </c>
      <c r="L7393">
        <v>42.84</v>
      </c>
      <c r="M7393">
        <f t="shared" si="920"/>
        <v>6</v>
      </c>
      <c r="N7393" s="3">
        <f t="shared" si="927"/>
        <v>307.87550000000033</v>
      </c>
      <c r="O7393">
        <v>0</v>
      </c>
      <c r="P7393">
        <v>0.2</v>
      </c>
      <c r="Q7393">
        <f t="shared" si="921"/>
        <v>0.875</v>
      </c>
      <c r="R7393" t="str">
        <f t="shared" si="922"/>
        <v/>
      </c>
      <c r="S7393">
        <f t="shared" si="923"/>
        <v>6</v>
      </c>
      <c r="T7393">
        <f t="shared" si="924"/>
        <v>6</v>
      </c>
      <c r="U7393">
        <f t="shared" si="925"/>
        <v>6</v>
      </c>
      <c r="V7393">
        <f t="shared" si="926"/>
        <v>0</v>
      </c>
    </row>
    <row r="7394" spans="1:22" x14ac:dyDescent="0.35">
      <c r="A7394">
        <v>1999</v>
      </c>
      <c r="B7394">
        <v>11</v>
      </c>
      <c r="C7394">
        <v>4</v>
      </c>
      <c r="D7394">
        <v>22</v>
      </c>
      <c r="E7394">
        <v>30</v>
      </c>
      <c r="F7394">
        <v>0</v>
      </c>
      <c r="G7394">
        <v>0</v>
      </c>
      <c r="H7394">
        <v>0</v>
      </c>
      <c r="I7394">
        <v>6</v>
      </c>
      <c r="J7394">
        <v>-8</v>
      </c>
      <c r="K7394" s="1" t="s">
        <v>88</v>
      </c>
      <c r="L7394">
        <v>44.26</v>
      </c>
      <c r="M7394">
        <f t="shared" si="920"/>
        <v>6</v>
      </c>
      <c r="N7394" s="3">
        <f t="shared" si="927"/>
        <v>307.91716666666701</v>
      </c>
      <c r="O7394">
        <v>0</v>
      </c>
      <c r="P7394">
        <v>0.2</v>
      </c>
      <c r="Q7394">
        <f t="shared" si="921"/>
        <v>0.91666666666666663</v>
      </c>
      <c r="R7394" t="str">
        <f t="shared" si="922"/>
        <v/>
      </c>
      <c r="S7394">
        <f t="shared" si="923"/>
        <v>6</v>
      </c>
      <c r="T7394">
        <f t="shared" si="924"/>
        <v>6</v>
      </c>
      <c r="U7394">
        <f t="shared" si="925"/>
        <v>6</v>
      </c>
      <c r="V7394">
        <f t="shared" si="926"/>
        <v>0</v>
      </c>
    </row>
    <row r="7395" spans="1:22" x14ac:dyDescent="0.35">
      <c r="A7395">
        <v>1999</v>
      </c>
      <c r="B7395">
        <v>11</v>
      </c>
      <c r="C7395">
        <v>4</v>
      </c>
      <c r="D7395">
        <v>23</v>
      </c>
      <c r="E7395">
        <v>30</v>
      </c>
      <c r="F7395">
        <v>0</v>
      </c>
      <c r="G7395">
        <v>0</v>
      </c>
      <c r="H7395">
        <v>0</v>
      </c>
      <c r="I7395">
        <v>5</v>
      </c>
      <c r="J7395">
        <v>-8</v>
      </c>
      <c r="K7395" s="1" t="s">
        <v>88</v>
      </c>
      <c r="L7395">
        <v>42.96</v>
      </c>
      <c r="M7395">
        <f t="shared" si="920"/>
        <v>5</v>
      </c>
      <c r="N7395" s="3">
        <f t="shared" si="927"/>
        <v>307.9588333333337</v>
      </c>
      <c r="O7395">
        <v>0</v>
      </c>
      <c r="P7395">
        <v>0.2</v>
      </c>
      <c r="Q7395">
        <f t="shared" si="921"/>
        <v>0.95833333333333337</v>
      </c>
      <c r="R7395" t="str">
        <f t="shared" si="922"/>
        <v/>
      </c>
      <c r="S7395">
        <f t="shared" si="923"/>
        <v>5</v>
      </c>
      <c r="T7395">
        <f t="shared" si="924"/>
        <v>5</v>
      </c>
      <c r="U7395">
        <f t="shared" si="925"/>
        <v>5</v>
      </c>
      <c r="V7395">
        <f t="shared" si="926"/>
        <v>0</v>
      </c>
    </row>
    <row r="7396" spans="1:22" x14ac:dyDescent="0.35">
      <c r="A7396">
        <v>1999</v>
      </c>
      <c r="B7396">
        <v>11</v>
      </c>
      <c r="C7396">
        <v>5</v>
      </c>
      <c r="D7396">
        <v>0</v>
      </c>
      <c r="E7396">
        <v>30</v>
      </c>
      <c r="F7396">
        <v>0</v>
      </c>
      <c r="G7396">
        <v>0</v>
      </c>
      <c r="H7396">
        <v>0</v>
      </c>
      <c r="I7396">
        <v>5</v>
      </c>
      <c r="J7396">
        <v>-8</v>
      </c>
      <c r="K7396">
        <v>1.6</v>
      </c>
      <c r="L7396">
        <v>42.27</v>
      </c>
      <c r="M7396">
        <f t="shared" si="920"/>
        <v>5</v>
      </c>
      <c r="N7396" s="3">
        <f t="shared" si="927"/>
        <v>308.00050000000039</v>
      </c>
      <c r="O7396">
        <v>0</v>
      </c>
      <c r="P7396">
        <v>0.2</v>
      </c>
      <c r="Q7396">
        <f t="shared" si="921"/>
        <v>0</v>
      </c>
      <c r="R7396" t="str">
        <f t="shared" si="922"/>
        <v/>
      </c>
      <c r="S7396">
        <f t="shared" si="923"/>
        <v>5</v>
      </c>
      <c r="T7396">
        <f t="shared" si="924"/>
        <v>5</v>
      </c>
      <c r="U7396">
        <f t="shared" si="925"/>
        <v>5</v>
      </c>
      <c r="V7396">
        <f t="shared" si="926"/>
        <v>0</v>
      </c>
    </row>
    <row r="7397" spans="1:22" x14ac:dyDescent="0.35">
      <c r="A7397">
        <v>1999</v>
      </c>
      <c r="B7397">
        <v>11</v>
      </c>
      <c r="C7397">
        <v>5</v>
      </c>
      <c r="D7397">
        <v>1</v>
      </c>
      <c r="E7397">
        <v>30</v>
      </c>
      <c r="F7397">
        <v>0</v>
      </c>
      <c r="G7397">
        <v>0</v>
      </c>
      <c r="H7397">
        <v>0</v>
      </c>
      <c r="I7397">
        <v>4</v>
      </c>
      <c r="J7397">
        <v>-8</v>
      </c>
      <c r="K7397">
        <v>1.5</v>
      </c>
      <c r="L7397">
        <v>45.34</v>
      </c>
      <c r="M7397">
        <f t="shared" si="920"/>
        <v>4</v>
      </c>
      <c r="N7397" s="3">
        <f t="shared" si="927"/>
        <v>308.04216666666707</v>
      </c>
      <c r="O7397">
        <v>0</v>
      </c>
      <c r="P7397">
        <v>0.2</v>
      </c>
      <c r="Q7397">
        <f t="shared" si="921"/>
        <v>4.1666666666666664E-2</v>
      </c>
      <c r="R7397" t="str">
        <f t="shared" si="922"/>
        <v/>
      </c>
      <c r="S7397">
        <f t="shared" si="923"/>
        <v>4</v>
      </c>
      <c r="T7397">
        <f t="shared" si="924"/>
        <v>4</v>
      </c>
      <c r="U7397">
        <f t="shared" si="925"/>
        <v>4</v>
      </c>
      <c r="V7397">
        <f t="shared" si="926"/>
        <v>0</v>
      </c>
    </row>
    <row r="7398" spans="1:22" x14ac:dyDescent="0.35">
      <c r="A7398">
        <v>1999</v>
      </c>
      <c r="B7398">
        <v>11</v>
      </c>
      <c r="C7398">
        <v>5</v>
      </c>
      <c r="D7398">
        <v>2</v>
      </c>
      <c r="E7398">
        <v>30</v>
      </c>
      <c r="F7398">
        <v>0</v>
      </c>
      <c r="G7398">
        <v>0</v>
      </c>
      <c r="H7398">
        <v>0</v>
      </c>
      <c r="I7398">
        <v>4</v>
      </c>
      <c r="J7398">
        <v>-8</v>
      </c>
      <c r="K7398">
        <v>1.4</v>
      </c>
      <c r="L7398">
        <v>45.51</v>
      </c>
      <c r="M7398">
        <f t="shared" si="920"/>
        <v>4</v>
      </c>
      <c r="N7398" s="3">
        <f t="shared" si="927"/>
        <v>308.08383333333376</v>
      </c>
      <c r="O7398">
        <v>0</v>
      </c>
      <c r="P7398">
        <v>0.2</v>
      </c>
      <c r="Q7398">
        <f t="shared" si="921"/>
        <v>8.3333333333333329E-2</v>
      </c>
      <c r="R7398" t="str">
        <f t="shared" si="922"/>
        <v/>
      </c>
      <c r="S7398">
        <f t="shared" si="923"/>
        <v>4</v>
      </c>
      <c r="T7398">
        <f t="shared" si="924"/>
        <v>4</v>
      </c>
      <c r="U7398">
        <f t="shared" si="925"/>
        <v>4</v>
      </c>
      <c r="V7398">
        <f t="shared" si="926"/>
        <v>0</v>
      </c>
    </row>
    <row r="7399" spans="1:22" x14ac:dyDescent="0.35">
      <c r="A7399">
        <v>1999</v>
      </c>
      <c r="B7399">
        <v>11</v>
      </c>
      <c r="C7399">
        <v>5</v>
      </c>
      <c r="D7399">
        <v>3</v>
      </c>
      <c r="E7399">
        <v>30</v>
      </c>
      <c r="F7399">
        <v>0</v>
      </c>
      <c r="G7399">
        <v>0</v>
      </c>
      <c r="H7399">
        <v>0</v>
      </c>
      <c r="I7399">
        <v>4</v>
      </c>
      <c r="J7399">
        <v>-8</v>
      </c>
      <c r="K7399" s="1" t="s">
        <v>94</v>
      </c>
      <c r="L7399">
        <v>49.11</v>
      </c>
      <c r="M7399">
        <f t="shared" si="920"/>
        <v>4</v>
      </c>
      <c r="N7399" s="3">
        <f t="shared" si="927"/>
        <v>308.12550000000044</v>
      </c>
      <c r="O7399">
        <v>0</v>
      </c>
      <c r="P7399">
        <v>0.2</v>
      </c>
      <c r="Q7399">
        <f t="shared" si="921"/>
        <v>0.125</v>
      </c>
      <c r="R7399" t="str">
        <f t="shared" si="922"/>
        <v/>
      </c>
      <c r="S7399">
        <f t="shared" si="923"/>
        <v>4</v>
      </c>
      <c r="T7399">
        <f t="shared" si="924"/>
        <v>4</v>
      </c>
      <c r="U7399">
        <f t="shared" si="925"/>
        <v>4</v>
      </c>
      <c r="V7399">
        <f t="shared" si="926"/>
        <v>0</v>
      </c>
    </row>
    <row r="7400" spans="1:22" x14ac:dyDescent="0.35">
      <c r="A7400">
        <v>1999</v>
      </c>
      <c r="B7400">
        <v>11</v>
      </c>
      <c r="C7400">
        <v>5</v>
      </c>
      <c r="D7400">
        <v>4</v>
      </c>
      <c r="E7400">
        <v>30</v>
      </c>
      <c r="F7400">
        <v>0</v>
      </c>
      <c r="G7400">
        <v>0</v>
      </c>
      <c r="H7400">
        <v>0</v>
      </c>
      <c r="I7400">
        <v>4</v>
      </c>
      <c r="J7400">
        <v>-8</v>
      </c>
      <c r="K7400">
        <v>1.1000000000000001</v>
      </c>
      <c r="L7400">
        <v>49.09</v>
      </c>
      <c r="M7400">
        <f t="shared" si="920"/>
        <v>4</v>
      </c>
      <c r="N7400" s="3">
        <f t="shared" si="927"/>
        <v>308.16716666666713</v>
      </c>
      <c r="O7400">
        <v>0</v>
      </c>
      <c r="P7400">
        <v>0.2</v>
      </c>
      <c r="Q7400">
        <f t="shared" si="921"/>
        <v>0.16666666666666666</v>
      </c>
      <c r="R7400" t="str">
        <f t="shared" si="922"/>
        <v/>
      </c>
      <c r="S7400">
        <f t="shared" si="923"/>
        <v>4</v>
      </c>
      <c r="T7400">
        <f t="shared" si="924"/>
        <v>4</v>
      </c>
      <c r="U7400">
        <f t="shared" si="925"/>
        <v>4</v>
      </c>
      <c r="V7400">
        <f t="shared" si="926"/>
        <v>0</v>
      </c>
    </row>
    <row r="7401" spans="1:22" x14ac:dyDescent="0.35">
      <c r="A7401">
        <v>1999</v>
      </c>
      <c r="B7401">
        <v>11</v>
      </c>
      <c r="C7401">
        <v>5</v>
      </c>
      <c r="D7401">
        <v>5</v>
      </c>
      <c r="E7401">
        <v>30</v>
      </c>
      <c r="F7401">
        <v>0</v>
      </c>
      <c r="G7401">
        <v>0</v>
      </c>
      <c r="H7401">
        <v>0</v>
      </c>
      <c r="I7401">
        <v>4</v>
      </c>
      <c r="J7401">
        <v>-8</v>
      </c>
      <c r="K7401">
        <v>0.9</v>
      </c>
      <c r="L7401">
        <v>45.49</v>
      </c>
      <c r="M7401">
        <f t="shared" si="920"/>
        <v>4</v>
      </c>
      <c r="N7401" s="3">
        <f t="shared" si="927"/>
        <v>308.20883333333381</v>
      </c>
      <c r="O7401">
        <v>0</v>
      </c>
      <c r="P7401">
        <v>0.2</v>
      </c>
      <c r="Q7401">
        <f t="shared" si="921"/>
        <v>0.20833333333333334</v>
      </c>
      <c r="R7401" t="str">
        <f t="shared" si="922"/>
        <v/>
      </c>
      <c r="S7401">
        <f t="shared" si="923"/>
        <v>4</v>
      </c>
      <c r="T7401">
        <f t="shared" si="924"/>
        <v>4</v>
      </c>
      <c r="U7401">
        <f t="shared" si="925"/>
        <v>4</v>
      </c>
      <c r="V7401">
        <f t="shared" si="926"/>
        <v>0</v>
      </c>
    </row>
    <row r="7402" spans="1:22" x14ac:dyDescent="0.35">
      <c r="A7402">
        <v>1999</v>
      </c>
      <c r="B7402">
        <v>11</v>
      </c>
      <c r="C7402">
        <v>5</v>
      </c>
      <c r="D7402">
        <v>6</v>
      </c>
      <c r="E7402">
        <v>30</v>
      </c>
      <c r="F7402">
        <v>0</v>
      </c>
      <c r="G7402">
        <v>0</v>
      </c>
      <c r="H7402">
        <v>0</v>
      </c>
      <c r="I7402">
        <v>4</v>
      </c>
      <c r="J7402">
        <v>-8</v>
      </c>
      <c r="K7402">
        <v>0.5</v>
      </c>
      <c r="L7402">
        <v>46.14</v>
      </c>
      <c r="M7402">
        <f t="shared" si="920"/>
        <v>4</v>
      </c>
      <c r="N7402" s="3">
        <f t="shared" si="927"/>
        <v>308.2505000000005</v>
      </c>
      <c r="O7402">
        <v>0</v>
      </c>
      <c r="P7402">
        <v>0.2</v>
      </c>
      <c r="Q7402">
        <f t="shared" si="921"/>
        <v>0.25</v>
      </c>
      <c r="R7402" t="str">
        <f t="shared" si="922"/>
        <v/>
      </c>
      <c r="S7402">
        <f t="shared" si="923"/>
        <v>4</v>
      </c>
      <c r="T7402">
        <f t="shared" si="924"/>
        <v>4</v>
      </c>
      <c r="U7402">
        <f t="shared" si="925"/>
        <v>4</v>
      </c>
      <c r="V7402">
        <f t="shared" si="926"/>
        <v>14.756342259553534</v>
      </c>
    </row>
    <row r="7403" spans="1:22" x14ac:dyDescent="0.35">
      <c r="A7403">
        <v>1999</v>
      </c>
      <c r="B7403">
        <v>11</v>
      </c>
      <c r="C7403">
        <v>5</v>
      </c>
      <c r="D7403">
        <v>7</v>
      </c>
      <c r="E7403">
        <v>30</v>
      </c>
      <c r="F7403">
        <v>649</v>
      </c>
      <c r="G7403">
        <v>35</v>
      </c>
      <c r="H7403">
        <v>137</v>
      </c>
      <c r="I7403">
        <v>7</v>
      </c>
      <c r="J7403">
        <v>-7</v>
      </c>
      <c r="K7403" s="1" t="s">
        <v>96</v>
      </c>
      <c r="L7403">
        <v>44.23</v>
      </c>
      <c r="M7403">
        <f t="shared" si="920"/>
        <v>22.495547723430043</v>
      </c>
      <c r="N7403" s="3">
        <f t="shared" si="927"/>
        <v>308.29216666666719</v>
      </c>
      <c r="O7403" s="1" t="s">
        <v>3454</v>
      </c>
      <c r="P7403">
        <v>0.2</v>
      </c>
      <c r="Q7403">
        <f t="shared" si="921"/>
        <v>0.29166666666666669</v>
      </c>
      <c r="R7403">
        <f t="shared" si="922"/>
        <v>0.32018027495670021</v>
      </c>
      <c r="S7403">
        <f t="shared" si="923"/>
        <v>25.024617262621682</v>
      </c>
      <c r="T7403">
        <f t="shared" si="924"/>
        <v>17.125724866662377</v>
      </c>
      <c r="U7403">
        <f t="shared" si="925"/>
        <v>22.495547723430043</v>
      </c>
      <c r="V7403">
        <f t="shared" si="926"/>
        <v>231.15670397118674</v>
      </c>
    </row>
    <row r="7404" spans="1:22" x14ac:dyDescent="0.35">
      <c r="A7404">
        <v>1999</v>
      </c>
      <c r="B7404">
        <v>11</v>
      </c>
      <c r="C7404">
        <v>5</v>
      </c>
      <c r="D7404">
        <v>8</v>
      </c>
      <c r="E7404">
        <v>30</v>
      </c>
      <c r="F7404">
        <v>849</v>
      </c>
      <c r="G7404">
        <v>51</v>
      </c>
      <c r="H7404">
        <v>321</v>
      </c>
      <c r="I7404">
        <v>10</v>
      </c>
      <c r="J7404">
        <v>-6</v>
      </c>
      <c r="K7404">
        <v>1</v>
      </c>
      <c r="L7404">
        <v>36.42</v>
      </c>
      <c r="M7404">
        <f t="shared" si="920"/>
        <v>38.516786529288403</v>
      </c>
      <c r="N7404" s="3">
        <f t="shared" si="927"/>
        <v>308.33383333333387</v>
      </c>
      <c r="O7404">
        <v>595.53379953613501</v>
      </c>
      <c r="P7404">
        <v>0.2</v>
      </c>
      <c r="Q7404">
        <f t="shared" si="921"/>
        <v>0.33333333333333331</v>
      </c>
      <c r="R7404">
        <f t="shared" si="922"/>
        <v>0.31872904563218135</v>
      </c>
      <c r="S7404">
        <f t="shared" si="923"/>
        <v>43.185337786320652</v>
      </c>
      <c r="T7404">
        <f t="shared" si="924"/>
        <v>28.537939561999938</v>
      </c>
      <c r="U7404">
        <f t="shared" si="925"/>
        <v>38.516786529288403</v>
      </c>
      <c r="V7404">
        <f t="shared" si="926"/>
        <v>500.6319119274728</v>
      </c>
    </row>
    <row r="7405" spans="1:22" x14ac:dyDescent="0.35">
      <c r="A7405">
        <v>1999</v>
      </c>
      <c r="B7405">
        <v>11</v>
      </c>
      <c r="C7405">
        <v>5</v>
      </c>
      <c r="D7405">
        <v>9</v>
      </c>
      <c r="E7405">
        <v>30</v>
      </c>
      <c r="F7405">
        <v>933</v>
      </c>
      <c r="G7405">
        <v>60</v>
      </c>
      <c r="H7405">
        <v>475</v>
      </c>
      <c r="I7405">
        <v>13</v>
      </c>
      <c r="J7405">
        <v>-8</v>
      </c>
      <c r="K7405">
        <v>1.1000000000000001</v>
      </c>
      <c r="L7405">
        <v>24.69</v>
      </c>
      <c r="M7405">
        <f t="shared" si="920"/>
        <v>51.737732580381255</v>
      </c>
      <c r="N7405" s="3">
        <f t="shared" si="927"/>
        <v>308.37550000000056</v>
      </c>
      <c r="O7405" s="1" t="s">
        <v>3455</v>
      </c>
      <c r="P7405">
        <v>0.2</v>
      </c>
      <c r="Q7405">
        <f t="shared" si="921"/>
        <v>0.375</v>
      </c>
      <c r="R7405">
        <f t="shared" si="922"/>
        <v>0.31837393603252018</v>
      </c>
      <c r="S7405">
        <f t="shared" si="923"/>
        <v>58.084273612960132</v>
      </c>
      <c r="T7405">
        <f t="shared" si="924"/>
        <v>38.150038066961756</v>
      </c>
      <c r="U7405">
        <f t="shared" si="925"/>
        <v>51.737732580381255</v>
      </c>
      <c r="V7405">
        <f t="shared" si="926"/>
        <v>740.50228989008156</v>
      </c>
    </row>
    <row r="7406" spans="1:22" x14ac:dyDescent="0.35">
      <c r="A7406">
        <v>1999</v>
      </c>
      <c r="B7406">
        <v>11</v>
      </c>
      <c r="C7406">
        <v>5</v>
      </c>
      <c r="D7406">
        <v>10</v>
      </c>
      <c r="E7406">
        <v>30</v>
      </c>
      <c r="F7406">
        <v>973</v>
      </c>
      <c r="G7406">
        <v>65</v>
      </c>
      <c r="H7406">
        <v>580</v>
      </c>
      <c r="I7406">
        <v>16</v>
      </c>
      <c r="J7406">
        <v>-9</v>
      </c>
      <c r="K7406">
        <v>1.1000000000000001</v>
      </c>
      <c r="L7406">
        <v>19.36</v>
      </c>
      <c r="M7406">
        <f t="shared" si="920"/>
        <v>61.71757912003045</v>
      </c>
      <c r="N7406" s="3">
        <f t="shared" si="927"/>
        <v>308.41716666666724</v>
      </c>
      <c r="O7406" s="1" t="s">
        <v>3456</v>
      </c>
      <c r="P7406">
        <v>0.2</v>
      </c>
      <c r="Q7406">
        <f t="shared" si="921"/>
        <v>0.41666666666666669</v>
      </c>
      <c r="R7406">
        <f t="shared" si="922"/>
        <v>0.31837393603252029</v>
      </c>
      <c r="S7406">
        <f t="shared" si="923"/>
        <v>69.207653331095415</v>
      </c>
      <c r="T7406">
        <f t="shared" si="924"/>
        <v>45.681625087690804</v>
      </c>
      <c r="U7406">
        <f t="shared" si="925"/>
        <v>61.71757912003045</v>
      </c>
      <c r="V7406">
        <f t="shared" si="926"/>
        <v>920.59177674391299</v>
      </c>
    </row>
    <row r="7407" spans="1:22" x14ac:dyDescent="0.35">
      <c r="A7407">
        <v>1999</v>
      </c>
      <c r="B7407">
        <v>11</v>
      </c>
      <c r="C7407">
        <v>5</v>
      </c>
      <c r="D7407">
        <v>11</v>
      </c>
      <c r="E7407">
        <v>30</v>
      </c>
      <c r="F7407">
        <v>988</v>
      </c>
      <c r="G7407">
        <v>67</v>
      </c>
      <c r="H7407">
        <v>626</v>
      </c>
      <c r="I7407">
        <v>18</v>
      </c>
      <c r="J7407">
        <v>-9</v>
      </c>
      <c r="K7407">
        <v>1.4</v>
      </c>
      <c r="L7407" s="1" t="s">
        <v>213</v>
      </c>
      <c r="M7407">
        <f t="shared" si="920"/>
        <v>65.644389481161312</v>
      </c>
      <c r="N7407" s="3">
        <f t="shared" si="927"/>
        <v>308.45883333333393</v>
      </c>
      <c r="O7407" s="1" t="s">
        <v>3457</v>
      </c>
      <c r="P7407">
        <v>0.2</v>
      </c>
      <c r="Q7407">
        <f t="shared" si="921"/>
        <v>0.45833333333333331</v>
      </c>
      <c r="R7407">
        <f t="shared" si="922"/>
        <v>0.31732650285251429</v>
      </c>
      <c r="S7407">
        <f t="shared" si="923"/>
        <v>73.467022399308803</v>
      </c>
      <c r="T7407">
        <f t="shared" si="924"/>
        <v>48.815337627226398</v>
      </c>
      <c r="U7407">
        <f t="shared" si="925"/>
        <v>65.644389481161312</v>
      </c>
      <c r="V7407">
        <f t="shared" si="926"/>
        <v>1020.5114361704618</v>
      </c>
    </row>
    <row r="7408" spans="1:22" x14ac:dyDescent="0.35">
      <c r="A7408">
        <v>1999</v>
      </c>
      <c r="B7408">
        <v>11</v>
      </c>
      <c r="C7408">
        <v>5</v>
      </c>
      <c r="D7408">
        <v>12</v>
      </c>
      <c r="E7408">
        <v>30</v>
      </c>
      <c r="F7408">
        <v>981</v>
      </c>
      <c r="G7408">
        <v>66</v>
      </c>
      <c r="H7408">
        <v>609</v>
      </c>
      <c r="I7408">
        <v>19</v>
      </c>
      <c r="J7408">
        <v>-9</v>
      </c>
      <c r="K7408">
        <v>1.8</v>
      </c>
      <c r="L7408">
        <v>16.48</v>
      </c>
      <c r="M7408">
        <f t="shared" si="920"/>
        <v>64.050336875365971</v>
      </c>
      <c r="N7408" s="3">
        <f t="shared" si="927"/>
        <v>308.50050000000061</v>
      </c>
      <c r="O7408" s="1" t="s">
        <v>3458</v>
      </c>
      <c r="P7408">
        <v>0.2</v>
      </c>
      <c r="Q7408">
        <f t="shared" si="921"/>
        <v>0.5</v>
      </c>
      <c r="R7408">
        <f t="shared" si="922"/>
        <v>0.31597037971416231</v>
      </c>
      <c r="S7408">
        <f t="shared" si="923"/>
        <v>71.467354138013349</v>
      </c>
      <c r="T7408">
        <f t="shared" si="924"/>
        <v>47.993580205921781</v>
      </c>
      <c r="U7408">
        <f t="shared" si="925"/>
        <v>64.050336875365971</v>
      </c>
      <c r="V7408">
        <f t="shared" si="926"/>
        <v>1028.2978661506882</v>
      </c>
    </row>
    <row r="7409" spans="1:22" x14ac:dyDescent="0.35">
      <c r="A7409">
        <v>1999</v>
      </c>
      <c r="B7409">
        <v>11</v>
      </c>
      <c r="C7409">
        <v>5</v>
      </c>
      <c r="D7409">
        <v>13</v>
      </c>
      <c r="E7409">
        <v>30</v>
      </c>
      <c r="F7409">
        <v>953</v>
      </c>
      <c r="G7409">
        <v>63</v>
      </c>
      <c r="H7409">
        <v>529</v>
      </c>
      <c r="I7409">
        <v>19</v>
      </c>
      <c r="J7409">
        <v>-9</v>
      </c>
      <c r="K7409">
        <v>2.1</v>
      </c>
      <c r="L7409">
        <v>15.58</v>
      </c>
      <c r="M7409">
        <f t="shared" si="920"/>
        <v>58.214836791715037</v>
      </c>
      <c r="N7409" s="3">
        <f t="shared" si="927"/>
        <v>308.5421666666673</v>
      </c>
      <c r="O7409" s="1" t="s">
        <v>3459</v>
      </c>
      <c r="P7409">
        <v>0.2</v>
      </c>
      <c r="Q7409">
        <f t="shared" si="921"/>
        <v>0.54166666666666663</v>
      </c>
      <c r="R7409">
        <f t="shared" si="922"/>
        <v>0.31498244719824814</v>
      </c>
      <c r="S7409">
        <f t="shared" si="923"/>
        <v>64.683694516548485</v>
      </c>
      <c r="T7409">
        <f t="shared" si="924"/>
        <v>44.146493849103081</v>
      </c>
      <c r="U7409">
        <f t="shared" si="925"/>
        <v>58.214836791715037</v>
      </c>
      <c r="V7409">
        <f t="shared" si="926"/>
        <v>938.12585490241645</v>
      </c>
    </row>
    <row r="7410" spans="1:22" x14ac:dyDescent="0.35">
      <c r="A7410">
        <v>1999</v>
      </c>
      <c r="B7410">
        <v>11</v>
      </c>
      <c r="C7410">
        <v>5</v>
      </c>
      <c r="D7410">
        <v>14</v>
      </c>
      <c r="E7410">
        <v>30</v>
      </c>
      <c r="F7410">
        <v>891</v>
      </c>
      <c r="G7410">
        <v>56</v>
      </c>
      <c r="H7410">
        <v>396</v>
      </c>
      <c r="I7410">
        <v>18</v>
      </c>
      <c r="J7410">
        <v>-9</v>
      </c>
      <c r="K7410">
        <v>2.2000000000000002</v>
      </c>
      <c r="L7410">
        <v>16.84</v>
      </c>
      <c r="M7410">
        <f t="shared" si="920"/>
        <v>48.699436664569681</v>
      </c>
      <c r="N7410" s="3">
        <f t="shared" si="927"/>
        <v>308.58383333333398</v>
      </c>
      <c r="O7410" s="1" t="s">
        <v>3460</v>
      </c>
      <c r="P7410">
        <v>0.2</v>
      </c>
      <c r="Q7410">
        <f t="shared" si="921"/>
        <v>0.58333333333333337</v>
      </c>
      <c r="R7410">
        <f t="shared" si="922"/>
        <v>0.31465851642557952</v>
      </c>
      <c r="S7410">
        <f t="shared" si="923"/>
        <v>53.76678268707186</v>
      </c>
      <c r="T7410">
        <f t="shared" si="924"/>
        <v>37.66251168221995</v>
      </c>
      <c r="U7410">
        <f t="shared" si="925"/>
        <v>48.699436664569681</v>
      </c>
      <c r="V7410">
        <f t="shared" si="926"/>
        <v>744.72830394066818</v>
      </c>
    </row>
    <row r="7411" spans="1:22" x14ac:dyDescent="0.35">
      <c r="A7411">
        <v>1999</v>
      </c>
      <c r="B7411">
        <v>11</v>
      </c>
      <c r="C7411">
        <v>5</v>
      </c>
      <c r="D7411">
        <v>15</v>
      </c>
      <c r="E7411">
        <v>30</v>
      </c>
      <c r="F7411">
        <v>760</v>
      </c>
      <c r="G7411">
        <v>44</v>
      </c>
      <c r="H7411">
        <v>223</v>
      </c>
      <c r="I7411">
        <v>15</v>
      </c>
      <c r="J7411">
        <v>-7</v>
      </c>
      <c r="K7411">
        <v>1.8</v>
      </c>
      <c r="L7411">
        <v>23.46</v>
      </c>
      <c r="M7411">
        <f t="shared" si="920"/>
        <v>35.255570338903276</v>
      </c>
      <c r="N7411" s="3">
        <f t="shared" si="927"/>
        <v>308.62550000000067</v>
      </c>
      <c r="O7411" s="1" t="s">
        <v>3461</v>
      </c>
      <c r="P7411">
        <v>0.2</v>
      </c>
      <c r="Q7411">
        <f t="shared" si="921"/>
        <v>0.625</v>
      </c>
      <c r="R7411">
        <f t="shared" si="922"/>
        <v>0.31597037971416186</v>
      </c>
      <c r="S7411">
        <f t="shared" si="923"/>
        <v>38.590415875886691</v>
      </c>
      <c r="T7411">
        <f t="shared" si="924"/>
        <v>28.036117906563629</v>
      </c>
      <c r="U7411">
        <f t="shared" si="925"/>
        <v>35.255570338903276</v>
      </c>
      <c r="V7411">
        <f t="shared" si="926"/>
        <v>422.51853199977739</v>
      </c>
    </row>
    <row r="7412" spans="1:22" x14ac:dyDescent="0.35">
      <c r="A7412">
        <v>1999</v>
      </c>
      <c r="B7412">
        <v>11</v>
      </c>
      <c r="C7412">
        <v>5</v>
      </c>
      <c r="D7412">
        <v>16</v>
      </c>
      <c r="E7412">
        <v>30</v>
      </c>
      <c r="F7412">
        <v>402</v>
      </c>
      <c r="G7412">
        <v>20</v>
      </c>
      <c r="H7412">
        <v>45</v>
      </c>
      <c r="I7412">
        <v>11</v>
      </c>
      <c r="J7412">
        <v>-2</v>
      </c>
      <c r="K7412">
        <v>1.6</v>
      </c>
      <c r="L7412">
        <v>45.15</v>
      </c>
      <c r="M7412">
        <f t="shared" si="920"/>
        <v>17.538005835770679</v>
      </c>
      <c r="N7412" s="3">
        <f t="shared" si="927"/>
        <v>308.66716666666736</v>
      </c>
      <c r="O7412" s="1" t="s">
        <v>3462</v>
      </c>
      <c r="P7412">
        <v>0.2</v>
      </c>
      <c r="Q7412">
        <f t="shared" si="921"/>
        <v>0.66666666666666663</v>
      </c>
      <c r="R7412">
        <f t="shared" si="922"/>
        <v>0.31664277623061515</v>
      </c>
      <c r="S7412">
        <f t="shared" si="923"/>
        <v>18.612960909204297</v>
      </c>
      <c r="T7412">
        <f t="shared" si="924"/>
        <v>15.218109821078688</v>
      </c>
      <c r="U7412">
        <f t="shared" si="925"/>
        <v>17.538005835770679</v>
      </c>
      <c r="V7412">
        <f t="shared" si="926"/>
        <v>102.47291052577079</v>
      </c>
    </row>
    <row r="7413" spans="1:22" x14ac:dyDescent="0.35">
      <c r="A7413">
        <v>1999</v>
      </c>
      <c r="B7413">
        <v>11</v>
      </c>
      <c r="C7413">
        <v>5</v>
      </c>
      <c r="D7413">
        <v>17</v>
      </c>
      <c r="E7413">
        <v>30</v>
      </c>
      <c r="F7413">
        <v>0</v>
      </c>
      <c r="G7413">
        <v>0</v>
      </c>
      <c r="H7413">
        <v>0</v>
      </c>
      <c r="I7413">
        <v>9</v>
      </c>
      <c r="J7413">
        <v>-4</v>
      </c>
      <c r="K7413" s="1" t="s">
        <v>88</v>
      </c>
      <c r="L7413">
        <v>46.27</v>
      </c>
      <c r="M7413">
        <f t="shared" si="920"/>
        <v>9</v>
      </c>
      <c r="N7413" s="3">
        <f t="shared" si="927"/>
        <v>308.70883333333404</v>
      </c>
      <c r="O7413">
        <v>0</v>
      </c>
      <c r="P7413">
        <v>0.2</v>
      </c>
      <c r="Q7413">
        <f t="shared" si="921"/>
        <v>0.70833333333333337</v>
      </c>
      <c r="R7413" t="str">
        <f t="shared" si="922"/>
        <v/>
      </c>
      <c r="S7413">
        <f t="shared" si="923"/>
        <v>9</v>
      </c>
      <c r="T7413">
        <f t="shared" si="924"/>
        <v>9</v>
      </c>
      <c r="U7413">
        <f t="shared" si="925"/>
        <v>9</v>
      </c>
      <c r="V7413">
        <f t="shared" si="926"/>
        <v>0</v>
      </c>
    </row>
    <row r="7414" spans="1:22" x14ac:dyDescent="0.35">
      <c r="A7414">
        <v>1999</v>
      </c>
      <c r="B7414">
        <v>11</v>
      </c>
      <c r="C7414">
        <v>5</v>
      </c>
      <c r="D7414">
        <v>18</v>
      </c>
      <c r="E7414">
        <v>30</v>
      </c>
      <c r="F7414">
        <v>0</v>
      </c>
      <c r="G7414">
        <v>0</v>
      </c>
      <c r="H7414">
        <v>0</v>
      </c>
      <c r="I7414">
        <v>8</v>
      </c>
      <c r="J7414">
        <v>-5</v>
      </c>
      <c r="K7414" s="1" t="s">
        <v>88</v>
      </c>
      <c r="L7414">
        <v>47.16</v>
      </c>
      <c r="M7414">
        <f t="shared" si="920"/>
        <v>8</v>
      </c>
      <c r="N7414" s="3">
        <f t="shared" si="927"/>
        <v>308.75050000000073</v>
      </c>
      <c r="O7414">
        <v>0</v>
      </c>
      <c r="P7414">
        <v>0.2</v>
      </c>
      <c r="Q7414">
        <f t="shared" si="921"/>
        <v>0.75</v>
      </c>
      <c r="R7414" t="str">
        <f t="shared" si="922"/>
        <v/>
      </c>
      <c r="S7414">
        <f t="shared" si="923"/>
        <v>8</v>
      </c>
      <c r="T7414">
        <f t="shared" si="924"/>
        <v>8</v>
      </c>
      <c r="U7414">
        <f t="shared" si="925"/>
        <v>8</v>
      </c>
      <c r="V7414">
        <f t="shared" si="926"/>
        <v>0</v>
      </c>
    </row>
    <row r="7415" spans="1:22" x14ac:dyDescent="0.35">
      <c r="A7415">
        <v>1999</v>
      </c>
      <c r="B7415">
        <v>11</v>
      </c>
      <c r="C7415">
        <v>5</v>
      </c>
      <c r="D7415">
        <v>19</v>
      </c>
      <c r="E7415">
        <v>30</v>
      </c>
      <c r="F7415">
        <v>0</v>
      </c>
      <c r="G7415">
        <v>0</v>
      </c>
      <c r="H7415">
        <v>0</v>
      </c>
      <c r="I7415">
        <v>6</v>
      </c>
      <c r="J7415">
        <v>-5</v>
      </c>
      <c r="K7415" s="1" t="s">
        <v>88</v>
      </c>
      <c r="L7415">
        <v>49.51</v>
      </c>
      <c r="M7415">
        <f t="shared" si="920"/>
        <v>6</v>
      </c>
      <c r="N7415" s="3">
        <f t="shared" si="927"/>
        <v>308.79216666666741</v>
      </c>
      <c r="O7415">
        <v>0</v>
      </c>
      <c r="P7415">
        <v>0.2</v>
      </c>
      <c r="Q7415">
        <f t="shared" si="921"/>
        <v>0.79166666666666663</v>
      </c>
      <c r="R7415" t="str">
        <f t="shared" si="922"/>
        <v/>
      </c>
      <c r="S7415">
        <f t="shared" si="923"/>
        <v>6</v>
      </c>
      <c r="T7415">
        <f t="shared" si="924"/>
        <v>6</v>
      </c>
      <c r="U7415">
        <f t="shared" si="925"/>
        <v>6</v>
      </c>
      <c r="V7415">
        <f t="shared" si="926"/>
        <v>0</v>
      </c>
    </row>
    <row r="7416" spans="1:22" x14ac:dyDescent="0.35">
      <c r="A7416">
        <v>1999</v>
      </c>
      <c r="B7416">
        <v>11</v>
      </c>
      <c r="C7416">
        <v>5</v>
      </c>
      <c r="D7416">
        <v>20</v>
      </c>
      <c r="E7416">
        <v>30</v>
      </c>
      <c r="F7416">
        <v>0</v>
      </c>
      <c r="G7416">
        <v>0</v>
      </c>
      <c r="H7416">
        <v>0</v>
      </c>
      <c r="I7416">
        <v>6</v>
      </c>
      <c r="J7416">
        <v>-6</v>
      </c>
      <c r="K7416">
        <v>1.8</v>
      </c>
      <c r="L7416">
        <v>49.81</v>
      </c>
      <c r="M7416">
        <f t="shared" si="920"/>
        <v>6</v>
      </c>
      <c r="N7416" s="3">
        <f t="shared" si="927"/>
        <v>308.8338333333341</v>
      </c>
      <c r="O7416">
        <v>0</v>
      </c>
      <c r="P7416">
        <v>0.2</v>
      </c>
      <c r="Q7416">
        <f t="shared" si="921"/>
        <v>0.83333333333333337</v>
      </c>
      <c r="R7416" t="str">
        <f t="shared" si="922"/>
        <v/>
      </c>
      <c r="S7416">
        <f t="shared" si="923"/>
        <v>6</v>
      </c>
      <c r="T7416">
        <f t="shared" si="924"/>
        <v>6</v>
      </c>
      <c r="U7416">
        <f t="shared" si="925"/>
        <v>6</v>
      </c>
      <c r="V7416">
        <f t="shared" si="926"/>
        <v>0</v>
      </c>
    </row>
    <row r="7417" spans="1:22" x14ac:dyDescent="0.35">
      <c r="A7417">
        <v>1999</v>
      </c>
      <c r="B7417">
        <v>11</v>
      </c>
      <c r="C7417">
        <v>5</v>
      </c>
      <c r="D7417">
        <v>21</v>
      </c>
      <c r="E7417">
        <v>30</v>
      </c>
      <c r="F7417">
        <v>0</v>
      </c>
      <c r="G7417">
        <v>0</v>
      </c>
      <c r="H7417">
        <v>0</v>
      </c>
      <c r="I7417">
        <v>5</v>
      </c>
      <c r="J7417">
        <v>-7</v>
      </c>
      <c r="K7417">
        <v>2.1</v>
      </c>
      <c r="L7417">
        <v>46.06</v>
      </c>
      <c r="M7417">
        <f t="shared" si="920"/>
        <v>5</v>
      </c>
      <c r="N7417" s="3">
        <f t="shared" si="927"/>
        <v>308.87550000000078</v>
      </c>
      <c r="O7417">
        <v>0</v>
      </c>
      <c r="P7417">
        <v>0.2</v>
      </c>
      <c r="Q7417">
        <f t="shared" si="921"/>
        <v>0.875</v>
      </c>
      <c r="R7417" t="str">
        <f t="shared" si="922"/>
        <v/>
      </c>
      <c r="S7417">
        <f t="shared" si="923"/>
        <v>5</v>
      </c>
      <c r="T7417">
        <f t="shared" si="924"/>
        <v>5</v>
      </c>
      <c r="U7417">
        <f t="shared" si="925"/>
        <v>5</v>
      </c>
      <c r="V7417">
        <f t="shared" si="926"/>
        <v>0</v>
      </c>
    </row>
    <row r="7418" spans="1:22" x14ac:dyDescent="0.35">
      <c r="A7418">
        <v>1999</v>
      </c>
      <c r="B7418">
        <v>11</v>
      </c>
      <c r="C7418">
        <v>5</v>
      </c>
      <c r="D7418">
        <v>22</v>
      </c>
      <c r="E7418">
        <v>30</v>
      </c>
      <c r="F7418">
        <v>0</v>
      </c>
      <c r="G7418">
        <v>0</v>
      </c>
      <c r="H7418">
        <v>0</v>
      </c>
      <c r="I7418">
        <v>5</v>
      </c>
      <c r="J7418">
        <v>-8</v>
      </c>
      <c r="K7418" s="1" t="s">
        <v>92</v>
      </c>
      <c r="L7418">
        <v>42.91</v>
      </c>
      <c r="M7418">
        <f t="shared" si="920"/>
        <v>5</v>
      </c>
      <c r="N7418" s="3">
        <f t="shared" si="927"/>
        <v>308.91716666666747</v>
      </c>
      <c r="O7418">
        <v>0</v>
      </c>
      <c r="P7418">
        <v>0.2</v>
      </c>
      <c r="Q7418">
        <f t="shared" si="921"/>
        <v>0.91666666666666663</v>
      </c>
      <c r="R7418" t="str">
        <f t="shared" si="922"/>
        <v/>
      </c>
      <c r="S7418">
        <f t="shared" si="923"/>
        <v>5</v>
      </c>
      <c r="T7418">
        <f t="shared" si="924"/>
        <v>5</v>
      </c>
      <c r="U7418">
        <f t="shared" si="925"/>
        <v>5</v>
      </c>
      <c r="V7418">
        <f t="shared" si="926"/>
        <v>0</v>
      </c>
    </row>
    <row r="7419" spans="1:22" x14ac:dyDescent="0.35">
      <c r="A7419">
        <v>1999</v>
      </c>
      <c r="B7419">
        <v>11</v>
      </c>
      <c r="C7419">
        <v>5</v>
      </c>
      <c r="D7419">
        <v>23</v>
      </c>
      <c r="E7419">
        <v>30</v>
      </c>
      <c r="F7419">
        <v>0</v>
      </c>
      <c r="G7419">
        <v>0</v>
      </c>
      <c r="H7419">
        <v>0</v>
      </c>
      <c r="I7419">
        <v>5</v>
      </c>
      <c r="J7419">
        <v>-9</v>
      </c>
      <c r="K7419">
        <v>2.5</v>
      </c>
      <c r="L7419">
        <v>40.61</v>
      </c>
      <c r="M7419">
        <f t="shared" si="920"/>
        <v>5</v>
      </c>
      <c r="N7419" s="3">
        <f t="shared" si="927"/>
        <v>308.95883333333416</v>
      </c>
      <c r="O7419">
        <v>0</v>
      </c>
      <c r="P7419">
        <v>0.2</v>
      </c>
      <c r="Q7419">
        <f t="shared" si="921"/>
        <v>0.95833333333333337</v>
      </c>
      <c r="R7419" t="str">
        <f t="shared" si="922"/>
        <v/>
      </c>
      <c r="S7419">
        <f t="shared" si="923"/>
        <v>5</v>
      </c>
      <c r="T7419">
        <f t="shared" si="924"/>
        <v>5</v>
      </c>
      <c r="U7419">
        <f t="shared" si="925"/>
        <v>5</v>
      </c>
      <c r="V7419">
        <f t="shared" si="926"/>
        <v>0</v>
      </c>
    </row>
    <row r="7420" spans="1:22" x14ac:dyDescent="0.35">
      <c r="A7420">
        <v>1999</v>
      </c>
      <c r="B7420">
        <v>11</v>
      </c>
      <c r="C7420">
        <v>6</v>
      </c>
      <c r="D7420">
        <v>0</v>
      </c>
      <c r="E7420">
        <v>30</v>
      </c>
      <c r="F7420">
        <v>0</v>
      </c>
      <c r="G7420">
        <v>0</v>
      </c>
      <c r="H7420">
        <v>0</v>
      </c>
      <c r="I7420">
        <v>5</v>
      </c>
      <c r="J7420">
        <v>-9</v>
      </c>
      <c r="K7420">
        <v>2.6</v>
      </c>
      <c r="L7420">
        <v>39.619999999999997</v>
      </c>
      <c r="M7420">
        <f t="shared" si="920"/>
        <v>5</v>
      </c>
      <c r="N7420" s="3">
        <f t="shared" si="927"/>
        <v>309.00050000000084</v>
      </c>
      <c r="O7420">
        <v>0</v>
      </c>
      <c r="P7420">
        <v>0.2</v>
      </c>
      <c r="Q7420">
        <f t="shared" si="921"/>
        <v>0</v>
      </c>
      <c r="R7420" t="str">
        <f t="shared" si="922"/>
        <v/>
      </c>
      <c r="S7420">
        <f t="shared" si="923"/>
        <v>5</v>
      </c>
      <c r="T7420">
        <f t="shared" si="924"/>
        <v>5</v>
      </c>
      <c r="U7420">
        <f t="shared" si="925"/>
        <v>5</v>
      </c>
      <c r="V7420">
        <f t="shared" si="926"/>
        <v>0</v>
      </c>
    </row>
    <row r="7421" spans="1:22" x14ac:dyDescent="0.35">
      <c r="A7421">
        <v>1999</v>
      </c>
      <c r="B7421">
        <v>11</v>
      </c>
      <c r="C7421">
        <v>6</v>
      </c>
      <c r="D7421">
        <v>1</v>
      </c>
      <c r="E7421">
        <v>30</v>
      </c>
      <c r="F7421">
        <v>0</v>
      </c>
      <c r="G7421">
        <v>0</v>
      </c>
      <c r="H7421">
        <v>0</v>
      </c>
      <c r="I7421">
        <v>5</v>
      </c>
      <c r="J7421">
        <v>-9</v>
      </c>
      <c r="K7421">
        <v>2.7</v>
      </c>
      <c r="L7421">
        <v>39.47</v>
      </c>
      <c r="M7421">
        <f t="shared" si="920"/>
        <v>5</v>
      </c>
      <c r="N7421" s="3">
        <f t="shared" si="927"/>
        <v>309.04216666666753</v>
      </c>
      <c r="O7421">
        <v>0</v>
      </c>
      <c r="P7421">
        <v>0.2</v>
      </c>
      <c r="Q7421">
        <f t="shared" si="921"/>
        <v>4.1666666666666664E-2</v>
      </c>
      <c r="R7421" t="str">
        <f t="shared" si="922"/>
        <v/>
      </c>
      <c r="S7421">
        <f t="shared" si="923"/>
        <v>5</v>
      </c>
      <c r="T7421">
        <f t="shared" si="924"/>
        <v>5</v>
      </c>
      <c r="U7421">
        <f t="shared" si="925"/>
        <v>5</v>
      </c>
      <c r="V7421">
        <f t="shared" si="926"/>
        <v>0</v>
      </c>
    </row>
    <row r="7422" spans="1:22" x14ac:dyDescent="0.35">
      <c r="A7422">
        <v>1999</v>
      </c>
      <c r="B7422">
        <v>11</v>
      </c>
      <c r="C7422">
        <v>6</v>
      </c>
      <c r="D7422">
        <v>2</v>
      </c>
      <c r="E7422">
        <v>30</v>
      </c>
      <c r="F7422">
        <v>0</v>
      </c>
      <c r="G7422">
        <v>0</v>
      </c>
      <c r="H7422">
        <v>0</v>
      </c>
      <c r="I7422">
        <v>5</v>
      </c>
      <c r="J7422">
        <v>-9</v>
      </c>
      <c r="K7422" s="1" t="s">
        <v>105</v>
      </c>
      <c r="L7422">
        <v>39.479999999999997</v>
      </c>
      <c r="M7422">
        <f t="shared" si="920"/>
        <v>5</v>
      </c>
      <c r="N7422" s="3">
        <f t="shared" si="927"/>
        <v>309.08383333333421</v>
      </c>
      <c r="O7422">
        <v>0</v>
      </c>
      <c r="P7422">
        <v>0.2</v>
      </c>
      <c r="Q7422">
        <f t="shared" si="921"/>
        <v>8.3333333333333329E-2</v>
      </c>
      <c r="R7422" t="str">
        <f t="shared" si="922"/>
        <v/>
      </c>
      <c r="S7422">
        <f t="shared" si="923"/>
        <v>5</v>
      </c>
      <c r="T7422">
        <f t="shared" si="924"/>
        <v>5</v>
      </c>
      <c r="U7422">
        <f t="shared" si="925"/>
        <v>5</v>
      </c>
      <c r="V7422">
        <f t="shared" si="926"/>
        <v>0</v>
      </c>
    </row>
    <row r="7423" spans="1:22" x14ac:dyDescent="0.35">
      <c r="A7423">
        <v>1999</v>
      </c>
      <c r="B7423">
        <v>11</v>
      </c>
      <c r="C7423">
        <v>6</v>
      </c>
      <c r="D7423">
        <v>3</v>
      </c>
      <c r="E7423">
        <v>30</v>
      </c>
      <c r="F7423">
        <v>0</v>
      </c>
      <c r="G7423">
        <v>0</v>
      </c>
      <c r="H7423">
        <v>0</v>
      </c>
      <c r="I7423">
        <v>5</v>
      </c>
      <c r="J7423">
        <v>-9</v>
      </c>
      <c r="K7423">
        <v>2.7</v>
      </c>
      <c r="L7423">
        <v>42.6</v>
      </c>
      <c r="M7423">
        <f t="shared" si="920"/>
        <v>5</v>
      </c>
      <c r="N7423" s="3">
        <f t="shared" si="927"/>
        <v>309.1255000000009</v>
      </c>
      <c r="O7423">
        <v>0</v>
      </c>
      <c r="P7423">
        <v>0.2</v>
      </c>
      <c r="Q7423">
        <f t="shared" si="921"/>
        <v>0.125</v>
      </c>
      <c r="R7423" t="str">
        <f t="shared" si="922"/>
        <v/>
      </c>
      <c r="S7423">
        <f t="shared" si="923"/>
        <v>5</v>
      </c>
      <c r="T7423">
        <f t="shared" si="924"/>
        <v>5</v>
      </c>
      <c r="U7423">
        <f t="shared" si="925"/>
        <v>5</v>
      </c>
      <c r="V7423">
        <f t="shared" si="926"/>
        <v>0</v>
      </c>
    </row>
    <row r="7424" spans="1:22" x14ac:dyDescent="0.35">
      <c r="A7424">
        <v>1999</v>
      </c>
      <c r="B7424">
        <v>11</v>
      </c>
      <c r="C7424">
        <v>6</v>
      </c>
      <c r="D7424">
        <v>4</v>
      </c>
      <c r="E7424">
        <v>30</v>
      </c>
      <c r="F7424">
        <v>0</v>
      </c>
      <c r="G7424">
        <v>0</v>
      </c>
      <c r="H7424">
        <v>0</v>
      </c>
      <c r="I7424">
        <v>4</v>
      </c>
      <c r="J7424">
        <v>-9</v>
      </c>
      <c r="K7424">
        <v>2.6</v>
      </c>
      <c r="L7424">
        <v>42.92</v>
      </c>
      <c r="M7424">
        <f t="shared" si="920"/>
        <v>4</v>
      </c>
      <c r="N7424" s="3">
        <f t="shared" si="927"/>
        <v>309.16716666666758</v>
      </c>
      <c r="O7424">
        <v>0</v>
      </c>
      <c r="P7424">
        <v>0.2</v>
      </c>
      <c r="Q7424">
        <f t="shared" si="921"/>
        <v>0.16666666666666666</v>
      </c>
      <c r="R7424" t="str">
        <f t="shared" si="922"/>
        <v/>
      </c>
      <c r="S7424">
        <f t="shared" si="923"/>
        <v>4</v>
      </c>
      <c r="T7424">
        <f t="shared" si="924"/>
        <v>4</v>
      </c>
      <c r="U7424">
        <f t="shared" si="925"/>
        <v>4</v>
      </c>
      <c r="V7424">
        <f t="shared" si="926"/>
        <v>0</v>
      </c>
    </row>
    <row r="7425" spans="1:22" x14ac:dyDescent="0.35">
      <c r="A7425">
        <v>1999</v>
      </c>
      <c r="B7425">
        <v>11</v>
      </c>
      <c r="C7425">
        <v>6</v>
      </c>
      <c r="D7425">
        <v>5</v>
      </c>
      <c r="E7425">
        <v>30</v>
      </c>
      <c r="F7425">
        <v>0</v>
      </c>
      <c r="G7425">
        <v>0</v>
      </c>
      <c r="H7425">
        <v>0</v>
      </c>
      <c r="I7425">
        <v>4</v>
      </c>
      <c r="J7425">
        <v>-9</v>
      </c>
      <c r="K7425" s="1" t="s">
        <v>92</v>
      </c>
      <c r="L7425">
        <v>43.09</v>
      </c>
      <c r="M7425">
        <f t="shared" si="920"/>
        <v>4</v>
      </c>
      <c r="N7425" s="3">
        <f t="shared" si="927"/>
        <v>309.20883333333427</v>
      </c>
      <c r="O7425">
        <v>0</v>
      </c>
      <c r="P7425">
        <v>0.2</v>
      </c>
      <c r="Q7425">
        <f t="shared" si="921"/>
        <v>0.20833333333333334</v>
      </c>
      <c r="R7425" t="str">
        <f t="shared" si="922"/>
        <v/>
      </c>
      <c r="S7425">
        <f t="shared" si="923"/>
        <v>4</v>
      </c>
      <c r="T7425">
        <f t="shared" si="924"/>
        <v>4</v>
      </c>
      <c r="U7425">
        <f t="shared" si="925"/>
        <v>4</v>
      </c>
      <c r="V7425">
        <f t="shared" si="926"/>
        <v>0</v>
      </c>
    </row>
    <row r="7426" spans="1:22" x14ac:dyDescent="0.35">
      <c r="A7426">
        <v>1999</v>
      </c>
      <c r="B7426">
        <v>11</v>
      </c>
      <c r="C7426">
        <v>6</v>
      </c>
      <c r="D7426">
        <v>6</v>
      </c>
      <c r="E7426">
        <v>30</v>
      </c>
      <c r="F7426">
        <v>0</v>
      </c>
      <c r="G7426">
        <v>0</v>
      </c>
      <c r="H7426">
        <v>0</v>
      </c>
      <c r="I7426">
        <v>5</v>
      </c>
      <c r="J7426">
        <v>-9</v>
      </c>
      <c r="K7426">
        <v>2.1</v>
      </c>
      <c r="L7426">
        <v>40.049999999999997</v>
      </c>
      <c r="M7426">
        <f t="shared" si="920"/>
        <v>5</v>
      </c>
      <c r="N7426" s="3">
        <f t="shared" si="927"/>
        <v>309.25050000000095</v>
      </c>
      <c r="O7426">
        <v>0</v>
      </c>
      <c r="P7426">
        <v>0.2</v>
      </c>
      <c r="Q7426">
        <f t="shared" si="921"/>
        <v>0.25</v>
      </c>
      <c r="R7426" t="str">
        <f t="shared" si="922"/>
        <v/>
      </c>
      <c r="S7426">
        <f t="shared" si="923"/>
        <v>5</v>
      </c>
      <c r="T7426">
        <f t="shared" si="924"/>
        <v>5</v>
      </c>
      <c r="U7426">
        <f t="shared" si="925"/>
        <v>5</v>
      </c>
      <c r="V7426">
        <f t="shared" si="926"/>
        <v>14.545148337495281</v>
      </c>
    </row>
    <row r="7427" spans="1:22" x14ac:dyDescent="0.35">
      <c r="A7427">
        <v>1999</v>
      </c>
      <c r="B7427">
        <v>11</v>
      </c>
      <c r="C7427">
        <v>6</v>
      </c>
      <c r="D7427">
        <v>7</v>
      </c>
      <c r="E7427">
        <v>30</v>
      </c>
      <c r="F7427">
        <v>667</v>
      </c>
      <c r="G7427">
        <v>34</v>
      </c>
      <c r="H7427">
        <v>136</v>
      </c>
      <c r="I7427">
        <v>9</v>
      </c>
      <c r="J7427">
        <v>-8</v>
      </c>
      <c r="K7427">
        <v>2.1</v>
      </c>
      <c r="L7427">
        <v>34.78</v>
      </c>
      <c r="M7427">
        <f t="shared" si="920"/>
        <v>23.055056233496636</v>
      </c>
      <c r="N7427" s="3">
        <f t="shared" si="927"/>
        <v>309.29216666666764</v>
      </c>
      <c r="O7427" s="1" t="s">
        <v>3463</v>
      </c>
      <c r="P7427">
        <v>0.2</v>
      </c>
      <c r="Q7427">
        <f t="shared" si="921"/>
        <v>0.29166666666666669</v>
      </c>
      <c r="R7427">
        <f t="shared" si="922"/>
        <v>0.31498244719824814</v>
      </c>
      <c r="S7427">
        <f t="shared" si="923"/>
        <v>25.373570513485479</v>
      </c>
      <c r="T7427">
        <f t="shared" si="924"/>
        <v>18.012797554192343</v>
      </c>
      <c r="U7427">
        <f t="shared" si="925"/>
        <v>23.055056233496636</v>
      </c>
      <c r="V7427">
        <f t="shared" si="926"/>
        <v>233.86070893160644</v>
      </c>
    </row>
    <row r="7428" spans="1:22" x14ac:dyDescent="0.35">
      <c r="A7428">
        <v>1999</v>
      </c>
      <c r="B7428">
        <v>11</v>
      </c>
      <c r="C7428">
        <v>6</v>
      </c>
      <c r="D7428">
        <v>8</v>
      </c>
      <c r="E7428">
        <v>30</v>
      </c>
      <c r="F7428">
        <v>859</v>
      </c>
      <c r="G7428">
        <v>50</v>
      </c>
      <c r="H7428">
        <v>319</v>
      </c>
      <c r="I7428">
        <v>14</v>
      </c>
      <c r="J7428">
        <v>-7</v>
      </c>
      <c r="K7428">
        <v>1.8</v>
      </c>
      <c r="L7428">
        <v>27.52</v>
      </c>
      <c r="M7428">
        <f t="shared" si="920"/>
        <v>40.988007756349035</v>
      </c>
      <c r="N7428" s="3">
        <f t="shared" si="927"/>
        <v>309.33383333333433</v>
      </c>
      <c r="O7428" s="1" t="s">
        <v>3464</v>
      </c>
      <c r="P7428">
        <v>0.2</v>
      </c>
      <c r="Q7428">
        <f t="shared" si="921"/>
        <v>0.33333333333333331</v>
      </c>
      <c r="R7428">
        <f t="shared" si="922"/>
        <v>0.31597037971416198</v>
      </c>
      <c r="S7428">
        <f t="shared" si="923"/>
        <v>45.431271298796759</v>
      </c>
      <c r="T7428">
        <f t="shared" si="924"/>
        <v>31.368992592586203</v>
      </c>
      <c r="U7428">
        <f t="shared" si="925"/>
        <v>40.988007756349035</v>
      </c>
      <c r="V7428">
        <f t="shared" si="926"/>
        <v>503.19474929862656</v>
      </c>
    </row>
    <row r="7429" spans="1:22" x14ac:dyDescent="0.35">
      <c r="A7429">
        <v>1999</v>
      </c>
      <c r="B7429">
        <v>11</v>
      </c>
      <c r="C7429">
        <v>6</v>
      </c>
      <c r="D7429">
        <v>9</v>
      </c>
      <c r="E7429">
        <v>30</v>
      </c>
      <c r="F7429">
        <v>939</v>
      </c>
      <c r="G7429">
        <v>59</v>
      </c>
      <c r="H7429">
        <v>472</v>
      </c>
      <c r="I7429">
        <v>17</v>
      </c>
      <c r="J7429">
        <v>-8</v>
      </c>
      <c r="K7429">
        <v>1.4</v>
      </c>
      <c r="L7429">
        <v>18.309999999999999</v>
      </c>
      <c r="M7429">
        <f t="shared" ref="M7429:M7492" si="928">+I7429+O7429*EXP(-2.98-0.0471*K7429*1.7)+1*O7429/1000</f>
        <v>54.96045124433634</v>
      </c>
      <c r="N7429" s="3">
        <f t="shared" si="927"/>
        <v>309.37550000000101</v>
      </c>
      <c r="O7429" s="1" t="s">
        <v>3465</v>
      </c>
      <c r="P7429">
        <v>0.2</v>
      </c>
      <c r="Q7429">
        <f t="shared" ref="Q7429:Q7492" si="929">+D7429/24</f>
        <v>0.375</v>
      </c>
      <c r="R7429">
        <f t="shared" ref="R7429:R7492" si="930">+IF(O7429&gt;100,IF(I7429&gt;0,(S7429-M7429)/(S7429-T7429),""),"")</f>
        <v>0.3173265028525139</v>
      </c>
      <c r="S7429">
        <f t="shared" ref="S7429:S7492" si="931">I7429+O7429*EXP(-2.81-0.0455*K7429*1.7)</f>
        <v>61.193098545003146</v>
      </c>
      <c r="T7429">
        <f t="shared" ref="T7429:T7492" si="932">I7429+O7429*EXP(-3.47-0.0594*K7429*1.7)+3*O7429/1000</f>
        <v>41.551980502103348</v>
      </c>
      <c r="U7429">
        <f t="shared" ref="U7429:U7492" si="933">+I7429+O7429*EXP(-2.98-0.0471*K7429*1.7)+1*O7429/1000</f>
        <v>54.96045124433634</v>
      </c>
      <c r="V7429">
        <f t="shared" ref="V7429:V7492" si="934">+IF((SIN(23.45*PI()/180*SIN(2*PI()*(284+N7429)/365.25))*SIN($F$2*PI()/180)*COS($AU$2*PI()/180)+SIN(23.45*PI()/180*SIN(2*PI()*(284+N7429)/365.25))*COS($F$2*PI()/180)*SIN($AU$2*PI()/180)*COS($AV$2*PI()/180)+COS(23.45*PI()/180*SIN(2*PI()*(284+N7429)/365.25))*COS($F$2*PI()/180)*COS($AU$2*PI()/180)*COS(Q7429*2*PI()-PI())-COS(23.45*PI()/180*SIN(2*PI()*(284+N7429)/365.25))*SIN($F$2*PI()/180)*SIN($AU$2*PI()/180)*COS($AV$2*PI()/180)*COS(Q7429*2*PI()-PI())-COS(23.45*PI()/180*SIN(2*PI()*(284+N7429)/365.25))*SIN($AU$2*PI()/180)*SIN($AV$2*PI()/180)*SIN(Q7429*2*PI()-PI()))&gt;0,(F7430+F7429)*COS(ACOS(SIN(23.45*PI()/180*SIN(2*PI()*(284+N7429)/365.25))*SIN($F$2*PI()/180)*COS($AU$2*PI()/180)+SIN(23.45*PI()/180*SIN(2*PI()*(284+N7429)/365.25))*COS($F$2*PI()/180)*SIN($AU$2*PI()/180)*COS($AV$2*PI()/180)+COS(23.45*PI()/180*SIN(2*PI()*(284+N7429)/365.25))*COS($F$2*PI()/180)*COS($AU$2*PI()/180)*COS(Q7429*2*PI()-PI())-COS(23.45*PI()/180*SIN(2*PI()*(284+N7429)/365.25))*SIN($F$2*PI()/180)*SIN($AU$2*PI()/180)*COS($AV$2*PI()/180)*COS(Q7429*2*PI()-PI())-COS(23.45*PI()/180*SIN(2*PI()*(284+N7429)/365.25))*SIN($AU$2*PI()/180)*SIN($AV$2*PI()/180)*SIN(Q7429*2*PI()-PI())))/2+(G7430+G7429)*(1+COS($AU$2))/4+(H7430+H7429)*P7429*(1-COS($AU$2))/4,(G7430+G7429)*(1+COS($AU$2))/4+(H7430+H7429)*P7429*(1-COS($AU$2))/4)</f>
        <v>741.61189331683818</v>
      </c>
    </row>
    <row r="7430" spans="1:22" x14ac:dyDescent="0.35">
      <c r="A7430">
        <v>1999</v>
      </c>
      <c r="B7430">
        <v>11</v>
      </c>
      <c r="C7430">
        <v>6</v>
      </c>
      <c r="D7430">
        <v>10</v>
      </c>
      <c r="E7430">
        <v>30</v>
      </c>
      <c r="F7430">
        <v>975</v>
      </c>
      <c r="G7430">
        <v>65</v>
      </c>
      <c r="H7430">
        <v>576</v>
      </c>
      <c r="I7430">
        <v>19</v>
      </c>
      <c r="J7430">
        <v>-10</v>
      </c>
      <c r="K7430">
        <v>1.9</v>
      </c>
      <c r="L7430">
        <v>14.26</v>
      </c>
      <c r="M7430">
        <f t="shared" si="928"/>
        <v>61.955712308668694</v>
      </c>
      <c r="N7430" s="3">
        <f t="shared" ref="N7430:N7493" si="935">+N7429+1/24</f>
        <v>309.4171666666677</v>
      </c>
      <c r="O7430" s="1" t="s">
        <v>3466</v>
      </c>
      <c r="P7430">
        <v>0.2</v>
      </c>
      <c r="Q7430">
        <f t="shared" si="929"/>
        <v>0.41666666666666669</v>
      </c>
      <c r="R7430">
        <f t="shared" si="930"/>
        <v>0.31563834665908858</v>
      </c>
      <c r="S7430">
        <f t="shared" si="931"/>
        <v>69.032540187604383</v>
      </c>
      <c r="T7430">
        <f t="shared" si="932"/>
        <v>46.611855394893958</v>
      </c>
      <c r="U7430">
        <f t="shared" si="933"/>
        <v>61.955712308668694</v>
      </c>
      <c r="V7430">
        <f t="shared" si="934"/>
        <v>919.22279022837529</v>
      </c>
    </row>
    <row r="7431" spans="1:22" x14ac:dyDescent="0.35">
      <c r="A7431">
        <v>1999</v>
      </c>
      <c r="B7431">
        <v>11</v>
      </c>
      <c r="C7431">
        <v>6</v>
      </c>
      <c r="D7431">
        <v>11</v>
      </c>
      <c r="E7431">
        <v>30</v>
      </c>
      <c r="F7431">
        <v>987</v>
      </c>
      <c r="G7431">
        <v>67</v>
      </c>
      <c r="H7431">
        <v>622</v>
      </c>
      <c r="I7431">
        <v>20</v>
      </c>
      <c r="J7431">
        <v>-10</v>
      </c>
      <c r="K7431">
        <v>2.5</v>
      </c>
      <c r="L7431">
        <v>12.9</v>
      </c>
      <c r="M7431">
        <f t="shared" si="928"/>
        <v>63.607661795554804</v>
      </c>
      <c r="N7431" s="3">
        <f t="shared" si="935"/>
        <v>309.45883333333438</v>
      </c>
      <c r="O7431" s="1" t="s">
        <v>3467</v>
      </c>
      <c r="P7431">
        <v>0.2</v>
      </c>
      <c r="Q7431">
        <f t="shared" si="929"/>
        <v>0.45833333333333331</v>
      </c>
      <c r="R7431">
        <f t="shared" si="930"/>
        <v>0.31370242142013549</v>
      </c>
      <c r="S7431">
        <f t="shared" si="931"/>
        <v>70.81881048153403</v>
      </c>
      <c r="T7431">
        <f t="shared" si="932"/>
        <v>47.831583754579711</v>
      </c>
      <c r="U7431">
        <f t="shared" si="933"/>
        <v>63.607661795554804</v>
      </c>
      <c r="V7431">
        <f t="shared" si="934"/>
        <v>1017.2607085732847</v>
      </c>
    </row>
    <row r="7432" spans="1:22" x14ac:dyDescent="0.35">
      <c r="A7432">
        <v>1999</v>
      </c>
      <c r="B7432">
        <v>11</v>
      </c>
      <c r="C7432">
        <v>6</v>
      </c>
      <c r="D7432">
        <v>12</v>
      </c>
      <c r="E7432">
        <v>30</v>
      </c>
      <c r="F7432">
        <v>979</v>
      </c>
      <c r="G7432">
        <v>67</v>
      </c>
      <c r="H7432">
        <v>604</v>
      </c>
      <c r="I7432">
        <v>21</v>
      </c>
      <c r="J7432">
        <v>-10</v>
      </c>
      <c r="K7432" s="1" t="s">
        <v>114</v>
      </c>
      <c r="L7432">
        <v>12.32</v>
      </c>
      <c r="M7432">
        <f t="shared" si="928"/>
        <v>62.233683310350557</v>
      </c>
      <c r="N7432" s="3">
        <f t="shared" si="935"/>
        <v>309.50050000000107</v>
      </c>
      <c r="O7432" s="1" t="s">
        <v>3468</v>
      </c>
      <c r="P7432">
        <v>0.2</v>
      </c>
      <c r="Q7432">
        <f t="shared" si="929"/>
        <v>0.5</v>
      </c>
      <c r="R7432">
        <f t="shared" si="930"/>
        <v>0.31246311027375973</v>
      </c>
      <c r="S7432">
        <f t="shared" si="931"/>
        <v>69.067827626427203</v>
      </c>
      <c r="T7432">
        <f t="shared" si="932"/>
        <v>47.195983906734931</v>
      </c>
      <c r="U7432">
        <f t="shared" si="933"/>
        <v>62.233683310350557</v>
      </c>
      <c r="V7432">
        <f t="shared" si="934"/>
        <v>1023.1975053203927</v>
      </c>
    </row>
    <row r="7433" spans="1:22" x14ac:dyDescent="0.35">
      <c r="A7433">
        <v>1999</v>
      </c>
      <c r="B7433">
        <v>11</v>
      </c>
      <c r="C7433">
        <v>6</v>
      </c>
      <c r="D7433">
        <v>13</v>
      </c>
      <c r="E7433">
        <v>30</v>
      </c>
      <c r="F7433">
        <v>948</v>
      </c>
      <c r="G7433">
        <v>64</v>
      </c>
      <c r="H7433">
        <v>525</v>
      </c>
      <c r="I7433">
        <v>21</v>
      </c>
      <c r="J7433">
        <v>-10</v>
      </c>
      <c r="K7433">
        <v>3.2</v>
      </c>
      <c r="L7433">
        <v>13.38</v>
      </c>
      <c r="M7433">
        <f t="shared" si="928"/>
        <v>56.794710228619756</v>
      </c>
      <c r="N7433" s="3">
        <f t="shared" si="935"/>
        <v>309.54216666666775</v>
      </c>
      <c r="O7433" s="1" t="s">
        <v>3469</v>
      </c>
      <c r="P7433">
        <v>0.2</v>
      </c>
      <c r="Q7433">
        <f t="shared" si="929"/>
        <v>0.54166666666666663</v>
      </c>
      <c r="R7433">
        <f t="shared" si="930"/>
        <v>0.31155919737316529</v>
      </c>
      <c r="S7433">
        <f t="shared" si="931"/>
        <v>62.736864715835331</v>
      </c>
      <c r="T7433">
        <f t="shared" si="932"/>
        <v>43.664551854217414</v>
      </c>
      <c r="U7433">
        <f t="shared" si="933"/>
        <v>56.794710228619756</v>
      </c>
      <c r="V7433">
        <f t="shared" si="934"/>
        <v>931.14540610975644</v>
      </c>
    </row>
    <row r="7434" spans="1:22" x14ac:dyDescent="0.35">
      <c r="A7434">
        <v>1999</v>
      </c>
      <c r="B7434">
        <v>11</v>
      </c>
      <c r="C7434">
        <v>6</v>
      </c>
      <c r="D7434">
        <v>14</v>
      </c>
      <c r="E7434">
        <v>30</v>
      </c>
      <c r="F7434">
        <v>884</v>
      </c>
      <c r="G7434">
        <v>58</v>
      </c>
      <c r="H7434">
        <v>392</v>
      </c>
      <c r="I7434">
        <v>20</v>
      </c>
      <c r="J7434">
        <v>-10</v>
      </c>
      <c r="K7434">
        <v>3.2</v>
      </c>
      <c r="L7434">
        <v>14.72</v>
      </c>
      <c r="M7434">
        <f t="shared" si="928"/>
        <v>48.219775193240174</v>
      </c>
      <c r="N7434" s="3">
        <f t="shared" si="935"/>
        <v>309.58383333333444</v>
      </c>
      <c r="O7434" s="1" t="s">
        <v>3470</v>
      </c>
      <c r="P7434">
        <v>0.2</v>
      </c>
      <c r="Q7434">
        <f t="shared" si="929"/>
        <v>0.58333333333333337</v>
      </c>
      <c r="R7434">
        <f t="shared" si="930"/>
        <v>0.31155919737316534</v>
      </c>
      <c r="S7434">
        <f t="shared" si="931"/>
        <v>52.904441243662703</v>
      </c>
      <c r="T7434">
        <f t="shared" si="932"/>
        <v>37.868242377058422</v>
      </c>
      <c r="U7434">
        <f t="shared" si="933"/>
        <v>48.219775193240174</v>
      </c>
      <c r="V7434">
        <f t="shared" si="934"/>
        <v>736.08239755923205</v>
      </c>
    </row>
    <row r="7435" spans="1:22" x14ac:dyDescent="0.35">
      <c r="A7435">
        <v>1999</v>
      </c>
      <c r="B7435">
        <v>11</v>
      </c>
      <c r="C7435">
        <v>6</v>
      </c>
      <c r="D7435">
        <v>15</v>
      </c>
      <c r="E7435">
        <v>30</v>
      </c>
      <c r="F7435">
        <v>749</v>
      </c>
      <c r="G7435">
        <v>45</v>
      </c>
      <c r="H7435">
        <v>219</v>
      </c>
      <c r="I7435">
        <v>17</v>
      </c>
      <c r="J7435">
        <v>-7</v>
      </c>
      <c r="K7435">
        <v>2.5</v>
      </c>
      <c r="L7435">
        <v>21.98</v>
      </c>
      <c r="M7435">
        <f t="shared" si="928"/>
        <v>35.938475543970277</v>
      </c>
      <c r="N7435" s="3">
        <f t="shared" si="935"/>
        <v>309.62550000000113</v>
      </c>
      <c r="O7435" s="1" t="s">
        <v>3471</v>
      </c>
      <c r="P7435">
        <v>0.2</v>
      </c>
      <c r="Q7435">
        <f t="shared" si="929"/>
        <v>0.625</v>
      </c>
      <c r="R7435">
        <f t="shared" si="930"/>
        <v>0.31370242142013505</v>
      </c>
      <c r="S7435">
        <f t="shared" si="931"/>
        <v>39.070222521683078</v>
      </c>
      <c r="T7435">
        <f t="shared" si="932"/>
        <v>29.087044949972473</v>
      </c>
      <c r="U7435">
        <f t="shared" si="933"/>
        <v>35.938475543970277</v>
      </c>
      <c r="V7435">
        <f t="shared" si="934"/>
        <v>411.06549714183421</v>
      </c>
    </row>
    <row r="7436" spans="1:22" x14ac:dyDescent="0.35">
      <c r="A7436">
        <v>1999</v>
      </c>
      <c r="B7436">
        <v>11</v>
      </c>
      <c r="C7436">
        <v>6</v>
      </c>
      <c r="D7436">
        <v>16</v>
      </c>
      <c r="E7436">
        <v>30</v>
      </c>
      <c r="F7436">
        <v>382</v>
      </c>
      <c r="G7436">
        <v>20</v>
      </c>
      <c r="H7436">
        <v>42</v>
      </c>
      <c r="I7436">
        <v>12</v>
      </c>
      <c r="J7436">
        <v>-3</v>
      </c>
      <c r="K7436">
        <v>1.9</v>
      </c>
      <c r="L7436">
        <v>37.200000000000003</v>
      </c>
      <c r="M7436">
        <f t="shared" si="928"/>
        <v>18.103045834817404</v>
      </c>
      <c r="N7436" s="3">
        <f t="shared" si="935"/>
        <v>309.66716666666781</v>
      </c>
      <c r="O7436" s="1" t="s">
        <v>3472</v>
      </c>
      <c r="P7436">
        <v>0.2</v>
      </c>
      <c r="Q7436">
        <f t="shared" si="929"/>
        <v>0.66666666666666663</v>
      </c>
      <c r="R7436">
        <f t="shared" si="930"/>
        <v>0.31563834665908841</v>
      </c>
      <c r="S7436">
        <f t="shared" si="931"/>
        <v>19.108504773547239</v>
      </c>
      <c r="T7436">
        <f t="shared" si="932"/>
        <v>15.923026996932851</v>
      </c>
      <c r="U7436">
        <f t="shared" si="933"/>
        <v>18.103045834817404</v>
      </c>
      <c r="V7436">
        <f t="shared" si="934"/>
        <v>97.322408222357865</v>
      </c>
    </row>
    <row r="7437" spans="1:22" x14ac:dyDescent="0.35">
      <c r="A7437">
        <v>1999</v>
      </c>
      <c r="B7437">
        <v>11</v>
      </c>
      <c r="C7437">
        <v>6</v>
      </c>
      <c r="D7437">
        <v>17</v>
      </c>
      <c r="E7437">
        <v>30</v>
      </c>
      <c r="F7437">
        <v>0</v>
      </c>
      <c r="G7437">
        <v>0</v>
      </c>
      <c r="H7437">
        <v>0</v>
      </c>
      <c r="I7437">
        <v>9</v>
      </c>
      <c r="J7437">
        <v>-5</v>
      </c>
      <c r="K7437">
        <v>2.1</v>
      </c>
      <c r="L7437">
        <v>41.61</v>
      </c>
      <c r="M7437">
        <f t="shared" si="928"/>
        <v>9</v>
      </c>
      <c r="N7437" s="3">
        <f t="shared" si="935"/>
        <v>309.7088333333345</v>
      </c>
      <c r="O7437">
        <v>0</v>
      </c>
      <c r="P7437">
        <v>0.2</v>
      </c>
      <c r="Q7437">
        <f t="shared" si="929"/>
        <v>0.70833333333333337</v>
      </c>
      <c r="R7437" t="str">
        <f t="shared" si="930"/>
        <v/>
      </c>
      <c r="S7437">
        <f t="shared" si="931"/>
        <v>9</v>
      </c>
      <c r="T7437">
        <f t="shared" si="932"/>
        <v>9</v>
      </c>
      <c r="U7437">
        <f t="shared" si="933"/>
        <v>9</v>
      </c>
      <c r="V7437">
        <f t="shared" si="934"/>
        <v>0</v>
      </c>
    </row>
    <row r="7438" spans="1:22" x14ac:dyDescent="0.35">
      <c r="A7438">
        <v>1999</v>
      </c>
      <c r="B7438">
        <v>11</v>
      </c>
      <c r="C7438">
        <v>6</v>
      </c>
      <c r="D7438">
        <v>18</v>
      </c>
      <c r="E7438">
        <v>30</v>
      </c>
      <c r="F7438">
        <v>0</v>
      </c>
      <c r="G7438">
        <v>0</v>
      </c>
      <c r="H7438">
        <v>0</v>
      </c>
      <c r="I7438">
        <v>8</v>
      </c>
      <c r="J7438">
        <v>-5</v>
      </c>
      <c r="K7438">
        <v>2.2000000000000002</v>
      </c>
      <c r="L7438">
        <v>43.65</v>
      </c>
      <c r="M7438">
        <f t="shared" si="928"/>
        <v>8</v>
      </c>
      <c r="N7438" s="3">
        <f t="shared" si="935"/>
        <v>309.75050000000118</v>
      </c>
      <c r="O7438">
        <v>0</v>
      </c>
      <c r="P7438">
        <v>0.2</v>
      </c>
      <c r="Q7438">
        <f t="shared" si="929"/>
        <v>0.75</v>
      </c>
      <c r="R7438" t="str">
        <f t="shared" si="930"/>
        <v/>
      </c>
      <c r="S7438">
        <f t="shared" si="931"/>
        <v>8</v>
      </c>
      <c r="T7438">
        <f t="shared" si="932"/>
        <v>8</v>
      </c>
      <c r="U7438">
        <f t="shared" si="933"/>
        <v>8</v>
      </c>
      <c r="V7438">
        <f t="shared" si="934"/>
        <v>0</v>
      </c>
    </row>
    <row r="7439" spans="1:22" x14ac:dyDescent="0.35">
      <c r="A7439">
        <v>1999</v>
      </c>
      <c r="B7439">
        <v>11</v>
      </c>
      <c r="C7439">
        <v>6</v>
      </c>
      <c r="D7439">
        <v>19</v>
      </c>
      <c r="E7439">
        <v>30</v>
      </c>
      <c r="F7439">
        <v>0</v>
      </c>
      <c r="G7439">
        <v>0</v>
      </c>
      <c r="H7439">
        <v>0</v>
      </c>
      <c r="I7439">
        <v>7</v>
      </c>
      <c r="J7439">
        <v>-5</v>
      </c>
      <c r="K7439">
        <v>2.2000000000000002</v>
      </c>
      <c r="L7439">
        <v>45.76</v>
      </c>
      <c r="M7439">
        <f t="shared" si="928"/>
        <v>7</v>
      </c>
      <c r="N7439" s="3">
        <f t="shared" si="935"/>
        <v>309.79216666666787</v>
      </c>
      <c r="O7439">
        <v>0</v>
      </c>
      <c r="P7439">
        <v>0.2</v>
      </c>
      <c r="Q7439">
        <f t="shared" si="929"/>
        <v>0.79166666666666663</v>
      </c>
      <c r="R7439" t="str">
        <f t="shared" si="930"/>
        <v/>
      </c>
      <c r="S7439">
        <f t="shared" si="931"/>
        <v>7</v>
      </c>
      <c r="T7439">
        <f t="shared" si="932"/>
        <v>7</v>
      </c>
      <c r="U7439">
        <f t="shared" si="933"/>
        <v>7</v>
      </c>
      <c r="V7439">
        <f t="shared" si="934"/>
        <v>0</v>
      </c>
    </row>
    <row r="7440" spans="1:22" x14ac:dyDescent="0.35">
      <c r="A7440">
        <v>1999</v>
      </c>
      <c r="B7440">
        <v>11</v>
      </c>
      <c r="C7440">
        <v>6</v>
      </c>
      <c r="D7440">
        <v>20</v>
      </c>
      <c r="E7440">
        <v>30</v>
      </c>
      <c r="F7440">
        <v>0</v>
      </c>
      <c r="G7440">
        <v>0</v>
      </c>
      <c r="H7440">
        <v>0</v>
      </c>
      <c r="I7440">
        <v>6</v>
      </c>
      <c r="J7440">
        <v>-6</v>
      </c>
      <c r="K7440">
        <v>2.2000000000000002</v>
      </c>
      <c r="L7440">
        <v>47.46</v>
      </c>
      <c r="M7440">
        <f t="shared" si="928"/>
        <v>6</v>
      </c>
      <c r="N7440" s="3">
        <f t="shared" si="935"/>
        <v>309.83383333333455</v>
      </c>
      <c r="O7440">
        <v>0</v>
      </c>
      <c r="P7440">
        <v>0.2</v>
      </c>
      <c r="Q7440">
        <f t="shared" si="929"/>
        <v>0.83333333333333337</v>
      </c>
      <c r="R7440" t="str">
        <f t="shared" si="930"/>
        <v/>
      </c>
      <c r="S7440">
        <f t="shared" si="931"/>
        <v>6</v>
      </c>
      <c r="T7440">
        <f t="shared" si="932"/>
        <v>6</v>
      </c>
      <c r="U7440">
        <f t="shared" si="933"/>
        <v>6</v>
      </c>
      <c r="V7440">
        <f t="shared" si="934"/>
        <v>0</v>
      </c>
    </row>
    <row r="7441" spans="1:22" x14ac:dyDescent="0.35">
      <c r="A7441">
        <v>1999</v>
      </c>
      <c r="B7441">
        <v>11</v>
      </c>
      <c r="C7441">
        <v>6</v>
      </c>
      <c r="D7441">
        <v>21</v>
      </c>
      <c r="E7441">
        <v>30</v>
      </c>
      <c r="F7441">
        <v>0</v>
      </c>
      <c r="G7441">
        <v>0</v>
      </c>
      <c r="H7441">
        <v>0</v>
      </c>
      <c r="I7441">
        <v>6</v>
      </c>
      <c r="J7441">
        <v>-6</v>
      </c>
      <c r="K7441" s="1" t="s">
        <v>100</v>
      </c>
      <c r="L7441">
        <v>45.75</v>
      </c>
      <c r="M7441">
        <f t="shared" si="928"/>
        <v>6</v>
      </c>
      <c r="N7441" s="3">
        <f t="shared" si="935"/>
        <v>309.87550000000124</v>
      </c>
      <c r="O7441">
        <v>0</v>
      </c>
      <c r="P7441">
        <v>0.2</v>
      </c>
      <c r="Q7441">
        <f t="shared" si="929"/>
        <v>0.875</v>
      </c>
      <c r="R7441" t="str">
        <f t="shared" si="930"/>
        <v/>
      </c>
      <c r="S7441">
        <f t="shared" si="931"/>
        <v>6</v>
      </c>
      <c r="T7441">
        <f t="shared" si="932"/>
        <v>6</v>
      </c>
      <c r="U7441">
        <f t="shared" si="933"/>
        <v>6</v>
      </c>
      <c r="V7441">
        <f t="shared" si="934"/>
        <v>0</v>
      </c>
    </row>
    <row r="7442" spans="1:22" x14ac:dyDescent="0.35">
      <c r="A7442">
        <v>1999</v>
      </c>
      <c r="B7442">
        <v>11</v>
      </c>
      <c r="C7442">
        <v>6</v>
      </c>
      <c r="D7442">
        <v>22</v>
      </c>
      <c r="E7442">
        <v>30</v>
      </c>
      <c r="F7442">
        <v>0</v>
      </c>
      <c r="G7442">
        <v>0</v>
      </c>
      <c r="H7442">
        <v>0</v>
      </c>
      <c r="I7442">
        <v>6</v>
      </c>
      <c r="J7442">
        <v>-7</v>
      </c>
      <c r="K7442">
        <v>2.5</v>
      </c>
      <c r="L7442">
        <v>47.49</v>
      </c>
      <c r="M7442">
        <f t="shared" si="928"/>
        <v>6</v>
      </c>
      <c r="N7442" s="3">
        <f t="shared" si="935"/>
        <v>309.91716666666792</v>
      </c>
      <c r="O7442">
        <v>0</v>
      </c>
      <c r="P7442">
        <v>0.2</v>
      </c>
      <c r="Q7442">
        <f t="shared" si="929"/>
        <v>0.91666666666666663</v>
      </c>
      <c r="R7442" t="str">
        <f t="shared" si="930"/>
        <v/>
      </c>
      <c r="S7442">
        <f t="shared" si="931"/>
        <v>6</v>
      </c>
      <c r="T7442">
        <f t="shared" si="932"/>
        <v>6</v>
      </c>
      <c r="U7442">
        <f t="shared" si="933"/>
        <v>6</v>
      </c>
      <c r="V7442">
        <f t="shared" si="934"/>
        <v>0</v>
      </c>
    </row>
    <row r="7443" spans="1:22" x14ac:dyDescent="0.35">
      <c r="A7443">
        <v>1999</v>
      </c>
      <c r="B7443">
        <v>11</v>
      </c>
      <c r="C7443">
        <v>6</v>
      </c>
      <c r="D7443">
        <v>23</v>
      </c>
      <c r="E7443">
        <v>30</v>
      </c>
      <c r="F7443">
        <v>0</v>
      </c>
      <c r="G7443">
        <v>0</v>
      </c>
      <c r="H7443">
        <v>0</v>
      </c>
      <c r="I7443">
        <v>6</v>
      </c>
      <c r="J7443">
        <v>-7</v>
      </c>
      <c r="K7443">
        <v>2.7</v>
      </c>
      <c r="L7443">
        <v>46.12</v>
      </c>
      <c r="M7443">
        <f t="shared" si="928"/>
        <v>6</v>
      </c>
      <c r="N7443" s="3">
        <f t="shared" si="935"/>
        <v>309.95883333333461</v>
      </c>
      <c r="O7443">
        <v>0</v>
      </c>
      <c r="P7443">
        <v>0.2</v>
      </c>
      <c r="Q7443">
        <f t="shared" si="929"/>
        <v>0.95833333333333337</v>
      </c>
      <c r="R7443" t="str">
        <f t="shared" si="930"/>
        <v/>
      </c>
      <c r="S7443">
        <f t="shared" si="931"/>
        <v>6</v>
      </c>
      <c r="T7443">
        <f t="shared" si="932"/>
        <v>6</v>
      </c>
      <c r="U7443">
        <f t="shared" si="933"/>
        <v>6</v>
      </c>
      <c r="V7443">
        <f t="shared" si="934"/>
        <v>0</v>
      </c>
    </row>
    <row r="7444" spans="1:22" x14ac:dyDescent="0.35">
      <c r="A7444">
        <v>1999</v>
      </c>
      <c r="B7444">
        <v>11</v>
      </c>
      <c r="C7444">
        <v>7</v>
      </c>
      <c r="D7444">
        <v>0</v>
      </c>
      <c r="E7444">
        <v>30</v>
      </c>
      <c r="F7444">
        <v>0</v>
      </c>
      <c r="G7444">
        <v>0</v>
      </c>
      <c r="H7444">
        <v>0</v>
      </c>
      <c r="I7444">
        <v>5</v>
      </c>
      <c r="J7444">
        <v>-7</v>
      </c>
      <c r="K7444">
        <v>2.7</v>
      </c>
      <c r="L7444">
        <v>44.81</v>
      </c>
      <c r="M7444">
        <f t="shared" si="928"/>
        <v>5</v>
      </c>
      <c r="N7444" s="3">
        <f t="shared" si="935"/>
        <v>310.0005000000013</v>
      </c>
      <c r="O7444">
        <v>0</v>
      </c>
      <c r="P7444">
        <v>0.2</v>
      </c>
      <c r="Q7444">
        <f t="shared" si="929"/>
        <v>0</v>
      </c>
      <c r="R7444" t="str">
        <f t="shared" si="930"/>
        <v/>
      </c>
      <c r="S7444">
        <f t="shared" si="931"/>
        <v>5</v>
      </c>
      <c r="T7444">
        <f t="shared" si="932"/>
        <v>5</v>
      </c>
      <c r="U7444">
        <f t="shared" si="933"/>
        <v>5</v>
      </c>
      <c r="V7444">
        <f t="shared" si="934"/>
        <v>0</v>
      </c>
    </row>
    <row r="7445" spans="1:22" x14ac:dyDescent="0.35">
      <c r="A7445">
        <v>1999</v>
      </c>
      <c r="B7445">
        <v>11</v>
      </c>
      <c r="C7445">
        <v>7</v>
      </c>
      <c r="D7445">
        <v>1</v>
      </c>
      <c r="E7445">
        <v>30</v>
      </c>
      <c r="F7445">
        <v>0</v>
      </c>
      <c r="G7445">
        <v>0</v>
      </c>
      <c r="H7445">
        <v>0</v>
      </c>
      <c r="I7445">
        <v>5</v>
      </c>
      <c r="J7445">
        <v>-8</v>
      </c>
      <c r="K7445">
        <v>2.6</v>
      </c>
      <c r="L7445">
        <v>43.57</v>
      </c>
      <c r="M7445">
        <f t="shared" si="928"/>
        <v>5</v>
      </c>
      <c r="N7445" s="3">
        <f t="shared" si="935"/>
        <v>310.04216666666798</v>
      </c>
      <c r="O7445">
        <v>0</v>
      </c>
      <c r="P7445">
        <v>0.2</v>
      </c>
      <c r="Q7445">
        <f t="shared" si="929"/>
        <v>4.1666666666666664E-2</v>
      </c>
      <c r="R7445" t="str">
        <f t="shared" si="930"/>
        <v/>
      </c>
      <c r="S7445">
        <f t="shared" si="931"/>
        <v>5</v>
      </c>
      <c r="T7445">
        <f t="shared" si="932"/>
        <v>5</v>
      </c>
      <c r="U7445">
        <f t="shared" si="933"/>
        <v>5</v>
      </c>
      <c r="V7445">
        <f t="shared" si="934"/>
        <v>0</v>
      </c>
    </row>
    <row r="7446" spans="1:22" x14ac:dyDescent="0.35">
      <c r="A7446">
        <v>1999</v>
      </c>
      <c r="B7446">
        <v>11</v>
      </c>
      <c r="C7446">
        <v>7</v>
      </c>
      <c r="D7446">
        <v>2</v>
      </c>
      <c r="E7446">
        <v>30</v>
      </c>
      <c r="F7446">
        <v>0</v>
      </c>
      <c r="G7446">
        <v>0</v>
      </c>
      <c r="H7446">
        <v>0</v>
      </c>
      <c r="I7446">
        <v>5</v>
      </c>
      <c r="J7446">
        <v>-8</v>
      </c>
      <c r="K7446">
        <v>2.5</v>
      </c>
      <c r="L7446">
        <v>42.42</v>
      </c>
      <c r="M7446">
        <f t="shared" si="928"/>
        <v>5</v>
      </c>
      <c r="N7446" s="3">
        <f t="shared" si="935"/>
        <v>310.08383333333467</v>
      </c>
      <c r="O7446">
        <v>0</v>
      </c>
      <c r="P7446">
        <v>0.2</v>
      </c>
      <c r="Q7446">
        <f t="shared" si="929"/>
        <v>8.3333333333333329E-2</v>
      </c>
      <c r="R7446" t="str">
        <f t="shared" si="930"/>
        <v/>
      </c>
      <c r="S7446">
        <f t="shared" si="931"/>
        <v>5</v>
      </c>
      <c r="T7446">
        <f t="shared" si="932"/>
        <v>5</v>
      </c>
      <c r="U7446">
        <f t="shared" si="933"/>
        <v>5</v>
      </c>
      <c r="V7446">
        <f t="shared" si="934"/>
        <v>0</v>
      </c>
    </row>
    <row r="7447" spans="1:22" x14ac:dyDescent="0.35">
      <c r="A7447">
        <v>1999</v>
      </c>
      <c r="B7447">
        <v>11</v>
      </c>
      <c r="C7447">
        <v>7</v>
      </c>
      <c r="D7447">
        <v>3</v>
      </c>
      <c r="E7447">
        <v>30</v>
      </c>
      <c r="F7447">
        <v>0</v>
      </c>
      <c r="G7447">
        <v>0</v>
      </c>
      <c r="H7447">
        <v>0</v>
      </c>
      <c r="I7447">
        <v>5</v>
      </c>
      <c r="J7447">
        <v>-8</v>
      </c>
      <c r="K7447" s="1" t="s">
        <v>100</v>
      </c>
      <c r="L7447">
        <v>44.14</v>
      </c>
      <c r="M7447">
        <f t="shared" si="928"/>
        <v>5</v>
      </c>
      <c r="N7447" s="3">
        <f t="shared" si="935"/>
        <v>310.12550000000135</v>
      </c>
      <c r="O7447">
        <v>0</v>
      </c>
      <c r="P7447">
        <v>0.2</v>
      </c>
      <c r="Q7447">
        <f t="shared" si="929"/>
        <v>0.125</v>
      </c>
      <c r="R7447" t="str">
        <f t="shared" si="930"/>
        <v/>
      </c>
      <c r="S7447">
        <f t="shared" si="931"/>
        <v>5</v>
      </c>
      <c r="T7447">
        <f t="shared" si="932"/>
        <v>5</v>
      </c>
      <c r="U7447">
        <f t="shared" si="933"/>
        <v>5</v>
      </c>
      <c r="V7447">
        <f t="shared" si="934"/>
        <v>0</v>
      </c>
    </row>
    <row r="7448" spans="1:22" x14ac:dyDescent="0.35">
      <c r="A7448">
        <v>1999</v>
      </c>
      <c r="B7448">
        <v>11</v>
      </c>
      <c r="C7448">
        <v>7</v>
      </c>
      <c r="D7448">
        <v>4</v>
      </c>
      <c r="E7448">
        <v>30</v>
      </c>
      <c r="F7448">
        <v>0</v>
      </c>
      <c r="G7448">
        <v>0</v>
      </c>
      <c r="H7448">
        <v>0</v>
      </c>
      <c r="I7448">
        <v>4</v>
      </c>
      <c r="J7448">
        <v>-9</v>
      </c>
      <c r="K7448">
        <v>2.1</v>
      </c>
      <c r="L7448">
        <v>42.78</v>
      </c>
      <c r="M7448">
        <f t="shared" si="928"/>
        <v>4</v>
      </c>
      <c r="N7448" s="3">
        <f t="shared" si="935"/>
        <v>310.16716666666804</v>
      </c>
      <c r="O7448">
        <v>0</v>
      </c>
      <c r="P7448">
        <v>0.2</v>
      </c>
      <c r="Q7448">
        <f t="shared" si="929"/>
        <v>0.16666666666666666</v>
      </c>
      <c r="R7448" t="str">
        <f t="shared" si="930"/>
        <v/>
      </c>
      <c r="S7448">
        <f t="shared" si="931"/>
        <v>4</v>
      </c>
      <c r="T7448">
        <f t="shared" si="932"/>
        <v>4</v>
      </c>
      <c r="U7448">
        <f t="shared" si="933"/>
        <v>4</v>
      </c>
      <c r="V7448">
        <f t="shared" si="934"/>
        <v>0</v>
      </c>
    </row>
    <row r="7449" spans="1:22" x14ac:dyDescent="0.35">
      <c r="A7449">
        <v>1999</v>
      </c>
      <c r="B7449">
        <v>11</v>
      </c>
      <c r="C7449">
        <v>7</v>
      </c>
      <c r="D7449">
        <v>5</v>
      </c>
      <c r="E7449">
        <v>30</v>
      </c>
      <c r="F7449">
        <v>0</v>
      </c>
      <c r="G7449">
        <v>0</v>
      </c>
      <c r="H7449">
        <v>0</v>
      </c>
      <c r="I7449">
        <v>4</v>
      </c>
      <c r="J7449">
        <v>-9</v>
      </c>
      <c r="K7449">
        <v>2.1</v>
      </c>
      <c r="L7449">
        <v>41.51</v>
      </c>
      <c r="M7449">
        <f t="shared" si="928"/>
        <v>4</v>
      </c>
      <c r="N7449" s="3">
        <f t="shared" si="935"/>
        <v>310.20883333333472</v>
      </c>
      <c r="O7449">
        <v>0</v>
      </c>
      <c r="P7449">
        <v>0.2</v>
      </c>
      <c r="Q7449">
        <f t="shared" si="929"/>
        <v>0.20833333333333334</v>
      </c>
      <c r="R7449" t="str">
        <f t="shared" si="930"/>
        <v/>
      </c>
      <c r="S7449">
        <f t="shared" si="931"/>
        <v>4</v>
      </c>
      <c r="T7449">
        <f t="shared" si="932"/>
        <v>4</v>
      </c>
      <c r="U7449">
        <f t="shared" si="933"/>
        <v>4</v>
      </c>
      <c r="V7449">
        <f t="shared" si="934"/>
        <v>0</v>
      </c>
    </row>
    <row r="7450" spans="1:22" x14ac:dyDescent="0.35">
      <c r="A7450">
        <v>1999</v>
      </c>
      <c r="B7450">
        <v>11</v>
      </c>
      <c r="C7450">
        <v>7</v>
      </c>
      <c r="D7450">
        <v>6</v>
      </c>
      <c r="E7450">
        <v>30</v>
      </c>
      <c r="F7450">
        <v>0</v>
      </c>
      <c r="G7450">
        <v>0</v>
      </c>
      <c r="H7450">
        <v>0</v>
      </c>
      <c r="I7450">
        <v>5</v>
      </c>
      <c r="J7450">
        <v>-10</v>
      </c>
      <c r="K7450">
        <v>2.1</v>
      </c>
      <c r="L7450">
        <v>37.630000000000003</v>
      </c>
      <c r="M7450">
        <f t="shared" si="928"/>
        <v>5</v>
      </c>
      <c r="N7450" s="3">
        <f t="shared" si="935"/>
        <v>310.25050000000141</v>
      </c>
      <c r="O7450">
        <v>0</v>
      </c>
      <c r="P7450">
        <v>0.2</v>
      </c>
      <c r="Q7450">
        <f t="shared" si="929"/>
        <v>0.25</v>
      </c>
      <c r="R7450" t="str">
        <f t="shared" si="930"/>
        <v/>
      </c>
      <c r="S7450">
        <f t="shared" si="931"/>
        <v>5</v>
      </c>
      <c r="T7450">
        <f t="shared" si="932"/>
        <v>5</v>
      </c>
      <c r="U7450">
        <f t="shared" si="933"/>
        <v>5</v>
      </c>
      <c r="V7450">
        <f t="shared" si="934"/>
        <v>14.194962012864204</v>
      </c>
    </row>
    <row r="7451" spans="1:22" x14ac:dyDescent="0.35">
      <c r="A7451">
        <v>1999</v>
      </c>
      <c r="B7451">
        <v>11</v>
      </c>
      <c r="C7451">
        <v>7</v>
      </c>
      <c r="D7451">
        <v>7</v>
      </c>
      <c r="E7451">
        <v>30</v>
      </c>
      <c r="F7451">
        <v>692</v>
      </c>
      <c r="G7451">
        <v>32</v>
      </c>
      <c r="H7451">
        <v>135</v>
      </c>
      <c r="I7451">
        <v>9</v>
      </c>
      <c r="J7451">
        <v>-8</v>
      </c>
      <c r="K7451" s="1" t="s">
        <v>92</v>
      </c>
      <c r="L7451">
        <v>31.32</v>
      </c>
      <c r="M7451">
        <f t="shared" si="928"/>
        <v>23.088160014555875</v>
      </c>
      <c r="N7451" s="3">
        <f t="shared" si="935"/>
        <v>310.29216666666809</v>
      </c>
      <c r="O7451" s="1" t="s">
        <v>3473</v>
      </c>
      <c r="P7451">
        <v>0.2</v>
      </c>
      <c r="Q7451">
        <f t="shared" si="929"/>
        <v>0.29166666666666669</v>
      </c>
      <c r="R7451">
        <f t="shared" si="930"/>
        <v>0.31401853463280111</v>
      </c>
      <c r="S7451">
        <f t="shared" si="931"/>
        <v>25.416447952324848</v>
      </c>
      <c r="T7451">
        <f t="shared" si="932"/>
        <v>18.001955873086384</v>
      </c>
      <c r="U7451">
        <f t="shared" si="933"/>
        <v>23.088160014555875</v>
      </c>
      <c r="V7451">
        <f t="shared" si="934"/>
        <v>239.31231088168704</v>
      </c>
    </row>
    <row r="7452" spans="1:22" x14ac:dyDescent="0.35">
      <c r="A7452">
        <v>1999</v>
      </c>
      <c r="B7452">
        <v>11</v>
      </c>
      <c r="C7452">
        <v>7</v>
      </c>
      <c r="D7452">
        <v>8</v>
      </c>
      <c r="E7452">
        <v>30</v>
      </c>
      <c r="F7452">
        <v>887</v>
      </c>
      <c r="G7452">
        <v>46</v>
      </c>
      <c r="H7452">
        <v>320</v>
      </c>
      <c r="I7452">
        <v>14</v>
      </c>
      <c r="J7452">
        <v>-7</v>
      </c>
      <c r="K7452" s="1" t="s">
        <v>114</v>
      </c>
      <c r="L7452">
        <v>25.72</v>
      </c>
      <c r="M7452">
        <f t="shared" si="928"/>
        <v>39.313523375219106</v>
      </c>
      <c r="N7452" s="3">
        <f t="shared" si="935"/>
        <v>310.33383333333478</v>
      </c>
      <c r="O7452" s="1" t="s">
        <v>3474</v>
      </c>
      <c r="P7452">
        <v>0.2</v>
      </c>
      <c r="Q7452">
        <f t="shared" si="929"/>
        <v>0.33333333333333331</v>
      </c>
      <c r="R7452">
        <f t="shared" si="930"/>
        <v>0.31246311027375967</v>
      </c>
      <c r="S7452">
        <f t="shared" si="931"/>
        <v>43.509031949909087</v>
      </c>
      <c r="T7452">
        <f t="shared" si="932"/>
        <v>30.081819467084628</v>
      </c>
      <c r="U7452">
        <f t="shared" si="933"/>
        <v>39.313523375219106</v>
      </c>
      <c r="V7452">
        <f t="shared" si="934"/>
        <v>514.99598885169758</v>
      </c>
    </row>
    <row r="7453" spans="1:22" x14ac:dyDescent="0.35">
      <c r="A7453">
        <v>1999</v>
      </c>
      <c r="B7453">
        <v>11</v>
      </c>
      <c r="C7453">
        <v>7</v>
      </c>
      <c r="D7453">
        <v>9</v>
      </c>
      <c r="E7453">
        <v>30</v>
      </c>
      <c r="F7453">
        <v>967</v>
      </c>
      <c r="G7453">
        <v>54</v>
      </c>
      <c r="H7453">
        <v>475</v>
      </c>
      <c r="I7453">
        <v>18</v>
      </c>
      <c r="J7453">
        <v>-9</v>
      </c>
      <c r="K7453">
        <v>3.1</v>
      </c>
      <c r="L7453">
        <v>17.28</v>
      </c>
      <c r="M7453">
        <f t="shared" si="928"/>
        <v>51.917257554706772</v>
      </c>
      <c r="N7453" s="3">
        <f t="shared" si="935"/>
        <v>310.37550000000147</v>
      </c>
      <c r="O7453" s="1" t="s">
        <v>3475</v>
      </c>
      <c r="P7453">
        <v>0.2</v>
      </c>
      <c r="Q7453">
        <f t="shared" si="929"/>
        <v>0.375</v>
      </c>
      <c r="R7453">
        <f t="shared" si="930"/>
        <v>0.31185812444280403</v>
      </c>
      <c r="S7453">
        <f t="shared" si="931"/>
        <v>57.544810418477667</v>
      </c>
      <c r="T7453">
        <f t="shared" si="932"/>
        <v>39.499576311379684</v>
      </c>
      <c r="U7453">
        <f t="shared" si="933"/>
        <v>51.917257554706772</v>
      </c>
      <c r="V7453">
        <f t="shared" si="934"/>
        <v>757.69107405851287</v>
      </c>
    </row>
    <row r="7454" spans="1:22" x14ac:dyDescent="0.35">
      <c r="A7454">
        <v>1999</v>
      </c>
      <c r="B7454">
        <v>11</v>
      </c>
      <c r="C7454">
        <v>7</v>
      </c>
      <c r="D7454">
        <v>10</v>
      </c>
      <c r="E7454">
        <v>30</v>
      </c>
      <c r="F7454">
        <v>1001</v>
      </c>
      <c r="G7454">
        <v>58</v>
      </c>
      <c r="H7454">
        <v>579</v>
      </c>
      <c r="I7454">
        <v>20</v>
      </c>
      <c r="J7454">
        <v>-12</v>
      </c>
      <c r="K7454">
        <v>3.1</v>
      </c>
      <c r="L7454">
        <v>11.7</v>
      </c>
      <c r="M7454">
        <f t="shared" si="928"/>
        <v>59.765017907481571</v>
      </c>
      <c r="N7454" s="3">
        <f t="shared" si="935"/>
        <v>310.41716666666815</v>
      </c>
      <c r="O7454" s="1" t="s">
        <v>3476</v>
      </c>
      <c r="P7454">
        <v>0.2</v>
      </c>
      <c r="Q7454">
        <f t="shared" si="929"/>
        <v>0.41666666666666669</v>
      </c>
      <c r="R7454">
        <f t="shared" si="930"/>
        <v>0.31185812444280381</v>
      </c>
      <c r="S7454">
        <f t="shared" si="931"/>
        <v>66.36283142593021</v>
      </c>
      <c r="T7454">
        <f t="shared" si="932"/>
        <v>45.206372763078512</v>
      </c>
      <c r="U7454">
        <f t="shared" si="933"/>
        <v>59.765017907481571</v>
      </c>
      <c r="V7454">
        <f t="shared" si="934"/>
        <v>850.98881334818998</v>
      </c>
    </row>
    <row r="7455" spans="1:22" x14ac:dyDescent="0.35">
      <c r="A7455">
        <v>1999</v>
      </c>
      <c r="B7455">
        <v>11</v>
      </c>
      <c r="C7455">
        <v>7</v>
      </c>
      <c r="D7455">
        <v>11</v>
      </c>
      <c r="E7455">
        <v>30</v>
      </c>
      <c r="F7455">
        <v>797</v>
      </c>
      <c r="G7455">
        <v>113</v>
      </c>
      <c r="H7455">
        <v>557</v>
      </c>
      <c r="I7455">
        <v>21</v>
      </c>
      <c r="J7455">
        <v>-12</v>
      </c>
      <c r="K7455">
        <v>3.1</v>
      </c>
      <c r="L7455">
        <v>10.37</v>
      </c>
      <c r="M7455">
        <f t="shared" si="928"/>
        <v>56.733997688416324</v>
      </c>
      <c r="N7455" s="3">
        <f t="shared" si="935"/>
        <v>310.45883333333484</v>
      </c>
      <c r="O7455" s="1" t="s">
        <v>3477</v>
      </c>
      <c r="P7455">
        <v>0.2</v>
      </c>
      <c r="Q7455">
        <f t="shared" si="929"/>
        <v>0.45833333333333331</v>
      </c>
      <c r="R7455">
        <f t="shared" si="930"/>
        <v>0.31185812444280386</v>
      </c>
      <c r="S7455">
        <f t="shared" si="931"/>
        <v>62.662984154998234</v>
      </c>
      <c r="T7455">
        <f t="shared" si="932"/>
        <v>43.651177176503715</v>
      </c>
      <c r="U7455">
        <f t="shared" si="933"/>
        <v>56.733997688416324</v>
      </c>
      <c r="V7455">
        <f t="shared" si="934"/>
        <v>938.80425190892265</v>
      </c>
    </row>
    <row r="7456" spans="1:22" x14ac:dyDescent="0.35">
      <c r="A7456">
        <v>1999</v>
      </c>
      <c r="B7456">
        <v>11</v>
      </c>
      <c r="C7456">
        <v>7</v>
      </c>
      <c r="D7456">
        <v>12</v>
      </c>
      <c r="E7456">
        <v>30</v>
      </c>
      <c r="F7456">
        <v>1000</v>
      </c>
      <c r="G7456">
        <v>61</v>
      </c>
      <c r="H7456">
        <v>606</v>
      </c>
      <c r="I7456">
        <v>22</v>
      </c>
      <c r="J7456">
        <v>-13</v>
      </c>
      <c r="K7456" s="1" t="s">
        <v>114</v>
      </c>
      <c r="L7456">
        <v>9.59</v>
      </c>
      <c r="M7456">
        <f t="shared" si="928"/>
        <v>63.777133187701168</v>
      </c>
      <c r="N7456" s="3">
        <f t="shared" si="935"/>
        <v>310.50050000000152</v>
      </c>
      <c r="O7456" s="1" t="s">
        <v>3478</v>
      </c>
      <c r="P7456">
        <v>0.2</v>
      </c>
      <c r="Q7456">
        <f t="shared" si="929"/>
        <v>0.5</v>
      </c>
      <c r="R7456">
        <f t="shared" si="930"/>
        <v>0.31246311027375956</v>
      </c>
      <c r="S7456">
        <f t="shared" si="931"/>
        <v>70.701349857062723</v>
      </c>
      <c r="T7456">
        <f t="shared" si="932"/>
        <v>48.541240577938495</v>
      </c>
      <c r="U7456">
        <f t="shared" si="933"/>
        <v>63.777133187701168</v>
      </c>
      <c r="V7456">
        <f t="shared" si="934"/>
        <v>1040.6146349911503</v>
      </c>
    </row>
    <row r="7457" spans="1:22" x14ac:dyDescent="0.35">
      <c r="A7457">
        <v>1999</v>
      </c>
      <c r="B7457">
        <v>11</v>
      </c>
      <c r="C7457">
        <v>7</v>
      </c>
      <c r="D7457">
        <v>13</v>
      </c>
      <c r="E7457">
        <v>30</v>
      </c>
      <c r="F7457">
        <v>969</v>
      </c>
      <c r="G7457">
        <v>59</v>
      </c>
      <c r="H7457">
        <v>526</v>
      </c>
      <c r="I7457">
        <v>22</v>
      </c>
      <c r="J7457">
        <v>-13</v>
      </c>
      <c r="K7457">
        <v>2.5</v>
      </c>
      <c r="L7457">
        <v>10.19</v>
      </c>
      <c r="M7457">
        <f t="shared" si="928"/>
        <v>60.340570784811831</v>
      </c>
      <c r="N7457" s="3">
        <f t="shared" si="935"/>
        <v>310.54216666666821</v>
      </c>
      <c r="O7457" s="1" t="s">
        <v>3479</v>
      </c>
      <c r="P7457">
        <v>0.2</v>
      </c>
      <c r="Q7457">
        <f t="shared" si="929"/>
        <v>0.54166666666666663</v>
      </c>
      <c r="R7457">
        <f t="shared" si="930"/>
        <v>0.31370242142013532</v>
      </c>
      <c r="S7457">
        <f t="shared" si="931"/>
        <v>66.680730867936774</v>
      </c>
      <c r="T7457">
        <f t="shared" si="932"/>
        <v>46.469984471963969</v>
      </c>
      <c r="U7457">
        <f t="shared" si="933"/>
        <v>60.340570784811831</v>
      </c>
      <c r="V7457">
        <f t="shared" si="934"/>
        <v>947.65975844481886</v>
      </c>
    </row>
    <row r="7458" spans="1:22" x14ac:dyDescent="0.35">
      <c r="A7458">
        <v>1999</v>
      </c>
      <c r="B7458">
        <v>11</v>
      </c>
      <c r="C7458">
        <v>7</v>
      </c>
      <c r="D7458">
        <v>14</v>
      </c>
      <c r="E7458">
        <v>30</v>
      </c>
      <c r="F7458">
        <v>904</v>
      </c>
      <c r="G7458">
        <v>54</v>
      </c>
      <c r="H7458">
        <v>392</v>
      </c>
      <c r="I7458">
        <v>21</v>
      </c>
      <c r="J7458">
        <v>-12</v>
      </c>
      <c r="K7458">
        <v>1.9</v>
      </c>
      <c r="L7458">
        <v>11.41</v>
      </c>
      <c r="M7458">
        <f t="shared" si="928"/>
        <v>52.686731616910841</v>
      </c>
      <c r="N7458" s="3">
        <f t="shared" si="935"/>
        <v>310.58383333333489</v>
      </c>
      <c r="O7458" s="1" t="s">
        <v>3480</v>
      </c>
      <c r="P7458">
        <v>0.2</v>
      </c>
      <c r="Q7458">
        <f t="shared" si="929"/>
        <v>0.58333333333333337</v>
      </c>
      <c r="R7458">
        <f t="shared" si="930"/>
        <v>0.31563834665908852</v>
      </c>
      <c r="S7458">
        <f t="shared" si="931"/>
        <v>57.907027909230834</v>
      </c>
      <c r="T7458">
        <f t="shared" si="932"/>
        <v>41.368174669202055</v>
      </c>
      <c r="U7458">
        <f t="shared" si="933"/>
        <v>52.686731616910841</v>
      </c>
      <c r="V7458">
        <f t="shared" si="934"/>
        <v>699.09007096774064</v>
      </c>
    </row>
    <row r="7459" spans="1:22" x14ac:dyDescent="0.35">
      <c r="A7459">
        <v>1999</v>
      </c>
      <c r="B7459">
        <v>11</v>
      </c>
      <c r="C7459">
        <v>7</v>
      </c>
      <c r="D7459">
        <v>15</v>
      </c>
      <c r="E7459">
        <v>30</v>
      </c>
      <c r="F7459">
        <v>647</v>
      </c>
      <c r="G7459">
        <v>47</v>
      </c>
      <c r="H7459">
        <v>195</v>
      </c>
      <c r="I7459">
        <v>18</v>
      </c>
      <c r="J7459">
        <v>-5</v>
      </c>
      <c r="K7459" s="1" t="s">
        <v>94</v>
      </c>
      <c r="L7459">
        <v>21.82</v>
      </c>
      <c r="M7459">
        <f t="shared" si="928"/>
        <v>36.440331870731349</v>
      </c>
      <c r="N7459" s="3">
        <f t="shared" si="935"/>
        <v>310.62550000000158</v>
      </c>
      <c r="O7459" s="1" t="s">
        <v>3481</v>
      </c>
      <c r="P7459">
        <v>0.2</v>
      </c>
      <c r="Q7459">
        <f t="shared" si="929"/>
        <v>0.625</v>
      </c>
      <c r="R7459">
        <f t="shared" si="930"/>
        <v>0.31802183271232598</v>
      </c>
      <c r="S7459">
        <f t="shared" si="931"/>
        <v>39.463683774162533</v>
      </c>
      <c r="T7459">
        <f t="shared" si="932"/>
        <v>29.956940549504662</v>
      </c>
      <c r="U7459">
        <f t="shared" si="933"/>
        <v>36.440331870731349</v>
      </c>
      <c r="V7459">
        <f t="shared" si="934"/>
        <v>375.60593061401596</v>
      </c>
    </row>
    <row r="7460" spans="1:22" x14ac:dyDescent="0.35">
      <c r="A7460">
        <v>1999</v>
      </c>
      <c r="B7460">
        <v>11</v>
      </c>
      <c r="C7460">
        <v>7</v>
      </c>
      <c r="D7460">
        <v>16</v>
      </c>
      <c r="E7460">
        <v>30</v>
      </c>
      <c r="F7460">
        <v>386</v>
      </c>
      <c r="G7460">
        <v>19</v>
      </c>
      <c r="H7460">
        <v>40</v>
      </c>
      <c r="I7460">
        <v>14</v>
      </c>
      <c r="J7460">
        <v>-3</v>
      </c>
      <c r="K7460">
        <v>1.3</v>
      </c>
      <c r="L7460">
        <v>32.96</v>
      </c>
      <c r="M7460">
        <f t="shared" si="928"/>
        <v>20.407380057654308</v>
      </c>
      <c r="N7460" s="3">
        <f t="shared" si="935"/>
        <v>310.66716666666827</v>
      </c>
      <c r="O7460">
        <v>136.992900094265</v>
      </c>
      <c r="P7460">
        <v>0.2</v>
      </c>
      <c r="Q7460">
        <f t="shared" si="929"/>
        <v>0.66666666666666663</v>
      </c>
      <c r="R7460">
        <f t="shared" si="930"/>
        <v>0.31767270004858061</v>
      </c>
      <c r="S7460">
        <f t="shared" si="931"/>
        <v>21.458647521220321</v>
      </c>
      <c r="T7460">
        <f t="shared" si="932"/>
        <v>18.149368935414092</v>
      </c>
      <c r="U7460">
        <f t="shared" si="933"/>
        <v>20.407380057654308</v>
      </c>
      <c r="V7460">
        <f t="shared" si="934"/>
        <v>97.860212013582839</v>
      </c>
    </row>
    <row r="7461" spans="1:22" x14ac:dyDescent="0.35">
      <c r="A7461">
        <v>1999</v>
      </c>
      <c r="B7461">
        <v>11</v>
      </c>
      <c r="C7461">
        <v>7</v>
      </c>
      <c r="D7461">
        <v>17</v>
      </c>
      <c r="E7461">
        <v>30</v>
      </c>
      <c r="F7461">
        <v>0</v>
      </c>
      <c r="G7461">
        <v>0</v>
      </c>
      <c r="H7461">
        <v>0</v>
      </c>
      <c r="I7461">
        <v>12</v>
      </c>
      <c r="J7461">
        <v>-7</v>
      </c>
      <c r="K7461">
        <v>1.8</v>
      </c>
      <c r="L7461">
        <v>28.65</v>
      </c>
      <c r="M7461">
        <f t="shared" si="928"/>
        <v>12</v>
      </c>
      <c r="N7461" s="3">
        <f t="shared" si="935"/>
        <v>310.70883333333495</v>
      </c>
      <c r="O7461">
        <v>0</v>
      </c>
      <c r="P7461">
        <v>0.2</v>
      </c>
      <c r="Q7461">
        <f t="shared" si="929"/>
        <v>0.70833333333333337</v>
      </c>
      <c r="R7461" t="str">
        <f t="shared" si="930"/>
        <v/>
      </c>
      <c r="S7461">
        <f t="shared" si="931"/>
        <v>12</v>
      </c>
      <c r="T7461">
        <f t="shared" si="932"/>
        <v>12</v>
      </c>
      <c r="U7461">
        <f t="shared" si="933"/>
        <v>12</v>
      </c>
      <c r="V7461">
        <f t="shared" si="934"/>
        <v>0</v>
      </c>
    </row>
    <row r="7462" spans="1:22" x14ac:dyDescent="0.35">
      <c r="A7462">
        <v>1999</v>
      </c>
      <c r="B7462">
        <v>11</v>
      </c>
      <c r="C7462">
        <v>7</v>
      </c>
      <c r="D7462">
        <v>18</v>
      </c>
      <c r="E7462">
        <v>30</v>
      </c>
      <c r="F7462">
        <v>0</v>
      </c>
      <c r="G7462">
        <v>0</v>
      </c>
      <c r="H7462">
        <v>0</v>
      </c>
      <c r="I7462">
        <v>10</v>
      </c>
      <c r="J7462">
        <v>-7</v>
      </c>
      <c r="K7462">
        <v>2.1</v>
      </c>
      <c r="L7462">
        <v>33.69</v>
      </c>
      <c r="M7462">
        <f t="shared" si="928"/>
        <v>10</v>
      </c>
      <c r="N7462" s="3">
        <f t="shared" si="935"/>
        <v>310.75050000000164</v>
      </c>
      <c r="O7462">
        <v>0</v>
      </c>
      <c r="P7462">
        <v>0.2</v>
      </c>
      <c r="Q7462">
        <f t="shared" si="929"/>
        <v>0.75</v>
      </c>
      <c r="R7462" t="str">
        <f t="shared" si="930"/>
        <v/>
      </c>
      <c r="S7462">
        <f t="shared" si="931"/>
        <v>10</v>
      </c>
      <c r="T7462">
        <f t="shared" si="932"/>
        <v>10</v>
      </c>
      <c r="U7462">
        <f t="shared" si="933"/>
        <v>10</v>
      </c>
      <c r="V7462">
        <f t="shared" si="934"/>
        <v>0</v>
      </c>
    </row>
    <row r="7463" spans="1:22" x14ac:dyDescent="0.35">
      <c r="A7463">
        <v>1999</v>
      </c>
      <c r="B7463">
        <v>11</v>
      </c>
      <c r="C7463">
        <v>7</v>
      </c>
      <c r="D7463">
        <v>19</v>
      </c>
      <c r="E7463">
        <v>30</v>
      </c>
      <c r="F7463">
        <v>0</v>
      </c>
      <c r="G7463">
        <v>0</v>
      </c>
      <c r="H7463">
        <v>0</v>
      </c>
      <c r="I7463">
        <v>8</v>
      </c>
      <c r="J7463">
        <v>-7</v>
      </c>
      <c r="K7463">
        <v>2.1</v>
      </c>
      <c r="L7463">
        <v>37.99</v>
      </c>
      <c r="M7463">
        <f t="shared" si="928"/>
        <v>8</v>
      </c>
      <c r="N7463" s="3">
        <f t="shared" si="935"/>
        <v>310.79216666666832</v>
      </c>
      <c r="O7463">
        <v>0</v>
      </c>
      <c r="P7463">
        <v>0.2</v>
      </c>
      <c r="Q7463">
        <f t="shared" si="929"/>
        <v>0.79166666666666663</v>
      </c>
      <c r="R7463" t="str">
        <f t="shared" si="930"/>
        <v/>
      </c>
      <c r="S7463">
        <f t="shared" si="931"/>
        <v>8</v>
      </c>
      <c r="T7463">
        <f t="shared" si="932"/>
        <v>8</v>
      </c>
      <c r="U7463">
        <f t="shared" si="933"/>
        <v>8</v>
      </c>
      <c r="V7463">
        <f t="shared" si="934"/>
        <v>0</v>
      </c>
    </row>
    <row r="7464" spans="1:22" x14ac:dyDescent="0.35">
      <c r="A7464">
        <v>1999</v>
      </c>
      <c r="B7464">
        <v>11</v>
      </c>
      <c r="C7464">
        <v>7</v>
      </c>
      <c r="D7464">
        <v>20</v>
      </c>
      <c r="E7464">
        <v>30</v>
      </c>
      <c r="F7464">
        <v>0</v>
      </c>
      <c r="G7464">
        <v>0</v>
      </c>
      <c r="H7464">
        <v>0</v>
      </c>
      <c r="I7464">
        <v>8</v>
      </c>
      <c r="J7464">
        <v>-7</v>
      </c>
      <c r="K7464">
        <v>2</v>
      </c>
      <c r="L7464">
        <v>38.56</v>
      </c>
      <c r="M7464">
        <f t="shared" si="928"/>
        <v>8</v>
      </c>
      <c r="N7464" s="3">
        <f t="shared" si="935"/>
        <v>310.83383333333501</v>
      </c>
      <c r="O7464">
        <v>0</v>
      </c>
      <c r="P7464">
        <v>0.2</v>
      </c>
      <c r="Q7464">
        <f t="shared" si="929"/>
        <v>0.83333333333333337</v>
      </c>
      <c r="R7464" t="str">
        <f t="shared" si="930"/>
        <v/>
      </c>
      <c r="S7464">
        <f t="shared" si="931"/>
        <v>8</v>
      </c>
      <c r="T7464">
        <f t="shared" si="932"/>
        <v>8</v>
      </c>
      <c r="U7464">
        <f t="shared" si="933"/>
        <v>8</v>
      </c>
      <c r="V7464">
        <f t="shared" si="934"/>
        <v>0</v>
      </c>
    </row>
    <row r="7465" spans="1:22" x14ac:dyDescent="0.35">
      <c r="A7465">
        <v>1999</v>
      </c>
      <c r="B7465">
        <v>11</v>
      </c>
      <c r="C7465">
        <v>7</v>
      </c>
      <c r="D7465">
        <v>21</v>
      </c>
      <c r="E7465">
        <v>30</v>
      </c>
      <c r="F7465">
        <v>0</v>
      </c>
      <c r="G7465">
        <v>0</v>
      </c>
      <c r="H7465">
        <v>0</v>
      </c>
      <c r="I7465">
        <v>7</v>
      </c>
      <c r="J7465">
        <v>-8</v>
      </c>
      <c r="K7465">
        <v>1.9</v>
      </c>
      <c r="L7465">
        <v>37.270000000000003</v>
      </c>
      <c r="M7465">
        <f t="shared" si="928"/>
        <v>7</v>
      </c>
      <c r="N7465" s="3">
        <f t="shared" si="935"/>
        <v>310.87550000000169</v>
      </c>
      <c r="O7465">
        <v>0</v>
      </c>
      <c r="P7465">
        <v>0.2</v>
      </c>
      <c r="Q7465">
        <f t="shared" si="929"/>
        <v>0.875</v>
      </c>
      <c r="R7465" t="str">
        <f t="shared" si="930"/>
        <v/>
      </c>
      <c r="S7465">
        <f t="shared" si="931"/>
        <v>7</v>
      </c>
      <c r="T7465">
        <f t="shared" si="932"/>
        <v>7</v>
      </c>
      <c r="U7465">
        <f t="shared" si="933"/>
        <v>7</v>
      </c>
      <c r="V7465">
        <f t="shared" si="934"/>
        <v>0</v>
      </c>
    </row>
    <row r="7466" spans="1:22" x14ac:dyDescent="0.35">
      <c r="A7466">
        <v>1999</v>
      </c>
      <c r="B7466">
        <v>11</v>
      </c>
      <c r="C7466">
        <v>7</v>
      </c>
      <c r="D7466">
        <v>22</v>
      </c>
      <c r="E7466">
        <v>30</v>
      </c>
      <c r="F7466">
        <v>0</v>
      </c>
      <c r="G7466">
        <v>0</v>
      </c>
      <c r="H7466">
        <v>0</v>
      </c>
      <c r="I7466">
        <v>7</v>
      </c>
      <c r="J7466">
        <v>-8</v>
      </c>
      <c r="K7466" s="1" t="s">
        <v>88</v>
      </c>
      <c r="L7466">
        <v>37</v>
      </c>
      <c r="M7466">
        <f t="shared" si="928"/>
        <v>7</v>
      </c>
      <c r="N7466" s="3">
        <f t="shared" si="935"/>
        <v>310.91716666666838</v>
      </c>
      <c r="O7466">
        <v>0</v>
      </c>
      <c r="P7466">
        <v>0.2</v>
      </c>
      <c r="Q7466">
        <f t="shared" si="929"/>
        <v>0.91666666666666663</v>
      </c>
      <c r="R7466" t="str">
        <f t="shared" si="930"/>
        <v/>
      </c>
      <c r="S7466">
        <f t="shared" si="931"/>
        <v>7</v>
      </c>
      <c r="T7466">
        <f t="shared" si="932"/>
        <v>7</v>
      </c>
      <c r="U7466">
        <f t="shared" si="933"/>
        <v>7</v>
      </c>
      <c r="V7466">
        <f t="shared" si="934"/>
        <v>0</v>
      </c>
    </row>
    <row r="7467" spans="1:22" x14ac:dyDescent="0.35">
      <c r="A7467">
        <v>1999</v>
      </c>
      <c r="B7467">
        <v>11</v>
      </c>
      <c r="C7467">
        <v>7</v>
      </c>
      <c r="D7467">
        <v>23</v>
      </c>
      <c r="E7467">
        <v>30</v>
      </c>
      <c r="F7467">
        <v>0</v>
      </c>
      <c r="G7467">
        <v>0</v>
      </c>
      <c r="H7467">
        <v>0</v>
      </c>
      <c r="I7467">
        <v>7</v>
      </c>
      <c r="J7467">
        <v>-8</v>
      </c>
      <c r="K7467" s="1" t="s">
        <v>88</v>
      </c>
      <c r="L7467">
        <v>37.74</v>
      </c>
      <c r="M7467">
        <f t="shared" si="928"/>
        <v>7</v>
      </c>
      <c r="N7467" s="3">
        <f t="shared" si="935"/>
        <v>310.95883333333506</v>
      </c>
      <c r="O7467">
        <v>0</v>
      </c>
      <c r="P7467">
        <v>0.2</v>
      </c>
      <c r="Q7467">
        <f t="shared" si="929"/>
        <v>0.95833333333333337</v>
      </c>
      <c r="R7467" t="str">
        <f t="shared" si="930"/>
        <v/>
      </c>
      <c r="S7467">
        <f t="shared" si="931"/>
        <v>7</v>
      </c>
      <c r="T7467">
        <f t="shared" si="932"/>
        <v>7</v>
      </c>
      <c r="U7467">
        <f t="shared" si="933"/>
        <v>7</v>
      </c>
      <c r="V7467">
        <f t="shared" si="934"/>
        <v>0</v>
      </c>
    </row>
    <row r="7468" spans="1:22" x14ac:dyDescent="0.35">
      <c r="A7468">
        <v>1999</v>
      </c>
      <c r="B7468">
        <v>11</v>
      </c>
      <c r="C7468">
        <v>8</v>
      </c>
      <c r="D7468">
        <v>0</v>
      </c>
      <c r="E7468">
        <v>30</v>
      </c>
      <c r="F7468">
        <v>0</v>
      </c>
      <c r="G7468">
        <v>0</v>
      </c>
      <c r="H7468">
        <v>0</v>
      </c>
      <c r="I7468">
        <v>7</v>
      </c>
      <c r="J7468">
        <v>-8</v>
      </c>
      <c r="K7468" s="1" t="s">
        <v>88</v>
      </c>
      <c r="L7468">
        <v>38.380000000000003</v>
      </c>
      <c r="M7468">
        <f t="shared" si="928"/>
        <v>7</v>
      </c>
      <c r="N7468" s="3">
        <f t="shared" si="935"/>
        <v>311.00050000000175</v>
      </c>
      <c r="O7468">
        <v>0</v>
      </c>
      <c r="P7468">
        <v>0.2</v>
      </c>
      <c r="Q7468">
        <f t="shared" si="929"/>
        <v>0</v>
      </c>
      <c r="R7468" t="str">
        <f t="shared" si="930"/>
        <v/>
      </c>
      <c r="S7468">
        <f t="shared" si="931"/>
        <v>7</v>
      </c>
      <c r="T7468">
        <f t="shared" si="932"/>
        <v>7</v>
      </c>
      <c r="U7468">
        <f t="shared" si="933"/>
        <v>7</v>
      </c>
      <c r="V7468">
        <f t="shared" si="934"/>
        <v>0</v>
      </c>
    </row>
    <row r="7469" spans="1:22" x14ac:dyDescent="0.35">
      <c r="A7469">
        <v>1999</v>
      </c>
      <c r="B7469">
        <v>11</v>
      </c>
      <c r="C7469">
        <v>8</v>
      </c>
      <c r="D7469">
        <v>1</v>
      </c>
      <c r="E7469">
        <v>30</v>
      </c>
      <c r="F7469">
        <v>0</v>
      </c>
      <c r="G7469">
        <v>0</v>
      </c>
      <c r="H7469">
        <v>0</v>
      </c>
      <c r="I7469">
        <v>7</v>
      </c>
      <c r="J7469">
        <v>-7</v>
      </c>
      <c r="K7469" s="1" t="s">
        <v>88</v>
      </c>
      <c r="L7469">
        <v>39.479999999999997</v>
      </c>
      <c r="M7469">
        <f t="shared" si="928"/>
        <v>7</v>
      </c>
      <c r="N7469" s="3">
        <f t="shared" si="935"/>
        <v>311.04216666666844</v>
      </c>
      <c r="O7469">
        <v>0</v>
      </c>
      <c r="P7469">
        <v>0.2</v>
      </c>
      <c r="Q7469">
        <f t="shared" si="929"/>
        <v>4.1666666666666664E-2</v>
      </c>
      <c r="R7469" t="str">
        <f t="shared" si="930"/>
        <v/>
      </c>
      <c r="S7469">
        <f t="shared" si="931"/>
        <v>7</v>
      </c>
      <c r="T7469">
        <f t="shared" si="932"/>
        <v>7</v>
      </c>
      <c r="U7469">
        <f t="shared" si="933"/>
        <v>7</v>
      </c>
      <c r="V7469">
        <f t="shared" si="934"/>
        <v>0</v>
      </c>
    </row>
    <row r="7470" spans="1:22" x14ac:dyDescent="0.35">
      <c r="A7470">
        <v>1999</v>
      </c>
      <c r="B7470">
        <v>11</v>
      </c>
      <c r="C7470">
        <v>8</v>
      </c>
      <c r="D7470">
        <v>2</v>
      </c>
      <c r="E7470">
        <v>30</v>
      </c>
      <c r="F7470">
        <v>0</v>
      </c>
      <c r="G7470">
        <v>0</v>
      </c>
      <c r="H7470">
        <v>0</v>
      </c>
      <c r="I7470">
        <v>7</v>
      </c>
      <c r="J7470">
        <v>-6</v>
      </c>
      <c r="K7470">
        <v>1.6</v>
      </c>
      <c r="L7470">
        <v>41.73</v>
      </c>
      <c r="M7470">
        <f t="shared" si="928"/>
        <v>7</v>
      </c>
      <c r="N7470" s="3">
        <f t="shared" si="935"/>
        <v>311.08383333333512</v>
      </c>
      <c r="O7470">
        <v>0</v>
      </c>
      <c r="P7470">
        <v>0.2</v>
      </c>
      <c r="Q7470">
        <f t="shared" si="929"/>
        <v>8.3333333333333329E-2</v>
      </c>
      <c r="R7470" t="str">
        <f t="shared" si="930"/>
        <v/>
      </c>
      <c r="S7470">
        <f t="shared" si="931"/>
        <v>7</v>
      </c>
      <c r="T7470">
        <f t="shared" si="932"/>
        <v>7</v>
      </c>
      <c r="U7470">
        <f t="shared" si="933"/>
        <v>7</v>
      </c>
      <c r="V7470">
        <f t="shared" si="934"/>
        <v>0</v>
      </c>
    </row>
    <row r="7471" spans="1:22" x14ac:dyDescent="0.35">
      <c r="A7471">
        <v>1999</v>
      </c>
      <c r="B7471">
        <v>11</v>
      </c>
      <c r="C7471">
        <v>8</v>
      </c>
      <c r="D7471">
        <v>3</v>
      </c>
      <c r="E7471">
        <v>30</v>
      </c>
      <c r="F7471">
        <v>0</v>
      </c>
      <c r="G7471">
        <v>0</v>
      </c>
      <c r="H7471">
        <v>0</v>
      </c>
      <c r="I7471">
        <v>7</v>
      </c>
      <c r="J7471">
        <v>-6</v>
      </c>
      <c r="K7471">
        <v>1.6</v>
      </c>
      <c r="L7471">
        <v>43.58</v>
      </c>
      <c r="M7471">
        <f t="shared" si="928"/>
        <v>7</v>
      </c>
      <c r="N7471" s="3">
        <f t="shared" si="935"/>
        <v>311.12550000000181</v>
      </c>
      <c r="O7471">
        <v>0</v>
      </c>
      <c r="P7471">
        <v>0.2</v>
      </c>
      <c r="Q7471">
        <f t="shared" si="929"/>
        <v>0.125</v>
      </c>
      <c r="R7471" t="str">
        <f t="shared" si="930"/>
        <v/>
      </c>
      <c r="S7471">
        <f t="shared" si="931"/>
        <v>7</v>
      </c>
      <c r="T7471">
        <f t="shared" si="932"/>
        <v>7</v>
      </c>
      <c r="U7471">
        <f t="shared" si="933"/>
        <v>7</v>
      </c>
      <c r="V7471">
        <f t="shared" si="934"/>
        <v>0</v>
      </c>
    </row>
    <row r="7472" spans="1:22" x14ac:dyDescent="0.35">
      <c r="A7472">
        <v>1999</v>
      </c>
      <c r="B7472">
        <v>11</v>
      </c>
      <c r="C7472">
        <v>8</v>
      </c>
      <c r="D7472">
        <v>4</v>
      </c>
      <c r="E7472">
        <v>30</v>
      </c>
      <c r="F7472">
        <v>0</v>
      </c>
      <c r="G7472">
        <v>0</v>
      </c>
      <c r="H7472">
        <v>0</v>
      </c>
      <c r="I7472">
        <v>7</v>
      </c>
      <c r="J7472">
        <v>-6</v>
      </c>
      <c r="K7472" s="1" t="s">
        <v>88</v>
      </c>
      <c r="L7472">
        <v>44.22</v>
      </c>
      <c r="M7472">
        <f t="shared" si="928"/>
        <v>7</v>
      </c>
      <c r="N7472" s="3">
        <f t="shared" si="935"/>
        <v>311.16716666666849</v>
      </c>
      <c r="O7472">
        <v>0</v>
      </c>
      <c r="P7472">
        <v>0.2</v>
      </c>
      <c r="Q7472">
        <f t="shared" si="929"/>
        <v>0.16666666666666666</v>
      </c>
      <c r="R7472" t="str">
        <f t="shared" si="930"/>
        <v/>
      </c>
      <c r="S7472">
        <f t="shared" si="931"/>
        <v>7</v>
      </c>
      <c r="T7472">
        <f t="shared" si="932"/>
        <v>7</v>
      </c>
      <c r="U7472">
        <f t="shared" si="933"/>
        <v>7</v>
      </c>
      <c r="V7472">
        <f t="shared" si="934"/>
        <v>0</v>
      </c>
    </row>
    <row r="7473" spans="1:22" x14ac:dyDescent="0.35">
      <c r="A7473">
        <v>1999</v>
      </c>
      <c r="B7473">
        <v>11</v>
      </c>
      <c r="C7473">
        <v>8</v>
      </c>
      <c r="D7473">
        <v>5</v>
      </c>
      <c r="E7473">
        <v>30</v>
      </c>
      <c r="F7473">
        <v>0</v>
      </c>
      <c r="G7473">
        <v>0</v>
      </c>
      <c r="H7473">
        <v>0</v>
      </c>
      <c r="I7473">
        <v>7</v>
      </c>
      <c r="J7473">
        <v>-6</v>
      </c>
      <c r="K7473">
        <v>1.8</v>
      </c>
      <c r="L7473">
        <v>43.88</v>
      </c>
      <c r="M7473">
        <f t="shared" si="928"/>
        <v>7</v>
      </c>
      <c r="N7473" s="3">
        <f t="shared" si="935"/>
        <v>311.20883333333518</v>
      </c>
      <c r="O7473">
        <v>0</v>
      </c>
      <c r="P7473">
        <v>0.2</v>
      </c>
      <c r="Q7473">
        <f t="shared" si="929"/>
        <v>0.20833333333333334</v>
      </c>
      <c r="R7473" t="str">
        <f t="shared" si="930"/>
        <v/>
      </c>
      <c r="S7473">
        <f t="shared" si="931"/>
        <v>7</v>
      </c>
      <c r="T7473">
        <f t="shared" si="932"/>
        <v>7</v>
      </c>
      <c r="U7473">
        <f t="shared" si="933"/>
        <v>7</v>
      </c>
      <c r="V7473">
        <f t="shared" si="934"/>
        <v>0</v>
      </c>
    </row>
    <row r="7474" spans="1:22" x14ac:dyDescent="0.35">
      <c r="A7474">
        <v>1999</v>
      </c>
      <c r="B7474">
        <v>11</v>
      </c>
      <c r="C7474">
        <v>8</v>
      </c>
      <c r="D7474">
        <v>6</v>
      </c>
      <c r="E7474">
        <v>30</v>
      </c>
      <c r="F7474">
        <v>0</v>
      </c>
      <c r="G7474">
        <v>0</v>
      </c>
      <c r="H7474">
        <v>0</v>
      </c>
      <c r="I7474">
        <v>7</v>
      </c>
      <c r="J7474">
        <v>-6</v>
      </c>
      <c r="K7474">
        <v>2</v>
      </c>
      <c r="L7474">
        <v>43.31</v>
      </c>
      <c r="M7474">
        <f t="shared" si="928"/>
        <v>7</v>
      </c>
      <c r="N7474" s="3">
        <f t="shared" si="935"/>
        <v>311.25050000000186</v>
      </c>
      <c r="O7474">
        <v>0</v>
      </c>
      <c r="P7474">
        <v>0.2</v>
      </c>
      <c r="Q7474">
        <f t="shared" si="929"/>
        <v>0.25</v>
      </c>
      <c r="R7474" t="str">
        <f t="shared" si="930"/>
        <v/>
      </c>
      <c r="S7474">
        <f t="shared" si="931"/>
        <v>7</v>
      </c>
      <c r="T7474">
        <f t="shared" si="932"/>
        <v>7</v>
      </c>
      <c r="U7474">
        <f t="shared" si="933"/>
        <v>7</v>
      </c>
      <c r="V7474">
        <f t="shared" si="934"/>
        <v>13.102981194097296</v>
      </c>
    </row>
    <row r="7475" spans="1:22" x14ac:dyDescent="0.35">
      <c r="A7475">
        <v>1999</v>
      </c>
      <c r="B7475">
        <v>11</v>
      </c>
      <c r="C7475">
        <v>8</v>
      </c>
      <c r="D7475">
        <v>7</v>
      </c>
      <c r="E7475">
        <v>30</v>
      </c>
      <c r="F7475">
        <v>302</v>
      </c>
      <c r="G7475">
        <v>47</v>
      </c>
      <c r="H7475">
        <v>91</v>
      </c>
      <c r="I7475">
        <v>10</v>
      </c>
      <c r="J7475">
        <v>-6</v>
      </c>
      <c r="K7475" s="1" t="s">
        <v>92</v>
      </c>
      <c r="L7475">
        <v>36.4</v>
      </c>
      <c r="M7475">
        <f t="shared" si="928"/>
        <v>17.430966708977479</v>
      </c>
      <c r="N7475" s="3">
        <f t="shared" si="935"/>
        <v>311.29216666666855</v>
      </c>
      <c r="O7475" s="1" t="s">
        <v>3482</v>
      </c>
      <c r="P7475">
        <v>0.2</v>
      </c>
      <c r="Q7475">
        <f t="shared" si="929"/>
        <v>0.29166666666666669</v>
      </c>
      <c r="R7475">
        <f t="shared" si="930"/>
        <v>0.31401853463280011</v>
      </c>
      <c r="S7475">
        <f t="shared" si="931"/>
        <v>18.659049733062893</v>
      </c>
      <c r="T7475">
        <f t="shared" si="932"/>
        <v>14.748188148024665</v>
      </c>
      <c r="U7475">
        <f t="shared" si="933"/>
        <v>17.430966708977479</v>
      </c>
      <c r="V7475">
        <f t="shared" si="934"/>
        <v>178.76656239317845</v>
      </c>
    </row>
    <row r="7476" spans="1:22" x14ac:dyDescent="0.35">
      <c r="A7476">
        <v>1999</v>
      </c>
      <c r="B7476">
        <v>11</v>
      </c>
      <c r="C7476">
        <v>8</v>
      </c>
      <c r="D7476">
        <v>8</v>
      </c>
      <c r="E7476">
        <v>30</v>
      </c>
      <c r="F7476">
        <v>802</v>
      </c>
      <c r="G7476">
        <v>54</v>
      </c>
      <c r="H7476">
        <v>299</v>
      </c>
      <c r="I7476">
        <v>14</v>
      </c>
      <c r="J7476">
        <v>-4</v>
      </c>
      <c r="K7476" s="1" t="s">
        <v>114</v>
      </c>
      <c r="L7476">
        <v>30.19</v>
      </c>
      <c r="M7476">
        <f t="shared" si="928"/>
        <v>37.314339997190864</v>
      </c>
      <c r="N7476" s="3">
        <f t="shared" si="935"/>
        <v>311.33383333333524</v>
      </c>
      <c r="O7476">
        <v>564.95226021090696</v>
      </c>
      <c r="P7476">
        <v>0.2</v>
      </c>
      <c r="Q7476">
        <f t="shared" si="929"/>
        <v>0.33333333333333331</v>
      </c>
      <c r="R7476">
        <f t="shared" si="930"/>
        <v>0.31246311027375995</v>
      </c>
      <c r="S7476">
        <f t="shared" si="931"/>
        <v>41.178500348223203</v>
      </c>
      <c r="T7476">
        <f t="shared" si="932"/>
        <v>28.811727362936036</v>
      </c>
      <c r="U7476">
        <f t="shared" si="933"/>
        <v>37.314339997190864</v>
      </c>
      <c r="V7476">
        <f t="shared" si="934"/>
        <v>475.86283783351865</v>
      </c>
    </row>
    <row r="7477" spans="1:22" x14ac:dyDescent="0.35">
      <c r="A7477">
        <v>1999</v>
      </c>
      <c r="B7477">
        <v>11</v>
      </c>
      <c r="C7477">
        <v>8</v>
      </c>
      <c r="D7477">
        <v>9</v>
      </c>
      <c r="E7477">
        <v>30</v>
      </c>
      <c r="F7477">
        <v>895</v>
      </c>
      <c r="G7477">
        <v>63</v>
      </c>
      <c r="H7477">
        <v>450</v>
      </c>
      <c r="I7477">
        <v>17</v>
      </c>
      <c r="J7477">
        <v>-5</v>
      </c>
      <c r="K7477">
        <v>3.1</v>
      </c>
      <c r="L7477">
        <v>23.31</v>
      </c>
      <c r="M7477">
        <f t="shared" si="928"/>
        <v>48.82303237240226</v>
      </c>
      <c r="N7477" s="3">
        <f t="shared" si="935"/>
        <v>311.37550000000192</v>
      </c>
      <c r="O7477" s="1" t="s">
        <v>3483</v>
      </c>
      <c r="P7477">
        <v>0.2</v>
      </c>
      <c r="Q7477">
        <f t="shared" si="929"/>
        <v>0.375</v>
      </c>
      <c r="R7477">
        <f t="shared" si="930"/>
        <v>0.31185812444280397</v>
      </c>
      <c r="S7477">
        <f t="shared" si="931"/>
        <v>54.103111301906807</v>
      </c>
      <c r="T7477">
        <f t="shared" si="932"/>
        <v>37.17208236386503</v>
      </c>
      <c r="U7477">
        <f t="shared" si="933"/>
        <v>48.82303237240226</v>
      </c>
      <c r="V7477">
        <f t="shared" si="934"/>
        <v>709.97074559714929</v>
      </c>
    </row>
    <row r="7478" spans="1:22" x14ac:dyDescent="0.35">
      <c r="A7478">
        <v>1999</v>
      </c>
      <c r="B7478">
        <v>11</v>
      </c>
      <c r="C7478">
        <v>8</v>
      </c>
      <c r="D7478">
        <v>10</v>
      </c>
      <c r="E7478">
        <v>30</v>
      </c>
      <c r="F7478">
        <v>938</v>
      </c>
      <c r="G7478">
        <v>68</v>
      </c>
      <c r="H7478">
        <v>552</v>
      </c>
      <c r="I7478">
        <v>19</v>
      </c>
      <c r="J7478">
        <v>-6</v>
      </c>
      <c r="K7478">
        <v>2.6</v>
      </c>
      <c r="L7478">
        <v>19.86</v>
      </c>
      <c r="M7478">
        <f t="shared" si="928"/>
        <v>58.211005259893049</v>
      </c>
      <c r="N7478" s="3">
        <f t="shared" si="935"/>
        <v>311.41716666666861</v>
      </c>
      <c r="O7478" s="1" t="s">
        <v>3484</v>
      </c>
      <c r="P7478">
        <v>0.2</v>
      </c>
      <c r="Q7478">
        <f t="shared" si="929"/>
        <v>0.41666666666666669</v>
      </c>
      <c r="R7478">
        <f t="shared" si="930"/>
        <v>0.3133888524483639</v>
      </c>
      <c r="S7478">
        <f t="shared" si="931"/>
        <v>64.698906531250316</v>
      </c>
      <c r="T7478">
        <f t="shared" si="932"/>
        <v>43.996506874497186</v>
      </c>
      <c r="U7478">
        <f t="shared" si="933"/>
        <v>58.211005259893049</v>
      </c>
      <c r="V7478">
        <f t="shared" si="934"/>
        <v>884.31047469821806</v>
      </c>
    </row>
    <row r="7479" spans="1:22" x14ac:dyDescent="0.35">
      <c r="A7479">
        <v>1999</v>
      </c>
      <c r="B7479">
        <v>11</v>
      </c>
      <c r="C7479">
        <v>8</v>
      </c>
      <c r="D7479">
        <v>11</v>
      </c>
      <c r="E7479">
        <v>30</v>
      </c>
      <c r="F7479">
        <v>952</v>
      </c>
      <c r="G7479">
        <v>70</v>
      </c>
      <c r="H7479">
        <v>597</v>
      </c>
      <c r="I7479">
        <v>20</v>
      </c>
      <c r="J7479">
        <v>-5</v>
      </c>
      <c r="K7479">
        <v>1.6</v>
      </c>
      <c r="L7479">
        <v>19.41</v>
      </c>
      <c r="M7479">
        <f t="shared" si="928"/>
        <v>65.217360173327194</v>
      </c>
      <c r="N7479" s="3">
        <f t="shared" si="935"/>
        <v>311.45883333333529</v>
      </c>
      <c r="O7479">
        <v>989.75858950276495</v>
      </c>
      <c r="P7479">
        <v>0.2</v>
      </c>
      <c r="Q7479">
        <f t="shared" si="929"/>
        <v>0.45833333333333331</v>
      </c>
      <c r="R7479">
        <f t="shared" si="930"/>
        <v>0.31664277623061521</v>
      </c>
      <c r="S7479">
        <f t="shared" si="931"/>
        <v>72.651833611643369</v>
      </c>
      <c r="T7479">
        <f t="shared" si="932"/>
        <v>49.172777727856058</v>
      </c>
      <c r="U7479">
        <f t="shared" si="933"/>
        <v>65.217360173327194</v>
      </c>
      <c r="V7479">
        <f t="shared" si="934"/>
        <v>979.55284949800534</v>
      </c>
    </row>
    <row r="7480" spans="1:22" x14ac:dyDescent="0.35">
      <c r="A7480">
        <v>1999</v>
      </c>
      <c r="B7480">
        <v>11</v>
      </c>
      <c r="C7480">
        <v>8</v>
      </c>
      <c r="D7480">
        <v>12</v>
      </c>
      <c r="E7480">
        <v>30</v>
      </c>
      <c r="F7480">
        <v>944</v>
      </c>
      <c r="G7480">
        <v>70</v>
      </c>
      <c r="H7480">
        <v>580</v>
      </c>
      <c r="I7480">
        <v>21</v>
      </c>
      <c r="J7480">
        <v>-5</v>
      </c>
      <c r="K7480">
        <v>0.8</v>
      </c>
      <c r="L7480">
        <v>18.670000000000002</v>
      </c>
      <c r="M7480">
        <f t="shared" si="928"/>
        <v>67.966922231582245</v>
      </c>
      <c r="N7480" s="3">
        <f t="shared" si="935"/>
        <v>311.50050000000198</v>
      </c>
      <c r="O7480" s="1" t="s">
        <v>3485</v>
      </c>
      <c r="P7480">
        <v>0.2</v>
      </c>
      <c r="Q7480">
        <f t="shared" si="929"/>
        <v>0.5</v>
      </c>
      <c r="R7480">
        <f t="shared" si="930"/>
        <v>0.31944842838348186</v>
      </c>
      <c r="S7480">
        <f t="shared" si="931"/>
        <v>75.644393709110503</v>
      </c>
      <c r="T7480">
        <f t="shared" si="932"/>
        <v>51.610869686535452</v>
      </c>
      <c r="U7480">
        <f t="shared" si="933"/>
        <v>67.966922231582245</v>
      </c>
      <c r="V7480">
        <f t="shared" si="934"/>
        <v>983.50121836969083</v>
      </c>
    </row>
    <row r="7481" spans="1:22" x14ac:dyDescent="0.35">
      <c r="A7481">
        <v>1999</v>
      </c>
      <c r="B7481">
        <v>11</v>
      </c>
      <c r="C7481">
        <v>8</v>
      </c>
      <c r="D7481">
        <v>13</v>
      </c>
      <c r="E7481">
        <v>30</v>
      </c>
      <c r="F7481">
        <v>911</v>
      </c>
      <c r="G7481">
        <v>67</v>
      </c>
      <c r="H7481">
        <v>502</v>
      </c>
      <c r="I7481">
        <v>21</v>
      </c>
      <c r="J7481">
        <v>-5</v>
      </c>
      <c r="K7481" s="1" t="s">
        <v>96</v>
      </c>
      <c r="L7481">
        <v>20.12</v>
      </c>
      <c r="M7481">
        <f t="shared" si="928"/>
        <v>63.291408601727547</v>
      </c>
      <c r="N7481" s="3">
        <f t="shared" si="935"/>
        <v>311.54216666666866</v>
      </c>
      <c r="O7481" s="1" t="s">
        <v>3486</v>
      </c>
      <c r="P7481">
        <v>0.2</v>
      </c>
      <c r="Q7481">
        <f t="shared" si="929"/>
        <v>0.54166666666666663</v>
      </c>
      <c r="R7481">
        <f t="shared" si="930"/>
        <v>0.32018027495670015</v>
      </c>
      <c r="S7481">
        <f t="shared" si="931"/>
        <v>70.193901832245018</v>
      </c>
      <c r="T7481">
        <f t="shared" si="932"/>
        <v>48.635755467822861</v>
      </c>
      <c r="U7481">
        <f t="shared" si="933"/>
        <v>63.291408601727547</v>
      </c>
      <c r="V7481">
        <f t="shared" si="934"/>
        <v>889.30477367752189</v>
      </c>
    </row>
    <row r="7482" spans="1:22" x14ac:dyDescent="0.35">
      <c r="A7482">
        <v>1999</v>
      </c>
      <c r="B7482">
        <v>11</v>
      </c>
      <c r="C7482">
        <v>8</v>
      </c>
      <c r="D7482">
        <v>14</v>
      </c>
      <c r="E7482">
        <v>30</v>
      </c>
      <c r="F7482">
        <v>841</v>
      </c>
      <c r="G7482">
        <v>60</v>
      </c>
      <c r="H7482">
        <v>372</v>
      </c>
      <c r="I7482">
        <v>20</v>
      </c>
      <c r="J7482">
        <v>-5</v>
      </c>
      <c r="K7482" s="1" t="s">
        <v>96</v>
      </c>
      <c r="L7482">
        <v>21.67</v>
      </c>
      <c r="M7482">
        <f t="shared" si="928"/>
        <v>53.039699046477352</v>
      </c>
      <c r="N7482" s="3">
        <f t="shared" si="935"/>
        <v>311.58383333333535</v>
      </c>
      <c r="O7482" s="1" t="s">
        <v>3487</v>
      </c>
      <c r="P7482">
        <v>0.2</v>
      </c>
      <c r="Q7482">
        <f t="shared" si="929"/>
        <v>0.58333333333333337</v>
      </c>
      <c r="R7482">
        <f t="shared" si="930"/>
        <v>0.32018027495669982</v>
      </c>
      <c r="S7482">
        <f t="shared" si="931"/>
        <v>58.432196164611376</v>
      </c>
      <c r="T7482">
        <f t="shared" si="932"/>
        <v>41.5901308035791</v>
      </c>
      <c r="U7482">
        <f t="shared" si="933"/>
        <v>53.039699046477352</v>
      </c>
      <c r="V7482">
        <f t="shared" si="934"/>
        <v>692.38532344693965</v>
      </c>
    </row>
    <row r="7483" spans="1:22" x14ac:dyDescent="0.35">
      <c r="A7483">
        <v>1999</v>
      </c>
      <c r="B7483">
        <v>11</v>
      </c>
      <c r="C7483">
        <v>8</v>
      </c>
      <c r="D7483">
        <v>15</v>
      </c>
      <c r="E7483">
        <v>30</v>
      </c>
      <c r="F7483">
        <v>696</v>
      </c>
      <c r="G7483">
        <v>47</v>
      </c>
      <c r="H7483">
        <v>204</v>
      </c>
      <c r="I7483">
        <v>17</v>
      </c>
      <c r="J7483">
        <v>-3</v>
      </c>
      <c r="K7483">
        <v>0.5</v>
      </c>
      <c r="L7483">
        <v>27.23</v>
      </c>
      <c r="M7483">
        <f t="shared" si="928"/>
        <v>37.771828492099225</v>
      </c>
      <c r="N7483" s="3">
        <f t="shared" si="935"/>
        <v>311.62550000000203</v>
      </c>
      <c r="O7483" s="1" t="s">
        <v>3488</v>
      </c>
      <c r="P7483">
        <v>0.2</v>
      </c>
      <c r="Q7483">
        <f t="shared" si="929"/>
        <v>0.625</v>
      </c>
      <c r="R7483">
        <f t="shared" si="930"/>
        <v>0.32055096609131878</v>
      </c>
      <c r="S7483">
        <f t="shared" si="931"/>
        <v>41.159382080591769</v>
      </c>
      <c r="T7483">
        <f t="shared" si="932"/>
        <v>30.591472615837588</v>
      </c>
      <c r="U7483">
        <f t="shared" si="933"/>
        <v>37.771828492099225</v>
      </c>
      <c r="V7483">
        <f t="shared" si="934"/>
        <v>366.59425059648368</v>
      </c>
    </row>
    <row r="7484" spans="1:22" x14ac:dyDescent="0.35">
      <c r="A7484">
        <v>1999</v>
      </c>
      <c r="B7484">
        <v>11</v>
      </c>
      <c r="C7484">
        <v>8</v>
      </c>
      <c r="D7484">
        <v>16</v>
      </c>
      <c r="E7484">
        <v>30</v>
      </c>
      <c r="F7484">
        <v>311</v>
      </c>
      <c r="G7484">
        <v>19</v>
      </c>
      <c r="H7484">
        <v>35</v>
      </c>
      <c r="I7484">
        <v>14</v>
      </c>
      <c r="J7484">
        <v>0</v>
      </c>
      <c r="K7484" s="1" t="s">
        <v>96</v>
      </c>
      <c r="L7484">
        <v>43.42</v>
      </c>
      <c r="M7484">
        <f t="shared" si="928"/>
        <v>19.617342036936712</v>
      </c>
      <c r="N7484" s="3">
        <f t="shared" si="935"/>
        <v>311.66716666666872</v>
      </c>
      <c r="O7484" s="1" t="s">
        <v>3489</v>
      </c>
      <c r="P7484">
        <v>0.2</v>
      </c>
      <c r="Q7484">
        <f t="shared" si="929"/>
        <v>0.66666666666666663</v>
      </c>
      <c r="R7484">
        <f t="shared" si="930"/>
        <v>0.32018027495669943</v>
      </c>
      <c r="S7484">
        <f t="shared" si="931"/>
        <v>20.534163364611121</v>
      </c>
      <c r="T7484">
        <f t="shared" si="932"/>
        <v>17.670709868612974</v>
      </c>
      <c r="U7484">
        <f t="shared" si="933"/>
        <v>19.617342036936712</v>
      </c>
      <c r="V7484">
        <f t="shared" si="934"/>
        <v>79.448989178300593</v>
      </c>
    </row>
    <row r="7485" spans="1:22" x14ac:dyDescent="0.35">
      <c r="A7485">
        <v>1999</v>
      </c>
      <c r="B7485">
        <v>11</v>
      </c>
      <c r="C7485">
        <v>8</v>
      </c>
      <c r="D7485">
        <v>17</v>
      </c>
      <c r="E7485">
        <v>30</v>
      </c>
      <c r="F7485">
        <v>0</v>
      </c>
      <c r="G7485">
        <v>0</v>
      </c>
      <c r="H7485">
        <v>0</v>
      </c>
      <c r="I7485">
        <v>11</v>
      </c>
      <c r="J7485">
        <v>-3</v>
      </c>
      <c r="K7485">
        <v>0.8</v>
      </c>
      <c r="L7485">
        <v>42.06</v>
      </c>
      <c r="M7485">
        <f t="shared" si="928"/>
        <v>11</v>
      </c>
      <c r="N7485" s="3">
        <f t="shared" si="935"/>
        <v>311.70883333333541</v>
      </c>
      <c r="O7485">
        <v>0</v>
      </c>
      <c r="P7485">
        <v>0.2</v>
      </c>
      <c r="Q7485">
        <f t="shared" si="929"/>
        <v>0.70833333333333337</v>
      </c>
      <c r="R7485" t="str">
        <f t="shared" si="930"/>
        <v/>
      </c>
      <c r="S7485">
        <f t="shared" si="931"/>
        <v>11</v>
      </c>
      <c r="T7485">
        <f t="shared" si="932"/>
        <v>11</v>
      </c>
      <c r="U7485">
        <f t="shared" si="933"/>
        <v>11</v>
      </c>
      <c r="V7485">
        <f t="shared" si="934"/>
        <v>0</v>
      </c>
    </row>
    <row r="7486" spans="1:22" x14ac:dyDescent="0.35">
      <c r="A7486">
        <v>1999</v>
      </c>
      <c r="B7486">
        <v>11</v>
      </c>
      <c r="C7486">
        <v>8</v>
      </c>
      <c r="D7486">
        <v>18</v>
      </c>
      <c r="E7486">
        <v>30</v>
      </c>
      <c r="F7486">
        <v>0</v>
      </c>
      <c r="G7486">
        <v>0</v>
      </c>
      <c r="H7486">
        <v>0</v>
      </c>
      <c r="I7486">
        <v>10</v>
      </c>
      <c r="J7486">
        <v>-3</v>
      </c>
      <c r="K7486">
        <v>0.9</v>
      </c>
      <c r="L7486">
        <v>47.2</v>
      </c>
      <c r="M7486">
        <f t="shared" si="928"/>
        <v>10</v>
      </c>
      <c r="N7486" s="3">
        <f t="shared" si="935"/>
        <v>311.75050000000209</v>
      </c>
      <c r="O7486">
        <v>0</v>
      </c>
      <c r="P7486">
        <v>0.2</v>
      </c>
      <c r="Q7486">
        <f t="shared" si="929"/>
        <v>0.75</v>
      </c>
      <c r="R7486" t="str">
        <f t="shared" si="930"/>
        <v/>
      </c>
      <c r="S7486">
        <f t="shared" si="931"/>
        <v>10</v>
      </c>
      <c r="T7486">
        <f t="shared" si="932"/>
        <v>10</v>
      </c>
      <c r="U7486">
        <f t="shared" si="933"/>
        <v>10</v>
      </c>
      <c r="V7486">
        <f t="shared" si="934"/>
        <v>0</v>
      </c>
    </row>
    <row r="7487" spans="1:22" x14ac:dyDescent="0.35">
      <c r="A7487">
        <v>1999</v>
      </c>
      <c r="B7487">
        <v>11</v>
      </c>
      <c r="C7487">
        <v>8</v>
      </c>
      <c r="D7487">
        <v>19</v>
      </c>
      <c r="E7487">
        <v>30</v>
      </c>
      <c r="F7487">
        <v>0</v>
      </c>
      <c r="G7487">
        <v>0</v>
      </c>
      <c r="H7487">
        <v>0</v>
      </c>
      <c r="I7487">
        <v>8</v>
      </c>
      <c r="J7487">
        <v>-3</v>
      </c>
      <c r="K7487">
        <v>1.1000000000000001</v>
      </c>
      <c r="L7487">
        <v>50.84</v>
      </c>
      <c r="M7487">
        <f t="shared" si="928"/>
        <v>8</v>
      </c>
      <c r="N7487" s="3">
        <f t="shared" si="935"/>
        <v>311.79216666666878</v>
      </c>
      <c r="O7487">
        <v>0</v>
      </c>
      <c r="P7487">
        <v>0.2</v>
      </c>
      <c r="Q7487">
        <f t="shared" si="929"/>
        <v>0.79166666666666663</v>
      </c>
      <c r="R7487" t="str">
        <f t="shared" si="930"/>
        <v/>
      </c>
      <c r="S7487">
        <f t="shared" si="931"/>
        <v>8</v>
      </c>
      <c r="T7487">
        <f t="shared" si="932"/>
        <v>8</v>
      </c>
      <c r="U7487">
        <f t="shared" si="933"/>
        <v>8</v>
      </c>
      <c r="V7487">
        <f t="shared" si="934"/>
        <v>0</v>
      </c>
    </row>
    <row r="7488" spans="1:22" x14ac:dyDescent="0.35">
      <c r="A7488">
        <v>1999</v>
      </c>
      <c r="B7488">
        <v>11</v>
      </c>
      <c r="C7488">
        <v>8</v>
      </c>
      <c r="D7488">
        <v>20</v>
      </c>
      <c r="E7488">
        <v>30</v>
      </c>
      <c r="F7488">
        <v>0</v>
      </c>
      <c r="G7488">
        <v>0</v>
      </c>
      <c r="H7488">
        <v>0</v>
      </c>
      <c r="I7488">
        <v>7</v>
      </c>
      <c r="J7488">
        <v>-3</v>
      </c>
      <c r="K7488">
        <v>1.4</v>
      </c>
      <c r="L7488">
        <v>54.44</v>
      </c>
      <c r="M7488">
        <f t="shared" si="928"/>
        <v>7</v>
      </c>
      <c r="N7488" s="3">
        <f t="shared" si="935"/>
        <v>311.83383333333546</v>
      </c>
      <c r="O7488">
        <v>0</v>
      </c>
      <c r="P7488">
        <v>0.2</v>
      </c>
      <c r="Q7488">
        <f t="shared" si="929"/>
        <v>0.83333333333333337</v>
      </c>
      <c r="R7488" t="str">
        <f t="shared" si="930"/>
        <v/>
      </c>
      <c r="S7488">
        <f t="shared" si="931"/>
        <v>7</v>
      </c>
      <c r="T7488">
        <f t="shared" si="932"/>
        <v>7</v>
      </c>
      <c r="U7488">
        <f t="shared" si="933"/>
        <v>7</v>
      </c>
      <c r="V7488">
        <f t="shared" si="934"/>
        <v>0</v>
      </c>
    </row>
    <row r="7489" spans="1:22" x14ac:dyDescent="0.35">
      <c r="A7489">
        <v>1999</v>
      </c>
      <c r="B7489">
        <v>11</v>
      </c>
      <c r="C7489">
        <v>8</v>
      </c>
      <c r="D7489">
        <v>21</v>
      </c>
      <c r="E7489">
        <v>30</v>
      </c>
      <c r="F7489">
        <v>0</v>
      </c>
      <c r="G7489">
        <v>0</v>
      </c>
      <c r="H7489">
        <v>0</v>
      </c>
      <c r="I7489">
        <v>7</v>
      </c>
      <c r="J7489">
        <v>-3</v>
      </c>
      <c r="K7489">
        <v>1.6</v>
      </c>
      <c r="L7489">
        <v>53.82</v>
      </c>
      <c r="M7489">
        <f t="shared" si="928"/>
        <v>7</v>
      </c>
      <c r="N7489" s="3">
        <f t="shared" si="935"/>
        <v>311.87550000000215</v>
      </c>
      <c r="O7489">
        <v>0</v>
      </c>
      <c r="P7489">
        <v>0.2</v>
      </c>
      <c r="Q7489">
        <f t="shared" si="929"/>
        <v>0.875</v>
      </c>
      <c r="R7489" t="str">
        <f t="shared" si="930"/>
        <v/>
      </c>
      <c r="S7489">
        <f t="shared" si="931"/>
        <v>7</v>
      </c>
      <c r="T7489">
        <f t="shared" si="932"/>
        <v>7</v>
      </c>
      <c r="U7489">
        <f t="shared" si="933"/>
        <v>7</v>
      </c>
      <c r="V7489">
        <f t="shared" si="934"/>
        <v>0</v>
      </c>
    </row>
    <row r="7490" spans="1:22" x14ac:dyDescent="0.35">
      <c r="A7490">
        <v>1999</v>
      </c>
      <c r="B7490">
        <v>11</v>
      </c>
      <c r="C7490">
        <v>8</v>
      </c>
      <c r="D7490">
        <v>22</v>
      </c>
      <c r="E7490">
        <v>30</v>
      </c>
      <c r="F7490">
        <v>0</v>
      </c>
      <c r="G7490">
        <v>0</v>
      </c>
      <c r="H7490">
        <v>0</v>
      </c>
      <c r="I7490">
        <v>7</v>
      </c>
      <c r="J7490">
        <v>-3</v>
      </c>
      <c r="K7490">
        <v>1.9</v>
      </c>
      <c r="L7490">
        <v>53.43</v>
      </c>
      <c r="M7490">
        <f t="shared" si="928"/>
        <v>7</v>
      </c>
      <c r="N7490" s="3">
        <f t="shared" si="935"/>
        <v>311.91716666666883</v>
      </c>
      <c r="O7490">
        <v>0</v>
      </c>
      <c r="P7490">
        <v>0.2</v>
      </c>
      <c r="Q7490">
        <f t="shared" si="929"/>
        <v>0.91666666666666663</v>
      </c>
      <c r="R7490" t="str">
        <f t="shared" si="930"/>
        <v/>
      </c>
      <c r="S7490">
        <f t="shared" si="931"/>
        <v>7</v>
      </c>
      <c r="T7490">
        <f t="shared" si="932"/>
        <v>7</v>
      </c>
      <c r="U7490">
        <f t="shared" si="933"/>
        <v>7</v>
      </c>
      <c r="V7490">
        <f t="shared" si="934"/>
        <v>0</v>
      </c>
    </row>
    <row r="7491" spans="1:22" x14ac:dyDescent="0.35">
      <c r="A7491">
        <v>1999</v>
      </c>
      <c r="B7491">
        <v>11</v>
      </c>
      <c r="C7491">
        <v>8</v>
      </c>
      <c r="D7491">
        <v>23</v>
      </c>
      <c r="E7491">
        <v>30</v>
      </c>
      <c r="F7491">
        <v>0</v>
      </c>
      <c r="G7491">
        <v>0</v>
      </c>
      <c r="H7491">
        <v>0</v>
      </c>
      <c r="I7491">
        <v>7</v>
      </c>
      <c r="J7491">
        <v>-3</v>
      </c>
      <c r="K7491">
        <v>2.1</v>
      </c>
      <c r="L7491">
        <v>52.98</v>
      </c>
      <c r="M7491">
        <f t="shared" si="928"/>
        <v>7</v>
      </c>
      <c r="N7491" s="3">
        <f t="shared" si="935"/>
        <v>311.95883333333552</v>
      </c>
      <c r="O7491">
        <v>0</v>
      </c>
      <c r="P7491">
        <v>0.2</v>
      </c>
      <c r="Q7491">
        <f t="shared" si="929"/>
        <v>0.95833333333333337</v>
      </c>
      <c r="R7491" t="str">
        <f t="shared" si="930"/>
        <v/>
      </c>
      <c r="S7491">
        <f t="shared" si="931"/>
        <v>7</v>
      </c>
      <c r="T7491">
        <f t="shared" si="932"/>
        <v>7</v>
      </c>
      <c r="U7491">
        <f t="shared" si="933"/>
        <v>7</v>
      </c>
      <c r="V7491">
        <f t="shared" si="934"/>
        <v>0</v>
      </c>
    </row>
    <row r="7492" spans="1:22" x14ac:dyDescent="0.35">
      <c r="A7492">
        <v>1999</v>
      </c>
      <c r="B7492">
        <v>11</v>
      </c>
      <c r="C7492">
        <v>9</v>
      </c>
      <c r="D7492">
        <v>0</v>
      </c>
      <c r="E7492">
        <v>30</v>
      </c>
      <c r="F7492">
        <v>0</v>
      </c>
      <c r="G7492">
        <v>0</v>
      </c>
      <c r="H7492">
        <v>0</v>
      </c>
      <c r="I7492">
        <v>7</v>
      </c>
      <c r="J7492">
        <v>-3</v>
      </c>
      <c r="K7492">
        <v>2.2000000000000002</v>
      </c>
      <c r="L7492">
        <v>52.58</v>
      </c>
      <c r="M7492">
        <f t="shared" si="928"/>
        <v>7</v>
      </c>
      <c r="N7492" s="3">
        <f t="shared" si="935"/>
        <v>312.00050000000221</v>
      </c>
      <c r="O7492">
        <v>0</v>
      </c>
      <c r="P7492">
        <v>0.2</v>
      </c>
      <c r="Q7492">
        <f t="shared" si="929"/>
        <v>0</v>
      </c>
      <c r="R7492" t="str">
        <f t="shared" si="930"/>
        <v/>
      </c>
      <c r="S7492">
        <f t="shared" si="931"/>
        <v>7</v>
      </c>
      <c r="T7492">
        <f t="shared" si="932"/>
        <v>7</v>
      </c>
      <c r="U7492">
        <f t="shared" si="933"/>
        <v>7</v>
      </c>
      <c r="V7492">
        <f t="shared" si="934"/>
        <v>0</v>
      </c>
    </row>
    <row r="7493" spans="1:22" x14ac:dyDescent="0.35">
      <c r="A7493">
        <v>1999</v>
      </c>
      <c r="B7493">
        <v>11</v>
      </c>
      <c r="C7493">
        <v>9</v>
      </c>
      <c r="D7493">
        <v>1</v>
      </c>
      <c r="E7493">
        <v>30</v>
      </c>
      <c r="F7493">
        <v>0</v>
      </c>
      <c r="G7493">
        <v>0</v>
      </c>
      <c r="H7493">
        <v>0</v>
      </c>
      <c r="I7493">
        <v>7</v>
      </c>
      <c r="J7493">
        <v>-3</v>
      </c>
      <c r="K7493">
        <v>2.1</v>
      </c>
      <c r="L7493">
        <v>52.58</v>
      </c>
      <c r="M7493">
        <f t="shared" ref="M7493:M7556" si="936">+I7493+O7493*EXP(-2.98-0.0471*K7493*1.7)+1*O7493/1000</f>
        <v>7</v>
      </c>
      <c r="N7493" s="3">
        <f t="shared" si="935"/>
        <v>312.04216666666889</v>
      </c>
      <c r="O7493">
        <v>0</v>
      </c>
      <c r="P7493">
        <v>0.2</v>
      </c>
      <c r="Q7493">
        <f t="shared" ref="Q7493:Q7556" si="937">+D7493/24</f>
        <v>4.1666666666666664E-2</v>
      </c>
      <c r="R7493" t="str">
        <f t="shared" ref="R7493:R7556" si="938">+IF(O7493&gt;100,IF(I7493&gt;0,(S7493-M7493)/(S7493-T7493),""),"")</f>
        <v/>
      </c>
      <c r="S7493">
        <f t="shared" ref="S7493:S7556" si="939">I7493+O7493*EXP(-2.81-0.0455*K7493*1.7)</f>
        <v>7</v>
      </c>
      <c r="T7493">
        <f t="shared" ref="T7493:T7556" si="940">I7493+O7493*EXP(-3.47-0.0594*K7493*1.7)+3*O7493/1000</f>
        <v>7</v>
      </c>
      <c r="U7493">
        <f t="shared" ref="U7493:U7556" si="941">+I7493+O7493*EXP(-2.98-0.0471*K7493*1.7)+1*O7493/1000</f>
        <v>7</v>
      </c>
      <c r="V7493">
        <f t="shared" ref="V7493:V7556" si="942">+IF((SIN(23.45*PI()/180*SIN(2*PI()*(284+N7493)/365.25))*SIN($F$2*PI()/180)*COS($AU$2*PI()/180)+SIN(23.45*PI()/180*SIN(2*PI()*(284+N7493)/365.25))*COS($F$2*PI()/180)*SIN($AU$2*PI()/180)*COS($AV$2*PI()/180)+COS(23.45*PI()/180*SIN(2*PI()*(284+N7493)/365.25))*COS($F$2*PI()/180)*COS($AU$2*PI()/180)*COS(Q7493*2*PI()-PI())-COS(23.45*PI()/180*SIN(2*PI()*(284+N7493)/365.25))*SIN($F$2*PI()/180)*SIN($AU$2*PI()/180)*COS($AV$2*PI()/180)*COS(Q7493*2*PI()-PI())-COS(23.45*PI()/180*SIN(2*PI()*(284+N7493)/365.25))*SIN($AU$2*PI()/180)*SIN($AV$2*PI()/180)*SIN(Q7493*2*PI()-PI()))&gt;0,(F7494+F7493)*COS(ACOS(SIN(23.45*PI()/180*SIN(2*PI()*(284+N7493)/365.25))*SIN($F$2*PI()/180)*COS($AU$2*PI()/180)+SIN(23.45*PI()/180*SIN(2*PI()*(284+N7493)/365.25))*COS($F$2*PI()/180)*SIN($AU$2*PI()/180)*COS($AV$2*PI()/180)+COS(23.45*PI()/180*SIN(2*PI()*(284+N7493)/365.25))*COS($F$2*PI()/180)*COS($AU$2*PI()/180)*COS(Q7493*2*PI()-PI())-COS(23.45*PI()/180*SIN(2*PI()*(284+N7493)/365.25))*SIN($F$2*PI()/180)*SIN($AU$2*PI()/180)*COS($AV$2*PI()/180)*COS(Q7493*2*PI()-PI())-COS(23.45*PI()/180*SIN(2*PI()*(284+N7493)/365.25))*SIN($AU$2*PI()/180)*SIN($AV$2*PI()/180)*SIN(Q7493*2*PI()-PI())))/2+(G7494+G7493)*(1+COS($AU$2))/4+(H7494+H7493)*P7493*(1-COS($AU$2))/4,(G7494+G7493)*(1+COS($AU$2))/4+(H7494+H7493)*P7493*(1-COS($AU$2))/4)</f>
        <v>0</v>
      </c>
    </row>
    <row r="7494" spans="1:22" x14ac:dyDescent="0.35">
      <c r="A7494">
        <v>1999</v>
      </c>
      <c r="B7494">
        <v>11</v>
      </c>
      <c r="C7494">
        <v>9</v>
      </c>
      <c r="D7494">
        <v>2</v>
      </c>
      <c r="E7494">
        <v>30</v>
      </c>
      <c r="F7494">
        <v>0</v>
      </c>
      <c r="G7494">
        <v>0</v>
      </c>
      <c r="H7494">
        <v>0</v>
      </c>
      <c r="I7494">
        <v>7</v>
      </c>
      <c r="J7494">
        <v>-3</v>
      </c>
      <c r="K7494">
        <v>1.9</v>
      </c>
      <c r="L7494">
        <v>52.95</v>
      </c>
      <c r="M7494">
        <f t="shared" si="936"/>
        <v>7</v>
      </c>
      <c r="N7494" s="3">
        <f t="shared" ref="N7494:N7557" si="943">+N7493+1/24</f>
        <v>312.08383333333558</v>
      </c>
      <c r="O7494">
        <v>0</v>
      </c>
      <c r="P7494">
        <v>0.2</v>
      </c>
      <c r="Q7494">
        <f t="shared" si="937"/>
        <v>8.3333333333333329E-2</v>
      </c>
      <c r="R7494" t="str">
        <f t="shared" si="938"/>
        <v/>
      </c>
      <c r="S7494">
        <f t="shared" si="939"/>
        <v>7</v>
      </c>
      <c r="T7494">
        <f t="shared" si="940"/>
        <v>7</v>
      </c>
      <c r="U7494">
        <f t="shared" si="941"/>
        <v>7</v>
      </c>
      <c r="V7494">
        <f t="shared" si="942"/>
        <v>0</v>
      </c>
    </row>
    <row r="7495" spans="1:22" x14ac:dyDescent="0.35">
      <c r="A7495">
        <v>1999</v>
      </c>
      <c r="B7495">
        <v>11</v>
      </c>
      <c r="C7495">
        <v>9</v>
      </c>
      <c r="D7495">
        <v>3</v>
      </c>
      <c r="E7495">
        <v>30</v>
      </c>
      <c r="F7495">
        <v>0</v>
      </c>
      <c r="G7495">
        <v>0</v>
      </c>
      <c r="H7495">
        <v>0</v>
      </c>
      <c r="I7495">
        <v>7</v>
      </c>
      <c r="J7495">
        <v>-3</v>
      </c>
      <c r="K7495" s="1" t="s">
        <v>88</v>
      </c>
      <c r="L7495">
        <v>56.89</v>
      </c>
      <c r="M7495">
        <f t="shared" si="936"/>
        <v>7</v>
      </c>
      <c r="N7495" s="3">
        <f t="shared" si="943"/>
        <v>312.12550000000226</v>
      </c>
      <c r="O7495">
        <v>0</v>
      </c>
      <c r="P7495">
        <v>0.2</v>
      </c>
      <c r="Q7495">
        <f t="shared" si="937"/>
        <v>0.125</v>
      </c>
      <c r="R7495" t="str">
        <f t="shared" si="938"/>
        <v/>
      </c>
      <c r="S7495">
        <f t="shared" si="939"/>
        <v>7</v>
      </c>
      <c r="T7495">
        <f t="shared" si="940"/>
        <v>7</v>
      </c>
      <c r="U7495">
        <f t="shared" si="941"/>
        <v>7</v>
      </c>
      <c r="V7495">
        <f t="shared" si="942"/>
        <v>0</v>
      </c>
    </row>
    <row r="7496" spans="1:22" x14ac:dyDescent="0.35">
      <c r="A7496">
        <v>1999</v>
      </c>
      <c r="B7496">
        <v>11</v>
      </c>
      <c r="C7496">
        <v>9</v>
      </c>
      <c r="D7496">
        <v>4</v>
      </c>
      <c r="E7496">
        <v>30</v>
      </c>
      <c r="F7496">
        <v>0</v>
      </c>
      <c r="G7496">
        <v>0</v>
      </c>
      <c r="H7496">
        <v>0</v>
      </c>
      <c r="I7496">
        <v>6</v>
      </c>
      <c r="J7496">
        <v>-3</v>
      </c>
      <c r="K7496">
        <v>1.6</v>
      </c>
      <c r="L7496">
        <v>56.05</v>
      </c>
      <c r="M7496">
        <f t="shared" si="936"/>
        <v>6</v>
      </c>
      <c r="N7496" s="3">
        <f t="shared" si="943"/>
        <v>312.16716666666895</v>
      </c>
      <c r="O7496">
        <v>0</v>
      </c>
      <c r="P7496">
        <v>0.2</v>
      </c>
      <c r="Q7496">
        <f t="shared" si="937"/>
        <v>0.16666666666666666</v>
      </c>
      <c r="R7496" t="str">
        <f t="shared" si="938"/>
        <v/>
      </c>
      <c r="S7496">
        <f t="shared" si="939"/>
        <v>6</v>
      </c>
      <c r="T7496">
        <f t="shared" si="940"/>
        <v>6</v>
      </c>
      <c r="U7496">
        <f t="shared" si="941"/>
        <v>6</v>
      </c>
      <c r="V7496">
        <f t="shared" si="942"/>
        <v>0</v>
      </c>
    </row>
    <row r="7497" spans="1:22" x14ac:dyDescent="0.35">
      <c r="A7497">
        <v>1999</v>
      </c>
      <c r="B7497">
        <v>11</v>
      </c>
      <c r="C7497">
        <v>9</v>
      </c>
      <c r="D7497">
        <v>5</v>
      </c>
      <c r="E7497">
        <v>30</v>
      </c>
      <c r="F7497">
        <v>0</v>
      </c>
      <c r="G7497">
        <v>0</v>
      </c>
      <c r="H7497">
        <v>0</v>
      </c>
      <c r="I7497">
        <v>6</v>
      </c>
      <c r="J7497">
        <v>-4</v>
      </c>
      <c r="K7497">
        <v>1.6</v>
      </c>
      <c r="L7497">
        <v>58.23</v>
      </c>
      <c r="M7497">
        <f t="shared" si="936"/>
        <v>6</v>
      </c>
      <c r="N7497" s="3">
        <f t="shared" si="943"/>
        <v>312.20883333333563</v>
      </c>
      <c r="O7497">
        <v>0</v>
      </c>
      <c r="P7497">
        <v>0.2</v>
      </c>
      <c r="Q7497">
        <f t="shared" si="937"/>
        <v>0.20833333333333334</v>
      </c>
      <c r="R7497" t="str">
        <f t="shared" si="938"/>
        <v/>
      </c>
      <c r="S7497">
        <f t="shared" si="939"/>
        <v>6</v>
      </c>
      <c r="T7497">
        <f t="shared" si="940"/>
        <v>6</v>
      </c>
      <c r="U7497">
        <f t="shared" si="941"/>
        <v>6</v>
      </c>
      <c r="V7497">
        <f t="shared" si="942"/>
        <v>0</v>
      </c>
    </row>
    <row r="7498" spans="1:22" x14ac:dyDescent="0.35">
      <c r="A7498">
        <v>1999</v>
      </c>
      <c r="B7498">
        <v>11</v>
      </c>
      <c r="C7498">
        <v>9</v>
      </c>
      <c r="D7498">
        <v>6</v>
      </c>
      <c r="E7498">
        <v>30</v>
      </c>
      <c r="F7498">
        <v>0</v>
      </c>
      <c r="G7498">
        <v>0</v>
      </c>
      <c r="H7498">
        <v>0</v>
      </c>
      <c r="I7498">
        <v>6</v>
      </c>
      <c r="J7498">
        <v>-5</v>
      </c>
      <c r="K7498">
        <v>1.6</v>
      </c>
      <c r="L7498">
        <v>55.65</v>
      </c>
      <c r="M7498">
        <f t="shared" si="936"/>
        <v>6</v>
      </c>
      <c r="N7498" s="3">
        <f t="shared" si="943"/>
        <v>312.25050000000232</v>
      </c>
      <c r="O7498">
        <v>0</v>
      </c>
      <c r="P7498">
        <v>0.2</v>
      </c>
      <c r="Q7498">
        <f t="shared" si="937"/>
        <v>0.25</v>
      </c>
      <c r="R7498" t="str">
        <f t="shared" si="938"/>
        <v/>
      </c>
      <c r="S7498">
        <f t="shared" si="939"/>
        <v>6</v>
      </c>
      <c r="T7498">
        <f t="shared" si="940"/>
        <v>6</v>
      </c>
      <c r="U7498">
        <f t="shared" si="941"/>
        <v>6</v>
      </c>
      <c r="V7498">
        <f t="shared" si="942"/>
        <v>13.584886038592398</v>
      </c>
    </row>
    <row r="7499" spans="1:22" x14ac:dyDescent="0.35">
      <c r="A7499">
        <v>1999</v>
      </c>
      <c r="B7499">
        <v>11</v>
      </c>
      <c r="C7499">
        <v>9</v>
      </c>
      <c r="D7499">
        <v>7</v>
      </c>
      <c r="E7499">
        <v>30</v>
      </c>
      <c r="F7499">
        <v>549</v>
      </c>
      <c r="G7499">
        <v>38</v>
      </c>
      <c r="H7499">
        <v>115</v>
      </c>
      <c r="I7499">
        <v>9</v>
      </c>
      <c r="J7499">
        <v>-4</v>
      </c>
      <c r="K7499">
        <v>2</v>
      </c>
      <c r="L7499">
        <v>45.43</v>
      </c>
      <c r="M7499">
        <f t="shared" si="936"/>
        <v>20.993728735576472</v>
      </c>
      <c r="N7499" s="3">
        <f t="shared" si="943"/>
        <v>312.292166666669</v>
      </c>
      <c r="O7499" s="1" t="s">
        <v>3490</v>
      </c>
      <c r="P7499">
        <v>0.2</v>
      </c>
      <c r="Q7499">
        <f t="shared" si="937"/>
        <v>0.29166666666666669</v>
      </c>
      <c r="R7499">
        <f t="shared" si="938"/>
        <v>0.31530904661041281</v>
      </c>
      <c r="S7499">
        <f t="shared" si="939"/>
        <v>22.970943836465146</v>
      </c>
      <c r="T7499">
        <f t="shared" si="940"/>
        <v>16.700222707008727</v>
      </c>
      <c r="U7499">
        <f t="shared" si="941"/>
        <v>20.993728735576472</v>
      </c>
      <c r="V7499">
        <f t="shared" si="942"/>
        <v>206.64215641193778</v>
      </c>
    </row>
    <row r="7500" spans="1:22" x14ac:dyDescent="0.35">
      <c r="A7500">
        <v>1999</v>
      </c>
      <c r="B7500">
        <v>11</v>
      </c>
      <c r="C7500">
        <v>9</v>
      </c>
      <c r="D7500">
        <v>8</v>
      </c>
      <c r="E7500">
        <v>30</v>
      </c>
      <c r="F7500">
        <v>778</v>
      </c>
      <c r="G7500">
        <v>58</v>
      </c>
      <c r="H7500">
        <v>292</v>
      </c>
      <c r="I7500">
        <v>12</v>
      </c>
      <c r="J7500">
        <v>-5</v>
      </c>
      <c r="K7500">
        <v>2.7</v>
      </c>
      <c r="L7500">
        <v>36.67</v>
      </c>
      <c r="M7500">
        <f t="shared" si="936"/>
        <v>35.144733388607683</v>
      </c>
      <c r="N7500" s="3">
        <f t="shared" si="943"/>
        <v>312.33383333333569</v>
      </c>
      <c r="O7500" s="1" t="s">
        <v>3491</v>
      </c>
      <c r="P7500">
        <v>0.2</v>
      </c>
      <c r="Q7500">
        <f t="shared" si="937"/>
        <v>0.33333333333333331</v>
      </c>
      <c r="R7500">
        <f t="shared" si="938"/>
        <v>0.31307779748147058</v>
      </c>
      <c r="S7500">
        <f t="shared" si="939"/>
        <v>38.976494156413807</v>
      </c>
      <c r="T7500">
        <f t="shared" si="940"/>
        <v>26.737489031711839</v>
      </c>
      <c r="U7500">
        <f t="shared" si="941"/>
        <v>35.144733388607683</v>
      </c>
      <c r="V7500">
        <f t="shared" si="942"/>
        <v>465.79195869235713</v>
      </c>
    </row>
    <row r="7501" spans="1:22" x14ac:dyDescent="0.35">
      <c r="A7501">
        <v>1999</v>
      </c>
      <c r="B7501">
        <v>11</v>
      </c>
      <c r="C7501">
        <v>9</v>
      </c>
      <c r="D7501">
        <v>9</v>
      </c>
      <c r="E7501">
        <v>30</v>
      </c>
      <c r="F7501">
        <v>878</v>
      </c>
      <c r="G7501">
        <v>68</v>
      </c>
      <c r="H7501">
        <v>444</v>
      </c>
      <c r="I7501">
        <v>14</v>
      </c>
      <c r="J7501">
        <v>-6</v>
      </c>
      <c r="K7501">
        <v>2.5</v>
      </c>
      <c r="L7501">
        <v>27.93</v>
      </c>
      <c r="M7501">
        <f t="shared" si="936"/>
        <v>46.902135497806285</v>
      </c>
      <c r="N7501" s="3">
        <f t="shared" si="943"/>
        <v>312.37550000000238</v>
      </c>
      <c r="O7501" s="1" t="s">
        <v>3492</v>
      </c>
      <c r="P7501">
        <v>0.2</v>
      </c>
      <c r="Q7501">
        <f t="shared" si="937"/>
        <v>0.375</v>
      </c>
      <c r="R7501">
        <f t="shared" si="938"/>
        <v>0.31370242142013494</v>
      </c>
      <c r="S7501">
        <f t="shared" si="939"/>
        <v>52.342972758773605</v>
      </c>
      <c r="T7501">
        <f t="shared" si="940"/>
        <v>34.999028659341477</v>
      </c>
      <c r="U7501">
        <f t="shared" si="941"/>
        <v>46.902135497806285</v>
      </c>
      <c r="V7501">
        <f t="shared" si="942"/>
        <v>700.48527973918829</v>
      </c>
    </row>
    <row r="7502" spans="1:22" x14ac:dyDescent="0.35">
      <c r="A7502">
        <v>1999</v>
      </c>
      <c r="B7502">
        <v>11</v>
      </c>
      <c r="C7502">
        <v>9</v>
      </c>
      <c r="D7502">
        <v>10</v>
      </c>
      <c r="E7502">
        <v>30</v>
      </c>
      <c r="F7502">
        <v>927</v>
      </c>
      <c r="G7502">
        <v>74</v>
      </c>
      <c r="H7502">
        <v>549</v>
      </c>
      <c r="I7502">
        <v>15</v>
      </c>
      <c r="J7502">
        <v>-6</v>
      </c>
      <c r="K7502">
        <v>1.8</v>
      </c>
      <c r="L7502">
        <v>25.23</v>
      </c>
      <c r="M7502">
        <f t="shared" si="936"/>
        <v>56.467544543139411</v>
      </c>
      <c r="N7502" s="3">
        <f t="shared" si="943"/>
        <v>312.41716666666906</v>
      </c>
      <c r="O7502" s="1" t="s">
        <v>3493</v>
      </c>
      <c r="P7502">
        <v>0.2</v>
      </c>
      <c r="Q7502">
        <f t="shared" si="937"/>
        <v>0.41666666666666669</v>
      </c>
      <c r="R7502">
        <f t="shared" si="938"/>
        <v>0.31597037971416192</v>
      </c>
      <c r="S7502">
        <f t="shared" si="939"/>
        <v>63.294696459160797</v>
      </c>
      <c r="T7502">
        <f t="shared" si="940"/>
        <v>41.687760004555557</v>
      </c>
      <c r="U7502">
        <f t="shared" si="941"/>
        <v>56.467544543139411</v>
      </c>
      <c r="V7502">
        <f t="shared" si="942"/>
        <v>877.50716107610572</v>
      </c>
    </row>
    <row r="7503" spans="1:22" x14ac:dyDescent="0.35">
      <c r="A7503">
        <v>1999</v>
      </c>
      <c r="B7503">
        <v>11</v>
      </c>
      <c r="C7503">
        <v>9</v>
      </c>
      <c r="D7503">
        <v>11</v>
      </c>
      <c r="E7503">
        <v>30</v>
      </c>
      <c r="F7503">
        <v>946</v>
      </c>
      <c r="G7503">
        <v>76</v>
      </c>
      <c r="H7503">
        <v>596</v>
      </c>
      <c r="I7503">
        <v>16</v>
      </c>
      <c r="J7503">
        <v>-6</v>
      </c>
      <c r="K7503">
        <v>0.8</v>
      </c>
      <c r="L7503">
        <v>22.71</v>
      </c>
      <c r="M7503">
        <f t="shared" si="936"/>
        <v>64.053429938009231</v>
      </c>
      <c r="N7503" s="3">
        <f t="shared" si="943"/>
        <v>312.45883333333575</v>
      </c>
      <c r="O7503" s="1" t="s">
        <v>3494</v>
      </c>
      <c r="P7503">
        <v>0.2</v>
      </c>
      <c r="Q7503">
        <f t="shared" si="937"/>
        <v>0.45833333333333331</v>
      </c>
      <c r="R7503">
        <f t="shared" si="938"/>
        <v>0.31944842838348148</v>
      </c>
      <c r="S7503">
        <f t="shared" si="939"/>
        <v>71.908507942213362</v>
      </c>
      <c r="T7503">
        <f t="shared" si="940"/>
        <v>47.319005204780851</v>
      </c>
      <c r="U7503">
        <f t="shared" si="941"/>
        <v>64.053429938009231</v>
      </c>
      <c r="V7503">
        <f t="shared" si="942"/>
        <v>976.81045547567453</v>
      </c>
    </row>
    <row r="7504" spans="1:22" x14ac:dyDescent="0.35">
      <c r="A7504">
        <v>1999</v>
      </c>
      <c r="B7504">
        <v>11</v>
      </c>
      <c r="C7504">
        <v>9</v>
      </c>
      <c r="D7504">
        <v>12</v>
      </c>
      <c r="E7504">
        <v>30</v>
      </c>
      <c r="F7504">
        <v>944</v>
      </c>
      <c r="G7504">
        <v>74</v>
      </c>
      <c r="H7504">
        <v>580</v>
      </c>
      <c r="I7504">
        <v>17</v>
      </c>
      <c r="J7504">
        <v>-7</v>
      </c>
      <c r="K7504">
        <v>0.4</v>
      </c>
      <c r="L7504">
        <v>21.73</v>
      </c>
      <c r="M7504">
        <f t="shared" si="936"/>
        <v>65.577689332732504</v>
      </c>
      <c r="N7504" s="3">
        <f t="shared" si="943"/>
        <v>312.50050000000243</v>
      </c>
      <c r="O7504" s="1" t="s">
        <v>3495</v>
      </c>
      <c r="P7504">
        <v>0.2</v>
      </c>
      <c r="Q7504">
        <f t="shared" si="937"/>
        <v>0.5</v>
      </c>
      <c r="R7504">
        <f t="shared" si="938"/>
        <v>0.32092488684189235</v>
      </c>
      <c r="S7504">
        <f t="shared" si="939"/>
        <v>73.493616031173346</v>
      </c>
      <c r="T7504">
        <f t="shared" si="940"/>
        <v>48.827636473343908</v>
      </c>
      <c r="U7504">
        <f t="shared" si="941"/>
        <v>65.577689332732504</v>
      </c>
      <c r="V7504">
        <f t="shared" si="942"/>
        <v>986.98502432949181</v>
      </c>
    </row>
    <row r="7505" spans="1:22" x14ac:dyDescent="0.35">
      <c r="A7505">
        <v>1999</v>
      </c>
      <c r="B7505">
        <v>11</v>
      </c>
      <c r="C7505">
        <v>9</v>
      </c>
      <c r="D7505">
        <v>13</v>
      </c>
      <c r="E7505">
        <v>30</v>
      </c>
      <c r="F7505">
        <v>919</v>
      </c>
      <c r="G7505">
        <v>69</v>
      </c>
      <c r="H7505">
        <v>504</v>
      </c>
      <c r="I7505">
        <v>17</v>
      </c>
      <c r="J7505">
        <v>-8</v>
      </c>
      <c r="K7505" s="1" t="s">
        <v>96</v>
      </c>
      <c r="L7505">
        <v>19.559999999999999</v>
      </c>
      <c r="M7505">
        <f t="shared" si="936"/>
        <v>59.669033999224673</v>
      </c>
      <c r="N7505" s="3">
        <f t="shared" si="943"/>
        <v>312.54216666666912</v>
      </c>
      <c r="O7505" s="1" t="s">
        <v>3496</v>
      </c>
      <c r="P7505">
        <v>0.2</v>
      </c>
      <c r="Q7505">
        <f t="shared" si="937"/>
        <v>0.54166666666666663</v>
      </c>
      <c r="R7505">
        <f t="shared" si="938"/>
        <v>0.32018027495670021</v>
      </c>
      <c r="S7505">
        <f t="shared" si="939"/>
        <v>66.633160474792987</v>
      </c>
      <c r="T7505">
        <f t="shared" si="940"/>
        <v>44.882518663675448</v>
      </c>
      <c r="U7505">
        <f t="shared" si="941"/>
        <v>59.669033999224673</v>
      </c>
      <c r="V7505">
        <f t="shared" si="942"/>
        <v>901.97229841555213</v>
      </c>
    </row>
    <row r="7506" spans="1:22" x14ac:dyDescent="0.35">
      <c r="A7506">
        <v>1999</v>
      </c>
      <c r="B7506">
        <v>11</v>
      </c>
      <c r="C7506">
        <v>9</v>
      </c>
      <c r="D7506">
        <v>14</v>
      </c>
      <c r="E7506">
        <v>30</v>
      </c>
      <c r="F7506">
        <v>862</v>
      </c>
      <c r="G7506">
        <v>59</v>
      </c>
      <c r="H7506">
        <v>375</v>
      </c>
      <c r="I7506">
        <v>16</v>
      </c>
      <c r="J7506">
        <v>-8</v>
      </c>
      <c r="K7506">
        <v>0.8</v>
      </c>
      <c r="L7506">
        <v>20.100000000000001</v>
      </c>
      <c r="M7506">
        <f t="shared" si="936"/>
        <v>49.185233691239603</v>
      </c>
      <c r="N7506" s="3">
        <f t="shared" si="943"/>
        <v>312.5838333333358</v>
      </c>
      <c r="O7506" s="1" t="s">
        <v>3497</v>
      </c>
      <c r="P7506">
        <v>0.2</v>
      </c>
      <c r="Q7506">
        <f t="shared" si="937"/>
        <v>0.58333333333333337</v>
      </c>
      <c r="R7506">
        <f t="shared" si="938"/>
        <v>0.31944842838348153</v>
      </c>
      <c r="S7506">
        <f t="shared" si="939"/>
        <v>54.609874545570037</v>
      </c>
      <c r="T7506">
        <f t="shared" si="940"/>
        <v>37.628601913298922</v>
      </c>
      <c r="U7506">
        <f t="shared" si="941"/>
        <v>49.185233691239603</v>
      </c>
      <c r="V7506">
        <f t="shared" si="942"/>
        <v>713.69777409271967</v>
      </c>
    </row>
    <row r="7507" spans="1:22" x14ac:dyDescent="0.35">
      <c r="A7507">
        <v>1999</v>
      </c>
      <c r="B7507">
        <v>11</v>
      </c>
      <c r="C7507">
        <v>9</v>
      </c>
      <c r="D7507">
        <v>15</v>
      </c>
      <c r="E7507">
        <v>30</v>
      </c>
      <c r="F7507">
        <v>729</v>
      </c>
      <c r="G7507">
        <v>45</v>
      </c>
      <c r="H7507">
        <v>206</v>
      </c>
      <c r="I7507">
        <v>14</v>
      </c>
      <c r="J7507">
        <v>-7</v>
      </c>
      <c r="K7507">
        <v>0.5</v>
      </c>
      <c r="L7507">
        <v>24.33</v>
      </c>
      <c r="M7507">
        <f t="shared" si="936"/>
        <v>35.540908079945318</v>
      </c>
      <c r="N7507" s="3">
        <f t="shared" si="943"/>
        <v>312.62550000000249</v>
      </c>
      <c r="O7507" s="1" t="s">
        <v>3498</v>
      </c>
      <c r="P7507">
        <v>0.2</v>
      </c>
      <c r="Q7507">
        <f t="shared" si="937"/>
        <v>0.625</v>
      </c>
      <c r="R7507">
        <f t="shared" si="938"/>
        <v>0.32055096609131895</v>
      </c>
      <c r="S7507">
        <f t="shared" si="939"/>
        <v>39.053886270255433</v>
      </c>
      <c r="T7507">
        <f t="shared" si="940"/>
        <v>28.094698615493122</v>
      </c>
      <c r="U7507">
        <f t="shared" si="941"/>
        <v>35.540908079945318</v>
      </c>
      <c r="V7507">
        <f t="shared" si="942"/>
        <v>386.32163241546021</v>
      </c>
    </row>
    <row r="7508" spans="1:22" x14ac:dyDescent="0.35">
      <c r="A7508">
        <v>1999</v>
      </c>
      <c r="B7508">
        <v>11</v>
      </c>
      <c r="C7508">
        <v>9</v>
      </c>
      <c r="D7508">
        <v>16</v>
      </c>
      <c r="E7508">
        <v>30</v>
      </c>
      <c r="F7508">
        <v>339</v>
      </c>
      <c r="G7508">
        <v>18</v>
      </c>
      <c r="H7508">
        <v>34</v>
      </c>
      <c r="I7508">
        <v>11</v>
      </c>
      <c r="J7508">
        <v>-3</v>
      </c>
      <c r="K7508" s="1" t="s">
        <v>102</v>
      </c>
      <c r="L7508">
        <v>44.51</v>
      </c>
      <c r="M7508">
        <f t="shared" si="936"/>
        <v>17.140750618140508</v>
      </c>
      <c r="N7508" s="3">
        <f t="shared" si="943"/>
        <v>312.66716666666917</v>
      </c>
      <c r="O7508" s="1" t="s">
        <v>3499</v>
      </c>
      <c r="P7508">
        <v>0.2</v>
      </c>
      <c r="Q7508">
        <f t="shared" si="937"/>
        <v>0.66666666666666663</v>
      </c>
      <c r="R7508">
        <f t="shared" si="938"/>
        <v>0.32130207611436268</v>
      </c>
      <c r="S7508">
        <f t="shared" si="939"/>
        <v>18.14060260854842</v>
      </c>
      <c r="T7508">
        <f t="shared" si="940"/>
        <v>15.028727321281277</v>
      </c>
      <c r="U7508">
        <f t="shared" si="941"/>
        <v>17.140750618140508</v>
      </c>
      <c r="V7508">
        <f t="shared" si="942"/>
        <v>85.80572463000702</v>
      </c>
    </row>
    <row r="7509" spans="1:22" x14ac:dyDescent="0.35">
      <c r="A7509">
        <v>1999</v>
      </c>
      <c r="B7509">
        <v>11</v>
      </c>
      <c r="C7509">
        <v>9</v>
      </c>
      <c r="D7509">
        <v>17</v>
      </c>
      <c r="E7509">
        <v>30</v>
      </c>
      <c r="F7509">
        <v>0</v>
      </c>
      <c r="G7509">
        <v>0</v>
      </c>
      <c r="H7509">
        <v>0</v>
      </c>
      <c r="I7509">
        <v>8</v>
      </c>
      <c r="J7509">
        <v>-5</v>
      </c>
      <c r="K7509" s="1" t="s">
        <v>102</v>
      </c>
      <c r="L7509">
        <v>43.47</v>
      </c>
      <c r="M7509">
        <f t="shared" si="936"/>
        <v>8</v>
      </c>
      <c r="N7509" s="3">
        <f t="shared" si="943"/>
        <v>312.70883333333586</v>
      </c>
      <c r="O7509">
        <v>0</v>
      </c>
      <c r="P7509">
        <v>0.2</v>
      </c>
      <c r="Q7509">
        <f t="shared" si="937"/>
        <v>0.70833333333333337</v>
      </c>
      <c r="R7509" t="str">
        <f t="shared" si="938"/>
        <v/>
      </c>
      <c r="S7509">
        <f t="shared" si="939"/>
        <v>8</v>
      </c>
      <c r="T7509">
        <f t="shared" si="940"/>
        <v>8</v>
      </c>
      <c r="U7509">
        <f t="shared" si="941"/>
        <v>8</v>
      </c>
      <c r="V7509">
        <f t="shared" si="942"/>
        <v>0</v>
      </c>
    </row>
    <row r="7510" spans="1:22" x14ac:dyDescent="0.35">
      <c r="A7510">
        <v>1999</v>
      </c>
      <c r="B7510">
        <v>11</v>
      </c>
      <c r="C7510">
        <v>9</v>
      </c>
      <c r="D7510">
        <v>18</v>
      </c>
      <c r="E7510">
        <v>30</v>
      </c>
      <c r="F7510">
        <v>0</v>
      </c>
      <c r="G7510">
        <v>0</v>
      </c>
      <c r="H7510">
        <v>0</v>
      </c>
      <c r="I7510">
        <v>7</v>
      </c>
      <c r="J7510">
        <v>-5</v>
      </c>
      <c r="K7510">
        <v>0.4</v>
      </c>
      <c r="L7510">
        <v>46.55</v>
      </c>
      <c r="M7510">
        <f t="shared" si="936"/>
        <v>7</v>
      </c>
      <c r="N7510" s="3">
        <f t="shared" si="943"/>
        <v>312.75050000000255</v>
      </c>
      <c r="O7510">
        <v>0</v>
      </c>
      <c r="P7510">
        <v>0.2</v>
      </c>
      <c r="Q7510">
        <f t="shared" si="937"/>
        <v>0.75</v>
      </c>
      <c r="R7510" t="str">
        <f t="shared" si="938"/>
        <v/>
      </c>
      <c r="S7510">
        <f t="shared" si="939"/>
        <v>7</v>
      </c>
      <c r="T7510">
        <f t="shared" si="940"/>
        <v>7</v>
      </c>
      <c r="U7510">
        <f t="shared" si="941"/>
        <v>7</v>
      </c>
      <c r="V7510">
        <f t="shared" si="942"/>
        <v>0</v>
      </c>
    </row>
    <row r="7511" spans="1:22" x14ac:dyDescent="0.35">
      <c r="A7511">
        <v>1999</v>
      </c>
      <c r="B7511">
        <v>11</v>
      </c>
      <c r="C7511">
        <v>9</v>
      </c>
      <c r="D7511">
        <v>19</v>
      </c>
      <c r="E7511">
        <v>30</v>
      </c>
      <c r="F7511">
        <v>0</v>
      </c>
      <c r="G7511">
        <v>0</v>
      </c>
      <c r="H7511">
        <v>0</v>
      </c>
      <c r="I7511">
        <v>6</v>
      </c>
      <c r="J7511">
        <v>-5</v>
      </c>
      <c r="K7511" s="1" t="s">
        <v>97</v>
      </c>
      <c r="L7511">
        <v>53.61</v>
      </c>
      <c r="M7511">
        <f t="shared" si="936"/>
        <v>6</v>
      </c>
      <c r="N7511" s="3">
        <f t="shared" si="943"/>
        <v>312.79216666666923</v>
      </c>
      <c r="O7511">
        <v>0</v>
      </c>
      <c r="P7511">
        <v>0.2</v>
      </c>
      <c r="Q7511">
        <f t="shared" si="937"/>
        <v>0.79166666666666663</v>
      </c>
      <c r="R7511" t="str">
        <f t="shared" si="938"/>
        <v/>
      </c>
      <c r="S7511">
        <f t="shared" si="939"/>
        <v>6</v>
      </c>
      <c r="T7511">
        <f t="shared" si="940"/>
        <v>6</v>
      </c>
      <c r="U7511">
        <f t="shared" si="941"/>
        <v>6</v>
      </c>
      <c r="V7511">
        <f t="shared" si="942"/>
        <v>0</v>
      </c>
    </row>
    <row r="7512" spans="1:22" x14ac:dyDescent="0.35">
      <c r="A7512">
        <v>1999</v>
      </c>
      <c r="B7512">
        <v>11</v>
      </c>
      <c r="C7512">
        <v>9</v>
      </c>
      <c r="D7512">
        <v>20</v>
      </c>
      <c r="E7512">
        <v>30</v>
      </c>
      <c r="F7512">
        <v>0</v>
      </c>
      <c r="G7512">
        <v>0</v>
      </c>
      <c r="H7512">
        <v>0</v>
      </c>
      <c r="I7512">
        <v>5</v>
      </c>
      <c r="J7512">
        <v>-5</v>
      </c>
      <c r="K7512">
        <v>0.8</v>
      </c>
      <c r="L7512">
        <v>57.04</v>
      </c>
      <c r="M7512">
        <f t="shared" si="936"/>
        <v>5</v>
      </c>
      <c r="N7512" s="3">
        <f t="shared" si="943"/>
        <v>312.83383333333592</v>
      </c>
      <c r="O7512">
        <v>0</v>
      </c>
      <c r="P7512">
        <v>0.2</v>
      </c>
      <c r="Q7512">
        <f t="shared" si="937"/>
        <v>0.83333333333333337</v>
      </c>
      <c r="R7512" t="str">
        <f t="shared" si="938"/>
        <v/>
      </c>
      <c r="S7512">
        <f t="shared" si="939"/>
        <v>5</v>
      </c>
      <c r="T7512">
        <f t="shared" si="940"/>
        <v>5</v>
      </c>
      <c r="U7512">
        <f t="shared" si="941"/>
        <v>5</v>
      </c>
      <c r="V7512">
        <f t="shared" si="942"/>
        <v>0</v>
      </c>
    </row>
    <row r="7513" spans="1:22" x14ac:dyDescent="0.35">
      <c r="A7513">
        <v>1999</v>
      </c>
      <c r="B7513">
        <v>11</v>
      </c>
      <c r="C7513">
        <v>9</v>
      </c>
      <c r="D7513">
        <v>21</v>
      </c>
      <c r="E7513">
        <v>30</v>
      </c>
      <c r="F7513">
        <v>0</v>
      </c>
      <c r="G7513">
        <v>0</v>
      </c>
      <c r="H7513">
        <v>0</v>
      </c>
      <c r="I7513">
        <v>4</v>
      </c>
      <c r="J7513">
        <v>-5</v>
      </c>
      <c r="K7513">
        <v>0.9</v>
      </c>
      <c r="L7513">
        <v>56</v>
      </c>
      <c r="M7513">
        <f t="shared" si="936"/>
        <v>4</v>
      </c>
      <c r="N7513" s="3">
        <f t="shared" si="943"/>
        <v>312.8755000000026</v>
      </c>
      <c r="O7513">
        <v>0</v>
      </c>
      <c r="P7513">
        <v>0.2</v>
      </c>
      <c r="Q7513">
        <f t="shared" si="937"/>
        <v>0.875</v>
      </c>
      <c r="R7513" t="str">
        <f t="shared" si="938"/>
        <v/>
      </c>
      <c r="S7513">
        <f t="shared" si="939"/>
        <v>4</v>
      </c>
      <c r="T7513">
        <f t="shared" si="940"/>
        <v>4</v>
      </c>
      <c r="U7513">
        <f t="shared" si="941"/>
        <v>4</v>
      </c>
      <c r="V7513">
        <f t="shared" si="942"/>
        <v>0</v>
      </c>
    </row>
    <row r="7514" spans="1:22" x14ac:dyDescent="0.35">
      <c r="A7514">
        <v>1999</v>
      </c>
      <c r="B7514">
        <v>11</v>
      </c>
      <c r="C7514">
        <v>9</v>
      </c>
      <c r="D7514">
        <v>22</v>
      </c>
      <c r="E7514">
        <v>30</v>
      </c>
      <c r="F7514">
        <v>0</v>
      </c>
      <c r="G7514">
        <v>0</v>
      </c>
      <c r="H7514">
        <v>0</v>
      </c>
      <c r="I7514">
        <v>3</v>
      </c>
      <c r="J7514">
        <v>-6</v>
      </c>
      <c r="K7514">
        <v>1</v>
      </c>
      <c r="L7514">
        <v>59.26</v>
      </c>
      <c r="M7514">
        <f t="shared" si="936"/>
        <v>3</v>
      </c>
      <c r="N7514" s="3">
        <f t="shared" si="943"/>
        <v>312.91716666666929</v>
      </c>
      <c r="O7514">
        <v>0</v>
      </c>
      <c r="P7514">
        <v>0.2</v>
      </c>
      <c r="Q7514">
        <f t="shared" si="937"/>
        <v>0.91666666666666663</v>
      </c>
      <c r="R7514" t="str">
        <f t="shared" si="938"/>
        <v/>
      </c>
      <c r="S7514">
        <f t="shared" si="939"/>
        <v>3</v>
      </c>
      <c r="T7514">
        <f t="shared" si="940"/>
        <v>3</v>
      </c>
      <c r="U7514">
        <f t="shared" si="941"/>
        <v>3</v>
      </c>
      <c r="V7514">
        <f t="shared" si="942"/>
        <v>0</v>
      </c>
    </row>
    <row r="7515" spans="1:22" x14ac:dyDescent="0.35">
      <c r="A7515">
        <v>1999</v>
      </c>
      <c r="B7515">
        <v>11</v>
      </c>
      <c r="C7515">
        <v>9</v>
      </c>
      <c r="D7515">
        <v>23</v>
      </c>
      <c r="E7515">
        <v>30</v>
      </c>
      <c r="F7515">
        <v>0</v>
      </c>
      <c r="G7515">
        <v>0</v>
      </c>
      <c r="H7515">
        <v>0</v>
      </c>
      <c r="I7515">
        <v>3</v>
      </c>
      <c r="J7515">
        <v>-6</v>
      </c>
      <c r="K7515">
        <v>1.1000000000000001</v>
      </c>
      <c r="L7515">
        <v>58.23</v>
      </c>
      <c r="M7515">
        <f t="shared" si="936"/>
        <v>3</v>
      </c>
      <c r="N7515" s="3">
        <f t="shared" si="943"/>
        <v>312.95883333333597</v>
      </c>
      <c r="O7515">
        <v>0</v>
      </c>
      <c r="P7515">
        <v>0.2</v>
      </c>
      <c r="Q7515">
        <f t="shared" si="937"/>
        <v>0.95833333333333337</v>
      </c>
      <c r="R7515" t="str">
        <f t="shared" si="938"/>
        <v/>
      </c>
      <c r="S7515">
        <f t="shared" si="939"/>
        <v>3</v>
      </c>
      <c r="T7515">
        <f t="shared" si="940"/>
        <v>3</v>
      </c>
      <c r="U7515">
        <f t="shared" si="941"/>
        <v>3</v>
      </c>
      <c r="V7515">
        <f t="shared" si="942"/>
        <v>0</v>
      </c>
    </row>
    <row r="7516" spans="1:22" x14ac:dyDescent="0.35">
      <c r="A7516">
        <v>1999</v>
      </c>
      <c r="B7516">
        <v>11</v>
      </c>
      <c r="C7516">
        <v>10</v>
      </c>
      <c r="D7516">
        <v>0</v>
      </c>
      <c r="E7516">
        <v>30</v>
      </c>
      <c r="F7516">
        <v>0</v>
      </c>
      <c r="G7516">
        <v>0</v>
      </c>
      <c r="H7516">
        <v>0</v>
      </c>
      <c r="I7516">
        <v>3</v>
      </c>
      <c r="J7516">
        <v>-6</v>
      </c>
      <c r="K7516" s="1" t="s">
        <v>94</v>
      </c>
      <c r="L7516">
        <v>61.44</v>
      </c>
      <c r="M7516">
        <f t="shared" si="936"/>
        <v>3</v>
      </c>
      <c r="N7516" s="3">
        <f t="shared" si="943"/>
        <v>313.00050000000266</v>
      </c>
      <c r="O7516">
        <v>0</v>
      </c>
      <c r="P7516">
        <v>0.2</v>
      </c>
      <c r="Q7516">
        <f t="shared" si="937"/>
        <v>0</v>
      </c>
      <c r="R7516" t="str">
        <f t="shared" si="938"/>
        <v/>
      </c>
      <c r="S7516">
        <f t="shared" si="939"/>
        <v>3</v>
      </c>
      <c r="T7516">
        <f t="shared" si="940"/>
        <v>3</v>
      </c>
      <c r="U7516">
        <f t="shared" si="941"/>
        <v>3</v>
      </c>
      <c r="V7516">
        <f t="shared" si="942"/>
        <v>0</v>
      </c>
    </row>
    <row r="7517" spans="1:22" x14ac:dyDescent="0.35">
      <c r="A7517">
        <v>1999</v>
      </c>
      <c r="B7517">
        <v>11</v>
      </c>
      <c r="C7517">
        <v>10</v>
      </c>
      <c r="D7517">
        <v>1</v>
      </c>
      <c r="E7517">
        <v>30</v>
      </c>
      <c r="F7517">
        <v>0</v>
      </c>
      <c r="G7517">
        <v>0</v>
      </c>
      <c r="H7517">
        <v>0</v>
      </c>
      <c r="I7517">
        <v>2</v>
      </c>
      <c r="J7517">
        <v>-6</v>
      </c>
      <c r="K7517">
        <v>1.5</v>
      </c>
      <c r="L7517">
        <v>60.25</v>
      </c>
      <c r="M7517">
        <f t="shared" si="936"/>
        <v>2</v>
      </c>
      <c r="N7517" s="3">
        <f t="shared" si="943"/>
        <v>313.04216666666935</v>
      </c>
      <c r="O7517">
        <v>0</v>
      </c>
      <c r="P7517">
        <v>0.2</v>
      </c>
      <c r="Q7517">
        <f t="shared" si="937"/>
        <v>4.1666666666666664E-2</v>
      </c>
      <c r="R7517" t="str">
        <f t="shared" si="938"/>
        <v/>
      </c>
      <c r="S7517">
        <f t="shared" si="939"/>
        <v>2</v>
      </c>
      <c r="T7517">
        <f t="shared" si="940"/>
        <v>2</v>
      </c>
      <c r="U7517">
        <f t="shared" si="941"/>
        <v>2</v>
      </c>
      <c r="V7517">
        <f t="shared" si="942"/>
        <v>0</v>
      </c>
    </row>
    <row r="7518" spans="1:22" x14ac:dyDescent="0.35">
      <c r="A7518">
        <v>1999</v>
      </c>
      <c r="B7518">
        <v>11</v>
      </c>
      <c r="C7518">
        <v>10</v>
      </c>
      <c r="D7518">
        <v>2</v>
      </c>
      <c r="E7518">
        <v>30</v>
      </c>
      <c r="F7518">
        <v>0</v>
      </c>
      <c r="G7518">
        <v>0</v>
      </c>
      <c r="H7518">
        <v>0</v>
      </c>
      <c r="I7518">
        <v>2</v>
      </c>
      <c r="J7518">
        <v>-7</v>
      </c>
      <c r="K7518">
        <v>1.6</v>
      </c>
      <c r="L7518">
        <v>58.73</v>
      </c>
      <c r="M7518">
        <f t="shared" si="936"/>
        <v>2</v>
      </c>
      <c r="N7518" s="3">
        <f t="shared" si="943"/>
        <v>313.08383333333603</v>
      </c>
      <c r="O7518">
        <v>0</v>
      </c>
      <c r="P7518">
        <v>0.2</v>
      </c>
      <c r="Q7518">
        <f t="shared" si="937"/>
        <v>8.3333333333333329E-2</v>
      </c>
      <c r="R7518" t="str">
        <f t="shared" si="938"/>
        <v/>
      </c>
      <c r="S7518">
        <f t="shared" si="939"/>
        <v>2</v>
      </c>
      <c r="T7518">
        <f t="shared" si="940"/>
        <v>2</v>
      </c>
      <c r="U7518">
        <f t="shared" si="941"/>
        <v>2</v>
      </c>
      <c r="V7518">
        <f t="shared" si="942"/>
        <v>0</v>
      </c>
    </row>
    <row r="7519" spans="1:22" x14ac:dyDescent="0.35">
      <c r="A7519">
        <v>1999</v>
      </c>
      <c r="B7519">
        <v>11</v>
      </c>
      <c r="C7519">
        <v>10</v>
      </c>
      <c r="D7519">
        <v>3</v>
      </c>
      <c r="E7519">
        <v>30</v>
      </c>
      <c r="F7519">
        <v>0</v>
      </c>
      <c r="G7519">
        <v>0</v>
      </c>
      <c r="H7519">
        <v>0</v>
      </c>
      <c r="I7519">
        <v>2</v>
      </c>
      <c r="J7519">
        <v>-7</v>
      </c>
      <c r="K7519" s="1" t="s">
        <v>88</v>
      </c>
      <c r="L7519">
        <v>56.47</v>
      </c>
      <c r="M7519">
        <f t="shared" si="936"/>
        <v>2</v>
      </c>
      <c r="N7519" s="3">
        <f t="shared" si="943"/>
        <v>313.12550000000272</v>
      </c>
      <c r="O7519">
        <v>0</v>
      </c>
      <c r="P7519">
        <v>0.2</v>
      </c>
      <c r="Q7519">
        <f t="shared" si="937"/>
        <v>0.125</v>
      </c>
      <c r="R7519" t="str">
        <f t="shared" si="938"/>
        <v/>
      </c>
      <c r="S7519">
        <f t="shared" si="939"/>
        <v>2</v>
      </c>
      <c r="T7519">
        <f t="shared" si="940"/>
        <v>2</v>
      </c>
      <c r="U7519">
        <f t="shared" si="941"/>
        <v>2</v>
      </c>
      <c r="V7519">
        <f t="shared" si="942"/>
        <v>0</v>
      </c>
    </row>
    <row r="7520" spans="1:22" x14ac:dyDescent="0.35">
      <c r="A7520">
        <v>1999</v>
      </c>
      <c r="B7520">
        <v>11</v>
      </c>
      <c r="C7520">
        <v>10</v>
      </c>
      <c r="D7520">
        <v>4</v>
      </c>
      <c r="E7520">
        <v>30</v>
      </c>
      <c r="F7520">
        <v>0</v>
      </c>
      <c r="G7520">
        <v>0</v>
      </c>
      <c r="H7520">
        <v>0</v>
      </c>
      <c r="I7520">
        <v>3</v>
      </c>
      <c r="J7520">
        <v>-8</v>
      </c>
      <c r="K7520" s="1" t="s">
        <v>88</v>
      </c>
      <c r="L7520">
        <v>53.67</v>
      </c>
      <c r="M7520">
        <f t="shared" si="936"/>
        <v>3</v>
      </c>
      <c r="N7520" s="3">
        <f t="shared" si="943"/>
        <v>313.1671666666694</v>
      </c>
      <c r="O7520">
        <v>0</v>
      </c>
      <c r="P7520">
        <v>0.2</v>
      </c>
      <c r="Q7520">
        <f t="shared" si="937"/>
        <v>0.16666666666666666</v>
      </c>
      <c r="R7520" t="str">
        <f t="shared" si="938"/>
        <v/>
      </c>
      <c r="S7520">
        <f t="shared" si="939"/>
        <v>3</v>
      </c>
      <c r="T7520">
        <f t="shared" si="940"/>
        <v>3</v>
      </c>
      <c r="U7520">
        <f t="shared" si="941"/>
        <v>3</v>
      </c>
      <c r="V7520">
        <f t="shared" si="942"/>
        <v>0</v>
      </c>
    </row>
    <row r="7521" spans="1:22" x14ac:dyDescent="0.35">
      <c r="A7521">
        <v>1999</v>
      </c>
      <c r="B7521">
        <v>11</v>
      </c>
      <c r="C7521">
        <v>10</v>
      </c>
      <c r="D7521">
        <v>5</v>
      </c>
      <c r="E7521">
        <v>30</v>
      </c>
      <c r="F7521">
        <v>0</v>
      </c>
      <c r="G7521">
        <v>0</v>
      </c>
      <c r="H7521">
        <v>0</v>
      </c>
      <c r="I7521">
        <v>3</v>
      </c>
      <c r="J7521">
        <v>-8</v>
      </c>
      <c r="K7521">
        <v>1.8</v>
      </c>
      <c r="L7521">
        <v>50.79</v>
      </c>
      <c r="M7521">
        <f t="shared" si="936"/>
        <v>3</v>
      </c>
      <c r="N7521" s="3">
        <f t="shared" si="943"/>
        <v>313.20883333333609</v>
      </c>
      <c r="O7521">
        <v>0</v>
      </c>
      <c r="P7521">
        <v>0.2</v>
      </c>
      <c r="Q7521">
        <f t="shared" si="937"/>
        <v>0.20833333333333334</v>
      </c>
      <c r="R7521" t="str">
        <f t="shared" si="938"/>
        <v/>
      </c>
      <c r="S7521">
        <f t="shared" si="939"/>
        <v>3</v>
      </c>
      <c r="T7521">
        <f t="shared" si="940"/>
        <v>3</v>
      </c>
      <c r="U7521">
        <f t="shared" si="941"/>
        <v>3</v>
      </c>
      <c r="V7521">
        <f t="shared" si="942"/>
        <v>0</v>
      </c>
    </row>
    <row r="7522" spans="1:22" x14ac:dyDescent="0.35">
      <c r="A7522">
        <v>1999</v>
      </c>
      <c r="B7522">
        <v>11</v>
      </c>
      <c r="C7522">
        <v>10</v>
      </c>
      <c r="D7522">
        <v>6</v>
      </c>
      <c r="E7522">
        <v>30</v>
      </c>
      <c r="F7522">
        <v>0</v>
      </c>
      <c r="G7522">
        <v>0</v>
      </c>
      <c r="H7522">
        <v>0</v>
      </c>
      <c r="I7522">
        <v>4</v>
      </c>
      <c r="J7522">
        <v>-9</v>
      </c>
      <c r="K7522" s="1" t="s">
        <v>88</v>
      </c>
      <c r="L7522">
        <v>45.04</v>
      </c>
      <c r="M7522">
        <f t="shared" si="936"/>
        <v>4</v>
      </c>
      <c r="N7522" s="3">
        <f t="shared" si="943"/>
        <v>313.25050000000277</v>
      </c>
      <c r="O7522">
        <v>0</v>
      </c>
      <c r="P7522">
        <v>0.2</v>
      </c>
      <c r="Q7522">
        <f t="shared" si="937"/>
        <v>0.25</v>
      </c>
      <c r="R7522" t="str">
        <f t="shared" si="938"/>
        <v/>
      </c>
      <c r="S7522">
        <f t="shared" si="939"/>
        <v>4</v>
      </c>
      <c r="T7522">
        <f t="shared" si="940"/>
        <v>4</v>
      </c>
      <c r="U7522">
        <f t="shared" si="941"/>
        <v>4</v>
      </c>
      <c r="V7522">
        <f t="shared" si="942"/>
        <v>12.039737701097216</v>
      </c>
    </row>
    <row r="7523" spans="1:22" x14ac:dyDescent="0.35">
      <c r="A7523">
        <v>1999</v>
      </c>
      <c r="B7523">
        <v>11</v>
      </c>
      <c r="C7523">
        <v>10</v>
      </c>
      <c r="D7523">
        <v>7</v>
      </c>
      <c r="E7523">
        <v>30</v>
      </c>
      <c r="F7523">
        <v>573</v>
      </c>
      <c r="G7523">
        <v>30</v>
      </c>
      <c r="H7523">
        <v>109</v>
      </c>
      <c r="I7523">
        <v>7</v>
      </c>
      <c r="J7523">
        <v>-9</v>
      </c>
      <c r="K7523">
        <v>1.9</v>
      </c>
      <c r="L7523">
        <v>35.29</v>
      </c>
      <c r="M7523">
        <f t="shared" si="936"/>
        <v>19.196554250558258</v>
      </c>
      <c r="N7523" s="3">
        <f t="shared" si="943"/>
        <v>313.29216666666946</v>
      </c>
      <c r="O7523" s="1" t="s">
        <v>3500</v>
      </c>
      <c r="P7523">
        <v>0.2</v>
      </c>
      <c r="Q7523">
        <f t="shared" si="937"/>
        <v>0.29166666666666669</v>
      </c>
      <c r="R7523">
        <f t="shared" si="938"/>
        <v>0.31563834665908863</v>
      </c>
      <c r="S7523">
        <f t="shared" si="939"/>
        <v>21.205900866139437</v>
      </c>
      <c r="T7523">
        <f t="shared" si="940"/>
        <v>14.839923357863443</v>
      </c>
      <c r="U7523">
        <f t="shared" si="941"/>
        <v>19.196554250558258</v>
      </c>
      <c r="V7523">
        <f t="shared" si="942"/>
        <v>155.06839294647628</v>
      </c>
    </row>
    <row r="7524" spans="1:22" x14ac:dyDescent="0.35">
      <c r="A7524">
        <v>1999</v>
      </c>
      <c r="B7524">
        <v>11</v>
      </c>
      <c r="C7524">
        <v>10</v>
      </c>
      <c r="D7524">
        <v>8</v>
      </c>
      <c r="E7524">
        <v>30</v>
      </c>
      <c r="F7524">
        <v>342</v>
      </c>
      <c r="G7524">
        <v>108</v>
      </c>
      <c r="H7524">
        <v>210</v>
      </c>
      <c r="I7524">
        <v>12</v>
      </c>
      <c r="J7524">
        <v>-7</v>
      </c>
      <c r="K7524">
        <v>2.2000000000000002</v>
      </c>
      <c r="L7524">
        <v>27.74</v>
      </c>
      <c r="M7524">
        <f t="shared" si="936"/>
        <v>25.845231558572724</v>
      </c>
      <c r="N7524" s="3">
        <f t="shared" si="943"/>
        <v>313.33383333333614</v>
      </c>
      <c r="O7524" s="1" t="s">
        <v>3501</v>
      </c>
      <c r="P7524">
        <v>0.2</v>
      </c>
      <c r="Q7524">
        <f t="shared" si="937"/>
        <v>0.33333333333333331</v>
      </c>
      <c r="R7524">
        <f t="shared" si="938"/>
        <v>0.31465851642557935</v>
      </c>
      <c r="S7524">
        <f t="shared" si="939"/>
        <v>28.130569228951718</v>
      </c>
      <c r="T7524">
        <f t="shared" si="940"/>
        <v>20.867655463452209</v>
      </c>
      <c r="U7524">
        <f t="shared" si="941"/>
        <v>25.845231558572724</v>
      </c>
      <c r="V7524">
        <f t="shared" si="942"/>
        <v>161.02054735884158</v>
      </c>
    </row>
    <row r="7525" spans="1:22" x14ac:dyDescent="0.35">
      <c r="A7525">
        <v>1999</v>
      </c>
      <c r="B7525">
        <v>11</v>
      </c>
      <c r="C7525">
        <v>10</v>
      </c>
      <c r="D7525">
        <v>9</v>
      </c>
      <c r="E7525">
        <v>30</v>
      </c>
      <c r="F7525">
        <v>46</v>
      </c>
      <c r="G7525">
        <v>175</v>
      </c>
      <c r="H7525">
        <v>195</v>
      </c>
      <c r="I7525">
        <v>16</v>
      </c>
      <c r="J7525">
        <v>-10</v>
      </c>
      <c r="K7525">
        <v>1.5</v>
      </c>
      <c r="L7525">
        <v>19.079999999999998</v>
      </c>
      <c r="M7525">
        <f t="shared" si="936"/>
        <v>25.071680306455612</v>
      </c>
      <c r="N7525" s="3">
        <f t="shared" si="943"/>
        <v>313.37550000000283</v>
      </c>
      <c r="O7525" s="1" t="s">
        <v>3502</v>
      </c>
      <c r="P7525">
        <v>0.2</v>
      </c>
      <c r="Q7525">
        <f t="shared" si="937"/>
        <v>0.375</v>
      </c>
      <c r="R7525">
        <f t="shared" si="938"/>
        <v>0.31698320636141797</v>
      </c>
      <c r="S7525">
        <f t="shared" si="939"/>
        <v>26.562183876296487</v>
      </c>
      <c r="T7525">
        <f t="shared" si="940"/>
        <v>21.860030765568492</v>
      </c>
      <c r="U7525">
        <f t="shared" si="941"/>
        <v>25.071680306455612</v>
      </c>
      <c r="V7525">
        <f t="shared" si="942"/>
        <v>175.80573931174825</v>
      </c>
    </row>
    <row r="7526" spans="1:22" x14ac:dyDescent="0.35">
      <c r="A7526">
        <v>1999</v>
      </c>
      <c r="B7526">
        <v>11</v>
      </c>
      <c r="C7526">
        <v>10</v>
      </c>
      <c r="D7526">
        <v>10</v>
      </c>
      <c r="E7526">
        <v>30</v>
      </c>
      <c r="F7526">
        <v>191</v>
      </c>
      <c r="G7526">
        <v>239</v>
      </c>
      <c r="H7526">
        <v>337</v>
      </c>
      <c r="I7526">
        <v>18</v>
      </c>
      <c r="J7526">
        <v>-11</v>
      </c>
      <c r="K7526" s="1" t="s">
        <v>96</v>
      </c>
      <c r="L7526">
        <v>13.55</v>
      </c>
      <c r="M7526">
        <f t="shared" si="936"/>
        <v>37.470937819446256</v>
      </c>
      <c r="N7526" s="3">
        <f t="shared" si="943"/>
        <v>313.41716666666952</v>
      </c>
      <c r="O7526" s="1" t="s">
        <v>3503</v>
      </c>
      <c r="P7526">
        <v>0.2</v>
      </c>
      <c r="Q7526">
        <f t="shared" si="937"/>
        <v>0.41666666666666669</v>
      </c>
      <c r="R7526">
        <f t="shared" si="938"/>
        <v>0.32018027495670043</v>
      </c>
      <c r="S7526">
        <f t="shared" si="939"/>
        <v>40.64884134486973</v>
      </c>
      <c r="T7526">
        <f t="shared" si="940"/>
        <v>30.723484369480669</v>
      </c>
      <c r="U7526">
        <f t="shared" si="941"/>
        <v>37.470937819446256</v>
      </c>
      <c r="V7526">
        <f t="shared" si="942"/>
        <v>381.90938498973208</v>
      </c>
    </row>
    <row r="7527" spans="1:22" x14ac:dyDescent="0.35">
      <c r="A7527">
        <v>1999</v>
      </c>
      <c r="B7527">
        <v>11</v>
      </c>
      <c r="C7527">
        <v>10</v>
      </c>
      <c r="D7527">
        <v>11</v>
      </c>
      <c r="E7527">
        <v>30</v>
      </c>
      <c r="F7527">
        <v>441</v>
      </c>
      <c r="G7527">
        <v>219</v>
      </c>
      <c r="H7527">
        <v>459</v>
      </c>
      <c r="I7527">
        <v>20</v>
      </c>
      <c r="J7527">
        <v>-11</v>
      </c>
      <c r="K7527">
        <v>0.4</v>
      </c>
      <c r="L7527">
        <v>12.85</v>
      </c>
      <c r="M7527">
        <f t="shared" si="936"/>
        <v>51.495234338915871</v>
      </c>
      <c r="N7527" s="3">
        <f t="shared" si="943"/>
        <v>313.4588333333362</v>
      </c>
      <c r="O7527" s="1" t="s">
        <v>3504</v>
      </c>
      <c r="P7527">
        <v>0.2</v>
      </c>
      <c r="Q7527">
        <f t="shared" si="937"/>
        <v>0.45833333333333331</v>
      </c>
      <c r="R7527">
        <f t="shared" si="938"/>
        <v>0.32092488684189235</v>
      </c>
      <c r="S7527">
        <f t="shared" si="939"/>
        <v>56.6275074009259</v>
      </c>
      <c r="T7527">
        <f t="shared" si="940"/>
        <v>40.63537568276935</v>
      </c>
      <c r="U7527">
        <f t="shared" si="941"/>
        <v>51.495234338915871</v>
      </c>
      <c r="V7527">
        <f t="shared" si="942"/>
        <v>633.52657639073186</v>
      </c>
    </row>
    <row r="7528" spans="1:22" x14ac:dyDescent="0.35">
      <c r="A7528">
        <v>1999</v>
      </c>
      <c r="B7528">
        <v>11</v>
      </c>
      <c r="C7528">
        <v>10</v>
      </c>
      <c r="D7528">
        <v>12</v>
      </c>
      <c r="E7528">
        <v>30</v>
      </c>
      <c r="F7528">
        <v>676</v>
      </c>
      <c r="G7528">
        <v>142</v>
      </c>
      <c r="H7528">
        <v>501</v>
      </c>
      <c r="I7528">
        <v>21</v>
      </c>
      <c r="J7528">
        <v>-11</v>
      </c>
      <c r="K7528" s="1" t="s">
        <v>97</v>
      </c>
      <c r="L7528">
        <v>12.53</v>
      </c>
      <c r="M7528">
        <f t="shared" si="936"/>
        <v>58.913938842107306</v>
      </c>
      <c r="N7528" s="3">
        <f t="shared" si="943"/>
        <v>313.50050000000289</v>
      </c>
      <c r="O7528" s="1" t="s">
        <v>3505</v>
      </c>
      <c r="P7528">
        <v>0.2</v>
      </c>
      <c r="Q7528">
        <f t="shared" si="937"/>
        <v>0.5</v>
      </c>
      <c r="R7528">
        <f t="shared" si="938"/>
        <v>0.31981277502835664</v>
      </c>
      <c r="S7528">
        <f t="shared" si="939"/>
        <v>65.106794716492516</v>
      </c>
      <c r="T7528">
        <f t="shared" si="940"/>
        <v>45.74279065556621</v>
      </c>
      <c r="U7528">
        <f t="shared" si="941"/>
        <v>58.913938842107306</v>
      </c>
      <c r="V7528">
        <f t="shared" si="942"/>
        <v>636.09412354239248</v>
      </c>
    </row>
    <row r="7529" spans="1:22" x14ac:dyDescent="0.35">
      <c r="A7529">
        <v>1999</v>
      </c>
      <c r="B7529">
        <v>11</v>
      </c>
      <c r="C7529">
        <v>10</v>
      </c>
      <c r="D7529">
        <v>13</v>
      </c>
      <c r="E7529">
        <v>30</v>
      </c>
      <c r="F7529">
        <v>431</v>
      </c>
      <c r="G7529">
        <v>181</v>
      </c>
      <c r="H7529">
        <v>383</v>
      </c>
      <c r="I7529">
        <v>21</v>
      </c>
      <c r="J7529">
        <v>-10</v>
      </c>
      <c r="K7529">
        <v>1.1000000000000001</v>
      </c>
      <c r="L7529">
        <v>12.89</v>
      </c>
      <c r="M7529">
        <f t="shared" si="936"/>
        <v>46.666534291898223</v>
      </c>
      <c r="N7529" s="3">
        <f t="shared" si="943"/>
        <v>313.54216666666957</v>
      </c>
      <c r="O7529" s="1" t="s">
        <v>3506</v>
      </c>
      <c r="P7529">
        <v>0.2</v>
      </c>
      <c r="Q7529">
        <f t="shared" si="937"/>
        <v>0.54166666666666663</v>
      </c>
      <c r="R7529">
        <f t="shared" si="938"/>
        <v>0.31837393603251973</v>
      </c>
      <c r="S7529">
        <f t="shared" si="939"/>
        <v>50.871574241245241</v>
      </c>
      <c r="T7529">
        <f t="shared" si="940"/>
        <v>37.663709295549744</v>
      </c>
      <c r="U7529">
        <f t="shared" si="941"/>
        <v>46.666534291898223</v>
      </c>
      <c r="V7529">
        <f t="shared" si="942"/>
        <v>469.38532531916042</v>
      </c>
    </row>
    <row r="7530" spans="1:22" x14ac:dyDescent="0.35">
      <c r="A7530">
        <v>1999</v>
      </c>
      <c r="B7530">
        <v>11</v>
      </c>
      <c r="C7530">
        <v>10</v>
      </c>
      <c r="D7530">
        <v>14</v>
      </c>
      <c r="E7530">
        <v>30</v>
      </c>
      <c r="F7530">
        <v>391</v>
      </c>
      <c r="G7530">
        <v>133</v>
      </c>
      <c r="H7530">
        <v>275</v>
      </c>
      <c r="I7530">
        <v>20</v>
      </c>
      <c r="J7530">
        <v>-10</v>
      </c>
      <c r="K7530">
        <v>1.5</v>
      </c>
      <c r="L7530">
        <v>14.23</v>
      </c>
      <c r="M7530">
        <f t="shared" si="936"/>
        <v>38.700560768548385</v>
      </c>
      <c r="N7530" s="3">
        <f t="shared" si="943"/>
        <v>313.58383333333626</v>
      </c>
      <c r="O7530" s="1" t="s">
        <v>3507</v>
      </c>
      <c r="P7530">
        <v>0.2</v>
      </c>
      <c r="Q7530">
        <f t="shared" si="937"/>
        <v>0.58333333333333337</v>
      </c>
      <c r="R7530">
        <f t="shared" si="938"/>
        <v>0.31698320636141747</v>
      </c>
      <c r="S7530">
        <f t="shared" si="939"/>
        <v>41.773117521205585</v>
      </c>
      <c r="T7530">
        <f t="shared" si="940"/>
        <v>32.079995958311379</v>
      </c>
      <c r="U7530">
        <f t="shared" si="941"/>
        <v>38.700560768548385</v>
      </c>
      <c r="V7530">
        <f t="shared" si="942"/>
        <v>526.35881279451837</v>
      </c>
    </row>
    <row r="7531" spans="1:22" x14ac:dyDescent="0.35">
      <c r="A7531">
        <v>1999</v>
      </c>
      <c r="B7531">
        <v>11</v>
      </c>
      <c r="C7531">
        <v>10</v>
      </c>
      <c r="D7531">
        <v>15</v>
      </c>
      <c r="E7531">
        <v>30</v>
      </c>
      <c r="F7531">
        <v>743</v>
      </c>
      <c r="G7531">
        <v>40</v>
      </c>
      <c r="H7531">
        <v>203</v>
      </c>
      <c r="I7531">
        <v>16</v>
      </c>
      <c r="J7531">
        <v>-6</v>
      </c>
      <c r="K7531">
        <v>1.5</v>
      </c>
      <c r="L7531">
        <v>25.08</v>
      </c>
      <c r="M7531">
        <f t="shared" si="936"/>
        <v>36.035273462807048</v>
      </c>
      <c r="N7531" s="3">
        <f t="shared" si="943"/>
        <v>313.62550000000294</v>
      </c>
      <c r="O7531" s="1" t="s">
        <v>3508</v>
      </c>
      <c r="P7531">
        <v>0.2</v>
      </c>
      <c r="Q7531">
        <f t="shared" si="937"/>
        <v>0.625</v>
      </c>
      <c r="R7531">
        <f t="shared" si="938"/>
        <v>0.31698320636141786</v>
      </c>
      <c r="S7531">
        <f t="shared" si="939"/>
        <v>39.327127409401825</v>
      </c>
      <c r="T7531">
        <f t="shared" si="940"/>
        <v>28.942179940476699</v>
      </c>
      <c r="U7531">
        <f t="shared" si="941"/>
        <v>36.035273462807048</v>
      </c>
      <c r="V7531">
        <f t="shared" si="942"/>
        <v>393.54992388590506</v>
      </c>
    </row>
    <row r="7532" spans="1:22" x14ac:dyDescent="0.35">
      <c r="A7532">
        <v>1999</v>
      </c>
      <c r="B7532">
        <v>11</v>
      </c>
      <c r="C7532">
        <v>10</v>
      </c>
      <c r="D7532">
        <v>16</v>
      </c>
      <c r="E7532">
        <v>30</v>
      </c>
      <c r="F7532">
        <v>352</v>
      </c>
      <c r="G7532">
        <v>16</v>
      </c>
      <c r="H7532">
        <v>32</v>
      </c>
      <c r="I7532">
        <v>12</v>
      </c>
      <c r="J7532">
        <v>-2</v>
      </c>
      <c r="K7532">
        <v>1.4</v>
      </c>
      <c r="L7532">
        <v>41.89</v>
      </c>
      <c r="M7532">
        <f t="shared" si="936"/>
        <v>17.734578424976235</v>
      </c>
      <c r="N7532" s="3">
        <f t="shared" si="943"/>
        <v>313.66716666666963</v>
      </c>
      <c r="O7532" s="1" t="s">
        <v>3509</v>
      </c>
      <c r="P7532">
        <v>0.2</v>
      </c>
      <c r="Q7532">
        <f t="shared" si="937"/>
        <v>0.66666666666666663</v>
      </c>
      <c r="R7532">
        <f t="shared" si="938"/>
        <v>0.31732650285251512</v>
      </c>
      <c r="S7532">
        <f t="shared" si="939"/>
        <v>18.676126893692686</v>
      </c>
      <c r="T7532">
        <f t="shared" si="940"/>
        <v>15.7089985251112</v>
      </c>
      <c r="U7532">
        <f t="shared" si="941"/>
        <v>17.734578424976235</v>
      </c>
      <c r="V7532">
        <f t="shared" si="942"/>
        <v>88.359914602931539</v>
      </c>
    </row>
    <row r="7533" spans="1:22" x14ac:dyDescent="0.35">
      <c r="A7533">
        <v>1999</v>
      </c>
      <c r="B7533">
        <v>11</v>
      </c>
      <c r="C7533">
        <v>10</v>
      </c>
      <c r="D7533">
        <v>17</v>
      </c>
      <c r="E7533">
        <v>30</v>
      </c>
      <c r="F7533">
        <v>0</v>
      </c>
      <c r="G7533">
        <v>0</v>
      </c>
      <c r="H7533">
        <v>0</v>
      </c>
      <c r="I7533">
        <v>10</v>
      </c>
      <c r="J7533">
        <v>-5</v>
      </c>
      <c r="K7533">
        <v>1.3</v>
      </c>
      <c r="L7533">
        <v>38.159999999999997</v>
      </c>
      <c r="M7533">
        <f t="shared" si="936"/>
        <v>10</v>
      </c>
      <c r="N7533" s="3">
        <f t="shared" si="943"/>
        <v>313.70883333333632</v>
      </c>
      <c r="O7533">
        <v>0</v>
      </c>
      <c r="P7533">
        <v>0.2</v>
      </c>
      <c r="Q7533">
        <f t="shared" si="937"/>
        <v>0.70833333333333337</v>
      </c>
      <c r="R7533" t="str">
        <f t="shared" si="938"/>
        <v/>
      </c>
      <c r="S7533">
        <f t="shared" si="939"/>
        <v>10</v>
      </c>
      <c r="T7533">
        <f t="shared" si="940"/>
        <v>10</v>
      </c>
      <c r="U7533">
        <f t="shared" si="941"/>
        <v>10</v>
      </c>
      <c r="V7533">
        <f t="shared" si="942"/>
        <v>0</v>
      </c>
    </row>
    <row r="7534" spans="1:22" x14ac:dyDescent="0.35">
      <c r="A7534">
        <v>1999</v>
      </c>
      <c r="B7534">
        <v>11</v>
      </c>
      <c r="C7534">
        <v>10</v>
      </c>
      <c r="D7534">
        <v>18</v>
      </c>
      <c r="E7534">
        <v>30</v>
      </c>
      <c r="F7534">
        <v>0</v>
      </c>
      <c r="G7534">
        <v>0</v>
      </c>
      <c r="H7534">
        <v>0</v>
      </c>
      <c r="I7534">
        <v>9</v>
      </c>
      <c r="J7534">
        <v>-6</v>
      </c>
      <c r="K7534">
        <v>1.4</v>
      </c>
      <c r="L7534">
        <v>38.799999999999997</v>
      </c>
      <c r="M7534">
        <f t="shared" si="936"/>
        <v>9</v>
      </c>
      <c r="N7534" s="3">
        <f t="shared" si="943"/>
        <v>313.750500000003</v>
      </c>
      <c r="O7534">
        <v>0</v>
      </c>
      <c r="P7534">
        <v>0.2</v>
      </c>
      <c r="Q7534">
        <f t="shared" si="937"/>
        <v>0.75</v>
      </c>
      <c r="R7534" t="str">
        <f t="shared" si="938"/>
        <v/>
      </c>
      <c r="S7534">
        <f t="shared" si="939"/>
        <v>9</v>
      </c>
      <c r="T7534">
        <f t="shared" si="940"/>
        <v>9</v>
      </c>
      <c r="U7534">
        <f t="shared" si="941"/>
        <v>9</v>
      </c>
      <c r="V7534">
        <f t="shared" si="942"/>
        <v>0</v>
      </c>
    </row>
    <row r="7535" spans="1:22" x14ac:dyDescent="0.35">
      <c r="A7535">
        <v>1999</v>
      </c>
      <c r="B7535">
        <v>11</v>
      </c>
      <c r="C7535">
        <v>10</v>
      </c>
      <c r="D7535">
        <v>19</v>
      </c>
      <c r="E7535">
        <v>30</v>
      </c>
      <c r="F7535">
        <v>0</v>
      </c>
      <c r="G7535">
        <v>0</v>
      </c>
      <c r="H7535">
        <v>0</v>
      </c>
      <c r="I7535">
        <v>7</v>
      </c>
      <c r="J7535">
        <v>-5</v>
      </c>
      <c r="K7535">
        <v>1.5</v>
      </c>
      <c r="L7535">
        <v>45.43</v>
      </c>
      <c r="M7535">
        <f t="shared" si="936"/>
        <v>7</v>
      </c>
      <c r="N7535" s="3">
        <f t="shared" si="943"/>
        <v>313.79216666666969</v>
      </c>
      <c r="O7535">
        <v>0</v>
      </c>
      <c r="P7535">
        <v>0.2</v>
      </c>
      <c r="Q7535">
        <f t="shared" si="937"/>
        <v>0.79166666666666663</v>
      </c>
      <c r="R7535" t="str">
        <f t="shared" si="938"/>
        <v/>
      </c>
      <c r="S7535">
        <f t="shared" si="939"/>
        <v>7</v>
      </c>
      <c r="T7535">
        <f t="shared" si="940"/>
        <v>7</v>
      </c>
      <c r="U7535">
        <f t="shared" si="941"/>
        <v>7</v>
      </c>
      <c r="V7535">
        <f t="shared" si="942"/>
        <v>0</v>
      </c>
    </row>
    <row r="7536" spans="1:22" x14ac:dyDescent="0.35">
      <c r="A7536">
        <v>1999</v>
      </c>
      <c r="B7536">
        <v>11</v>
      </c>
      <c r="C7536">
        <v>10</v>
      </c>
      <c r="D7536">
        <v>20</v>
      </c>
      <c r="E7536">
        <v>30</v>
      </c>
      <c r="F7536">
        <v>0</v>
      </c>
      <c r="G7536">
        <v>0</v>
      </c>
      <c r="H7536">
        <v>0</v>
      </c>
      <c r="I7536">
        <v>7</v>
      </c>
      <c r="J7536">
        <v>-6</v>
      </c>
      <c r="K7536">
        <v>1.6</v>
      </c>
      <c r="L7536">
        <v>47.07</v>
      </c>
      <c r="M7536">
        <f t="shared" si="936"/>
        <v>7</v>
      </c>
      <c r="N7536" s="3">
        <f t="shared" si="943"/>
        <v>313.83383333333637</v>
      </c>
      <c r="O7536">
        <v>0</v>
      </c>
      <c r="P7536">
        <v>0.2</v>
      </c>
      <c r="Q7536">
        <f t="shared" si="937"/>
        <v>0.83333333333333337</v>
      </c>
      <c r="R7536" t="str">
        <f t="shared" si="938"/>
        <v/>
      </c>
      <c r="S7536">
        <f t="shared" si="939"/>
        <v>7</v>
      </c>
      <c r="T7536">
        <f t="shared" si="940"/>
        <v>7</v>
      </c>
      <c r="U7536">
        <f t="shared" si="941"/>
        <v>7</v>
      </c>
      <c r="V7536">
        <f t="shared" si="942"/>
        <v>0</v>
      </c>
    </row>
    <row r="7537" spans="1:22" x14ac:dyDescent="0.35">
      <c r="A7537">
        <v>1999</v>
      </c>
      <c r="B7537">
        <v>11</v>
      </c>
      <c r="C7537">
        <v>10</v>
      </c>
      <c r="D7537">
        <v>21</v>
      </c>
      <c r="E7537">
        <v>30</v>
      </c>
      <c r="F7537">
        <v>0</v>
      </c>
      <c r="G7537">
        <v>0</v>
      </c>
      <c r="H7537">
        <v>0</v>
      </c>
      <c r="I7537">
        <v>7</v>
      </c>
      <c r="J7537">
        <v>-7</v>
      </c>
      <c r="K7537" s="1" t="s">
        <v>88</v>
      </c>
      <c r="L7537">
        <v>44.08</v>
      </c>
      <c r="M7537">
        <f t="shared" si="936"/>
        <v>7</v>
      </c>
      <c r="N7537" s="3">
        <f t="shared" si="943"/>
        <v>313.87550000000306</v>
      </c>
      <c r="O7537">
        <v>0</v>
      </c>
      <c r="P7537">
        <v>0.2</v>
      </c>
      <c r="Q7537">
        <f t="shared" si="937"/>
        <v>0.875</v>
      </c>
      <c r="R7537" t="str">
        <f t="shared" si="938"/>
        <v/>
      </c>
      <c r="S7537">
        <f t="shared" si="939"/>
        <v>7</v>
      </c>
      <c r="T7537">
        <f t="shared" si="940"/>
        <v>7</v>
      </c>
      <c r="U7537">
        <f t="shared" si="941"/>
        <v>7</v>
      </c>
      <c r="V7537">
        <f t="shared" si="942"/>
        <v>0</v>
      </c>
    </row>
    <row r="7538" spans="1:22" x14ac:dyDescent="0.35">
      <c r="A7538">
        <v>1999</v>
      </c>
      <c r="B7538">
        <v>11</v>
      </c>
      <c r="C7538">
        <v>10</v>
      </c>
      <c r="D7538">
        <v>22</v>
      </c>
      <c r="E7538">
        <v>30</v>
      </c>
      <c r="F7538">
        <v>0</v>
      </c>
      <c r="G7538">
        <v>0</v>
      </c>
      <c r="H7538">
        <v>0</v>
      </c>
      <c r="I7538">
        <v>7</v>
      </c>
      <c r="J7538">
        <v>-8</v>
      </c>
      <c r="K7538">
        <v>2</v>
      </c>
      <c r="L7538">
        <v>41.15</v>
      </c>
      <c r="M7538">
        <f t="shared" si="936"/>
        <v>7</v>
      </c>
      <c r="N7538" s="3">
        <f t="shared" si="943"/>
        <v>313.91716666666974</v>
      </c>
      <c r="O7538">
        <v>0</v>
      </c>
      <c r="P7538">
        <v>0.2</v>
      </c>
      <c r="Q7538">
        <f t="shared" si="937"/>
        <v>0.91666666666666663</v>
      </c>
      <c r="R7538" t="str">
        <f t="shared" si="938"/>
        <v/>
      </c>
      <c r="S7538">
        <f t="shared" si="939"/>
        <v>7</v>
      </c>
      <c r="T7538">
        <f t="shared" si="940"/>
        <v>7</v>
      </c>
      <c r="U7538">
        <f t="shared" si="941"/>
        <v>7</v>
      </c>
      <c r="V7538">
        <f t="shared" si="942"/>
        <v>0</v>
      </c>
    </row>
    <row r="7539" spans="1:22" x14ac:dyDescent="0.35">
      <c r="A7539">
        <v>1999</v>
      </c>
      <c r="B7539">
        <v>11</v>
      </c>
      <c r="C7539">
        <v>10</v>
      </c>
      <c r="D7539">
        <v>23</v>
      </c>
      <c r="E7539">
        <v>30</v>
      </c>
      <c r="F7539">
        <v>0</v>
      </c>
      <c r="G7539">
        <v>0</v>
      </c>
      <c r="H7539">
        <v>0</v>
      </c>
      <c r="I7539">
        <v>7</v>
      </c>
      <c r="J7539">
        <v>-8</v>
      </c>
      <c r="K7539">
        <v>2.2000000000000002</v>
      </c>
      <c r="L7539">
        <v>39.17</v>
      </c>
      <c r="M7539">
        <f t="shared" si="936"/>
        <v>7</v>
      </c>
      <c r="N7539" s="3">
        <f t="shared" si="943"/>
        <v>313.95883333333643</v>
      </c>
      <c r="O7539">
        <v>0</v>
      </c>
      <c r="P7539">
        <v>0.2</v>
      </c>
      <c r="Q7539">
        <f t="shared" si="937"/>
        <v>0.95833333333333337</v>
      </c>
      <c r="R7539" t="str">
        <f t="shared" si="938"/>
        <v/>
      </c>
      <c r="S7539">
        <f t="shared" si="939"/>
        <v>7</v>
      </c>
      <c r="T7539">
        <f t="shared" si="940"/>
        <v>7</v>
      </c>
      <c r="U7539">
        <f t="shared" si="941"/>
        <v>7</v>
      </c>
      <c r="V7539">
        <f t="shared" si="942"/>
        <v>0</v>
      </c>
    </row>
    <row r="7540" spans="1:22" x14ac:dyDescent="0.35">
      <c r="A7540">
        <v>1999</v>
      </c>
      <c r="B7540">
        <v>11</v>
      </c>
      <c r="C7540">
        <v>11</v>
      </c>
      <c r="D7540">
        <v>0</v>
      </c>
      <c r="E7540">
        <v>30</v>
      </c>
      <c r="F7540">
        <v>0</v>
      </c>
      <c r="G7540">
        <v>0</v>
      </c>
      <c r="H7540">
        <v>0</v>
      </c>
      <c r="I7540">
        <v>6</v>
      </c>
      <c r="J7540">
        <v>-8</v>
      </c>
      <c r="K7540">
        <v>2.2000000000000002</v>
      </c>
      <c r="L7540">
        <v>38.76</v>
      </c>
      <c r="M7540">
        <f t="shared" si="936"/>
        <v>6</v>
      </c>
      <c r="N7540" s="3">
        <f t="shared" si="943"/>
        <v>314.00050000000311</v>
      </c>
      <c r="O7540">
        <v>0</v>
      </c>
      <c r="P7540">
        <v>0.2</v>
      </c>
      <c r="Q7540">
        <f t="shared" si="937"/>
        <v>0</v>
      </c>
      <c r="R7540" t="str">
        <f t="shared" si="938"/>
        <v/>
      </c>
      <c r="S7540">
        <f t="shared" si="939"/>
        <v>6</v>
      </c>
      <c r="T7540">
        <f t="shared" si="940"/>
        <v>6</v>
      </c>
      <c r="U7540">
        <f t="shared" si="941"/>
        <v>6</v>
      </c>
      <c r="V7540">
        <f t="shared" si="942"/>
        <v>0</v>
      </c>
    </row>
    <row r="7541" spans="1:22" x14ac:dyDescent="0.35">
      <c r="A7541">
        <v>1999</v>
      </c>
      <c r="B7541">
        <v>11</v>
      </c>
      <c r="C7541">
        <v>11</v>
      </c>
      <c r="D7541">
        <v>1</v>
      </c>
      <c r="E7541">
        <v>30</v>
      </c>
      <c r="F7541">
        <v>0</v>
      </c>
      <c r="G7541">
        <v>0</v>
      </c>
      <c r="H7541">
        <v>0</v>
      </c>
      <c r="I7541">
        <v>6</v>
      </c>
      <c r="J7541">
        <v>-8</v>
      </c>
      <c r="K7541">
        <v>2.1</v>
      </c>
      <c r="L7541">
        <v>40.5</v>
      </c>
      <c r="M7541">
        <f t="shared" si="936"/>
        <v>6</v>
      </c>
      <c r="N7541" s="3">
        <f t="shared" si="943"/>
        <v>314.0421666666698</v>
      </c>
      <c r="O7541">
        <v>0</v>
      </c>
      <c r="P7541">
        <v>0.2</v>
      </c>
      <c r="Q7541">
        <f t="shared" si="937"/>
        <v>4.1666666666666664E-2</v>
      </c>
      <c r="R7541" t="str">
        <f t="shared" si="938"/>
        <v/>
      </c>
      <c r="S7541">
        <f t="shared" si="939"/>
        <v>6</v>
      </c>
      <c r="T7541">
        <f t="shared" si="940"/>
        <v>6</v>
      </c>
      <c r="U7541">
        <f t="shared" si="941"/>
        <v>6</v>
      </c>
      <c r="V7541">
        <f t="shared" si="942"/>
        <v>0</v>
      </c>
    </row>
    <row r="7542" spans="1:22" x14ac:dyDescent="0.35">
      <c r="A7542">
        <v>1999</v>
      </c>
      <c r="B7542">
        <v>11</v>
      </c>
      <c r="C7542">
        <v>11</v>
      </c>
      <c r="D7542">
        <v>2</v>
      </c>
      <c r="E7542">
        <v>30</v>
      </c>
      <c r="F7542">
        <v>0</v>
      </c>
      <c r="G7542">
        <v>0</v>
      </c>
      <c r="H7542">
        <v>0</v>
      </c>
      <c r="I7542">
        <v>6</v>
      </c>
      <c r="J7542">
        <v>-7</v>
      </c>
      <c r="K7542">
        <v>1.9</v>
      </c>
      <c r="L7542">
        <v>42.08</v>
      </c>
      <c r="M7542">
        <f t="shared" si="936"/>
        <v>6</v>
      </c>
      <c r="N7542" s="3">
        <f t="shared" si="943"/>
        <v>314.08383333333649</v>
      </c>
      <c r="O7542">
        <v>0</v>
      </c>
      <c r="P7542">
        <v>0.2</v>
      </c>
      <c r="Q7542">
        <f t="shared" si="937"/>
        <v>8.3333333333333329E-2</v>
      </c>
      <c r="R7542" t="str">
        <f t="shared" si="938"/>
        <v/>
      </c>
      <c r="S7542">
        <f t="shared" si="939"/>
        <v>6</v>
      </c>
      <c r="T7542">
        <f t="shared" si="940"/>
        <v>6</v>
      </c>
      <c r="U7542">
        <f t="shared" si="941"/>
        <v>6</v>
      </c>
      <c r="V7542">
        <f t="shared" si="942"/>
        <v>0</v>
      </c>
    </row>
    <row r="7543" spans="1:22" x14ac:dyDescent="0.35">
      <c r="A7543">
        <v>1999</v>
      </c>
      <c r="B7543">
        <v>11</v>
      </c>
      <c r="C7543">
        <v>11</v>
      </c>
      <c r="D7543">
        <v>3</v>
      </c>
      <c r="E7543">
        <v>30</v>
      </c>
      <c r="F7543">
        <v>0</v>
      </c>
      <c r="G7543">
        <v>0</v>
      </c>
      <c r="H7543">
        <v>0</v>
      </c>
      <c r="I7543">
        <v>6</v>
      </c>
      <c r="J7543">
        <v>-7</v>
      </c>
      <c r="K7543">
        <v>1.8</v>
      </c>
      <c r="L7543">
        <v>42.29</v>
      </c>
      <c r="M7543">
        <f t="shared" si="936"/>
        <v>6</v>
      </c>
      <c r="N7543" s="3">
        <f t="shared" si="943"/>
        <v>314.12550000000317</v>
      </c>
      <c r="O7543">
        <v>0</v>
      </c>
      <c r="P7543">
        <v>0.2</v>
      </c>
      <c r="Q7543">
        <f t="shared" si="937"/>
        <v>0.125</v>
      </c>
      <c r="R7543" t="str">
        <f t="shared" si="938"/>
        <v/>
      </c>
      <c r="S7543">
        <f t="shared" si="939"/>
        <v>6</v>
      </c>
      <c r="T7543">
        <f t="shared" si="940"/>
        <v>6</v>
      </c>
      <c r="U7543">
        <f t="shared" si="941"/>
        <v>6</v>
      </c>
      <c r="V7543">
        <f t="shared" si="942"/>
        <v>0</v>
      </c>
    </row>
    <row r="7544" spans="1:22" x14ac:dyDescent="0.35">
      <c r="A7544">
        <v>1999</v>
      </c>
      <c r="B7544">
        <v>11</v>
      </c>
      <c r="C7544">
        <v>11</v>
      </c>
      <c r="D7544">
        <v>4</v>
      </c>
      <c r="E7544">
        <v>30</v>
      </c>
      <c r="F7544">
        <v>0</v>
      </c>
      <c r="G7544">
        <v>0</v>
      </c>
      <c r="H7544">
        <v>0</v>
      </c>
      <c r="I7544">
        <v>7</v>
      </c>
      <c r="J7544">
        <v>-8</v>
      </c>
      <c r="K7544">
        <v>1.8</v>
      </c>
      <c r="L7544">
        <v>41.18</v>
      </c>
      <c r="M7544">
        <f t="shared" si="936"/>
        <v>7</v>
      </c>
      <c r="N7544" s="3">
        <f t="shared" si="943"/>
        <v>314.16716666666986</v>
      </c>
      <c r="O7544">
        <v>0</v>
      </c>
      <c r="P7544">
        <v>0.2</v>
      </c>
      <c r="Q7544">
        <f t="shared" si="937"/>
        <v>0.16666666666666666</v>
      </c>
      <c r="R7544" t="str">
        <f t="shared" si="938"/>
        <v/>
      </c>
      <c r="S7544">
        <f t="shared" si="939"/>
        <v>7</v>
      </c>
      <c r="T7544">
        <f t="shared" si="940"/>
        <v>7</v>
      </c>
      <c r="U7544">
        <f t="shared" si="941"/>
        <v>7</v>
      </c>
      <c r="V7544">
        <f t="shared" si="942"/>
        <v>0</v>
      </c>
    </row>
    <row r="7545" spans="1:22" x14ac:dyDescent="0.35">
      <c r="A7545">
        <v>1999</v>
      </c>
      <c r="B7545">
        <v>11</v>
      </c>
      <c r="C7545">
        <v>11</v>
      </c>
      <c r="D7545">
        <v>5</v>
      </c>
      <c r="E7545">
        <v>30</v>
      </c>
      <c r="F7545">
        <v>0</v>
      </c>
      <c r="G7545">
        <v>0</v>
      </c>
      <c r="H7545">
        <v>0</v>
      </c>
      <c r="I7545">
        <v>7</v>
      </c>
      <c r="J7545">
        <v>-8</v>
      </c>
      <c r="K7545">
        <v>1.8</v>
      </c>
      <c r="L7545">
        <v>37.64</v>
      </c>
      <c r="M7545">
        <f t="shared" si="936"/>
        <v>7</v>
      </c>
      <c r="N7545" s="3">
        <f t="shared" si="943"/>
        <v>314.20883333333654</v>
      </c>
      <c r="O7545">
        <v>0</v>
      </c>
      <c r="P7545">
        <v>0.2</v>
      </c>
      <c r="Q7545">
        <f t="shared" si="937"/>
        <v>0.20833333333333334</v>
      </c>
      <c r="R7545" t="str">
        <f t="shared" si="938"/>
        <v/>
      </c>
      <c r="S7545">
        <f t="shared" si="939"/>
        <v>7</v>
      </c>
      <c r="T7545">
        <f t="shared" si="940"/>
        <v>7</v>
      </c>
      <c r="U7545">
        <f t="shared" si="941"/>
        <v>7</v>
      </c>
      <c r="V7545">
        <f t="shared" si="942"/>
        <v>0</v>
      </c>
    </row>
    <row r="7546" spans="1:22" x14ac:dyDescent="0.35">
      <c r="A7546">
        <v>1999</v>
      </c>
      <c r="B7546">
        <v>11</v>
      </c>
      <c r="C7546">
        <v>11</v>
      </c>
      <c r="D7546">
        <v>6</v>
      </c>
      <c r="E7546">
        <v>30</v>
      </c>
      <c r="F7546">
        <v>0</v>
      </c>
      <c r="G7546">
        <v>0</v>
      </c>
      <c r="H7546">
        <v>0</v>
      </c>
      <c r="I7546">
        <v>7</v>
      </c>
      <c r="J7546">
        <v>-8</v>
      </c>
      <c r="K7546" s="1" t="s">
        <v>88</v>
      </c>
      <c r="L7546">
        <v>36.99</v>
      </c>
      <c r="M7546">
        <f t="shared" si="936"/>
        <v>7</v>
      </c>
      <c r="N7546" s="3">
        <f t="shared" si="943"/>
        <v>314.25050000000323</v>
      </c>
      <c r="O7546">
        <v>0</v>
      </c>
      <c r="P7546">
        <v>0.2</v>
      </c>
      <c r="Q7546">
        <f t="shared" si="937"/>
        <v>0.25</v>
      </c>
      <c r="R7546" t="str">
        <f t="shared" si="938"/>
        <v/>
      </c>
      <c r="S7546">
        <f t="shared" si="939"/>
        <v>7</v>
      </c>
      <c r="T7546">
        <f t="shared" si="940"/>
        <v>7</v>
      </c>
      <c r="U7546">
        <f t="shared" si="941"/>
        <v>7</v>
      </c>
      <c r="V7546">
        <f t="shared" si="942"/>
        <v>4.0126845191068838</v>
      </c>
    </row>
    <row r="7547" spans="1:22" x14ac:dyDescent="0.35">
      <c r="A7547">
        <v>1999</v>
      </c>
      <c r="B7547">
        <v>11</v>
      </c>
      <c r="C7547">
        <v>11</v>
      </c>
      <c r="D7547">
        <v>7</v>
      </c>
      <c r="E7547">
        <v>30</v>
      </c>
      <c r="F7547">
        <v>0</v>
      </c>
      <c r="G7547">
        <v>19</v>
      </c>
      <c r="H7547">
        <v>19</v>
      </c>
      <c r="I7547">
        <v>9</v>
      </c>
      <c r="J7547">
        <v>-8</v>
      </c>
      <c r="K7547">
        <v>1.5</v>
      </c>
      <c r="L7547">
        <v>33.270000000000003</v>
      </c>
      <c r="M7547">
        <f t="shared" si="936"/>
        <v>9.7990828524744646</v>
      </c>
      <c r="N7547" s="3">
        <f t="shared" si="943"/>
        <v>314.29216666666991</v>
      </c>
      <c r="O7547" s="1" t="s">
        <v>669</v>
      </c>
      <c r="P7547">
        <v>0.2</v>
      </c>
      <c r="Q7547">
        <f t="shared" si="937"/>
        <v>0.29166666666666669</v>
      </c>
      <c r="R7547">
        <f t="shared" si="938"/>
        <v>0.31698320636141869</v>
      </c>
      <c r="S7547">
        <f t="shared" si="939"/>
        <v>9.9303744990026441</v>
      </c>
      <c r="T7547">
        <f t="shared" si="940"/>
        <v>9.5161833245387104</v>
      </c>
      <c r="U7547">
        <f t="shared" si="941"/>
        <v>9.7990828524744646</v>
      </c>
      <c r="V7547">
        <f t="shared" si="942"/>
        <v>11.826859635262394</v>
      </c>
    </row>
    <row r="7548" spans="1:22" x14ac:dyDescent="0.35">
      <c r="A7548">
        <v>1999</v>
      </c>
      <c r="B7548">
        <v>11</v>
      </c>
      <c r="C7548">
        <v>11</v>
      </c>
      <c r="D7548">
        <v>8</v>
      </c>
      <c r="E7548">
        <v>30</v>
      </c>
      <c r="F7548">
        <v>0</v>
      </c>
      <c r="G7548">
        <v>37</v>
      </c>
      <c r="H7548">
        <v>37</v>
      </c>
      <c r="I7548">
        <v>13</v>
      </c>
      <c r="J7548">
        <v>-5</v>
      </c>
      <c r="K7548" s="1" t="s">
        <v>88</v>
      </c>
      <c r="L7548">
        <v>33</v>
      </c>
      <c r="M7548">
        <f t="shared" si="936"/>
        <v>14.531924552755635</v>
      </c>
      <c r="N7548" s="3">
        <f t="shared" si="943"/>
        <v>314.3338333333366</v>
      </c>
      <c r="O7548">
        <v>33.795776757720297</v>
      </c>
      <c r="P7548">
        <v>0.2</v>
      </c>
      <c r="Q7548">
        <f t="shared" si="937"/>
        <v>0.33333333333333331</v>
      </c>
      <c r="R7548" t="str">
        <f t="shared" si="938"/>
        <v/>
      </c>
      <c r="S7548">
        <f t="shared" si="939"/>
        <v>14.783969337813568</v>
      </c>
      <c r="T7548">
        <f t="shared" si="940"/>
        <v>13.987128811101927</v>
      </c>
      <c r="U7548">
        <f t="shared" si="941"/>
        <v>14.531924552755635</v>
      </c>
      <c r="V7548">
        <f t="shared" si="942"/>
        <v>21.964167894058733</v>
      </c>
    </row>
    <row r="7549" spans="1:22" x14ac:dyDescent="0.35">
      <c r="A7549">
        <v>1999</v>
      </c>
      <c r="B7549">
        <v>11</v>
      </c>
      <c r="C7549">
        <v>11</v>
      </c>
      <c r="D7549">
        <v>9</v>
      </c>
      <c r="E7549">
        <v>30</v>
      </c>
      <c r="F7549">
        <v>0</v>
      </c>
      <c r="G7549">
        <v>67</v>
      </c>
      <c r="H7549">
        <v>67</v>
      </c>
      <c r="I7549">
        <v>16</v>
      </c>
      <c r="J7549">
        <v>-7</v>
      </c>
      <c r="K7549" s="1" t="s">
        <v>88</v>
      </c>
      <c r="L7549">
        <v>23.14</v>
      </c>
      <c r="M7549">
        <f t="shared" si="936"/>
        <v>18.774025541476419</v>
      </c>
      <c r="N7549" s="3">
        <f t="shared" si="943"/>
        <v>314.37550000000329</v>
      </c>
      <c r="O7549" s="1" t="s">
        <v>1434</v>
      </c>
      <c r="P7549">
        <v>0.2</v>
      </c>
      <c r="Q7549">
        <f t="shared" si="937"/>
        <v>0.375</v>
      </c>
      <c r="R7549">
        <f t="shared" si="938"/>
        <v>0.31630517852556711</v>
      </c>
      <c r="S7549">
        <f t="shared" si="939"/>
        <v>19.230430963067811</v>
      </c>
      <c r="T7549">
        <f t="shared" si="940"/>
        <v>17.78750352280619</v>
      </c>
      <c r="U7549">
        <f t="shared" si="941"/>
        <v>18.774025541476419</v>
      </c>
      <c r="V7549">
        <f t="shared" si="942"/>
        <v>62.136110971909268</v>
      </c>
    </row>
    <row r="7550" spans="1:22" x14ac:dyDescent="0.35">
      <c r="A7550">
        <v>1999</v>
      </c>
      <c r="B7550">
        <v>11</v>
      </c>
      <c r="C7550">
        <v>11</v>
      </c>
      <c r="D7550">
        <v>10</v>
      </c>
      <c r="E7550">
        <v>30</v>
      </c>
      <c r="F7550">
        <v>21</v>
      </c>
      <c r="G7550">
        <v>190</v>
      </c>
      <c r="H7550">
        <v>201</v>
      </c>
      <c r="I7550">
        <v>18</v>
      </c>
      <c r="J7550">
        <v>-10</v>
      </c>
      <c r="K7550" s="1" t="s">
        <v>94</v>
      </c>
      <c r="L7550">
        <v>14.99</v>
      </c>
      <c r="M7550">
        <f t="shared" si="936"/>
        <v>27.090659680139549</v>
      </c>
      <c r="N7550" s="3">
        <f t="shared" si="943"/>
        <v>314.41716666666997</v>
      </c>
      <c r="O7550" s="1" t="s">
        <v>3510</v>
      </c>
      <c r="P7550">
        <v>0.2</v>
      </c>
      <c r="Q7550">
        <f t="shared" si="937"/>
        <v>0.41666666666666669</v>
      </c>
      <c r="R7550">
        <f t="shared" si="938"/>
        <v>0.31802183271232531</v>
      </c>
      <c r="S7550">
        <f t="shared" si="939"/>
        <v>28.581102663490526</v>
      </c>
      <c r="T7550">
        <f t="shared" si="940"/>
        <v>23.894496808039101</v>
      </c>
      <c r="U7550">
        <f t="shared" si="941"/>
        <v>27.090659680139549</v>
      </c>
      <c r="V7550">
        <f t="shared" si="942"/>
        <v>238.89444179542784</v>
      </c>
    </row>
    <row r="7551" spans="1:22" x14ac:dyDescent="0.35">
      <c r="A7551">
        <v>1999</v>
      </c>
      <c r="B7551">
        <v>11</v>
      </c>
      <c r="C7551">
        <v>11</v>
      </c>
      <c r="D7551">
        <v>11</v>
      </c>
      <c r="E7551">
        <v>30</v>
      </c>
      <c r="F7551">
        <v>305</v>
      </c>
      <c r="G7551">
        <v>245</v>
      </c>
      <c r="H7551">
        <v>410</v>
      </c>
      <c r="I7551">
        <v>19</v>
      </c>
      <c r="J7551">
        <v>-12</v>
      </c>
      <c r="K7551">
        <v>1.1000000000000001</v>
      </c>
      <c r="L7551">
        <v>12.37</v>
      </c>
      <c r="M7551">
        <f t="shared" si="936"/>
        <v>43.655325575023454</v>
      </c>
      <c r="N7551" s="3">
        <f t="shared" si="943"/>
        <v>314.45883333333666</v>
      </c>
      <c r="O7551" s="1" t="s">
        <v>3511</v>
      </c>
      <c r="P7551">
        <v>0.2</v>
      </c>
      <c r="Q7551">
        <f t="shared" si="937"/>
        <v>0.45833333333333331</v>
      </c>
      <c r="R7551">
        <f t="shared" si="938"/>
        <v>0.31837393603252023</v>
      </c>
      <c r="S7551">
        <f t="shared" si="939"/>
        <v>47.694695590002731</v>
      </c>
      <c r="T7551">
        <f t="shared" si="940"/>
        <v>35.007193386409419</v>
      </c>
      <c r="U7551">
        <f t="shared" si="941"/>
        <v>43.655325575023454</v>
      </c>
      <c r="V7551">
        <f t="shared" si="942"/>
        <v>385.23773316390486</v>
      </c>
    </row>
    <row r="7552" spans="1:22" x14ac:dyDescent="0.35">
      <c r="A7552">
        <v>1999</v>
      </c>
      <c r="B7552">
        <v>11</v>
      </c>
      <c r="C7552">
        <v>11</v>
      </c>
      <c r="D7552">
        <v>12</v>
      </c>
      <c r="E7552">
        <v>30</v>
      </c>
      <c r="F7552">
        <v>261</v>
      </c>
      <c r="G7552">
        <v>244</v>
      </c>
      <c r="H7552">
        <v>382</v>
      </c>
      <c r="I7552">
        <v>20</v>
      </c>
      <c r="J7552">
        <v>-12</v>
      </c>
      <c r="K7552">
        <v>1.3</v>
      </c>
      <c r="L7552">
        <v>11.1</v>
      </c>
      <c r="M7552">
        <f t="shared" si="936"/>
        <v>42.030500232934095</v>
      </c>
      <c r="N7552" s="3">
        <f t="shared" si="943"/>
        <v>314.50050000000334</v>
      </c>
      <c r="O7552" s="1" t="s">
        <v>3512</v>
      </c>
      <c r="P7552">
        <v>0.2</v>
      </c>
      <c r="Q7552">
        <f t="shared" si="937"/>
        <v>0.5</v>
      </c>
      <c r="R7552">
        <f t="shared" si="938"/>
        <v>0.31767270004858028</v>
      </c>
      <c r="S7552">
        <f t="shared" si="939"/>
        <v>45.645074035732009</v>
      </c>
      <c r="T7552">
        <f t="shared" si="940"/>
        <v>34.266778695134114</v>
      </c>
      <c r="U7552">
        <f t="shared" si="941"/>
        <v>42.030500232934095</v>
      </c>
      <c r="V7552">
        <f t="shared" si="942"/>
        <v>260.11189115799868</v>
      </c>
    </row>
    <row r="7553" spans="1:22" x14ac:dyDescent="0.35">
      <c r="A7553">
        <v>1999</v>
      </c>
      <c r="B7553">
        <v>11</v>
      </c>
      <c r="C7553">
        <v>11</v>
      </c>
      <c r="D7553">
        <v>13</v>
      </c>
      <c r="E7553">
        <v>30</v>
      </c>
      <c r="F7553">
        <v>62</v>
      </c>
      <c r="G7553">
        <v>203</v>
      </c>
      <c r="H7553">
        <v>232</v>
      </c>
      <c r="I7553">
        <v>20</v>
      </c>
      <c r="J7553">
        <v>-13</v>
      </c>
      <c r="K7553">
        <v>1.6</v>
      </c>
      <c r="L7553">
        <v>10.92</v>
      </c>
      <c r="M7553">
        <f t="shared" si="936"/>
        <v>30.931613749620642</v>
      </c>
      <c r="N7553" s="3">
        <f t="shared" si="943"/>
        <v>314.54216666667003</v>
      </c>
      <c r="O7553" s="1" t="s">
        <v>3513</v>
      </c>
      <c r="P7553">
        <v>0.2</v>
      </c>
      <c r="Q7553">
        <f t="shared" si="937"/>
        <v>0.54166666666666663</v>
      </c>
      <c r="R7553">
        <f t="shared" si="938"/>
        <v>0.31664277623061515</v>
      </c>
      <c r="S7553">
        <f t="shared" si="939"/>
        <v>32.728949811433168</v>
      </c>
      <c r="T7553">
        <f t="shared" si="940"/>
        <v>27.052723487218834</v>
      </c>
      <c r="U7553">
        <f t="shared" si="941"/>
        <v>30.931613749620642</v>
      </c>
      <c r="V7553">
        <f t="shared" si="942"/>
        <v>378.87684758677119</v>
      </c>
    </row>
    <row r="7554" spans="1:22" x14ac:dyDescent="0.35">
      <c r="A7554">
        <v>1999</v>
      </c>
      <c r="B7554">
        <v>11</v>
      </c>
      <c r="C7554">
        <v>11</v>
      </c>
      <c r="D7554">
        <v>14</v>
      </c>
      <c r="E7554">
        <v>30</v>
      </c>
      <c r="F7554">
        <v>587</v>
      </c>
      <c r="G7554">
        <v>97</v>
      </c>
      <c r="H7554">
        <v>308</v>
      </c>
      <c r="I7554">
        <v>19</v>
      </c>
      <c r="J7554">
        <v>-12</v>
      </c>
      <c r="K7554">
        <v>1.8</v>
      </c>
      <c r="L7554">
        <v>11.9</v>
      </c>
      <c r="M7554">
        <f t="shared" si="936"/>
        <v>42.181660925273931</v>
      </c>
      <c r="N7554" s="3">
        <f t="shared" si="943"/>
        <v>314.58383333333671</v>
      </c>
      <c r="O7554" s="1" t="s">
        <v>3514</v>
      </c>
      <c r="P7554">
        <v>0.2</v>
      </c>
      <c r="Q7554">
        <f t="shared" si="937"/>
        <v>0.58333333333333337</v>
      </c>
      <c r="R7554">
        <f t="shared" si="938"/>
        <v>0.31597037971416214</v>
      </c>
      <c r="S7554">
        <f t="shared" si="939"/>
        <v>45.998253456763145</v>
      </c>
      <c r="T7554">
        <f t="shared" si="940"/>
        <v>33.919296768032268</v>
      </c>
      <c r="U7554">
        <f t="shared" si="941"/>
        <v>42.181660925273931</v>
      </c>
      <c r="V7554">
        <f t="shared" si="942"/>
        <v>451.09669496748637</v>
      </c>
    </row>
    <row r="7555" spans="1:22" x14ac:dyDescent="0.35">
      <c r="A7555">
        <v>1999</v>
      </c>
      <c r="B7555">
        <v>11</v>
      </c>
      <c r="C7555">
        <v>11</v>
      </c>
      <c r="D7555">
        <v>15</v>
      </c>
      <c r="E7555">
        <v>30</v>
      </c>
      <c r="F7555">
        <v>372</v>
      </c>
      <c r="G7555">
        <v>69</v>
      </c>
      <c r="H7555">
        <v>149</v>
      </c>
      <c r="I7555">
        <v>16</v>
      </c>
      <c r="J7555">
        <v>-7</v>
      </c>
      <c r="K7555" s="1" t="s">
        <v>88</v>
      </c>
      <c r="L7555">
        <v>23.14</v>
      </c>
      <c r="M7555">
        <f t="shared" si="936"/>
        <v>27.893806520992499</v>
      </c>
      <c r="N7555" s="3">
        <f t="shared" si="943"/>
        <v>314.6255000000034</v>
      </c>
      <c r="O7555" s="1" t="s">
        <v>3515</v>
      </c>
      <c r="P7555">
        <v>0.2</v>
      </c>
      <c r="Q7555">
        <f t="shared" si="937"/>
        <v>0.625</v>
      </c>
      <c r="R7555">
        <f t="shared" si="938"/>
        <v>0.316305178525569</v>
      </c>
      <c r="S7555">
        <f t="shared" si="939"/>
        <v>29.850673066875451</v>
      </c>
      <c r="T7555">
        <f t="shared" si="940"/>
        <v>23.664032193638004</v>
      </c>
      <c r="U7555">
        <f t="shared" si="941"/>
        <v>27.893806520992499</v>
      </c>
      <c r="V7555">
        <f t="shared" si="942"/>
        <v>150.10126997996963</v>
      </c>
    </row>
    <row r="7556" spans="1:22" x14ac:dyDescent="0.35">
      <c r="A7556">
        <v>1999</v>
      </c>
      <c r="B7556">
        <v>11</v>
      </c>
      <c r="C7556">
        <v>11</v>
      </c>
      <c r="D7556">
        <v>16</v>
      </c>
      <c r="E7556">
        <v>30</v>
      </c>
      <c r="F7556">
        <v>0</v>
      </c>
      <c r="G7556">
        <v>22</v>
      </c>
      <c r="H7556">
        <v>22</v>
      </c>
      <c r="I7556">
        <v>12</v>
      </c>
      <c r="J7556">
        <v>-3</v>
      </c>
      <c r="K7556">
        <v>1.6</v>
      </c>
      <c r="L7556">
        <v>41.18</v>
      </c>
      <c r="M7556">
        <f t="shared" si="936"/>
        <v>12.918035159235718</v>
      </c>
      <c r="N7556" s="3">
        <f t="shared" si="943"/>
        <v>314.66716666667008</v>
      </c>
      <c r="O7556" s="1" t="s">
        <v>585</v>
      </c>
      <c r="P7556">
        <v>0.2</v>
      </c>
      <c r="Q7556">
        <f t="shared" si="937"/>
        <v>0.66666666666666663</v>
      </c>
      <c r="R7556">
        <f t="shared" si="938"/>
        <v>0.31664277623061599</v>
      </c>
      <c r="S7556">
        <f t="shared" si="939"/>
        <v>13.068975151765496</v>
      </c>
      <c r="T7556">
        <f t="shared" si="940"/>
        <v>12.592286580730967</v>
      </c>
      <c r="U7556">
        <f t="shared" si="941"/>
        <v>12.918035159235718</v>
      </c>
      <c r="V7556">
        <f t="shared" si="942"/>
        <v>4.646266285281655</v>
      </c>
    </row>
    <row r="7557" spans="1:22" x14ac:dyDescent="0.35">
      <c r="A7557">
        <v>1999</v>
      </c>
      <c r="B7557">
        <v>11</v>
      </c>
      <c r="C7557">
        <v>11</v>
      </c>
      <c r="D7557">
        <v>17</v>
      </c>
      <c r="E7557">
        <v>30</v>
      </c>
      <c r="F7557">
        <v>0</v>
      </c>
      <c r="G7557">
        <v>0</v>
      </c>
      <c r="H7557">
        <v>0</v>
      </c>
      <c r="I7557">
        <v>10</v>
      </c>
      <c r="J7557">
        <v>-5</v>
      </c>
      <c r="K7557">
        <v>1.5</v>
      </c>
      <c r="L7557">
        <v>36.75</v>
      </c>
      <c r="M7557">
        <f t="shared" ref="M7557:M7620" si="944">+I7557+O7557*EXP(-2.98-0.0471*K7557*1.7)+1*O7557/1000</f>
        <v>10</v>
      </c>
      <c r="N7557" s="3">
        <f t="shared" si="943"/>
        <v>314.70883333333677</v>
      </c>
      <c r="O7557">
        <v>0</v>
      </c>
      <c r="P7557">
        <v>0.2</v>
      </c>
      <c r="Q7557">
        <f t="shared" ref="Q7557:Q7620" si="945">+D7557/24</f>
        <v>0.70833333333333337</v>
      </c>
      <c r="R7557" t="str">
        <f t="shared" ref="R7557:R7620" si="946">+IF(O7557&gt;100,IF(I7557&gt;0,(S7557-M7557)/(S7557-T7557),""),"")</f>
        <v/>
      </c>
      <c r="S7557">
        <f t="shared" ref="S7557:S7620" si="947">I7557+O7557*EXP(-2.81-0.0455*K7557*1.7)</f>
        <v>10</v>
      </c>
      <c r="T7557">
        <f t="shared" ref="T7557:T7620" si="948">I7557+O7557*EXP(-3.47-0.0594*K7557*1.7)+3*O7557/1000</f>
        <v>10</v>
      </c>
      <c r="U7557">
        <f t="shared" ref="U7557:U7620" si="949">+I7557+O7557*EXP(-2.98-0.0471*K7557*1.7)+1*O7557/1000</f>
        <v>10</v>
      </c>
      <c r="V7557">
        <f t="shared" ref="V7557:V7620" si="950">+IF((SIN(23.45*PI()/180*SIN(2*PI()*(284+N7557)/365.25))*SIN($F$2*PI()/180)*COS($AU$2*PI()/180)+SIN(23.45*PI()/180*SIN(2*PI()*(284+N7557)/365.25))*COS($F$2*PI()/180)*SIN($AU$2*PI()/180)*COS($AV$2*PI()/180)+COS(23.45*PI()/180*SIN(2*PI()*(284+N7557)/365.25))*COS($F$2*PI()/180)*COS($AU$2*PI()/180)*COS(Q7557*2*PI()-PI())-COS(23.45*PI()/180*SIN(2*PI()*(284+N7557)/365.25))*SIN($F$2*PI()/180)*SIN($AU$2*PI()/180)*COS($AV$2*PI()/180)*COS(Q7557*2*PI()-PI())-COS(23.45*PI()/180*SIN(2*PI()*(284+N7557)/365.25))*SIN($AU$2*PI()/180)*SIN($AV$2*PI()/180)*SIN(Q7557*2*PI()-PI()))&gt;0,(F7558+F7557)*COS(ACOS(SIN(23.45*PI()/180*SIN(2*PI()*(284+N7557)/365.25))*SIN($F$2*PI()/180)*COS($AU$2*PI()/180)+SIN(23.45*PI()/180*SIN(2*PI()*(284+N7557)/365.25))*COS($F$2*PI()/180)*SIN($AU$2*PI()/180)*COS($AV$2*PI()/180)+COS(23.45*PI()/180*SIN(2*PI()*(284+N7557)/365.25))*COS($F$2*PI()/180)*COS($AU$2*PI()/180)*COS(Q7557*2*PI()-PI())-COS(23.45*PI()/180*SIN(2*PI()*(284+N7557)/365.25))*SIN($F$2*PI()/180)*SIN($AU$2*PI()/180)*COS($AV$2*PI()/180)*COS(Q7557*2*PI()-PI())-COS(23.45*PI()/180*SIN(2*PI()*(284+N7557)/365.25))*SIN($AU$2*PI()/180)*SIN($AV$2*PI()/180)*SIN(Q7557*2*PI()-PI())))/2+(G7558+G7557)*(1+COS($AU$2))/4+(H7558+H7557)*P7557*(1-COS($AU$2))/4,(G7558+G7557)*(1+COS($AU$2))/4+(H7558+H7557)*P7557*(1-COS($AU$2))/4)</f>
        <v>0</v>
      </c>
    </row>
    <row r="7558" spans="1:22" x14ac:dyDescent="0.35">
      <c r="A7558">
        <v>1999</v>
      </c>
      <c r="B7558">
        <v>11</v>
      </c>
      <c r="C7558">
        <v>11</v>
      </c>
      <c r="D7558">
        <v>18</v>
      </c>
      <c r="E7558">
        <v>30</v>
      </c>
      <c r="F7558">
        <v>0</v>
      </c>
      <c r="G7558">
        <v>0</v>
      </c>
      <c r="H7558">
        <v>0</v>
      </c>
      <c r="I7558">
        <v>9</v>
      </c>
      <c r="J7558">
        <v>-6</v>
      </c>
      <c r="K7558">
        <v>1.4</v>
      </c>
      <c r="L7558">
        <v>37.869999999999997</v>
      </c>
      <c r="M7558">
        <f t="shared" si="944"/>
        <v>9</v>
      </c>
      <c r="N7558" s="3">
        <f t="shared" ref="N7558:N7621" si="951">+N7557+1/24</f>
        <v>314.75050000000346</v>
      </c>
      <c r="O7558">
        <v>0</v>
      </c>
      <c r="P7558">
        <v>0.2</v>
      </c>
      <c r="Q7558">
        <f t="shared" si="945"/>
        <v>0.75</v>
      </c>
      <c r="R7558" t="str">
        <f t="shared" si="946"/>
        <v/>
      </c>
      <c r="S7558">
        <f t="shared" si="947"/>
        <v>9</v>
      </c>
      <c r="T7558">
        <f t="shared" si="948"/>
        <v>9</v>
      </c>
      <c r="U7558">
        <f t="shared" si="949"/>
        <v>9</v>
      </c>
      <c r="V7558">
        <f t="shared" si="950"/>
        <v>0</v>
      </c>
    </row>
    <row r="7559" spans="1:22" x14ac:dyDescent="0.35">
      <c r="A7559">
        <v>1999</v>
      </c>
      <c r="B7559">
        <v>11</v>
      </c>
      <c r="C7559">
        <v>11</v>
      </c>
      <c r="D7559">
        <v>19</v>
      </c>
      <c r="E7559">
        <v>30</v>
      </c>
      <c r="F7559">
        <v>0</v>
      </c>
      <c r="G7559">
        <v>0</v>
      </c>
      <c r="H7559">
        <v>0</v>
      </c>
      <c r="I7559">
        <v>8</v>
      </c>
      <c r="J7559">
        <v>-6</v>
      </c>
      <c r="K7559">
        <v>1.4</v>
      </c>
      <c r="L7559">
        <v>42.89</v>
      </c>
      <c r="M7559">
        <f t="shared" si="944"/>
        <v>8</v>
      </c>
      <c r="N7559" s="3">
        <f t="shared" si="951"/>
        <v>314.79216666667014</v>
      </c>
      <c r="O7559">
        <v>0</v>
      </c>
      <c r="P7559">
        <v>0.2</v>
      </c>
      <c r="Q7559">
        <f t="shared" si="945"/>
        <v>0.79166666666666663</v>
      </c>
      <c r="R7559" t="str">
        <f t="shared" si="946"/>
        <v/>
      </c>
      <c r="S7559">
        <f t="shared" si="947"/>
        <v>8</v>
      </c>
      <c r="T7559">
        <f t="shared" si="948"/>
        <v>8</v>
      </c>
      <c r="U7559">
        <f t="shared" si="949"/>
        <v>8</v>
      </c>
      <c r="V7559">
        <f t="shared" si="950"/>
        <v>0</v>
      </c>
    </row>
    <row r="7560" spans="1:22" x14ac:dyDescent="0.35">
      <c r="A7560">
        <v>1999</v>
      </c>
      <c r="B7560">
        <v>11</v>
      </c>
      <c r="C7560">
        <v>11</v>
      </c>
      <c r="D7560">
        <v>20</v>
      </c>
      <c r="E7560">
        <v>30</v>
      </c>
      <c r="F7560">
        <v>0</v>
      </c>
      <c r="G7560">
        <v>0</v>
      </c>
      <c r="H7560">
        <v>0</v>
      </c>
      <c r="I7560">
        <v>7</v>
      </c>
      <c r="J7560">
        <v>-7</v>
      </c>
      <c r="K7560">
        <v>1.5</v>
      </c>
      <c r="L7560">
        <v>41.03</v>
      </c>
      <c r="M7560">
        <f t="shared" si="944"/>
        <v>7</v>
      </c>
      <c r="N7560" s="3">
        <f t="shared" si="951"/>
        <v>314.83383333333683</v>
      </c>
      <c r="O7560">
        <v>0</v>
      </c>
      <c r="P7560">
        <v>0.2</v>
      </c>
      <c r="Q7560">
        <f t="shared" si="945"/>
        <v>0.83333333333333337</v>
      </c>
      <c r="R7560" t="str">
        <f t="shared" si="946"/>
        <v/>
      </c>
      <c r="S7560">
        <f t="shared" si="947"/>
        <v>7</v>
      </c>
      <c r="T7560">
        <f t="shared" si="948"/>
        <v>7</v>
      </c>
      <c r="U7560">
        <f t="shared" si="949"/>
        <v>7</v>
      </c>
      <c r="V7560">
        <f t="shared" si="950"/>
        <v>0</v>
      </c>
    </row>
    <row r="7561" spans="1:22" x14ac:dyDescent="0.35">
      <c r="A7561">
        <v>1999</v>
      </c>
      <c r="B7561">
        <v>11</v>
      </c>
      <c r="C7561">
        <v>11</v>
      </c>
      <c r="D7561">
        <v>21</v>
      </c>
      <c r="E7561">
        <v>30</v>
      </c>
      <c r="F7561">
        <v>0</v>
      </c>
      <c r="G7561">
        <v>0</v>
      </c>
      <c r="H7561">
        <v>0</v>
      </c>
      <c r="I7561">
        <v>7</v>
      </c>
      <c r="J7561">
        <v>-7</v>
      </c>
      <c r="K7561">
        <v>1.5</v>
      </c>
      <c r="L7561">
        <v>38.75</v>
      </c>
      <c r="M7561">
        <f t="shared" si="944"/>
        <v>7</v>
      </c>
      <c r="N7561" s="3">
        <f t="shared" si="951"/>
        <v>314.87550000000351</v>
      </c>
      <c r="O7561">
        <v>0</v>
      </c>
      <c r="P7561">
        <v>0.2</v>
      </c>
      <c r="Q7561">
        <f t="shared" si="945"/>
        <v>0.875</v>
      </c>
      <c r="R7561" t="str">
        <f t="shared" si="946"/>
        <v/>
      </c>
      <c r="S7561">
        <f t="shared" si="947"/>
        <v>7</v>
      </c>
      <c r="T7561">
        <f t="shared" si="948"/>
        <v>7</v>
      </c>
      <c r="U7561">
        <f t="shared" si="949"/>
        <v>7</v>
      </c>
      <c r="V7561">
        <f t="shared" si="950"/>
        <v>0</v>
      </c>
    </row>
    <row r="7562" spans="1:22" x14ac:dyDescent="0.35">
      <c r="A7562">
        <v>1999</v>
      </c>
      <c r="B7562">
        <v>11</v>
      </c>
      <c r="C7562">
        <v>11</v>
      </c>
      <c r="D7562">
        <v>22</v>
      </c>
      <c r="E7562">
        <v>30</v>
      </c>
      <c r="F7562">
        <v>0</v>
      </c>
      <c r="G7562">
        <v>0</v>
      </c>
      <c r="H7562">
        <v>0</v>
      </c>
      <c r="I7562">
        <v>6</v>
      </c>
      <c r="J7562">
        <v>-8</v>
      </c>
      <c r="K7562">
        <v>1.6</v>
      </c>
      <c r="L7562">
        <v>39.700000000000003</v>
      </c>
      <c r="M7562">
        <f t="shared" si="944"/>
        <v>6</v>
      </c>
      <c r="N7562" s="3">
        <f t="shared" si="951"/>
        <v>314.9171666666702</v>
      </c>
      <c r="O7562">
        <v>0</v>
      </c>
      <c r="P7562">
        <v>0.2</v>
      </c>
      <c r="Q7562">
        <f t="shared" si="945"/>
        <v>0.91666666666666663</v>
      </c>
      <c r="R7562" t="str">
        <f t="shared" si="946"/>
        <v/>
      </c>
      <c r="S7562">
        <f t="shared" si="947"/>
        <v>6</v>
      </c>
      <c r="T7562">
        <f t="shared" si="948"/>
        <v>6</v>
      </c>
      <c r="U7562">
        <f t="shared" si="949"/>
        <v>6</v>
      </c>
      <c r="V7562">
        <f t="shared" si="950"/>
        <v>0</v>
      </c>
    </row>
    <row r="7563" spans="1:22" x14ac:dyDescent="0.35">
      <c r="A7563">
        <v>1999</v>
      </c>
      <c r="B7563">
        <v>11</v>
      </c>
      <c r="C7563">
        <v>11</v>
      </c>
      <c r="D7563">
        <v>23</v>
      </c>
      <c r="E7563">
        <v>30</v>
      </c>
      <c r="F7563">
        <v>0</v>
      </c>
      <c r="G7563">
        <v>0</v>
      </c>
      <c r="H7563">
        <v>0</v>
      </c>
      <c r="I7563">
        <v>6</v>
      </c>
      <c r="J7563">
        <v>-9</v>
      </c>
      <c r="K7563">
        <v>1.6</v>
      </c>
      <c r="L7563">
        <v>40.67</v>
      </c>
      <c r="M7563">
        <f t="shared" si="944"/>
        <v>6</v>
      </c>
      <c r="N7563" s="3">
        <f t="shared" si="951"/>
        <v>314.95883333333688</v>
      </c>
      <c r="O7563">
        <v>0</v>
      </c>
      <c r="P7563">
        <v>0.2</v>
      </c>
      <c r="Q7563">
        <f t="shared" si="945"/>
        <v>0.95833333333333337</v>
      </c>
      <c r="R7563" t="str">
        <f t="shared" si="946"/>
        <v/>
      </c>
      <c r="S7563">
        <f t="shared" si="947"/>
        <v>6</v>
      </c>
      <c r="T7563">
        <f t="shared" si="948"/>
        <v>6</v>
      </c>
      <c r="U7563">
        <f t="shared" si="949"/>
        <v>6</v>
      </c>
      <c r="V7563">
        <f t="shared" si="950"/>
        <v>0</v>
      </c>
    </row>
    <row r="7564" spans="1:22" x14ac:dyDescent="0.35">
      <c r="A7564">
        <v>1999</v>
      </c>
      <c r="B7564">
        <v>11</v>
      </c>
      <c r="C7564">
        <v>12</v>
      </c>
      <c r="D7564">
        <v>0</v>
      </c>
      <c r="E7564">
        <v>30</v>
      </c>
      <c r="F7564">
        <v>0</v>
      </c>
      <c r="G7564">
        <v>0</v>
      </c>
      <c r="H7564">
        <v>0</v>
      </c>
      <c r="I7564">
        <v>5</v>
      </c>
      <c r="J7564">
        <v>-9</v>
      </c>
      <c r="K7564">
        <v>1.6</v>
      </c>
      <c r="L7564">
        <v>39.03</v>
      </c>
      <c r="M7564">
        <f t="shared" si="944"/>
        <v>5</v>
      </c>
      <c r="N7564" s="3">
        <f t="shared" si="951"/>
        <v>315.00050000000357</v>
      </c>
      <c r="O7564">
        <v>0</v>
      </c>
      <c r="P7564">
        <v>0.2</v>
      </c>
      <c r="Q7564">
        <f t="shared" si="945"/>
        <v>0</v>
      </c>
      <c r="R7564" t="str">
        <f t="shared" si="946"/>
        <v/>
      </c>
      <c r="S7564">
        <f t="shared" si="947"/>
        <v>5</v>
      </c>
      <c r="T7564">
        <f t="shared" si="948"/>
        <v>5</v>
      </c>
      <c r="U7564">
        <f t="shared" si="949"/>
        <v>5</v>
      </c>
      <c r="V7564">
        <f t="shared" si="950"/>
        <v>0</v>
      </c>
    </row>
    <row r="7565" spans="1:22" x14ac:dyDescent="0.35">
      <c r="A7565">
        <v>1999</v>
      </c>
      <c r="B7565">
        <v>11</v>
      </c>
      <c r="C7565">
        <v>12</v>
      </c>
      <c r="D7565">
        <v>1</v>
      </c>
      <c r="E7565">
        <v>30</v>
      </c>
      <c r="F7565">
        <v>0</v>
      </c>
      <c r="G7565">
        <v>0</v>
      </c>
      <c r="H7565">
        <v>0</v>
      </c>
      <c r="I7565">
        <v>5</v>
      </c>
      <c r="J7565">
        <v>-10</v>
      </c>
      <c r="K7565" s="1" t="s">
        <v>88</v>
      </c>
      <c r="L7565">
        <v>39.92</v>
      </c>
      <c r="M7565">
        <f t="shared" si="944"/>
        <v>5</v>
      </c>
      <c r="N7565" s="3">
        <f t="shared" si="951"/>
        <v>315.04216666667025</v>
      </c>
      <c r="O7565">
        <v>0</v>
      </c>
      <c r="P7565">
        <v>0.2</v>
      </c>
      <c r="Q7565">
        <f t="shared" si="945"/>
        <v>4.1666666666666664E-2</v>
      </c>
      <c r="R7565" t="str">
        <f t="shared" si="946"/>
        <v/>
      </c>
      <c r="S7565">
        <f t="shared" si="947"/>
        <v>5</v>
      </c>
      <c r="T7565">
        <f t="shared" si="948"/>
        <v>5</v>
      </c>
      <c r="U7565">
        <f t="shared" si="949"/>
        <v>5</v>
      </c>
      <c r="V7565">
        <f t="shared" si="950"/>
        <v>0</v>
      </c>
    </row>
    <row r="7566" spans="1:22" x14ac:dyDescent="0.35">
      <c r="A7566">
        <v>1999</v>
      </c>
      <c r="B7566">
        <v>11</v>
      </c>
      <c r="C7566">
        <v>12</v>
      </c>
      <c r="D7566">
        <v>2</v>
      </c>
      <c r="E7566">
        <v>30</v>
      </c>
      <c r="F7566">
        <v>0</v>
      </c>
      <c r="G7566">
        <v>0</v>
      </c>
      <c r="H7566">
        <v>0</v>
      </c>
      <c r="I7566">
        <v>4</v>
      </c>
      <c r="J7566">
        <v>-10</v>
      </c>
      <c r="K7566">
        <v>1.8</v>
      </c>
      <c r="L7566">
        <v>37.83</v>
      </c>
      <c r="M7566">
        <f t="shared" si="944"/>
        <v>4</v>
      </c>
      <c r="N7566" s="3">
        <f t="shared" si="951"/>
        <v>315.08383333333694</v>
      </c>
      <c r="O7566">
        <v>0</v>
      </c>
      <c r="P7566">
        <v>0.2</v>
      </c>
      <c r="Q7566">
        <f t="shared" si="945"/>
        <v>8.3333333333333329E-2</v>
      </c>
      <c r="R7566" t="str">
        <f t="shared" si="946"/>
        <v/>
      </c>
      <c r="S7566">
        <f t="shared" si="947"/>
        <v>4</v>
      </c>
      <c r="T7566">
        <f t="shared" si="948"/>
        <v>4</v>
      </c>
      <c r="U7566">
        <f t="shared" si="949"/>
        <v>4</v>
      </c>
      <c r="V7566">
        <f t="shared" si="950"/>
        <v>0</v>
      </c>
    </row>
    <row r="7567" spans="1:22" x14ac:dyDescent="0.35">
      <c r="A7567">
        <v>1999</v>
      </c>
      <c r="B7567">
        <v>11</v>
      </c>
      <c r="C7567">
        <v>12</v>
      </c>
      <c r="D7567">
        <v>3</v>
      </c>
      <c r="E7567">
        <v>30</v>
      </c>
      <c r="F7567">
        <v>0</v>
      </c>
      <c r="G7567">
        <v>0</v>
      </c>
      <c r="H7567">
        <v>0</v>
      </c>
      <c r="I7567">
        <v>4</v>
      </c>
      <c r="J7567">
        <v>-11</v>
      </c>
      <c r="K7567">
        <v>1.9</v>
      </c>
      <c r="L7567">
        <v>39.1</v>
      </c>
      <c r="M7567">
        <f t="shared" si="944"/>
        <v>4</v>
      </c>
      <c r="N7567" s="3">
        <f t="shared" si="951"/>
        <v>315.12550000000363</v>
      </c>
      <c r="O7567">
        <v>0</v>
      </c>
      <c r="P7567">
        <v>0.2</v>
      </c>
      <c r="Q7567">
        <f t="shared" si="945"/>
        <v>0.125</v>
      </c>
      <c r="R7567" t="str">
        <f t="shared" si="946"/>
        <v/>
      </c>
      <c r="S7567">
        <f t="shared" si="947"/>
        <v>4</v>
      </c>
      <c r="T7567">
        <f t="shared" si="948"/>
        <v>4</v>
      </c>
      <c r="U7567">
        <f t="shared" si="949"/>
        <v>4</v>
      </c>
      <c r="V7567">
        <f t="shared" si="950"/>
        <v>0</v>
      </c>
    </row>
    <row r="7568" spans="1:22" x14ac:dyDescent="0.35">
      <c r="A7568">
        <v>1999</v>
      </c>
      <c r="B7568">
        <v>11</v>
      </c>
      <c r="C7568">
        <v>12</v>
      </c>
      <c r="D7568">
        <v>4</v>
      </c>
      <c r="E7568">
        <v>30</v>
      </c>
      <c r="F7568">
        <v>0</v>
      </c>
      <c r="G7568">
        <v>0</v>
      </c>
      <c r="H7568">
        <v>0</v>
      </c>
      <c r="I7568">
        <v>3</v>
      </c>
      <c r="J7568">
        <v>-11</v>
      </c>
      <c r="K7568">
        <v>1.9</v>
      </c>
      <c r="L7568">
        <v>38.19</v>
      </c>
      <c r="M7568">
        <f t="shared" si="944"/>
        <v>3</v>
      </c>
      <c r="N7568" s="3">
        <f t="shared" si="951"/>
        <v>315.16716666667031</v>
      </c>
      <c r="O7568">
        <v>0</v>
      </c>
      <c r="P7568">
        <v>0.2</v>
      </c>
      <c r="Q7568">
        <f t="shared" si="945"/>
        <v>0.16666666666666666</v>
      </c>
      <c r="R7568" t="str">
        <f t="shared" si="946"/>
        <v/>
      </c>
      <c r="S7568">
        <f t="shared" si="947"/>
        <v>3</v>
      </c>
      <c r="T7568">
        <f t="shared" si="948"/>
        <v>3</v>
      </c>
      <c r="U7568">
        <f t="shared" si="949"/>
        <v>3</v>
      </c>
      <c r="V7568">
        <f t="shared" si="950"/>
        <v>0</v>
      </c>
    </row>
    <row r="7569" spans="1:22" x14ac:dyDescent="0.35">
      <c r="A7569">
        <v>1999</v>
      </c>
      <c r="B7569">
        <v>11</v>
      </c>
      <c r="C7569">
        <v>12</v>
      </c>
      <c r="D7569">
        <v>5</v>
      </c>
      <c r="E7569">
        <v>30</v>
      </c>
      <c r="F7569">
        <v>0</v>
      </c>
      <c r="G7569">
        <v>0</v>
      </c>
      <c r="H7569">
        <v>0</v>
      </c>
      <c r="I7569">
        <v>3</v>
      </c>
      <c r="J7569">
        <v>-11</v>
      </c>
      <c r="K7569">
        <v>1.8</v>
      </c>
      <c r="L7569">
        <v>37.65</v>
      </c>
      <c r="M7569">
        <f t="shared" si="944"/>
        <v>3</v>
      </c>
      <c r="N7569" s="3">
        <f t="shared" si="951"/>
        <v>315.208833333337</v>
      </c>
      <c r="O7569">
        <v>0</v>
      </c>
      <c r="P7569">
        <v>0.2</v>
      </c>
      <c r="Q7569">
        <f t="shared" si="945"/>
        <v>0.20833333333333334</v>
      </c>
      <c r="R7569" t="str">
        <f t="shared" si="946"/>
        <v/>
      </c>
      <c r="S7569">
        <f t="shared" si="947"/>
        <v>3</v>
      </c>
      <c r="T7569">
        <f t="shared" si="948"/>
        <v>3</v>
      </c>
      <c r="U7569">
        <f t="shared" si="949"/>
        <v>3</v>
      </c>
      <c r="V7569">
        <f t="shared" si="950"/>
        <v>0</v>
      </c>
    </row>
    <row r="7570" spans="1:22" x14ac:dyDescent="0.35">
      <c r="A7570">
        <v>1999</v>
      </c>
      <c r="B7570">
        <v>11</v>
      </c>
      <c r="C7570">
        <v>12</v>
      </c>
      <c r="D7570">
        <v>6</v>
      </c>
      <c r="E7570">
        <v>30</v>
      </c>
      <c r="F7570">
        <v>0</v>
      </c>
      <c r="G7570">
        <v>0</v>
      </c>
      <c r="H7570">
        <v>0</v>
      </c>
      <c r="I7570">
        <v>4</v>
      </c>
      <c r="J7570">
        <v>-11</v>
      </c>
      <c r="K7570" s="1" t="s">
        <v>88</v>
      </c>
      <c r="L7570">
        <v>37.26</v>
      </c>
      <c r="M7570">
        <f t="shared" si="944"/>
        <v>4</v>
      </c>
      <c r="N7570" s="3">
        <f t="shared" si="951"/>
        <v>315.25050000000368</v>
      </c>
      <c r="O7570">
        <v>0</v>
      </c>
      <c r="P7570">
        <v>0.2</v>
      </c>
      <c r="Q7570">
        <f t="shared" si="945"/>
        <v>0.25</v>
      </c>
      <c r="R7570" t="str">
        <f t="shared" si="946"/>
        <v/>
      </c>
      <c r="S7570">
        <f t="shared" si="947"/>
        <v>4</v>
      </c>
      <c r="T7570">
        <f t="shared" si="948"/>
        <v>4</v>
      </c>
      <c r="U7570">
        <f t="shared" si="949"/>
        <v>4</v>
      </c>
      <c r="V7570">
        <f t="shared" si="950"/>
        <v>12.328543779038897</v>
      </c>
    </row>
    <row r="7571" spans="1:22" x14ac:dyDescent="0.35">
      <c r="A7571">
        <v>1999</v>
      </c>
      <c r="B7571">
        <v>11</v>
      </c>
      <c r="C7571">
        <v>12</v>
      </c>
      <c r="D7571">
        <v>7</v>
      </c>
      <c r="E7571">
        <v>30</v>
      </c>
      <c r="F7571">
        <v>639</v>
      </c>
      <c r="G7571">
        <v>30</v>
      </c>
      <c r="H7571">
        <v>113</v>
      </c>
      <c r="I7571">
        <v>8</v>
      </c>
      <c r="J7571">
        <v>-10</v>
      </c>
      <c r="K7571">
        <v>1.6</v>
      </c>
      <c r="L7571">
        <v>30.94</v>
      </c>
      <c r="M7571">
        <f t="shared" si="944"/>
        <v>21.713969181951484</v>
      </c>
      <c r="N7571" s="3">
        <f t="shared" si="951"/>
        <v>315.29216666667037</v>
      </c>
      <c r="O7571" s="1" t="s">
        <v>3516</v>
      </c>
      <c r="P7571">
        <v>0.2</v>
      </c>
      <c r="Q7571">
        <f t="shared" si="945"/>
        <v>0.29166666666666669</v>
      </c>
      <c r="R7571">
        <f t="shared" si="946"/>
        <v>0.31664277623061488</v>
      </c>
      <c r="S7571">
        <f t="shared" si="947"/>
        <v>23.968769975856446</v>
      </c>
      <c r="T7571">
        <f t="shared" si="948"/>
        <v>16.847809186077484</v>
      </c>
      <c r="U7571">
        <f t="shared" si="949"/>
        <v>21.713969181951484</v>
      </c>
      <c r="V7571">
        <f t="shared" si="950"/>
        <v>223.8349240217434</v>
      </c>
    </row>
    <row r="7572" spans="1:22" x14ac:dyDescent="0.35">
      <c r="A7572">
        <v>1999</v>
      </c>
      <c r="B7572">
        <v>11</v>
      </c>
      <c r="C7572">
        <v>12</v>
      </c>
      <c r="D7572">
        <v>8</v>
      </c>
      <c r="E7572">
        <v>30</v>
      </c>
      <c r="F7572">
        <v>858</v>
      </c>
      <c r="G7572">
        <v>45</v>
      </c>
      <c r="H7572">
        <v>293</v>
      </c>
      <c r="I7572">
        <v>13</v>
      </c>
      <c r="J7572">
        <v>-7</v>
      </c>
      <c r="K7572">
        <v>1.8</v>
      </c>
      <c r="L7572">
        <v>27.47</v>
      </c>
      <c r="M7572">
        <f t="shared" si="944"/>
        <v>39.44702882274504</v>
      </c>
      <c r="N7572" s="3">
        <f t="shared" si="951"/>
        <v>315.33383333333705</v>
      </c>
      <c r="O7572" s="1" t="s">
        <v>3517</v>
      </c>
      <c r="P7572">
        <v>0.2</v>
      </c>
      <c r="Q7572">
        <f t="shared" si="945"/>
        <v>0.33333333333333331</v>
      </c>
      <c r="R7572">
        <f t="shared" si="946"/>
        <v>0.31597037971416159</v>
      </c>
      <c r="S7572">
        <f t="shared" si="947"/>
        <v>43.801226436554529</v>
      </c>
      <c r="T7572">
        <f t="shared" si="948"/>
        <v>30.020828356998919</v>
      </c>
      <c r="U7572">
        <f t="shared" si="949"/>
        <v>39.44702882274504</v>
      </c>
      <c r="V7572">
        <f t="shared" si="950"/>
        <v>495.84436118150984</v>
      </c>
    </row>
    <row r="7573" spans="1:22" x14ac:dyDescent="0.35">
      <c r="A7573">
        <v>1999</v>
      </c>
      <c r="B7573">
        <v>11</v>
      </c>
      <c r="C7573">
        <v>12</v>
      </c>
      <c r="D7573">
        <v>9</v>
      </c>
      <c r="E7573">
        <v>30</v>
      </c>
      <c r="F7573">
        <v>947</v>
      </c>
      <c r="G7573">
        <v>53</v>
      </c>
      <c r="H7573">
        <v>447</v>
      </c>
      <c r="I7573">
        <v>16</v>
      </c>
      <c r="J7573">
        <v>-11</v>
      </c>
      <c r="K7573">
        <v>1.8</v>
      </c>
      <c r="L7573" s="1" t="s">
        <v>349</v>
      </c>
      <c r="M7573">
        <f t="shared" si="944"/>
        <v>52.450942870018139</v>
      </c>
      <c r="N7573" s="3">
        <f t="shared" si="951"/>
        <v>315.37550000000374</v>
      </c>
      <c r="O7573" s="1" t="s">
        <v>3518</v>
      </c>
      <c r="P7573">
        <v>0.2</v>
      </c>
      <c r="Q7573">
        <f t="shared" si="945"/>
        <v>0.375</v>
      </c>
      <c r="R7573">
        <f t="shared" si="946"/>
        <v>0.31597037971416209</v>
      </c>
      <c r="S7573">
        <f t="shared" si="947"/>
        <v>58.452169303788317</v>
      </c>
      <c r="T7573">
        <f t="shared" si="948"/>
        <v>39.459166101402388</v>
      </c>
      <c r="U7573">
        <f t="shared" si="949"/>
        <v>52.450942870018139</v>
      </c>
      <c r="V7573">
        <f t="shared" si="950"/>
        <v>737.52664814880791</v>
      </c>
    </row>
    <row r="7574" spans="1:22" x14ac:dyDescent="0.35">
      <c r="A7574">
        <v>1999</v>
      </c>
      <c r="B7574">
        <v>11</v>
      </c>
      <c r="C7574">
        <v>12</v>
      </c>
      <c r="D7574">
        <v>10</v>
      </c>
      <c r="E7574">
        <v>30</v>
      </c>
      <c r="F7574">
        <v>988</v>
      </c>
      <c r="G7574">
        <v>58</v>
      </c>
      <c r="H7574">
        <v>551</v>
      </c>
      <c r="I7574">
        <v>19</v>
      </c>
      <c r="J7574">
        <v>-13</v>
      </c>
      <c r="K7574">
        <v>1.4</v>
      </c>
      <c r="L7574">
        <v>11.6</v>
      </c>
      <c r="M7574">
        <f t="shared" si="944"/>
        <v>63.493286288106951</v>
      </c>
      <c r="N7574" s="3">
        <f t="shared" si="951"/>
        <v>315.41716666667043</v>
      </c>
      <c r="O7574" s="1" t="s">
        <v>3519</v>
      </c>
      <c r="P7574">
        <v>0.2</v>
      </c>
      <c r="Q7574">
        <f t="shared" si="945"/>
        <v>0.41666666666666669</v>
      </c>
      <c r="R7574">
        <f t="shared" si="946"/>
        <v>0.31732650285251435</v>
      </c>
      <c r="S7574">
        <f t="shared" si="947"/>
        <v>70.798546146490224</v>
      </c>
      <c r="T7574">
        <f t="shared" si="948"/>
        <v>47.77727375759499</v>
      </c>
      <c r="U7574">
        <f t="shared" si="949"/>
        <v>63.493286288106951</v>
      </c>
      <c r="V7574">
        <f t="shared" si="950"/>
        <v>918.27503011807016</v>
      </c>
    </row>
    <row r="7575" spans="1:22" x14ac:dyDescent="0.35">
      <c r="A7575">
        <v>1999</v>
      </c>
      <c r="B7575">
        <v>11</v>
      </c>
      <c r="C7575">
        <v>12</v>
      </c>
      <c r="D7575">
        <v>11</v>
      </c>
      <c r="E7575">
        <v>30</v>
      </c>
      <c r="F7575">
        <v>1003</v>
      </c>
      <c r="G7575">
        <v>59</v>
      </c>
      <c r="H7575">
        <v>597</v>
      </c>
      <c r="I7575">
        <v>20</v>
      </c>
      <c r="J7575">
        <v>-13</v>
      </c>
      <c r="K7575">
        <v>1.6</v>
      </c>
      <c r="L7575">
        <v>10.36</v>
      </c>
      <c r="M7575">
        <f t="shared" si="944"/>
        <v>66.732974224387561</v>
      </c>
      <c r="N7575" s="3">
        <f t="shared" si="951"/>
        <v>315.45883333333711</v>
      </c>
      <c r="O7575" s="1" t="s">
        <v>3520</v>
      </c>
      <c r="P7575">
        <v>0.2</v>
      </c>
      <c r="Q7575">
        <f t="shared" si="945"/>
        <v>0.45833333333333331</v>
      </c>
      <c r="R7575">
        <f t="shared" si="946"/>
        <v>0.31664277623061476</v>
      </c>
      <c r="S7575">
        <f t="shared" si="947"/>
        <v>74.416639397076437</v>
      </c>
      <c r="T7575">
        <f t="shared" si="948"/>
        <v>50.150602874289099</v>
      </c>
      <c r="U7575">
        <f t="shared" si="949"/>
        <v>66.732974224387561</v>
      </c>
      <c r="V7575">
        <f t="shared" si="950"/>
        <v>1018.6133207855513</v>
      </c>
    </row>
    <row r="7576" spans="1:22" x14ac:dyDescent="0.35">
      <c r="A7576">
        <v>1999</v>
      </c>
      <c r="B7576">
        <v>11</v>
      </c>
      <c r="C7576">
        <v>12</v>
      </c>
      <c r="D7576">
        <v>12</v>
      </c>
      <c r="E7576">
        <v>30</v>
      </c>
      <c r="F7576">
        <v>996</v>
      </c>
      <c r="G7576">
        <v>59</v>
      </c>
      <c r="H7576">
        <v>580</v>
      </c>
      <c r="I7576">
        <v>21</v>
      </c>
      <c r="J7576">
        <v>-13</v>
      </c>
      <c r="K7576">
        <v>1.8</v>
      </c>
      <c r="L7576">
        <v>9.85</v>
      </c>
      <c r="M7576">
        <f t="shared" si="944"/>
        <v>65.948320869848473</v>
      </c>
      <c r="N7576" s="3">
        <f t="shared" si="951"/>
        <v>315.5005000000038</v>
      </c>
      <c r="O7576" s="1" t="s">
        <v>3521</v>
      </c>
      <c r="P7576">
        <v>0.2</v>
      </c>
      <c r="Q7576">
        <f t="shared" si="945"/>
        <v>0.5</v>
      </c>
      <c r="R7576">
        <f t="shared" si="946"/>
        <v>0.31597037971416192</v>
      </c>
      <c r="S7576">
        <f t="shared" si="947"/>
        <v>73.348542376315748</v>
      </c>
      <c r="T7576">
        <f t="shared" si="948"/>
        <v>49.927924553968666</v>
      </c>
      <c r="U7576">
        <f t="shared" si="949"/>
        <v>65.948320869848473</v>
      </c>
      <c r="V7576">
        <f t="shared" si="950"/>
        <v>1026.0607512792546</v>
      </c>
    </row>
    <row r="7577" spans="1:22" x14ac:dyDescent="0.35">
      <c r="A7577">
        <v>1999</v>
      </c>
      <c r="B7577">
        <v>11</v>
      </c>
      <c r="C7577">
        <v>12</v>
      </c>
      <c r="D7577">
        <v>13</v>
      </c>
      <c r="E7577">
        <v>30</v>
      </c>
      <c r="F7577">
        <v>966</v>
      </c>
      <c r="G7577">
        <v>56</v>
      </c>
      <c r="H7577">
        <v>502</v>
      </c>
      <c r="I7577">
        <v>21</v>
      </c>
      <c r="J7577">
        <v>-13</v>
      </c>
      <c r="K7577">
        <v>2</v>
      </c>
      <c r="L7577">
        <v>10.08</v>
      </c>
      <c r="M7577">
        <f t="shared" si="944"/>
        <v>60.368377334504423</v>
      </c>
      <c r="N7577" s="3">
        <f t="shared" si="951"/>
        <v>315.54216666667048</v>
      </c>
      <c r="O7577" s="1" t="s">
        <v>3522</v>
      </c>
      <c r="P7577">
        <v>0.2</v>
      </c>
      <c r="Q7577">
        <f t="shared" si="945"/>
        <v>0.54166666666666663</v>
      </c>
      <c r="R7577">
        <f t="shared" si="946"/>
        <v>0.31530904661041237</v>
      </c>
      <c r="S7577">
        <f t="shared" si="947"/>
        <v>66.858414909922715</v>
      </c>
      <c r="T7577">
        <f t="shared" si="948"/>
        <v>46.275315106138102</v>
      </c>
      <c r="U7577">
        <f t="shared" si="949"/>
        <v>60.368377334504423</v>
      </c>
      <c r="V7577">
        <f t="shared" si="950"/>
        <v>934.71099111028025</v>
      </c>
    </row>
    <row r="7578" spans="1:22" x14ac:dyDescent="0.35">
      <c r="A7578">
        <v>1999</v>
      </c>
      <c r="B7578">
        <v>11</v>
      </c>
      <c r="C7578">
        <v>12</v>
      </c>
      <c r="D7578">
        <v>14</v>
      </c>
      <c r="E7578">
        <v>30</v>
      </c>
      <c r="F7578">
        <v>902</v>
      </c>
      <c r="G7578">
        <v>50</v>
      </c>
      <c r="H7578">
        <v>370</v>
      </c>
      <c r="I7578">
        <v>20</v>
      </c>
      <c r="J7578">
        <v>-12</v>
      </c>
      <c r="K7578" s="1" t="s">
        <v>88</v>
      </c>
      <c r="L7578">
        <v>11.52</v>
      </c>
      <c r="M7578">
        <f t="shared" si="944"/>
        <v>51.764583340486951</v>
      </c>
      <c r="N7578" s="3">
        <f t="shared" si="951"/>
        <v>315.58383333333717</v>
      </c>
      <c r="O7578">
        <v>700.75824912269002</v>
      </c>
      <c r="P7578">
        <v>0.2</v>
      </c>
      <c r="Q7578">
        <f t="shared" si="945"/>
        <v>0.58333333333333337</v>
      </c>
      <c r="R7578">
        <f t="shared" si="946"/>
        <v>0.31630517852556916</v>
      </c>
      <c r="S7578">
        <f t="shared" si="947"/>
        <v>56.990752975346872</v>
      </c>
      <c r="T7578">
        <f t="shared" si="948"/>
        <v>40.468198209657338</v>
      </c>
      <c r="U7578">
        <f t="shared" si="949"/>
        <v>51.764583340486951</v>
      </c>
      <c r="V7578">
        <f t="shared" si="950"/>
        <v>737.95178322550839</v>
      </c>
    </row>
    <row r="7579" spans="1:22" x14ac:dyDescent="0.35">
      <c r="A7579">
        <v>1999</v>
      </c>
      <c r="B7579">
        <v>11</v>
      </c>
      <c r="C7579">
        <v>12</v>
      </c>
      <c r="D7579">
        <v>15</v>
      </c>
      <c r="E7579">
        <v>30</v>
      </c>
      <c r="F7579">
        <v>762</v>
      </c>
      <c r="G7579">
        <v>39</v>
      </c>
      <c r="H7579">
        <v>200</v>
      </c>
      <c r="I7579">
        <v>17</v>
      </c>
      <c r="J7579">
        <v>-4</v>
      </c>
      <c r="K7579" s="1" t="s">
        <v>94</v>
      </c>
      <c r="L7579">
        <v>26.61</v>
      </c>
      <c r="M7579">
        <f t="shared" si="944"/>
        <v>37.912950200664916</v>
      </c>
      <c r="N7579" s="3">
        <f t="shared" si="951"/>
        <v>315.62550000000385</v>
      </c>
      <c r="O7579" s="1" t="s">
        <v>3523</v>
      </c>
      <c r="P7579">
        <v>0.2</v>
      </c>
      <c r="Q7579">
        <f t="shared" si="945"/>
        <v>0.625</v>
      </c>
      <c r="R7579">
        <f t="shared" si="946"/>
        <v>0.31802183271232581</v>
      </c>
      <c r="S7579">
        <f t="shared" si="947"/>
        <v>41.341695856587549</v>
      </c>
      <c r="T7579">
        <f t="shared" si="948"/>
        <v>30.560217029553097</v>
      </c>
      <c r="U7579">
        <f t="shared" si="949"/>
        <v>37.912950200664916</v>
      </c>
      <c r="V7579">
        <f t="shared" si="950"/>
        <v>399.81796197919664</v>
      </c>
    </row>
    <row r="7580" spans="1:22" x14ac:dyDescent="0.35">
      <c r="A7580">
        <v>1999</v>
      </c>
      <c r="B7580">
        <v>11</v>
      </c>
      <c r="C7580">
        <v>12</v>
      </c>
      <c r="D7580">
        <v>16</v>
      </c>
      <c r="E7580">
        <v>30</v>
      </c>
      <c r="F7580">
        <v>357</v>
      </c>
      <c r="G7580">
        <v>15</v>
      </c>
      <c r="H7580">
        <v>29</v>
      </c>
      <c r="I7580">
        <v>13</v>
      </c>
      <c r="J7580">
        <v>-3</v>
      </c>
      <c r="K7580">
        <v>0.9</v>
      </c>
      <c r="L7580">
        <v>36.200000000000003</v>
      </c>
      <c r="M7580">
        <f t="shared" si="944"/>
        <v>18.994585607566371</v>
      </c>
      <c r="N7580" s="3">
        <f t="shared" si="951"/>
        <v>315.66716666667054</v>
      </c>
      <c r="O7580" s="1" t="s">
        <v>3524</v>
      </c>
      <c r="P7580">
        <v>0.2</v>
      </c>
      <c r="Q7580">
        <f t="shared" si="945"/>
        <v>0.66666666666666663</v>
      </c>
      <c r="R7580">
        <f t="shared" si="946"/>
        <v>0.31908719757692688</v>
      </c>
      <c r="S7580">
        <f t="shared" si="947"/>
        <v>19.975238041763525</v>
      </c>
      <c r="T7580">
        <f t="shared" si="948"/>
        <v>16.901932557732835</v>
      </c>
      <c r="U7580">
        <f t="shared" si="949"/>
        <v>18.994585607566371</v>
      </c>
      <c r="V7580">
        <f t="shared" si="950"/>
        <v>88.946029609004668</v>
      </c>
    </row>
    <row r="7581" spans="1:22" x14ac:dyDescent="0.35">
      <c r="A7581">
        <v>1999</v>
      </c>
      <c r="B7581">
        <v>11</v>
      </c>
      <c r="C7581">
        <v>12</v>
      </c>
      <c r="D7581">
        <v>17</v>
      </c>
      <c r="E7581">
        <v>30</v>
      </c>
      <c r="F7581">
        <v>0</v>
      </c>
      <c r="G7581">
        <v>0</v>
      </c>
      <c r="H7581">
        <v>0</v>
      </c>
      <c r="I7581">
        <v>11</v>
      </c>
      <c r="J7581">
        <v>-7</v>
      </c>
      <c r="K7581">
        <v>0.8</v>
      </c>
      <c r="L7581">
        <v>32.840000000000003</v>
      </c>
      <c r="M7581">
        <f t="shared" si="944"/>
        <v>11</v>
      </c>
      <c r="N7581" s="3">
        <f t="shared" si="951"/>
        <v>315.70883333333722</v>
      </c>
      <c r="O7581">
        <v>0</v>
      </c>
      <c r="P7581">
        <v>0.2</v>
      </c>
      <c r="Q7581">
        <f t="shared" si="945"/>
        <v>0.70833333333333337</v>
      </c>
      <c r="R7581" t="str">
        <f t="shared" si="946"/>
        <v/>
      </c>
      <c r="S7581">
        <f t="shared" si="947"/>
        <v>11</v>
      </c>
      <c r="T7581">
        <f t="shared" si="948"/>
        <v>11</v>
      </c>
      <c r="U7581">
        <f t="shared" si="949"/>
        <v>11</v>
      </c>
      <c r="V7581">
        <f t="shared" si="950"/>
        <v>0</v>
      </c>
    </row>
    <row r="7582" spans="1:22" x14ac:dyDescent="0.35">
      <c r="A7582">
        <v>1999</v>
      </c>
      <c r="B7582">
        <v>11</v>
      </c>
      <c r="C7582">
        <v>12</v>
      </c>
      <c r="D7582">
        <v>18</v>
      </c>
      <c r="E7582">
        <v>30</v>
      </c>
      <c r="F7582">
        <v>0</v>
      </c>
      <c r="G7582">
        <v>0</v>
      </c>
      <c r="H7582">
        <v>0</v>
      </c>
      <c r="I7582">
        <v>9</v>
      </c>
      <c r="J7582">
        <v>-7</v>
      </c>
      <c r="K7582" s="1" t="s">
        <v>94</v>
      </c>
      <c r="L7582">
        <v>37.64</v>
      </c>
      <c r="M7582">
        <f t="shared" si="944"/>
        <v>9</v>
      </c>
      <c r="N7582" s="3">
        <f t="shared" si="951"/>
        <v>315.75050000000391</v>
      </c>
      <c r="O7582">
        <v>0</v>
      </c>
      <c r="P7582">
        <v>0.2</v>
      </c>
      <c r="Q7582">
        <f t="shared" si="945"/>
        <v>0.75</v>
      </c>
      <c r="R7582" t="str">
        <f t="shared" si="946"/>
        <v/>
      </c>
      <c r="S7582">
        <f t="shared" si="947"/>
        <v>9</v>
      </c>
      <c r="T7582">
        <f t="shared" si="948"/>
        <v>9</v>
      </c>
      <c r="U7582">
        <f t="shared" si="949"/>
        <v>9</v>
      </c>
      <c r="V7582">
        <f t="shared" si="950"/>
        <v>0</v>
      </c>
    </row>
    <row r="7583" spans="1:22" x14ac:dyDescent="0.35">
      <c r="A7583">
        <v>1999</v>
      </c>
      <c r="B7583">
        <v>11</v>
      </c>
      <c r="C7583">
        <v>12</v>
      </c>
      <c r="D7583">
        <v>19</v>
      </c>
      <c r="E7583">
        <v>30</v>
      </c>
      <c r="F7583">
        <v>0</v>
      </c>
      <c r="G7583">
        <v>0</v>
      </c>
      <c r="H7583">
        <v>0</v>
      </c>
      <c r="I7583">
        <v>7</v>
      </c>
      <c r="J7583">
        <v>-7</v>
      </c>
      <c r="K7583">
        <v>1.6</v>
      </c>
      <c r="L7583">
        <v>42.22</v>
      </c>
      <c r="M7583">
        <f t="shared" si="944"/>
        <v>7</v>
      </c>
      <c r="N7583" s="3">
        <f t="shared" si="951"/>
        <v>315.7921666666706</v>
      </c>
      <c r="O7583">
        <v>0</v>
      </c>
      <c r="P7583">
        <v>0.2</v>
      </c>
      <c r="Q7583">
        <f t="shared" si="945"/>
        <v>0.79166666666666663</v>
      </c>
      <c r="R7583" t="str">
        <f t="shared" si="946"/>
        <v/>
      </c>
      <c r="S7583">
        <f t="shared" si="947"/>
        <v>7</v>
      </c>
      <c r="T7583">
        <f t="shared" si="948"/>
        <v>7</v>
      </c>
      <c r="U7583">
        <f t="shared" si="949"/>
        <v>7</v>
      </c>
      <c r="V7583">
        <f t="shared" si="950"/>
        <v>0</v>
      </c>
    </row>
    <row r="7584" spans="1:22" x14ac:dyDescent="0.35">
      <c r="A7584">
        <v>1999</v>
      </c>
      <c r="B7584">
        <v>11</v>
      </c>
      <c r="C7584">
        <v>12</v>
      </c>
      <c r="D7584">
        <v>20</v>
      </c>
      <c r="E7584">
        <v>30</v>
      </c>
      <c r="F7584">
        <v>0</v>
      </c>
      <c r="G7584">
        <v>0</v>
      </c>
      <c r="H7584">
        <v>0</v>
      </c>
      <c r="I7584">
        <v>6</v>
      </c>
      <c r="J7584">
        <v>-8</v>
      </c>
      <c r="K7584">
        <v>1.8</v>
      </c>
      <c r="L7584">
        <v>38.69</v>
      </c>
      <c r="M7584">
        <f t="shared" si="944"/>
        <v>6</v>
      </c>
      <c r="N7584" s="3">
        <f t="shared" si="951"/>
        <v>315.83383333333728</v>
      </c>
      <c r="O7584">
        <v>0</v>
      </c>
      <c r="P7584">
        <v>0.2</v>
      </c>
      <c r="Q7584">
        <f t="shared" si="945"/>
        <v>0.83333333333333337</v>
      </c>
      <c r="R7584" t="str">
        <f t="shared" si="946"/>
        <v/>
      </c>
      <c r="S7584">
        <f t="shared" si="947"/>
        <v>6</v>
      </c>
      <c r="T7584">
        <f t="shared" si="948"/>
        <v>6</v>
      </c>
      <c r="U7584">
        <f t="shared" si="949"/>
        <v>6</v>
      </c>
      <c r="V7584">
        <f t="shared" si="950"/>
        <v>0</v>
      </c>
    </row>
    <row r="7585" spans="1:22" x14ac:dyDescent="0.35">
      <c r="A7585">
        <v>1999</v>
      </c>
      <c r="B7585">
        <v>11</v>
      </c>
      <c r="C7585">
        <v>12</v>
      </c>
      <c r="D7585">
        <v>21</v>
      </c>
      <c r="E7585">
        <v>30</v>
      </c>
      <c r="F7585">
        <v>0</v>
      </c>
      <c r="G7585">
        <v>0</v>
      </c>
      <c r="H7585">
        <v>0</v>
      </c>
      <c r="I7585">
        <v>6</v>
      </c>
      <c r="J7585">
        <v>-10</v>
      </c>
      <c r="K7585">
        <v>2.1</v>
      </c>
      <c r="L7585" s="1" t="s">
        <v>350</v>
      </c>
      <c r="M7585">
        <f t="shared" si="944"/>
        <v>6</v>
      </c>
      <c r="N7585" s="3">
        <f t="shared" si="951"/>
        <v>315.87550000000397</v>
      </c>
      <c r="O7585">
        <v>0</v>
      </c>
      <c r="P7585">
        <v>0.2</v>
      </c>
      <c r="Q7585">
        <f t="shared" si="945"/>
        <v>0.875</v>
      </c>
      <c r="R7585" t="str">
        <f t="shared" si="946"/>
        <v/>
      </c>
      <c r="S7585">
        <f t="shared" si="947"/>
        <v>6</v>
      </c>
      <c r="T7585">
        <f t="shared" si="948"/>
        <v>6</v>
      </c>
      <c r="U7585">
        <f t="shared" si="949"/>
        <v>6</v>
      </c>
      <c r="V7585">
        <f t="shared" si="950"/>
        <v>0</v>
      </c>
    </row>
    <row r="7586" spans="1:22" x14ac:dyDescent="0.35">
      <c r="A7586">
        <v>1999</v>
      </c>
      <c r="B7586">
        <v>11</v>
      </c>
      <c r="C7586">
        <v>12</v>
      </c>
      <c r="D7586">
        <v>22</v>
      </c>
      <c r="E7586">
        <v>30</v>
      </c>
      <c r="F7586">
        <v>0</v>
      </c>
      <c r="G7586">
        <v>0</v>
      </c>
      <c r="H7586">
        <v>0</v>
      </c>
      <c r="I7586">
        <v>6</v>
      </c>
      <c r="J7586">
        <v>-11</v>
      </c>
      <c r="K7586" s="1" t="s">
        <v>100</v>
      </c>
      <c r="L7586">
        <v>32.590000000000003</v>
      </c>
      <c r="M7586">
        <f t="shared" si="944"/>
        <v>6</v>
      </c>
      <c r="N7586" s="3">
        <f t="shared" si="951"/>
        <v>315.91716666667065</v>
      </c>
      <c r="O7586">
        <v>0</v>
      </c>
      <c r="P7586">
        <v>0.2</v>
      </c>
      <c r="Q7586">
        <f t="shared" si="945"/>
        <v>0.91666666666666663</v>
      </c>
      <c r="R7586" t="str">
        <f t="shared" si="946"/>
        <v/>
      </c>
      <c r="S7586">
        <f t="shared" si="947"/>
        <v>6</v>
      </c>
      <c r="T7586">
        <f t="shared" si="948"/>
        <v>6</v>
      </c>
      <c r="U7586">
        <f t="shared" si="949"/>
        <v>6</v>
      </c>
      <c r="V7586">
        <f t="shared" si="950"/>
        <v>0</v>
      </c>
    </row>
    <row r="7587" spans="1:22" x14ac:dyDescent="0.35">
      <c r="A7587">
        <v>1999</v>
      </c>
      <c r="B7587">
        <v>11</v>
      </c>
      <c r="C7587">
        <v>12</v>
      </c>
      <c r="D7587">
        <v>23</v>
      </c>
      <c r="E7587">
        <v>30</v>
      </c>
      <c r="F7587">
        <v>0</v>
      </c>
      <c r="G7587">
        <v>0</v>
      </c>
      <c r="H7587">
        <v>0</v>
      </c>
      <c r="I7587">
        <v>6</v>
      </c>
      <c r="J7587">
        <v>-11</v>
      </c>
      <c r="K7587" s="1" t="s">
        <v>92</v>
      </c>
      <c r="L7587">
        <v>31.07</v>
      </c>
      <c r="M7587">
        <f t="shared" si="944"/>
        <v>6</v>
      </c>
      <c r="N7587" s="3">
        <f t="shared" si="951"/>
        <v>315.95883333333734</v>
      </c>
      <c r="O7587">
        <v>0</v>
      </c>
      <c r="P7587">
        <v>0.2</v>
      </c>
      <c r="Q7587">
        <f t="shared" si="945"/>
        <v>0.95833333333333337</v>
      </c>
      <c r="R7587" t="str">
        <f t="shared" si="946"/>
        <v/>
      </c>
      <c r="S7587">
        <f t="shared" si="947"/>
        <v>6</v>
      </c>
      <c r="T7587">
        <f t="shared" si="948"/>
        <v>6</v>
      </c>
      <c r="U7587">
        <f t="shared" si="949"/>
        <v>6</v>
      </c>
      <c r="V7587">
        <f t="shared" si="950"/>
        <v>0</v>
      </c>
    </row>
    <row r="7588" spans="1:22" x14ac:dyDescent="0.35">
      <c r="A7588">
        <v>1999</v>
      </c>
      <c r="B7588">
        <v>11</v>
      </c>
      <c r="C7588">
        <v>13</v>
      </c>
      <c r="D7588">
        <v>0</v>
      </c>
      <c r="E7588">
        <v>30</v>
      </c>
      <c r="F7588">
        <v>0</v>
      </c>
      <c r="G7588">
        <v>0</v>
      </c>
      <c r="H7588">
        <v>0</v>
      </c>
      <c r="I7588">
        <v>6</v>
      </c>
      <c r="J7588">
        <v>-12</v>
      </c>
      <c r="K7588">
        <v>2.5</v>
      </c>
      <c r="L7588">
        <v>32.17</v>
      </c>
      <c r="M7588">
        <f t="shared" si="944"/>
        <v>6</v>
      </c>
      <c r="N7588" s="3">
        <f t="shared" si="951"/>
        <v>316.00050000000402</v>
      </c>
      <c r="O7588">
        <v>0</v>
      </c>
      <c r="P7588">
        <v>0.2</v>
      </c>
      <c r="Q7588">
        <f t="shared" si="945"/>
        <v>0</v>
      </c>
      <c r="R7588" t="str">
        <f t="shared" si="946"/>
        <v/>
      </c>
      <c r="S7588">
        <f t="shared" si="947"/>
        <v>6</v>
      </c>
      <c r="T7588">
        <f t="shared" si="948"/>
        <v>6</v>
      </c>
      <c r="U7588">
        <f t="shared" si="949"/>
        <v>6</v>
      </c>
      <c r="V7588">
        <f t="shared" si="950"/>
        <v>0</v>
      </c>
    </row>
    <row r="7589" spans="1:22" x14ac:dyDescent="0.35">
      <c r="A7589">
        <v>1999</v>
      </c>
      <c r="B7589">
        <v>11</v>
      </c>
      <c r="C7589">
        <v>13</v>
      </c>
      <c r="D7589">
        <v>1</v>
      </c>
      <c r="E7589">
        <v>30</v>
      </c>
      <c r="F7589">
        <v>0</v>
      </c>
      <c r="G7589">
        <v>0</v>
      </c>
      <c r="H7589">
        <v>0</v>
      </c>
      <c r="I7589">
        <v>5</v>
      </c>
      <c r="J7589">
        <v>-12</v>
      </c>
      <c r="K7589" s="1" t="s">
        <v>92</v>
      </c>
      <c r="L7589">
        <v>31.83</v>
      </c>
      <c r="M7589">
        <f t="shared" si="944"/>
        <v>5</v>
      </c>
      <c r="N7589" s="3">
        <f t="shared" si="951"/>
        <v>316.04216666667071</v>
      </c>
      <c r="O7589">
        <v>0</v>
      </c>
      <c r="P7589">
        <v>0.2</v>
      </c>
      <c r="Q7589">
        <f t="shared" si="945"/>
        <v>4.1666666666666664E-2</v>
      </c>
      <c r="R7589" t="str">
        <f t="shared" si="946"/>
        <v/>
      </c>
      <c r="S7589">
        <f t="shared" si="947"/>
        <v>5</v>
      </c>
      <c r="T7589">
        <f t="shared" si="948"/>
        <v>5</v>
      </c>
      <c r="U7589">
        <f t="shared" si="949"/>
        <v>5</v>
      </c>
      <c r="V7589">
        <f t="shared" si="950"/>
        <v>0</v>
      </c>
    </row>
    <row r="7590" spans="1:22" x14ac:dyDescent="0.35">
      <c r="A7590">
        <v>1999</v>
      </c>
      <c r="B7590">
        <v>11</v>
      </c>
      <c r="C7590">
        <v>13</v>
      </c>
      <c r="D7590">
        <v>2</v>
      </c>
      <c r="E7590">
        <v>30</v>
      </c>
      <c r="F7590">
        <v>0</v>
      </c>
      <c r="G7590">
        <v>0</v>
      </c>
      <c r="H7590">
        <v>0</v>
      </c>
      <c r="I7590">
        <v>5</v>
      </c>
      <c r="J7590">
        <v>-12</v>
      </c>
      <c r="K7590" s="1" t="s">
        <v>92</v>
      </c>
      <c r="L7590">
        <v>31.73</v>
      </c>
      <c r="M7590">
        <f t="shared" si="944"/>
        <v>5</v>
      </c>
      <c r="N7590" s="3">
        <f t="shared" si="951"/>
        <v>316.0838333333374</v>
      </c>
      <c r="O7590">
        <v>0</v>
      </c>
      <c r="P7590">
        <v>0.2</v>
      </c>
      <c r="Q7590">
        <f t="shared" si="945"/>
        <v>8.3333333333333329E-2</v>
      </c>
      <c r="R7590" t="str">
        <f t="shared" si="946"/>
        <v/>
      </c>
      <c r="S7590">
        <f t="shared" si="947"/>
        <v>5</v>
      </c>
      <c r="T7590">
        <f t="shared" si="948"/>
        <v>5</v>
      </c>
      <c r="U7590">
        <f t="shared" si="949"/>
        <v>5</v>
      </c>
      <c r="V7590">
        <f t="shared" si="950"/>
        <v>0</v>
      </c>
    </row>
    <row r="7591" spans="1:22" x14ac:dyDescent="0.35">
      <c r="A7591">
        <v>1999</v>
      </c>
      <c r="B7591">
        <v>11</v>
      </c>
      <c r="C7591">
        <v>13</v>
      </c>
      <c r="D7591">
        <v>3</v>
      </c>
      <c r="E7591">
        <v>30</v>
      </c>
      <c r="F7591">
        <v>0</v>
      </c>
      <c r="G7591">
        <v>0</v>
      </c>
      <c r="H7591">
        <v>0</v>
      </c>
      <c r="I7591">
        <v>5</v>
      </c>
      <c r="J7591">
        <v>-12</v>
      </c>
      <c r="K7591">
        <v>2.5</v>
      </c>
      <c r="L7591">
        <v>31.47</v>
      </c>
      <c r="M7591">
        <f t="shared" si="944"/>
        <v>5</v>
      </c>
      <c r="N7591" s="3">
        <f t="shared" si="951"/>
        <v>316.12550000000408</v>
      </c>
      <c r="O7591">
        <v>0</v>
      </c>
      <c r="P7591">
        <v>0.2</v>
      </c>
      <c r="Q7591">
        <f t="shared" si="945"/>
        <v>0.125</v>
      </c>
      <c r="R7591" t="str">
        <f t="shared" si="946"/>
        <v/>
      </c>
      <c r="S7591">
        <f t="shared" si="947"/>
        <v>5</v>
      </c>
      <c r="T7591">
        <f t="shared" si="948"/>
        <v>5</v>
      </c>
      <c r="U7591">
        <f t="shared" si="949"/>
        <v>5</v>
      </c>
      <c r="V7591">
        <f t="shared" si="950"/>
        <v>0</v>
      </c>
    </row>
    <row r="7592" spans="1:22" x14ac:dyDescent="0.35">
      <c r="A7592">
        <v>1999</v>
      </c>
      <c r="B7592">
        <v>11</v>
      </c>
      <c r="C7592">
        <v>13</v>
      </c>
      <c r="D7592">
        <v>4</v>
      </c>
      <c r="E7592">
        <v>30</v>
      </c>
      <c r="F7592">
        <v>0</v>
      </c>
      <c r="G7592">
        <v>0</v>
      </c>
      <c r="H7592">
        <v>0</v>
      </c>
      <c r="I7592">
        <v>5</v>
      </c>
      <c r="J7592">
        <v>-12</v>
      </c>
      <c r="K7592">
        <v>2.6</v>
      </c>
      <c r="L7592">
        <v>30.83</v>
      </c>
      <c r="M7592">
        <f t="shared" si="944"/>
        <v>5</v>
      </c>
      <c r="N7592" s="3">
        <f t="shared" si="951"/>
        <v>316.16716666667077</v>
      </c>
      <c r="O7592">
        <v>0</v>
      </c>
      <c r="P7592">
        <v>0.2</v>
      </c>
      <c r="Q7592">
        <f t="shared" si="945"/>
        <v>0.16666666666666666</v>
      </c>
      <c r="R7592" t="str">
        <f t="shared" si="946"/>
        <v/>
      </c>
      <c r="S7592">
        <f t="shared" si="947"/>
        <v>5</v>
      </c>
      <c r="T7592">
        <f t="shared" si="948"/>
        <v>5</v>
      </c>
      <c r="U7592">
        <f t="shared" si="949"/>
        <v>5</v>
      </c>
      <c r="V7592">
        <f t="shared" si="950"/>
        <v>0</v>
      </c>
    </row>
    <row r="7593" spans="1:22" x14ac:dyDescent="0.35">
      <c r="A7593">
        <v>1999</v>
      </c>
      <c r="B7593">
        <v>11</v>
      </c>
      <c r="C7593">
        <v>13</v>
      </c>
      <c r="D7593">
        <v>5</v>
      </c>
      <c r="E7593">
        <v>30</v>
      </c>
      <c r="F7593">
        <v>0</v>
      </c>
      <c r="G7593">
        <v>0</v>
      </c>
      <c r="H7593">
        <v>0</v>
      </c>
      <c r="I7593">
        <v>5</v>
      </c>
      <c r="J7593">
        <v>-12</v>
      </c>
      <c r="K7593">
        <v>2.6</v>
      </c>
      <c r="L7593">
        <v>32.53</v>
      </c>
      <c r="M7593">
        <f t="shared" si="944"/>
        <v>5</v>
      </c>
      <c r="N7593" s="3">
        <f t="shared" si="951"/>
        <v>316.20883333333745</v>
      </c>
      <c r="O7593">
        <v>0</v>
      </c>
      <c r="P7593">
        <v>0.2</v>
      </c>
      <c r="Q7593">
        <f t="shared" si="945"/>
        <v>0.20833333333333334</v>
      </c>
      <c r="R7593" t="str">
        <f t="shared" si="946"/>
        <v/>
      </c>
      <c r="S7593">
        <f t="shared" si="947"/>
        <v>5</v>
      </c>
      <c r="T7593">
        <f t="shared" si="948"/>
        <v>5</v>
      </c>
      <c r="U7593">
        <f t="shared" si="949"/>
        <v>5</v>
      </c>
      <c r="V7593">
        <f t="shared" si="950"/>
        <v>0</v>
      </c>
    </row>
    <row r="7594" spans="1:22" x14ac:dyDescent="0.35">
      <c r="A7594">
        <v>1999</v>
      </c>
      <c r="B7594">
        <v>11</v>
      </c>
      <c r="C7594">
        <v>13</v>
      </c>
      <c r="D7594">
        <v>6</v>
      </c>
      <c r="E7594">
        <v>30</v>
      </c>
      <c r="F7594">
        <v>0</v>
      </c>
      <c r="G7594">
        <v>0</v>
      </c>
      <c r="H7594">
        <v>0</v>
      </c>
      <c r="I7594">
        <v>5</v>
      </c>
      <c r="J7594">
        <v>-12</v>
      </c>
      <c r="K7594">
        <v>2.5</v>
      </c>
      <c r="L7594">
        <v>29.97</v>
      </c>
      <c r="M7594">
        <f t="shared" si="944"/>
        <v>5</v>
      </c>
      <c r="N7594" s="3">
        <f t="shared" si="951"/>
        <v>316.25050000000414</v>
      </c>
      <c r="O7594">
        <v>0</v>
      </c>
      <c r="P7594">
        <v>0.2</v>
      </c>
      <c r="Q7594">
        <f t="shared" si="945"/>
        <v>0.25</v>
      </c>
      <c r="R7594" t="str">
        <f t="shared" si="946"/>
        <v/>
      </c>
      <c r="S7594">
        <f t="shared" si="947"/>
        <v>5</v>
      </c>
      <c r="T7594">
        <f t="shared" si="948"/>
        <v>5</v>
      </c>
      <c r="U7594">
        <f t="shared" si="949"/>
        <v>5</v>
      </c>
      <c r="V7594">
        <f t="shared" si="950"/>
        <v>12.189551376466149</v>
      </c>
    </row>
    <row r="7595" spans="1:22" x14ac:dyDescent="0.35">
      <c r="A7595">
        <v>1999</v>
      </c>
      <c r="B7595">
        <v>11</v>
      </c>
      <c r="C7595">
        <v>13</v>
      </c>
      <c r="D7595">
        <v>7</v>
      </c>
      <c r="E7595">
        <v>30</v>
      </c>
      <c r="F7595">
        <v>661</v>
      </c>
      <c r="G7595">
        <v>29</v>
      </c>
      <c r="H7595">
        <v>113</v>
      </c>
      <c r="I7595">
        <v>8</v>
      </c>
      <c r="J7595">
        <v>-12</v>
      </c>
      <c r="K7595">
        <v>2.6</v>
      </c>
      <c r="L7595">
        <v>25.45</v>
      </c>
      <c r="M7595">
        <f t="shared" si="944"/>
        <v>21.00714167983806</v>
      </c>
      <c r="N7595" s="3">
        <f t="shared" si="951"/>
        <v>316.29216666667082</v>
      </c>
      <c r="O7595" s="1" t="s">
        <v>3525</v>
      </c>
      <c r="P7595">
        <v>0.2</v>
      </c>
      <c r="Q7595">
        <f t="shared" si="945"/>
        <v>0.29166666666666669</v>
      </c>
      <c r="R7595">
        <f t="shared" si="946"/>
        <v>0.31338885244836412</v>
      </c>
      <c r="S7595">
        <f t="shared" si="947"/>
        <v>23.159319377961573</v>
      </c>
      <c r="T7595">
        <f t="shared" si="948"/>
        <v>16.291883981617605</v>
      </c>
      <c r="U7595">
        <f t="shared" si="949"/>
        <v>21.00714167983806</v>
      </c>
      <c r="V7595">
        <f t="shared" si="950"/>
        <v>229.04759031856156</v>
      </c>
    </row>
    <row r="7596" spans="1:22" x14ac:dyDescent="0.35">
      <c r="A7596">
        <v>1999</v>
      </c>
      <c r="B7596">
        <v>11</v>
      </c>
      <c r="C7596">
        <v>13</v>
      </c>
      <c r="D7596">
        <v>8</v>
      </c>
      <c r="E7596">
        <v>30</v>
      </c>
      <c r="F7596">
        <v>880</v>
      </c>
      <c r="G7596">
        <v>45</v>
      </c>
      <c r="H7596">
        <v>296</v>
      </c>
      <c r="I7596">
        <v>13</v>
      </c>
      <c r="J7596">
        <v>-11</v>
      </c>
      <c r="K7596">
        <v>3</v>
      </c>
      <c r="L7596">
        <v>19.8</v>
      </c>
      <c r="M7596">
        <f t="shared" si="944"/>
        <v>37.599589686205597</v>
      </c>
      <c r="N7596" s="3">
        <f t="shared" si="951"/>
        <v>316.33383333333751</v>
      </c>
      <c r="O7596" s="1" t="s">
        <v>3526</v>
      </c>
      <c r="P7596">
        <v>0.2</v>
      </c>
      <c r="Q7596">
        <f t="shared" si="945"/>
        <v>0.33333333333333331</v>
      </c>
      <c r="R7596">
        <f t="shared" si="946"/>
        <v>0.31215941919748369</v>
      </c>
      <c r="S7596">
        <f t="shared" si="947"/>
        <v>41.678983971950238</v>
      </c>
      <c r="T7596">
        <f t="shared" si="948"/>
        <v>28.610679654136703</v>
      </c>
      <c r="U7596">
        <f t="shared" si="949"/>
        <v>37.599589686205597</v>
      </c>
      <c r="V7596">
        <f t="shared" si="950"/>
        <v>505.61633934945201</v>
      </c>
    </row>
    <row r="7597" spans="1:22" x14ac:dyDescent="0.35">
      <c r="A7597">
        <v>1999</v>
      </c>
      <c r="B7597">
        <v>11</v>
      </c>
      <c r="C7597">
        <v>13</v>
      </c>
      <c r="D7597">
        <v>9</v>
      </c>
      <c r="E7597">
        <v>30</v>
      </c>
      <c r="F7597">
        <v>967</v>
      </c>
      <c r="G7597">
        <v>53</v>
      </c>
      <c r="H7597">
        <v>450</v>
      </c>
      <c r="I7597">
        <v>17</v>
      </c>
      <c r="J7597">
        <v>-11</v>
      </c>
      <c r="K7597" s="1" t="s">
        <v>100</v>
      </c>
      <c r="L7597">
        <v>15.13</v>
      </c>
      <c r="M7597">
        <f t="shared" si="944"/>
        <v>52.679143206069554</v>
      </c>
      <c r="N7597" s="3">
        <f t="shared" si="951"/>
        <v>316.37550000000419</v>
      </c>
      <c r="O7597" s="1" t="s">
        <v>3527</v>
      </c>
      <c r="P7597">
        <v>0.2</v>
      </c>
      <c r="Q7597">
        <f t="shared" si="945"/>
        <v>0.375</v>
      </c>
      <c r="R7597">
        <f t="shared" si="946"/>
        <v>0.3143372226612029</v>
      </c>
      <c r="S7597">
        <f t="shared" si="947"/>
        <v>58.572096359634919</v>
      </c>
      <c r="T7597">
        <f t="shared" si="948"/>
        <v>39.824863360389159</v>
      </c>
      <c r="U7597">
        <f t="shared" si="949"/>
        <v>52.679143206069554</v>
      </c>
      <c r="V7597">
        <f t="shared" si="950"/>
        <v>749.56991522478631</v>
      </c>
    </row>
    <row r="7598" spans="1:22" x14ac:dyDescent="0.35">
      <c r="A7598">
        <v>1999</v>
      </c>
      <c r="B7598">
        <v>11</v>
      </c>
      <c r="C7598">
        <v>13</v>
      </c>
      <c r="D7598">
        <v>10</v>
      </c>
      <c r="E7598">
        <v>30</v>
      </c>
      <c r="F7598">
        <v>1005</v>
      </c>
      <c r="G7598">
        <v>58</v>
      </c>
      <c r="H7598">
        <v>556</v>
      </c>
      <c r="I7598">
        <v>20</v>
      </c>
      <c r="J7598">
        <v>-13</v>
      </c>
      <c r="K7598" s="1" t="s">
        <v>88</v>
      </c>
      <c r="L7598">
        <v>10.86</v>
      </c>
      <c r="M7598">
        <f t="shared" si="944"/>
        <v>64.092074929175482</v>
      </c>
      <c r="N7598" s="3">
        <f t="shared" si="951"/>
        <v>316.41716666667088</v>
      </c>
      <c r="O7598" s="1" t="s">
        <v>3528</v>
      </c>
      <c r="P7598">
        <v>0.2</v>
      </c>
      <c r="Q7598">
        <f t="shared" si="945"/>
        <v>0.41666666666666669</v>
      </c>
      <c r="R7598">
        <f t="shared" si="946"/>
        <v>0.31630517852556972</v>
      </c>
      <c r="S7598">
        <f t="shared" si="947"/>
        <v>71.346464532300473</v>
      </c>
      <c r="T7598">
        <f t="shared" si="948"/>
        <v>48.411684782753767</v>
      </c>
      <c r="U7598">
        <f t="shared" si="949"/>
        <v>64.092074929175482</v>
      </c>
      <c r="V7598">
        <f t="shared" si="950"/>
        <v>930.60739893219352</v>
      </c>
    </row>
    <row r="7599" spans="1:22" x14ac:dyDescent="0.35">
      <c r="A7599">
        <v>1999</v>
      </c>
      <c r="B7599">
        <v>11</v>
      </c>
      <c r="C7599">
        <v>13</v>
      </c>
      <c r="D7599">
        <v>11</v>
      </c>
      <c r="E7599">
        <v>30</v>
      </c>
      <c r="F7599">
        <v>1017</v>
      </c>
      <c r="G7599">
        <v>60</v>
      </c>
      <c r="H7599">
        <v>601</v>
      </c>
      <c r="I7599">
        <v>21</v>
      </c>
      <c r="J7599">
        <v>-14</v>
      </c>
      <c r="K7599">
        <v>2.2000000000000002</v>
      </c>
      <c r="L7599">
        <v>9.11</v>
      </c>
      <c r="M7599">
        <f t="shared" si="944"/>
        <v>66.147700368594613</v>
      </c>
      <c r="N7599" s="3">
        <f t="shared" si="951"/>
        <v>316.45883333333757</v>
      </c>
      <c r="O7599">
        <v>1035.7536919435599</v>
      </c>
      <c r="P7599">
        <v>0.2</v>
      </c>
      <c r="Q7599">
        <f t="shared" si="945"/>
        <v>0.45833333333333331</v>
      </c>
      <c r="R7599">
        <f t="shared" si="946"/>
        <v>0.31465851642557902</v>
      </c>
      <c r="S7599">
        <f t="shared" si="947"/>
        <v>73.599922452915536</v>
      </c>
      <c r="T7599">
        <f t="shared" si="948"/>
        <v>49.91639985522518</v>
      </c>
      <c r="U7599">
        <f t="shared" si="949"/>
        <v>66.147700368594613</v>
      </c>
      <c r="V7599">
        <f t="shared" si="950"/>
        <v>1030.3666417828595</v>
      </c>
    </row>
    <row r="7600" spans="1:22" x14ac:dyDescent="0.35">
      <c r="A7600">
        <v>1999</v>
      </c>
      <c r="B7600">
        <v>11</v>
      </c>
      <c r="C7600">
        <v>13</v>
      </c>
      <c r="D7600">
        <v>12</v>
      </c>
      <c r="E7600">
        <v>30</v>
      </c>
      <c r="F7600">
        <v>1009</v>
      </c>
      <c r="G7600">
        <v>59</v>
      </c>
      <c r="H7600">
        <v>584</v>
      </c>
      <c r="I7600">
        <v>22</v>
      </c>
      <c r="J7600">
        <v>-14</v>
      </c>
      <c r="K7600" s="1" t="s">
        <v>105</v>
      </c>
      <c r="L7600">
        <v>8.57</v>
      </c>
      <c r="M7600">
        <f t="shared" si="944"/>
        <v>64.022143744609068</v>
      </c>
      <c r="N7600" s="3">
        <f t="shared" si="951"/>
        <v>316.50050000000425</v>
      </c>
      <c r="O7600" s="1" t="s">
        <v>3529</v>
      </c>
      <c r="P7600">
        <v>0.2</v>
      </c>
      <c r="Q7600">
        <f t="shared" si="945"/>
        <v>0.5</v>
      </c>
      <c r="R7600">
        <f t="shared" si="946"/>
        <v>0.3127692266158098</v>
      </c>
      <c r="S7600">
        <f t="shared" si="947"/>
        <v>70.983112274932239</v>
      </c>
      <c r="T7600">
        <f t="shared" si="948"/>
        <v>48.727187017701993</v>
      </c>
      <c r="U7600">
        <f t="shared" si="949"/>
        <v>64.022143744609068</v>
      </c>
      <c r="V7600">
        <f t="shared" si="950"/>
        <v>1037.2078355270419</v>
      </c>
    </row>
    <row r="7601" spans="1:22" x14ac:dyDescent="0.35">
      <c r="A7601">
        <v>1999</v>
      </c>
      <c r="B7601">
        <v>11</v>
      </c>
      <c r="C7601">
        <v>13</v>
      </c>
      <c r="D7601">
        <v>13</v>
      </c>
      <c r="E7601">
        <v>30</v>
      </c>
      <c r="F7601">
        <v>978</v>
      </c>
      <c r="G7601">
        <v>57</v>
      </c>
      <c r="H7601">
        <v>505</v>
      </c>
      <c r="I7601">
        <v>21</v>
      </c>
      <c r="J7601">
        <v>-14</v>
      </c>
      <c r="K7601">
        <v>3.1</v>
      </c>
      <c r="L7601">
        <v>9.41</v>
      </c>
      <c r="M7601">
        <f t="shared" si="944"/>
        <v>57.539032175716251</v>
      </c>
      <c r="N7601" s="3">
        <f t="shared" si="951"/>
        <v>316.54216666667094</v>
      </c>
      <c r="O7601">
        <v>899.35386392516205</v>
      </c>
      <c r="P7601">
        <v>0.2</v>
      </c>
      <c r="Q7601">
        <f t="shared" si="945"/>
        <v>0.54166666666666663</v>
      </c>
      <c r="R7601">
        <f t="shared" si="946"/>
        <v>0.31185812444280359</v>
      </c>
      <c r="S7601">
        <f t="shared" si="947"/>
        <v>63.601589999803458</v>
      </c>
      <c r="T7601">
        <f t="shared" si="948"/>
        <v>44.161474931712256</v>
      </c>
      <c r="U7601">
        <f t="shared" si="949"/>
        <v>57.539032175716251</v>
      </c>
      <c r="V7601">
        <f t="shared" si="950"/>
        <v>944.18287764139359</v>
      </c>
    </row>
    <row r="7602" spans="1:22" x14ac:dyDescent="0.35">
      <c r="A7602">
        <v>1999</v>
      </c>
      <c r="B7602">
        <v>11</v>
      </c>
      <c r="C7602">
        <v>13</v>
      </c>
      <c r="D7602">
        <v>14</v>
      </c>
      <c r="E7602">
        <v>30</v>
      </c>
      <c r="F7602">
        <v>912</v>
      </c>
      <c r="G7602">
        <v>51</v>
      </c>
      <c r="H7602">
        <v>372</v>
      </c>
      <c r="I7602">
        <v>20</v>
      </c>
      <c r="J7602">
        <v>-13</v>
      </c>
      <c r="K7602" s="1" t="s">
        <v>105</v>
      </c>
      <c r="L7602">
        <v>10.86</v>
      </c>
      <c r="M7602">
        <f t="shared" si="944"/>
        <v>49.456036181954545</v>
      </c>
      <c r="N7602" s="3">
        <f t="shared" si="951"/>
        <v>316.58383333333762</v>
      </c>
      <c r="O7602" s="1" t="s">
        <v>3530</v>
      </c>
      <c r="P7602">
        <v>0.2</v>
      </c>
      <c r="Q7602">
        <f t="shared" si="945"/>
        <v>0.58333333333333337</v>
      </c>
      <c r="R7602">
        <f t="shared" si="946"/>
        <v>0.31276922661581069</v>
      </c>
      <c r="S7602">
        <f t="shared" si="947"/>
        <v>54.335428869219612</v>
      </c>
      <c r="T7602">
        <f t="shared" si="948"/>
        <v>38.73481259356965</v>
      </c>
      <c r="U7602">
        <f t="shared" si="949"/>
        <v>49.456036181954545</v>
      </c>
      <c r="V7602">
        <f t="shared" si="950"/>
        <v>744.22273249548459</v>
      </c>
    </row>
    <row r="7603" spans="1:22" x14ac:dyDescent="0.35">
      <c r="A7603">
        <v>1999</v>
      </c>
      <c r="B7603">
        <v>11</v>
      </c>
      <c r="C7603">
        <v>13</v>
      </c>
      <c r="D7603">
        <v>15</v>
      </c>
      <c r="E7603">
        <v>30</v>
      </c>
      <c r="F7603">
        <v>769</v>
      </c>
      <c r="G7603">
        <v>39</v>
      </c>
      <c r="H7603">
        <v>200</v>
      </c>
      <c r="I7603">
        <v>16</v>
      </c>
      <c r="J7603">
        <v>-7</v>
      </c>
      <c r="K7603">
        <v>1.9</v>
      </c>
      <c r="L7603">
        <v>21.78</v>
      </c>
      <c r="M7603">
        <f t="shared" si="944"/>
        <v>35.951832372238684</v>
      </c>
      <c r="N7603" s="3">
        <f t="shared" si="951"/>
        <v>316.62550000000431</v>
      </c>
      <c r="O7603" s="1" t="s">
        <v>3531</v>
      </c>
      <c r="P7603">
        <v>0.2</v>
      </c>
      <c r="Q7603">
        <f t="shared" si="945"/>
        <v>0.625</v>
      </c>
      <c r="R7603">
        <f t="shared" si="946"/>
        <v>0.3156383466590893</v>
      </c>
      <c r="S7603">
        <f t="shared" si="947"/>
        <v>39.238838360013133</v>
      </c>
      <c r="T7603">
        <f t="shared" si="948"/>
        <v>28.825002327204871</v>
      </c>
      <c r="U7603">
        <f t="shared" si="949"/>
        <v>35.951832372238684</v>
      </c>
      <c r="V7603">
        <f t="shared" si="950"/>
        <v>398.8645006927311</v>
      </c>
    </row>
    <row r="7604" spans="1:22" x14ac:dyDescent="0.35">
      <c r="A7604">
        <v>1999</v>
      </c>
      <c r="B7604">
        <v>11</v>
      </c>
      <c r="C7604">
        <v>13</v>
      </c>
      <c r="D7604">
        <v>16</v>
      </c>
      <c r="E7604">
        <v>30</v>
      </c>
      <c r="F7604">
        <v>349</v>
      </c>
      <c r="G7604">
        <v>15</v>
      </c>
      <c r="H7604">
        <v>28</v>
      </c>
      <c r="I7604">
        <v>13</v>
      </c>
      <c r="J7604">
        <v>-3</v>
      </c>
      <c r="K7604">
        <v>1.4</v>
      </c>
      <c r="L7604">
        <v>37.21</v>
      </c>
      <c r="M7604">
        <f t="shared" si="944"/>
        <v>18.651323778675707</v>
      </c>
      <c r="N7604" s="3">
        <f t="shared" si="951"/>
        <v>316.66716666667099</v>
      </c>
      <c r="O7604" s="1" t="s">
        <v>3532</v>
      </c>
      <c r="P7604">
        <v>0.2</v>
      </c>
      <c r="Q7604">
        <f t="shared" si="945"/>
        <v>0.66666666666666663</v>
      </c>
      <c r="R7604">
        <f t="shared" si="946"/>
        <v>0.31732650285251429</v>
      </c>
      <c r="S7604">
        <f t="shared" si="947"/>
        <v>19.579202840693245</v>
      </c>
      <c r="T7604">
        <f t="shared" si="948"/>
        <v>16.655151260769603</v>
      </c>
      <c r="U7604">
        <f t="shared" si="949"/>
        <v>18.651323778675707</v>
      </c>
      <c r="V7604">
        <f t="shared" si="950"/>
        <v>86.853925298523933</v>
      </c>
    </row>
    <row r="7605" spans="1:22" x14ac:dyDescent="0.35">
      <c r="A7605">
        <v>1999</v>
      </c>
      <c r="B7605">
        <v>11</v>
      </c>
      <c r="C7605">
        <v>13</v>
      </c>
      <c r="D7605">
        <v>17</v>
      </c>
      <c r="E7605">
        <v>30</v>
      </c>
      <c r="F7605">
        <v>0</v>
      </c>
      <c r="G7605">
        <v>0</v>
      </c>
      <c r="H7605">
        <v>0</v>
      </c>
      <c r="I7605">
        <v>12</v>
      </c>
      <c r="J7605">
        <v>-6</v>
      </c>
      <c r="K7605" s="1" t="s">
        <v>94</v>
      </c>
      <c r="L7605">
        <v>32.82</v>
      </c>
      <c r="M7605">
        <f t="shared" si="944"/>
        <v>12</v>
      </c>
      <c r="N7605" s="3">
        <f t="shared" si="951"/>
        <v>316.70883333333768</v>
      </c>
      <c r="O7605">
        <v>0</v>
      </c>
      <c r="P7605">
        <v>0.2</v>
      </c>
      <c r="Q7605">
        <f t="shared" si="945"/>
        <v>0.70833333333333337</v>
      </c>
      <c r="R7605" t="str">
        <f t="shared" si="946"/>
        <v/>
      </c>
      <c r="S7605">
        <f t="shared" si="947"/>
        <v>12</v>
      </c>
      <c r="T7605">
        <f t="shared" si="948"/>
        <v>12</v>
      </c>
      <c r="U7605">
        <f t="shared" si="949"/>
        <v>12</v>
      </c>
      <c r="V7605">
        <f t="shared" si="950"/>
        <v>0</v>
      </c>
    </row>
    <row r="7606" spans="1:22" x14ac:dyDescent="0.35">
      <c r="A7606">
        <v>1999</v>
      </c>
      <c r="B7606">
        <v>11</v>
      </c>
      <c r="C7606">
        <v>13</v>
      </c>
      <c r="D7606">
        <v>18</v>
      </c>
      <c r="E7606">
        <v>30</v>
      </c>
      <c r="F7606">
        <v>0</v>
      </c>
      <c r="G7606">
        <v>0</v>
      </c>
      <c r="H7606">
        <v>0</v>
      </c>
      <c r="I7606">
        <v>11</v>
      </c>
      <c r="J7606">
        <v>-7</v>
      </c>
      <c r="K7606">
        <v>1</v>
      </c>
      <c r="L7606">
        <v>32.36</v>
      </c>
      <c r="M7606">
        <f t="shared" si="944"/>
        <v>11</v>
      </c>
      <c r="N7606" s="3">
        <f t="shared" si="951"/>
        <v>316.75050000000437</v>
      </c>
      <c r="O7606">
        <v>0</v>
      </c>
      <c r="P7606">
        <v>0.2</v>
      </c>
      <c r="Q7606">
        <f t="shared" si="945"/>
        <v>0.75</v>
      </c>
      <c r="R7606" t="str">
        <f t="shared" si="946"/>
        <v/>
      </c>
      <c r="S7606">
        <f t="shared" si="947"/>
        <v>11</v>
      </c>
      <c r="T7606">
        <f t="shared" si="948"/>
        <v>11</v>
      </c>
      <c r="U7606">
        <f t="shared" si="949"/>
        <v>11</v>
      </c>
      <c r="V7606">
        <f t="shared" si="950"/>
        <v>0</v>
      </c>
    </row>
    <row r="7607" spans="1:22" x14ac:dyDescent="0.35">
      <c r="A7607">
        <v>1999</v>
      </c>
      <c r="B7607">
        <v>11</v>
      </c>
      <c r="C7607">
        <v>13</v>
      </c>
      <c r="D7607">
        <v>19</v>
      </c>
      <c r="E7607">
        <v>30</v>
      </c>
      <c r="F7607">
        <v>0</v>
      </c>
      <c r="G7607">
        <v>0</v>
      </c>
      <c r="H7607">
        <v>0</v>
      </c>
      <c r="I7607">
        <v>10</v>
      </c>
      <c r="J7607">
        <v>-8</v>
      </c>
      <c r="K7607" s="1" t="s">
        <v>94</v>
      </c>
      <c r="L7607">
        <v>33.340000000000003</v>
      </c>
      <c r="M7607">
        <f t="shared" si="944"/>
        <v>10</v>
      </c>
      <c r="N7607" s="3">
        <f t="shared" si="951"/>
        <v>316.79216666667105</v>
      </c>
      <c r="O7607">
        <v>0</v>
      </c>
      <c r="P7607">
        <v>0.2</v>
      </c>
      <c r="Q7607">
        <f t="shared" si="945"/>
        <v>0.79166666666666663</v>
      </c>
      <c r="R7607" t="str">
        <f t="shared" si="946"/>
        <v/>
      </c>
      <c r="S7607">
        <f t="shared" si="947"/>
        <v>10</v>
      </c>
      <c r="T7607">
        <f t="shared" si="948"/>
        <v>10</v>
      </c>
      <c r="U7607">
        <f t="shared" si="949"/>
        <v>10</v>
      </c>
      <c r="V7607">
        <f t="shared" si="950"/>
        <v>0</v>
      </c>
    </row>
    <row r="7608" spans="1:22" x14ac:dyDescent="0.35">
      <c r="A7608">
        <v>1999</v>
      </c>
      <c r="B7608">
        <v>11</v>
      </c>
      <c r="C7608">
        <v>13</v>
      </c>
      <c r="D7608">
        <v>20</v>
      </c>
      <c r="E7608">
        <v>30</v>
      </c>
      <c r="F7608">
        <v>0</v>
      </c>
      <c r="G7608">
        <v>0</v>
      </c>
      <c r="H7608">
        <v>0</v>
      </c>
      <c r="I7608">
        <v>9</v>
      </c>
      <c r="J7608">
        <v>-8</v>
      </c>
      <c r="K7608">
        <v>1.5</v>
      </c>
      <c r="L7608">
        <v>32.4</v>
      </c>
      <c r="M7608">
        <f t="shared" si="944"/>
        <v>9</v>
      </c>
      <c r="N7608" s="3">
        <f t="shared" si="951"/>
        <v>316.83383333333774</v>
      </c>
      <c r="O7608">
        <v>0</v>
      </c>
      <c r="P7608">
        <v>0.2</v>
      </c>
      <c r="Q7608">
        <f t="shared" si="945"/>
        <v>0.83333333333333337</v>
      </c>
      <c r="R7608" t="str">
        <f t="shared" si="946"/>
        <v/>
      </c>
      <c r="S7608">
        <f t="shared" si="947"/>
        <v>9</v>
      </c>
      <c r="T7608">
        <f t="shared" si="948"/>
        <v>9</v>
      </c>
      <c r="U7608">
        <f t="shared" si="949"/>
        <v>9</v>
      </c>
      <c r="V7608">
        <f t="shared" si="950"/>
        <v>0</v>
      </c>
    </row>
    <row r="7609" spans="1:22" x14ac:dyDescent="0.35">
      <c r="A7609">
        <v>1999</v>
      </c>
      <c r="B7609">
        <v>11</v>
      </c>
      <c r="C7609">
        <v>13</v>
      </c>
      <c r="D7609">
        <v>21</v>
      </c>
      <c r="E7609">
        <v>30</v>
      </c>
      <c r="F7609">
        <v>0</v>
      </c>
      <c r="G7609">
        <v>0</v>
      </c>
      <c r="H7609">
        <v>0</v>
      </c>
      <c r="I7609">
        <v>9</v>
      </c>
      <c r="J7609">
        <v>-8</v>
      </c>
      <c r="K7609">
        <v>1.6</v>
      </c>
      <c r="L7609">
        <v>33.32</v>
      </c>
      <c r="M7609">
        <f t="shared" si="944"/>
        <v>9</v>
      </c>
      <c r="N7609" s="3">
        <f t="shared" si="951"/>
        <v>316.87550000000442</v>
      </c>
      <c r="O7609">
        <v>0</v>
      </c>
      <c r="P7609">
        <v>0.2</v>
      </c>
      <c r="Q7609">
        <f t="shared" si="945"/>
        <v>0.875</v>
      </c>
      <c r="R7609" t="str">
        <f t="shared" si="946"/>
        <v/>
      </c>
      <c r="S7609">
        <f t="shared" si="947"/>
        <v>9</v>
      </c>
      <c r="T7609">
        <f t="shared" si="948"/>
        <v>9</v>
      </c>
      <c r="U7609">
        <f t="shared" si="949"/>
        <v>9</v>
      </c>
      <c r="V7609">
        <f t="shared" si="950"/>
        <v>0</v>
      </c>
    </row>
    <row r="7610" spans="1:22" x14ac:dyDescent="0.35">
      <c r="A7610">
        <v>1999</v>
      </c>
      <c r="B7610">
        <v>11</v>
      </c>
      <c r="C7610">
        <v>13</v>
      </c>
      <c r="D7610">
        <v>22</v>
      </c>
      <c r="E7610">
        <v>30</v>
      </c>
      <c r="F7610">
        <v>0</v>
      </c>
      <c r="G7610">
        <v>0</v>
      </c>
      <c r="H7610">
        <v>0</v>
      </c>
      <c r="I7610">
        <v>8</v>
      </c>
      <c r="J7610">
        <v>-9</v>
      </c>
      <c r="K7610">
        <v>1.6</v>
      </c>
      <c r="L7610">
        <v>31.87</v>
      </c>
      <c r="M7610">
        <f t="shared" si="944"/>
        <v>8</v>
      </c>
      <c r="N7610" s="3">
        <f t="shared" si="951"/>
        <v>316.91716666667111</v>
      </c>
      <c r="O7610">
        <v>0</v>
      </c>
      <c r="P7610">
        <v>0.2</v>
      </c>
      <c r="Q7610">
        <f t="shared" si="945"/>
        <v>0.91666666666666663</v>
      </c>
      <c r="R7610" t="str">
        <f t="shared" si="946"/>
        <v/>
      </c>
      <c r="S7610">
        <f t="shared" si="947"/>
        <v>8</v>
      </c>
      <c r="T7610">
        <f t="shared" si="948"/>
        <v>8</v>
      </c>
      <c r="U7610">
        <f t="shared" si="949"/>
        <v>8</v>
      </c>
      <c r="V7610">
        <f t="shared" si="950"/>
        <v>0</v>
      </c>
    </row>
    <row r="7611" spans="1:22" x14ac:dyDescent="0.35">
      <c r="A7611">
        <v>1999</v>
      </c>
      <c r="B7611">
        <v>11</v>
      </c>
      <c r="C7611">
        <v>13</v>
      </c>
      <c r="D7611">
        <v>23</v>
      </c>
      <c r="E7611">
        <v>30</v>
      </c>
      <c r="F7611">
        <v>0</v>
      </c>
      <c r="G7611">
        <v>0</v>
      </c>
      <c r="H7611">
        <v>0</v>
      </c>
      <c r="I7611">
        <v>7</v>
      </c>
      <c r="J7611">
        <v>-10</v>
      </c>
      <c r="K7611" s="1" t="s">
        <v>88</v>
      </c>
      <c r="L7611">
        <v>32.869999999999997</v>
      </c>
      <c r="M7611">
        <f t="shared" si="944"/>
        <v>7</v>
      </c>
      <c r="N7611" s="3">
        <f t="shared" si="951"/>
        <v>316.95883333333779</v>
      </c>
      <c r="O7611">
        <v>0</v>
      </c>
      <c r="P7611">
        <v>0.2</v>
      </c>
      <c r="Q7611">
        <f t="shared" si="945"/>
        <v>0.95833333333333337</v>
      </c>
      <c r="R7611" t="str">
        <f t="shared" si="946"/>
        <v/>
      </c>
      <c r="S7611">
        <f t="shared" si="947"/>
        <v>7</v>
      </c>
      <c r="T7611">
        <f t="shared" si="948"/>
        <v>7</v>
      </c>
      <c r="U7611">
        <f t="shared" si="949"/>
        <v>7</v>
      </c>
      <c r="V7611">
        <f t="shared" si="950"/>
        <v>0</v>
      </c>
    </row>
    <row r="7612" spans="1:22" x14ac:dyDescent="0.35">
      <c r="A7612">
        <v>1999</v>
      </c>
      <c r="B7612">
        <v>11</v>
      </c>
      <c r="C7612">
        <v>14</v>
      </c>
      <c r="D7612">
        <v>0</v>
      </c>
      <c r="E7612">
        <v>30</v>
      </c>
      <c r="F7612">
        <v>0</v>
      </c>
      <c r="G7612">
        <v>0</v>
      </c>
      <c r="H7612">
        <v>0</v>
      </c>
      <c r="I7612">
        <v>6</v>
      </c>
      <c r="J7612">
        <v>-10</v>
      </c>
      <c r="K7612" s="1" t="s">
        <v>88</v>
      </c>
      <c r="L7612">
        <v>34.78</v>
      </c>
      <c r="M7612">
        <f t="shared" si="944"/>
        <v>6</v>
      </c>
      <c r="N7612" s="3">
        <f t="shared" si="951"/>
        <v>317.00050000000448</v>
      </c>
      <c r="O7612">
        <v>0</v>
      </c>
      <c r="P7612">
        <v>0.2</v>
      </c>
      <c r="Q7612">
        <f t="shared" si="945"/>
        <v>0</v>
      </c>
      <c r="R7612" t="str">
        <f t="shared" si="946"/>
        <v/>
      </c>
      <c r="S7612">
        <f t="shared" si="947"/>
        <v>6</v>
      </c>
      <c r="T7612">
        <f t="shared" si="948"/>
        <v>6</v>
      </c>
      <c r="U7612">
        <f t="shared" si="949"/>
        <v>6</v>
      </c>
      <c r="V7612">
        <f t="shared" si="950"/>
        <v>0</v>
      </c>
    </row>
    <row r="7613" spans="1:22" x14ac:dyDescent="0.35">
      <c r="A7613">
        <v>1999</v>
      </c>
      <c r="B7613">
        <v>11</v>
      </c>
      <c r="C7613">
        <v>14</v>
      </c>
      <c r="D7613">
        <v>1</v>
      </c>
      <c r="E7613">
        <v>30</v>
      </c>
      <c r="F7613">
        <v>0</v>
      </c>
      <c r="G7613">
        <v>0</v>
      </c>
      <c r="H7613">
        <v>0</v>
      </c>
      <c r="I7613">
        <v>6</v>
      </c>
      <c r="J7613">
        <v>-10</v>
      </c>
      <c r="K7613" s="1" t="s">
        <v>88</v>
      </c>
      <c r="L7613">
        <v>37.340000000000003</v>
      </c>
      <c r="M7613">
        <f t="shared" si="944"/>
        <v>6</v>
      </c>
      <c r="N7613" s="3">
        <f t="shared" si="951"/>
        <v>317.04216666667116</v>
      </c>
      <c r="O7613">
        <v>0</v>
      </c>
      <c r="P7613">
        <v>0.2</v>
      </c>
      <c r="Q7613">
        <f t="shared" si="945"/>
        <v>4.1666666666666664E-2</v>
      </c>
      <c r="R7613" t="str">
        <f t="shared" si="946"/>
        <v/>
      </c>
      <c r="S7613">
        <f t="shared" si="947"/>
        <v>6</v>
      </c>
      <c r="T7613">
        <f t="shared" si="948"/>
        <v>6</v>
      </c>
      <c r="U7613">
        <f t="shared" si="949"/>
        <v>6</v>
      </c>
      <c r="V7613">
        <f t="shared" si="950"/>
        <v>0</v>
      </c>
    </row>
    <row r="7614" spans="1:22" x14ac:dyDescent="0.35">
      <c r="A7614">
        <v>1999</v>
      </c>
      <c r="B7614">
        <v>11</v>
      </c>
      <c r="C7614">
        <v>14</v>
      </c>
      <c r="D7614">
        <v>2</v>
      </c>
      <c r="E7614">
        <v>30</v>
      </c>
      <c r="F7614">
        <v>0</v>
      </c>
      <c r="G7614">
        <v>0</v>
      </c>
      <c r="H7614">
        <v>0</v>
      </c>
      <c r="I7614">
        <v>5</v>
      </c>
      <c r="J7614">
        <v>-10</v>
      </c>
      <c r="K7614">
        <v>1.8</v>
      </c>
      <c r="L7614">
        <v>36.67</v>
      </c>
      <c r="M7614">
        <f t="shared" si="944"/>
        <v>5</v>
      </c>
      <c r="N7614" s="3">
        <f t="shared" si="951"/>
        <v>317.08383333333785</v>
      </c>
      <c r="O7614">
        <v>0</v>
      </c>
      <c r="P7614">
        <v>0.2</v>
      </c>
      <c r="Q7614">
        <f t="shared" si="945"/>
        <v>8.3333333333333329E-2</v>
      </c>
      <c r="R7614" t="str">
        <f t="shared" si="946"/>
        <v/>
      </c>
      <c r="S7614">
        <f t="shared" si="947"/>
        <v>5</v>
      </c>
      <c r="T7614">
        <f t="shared" si="948"/>
        <v>5</v>
      </c>
      <c r="U7614">
        <f t="shared" si="949"/>
        <v>5</v>
      </c>
      <c r="V7614">
        <f t="shared" si="950"/>
        <v>0</v>
      </c>
    </row>
    <row r="7615" spans="1:22" x14ac:dyDescent="0.35">
      <c r="A7615">
        <v>1999</v>
      </c>
      <c r="B7615">
        <v>11</v>
      </c>
      <c r="C7615">
        <v>14</v>
      </c>
      <c r="D7615">
        <v>3</v>
      </c>
      <c r="E7615">
        <v>30</v>
      </c>
      <c r="F7615">
        <v>0</v>
      </c>
      <c r="G7615">
        <v>0</v>
      </c>
      <c r="H7615">
        <v>0</v>
      </c>
      <c r="I7615">
        <v>5</v>
      </c>
      <c r="J7615">
        <v>-10</v>
      </c>
      <c r="K7615">
        <v>1.8</v>
      </c>
      <c r="L7615">
        <v>36.1</v>
      </c>
      <c r="M7615">
        <f t="shared" si="944"/>
        <v>5</v>
      </c>
      <c r="N7615" s="3">
        <f t="shared" si="951"/>
        <v>317.12550000000454</v>
      </c>
      <c r="O7615">
        <v>0</v>
      </c>
      <c r="P7615">
        <v>0.2</v>
      </c>
      <c r="Q7615">
        <f t="shared" si="945"/>
        <v>0.125</v>
      </c>
      <c r="R7615" t="str">
        <f t="shared" si="946"/>
        <v/>
      </c>
      <c r="S7615">
        <f t="shared" si="947"/>
        <v>5</v>
      </c>
      <c r="T7615">
        <f t="shared" si="948"/>
        <v>5</v>
      </c>
      <c r="U7615">
        <f t="shared" si="949"/>
        <v>5</v>
      </c>
      <c r="V7615">
        <f t="shared" si="950"/>
        <v>0</v>
      </c>
    </row>
    <row r="7616" spans="1:22" x14ac:dyDescent="0.35">
      <c r="A7616">
        <v>1999</v>
      </c>
      <c r="B7616">
        <v>11</v>
      </c>
      <c r="C7616">
        <v>14</v>
      </c>
      <c r="D7616">
        <v>4</v>
      </c>
      <c r="E7616">
        <v>30</v>
      </c>
      <c r="F7616">
        <v>0</v>
      </c>
      <c r="G7616">
        <v>0</v>
      </c>
      <c r="H7616">
        <v>0</v>
      </c>
      <c r="I7616">
        <v>5</v>
      </c>
      <c r="J7616">
        <v>-10</v>
      </c>
      <c r="K7616">
        <v>1.8</v>
      </c>
      <c r="L7616">
        <v>35.58</v>
      </c>
      <c r="M7616">
        <f t="shared" si="944"/>
        <v>5</v>
      </c>
      <c r="N7616" s="3">
        <f t="shared" si="951"/>
        <v>317.16716666667122</v>
      </c>
      <c r="O7616">
        <v>0</v>
      </c>
      <c r="P7616">
        <v>0.2</v>
      </c>
      <c r="Q7616">
        <f t="shared" si="945"/>
        <v>0.16666666666666666</v>
      </c>
      <c r="R7616" t="str">
        <f t="shared" si="946"/>
        <v/>
      </c>
      <c r="S7616">
        <f t="shared" si="947"/>
        <v>5</v>
      </c>
      <c r="T7616">
        <f t="shared" si="948"/>
        <v>5</v>
      </c>
      <c r="U7616">
        <f t="shared" si="949"/>
        <v>5</v>
      </c>
      <c r="V7616">
        <f t="shared" si="950"/>
        <v>0</v>
      </c>
    </row>
    <row r="7617" spans="1:22" x14ac:dyDescent="0.35">
      <c r="A7617">
        <v>1999</v>
      </c>
      <c r="B7617">
        <v>11</v>
      </c>
      <c r="C7617">
        <v>14</v>
      </c>
      <c r="D7617">
        <v>5</v>
      </c>
      <c r="E7617">
        <v>30</v>
      </c>
      <c r="F7617">
        <v>0</v>
      </c>
      <c r="G7617">
        <v>0</v>
      </c>
      <c r="H7617">
        <v>0</v>
      </c>
      <c r="I7617">
        <v>5</v>
      </c>
      <c r="J7617">
        <v>-10</v>
      </c>
      <c r="K7617">
        <v>1.8</v>
      </c>
      <c r="L7617">
        <v>35.200000000000003</v>
      </c>
      <c r="M7617">
        <f t="shared" si="944"/>
        <v>5</v>
      </c>
      <c r="N7617" s="3">
        <f t="shared" si="951"/>
        <v>317.20883333333791</v>
      </c>
      <c r="O7617">
        <v>0</v>
      </c>
      <c r="P7617">
        <v>0.2</v>
      </c>
      <c r="Q7617">
        <f t="shared" si="945"/>
        <v>0.20833333333333334</v>
      </c>
      <c r="R7617" t="str">
        <f t="shared" si="946"/>
        <v/>
      </c>
      <c r="S7617">
        <f t="shared" si="947"/>
        <v>5</v>
      </c>
      <c r="T7617">
        <f t="shared" si="948"/>
        <v>5</v>
      </c>
      <c r="U7617">
        <f t="shared" si="949"/>
        <v>5</v>
      </c>
      <c r="V7617">
        <f t="shared" si="950"/>
        <v>0</v>
      </c>
    </row>
    <row r="7618" spans="1:22" x14ac:dyDescent="0.35">
      <c r="A7618">
        <v>1999</v>
      </c>
      <c r="B7618">
        <v>11</v>
      </c>
      <c r="C7618">
        <v>14</v>
      </c>
      <c r="D7618">
        <v>6</v>
      </c>
      <c r="E7618">
        <v>30</v>
      </c>
      <c r="F7618">
        <v>0</v>
      </c>
      <c r="G7618">
        <v>0</v>
      </c>
      <c r="H7618">
        <v>0</v>
      </c>
      <c r="I7618">
        <v>6</v>
      </c>
      <c r="J7618">
        <v>-11</v>
      </c>
      <c r="K7618" s="1" t="s">
        <v>88</v>
      </c>
      <c r="L7618">
        <v>32.06</v>
      </c>
      <c r="M7618">
        <f t="shared" si="944"/>
        <v>6</v>
      </c>
      <c r="N7618" s="3">
        <f t="shared" si="951"/>
        <v>317.25050000000459</v>
      </c>
      <c r="O7618">
        <v>0</v>
      </c>
      <c r="P7618">
        <v>0.2</v>
      </c>
      <c r="Q7618">
        <f t="shared" si="945"/>
        <v>0.25</v>
      </c>
      <c r="R7618" t="str">
        <f t="shared" si="946"/>
        <v/>
      </c>
      <c r="S7618">
        <f t="shared" si="947"/>
        <v>6</v>
      </c>
      <c r="T7618">
        <f t="shared" si="948"/>
        <v>6</v>
      </c>
      <c r="U7618">
        <f t="shared" si="949"/>
        <v>6</v>
      </c>
      <c r="V7618">
        <f t="shared" si="950"/>
        <v>11.678730103670041</v>
      </c>
    </row>
    <row r="7619" spans="1:22" x14ac:dyDescent="0.35">
      <c r="A7619">
        <v>1999</v>
      </c>
      <c r="B7619">
        <v>11</v>
      </c>
      <c r="C7619">
        <v>14</v>
      </c>
      <c r="D7619">
        <v>7</v>
      </c>
      <c r="E7619">
        <v>30</v>
      </c>
      <c r="F7619">
        <v>607</v>
      </c>
      <c r="G7619">
        <v>30</v>
      </c>
      <c r="H7619">
        <v>104</v>
      </c>
      <c r="I7619">
        <v>9</v>
      </c>
      <c r="J7619">
        <v>-10</v>
      </c>
      <c r="K7619">
        <v>1.3</v>
      </c>
      <c r="L7619">
        <v>27.65</v>
      </c>
      <c r="M7619">
        <f t="shared" si="944"/>
        <v>22.33116879907546</v>
      </c>
      <c r="N7619" s="3">
        <f t="shared" si="951"/>
        <v>317.29216666667128</v>
      </c>
      <c r="O7619" s="1" t="s">
        <v>3533</v>
      </c>
      <c r="P7619">
        <v>0.2</v>
      </c>
      <c r="Q7619">
        <f t="shared" si="945"/>
        <v>0.29166666666666669</v>
      </c>
      <c r="R7619">
        <f t="shared" si="946"/>
        <v>0.31767270004858067</v>
      </c>
      <c r="S7619">
        <f t="shared" si="947"/>
        <v>24.51843159348898</v>
      </c>
      <c r="T7619">
        <f t="shared" si="948"/>
        <v>17.63316007321346</v>
      </c>
      <c r="U7619">
        <f t="shared" si="949"/>
        <v>22.33116879907546</v>
      </c>
      <c r="V7619">
        <f t="shared" si="950"/>
        <v>215.61980568988716</v>
      </c>
    </row>
    <row r="7620" spans="1:22" x14ac:dyDescent="0.35">
      <c r="A7620">
        <v>1999</v>
      </c>
      <c r="B7620">
        <v>11</v>
      </c>
      <c r="C7620">
        <v>14</v>
      </c>
      <c r="D7620">
        <v>8</v>
      </c>
      <c r="E7620">
        <v>30</v>
      </c>
      <c r="F7620">
        <v>838</v>
      </c>
      <c r="G7620">
        <v>46</v>
      </c>
      <c r="H7620">
        <v>282</v>
      </c>
      <c r="I7620">
        <v>13</v>
      </c>
      <c r="J7620">
        <v>-4</v>
      </c>
      <c r="K7620">
        <v>1.3</v>
      </c>
      <c r="L7620">
        <v>33.65</v>
      </c>
      <c r="M7620">
        <f t="shared" si="944"/>
        <v>39.83393553545757</v>
      </c>
      <c r="N7620" s="3">
        <f t="shared" si="951"/>
        <v>317.33383333333796</v>
      </c>
      <c r="O7620" s="1" t="s">
        <v>3534</v>
      </c>
      <c r="P7620">
        <v>0.2</v>
      </c>
      <c r="Q7620">
        <f t="shared" si="945"/>
        <v>0.33333333333333331</v>
      </c>
      <c r="R7620">
        <f t="shared" si="946"/>
        <v>0.31767270004857961</v>
      </c>
      <c r="S7620">
        <f t="shared" si="947"/>
        <v>44.236615428646488</v>
      </c>
      <c r="T7620">
        <f t="shared" si="948"/>
        <v>30.377445621119293</v>
      </c>
      <c r="U7620">
        <f t="shared" si="949"/>
        <v>39.83393553545757</v>
      </c>
      <c r="V7620">
        <f t="shared" si="950"/>
        <v>485.30413237533043</v>
      </c>
    </row>
    <row r="7621" spans="1:22" x14ac:dyDescent="0.35">
      <c r="A7621">
        <v>1999</v>
      </c>
      <c r="B7621">
        <v>11</v>
      </c>
      <c r="C7621">
        <v>14</v>
      </c>
      <c r="D7621">
        <v>9</v>
      </c>
      <c r="E7621">
        <v>30</v>
      </c>
      <c r="F7621">
        <v>933</v>
      </c>
      <c r="G7621">
        <v>55</v>
      </c>
      <c r="H7621">
        <v>435</v>
      </c>
      <c r="I7621">
        <v>17</v>
      </c>
      <c r="J7621">
        <v>-9</v>
      </c>
      <c r="K7621">
        <v>1.3</v>
      </c>
      <c r="L7621">
        <v>18.77</v>
      </c>
      <c r="M7621">
        <f t="shared" ref="M7621:M7684" si="952">+I7621+O7621*EXP(-2.98-0.0471*K7621*1.7)+1*O7621/1000</f>
        <v>54.322647452274346</v>
      </c>
      <c r="N7621" s="3">
        <f t="shared" si="951"/>
        <v>317.37550000000465</v>
      </c>
      <c r="O7621" s="1" t="s">
        <v>3535</v>
      </c>
      <c r="P7621">
        <v>0.2</v>
      </c>
      <c r="Q7621">
        <f t="shared" ref="Q7621:Q7684" si="953">+D7621/24</f>
        <v>0.375</v>
      </c>
      <c r="R7621">
        <f t="shared" ref="R7621:R7684" si="954">+IF(O7621&gt;100,IF(I7621&gt;0,(S7621-M7621)/(S7621-T7621),""),"")</f>
        <v>0.31767270004858034</v>
      </c>
      <c r="S7621">
        <f t="shared" ref="S7621:S7684" si="955">I7621+O7621*EXP(-2.81-0.0455*K7621*1.7)</f>
        <v>60.446224416286206</v>
      </c>
      <c r="T7621">
        <f t="shared" ref="T7621:T7684" si="956">I7621+O7621*EXP(-3.47-0.0594*K7621*1.7)+3*O7621/1000</f>
        <v>41.169852971477106</v>
      </c>
      <c r="U7621">
        <f t="shared" ref="U7621:U7684" si="957">+I7621+O7621*EXP(-2.98-0.0471*K7621*1.7)+1*O7621/1000</f>
        <v>54.322647452274346</v>
      </c>
      <c r="V7621">
        <f t="shared" ref="V7621:V7684" si="958">+IF((SIN(23.45*PI()/180*SIN(2*PI()*(284+N7621)/365.25))*SIN($F$2*PI()/180)*COS($AU$2*PI()/180)+SIN(23.45*PI()/180*SIN(2*PI()*(284+N7621)/365.25))*COS($F$2*PI()/180)*SIN($AU$2*PI()/180)*COS($AV$2*PI()/180)+COS(23.45*PI()/180*SIN(2*PI()*(284+N7621)/365.25))*COS($F$2*PI()/180)*COS($AU$2*PI()/180)*COS(Q7621*2*PI()-PI())-COS(23.45*PI()/180*SIN(2*PI()*(284+N7621)/365.25))*SIN($F$2*PI()/180)*SIN($AU$2*PI()/180)*COS($AV$2*PI()/180)*COS(Q7621*2*PI()-PI())-COS(23.45*PI()/180*SIN(2*PI()*(284+N7621)/365.25))*SIN($AU$2*PI()/180)*SIN($AV$2*PI()/180)*SIN(Q7621*2*PI()-PI()))&gt;0,(F7622+F7621)*COS(ACOS(SIN(23.45*PI()/180*SIN(2*PI()*(284+N7621)/365.25))*SIN($F$2*PI()/180)*COS($AU$2*PI()/180)+SIN(23.45*PI()/180*SIN(2*PI()*(284+N7621)/365.25))*COS($F$2*PI()/180)*SIN($AU$2*PI()/180)*COS($AV$2*PI()/180)+COS(23.45*PI()/180*SIN(2*PI()*(284+N7621)/365.25))*COS($F$2*PI()/180)*COS($AU$2*PI()/180)*COS(Q7621*2*PI()-PI())-COS(23.45*PI()/180*SIN(2*PI()*(284+N7621)/365.25))*SIN($F$2*PI()/180)*SIN($AU$2*PI()/180)*COS($AV$2*PI()/180)*COS(Q7621*2*PI()-PI())-COS(23.45*PI()/180*SIN(2*PI()*(284+N7621)/365.25))*SIN($AU$2*PI()/180)*SIN($AV$2*PI()/180)*SIN(Q7621*2*PI()-PI())))/2+(G7622+G7621)*(1+COS($AU$2))/4+(H7622+H7621)*P7621*(1-COS($AU$2))/4,(G7622+G7621)*(1+COS($AU$2))/4+(H7622+H7621)*P7621*(1-COS($AU$2))/4)</f>
        <v>725.82913039931532</v>
      </c>
    </row>
    <row r="7622" spans="1:22" x14ac:dyDescent="0.35">
      <c r="A7622">
        <v>1999</v>
      </c>
      <c r="B7622">
        <v>11</v>
      </c>
      <c r="C7622">
        <v>14</v>
      </c>
      <c r="D7622">
        <v>10</v>
      </c>
      <c r="E7622">
        <v>30</v>
      </c>
      <c r="F7622">
        <v>976</v>
      </c>
      <c r="G7622">
        <v>60</v>
      </c>
      <c r="H7622">
        <v>540</v>
      </c>
      <c r="I7622">
        <v>18</v>
      </c>
      <c r="J7622">
        <v>-11</v>
      </c>
      <c r="K7622">
        <v>0.9</v>
      </c>
      <c r="L7622">
        <v>13.84</v>
      </c>
      <c r="M7622">
        <f t="shared" si="952"/>
        <v>63.674043077634153</v>
      </c>
      <c r="N7622" s="3">
        <f t="shared" ref="N7622:N7685" si="959">+N7621+1/24</f>
        <v>317.41716666667133</v>
      </c>
      <c r="O7622" s="1" t="s">
        <v>3536</v>
      </c>
      <c r="P7622">
        <v>0.2</v>
      </c>
      <c r="Q7622">
        <f t="shared" si="953"/>
        <v>0.41666666666666669</v>
      </c>
      <c r="R7622">
        <f t="shared" si="954"/>
        <v>0.31908719757692622</v>
      </c>
      <c r="S7622">
        <f t="shared" si="955"/>
        <v>71.145845877009151</v>
      </c>
      <c r="T7622">
        <f t="shared" si="956"/>
        <v>47.729667302268055</v>
      </c>
      <c r="U7622">
        <f t="shared" si="957"/>
        <v>63.674043077634153</v>
      </c>
      <c r="V7622">
        <f t="shared" si="958"/>
        <v>905.78461353899661</v>
      </c>
    </row>
    <row r="7623" spans="1:22" x14ac:dyDescent="0.35">
      <c r="A7623">
        <v>1999</v>
      </c>
      <c r="B7623">
        <v>11</v>
      </c>
      <c r="C7623">
        <v>14</v>
      </c>
      <c r="D7623">
        <v>11</v>
      </c>
      <c r="E7623">
        <v>30</v>
      </c>
      <c r="F7623">
        <v>992</v>
      </c>
      <c r="G7623">
        <v>63</v>
      </c>
      <c r="H7623">
        <v>587</v>
      </c>
      <c r="I7623">
        <v>19</v>
      </c>
      <c r="J7623">
        <v>-11</v>
      </c>
      <c r="K7623">
        <v>1</v>
      </c>
      <c r="L7623">
        <v>12.87</v>
      </c>
      <c r="M7623">
        <f t="shared" si="952"/>
        <v>67.498498433021567</v>
      </c>
      <c r="N7623" s="3">
        <f t="shared" si="959"/>
        <v>317.45883333333802</v>
      </c>
      <c r="O7623" s="1" t="s">
        <v>3537</v>
      </c>
      <c r="P7623">
        <v>0.2</v>
      </c>
      <c r="Q7623">
        <f t="shared" si="953"/>
        <v>0.45833333333333331</v>
      </c>
      <c r="R7623">
        <f t="shared" si="954"/>
        <v>0.3187290456321808</v>
      </c>
      <c r="S7623">
        <f t="shared" si="955"/>
        <v>75.438303487532693</v>
      </c>
      <c r="T7623">
        <f t="shared" si="956"/>
        <v>50.527473541793114</v>
      </c>
      <c r="U7623">
        <f t="shared" si="957"/>
        <v>67.498498433021567</v>
      </c>
      <c r="V7623">
        <f t="shared" si="958"/>
        <v>1005.4926575614141</v>
      </c>
    </row>
    <row r="7624" spans="1:22" x14ac:dyDescent="0.35">
      <c r="A7624">
        <v>1999</v>
      </c>
      <c r="B7624">
        <v>11</v>
      </c>
      <c r="C7624">
        <v>14</v>
      </c>
      <c r="D7624">
        <v>12</v>
      </c>
      <c r="E7624">
        <v>30</v>
      </c>
      <c r="F7624">
        <v>985</v>
      </c>
      <c r="G7624">
        <v>62</v>
      </c>
      <c r="H7624">
        <v>571</v>
      </c>
      <c r="I7624">
        <v>20</v>
      </c>
      <c r="J7624">
        <v>-11</v>
      </c>
      <c r="K7624" s="1" t="s">
        <v>94</v>
      </c>
      <c r="L7624">
        <v>12.05</v>
      </c>
      <c r="M7624">
        <f t="shared" si="952"/>
        <v>66.620364105153158</v>
      </c>
      <c r="N7624" s="3">
        <f t="shared" si="959"/>
        <v>317.50050000000471</v>
      </c>
      <c r="O7624" s="1" t="s">
        <v>3538</v>
      </c>
      <c r="P7624">
        <v>0.2</v>
      </c>
      <c r="Q7624">
        <f t="shared" si="953"/>
        <v>0.5</v>
      </c>
      <c r="R7624">
        <f t="shared" si="954"/>
        <v>0.31802183271232592</v>
      </c>
      <c r="S7624">
        <f t="shared" si="955"/>
        <v>74.263923209405846</v>
      </c>
      <c r="T7624">
        <f t="shared" si="956"/>
        <v>50.229223959160194</v>
      </c>
      <c r="U7624">
        <f t="shared" si="957"/>
        <v>66.620364105153158</v>
      </c>
      <c r="V7624">
        <f t="shared" si="958"/>
        <v>1012.2146114373684</v>
      </c>
    </row>
    <row r="7625" spans="1:22" x14ac:dyDescent="0.35">
      <c r="A7625">
        <v>1999</v>
      </c>
      <c r="B7625">
        <v>11</v>
      </c>
      <c r="C7625">
        <v>14</v>
      </c>
      <c r="D7625">
        <v>13</v>
      </c>
      <c r="E7625">
        <v>30</v>
      </c>
      <c r="F7625">
        <v>954</v>
      </c>
      <c r="G7625">
        <v>60</v>
      </c>
      <c r="H7625">
        <v>494</v>
      </c>
      <c r="I7625">
        <v>20</v>
      </c>
      <c r="J7625">
        <v>-11</v>
      </c>
      <c r="K7625">
        <v>1.5</v>
      </c>
      <c r="L7625">
        <v>12.26</v>
      </c>
      <c r="M7625">
        <f t="shared" si="952"/>
        <v>60.531059364193013</v>
      </c>
      <c r="N7625" s="3">
        <f t="shared" si="959"/>
        <v>317.54216666667139</v>
      </c>
      <c r="O7625" s="1" t="s">
        <v>3539</v>
      </c>
      <c r="P7625">
        <v>0.2</v>
      </c>
      <c r="Q7625">
        <f t="shared" si="953"/>
        <v>0.54166666666666663</v>
      </c>
      <c r="R7625">
        <f t="shared" si="954"/>
        <v>0.31698320636141786</v>
      </c>
      <c r="S7625">
        <f t="shared" si="955"/>
        <v>67.190430796051317</v>
      </c>
      <c r="T7625">
        <f t="shared" si="956"/>
        <v>46.181836970845879</v>
      </c>
      <c r="U7625">
        <f t="shared" si="957"/>
        <v>60.531059364193013</v>
      </c>
      <c r="V7625">
        <f t="shared" si="958"/>
        <v>919.23929099527754</v>
      </c>
    </row>
    <row r="7626" spans="1:22" x14ac:dyDescent="0.35">
      <c r="A7626">
        <v>1999</v>
      </c>
      <c r="B7626">
        <v>11</v>
      </c>
      <c r="C7626">
        <v>14</v>
      </c>
      <c r="D7626">
        <v>14</v>
      </c>
      <c r="E7626">
        <v>30</v>
      </c>
      <c r="F7626">
        <v>886</v>
      </c>
      <c r="G7626">
        <v>53</v>
      </c>
      <c r="H7626">
        <v>362</v>
      </c>
      <c r="I7626">
        <v>19</v>
      </c>
      <c r="J7626">
        <v>-10</v>
      </c>
      <c r="K7626">
        <v>1.4</v>
      </c>
      <c r="L7626">
        <v>13.76</v>
      </c>
      <c r="M7626">
        <f t="shared" si="952"/>
        <v>51.044743176301949</v>
      </c>
      <c r="N7626" s="3">
        <f t="shared" si="959"/>
        <v>317.58383333333808</v>
      </c>
      <c r="O7626" s="1" t="s">
        <v>3540</v>
      </c>
      <c r="P7626">
        <v>0.2</v>
      </c>
      <c r="Q7626">
        <f t="shared" si="953"/>
        <v>0.58333333333333337</v>
      </c>
      <c r="R7626">
        <f t="shared" si="954"/>
        <v>0.31732650285251435</v>
      </c>
      <c r="S7626">
        <f t="shared" si="955"/>
        <v>56.306102710012397</v>
      </c>
      <c r="T7626">
        <f t="shared" si="956"/>
        <v>39.725831328911276</v>
      </c>
      <c r="U7626">
        <f t="shared" si="957"/>
        <v>51.044743176301949</v>
      </c>
      <c r="V7626">
        <f t="shared" si="958"/>
        <v>718.76829101978853</v>
      </c>
    </row>
    <row r="7627" spans="1:22" x14ac:dyDescent="0.35">
      <c r="A7627">
        <v>1999</v>
      </c>
      <c r="B7627">
        <v>11</v>
      </c>
      <c r="C7627">
        <v>14</v>
      </c>
      <c r="D7627">
        <v>15</v>
      </c>
      <c r="E7627">
        <v>30</v>
      </c>
      <c r="F7627">
        <v>737</v>
      </c>
      <c r="G7627">
        <v>41</v>
      </c>
      <c r="H7627">
        <v>193</v>
      </c>
      <c r="I7627">
        <v>16</v>
      </c>
      <c r="J7627">
        <v>-4</v>
      </c>
      <c r="K7627" s="1" t="s">
        <v>94</v>
      </c>
      <c r="L7627">
        <v>29.96</v>
      </c>
      <c r="M7627">
        <f t="shared" si="952"/>
        <v>36.342970622503749</v>
      </c>
      <c r="N7627" s="3">
        <f t="shared" si="959"/>
        <v>317.62550000000476</v>
      </c>
      <c r="O7627" s="1" t="s">
        <v>3541</v>
      </c>
      <c r="P7627">
        <v>0.2</v>
      </c>
      <c r="Q7627">
        <f t="shared" si="953"/>
        <v>0.625</v>
      </c>
      <c r="R7627">
        <f t="shared" si="954"/>
        <v>0.31802183271232543</v>
      </c>
      <c r="S7627">
        <f t="shared" si="955"/>
        <v>39.678266287687023</v>
      </c>
      <c r="T7627">
        <f t="shared" si="956"/>
        <v>29.190635181553819</v>
      </c>
      <c r="U7627">
        <f t="shared" si="957"/>
        <v>36.342970622503749</v>
      </c>
      <c r="V7627">
        <f t="shared" si="958"/>
        <v>372.29274106721482</v>
      </c>
    </row>
    <row r="7628" spans="1:22" x14ac:dyDescent="0.35">
      <c r="A7628">
        <v>1999</v>
      </c>
      <c r="B7628">
        <v>11</v>
      </c>
      <c r="C7628">
        <v>14</v>
      </c>
      <c r="D7628">
        <v>16</v>
      </c>
      <c r="E7628">
        <v>30</v>
      </c>
      <c r="F7628">
        <v>305</v>
      </c>
      <c r="G7628">
        <v>14</v>
      </c>
      <c r="H7628">
        <v>25</v>
      </c>
      <c r="I7628">
        <v>13</v>
      </c>
      <c r="J7628">
        <v>-2</v>
      </c>
      <c r="K7628" s="1" t="s">
        <v>94</v>
      </c>
      <c r="L7628">
        <v>40.340000000000003</v>
      </c>
      <c r="M7628">
        <f t="shared" si="952"/>
        <v>18.058177506999108</v>
      </c>
      <c r="N7628" s="3">
        <f t="shared" si="959"/>
        <v>317.66716666667145</v>
      </c>
      <c r="O7628" s="1" t="s">
        <v>3542</v>
      </c>
      <c r="P7628">
        <v>0.2</v>
      </c>
      <c r="Q7628">
        <f t="shared" si="953"/>
        <v>0.66666666666666663</v>
      </c>
      <c r="R7628">
        <f t="shared" si="954"/>
        <v>0.31802183271232509</v>
      </c>
      <c r="S7628">
        <f t="shared" si="955"/>
        <v>18.887482028245341</v>
      </c>
      <c r="T7628">
        <f t="shared" si="956"/>
        <v>16.279785210158007</v>
      </c>
      <c r="U7628">
        <f t="shared" si="957"/>
        <v>18.058177506999108</v>
      </c>
      <c r="V7628">
        <f t="shared" si="958"/>
        <v>75.961761910393975</v>
      </c>
    </row>
    <row r="7629" spans="1:22" x14ac:dyDescent="0.35">
      <c r="A7629">
        <v>1999</v>
      </c>
      <c r="B7629">
        <v>11</v>
      </c>
      <c r="C7629">
        <v>14</v>
      </c>
      <c r="D7629">
        <v>17</v>
      </c>
      <c r="E7629">
        <v>30</v>
      </c>
      <c r="F7629">
        <v>0</v>
      </c>
      <c r="G7629">
        <v>0</v>
      </c>
      <c r="H7629">
        <v>0</v>
      </c>
      <c r="I7629">
        <v>11</v>
      </c>
      <c r="J7629">
        <v>-6</v>
      </c>
      <c r="K7629">
        <v>1.3</v>
      </c>
      <c r="L7629">
        <v>35.44</v>
      </c>
      <c r="M7629">
        <f t="shared" si="952"/>
        <v>11</v>
      </c>
      <c r="N7629" s="3">
        <f t="shared" si="959"/>
        <v>317.70883333333813</v>
      </c>
      <c r="O7629">
        <v>0</v>
      </c>
      <c r="P7629">
        <v>0.2</v>
      </c>
      <c r="Q7629">
        <f t="shared" si="953"/>
        <v>0.70833333333333337</v>
      </c>
      <c r="R7629" t="str">
        <f t="shared" si="954"/>
        <v/>
      </c>
      <c r="S7629">
        <f t="shared" si="955"/>
        <v>11</v>
      </c>
      <c r="T7629">
        <f t="shared" si="956"/>
        <v>11</v>
      </c>
      <c r="U7629">
        <f t="shared" si="957"/>
        <v>11</v>
      </c>
      <c r="V7629">
        <f t="shared" si="958"/>
        <v>0</v>
      </c>
    </row>
    <row r="7630" spans="1:22" x14ac:dyDescent="0.35">
      <c r="A7630">
        <v>1999</v>
      </c>
      <c r="B7630">
        <v>11</v>
      </c>
      <c r="C7630">
        <v>14</v>
      </c>
      <c r="D7630">
        <v>18</v>
      </c>
      <c r="E7630">
        <v>30</v>
      </c>
      <c r="F7630">
        <v>0</v>
      </c>
      <c r="G7630">
        <v>0</v>
      </c>
      <c r="H7630">
        <v>0</v>
      </c>
      <c r="I7630">
        <v>10</v>
      </c>
      <c r="J7630">
        <v>-6</v>
      </c>
      <c r="K7630">
        <v>1.4</v>
      </c>
      <c r="L7630">
        <v>36.57</v>
      </c>
      <c r="M7630">
        <f t="shared" si="952"/>
        <v>10</v>
      </c>
      <c r="N7630" s="3">
        <f t="shared" si="959"/>
        <v>317.75050000000482</v>
      </c>
      <c r="O7630">
        <v>0</v>
      </c>
      <c r="P7630">
        <v>0.2</v>
      </c>
      <c r="Q7630">
        <f t="shared" si="953"/>
        <v>0.75</v>
      </c>
      <c r="R7630" t="str">
        <f t="shared" si="954"/>
        <v/>
      </c>
      <c r="S7630">
        <f t="shared" si="955"/>
        <v>10</v>
      </c>
      <c r="T7630">
        <f t="shared" si="956"/>
        <v>10</v>
      </c>
      <c r="U7630">
        <f t="shared" si="957"/>
        <v>10</v>
      </c>
      <c r="V7630">
        <f t="shared" si="958"/>
        <v>0</v>
      </c>
    </row>
    <row r="7631" spans="1:22" x14ac:dyDescent="0.35">
      <c r="A7631">
        <v>1999</v>
      </c>
      <c r="B7631">
        <v>11</v>
      </c>
      <c r="C7631">
        <v>14</v>
      </c>
      <c r="D7631">
        <v>19</v>
      </c>
      <c r="E7631">
        <v>30</v>
      </c>
      <c r="F7631">
        <v>0</v>
      </c>
      <c r="G7631">
        <v>0</v>
      </c>
      <c r="H7631">
        <v>0</v>
      </c>
      <c r="I7631">
        <v>9</v>
      </c>
      <c r="J7631">
        <v>-7</v>
      </c>
      <c r="K7631">
        <v>1.6</v>
      </c>
      <c r="L7631">
        <v>38.31</v>
      </c>
      <c r="M7631">
        <f t="shared" si="952"/>
        <v>9</v>
      </c>
      <c r="N7631" s="3">
        <f t="shared" si="959"/>
        <v>317.79216666667151</v>
      </c>
      <c r="O7631">
        <v>0</v>
      </c>
      <c r="P7631">
        <v>0.2</v>
      </c>
      <c r="Q7631">
        <f t="shared" si="953"/>
        <v>0.79166666666666663</v>
      </c>
      <c r="R7631" t="str">
        <f t="shared" si="954"/>
        <v/>
      </c>
      <c r="S7631">
        <f t="shared" si="955"/>
        <v>9</v>
      </c>
      <c r="T7631">
        <f t="shared" si="956"/>
        <v>9</v>
      </c>
      <c r="U7631">
        <f t="shared" si="957"/>
        <v>9</v>
      </c>
      <c r="V7631">
        <f t="shared" si="958"/>
        <v>0</v>
      </c>
    </row>
    <row r="7632" spans="1:22" x14ac:dyDescent="0.35">
      <c r="A7632">
        <v>1999</v>
      </c>
      <c r="B7632">
        <v>11</v>
      </c>
      <c r="C7632">
        <v>14</v>
      </c>
      <c r="D7632">
        <v>20</v>
      </c>
      <c r="E7632">
        <v>30</v>
      </c>
      <c r="F7632">
        <v>0</v>
      </c>
      <c r="G7632">
        <v>0</v>
      </c>
      <c r="H7632">
        <v>0</v>
      </c>
      <c r="I7632">
        <v>7</v>
      </c>
      <c r="J7632">
        <v>-7</v>
      </c>
      <c r="K7632" s="1" t="s">
        <v>88</v>
      </c>
      <c r="L7632">
        <v>40.32</v>
      </c>
      <c r="M7632">
        <f t="shared" si="952"/>
        <v>7</v>
      </c>
      <c r="N7632" s="3">
        <f t="shared" si="959"/>
        <v>317.83383333333819</v>
      </c>
      <c r="O7632">
        <v>0</v>
      </c>
      <c r="P7632">
        <v>0.2</v>
      </c>
      <c r="Q7632">
        <f t="shared" si="953"/>
        <v>0.83333333333333337</v>
      </c>
      <c r="R7632" t="str">
        <f t="shared" si="954"/>
        <v/>
      </c>
      <c r="S7632">
        <f t="shared" si="955"/>
        <v>7</v>
      </c>
      <c r="T7632">
        <f t="shared" si="956"/>
        <v>7</v>
      </c>
      <c r="U7632">
        <f t="shared" si="957"/>
        <v>7</v>
      </c>
      <c r="V7632">
        <f t="shared" si="958"/>
        <v>0</v>
      </c>
    </row>
    <row r="7633" spans="1:22" x14ac:dyDescent="0.35">
      <c r="A7633">
        <v>1999</v>
      </c>
      <c r="B7633">
        <v>11</v>
      </c>
      <c r="C7633">
        <v>14</v>
      </c>
      <c r="D7633">
        <v>21</v>
      </c>
      <c r="E7633">
        <v>30</v>
      </c>
      <c r="F7633">
        <v>0</v>
      </c>
      <c r="G7633">
        <v>0</v>
      </c>
      <c r="H7633">
        <v>0</v>
      </c>
      <c r="I7633">
        <v>7</v>
      </c>
      <c r="J7633">
        <v>-7</v>
      </c>
      <c r="K7633" s="1" t="s">
        <v>88</v>
      </c>
      <c r="L7633">
        <v>41.64</v>
      </c>
      <c r="M7633">
        <f t="shared" si="952"/>
        <v>7</v>
      </c>
      <c r="N7633" s="3">
        <f t="shared" si="959"/>
        <v>317.87550000000488</v>
      </c>
      <c r="O7633">
        <v>0</v>
      </c>
      <c r="P7633">
        <v>0.2</v>
      </c>
      <c r="Q7633">
        <f t="shared" si="953"/>
        <v>0.875</v>
      </c>
      <c r="R7633" t="str">
        <f t="shared" si="954"/>
        <v/>
      </c>
      <c r="S7633">
        <f t="shared" si="955"/>
        <v>7</v>
      </c>
      <c r="T7633">
        <f t="shared" si="956"/>
        <v>7</v>
      </c>
      <c r="U7633">
        <f t="shared" si="957"/>
        <v>7</v>
      </c>
      <c r="V7633">
        <f t="shared" si="958"/>
        <v>0</v>
      </c>
    </row>
    <row r="7634" spans="1:22" x14ac:dyDescent="0.35">
      <c r="A7634">
        <v>1999</v>
      </c>
      <c r="B7634">
        <v>11</v>
      </c>
      <c r="C7634">
        <v>14</v>
      </c>
      <c r="D7634">
        <v>22</v>
      </c>
      <c r="E7634">
        <v>30</v>
      </c>
      <c r="F7634">
        <v>0</v>
      </c>
      <c r="G7634">
        <v>0</v>
      </c>
      <c r="H7634">
        <v>0</v>
      </c>
      <c r="I7634">
        <v>6</v>
      </c>
      <c r="J7634">
        <v>-8</v>
      </c>
      <c r="K7634" s="1" t="s">
        <v>88</v>
      </c>
      <c r="L7634">
        <v>39.950000000000003</v>
      </c>
      <c r="M7634">
        <f t="shared" si="952"/>
        <v>6</v>
      </c>
      <c r="N7634" s="3">
        <f t="shared" si="959"/>
        <v>317.91716666667156</v>
      </c>
      <c r="O7634">
        <v>0</v>
      </c>
      <c r="P7634">
        <v>0.2</v>
      </c>
      <c r="Q7634">
        <f t="shared" si="953"/>
        <v>0.91666666666666663</v>
      </c>
      <c r="R7634" t="str">
        <f t="shared" si="954"/>
        <v/>
      </c>
      <c r="S7634">
        <f t="shared" si="955"/>
        <v>6</v>
      </c>
      <c r="T7634">
        <f t="shared" si="956"/>
        <v>6</v>
      </c>
      <c r="U7634">
        <f t="shared" si="957"/>
        <v>6</v>
      </c>
      <c r="V7634">
        <f t="shared" si="958"/>
        <v>0</v>
      </c>
    </row>
    <row r="7635" spans="1:22" x14ac:dyDescent="0.35">
      <c r="A7635">
        <v>1999</v>
      </c>
      <c r="B7635">
        <v>11</v>
      </c>
      <c r="C7635">
        <v>14</v>
      </c>
      <c r="D7635">
        <v>23</v>
      </c>
      <c r="E7635">
        <v>30</v>
      </c>
      <c r="F7635">
        <v>0</v>
      </c>
      <c r="G7635">
        <v>0</v>
      </c>
      <c r="H7635">
        <v>0</v>
      </c>
      <c r="I7635">
        <v>6</v>
      </c>
      <c r="J7635">
        <v>-8</v>
      </c>
      <c r="K7635" s="1" t="s">
        <v>88</v>
      </c>
      <c r="L7635">
        <v>41.3</v>
      </c>
      <c r="M7635">
        <f t="shared" si="952"/>
        <v>6</v>
      </c>
      <c r="N7635" s="3">
        <f t="shared" si="959"/>
        <v>317.95883333333825</v>
      </c>
      <c r="O7635">
        <v>0</v>
      </c>
      <c r="P7635">
        <v>0.2</v>
      </c>
      <c r="Q7635">
        <f t="shared" si="953"/>
        <v>0.95833333333333337</v>
      </c>
      <c r="R7635" t="str">
        <f t="shared" si="954"/>
        <v/>
      </c>
      <c r="S7635">
        <f t="shared" si="955"/>
        <v>6</v>
      </c>
      <c r="T7635">
        <f t="shared" si="956"/>
        <v>6</v>
      </c>
      <c r="U7635">
        <f t="shared" si="957"/>
        <v>6</v>
      </c>
      <c r="V7635">
        <f t="shared" si="958"/>
        <v>0</v>
      </c>
    </row>
    <row r="7636" spans="1:22" x14ac:dyDescent="0.35">
      <c r="A7636">
        <v>1999</v>
      </c>
      <c r="B7636">
        <v>11</v>
      </c>
      <c r="C7636">
        <v>15</v>
      </c>
      <c r="D7636">
        <v>0</v>
      </c>
      <c r="E7636">
        <v>30</v>
      </c>
      <c r="F7636">
        <v>0</v>
      </c>
      <c r="G7636">
        <v>0</v>
      </c>
      <c r="H7636">
        <v>0</v>
      </c>
      <c r="I7636">
        <v>5</v>
      </c>
      <c r="J7636">
        <v>-9</v>
      </c>
      <c r="K7636" s="1" t="s">
        <v>88</v>
      </c>
      <c r="L7636">
        <v>40.03</v>
      </c>
      <c r="M7636">
        <f t="shared" si="952"/>
        <v>5</v>
      </c>
      <c r="N7636" s="3">
        <f t="shared" si="959"/>
        <v>318.00050000000493</v>
      </c>
      <c r="O7636">
        <v>0</v>
      </c>
      <c r="P7636">
        <v>0.2</v>
      </c>
      <c r="Q7636">
        <f t="shared" si="953"/>
        <v>0</v>
      </c>
      <c r="R7636" t="str">
        <f t="shared" si="954"/>
        <v/>
      </c>
      <c r="S7636">
        <f t="shared" si="955"/>
        <v>5</v>
      </c>
      <c r="T7636">
        <f t="shared" si="956"/>
        <v>5</v>
      </c>
      <c r="U7636">
        <f t="shared" si="957"/>
        <v>5</v>
      </c>
      <c r="V7636">
        <f t="shared" si="958"/>
        <v>0</v>
      </c>
    </row>
    <row r="7637" spans="1:22" x14ac:dyDescent="0.35">
      <c r="A7637">
        <v>1999</v>
      </c>
      <c r="B7637">
        <v>11</v>
      </c>
      <c r="C7637">
        <v>15</v>
      </c>
      <c r="D7637">
        <v>1</v>
      </c>
      <c r="E7637">
        <v>30</v>
      </c>
      <c r="F7637">
        <v>0</v>
      </c>
      <c r="G7637">
        <v>0</v>
      </c>
      <c r="H7637">
        <v>0</v>
      </c>
      <c r="I7637">
        <v>5</v>
      </c>
      <c r="J7637">
        <v>-9</v>
      </c>
      <c r="K7637" s="1" t="s">
        <v>88</v>
      </c>
      <c r="L7637">
        <v>38.92</v>
      </c>
      <c r="M7637">
        <f t="shared" si="952"/>
        <v>5</v>
      </c>
      <c r="N7637" s="3">
        <f t="shared" si="959"/>
        <v>318.04216666667162</v>
      </c>
      <c r="O7637">
        <v>0</v>
      </c>
      <c r="P7637">
        <v>0.2</v>
      </c>
      <c r="Q7637">
        <f t="shared" si="953"/>
        <v>4.1666666666666664E-2</v>
      </c>
      <c r="R7637" t="str">
        <f t="shared" si="954"/>
        <v/>
      </c>
      <c r="S7637">
        <f t="shared" si="955"/>
        <v>5</v>
      </c>
      <c r="T7637">
        <f t="shared" si="956"/>
        <v>5</v>
      </c>
      <c r="U7637">
        <f t="shared" si="957"/>
        <v>5</v>
      </c>
      <c r="V7637">
        <f t="shared" si="958"/>
        <v>0</v>
      </c>
    </row>
    <row r="7638" spans="1:22" x14ac:dyDescent="0.35">
      <c r="A7638">
        <v>1999</v>
      </c>
      <c r="B7638">
        <v>11</v>
      </c>
      <c r="C7638">
        <v>15</v>
      </c>
      <c r="D7638">
        <v>2</v>
      </c>
      <c r="E7638">
        <v>30</v>
      </c>
      <c r="F7638">
        <v>0</v>
      </c>
      <c r="G7638">
        <v>0</v>
      </c>
      <c r="H7638">
        <v>0</v>
      </c>
      <c r="I7638">
        <v>5</v>
      </c>
      <c r="J7638">
        <v>-10</v>
      </c>
      <c r="K7638" s="1" t="s">
        <v>88</v>
      </c>
      <c r="L7638">
        <v>40.61</v>
      </c>
      <c r="M7638">
        <f t="shared" si="952"/>
        <v>5</v>
      </c>
      <c r="N7638" s="3">
        <f t="shared" si="959"/>
        <v>318.0838333333383</v>
      </c>
      <c r="O7638">
        <v>0</v>
      </c>
      <c r="P7638">
        <v>0.2</v>
      </c>
      <c r="Q7638">
        <f t="shared" si="953"/>
        <v>8.3333333333333329E-2</v>
      </c>
      <c r="R7638" t="str">
        <f t="shared" si="954"/>
        <v/>
      </c>
      <c r="S7638">
        <f t="shared" si="955"/>
        <v>5</v>
      </c>
      <c r="T7638">
        <f t="shared" si="956"/>
        <v>5</v>
      </c>
      <c r="U7638">
        <f t="shared" si="957"/>
        <v>5</v>
      </c>
      <c r="V7638">
        <f t="shared" si="958"/>
        <v>0</v>
      </c>
    </row>
    <row r="7639" spans="1:22" x14ac:dyDescent="0.35">
      <c r="A7639">
        <v>1999</v>
      </c>
      <c r="B7639">
        <v>11</v>
      </c>
      <c r="C7639">
        <v>15</v>
      </c>
      <c r="D7639">
        <v>3</v>
      </c>
      <c r="E7639">
        <v>30</v>
      </c>
      <c r="F7639">
        <v>0</v>
      </c>
      <c r="G7639">
        <v>0</v>
      </c>
      <c r="H7639">
        <v>0</v>
      </c>
      <c r="I7639">
        <v>5</v>
      </c>
      <c r="J7639">
        <v>-10</v>
      </c>
      <c r="K7639">
        <v>1.8</v>
      </c>
      <c r="L7639">
        <v>39.479999999999997</v>
      </c>
      <c r="M7639">
        <f t="shared" si="952"/>
        <v>5</v>
      </c>
      <c r="N7639" s="3">
        <f t="shared" si="959"/>
        <v>318.12550000000499</v>
      </c>
      <c r="O7639">
        <v>0</v>
      </c>
      <c r="P7639">
        <v>0.2</v>
      </c>
      <c r="Q7639">
        <f t="shared" si="953"/>
        <v>0.125</v>
      </c>
      <c r="R7639" t="str">
        <f t="shared" si="954"/>
        <v/>
      </c>
      <c r="S7639">
        <f t="shared" si="955"/>
        <v>5</v>
      </c>
      <c r="T7639">
        <f t="shared" si="956"/>
        <v>5</v>
      </c>
      <c r="U7639">
        <f t="shared" si="957"/>
        <v>5</v>
      </c>
      <c r="V7639">
        <f t="shared" si="958"/>
        <v>0</v>
      </c>
    </row>
    <row r="7640" spans="1:22" x14ac:dyDescent="0.35">
      <c r="A7640">
        <v>1999</v>
      </c>
      <c r="B7640">
        <v>11</v>
      </c>
      <c r="C7640">
        <v>15</v>
      </c>
      <c r="D7640">
        <v>4</v>
      </c>
      <c r="E7640">
        <v>30</v>
      </c>
      <c r="F7640">
        <v>0</v>
      </c>
      <c r="G7640">
        <v>0</v>
      </c>
      <c r="H7640">
        <v>0</v>
      </c>
      <c r="I7640">
        <v>4</v>
      </c>
      <c r="J7640">
        <v>-10</v>
      </c>
      <c r="K7640">
        <v>1.8</v>
      </c>
      <c r="L7640">
        <v>38.51</v>
      </c>
      <c r="M7640">
        <f t="shared" si="952"/>
        <v>4</v>
      </c>
      <c r="N7640" s="3">
        <f t="shared" si="959"/>
        <v>318.16716666667168</v>
      </c>
      <c r="O7640">
        <v>0</v>
      </c>
      <c r="P7640">
        <v>0.2</v>
      </c>
      <c r="Q7640">
        <f t="shared" si="953"/>
        <v>0.16666666666666666</v>
      </c>
      <c r="R7640" t="str">
        <f t="shared" si="954"/>
        <v/>
      </c>
      <c r="S7640">
        <f t="shared" si="955"/>
        <v>4</v>
      </c>
      <c r="T7640">
        <f t="shared" si="956"/>
        <v>4</v>
      </c>
      <c r="U7640">
        <f t="shared" si="957"/>
        <v>4</v>
      </c>
      <c r="V7640">
        <f t="shared" si="958"/>
        <v>0</v>
      </c>
    </row>
    <row r="7641" spans="1:22" x14ac:dyDescent="0.35">
      <c r="A7641">
        <v>1999</v>
      </c>
      <c r="B7641">
        <v>11</v>
      </c>
      <c r="C7641">
        <v>15</v>
      </c>
      <c r="D7641">
        <v>5</v>
      </c>
      <c r="E7641">
        <v>30</v>
      </c>
      <c r="F7641">
        <v>0</v>
      </c>
      <c r="G7641">
        <v>0</v>
      </c>
      <c r="H7641">
        <v>0</v>
      </c>
      <c r="I7641">
        <v>4</v>
      </c>
      <c r="J7641">
        <v>-10</v>
      </c>
      <c r="K7641">
        <v>1.8</v>
      </c>
      <c r="L7641">
        <v>37.9</v>
      </c>
      <c r="M7641">
        <f t="shared" si="952"/>
        <v>4</v>
      </c>
      <c r="N7641" s="3">
        <f t="shared" si="959"/>
        <v>318.20883333333836</v>
      </c>
      <c r="O7641">
        <v>0</v>
      </c>
      <c r="P7641">
        <v>0.2</v>
      </c>
      <c r="Q7641">
        <f t="shared" si="953"/>
        <v>0.20833333333333334</v>
      </c>
      <c r="R7641" t="str">
        <f t="shared" si="954"/>
        <v/>
      </c>
      <c r="S7641">
        <f t="shared" si="955"/>
        <v>4</v>
      </c>
      <c r="T7641">
        <f t="shared" si="956"/>
        <v>4</v>
      </c>
      <c r="U7641">
        <f t="shared" si="957"/>
        <v>4</v>
      </c>
      <c r="V7641">
        <f t="shared" si="958"/>
        <v>0</v>
      </c>
    </row>
    <row r="7642" spans="1:22" x14ac:dyDescent="0.35">
      <c r="A7642">
        <v>1999</v>
      </c>
      <c r="B7642">
        <v>11</v>
      </c>
      <c r="C7642">
        <v>15</v>
      </c>
      <c r="D7642">
        <v>6</v>
      </c>
      <c r="E7642">
        <v>30</v>
      </c>
      <c r="F7642">
        <v>0</v>
      </c>
      <c r="G7642">
        <v>0</v>
      </c>
      <c r="H7642">
        <v>0</v>
      </c>
      <c r="I7642">
        <v>4</v>
      </c>
      <c r="J7642">
        <v>-11</v>
      </c>
      <c r="K7642" s="1" t="s">
        <v>88</v>
      </c>
      <c r="L7642">
        <v>37.51</v>
      </c>
      <c r="M7642">
        <f t="shared" si="952"/>
        <v>4</v>
      </c>
      <c r="N7642" s="3">
        <f t="shared" si="959"/>
        <v>318.25050000000505</v>
      </c>
      <c r="O7642">
        <v>0</v>
      </c>
      <c r="P7642">
        <v>0.2</v>
      </c>
      <c r="Q7642">
        <f t="shared" si="953"/>
        <v>0.25</v>
      </c>
      <c r="R7642" t="str">
        <f t="shared" si="954"/>
        <v/>
      </c>
      <c r="S7642">
        <f t="shared" si="955"/>
        <v>4</v>
      </c>
      <c r="T7642">
        <f t="shared" si="956"/>
        <v>4</v>
      </c>
      <c r="U7642">
        <f t="shared" si="957"/>
        <v>4</v>
      </c>
      <c r="V7642">
        <f t="shared" si="958"/>
        <v>11.323133142640913</v>
      </c>
    </row>
    <row r="7643" spans="1:22" x14ac:dyDescent="0.35">
      <c r="A7643">
        <v>1999</v>
      </c>
      <c r="B7643">
        <v>11</v>
      </c>
      <c r="C7643">
        <v>15</v>
      </c>
      <c r="D7643">
        <v>7</v>
      </c>
      <c r="E7643">
        <v>30</v>
      </c>
      <c r="F7643">
        <v>602</v>
      </c>
      <c r="G7643">
        <v>29</v>
      </c>
      <c r="H7643">
        <v>101</v>
      </c>
      <c r="I7643">
        <v>8</v>
      </c>
      <c r="J7643">
        <v>-10</v>
      </c>
      <c r="K7643" s="1" t="s">
        <v>88</v>
      </c>
      <c r="L7643">
        <v>32.549999999999997</v>
      </c>
      <c r="M7643">
        <f t="shared" si="952"/>
        <v>20.748201321346752</v>
      </c>
      <c r="N7643" s="3">
        <f t="shared" si="959"/>
        <v>318.29216666667173</v>
      </c>
      <c r="O7643" s="1" t="s">
        <v>3543</v>
      </c>
      <c r="P7643">
        <v>0.2</v>
      </c>
      <c r="Q7643">
        <f t="shared" si="953"/>
        <v>0.29166666666666669</v>
      </c>
      <c r="R7643">
        <f t="shared" si="954"/>
        <v>0.31630517852556878</v>
      </c>
      <c r="S7643">
        <f t="shared" si="955"/>
        <v>22.845639903510822</v>
      </c>
      <c r="T7643">
        <f t="shared" si="956"/>
        <v>16.21458001400439</v>
      </c>
      <c r="U7643">
        <f t="shared" si="957"/>
        <v>20.748201321346752</v>
      </c>
      <c r="V7643">
        <f t="shared" si="958"/>
        <v>214.3760228870434</v>
      </c>
    </row>
    <row r="7644" spans="1:22" x14ac:dyDescent="0.35">
      <c r="A7644">
        <v>1999</v>
      </c>
      <c r="B7644">
        <v>11</v>
      </c>
      <c r="C7644">
        <v>15</v>
      </c>
      <c r="D7644">
        <v>8</v>
      </c>
      <c r="E7644">
        <v>30</v>
      </c>
      <c r="F7644">
        <v>839</v>
      </c>
      <c r="G7644">
        <v>46</v>
      </c>
      <c r="H7644">
        <v>280</v>
      </c>
      <c r="I7644">
        <v>13</v>
      </c>
      <c r="J7644">
        <v>-7</v>
      </c>
      <c r="K7644">
        <v>2.2000000000000002</v>
      </c>
      <c r="L7644">
        <v>28.24</v>
      </c>
      <c r="M7644">
        <f t="shared" si="952"/>
        <v>37.980825295355977</v>
      </c>
      <c r="N7644" s="3">
        <f t="shared" si="959"/>
        <v>318.33383333333842</v>
      </c>
      <c r="O7644">
        <v>573.09634413761501</v>
      </c>
      <c r="P7644">
        <v>0.2</v>
      </c>
      <c r="Q7644">
        <f t="shared" si="953"/>
        <v>0.33333333333333331</v>
      </c>
      <c r="R7644">
        <f t="shared" si="954"/>
        <v>0.31465851642557946</v>
      </c>
      <c r="S7644">
        <f t="shared" si="955"/>
        <v>42.104239255109114</v>
      </c>
      <c r="T7644">
        <f t="shared" si="956"/>
        <v>28.999830047966697</v>
      </c>
      <c r="U7644">
        <f t="shared" si="957"/>
        <v>37.980825295355977</v>
      </c>
      <c r="V7644">
        <f t="shared" si="958"/>
        <v>485.36031185658646</v>
      </c>
    </row>
    <row r="7645" spans="1:22" x14ac:dyDescent="0.35">
      <c r="A7645">
        <v>1999</v>
      </c>
      <c r="B7645">
        <v>11</v>
      </c>
      <c r="C7645">
        <v>15</v>
      </c>
      <c r="D7645">
        <v>9</v>
      </c>
      <c r="E7645">
        <v>30</v>
      </c>
      <c r="F7645">
        <v>936</v>
      </c>
      <c r="G7645">
        <v>55</v>
      </c>
      <c r="H7645">
        <v>433</v>
      </c>
      <c r="I7645">
        <v>17</v>
      </c>
      <c r="J7645">
        <v>-9</v>
      </c>
      <c r="K7645" s="1" t="s">
        <v>100</v>
      </c>
      <c r="L7645">
        <v>17.29</v>
      </c>
      <c r="M7645">
        <f t="shared" si="952"/>
        <v>51.549619584653186</v>
      </c>
      <c r="N7645" s="3">
        <f t="shared" si="959"/>
        <v>318.3755000000051</v>
      </c>
      <c r="O7645" s="1" t="s">
        <v>3544</v>
      </c>
      <c r="P7645">
        <v>0.2</v>
      </c>
      <c r="Q7645">
        <f t="shared" si="953"/>
        <v>0.375</v>
      </c>
      <c r="R7645">
        <f t="shared" si="954"/>
        <v>0.31433722266120284</v>
      </c>
      <c r="S7645">
        <f t="shared" si="955"/>
        <v>57.256014732932151</v>
      </c>
      <c r="T7645">
        <f t="shared" si="956"/>
        <v>39.10227811857834</v>
      </c>
      <c r="U7645">
        <f t="shared" si="957"/>
        <v>51.549619584653186</v>
      </c>
      <c r="V7645">
        <f t="shared" si="958"/>
        <v>726.96574403974319</v>
      </c>
    </row>
    <row r="7646" spans="1:22" x14ac:dyDescent="0.35">
      <c r="A7646">
        <v>1999</v>
      </c>
      <c r="B7646">
        <v>11</v>
      </c>
      <c r="C7646">
        <v>15</v>
      </c>
      <c r="D7646">
        <v>10</v>
      </c>
      <c r="E7646">
        <v>30</v>
      </c>
      <c r="F7646">
        <v>980</v>
      </c>
      <c r="G7646">
        <v>60</v>
      </c>
      <c r="H7646">
        <v>538</v>
      </c>
      <c r="I7646">
        <v>20</v>
      </c>
      <c r="J7646">
        <v>-11</v>
      </c>
      <c r="K7646">
        <v>1.9</v>
      </c>
      <c r="L7646">
        <v>12.78</v>
      </c>
      <c r="M7646">
        <f t="shared" si="952"/>
        <v>62.322348698939891</v>
      </c>
      <c r="N7646" s="3">
        <f t="shared" si="959"/>
        <v>318.41716666667179</v>
      </c>
      <c r="O7646" s="1" t="s">
        <v>3545</v>
      </c>
      <c r="P7646">
        <v>0.2</v>
      </c>
      <c r="Q7646">
        <f t="shared" si="953"/>
        <v>0.41666666666666669</v>
      </c>
      <c r="R7646">
        <f t="shared" si="954"/>
        <v>0.31563834665908858</v>
      </c>
      <c r="S7646">
        <f t="shared" si="955"/>
        <v>69.294831776918159</v>
      </c>
      <c r="T7646">
        <f t="shared" si="956"/>
        <v>47.204730394182697</v>
      </c>
      <c r="U7646">
        <f t="shared" si="957"/>
        <v>62.322348698939891</v>
      </c>
      <c r="V7646">
        <f t="shared" si="958"/>
        <v>907.06826129660021</v>
      </c>
    </row>
    <row r="7647" spans="1:22" x14ac:dyDescent="0.35">
      <c r="A7647">
        <v>1999</v>
      </c>
      <c r="B7647">
        <v>11</v>
      </c>
      <c r="C7647">
        <v>15</v>
      </c>
      <c r="D7647">
        <v>11</v>
      </c>
      <c r="E7647">
        <v>30</v>
      </c>
      <c r="F7647">
        <v>995</v>
      </c>
      <c r="G7647">
        <v>62</v>
      </c>
      <c r="H7647">
        <v>585</v>
      </c>
      <c r="I7647">
        <v>21</v>
      </c>
      <c r="J7647">
        <v>-11</v>
      </c>
      <c r="K7647">
        <v>2</v>
      </c>
      <c r="L7647">
        <v>11.58</v>
      </c>
      <c r="M7647">
        <f t="shared" si="952"/>
        <v>65.8646226490972</v>
      </c>
      <c r="N7647" s="3">
        <f t="shared" si="959"/>
        <v>318.45883333333848</v>
      </c>
      <c r="O7647" s="1" t="s">
        <v>3546</v>
      </c>
      <c r="P7647">
        <v>0.2</v>
      </c>
      <c r="Q7647">
        <f t="shared" si="953"/>
        <v>0.45833333333333331</v>
      </c>
      <c r="R7647">
        <f t="shared" si="954"/>
        <v>0.31530904661041242</v>
      </c>
      <c r="S7647">
        <f t="shared" si="955"/>
        <v>73.260738682165311</v>
      </c>
      <c r="T7647">
        <f t="shared" si="956"/>
        <v>49.804018640109057</v>
      </c>
      <c r="U7647">
        <f t="shared" si="957"/>
        <v>65.8646226490972</v>
      </c>
      <c r="V7647">
        <f t="shared" si="958"/>
        <v>1006.5113591414921</v>
      </c>
    </row>
    <row r="7648" spans="1:22" x14ac:dyDescent="0.35">
      <c r="A7648">
        <v>1999</v>
      </c>
      <c r="B7648">
        <v>11</v>
      </c>
      <c r="C7648">
        <v>15</v>
      </c>
      <c r="D7648">
        <v>12</v>
      </c>
      <c r="E7648">
        <v>30</v>
      </c>
      <c r="F7648">
        <v>988</v>
      </c>
      <c r="G7648">
        <v>62</v>
      </c>
      <c r="H7648">
        <v>569</v>
      </c>
      <c r="I7648">
        <v>22</v>
      </c>
      <c r="J7648">
        <v>-11</v>
      </c>
      <c r="K7648">
        <v>2.2000000000000002</v>
      </c>
      <c r="L7648">
        <v>11.63</v>
      </c>
      <c r="M7648">
        <f t="shared" si="952"/>
        <v>65.174336283392677</v>
      </c>
      <c r="N7648" s="3">
        <f t="shared" si="959"/>
        <v>318.50050000000516</v>
      </c>
      <c r="O7648" s="1" t="s">
        <v>3547</v>
      </c>
      <c r="P7648">
        <v>0.2</v>
      </c>
      <c r="Q7648">
        <f t="shared" si="953"/>
        <v>0.5</v>
      </c>
      <c r="R7648">
        <f t="shared" si="954"/>
        <v>0.31465851642557996</v>
      </c>
      <c r="S7648">
        <f t="shared" si="955"/>
        <v>72.300828656209262</v>
      </c>
      <c r="T7648">
        <f t="shared" si="956"/>
        <v>49.65249085251255</v>
      </c>
      <c r="U7648">
        <f t="shared" si="957"/>
        <v>65.174336283392677</v>
      </c>
      <c r="V7648">
        <f t="shared" si="958"/>
        <v>1013.238321636406</v>
      </c>
    </row>
    <row r="7649" spans="1:22" x14ac:dyDescent="0.35">
      <c r="A7649">
        <v>1999</v>
      </c>
      <c r="B7649">
        <v>11</v>
      </c>
      <c r="C7649">
        <v>15</v>
      </c>
      <c r="D7649">
        <v>13</v>
      </c>
      <c r="E7649">
        <v>30</v>
      </c>
      <c r="F7649">
        <v>957</v>
      </c>
      <c r="G7649">
        <v>59</v>
      </c>
      <c r="H7649">
        <v>491</v>
      </c>
      <c r="I7649">
        <v>21</v>
      </c>
      <c r="J7649">
        <v>-11</v>
      </c>
      <c r="K7649" s="1" t="s">
        <v>100</v>
      </c>
      <c r="L7649">
        <v>11.85</v>
      </c>
      <c r="M7649">
        <f t="shared" si="952"/>
        <v>59.099270139883387</v>
      </c>
      <c r="N7649" s="3">
        <f t="shared" si="959"/>
        <v>318.54216666667185</v>
      </c>
      <c r="O7649" s="1" t="s">
        <v>3548</v>
      </c>
      <c r="P7649">
        <v>0.2</v>
      </c>
      <c r="Q7649">
        <f t="shared" si="953"/>
        <v>0.54166666666666663</v>
      </c>
      <c r="R7649">
        <f t="shared" si="954"/>
        <v>0.31433722266120284</v>
      </c>
      <c r="S7649">
        <f t="shared" si="955"/>
        <v>65.391944064888705</v>
      </c>
      <c r="T7649">
        <f t="shared" si="956"/>
        <v>45.3730806552961</v>
      </c>
      <c r="U7649">
        <f t="shared" si="957"/>
        <v>59.099270139883387</v>
      </c>
      <c r="V7649">
        <f t="shared" si="958"/>
        <v>920.06507024167138</v>
      </c>
    </row>
    <row r="7650" spans="1:22" x14ac:dyDescent="0.35">
      <c r="A7650">
        <v>1999</v>
      </c>
      <c r="B7650">
        <v>11</v>
      </c>
      <c r="C7650">
        <v>15</v>
      </c>
      <c r="D7650">
        <v>14</v>
      </c>
      <c r="E7650">
        <v>30</v>
      </c>
      <c r="F7650">
        <v>889</v>
      </c>
      <c r="G7650">
        <v>52</v>
      </c>
      <c r="H7650">
        <v>359</v>
      </c>
      <c r="I7650">
        <v>20</v>
      </c>
      <c r="J7650">
        <v>-10</v>
      </c>
      <c r="K7650">
        <v>1.9</v>
      </c>
      <c r="L7650">
        <v>14.3</v>
      </c>
      <c r="M7650">
        <f t="shared" si="952"/>
        <v>50.842240277366038</v>
      </c>
      <c r="N7650" s="3">
        <f t="shared" si="959"/>
        <v>318.58383333333853</v>
      </c>
      <c r="O7650" s="1" t="s">
        <v>3549</v>
      </c>
      <c r="P7650">
        <v>0.2</v>
      </c>
      <c r="Q7650">
        <f t="shared" si="953"/>
        <v>0.58333333333333337</v>
      </c>
      <c r="R7650">
        <f t="shared" si="954"/>
        <v>0.31563834665908885</v>
      </c>
      <c r="S7650">
        <f t="shared" si="955"/>
        <v>55.923409093175671</v>
      </c>
      <c r="T7650">
        <f t="shared" si="956"/>
        <v>39.82533713965082</v>
      </c>
      <c r="U7650">
        <f t="shared" si="957"/>
        <v>50.842240277366038</v>
      </c>
      <c r="V7650">
        <f t="shared" si="958"/>
        <v>718.74361330259399</v>
      </c>
    </row>
    <row r="7651" spans="1:22" x14ac:dyDescent="0.35">
      <c r="A7651">
        <v>1999</v>
      </c>
      <c r="B7651">
        <v>11</v>
      </c>
      <c r="C7651">
        <v>15</v>
      </c>
      <c r="D7651">
        <v>15</v>
      </c>
      <c r="E7651">
        <v>30</v>
      </c>
      <c r="F7651">
        <v>738</v>
      </c>
      <c r="G7651">
        <v>40</v>
      </c>
      <c r="H7651">
        <v>190</v>
      </c>
      <c r="I7651">
        <v>16</v>
      </c>
      <c r="J7651">
        <v>-3</v>
      </c>
      <c r="K7651">
        <v>1.3</v>
      </c>
      <c r="L7651">
        <v>29.86</v>
      </c>
      <c r="M7651">
        <f t="shared" si="952"/>
        <v>36.156184568285362</v>
      </c>
      <c r="N7651" s="3">
        <f t="shared" si="959"/>
        <v>318.62550000000522</v>
      </c>
      <c r="O7651" s="1" t="s">
        <v>3550</v>
      </c>
      <c r="P7651">
        <v>0.2</v>
      </c>
      <c r="Q7651">
        <f t="shared" si="953"/>
        <v>0.625</v>
      </c>
      <c r="R7651">
        <f t="shared" si="954"/>
        <v>0.31767270004858023</v>
      </c>
      <c r="S7651">
        <f t="shared" si="955"/>
        <v>39.463236879152504</v>
      </c>
      <c r="T7651">
        <f t="shared" si="956"/>
        <v>29.052986610994711</v>
      </c>
      <c r="U7651">
        <f t="shared" si="957"/>
        <v>36.156184568285362</v>
      </c>
      <c r="V7651">
        <f t="shared" si="958"/>
        <v>370.48638889513819</v>
      </c>
    </row>
    <row r="7652" spans="1:22" x14ac:dyDescent="0.35">
      <c r="A7652">
        <v>1999</v>
      </c>
      <c r="B7652">
        <v>11</v>
      </c>
      <c r="C7652">
        <v>15</v>
      </c>
      <c r="D7652">
        <v>16</v>
      </c>
      <c r="E7652">
        <v>30</v>
      </c>
      <c r="F7652">
        <v>302</v>
      </c>
      <c r="G7652">
        <v>13</v>
      </c>
      <c r="H7652">
        <v>23</v>
      </c>
      <c r="I7652">
        <v>13</v>
      </c>
      <c r="J7652">
        <v>-3</v>
      </c>
      <c r="K7652">
        <v>1</v>
      </c>
      <c r="L7652">
        <v>39.56</v>
      </c>
      <c r="M7652">
        <f t="shared" si="952"/>
        <v>18.052918219184267</v>
      </c>
      <c r="N7652" s="3">
        <f t="shared" si="959"/>
        <v>318.6671666666719</v>
      </c>
      <c r="O7652" s="1" t="s">
        <v>3551</v>
      </c>
      <c r="P7652">
        <v>0.2</v>
      </c>
      <c r="Q7652">
        <f t="shared" si="953"/>
        <v>0.66666666666666663</v>
      </c>
      <c r="R7652">
        <f t="shared" si="954"/>
        <v>0.31872904563218185</v>
      </c>
      <c r="S7652">
        <f t="shared" si="955"/>
        <v>18.880143533636364</v>
      </c>
      <c r="T7652">
        <f t="shared" si="956"/>
        <v>16.284756242179007</v>
      </c>
      <c r="U7652">
        <f t="shared" si="957"/>
        <v>18.052918219184267</v>
      </c>
      <c r="V7652">
        <f t="shared" si="958"/>
        <v>74.865954608003548</v>
      </c>
    </row>
    <row r="7653" spans="1:22" x14ac:dyDescent="0.35">
      <c r="A7653">
        <v>1999</v>
      </c>
      <c r="B7653">
        <v>11</v>
      </c>
      <c r="C7653">
        <v>15</v>
      </c>
      <c r="D7653">
        <v>17</v>
      </c>
      <c r="E7653">
        <v>30</v>
      </c>
      <c r="F7653">
        <v>0</v>
      </c>
      <c r="G7653">
        <v>0</v>
      </c>
      <c r="H7653">
        <v>0</v>
      </c>
      <c r="I7653">
        <v>11</v>
      </c>
      <c r="J7653">
        <v>-6</v>
      </c>
      <c r="K7653">
        <v>0.5</v>
      </c>
      <c r="L7653">
        <v>35.31</v>
      </c>
      <c r="M7653">
        <f t="shared" si="952"/>
        <v>11</v>
      </c>
      <c r="N7653" s="3">
        <f t="shared" si="959"/>
        <v>318.70883333333859</v>
      </c>
      <c r="O7653">
        <v>0</v>
      </c>
      <c r="P7653">
        <v>0.2</v>
      </c>
      <c r="Q7653">
        <f t="shared" si="953"/>
        <v>0.70833333333333337</v>
      </c>
      <c r="R7653" t="str">
        <f t="shared" si="954"/>
        <v/>
      </c>
      <c r="S7653">
        <f t="shared" si="955"/>
        <v>11</v>
      </c>
      <c r="T7653">
        <f t="shared" si="956"/>
        <v>11</v>
      </c>
      <c r="U7653">
        <f t="shared" si="957"/>
        <v>11</v>
      </c>
      <c r="V7653">
        <f t="shared" si="958"/>
        <v>0</v>
      </c>
    </row>
    <row r="7654" spans="1:22" x14ac:dyDescent="0.35">
      <c r="A7654">
        <v>1999</v>
      </c>
      <c r="B7654">
        <v>11</v>
      </c>
      <c r="C7654">
        <v>15</v>
      </c>
      <c r="D7654">
        <v>18</v>
      </c>
      <c r="E7654">
        <v>30</v>
      </c>
      <c r="F7654">
        <v>0</v>
      </c>
      <c r="G7654">
        <v>0</v>
      </c>
      <c r="H7654">
        <v>0</v>
      </c>
      <c r="I7654">
        <v>9</v>
      </c>
      <c r="J7654">
        <v>-6</v>
      </c>
      <c r="K7654" s="1" t="s">
        <v>97</v>
      </c>
      <c r="L7654">
        <v>36.880000000000003</v>
      </c>
      <c r="M7654">
        <f t="shared" si="952"/>
        <v>9</v>
      </c>
      <c r="N7654" s="3">
        <f t="shared" si="959"/>
        <v>318.75050000000527</v>
      </c>
      <c r="O7654">
        <v>0</v>
      </c>
      <c r="P7654">
        <v>0.2</v>
      </c>
      <c r="Q7654">
        <f t="shared" si="953"/>
        <v>0.75</v>
      </c>
      <c r="R7654" t="str">
        <f t="shared" si="954"/>
        <v/>
      </c>
      <c r="S7654">
        <f t="shared" si="955"/>
        <v>9</v>
      </c>
      <c r="T7654">
        <f t="shared" si="956"/>
        <v>9</v>
      </c>
      <c r="U7654">
        <f t="shared" si="957"/>
        <v>9</v>
      </c>
      <c r="V7654">
        <f t="shared" si="958"/>
        <v>0</v>
      </c>
    </row>
    <row r="7655" spans="1:22" x14ac:dyDescent="0.35">
      <c r="A7655">
        <v>1999</v>
      </c>
      <c r="B7655">
        <v>11</v>
      </c>
      <c r="C7655">
        <v>15</v>
      </c>
      <c r="D7655">
        <v>19</v>
      </c>
      <c r="E7655">
        <v>30</v>
      </c>
      <c r="F7655">
        <v>0</v>
      </c>
      <c r="G7655">
        <v>0</v>
      </c>
      <c r="H7655">
        <v>0</v>
      </c>
      <c r="I7655">
        <v>8</v>
      </c>
      <c r="J7655">
        <v>-6</v>
      </c>
      <c r="K7655">
        <v>1.3</v>
      </c>
      <c r="L7655">
        <v>41.61</v>
      </c>
      <c r="M7655">
        <f t="shared" si="952"/>
        <v>8</v>
      </c>
      <c r="N7655" s="3">
        <f t="shared" si="959"/>
        <v>318.79216666667196</v>
      </c>
      <c r="O7655">
        <v>0</v>
      </c>
      <c r="P7655">
        <v>0.2</v>
      </c>
      <c r="Q7655">
        <f t="shared" si="953"/>
        <v>0.79166666666666663</v>
      </c>
      <c r="R7655" t="str">
        <f t="shared" si="954"/>
        <v/>
      </c>
      <c r="S7655">
        <f t="shared" si="955"/>
        <v>8</v>
      </c>
      <c r="T7655">
        <f t="shared" si="956"/>
        <v>8</v>
      </c>
      <c r="U7655">
        <f t="shared" si="957"/>
        <v>8</v>
      </c>
      <c r="V7655">
        <f t="shared" si="958"/>
        <v>0</v>
      </c>
    </row>
    <row r="7656" spans="1:22" x14ac:dyDescent="0.35">
      <c r="A7656">
        <v>1999</v>
      </c>
      <c r="B7656">
        <v>11</v>
      </c>
      <c r="C7656">
        <v>15</v>
      </c>
      <c r="D7656">
        <v>20</v>
      </c>
      <c r="E7656">
        <v>30</v>
      </c>
      <c r="F7656">
        <v>0</v>
      </c>
      <c r="G7656">
        <v>0</v>
      </c>
      <c r="H7656">
        <v>0</v>
      </c>
      <c r="I7656">
        <v>6</v>
      </c>
      <c r="J7656">
        <v>-7</v>
      </c>
      <c r="K7656">
        <v>1.6</v>
      </c>
      <c r="L7656">
        <v>43.47</v>
      </c>
      <c r="M7656">
        <f t="shared" si="952"/>
        <v>6</v>
      </c>
      <c r="N7656" s="3">
        <f t="shared" si="959"/>
        <v>318.83383333333865</v>
      </c>
      <c r="O7656">
        <v>0</v>
      </c>
      <c r="P7656">
        <v>0.2</v>
      </c>
      <c r="Q7656">
        <f t="shared" si="953"/>
        <v>0.83333333333333337</v>
      </c>
      <c r="R7656" t="str">
        <f t="shared" si="954"/>
        <v/>
      </c>
      <c r="S7656">
        <f t="shared" si="955"/>
        <v>6</v>
      </c>
      <c r="T7656">
        <f t="shared" si="956"/>
        <v>6</v>
      </c>
      <c r="U7656">
        <f t="shared" si="957"/>
        <v>6</v>
      </c>
      <c r="V7656">
        <f t="shared" si="958"/>
        <v>0</v>
      </c>
    </row>
    <row r="7657" spans="1:22" x14ac:dyDescent="0.35">
      <c r="A7657">
        <v>1999</v>
      </c>
      <c r="B7657">
        <v>11</v>
      </c>
      <c r="C7657">
        <v>15</v>
      </c>
      <c r="D7657">
        <v>21</v>
      </c>
      <c r="E7657">
        <v>30</v>
      </c>
      <c r="F7657">
        <v>0</v>
      </c>
      <c r="G7657">
        <v>0</v>
      </c>
      <c r="H7657">
        <v>0</v>
      </c>
      <c r="I7657">
        <v>6</v>
      </c>
      <c r="J7657">
        <v>-7</v>
      </c>
      <c r="K7657" s="1" t="s">
        <v>88</v>
      </c>
      <c r="L7657">
        <v>41.89</v>
      </c>
      <c r="M7657">
        <f t="shared" si="952"/>
        <v>6</v>
      </c>
      <c r="N7657" s="3">
        <f t="shared" si="959"/>
        <v>318.87550000000533</v>
      </c>
      <c r="O7657">
        <v>0</v>
      </c>
      <c r="P7657">
        <v>0.2</v>
      </c>
      <c r="Q7657">
        <f t="shared" si="953"/>
        <v>0.875</v>
      </c>
      <c r="R7657" t="str">
        <f t="shared" si="954"/>
        <v/>
      </c>
      <c r="S7657">
        <f t="shared" si="955"/>
        <v>6</v>
      </c>
      <c r="T7657">
        <f t="shared" si="956"/>
        <v>6</v>
      </c>
      <c r="U7657">
        <f t="shared" si="957"/>
        <v>6</v>
      </c>
      <c r="V7657">
        <f t="shared" si="958"/>
        <v>0</v>
      </c>
    </row>
    <row r="7658" spans="1:22" x14ac:dyDescent="0.35">
      <c r="A7658">
        <v>1999</v>
      </c>
      <c r="B7658">
        <v>11</v>
      </c>
      <c r="C7658">
        <v>15</v>
      </c>
      <c r="D7658">
        <v>22</v>
      </c>
      <c r="E7658">
        <v>30</v>
      </c>
      <c r="F7658">
        <v>0</v>
      </c>
      <c r="G7658">
        <v>0</v>
      </c>
      <c r="H7658">
        <v>0</v>
      </c>
      <c r="I7658">
        <v>5</v>
      </c>
      <c r="J7658">
        <v>-8</v>
      </c>
      <c r="K7658">
        <v>1.8</v>
      </c>
      <c r="L7658">
        <v>43.14</v>
      </c>
      <c r="M7658">
        <f t="shared" si="952"/>
        <v>5</v>
      </c>
      <c r="N7658" s="3">
        <f t="shared" si="959"/>
        <v>318.91716666667202</v>
      </c>
      <c r="O7658">
        <v>0</v>
      </c>
      <c r="P7658">
        <v>0.2</v>
      </c>
      <c r="Q7658">
        <f t="shared" si="953"/>
        <v>0.91666666666666663</v>
      </c>
      <c r="R7658" t="str">
        <f t="shared" si="954"/>
        <v/>
      </c>
      <c r="S7658">
        <f t="shared" si="955"/>
        <v>5</v>
      </c>
      <c r="T7658">
        <f t="shared" si="956"/>
        <v>5</v>
      </c>
      <c r="U7658">
        <f t="shared" si="957"/>
        <v>5</v>
      </c>
      <c r="V7658">
        <f t="shared" si="958"/>
        <v>0</v>
      </c>
    </row>
    <row r="7659" spans="1:22" x14ac:dyDescent="0.35">
      <c r="A7659">
        <v>1999</v>
      </c>
      <c r="B7659">
        <v>11</v>
      </c>
      <c r="C7659">
        <v>15</v>
      </c>
      <c r="D7659">
        <v>23</v>
      </c>
      <c r="E7659">
        <v>30</v>
      </c>
      <c r="F7659">
        <v>0</v>
      </c>
      <c r="G7659">
        <v>0</v>
      </c>
      <c r="H7659">
        <v>0</v>
      </c>
      <c r="I7659">
        <v>5</v>
      </c>
      <c r="J7659">
        <v>-8</v>
      </c>
      <c r="K7659">
        <v>1.8</v>
      </c>
      <c r="L7659">
        <v>41.58</v>
      </c>
      <c r="M7659">
        <f t="shared" si="952"/>
        <v>5</v>
      </c>
      <c r="N7659" s="3">
        <f t="shared" si="959"/>
        <v>318.9588333333387</v>
      </c>
      <c r="O7659">
        <v>0</v>
      </c>
      <c r="P7659">
        <v>0.2</v>
      </c>
      <c r="Q7659">
        <f t="shared" si="953"/>
        <v>0.95833333333333337</v>
      </c>
      <c r="R7659" t="str">
        <f t="shared" si="954"/>
        <v/>
      </c>
      <c r="S7659">
        <f t="shared" si="955"/>
        <v>5</v>
      </c>
      <c r="T7659">
        <f t="shared" si="956"/>
        <v>5</v>
      </c>
      <c r="U7659">
        <f t="shared" si="957"/>
        <v>5</v>
      </c>
      <c r="V7659">
        <f t="shared" si="958"/>
        <v>0</v>
      </c>
    </row>
    <row r="7660" spans="1:22" x14ac:dyDescent="0.35">
      <c r="A7660">
        <v>1999</v>
      </c>
      <c r="B7660">
        <v>11</v>
      </c>
      <c r="C7660">
        <v>16</v>
      </c>
      <c r="D7660">
        <v>0</v>
      </c>
      <c r="E7660">
        <v>30</v>
      </c>
      <c r="F7660">
        <v>0</v>
      </c>
      <c r="G7660">
        <v>0</v>
      </c>
      <c r="H7660">
        <v>0</v>
      </c>
      <c r="I7660">
        <v>5</v>
      </c>
      <c r="J7660">
        <v>-9</v>
      </c>
      <c r="K7660">
        <v>1.8</v>
      </c>
      <c r="L7660">
        <v>40.29</v>
      </c>
      <c r="M7660">
        <f t="shared" si="952"/>
        <v>5</v>
      </c>
      <c r="N7660" s="3">
        <f t="shared" si="959"/>
        <v>319.00050000000539</v>
      </c>
      <c r="O7660">
        <v>0</v>
      </c>
      <c r="P7660">
        <v>0.2</v>
      </c>
      <c r="Q7660">
        <f t="shared" si="953"/>
        <v>0</v>
      </c>
      <c r="R7660" t="str">
        <f t="shared" si="954"/>
        <v/>
      </c>
      <c r="S7660">
        <f t="shared" si="955"/>
        <v>5</v>
      </c>
      <c r="T7660">
        <f t="shared" si="956"/>
        <v>5</v>
      </c>
      <c r="U7660">
        <f t="shared" si="957"/>
        <v>5</v>
      </c>
      <c r="V7660">
        <f t="shared" si="958"/>
        <v>0</v>
      </c>
    </row>
    <row r="7661" spans="1:22" x14ac:dyDescent="0.35">
      <c r="A7661">
        <v>1999</v>
      </c>
      <c r="B7661">
        <v>11</v>
      </c>
      <c r="C7661">
        <v>16</v>
      </c>
      <c r="D7661">
        <v>1</v>
      </c>
      <c r="E7661">
        <v>30</v>
      </c>
      <c r="F7661">
        <v>0</v>
      </c>
      <c r="G7661">
        <v>0</v>
      </c>
      <c r="H7661">
        <v>0</v>
      </c>
      <c r="I7661">
        <v>5</v>
      </c>
      <c r="J7661">
        <v>-9</v>
      </c>
      <c r="K7661">
        <v>1.9</v>
      </c>
      <c r="L7661">
        <v>39.44</v>
      </c>
      <c r="M7661">
        <f t="shared" si="952"/>
        <v>5</v>
      </c>
      <c r="N7661" s="3">
        <f t="shared" si="959"/>
        <v>319.04216666667207</v>
      </c>
      <c r="O7661">
        <v>0</v>
      </c>
      <c r="P7661">
        <v>0.2</v>
      </c>
      <c r="Q7661">
        <f t="shared" si="953"/>
        <v>4.1666666666666664E-2</v>
      </c>
      <c r="R7661" t="str">
        <f t="shared" si="954"/>
        <v/>
      </c>
      <c r="S7661">
        <f t="shared" si="955"/>
        <v>5</v>
      </c>
      <c r="T7661">
        <f t="shared" si="956"/>
        <v>5</v>
      </c>
      <c r="U7661">
        <f t="shared" si="957"/>
        <v>5</v>
      </c>
      <c r="V7661">
        <f t="shared" si="958"/>
        <v>0</v>
      </c>
    </row>
    <row r="7662" spans="1:22" x14ac:dyDescent="0.35">
      <c r="A7662">
        <v>1999</v>
      </c>
      <c r="B7662">
        <v>11</v>
      </c>
      <c r="C7662">
        <v>16</v>
      </c>
      <c r="D7662">
        <v>2</v>
      </c>
      <c r="E7662">
        <v>30</v>
      </c>
      <c r="F7662">
        <v>0</v>
      </c>
      <c r="G7662">
        <v>0</v>
      </c>
      <c r="H7662">
        <v>0</v>
      </c>
      <c r="I7662">
        <v>5</v>
      </c>
      <c r="J7662">
        <v>-9</v>
      </c>
      <c r="K7662">
        <v>1.9</v>
      </c>
      <c r="L7662">
        <v>41.84</v>
      </c>
      <c r="M7662">
        <f t="shared" si="952"/>
        <v>5</v>
      </c>
      <c r="N7662" s="3">
        <f t="shared" si="959"/>
        <v>319.08383333333876</v>
      </c>
      <c r="O7662">
        <v>0</v>
      </c>
      <c r="P7662">
        <v>0.2</v>
      </c>
      <c r="Q7662">
        <f t="shared" si="953"/>
        <v>8.3333333333333329E-2</v>
      </c>
      <c r="R7662" t="str">
        <f t="shared" si="954"/>
        <v/>
      </c>
      <c r="S7662">
        <f t="shared" si="955"/>
        <v>5</v>
      </c>
      <c r="T7662">
        <f t="shared" si="956"/>
        <v>5</v>
      </c>
      <c r="U7662">
        <f t="shared" si="957"/>
        <v>5</v>
      </c>
      <c r="V7662">
        <f t="shared" si="958"/>
        <v>0</v>
      </c>
    </row>
    <row r="7663" spans="1:22" x14ac:dyDescent="0.35">
      <c r="A7663">
        <v>1999</v>
      </c>
      <c r="B7663">
        <v>11</v>
      </c>
      <c r="C7663">
        <v>16</v>
      </c>
      <c r="D7663">
        <v>3</v>
      </c>
      <c r="E7663">
        <v>30</v>
      </c>
      <c r="F7663">
        <v>0</v>
      </c>
      <c r="G7663">
        <v>0</v>
      </c>
      <c r="H7663">
        <v>0</v>
      </c>
      <c r="I7663">
        <v>5</v>
      </c>
      <c r="J7663">
        <v>-9</v>
      </c>
      <c r="K7663">
        <v>1.9</v>
      </c>
      <c r="L7663">
        <v>41.41</v>
      </c>
      <c r="M7663">
        <f t="shared" si="952"/>
        <v>5</v>
      </c>
      <c r="N7663" s="3">
        <f t="shared" si="959"/>
        <v>319.12550000000545</v>
      </c>
      <c r="O7663">
        <v>0</v>
      </c>
      <c r="P7663">
        <v>0.2</v>
      </c>
      <c r="Q7663">
        <f t="shared" si="953"/>
        <v>0.125</v>
      </c>
      <c r="R7663" t="str">
        <f t="shared" si="954"/>
        <v/>
      </c>
      <c r="S7663">
        <f t="shared" si="955"/>
        <v>5</v>
      </c>
      <c r="T7663">
        <f t="shared" si="956"/>
        <v>5</v>
      </c>
      <c r="U7663">
        <f t="shared" si="957"/>
        <v>5</v>
      </c>
      <c r="V7663">
        <f t="shared" si="958"/>
        <v>0</v>
      </c>
    </row>
    <row r="7664" spans="1:22" x14ac:dyDescent="0.35">
      <c r="A7664">
        <v>1999</v>
      </c>
      <c r="B7664">
        <v>11</v>
      </c>
      <c r="C7664">
        <v>16</v>
      </c>
      <c r="D7664">
        <v>4</v>
      </c>
      <c r="E7664">
        <v>30</v>
      </c>
      <c r="F7664">
        <v>0</v>
      </c>
      <c r="G7664">
        <v>0</v>
      </c>
      <c r="H7664">
        <v>0</v>
      </c>
      <c r="I7664">
        <v>5</v>
      </c>
      <c r="J7664">
        <v>-9</v>
      </c>
      <c r="K7664">
        <v>1.9</v>
      </c>
      <c r="L7664">
        <v>40.659999999999997</v>
      </c>
      <c r="M7664">
        <f t="shared" si="952"/>
        <v>5</v>
      </c>
      <c r="N7664" s="3">
        <f t="shared" si="959"/>
        <v>319.16716666667213</v>
      </c>
      <c r="O7664">
        <v>0</v>
      </c>
      <c r="P7664">
        <v>0.2</v>
      </c>
      <c r="Q7664">
        <f t="shared" si="953"/>
        <v>0.16666666666666666</v>
      </c>
      <c r="R7664" t="str">
        <f t="shared" si="954"/>
        <v/>
      </c>
      <c r="S7664">
        <f t="shared" si="955"/>
        <v>5</v>
      </c>
      <c r="T7664">
        <f t="shared" si="956"/>
        <v>5</v>
      </c>
      <c r="U7664">
        <f t="shared" si="957"/>
        <v>5</v>
      </c>
      <c r="V7664">
        <f t="shared" si="958"/>
        <v>0</v>
      </c>
    </row>
    <row r="7665" spans="1:22" x14ac:dyDescent="0.35">
      <c r="A7665">
        <v>1999</v>
      </c>
      <c r="B7665">
        <v>11</v>
      </c>
      <c r="C7665">
        <v>16</v>
      </c>
      <c r="D7665">
        <v>5</v>
      </c>
      <c r="E7665">
        <v>30</v>
      </c>
      <c r="F7665">
        <v>0</v>
      </c>
      <c r="G7665">
        <v>0</v>
      </c>
      <c r="H7665">
        <v>0</v>
      </c>
      <c r="I7665">
        <v>5</v>
      </c>
      <c r="J7665">
        <v>-10</v>
      </c>
      <c r="K7665">
        <v>1.9</v>
      </c>
      <c r="L7665">
        <v>39.83</v>
      </c>
      <c r="M7665">
        <f t="shared" si="952"/>
        <v>5</v>
      </c>
      <c r="N7665" s="3">
        <f t="shared" si="959"/>
        <v>319.20883333333882</v>
      </c>
      <c r="O7665">
        <v>0</v>
      </c>
      <c r="P7665">
        <v>0.2</v>
      </c>
      <c r="Q7665">
        <f t="shared" si="953"/>
        <v>0.20833333333333334</v>
      </c>
      <c r="R7665" t="str">
        <f t="shared" si="954"/>
        <v/>
      </c>
      <c r="S7665">
        <f t="shared" si="955"/>
        <v>5</v>
      </c>
      <c r="T7665">
        <f t="shared" si="956"/>
        <v>5</v>
      </c>
      <c r="U7665">
        <f t="shared" si="957"/>
        <v>5</v>
      </c>
      <c r="V7665">
        <f t="shared" si="958"/>
        <v>0</v>
      </c>
    </row>
    <row r="7666" spans="1:22" x14ac:dyDescent="0.35">
      <c r="A7666">
        <v>1999</v>
      </c>
      <c r="B7666">
        <v>11</v>
      </c>
      <c r="C7666">
        <v>16</v>
      </c>
      <c r="D7666">
        <v>6</v>
      </c>
      <c r="E7666">
        <v>30</v>
      </c>
      <c r="F7666">
        <v>0</v>
      </c>
      <c r="G7666">
        <v>0</v>
      </c>
      <c r="H7666">
        <v>0</v>
      </c>
      <c r="I7666">
        <v>5</v>
      </c>
      <c r="J7666">
        <v>-10</v>
      </c>
      <c r="K7666">
        <v>1.8</v>
      </c>
      <c r="L7666">
        <v>39.4</v>
      </c>
      <c r="M7666">
        <f t="shared" si="952"/>
        <v>5</v>
      </c>
      <c r="N7666" s="3">
        <f t="shared" si="959"/>
        <v>319.2505000000055</v>
      </c>
      <c r="O7666">
        <v>0</v>
      </c>
      <c r="P7666">
        <v>0.2</v>
      </c>
      <c r="Q7666">
        <f t="shared" si="953"/>
        <v>0.25</v>
      </c>
      <c r="R7666" t="str">
        <f t="shared" si="954"/>
        <v/>
      </c>
      <c r="S7666">
        <f t="shared" si="955"/>
        <v>5</v>
      </c>
      <c r="T7666">
        <f t="shared" si="956"/>
        <v>5</v>
      </c>
      <c r="U7666">
        <f t="shared" si="957"/>
        <v>5</v>
      </c>
      <c r="V7666">
        <f t="shared" si="958"/>
        <v>10.962125545213731</v>
      </c>
    </row>
    <row r="7667" spans="1:22" x14ac:dyDescent="0.35">
      <c r="A7667">
        <v>1999</v>
      </c>
      <c r="B7667">
        <v>11</v>
      </c>
      <c r="C7667">
        <v>16</v>
      </c>
      <c r="D7667">
        <v>7</v>
      </c>
      <c r="E7667">
        <v>30</v>
      </c>
      <c r="F7667">
        <v>578</v>
      </c>
      <c r="G7667">
        <v>29</v>
      </c>
      <c r="H7667">
        <v>96</v>
      </c>
      <c r="I7667">
        <v>8</v>
      </c>
      <c r="J7667">
        <v>-9</v>
      </c>
      <c r="K7667">
        <v>1.8</v>
      </c>
      <c r="L7667">
        <v>31.69</v>
      </c>
      <c r="M7667">
        <f t="shared" si="952"/>
        <v>20.157316875096537</v>
      </c>
      <c r="N7667" s="3">
        <f t="shared" si="959"/>
        <v>319.29216666667219</v>
      </c>
      <c r="O7667" s="1" t="s">
        <v>3552</v>
      </c>
      <c r="P7667">
        <v>0.2</v>
      </c>
      <c r="Q7667">
        <f t="shared" si="953"/>
        <v>0.29166666666666669</v>
      </c>
      <c r="R7667">
        <f t="shared" si="954"/>
        <v>0.31597037971416242</v>
      </c>
      <c r="S7667">
        <f t="shared" si="955"/>
        <v>22.158878581050658</v>
      </c>
      <c r="T7667">
        <f t="shared" si="956"/>
        <v>15.824228770632347</v>
      </c>
      <c r="U7667">
        <f t="shared" si="957"/>
        <v>20.157316875096537</v>
      </c>
      <c r="V7667">
        <f t="shared" si="958"/>
        <v>208.06825816380166</v>
      </c>
    </row>
    <row r="7668" spans="1:22" x14ac:dyDescent="0.35">
      <c r="A7668">
        <v>1999</v>
      </c>
      <c r="B7668">
        <v>11</v>
      </c>
      <c r="C7668">
        <v>16</v>
      </c>
      <c r="D7668">
        <v>8</v>
      </c>
      <c r="E7668">
        <v>30</v>
      </c>
      <c r="F7668">
        <v>820</v>
      </c>
      <c r="G7668">
        <v>47</v>
      </c>
      <c r="H7668">
        <v>272</v>
      </c>
      <c r="I7668">
        <v>13</v>
      </c>
      <c r="J7668">
        <v>-7</v>
      </c>
      <c r="K7668" s="1" t="s">
        <v>100</v>
      </c>
      <c r="L7668">
        <v>27.29</v>
      </c>
      <c r="M7668">
        <f t="shared" si="952"/>
        <v>37.249185923594858</v>
      </c>
      <c r="N7668" s="3">
        <f t="shared" si="959"/>
        <v>319.33383333333887</v>
      </c>
      <c r="O7668" s="1" t="s">
        <v>3553</v>
      </c>
      <c r="P7668">
        <v>0.2</v>
      </c>
      <c r="Q7668">
        <f t="shared" si="953"/>
        <v>0.33333333333333331</v>
      </c>
      <c r="R7668">
        <f t="shared" si="954"/>
        <v>0.31433722266120268</v>
      </c>
      <c r="S7668">
        <f t="shared" si="955"/>
        <v>41.254307790857965</v>
      </c>
      <c r="T7668">
        <f t="shared" si="956"/>
        <v>28.512826418224325</v>
      </c>
      <c r="U7668">
        <f t="shared" si="957"/>
        <v>37.249185923594858</v>
      </c>
      <c r="V7668">
        <f t="shared" si="958"/>
        <v>474.67026810057212</v>
      </c>
    </row>
    <row r="7669" spans="1:22" x14ac:dyDescent="0.35">
      <c r="A7669">
        <v>1999</v>
      </c>
      <c r="B7669">
        <v>11</v>
      </c>
      <c r="C7669">
        <v>16</v>
      </c>
      <c r="D7669">
        <v>9</v>
      </c>
      <c r="E7669">
        <v>30</v>
      </c>
      <c r="F7669">
        <v>916</v>
      </c>
      <c r="G7669">
        <v>57</v>
      </c>
      <c r="H7669">
        <v>423</v>
      </c>
      <c r="I7669">
        <v>17</v>
      </c>
      <c r="J7669">
        <v>-8</v>
      </c>
      <c r="K7669">
        <v>2</v>
      </c>
      <c r="L7669">
        <v>20.5</v>
      </c>
      <c r="M7669">
        <f t="shared" si="952"/>
        <v>51.674320322396703</v>
      </c>
      <c r="N7669" s="3">
        <f t="shared" si="959"/>
        <v>319.37550000000556</v>
      </c>
      <c r="O7669" s="1" t="s">
        <v>3554</v>
      </c>
      <c r="P7669">
        <v>0.2</v>
      </c>
      <c r="Q7669">
        <f t="shared" si="953"/>
        <v>0.375</v>
      </c>
      <c r="R7669">
        <f t="shared" si="954"/>
        <v>0.31530904661041231</v>
      </c>
      <c r="S7669">
        <f t="shared" si="955"/>
        <v>57.390523453715765</v>
      </c>
      <c r="T7669">
        <f t="shared" si="956"/>
        <v>39.261633107027251</v>
      </c>
      <c r="U7669">
        <f t="shared" si="957"/>
        <v>51.674320322396703</v>
      </c>
      <c r="V7669">
        <f t="shared" si="958"/>
        <v>710.99578551224363</v>
      </c>
    </row>
    <row r="7670" spans="1:22" x14ac:dyDescent="0.35">
      <c r="A7670">
        <v>1999</v>
      </c>
      <c r="B7670">
        <v>11</v>
      </c>
      <c r="C7670">
        <v>16</v>
      </c>
      <c r="D7670">
        <v>10</v>
      </c>
      <c r="E7670">
        <v>30</v>
      </c>
      <c r="F7670">
        <v>958</v>
      </c>
      <c r="G7670">
        <v>62</v>
      </c>
      <c r="H7670">
        <v>526</v>
      </c>
      <c r="I7670">
        <v>19</v>
      </c>
      <c r="J7670">
        <v>-9</v>
      </c>
      <c r="K7670">
        <v>1.4</v>
      </c>
      <c r="L7670">
        <v>15.27</v>
      </c>
      <c r="M7670">
        <f t="shared" si="952"/>
        <v>62.092433631253165</v>
      </c>
      <c r="N7670" s="3">
        <f t="shared" si="959"/>
        <v>319.41716666667224</v>
      </c>
      <c r="O7670" s="1" t="s">
        <v>3555</v>
      </c>
      <c r="P7670">
        <v>0.2</v>
      </c>
      <c r="Q7670">
        <f t="shared" si="953"/>
        <v>0.41666666666666669</v>
      </c>
      <c r="R7670">
        <f t="shared" si="954"/>
        <v>0.31732650285251424</v>
      </c>
      <c r="S7670">
        <f t="shared" si="955"/>
        <v>69.167690414220559</v>
      </c>
      <c r="T7670">
        <f t="shared" si="956"/>
        <v>46.87123323410345</v>
      </c>
      <c r="U7670">
        <f t="shared" si="957"/>
        <v>62.092433631253165</v>
      </c>
      <c r="V7670">
        <f t="shared" si="958"/>
        <v>885.92244550500379</v>
      </c>
    </row>
    <row r="7671" spans="1:22" x14ac:dyDescent="0.35">
      <c r="A7671">
        <v>1999</v>
      </c>
      <c r="B7671">
        <v>11</v>
      </c>
      <c r="C7671">
        <v>16</v>
      </c>
      <c r="D7671">
        <v>11</v>
      </c>
      <c r="E7671">
        <v>30</v>
      </c>
      <c r="F7671">
        <v>971</v>
      </c>
      <c r="G7671">
        <v>65</v>
      </c>
      <c r="H7671">
        <v>571</v>
      </c>
      <c r="I7671">
        <v>20</v>
      </c>
      <c r="J7671">
        <v>-10</v>
      </c>
      <c r="K7671" s="1" t="s">
        <v>88</v>
      </c>
      <c r="L7671">
        <v>13.61</v>
      </c>
      <c r="M7671">
        <f t="shared" si="952"/>
        <v>64.939520904826708</v>
      </c>
      <c r="N7671" s="3">
        <f t="shared" si="959"/>
        <v>319.45883333333893</v>
      </c>
      <c r="O7671" s="1" t="s">
        <v>3556</v>
      </c>
      <c r="P7671">
        <v>0.2</v>
      </c>
      <c r="Q7671">
        <f t="shared" si="953"/>
        <v>0.45833333333333331</v>
      </c>
      <c r="R7671">
        <f t="shared" si="954"/>
        <v>0.31630517852556894</v>
      </c>
      <c r="S7671">
        <f t="shared" si="955"/>
        <v>72.333339266631086</v>
      </c>
      <c r="T7671">
        <f t="shared" si="956"/>
        <v>48.957754977211401</v>
      </c>
      <c r="U7671">
        <f t="shared" si="957"/>
        <v>64.939520904826708</v>
      </c>
      <c r="V7671">
        <f t="shared" si="958"/>
        <v>980.70066064095488</v>
      </c>
    </row>
    <row r="7672" spans="1:22" x14ac:dyDescent="0.35">
      <c r="A7672">
        <v>1999</v>
      </c>
      <c r="B7672">
        <v>11</v>
      </c>
      <c r="C7672">
        <v>16</v>
      </c>
      <c r="D7672">
        <v>12</v>
      </c>
      <c r="E7672">
        <v>30</v>
      </c>
      <c r="F7672">
        <v>961</v>
      </c>
      <c r="G7672">
        <v>65</v>
      </c>
      <c r="H7672">
        <v>554</v>
      </c>
      <c r="I7672">
        <v>21</v>
      </c>
      <c r="J7672">
        <v>-10</v>
      </c>
      <c r="K7672">
        <v>1.9</v>
      </c>
      <c r="L7672">
        <v>13.55</v>
      </c>
      <c r="M7672">
        <f t="shared" si="952"/>
        <v>64.125078094199722</v>
      </c>
      <c r="N7672" s="3">
        <f t="shared" si="959"/>
        <v>319.50050000000562</v>
      </c>
      <c r="O7672">
        <v>966.39595845046699</v>
      </c>
      <c r="P7672">
        <v>0.2</v>
      </c>
      <c r="Q7672">
        <f t="shared" si="953"/>
        <v>0.5</v>
      </c>
      <c r="R7672">
        <f t="shared" si="954"/>
        <v>0.31563834665908869</v>
      </c>
      <c r="S7672">
        <f t="shared" si="955"/>
        <v>71.229808490597378</v>
      </c>
      <c r="T7672">
        <f t="shared" si="956"/>
        <v>48.720723420299322</v>
      </c>
      <c r="U7672">
        <f t="shared" si="957"/>
        <v>64.125078094199722</v>
      </c>
      <c r="V7672">
        <f t="shared" si="958"/>
        <v>983.28314935482399</v>
      </c>
    </row>
    <row r="7673" spans="1:22" x14ac:dyDescent="0.35">
      <c r="A7673">
        <v>1999</v>
      </c>
      <c r="B7673">
        <v>11</v>
      </c>
      <c r="C7673">
        <v>16</v>
      </c>
      <c r="D7673">
        <v>13</v>
      </c>
      <c r="E7673">
        <v>30</v>
      </c>
      <c r="F7673">
        <v>926</v>
      </c>
      <c r="G7673">
        <v>62</v>
      </c>
      <c r="H7673">
        <v>477</v>
      </c>
      <c r="I7673">
        <v>20</v>
      </c>
      <c r="J7673">
        <v>-10</v>
      </c>
      <c r="K7673">
        <v>2</v>
      </c>
      <c r="L7673">
        <v>13.78</v>
      </c>
      <c r="M7673">
        <f t="shared" si="952"/>
        <v>57.897097424300533</v>
      </c>
      <c r="N7673" s="3">
        <f t="shared" si="959"/>
        <v>319.5421666666723</v>
      </c>
      <c r="O7673" s="1" t="s">
        <v>3557</v>
      </c>
      <c r="P7673">
        <v>0.2</v>
      </c>
      <c r="Q7673">
        <f t="shared" si="953"/>
        <v>0.54166666666666663</v>
      </c>
      <c r="R7673">
        <f t="shared" si="954"/>
        <v>0.31530904661041237</v>
      </c>
      <c r="S7673">
        <f t="shared" si="955"/>
        <v>64.144588505611424</v>
      </c>
      <c r="T7673">
        <f t="shared" si="956"/>
        <v>44.330722876091038</v>
      </c>
      <c r="U7673">
        <f t="shared" si="957"/>
        <v>57.897097424300533</v>
      </c>
      <c r="V7673">
        <f t="shared" si="958"/>
        <v>887.79341352054928</v>
      </c>
    </row>
    <row r="7674" spans="1:22" x14ac:dyDescent="0.35">
      <c r="A7674">
        <v>1999</v>
      </c>
      <c r="B7674">
        <v>11</v>
      </c>
      <c r="C7674">
        <v>16</v>
      </c>
      <c r="D7674">
        <v>14</v>
      </c>
      <c r="E7674">
        <v>30</v>
      </c>
      <c r="F7674">
        <v>854</v>
      </c>
      <c r="G7674">
        <v>55</v>
      </c>
      <c r="H7674">
        <v>348</v>
      </c>
      <c r="I7674">
        <v>19</v>
      </c>
      <c r="J7674">
        <v>-9</v>
      </c>
      <c r="K7674" s="1" t="s">
        <v>88</v>
      </c>
      <c r="L7674">
        <v>15.21</v>
      </c>
      <c r="M7674">
        <f t="shared" si="952"/>
        <v>49.279950606748798</v>
      </c>
      <c r="N7674" s="3">
        <f t="shared" si="959"/>
        <v>319.58383333333899</v>
      </c>
      <c r="O7674" s="1" t="s">
        <v>3558</v>
      </c>
      <c r="P7674">
        <v>0.2</v>
      </c>
      <c r="Q7674">
        <f t="shared" si="953"/>
        <v>0.58333333333333337</v>
      </c>
      <c r="R7674">
        <f t="shared" si="954"/>
        <v>0.31630517852556922</v>
      </c>
      <c r="S7674">
        <f t="shared" si="955"/>
        <v>54.26185629428057</v>
      </c>
      <c r="T7674">
        <f t="shared" si="956"/>
        <v>38.511542907839925</v>
      </c>
      <c r="U7674">
        <f t="shared" si="957"/>
        <v>49.279950606748798</v>
      </c>
      <c r="V7674">
        <f t="shared" si="958"/>
        <v>686.37965984500727</v>
      </c>
    </row>
    <row r="7675" spans="1:22" x14ac:dyDescent="0.35">
      <c r="A7675">
        <v>1999</v>
      </c>
      <c r="B7675">
        <v>11</v>
      </c>
      <c r="C7675">
        <v>16</v>
      </c>
      <c r="D7675">
        <v>15</v>
      </c>
      <c r="E7675">
        <v>30</v>
      </c>
      <c r="F7675">
        <v>698</v>
      </c>
      <c r="G7675">
        <v>42</v>
      </c>
      <c r="H7675">
        <v>181</v>
      </c>
      <c r="I7675">
        <v>15</v>
      </c>
      <c r="J7675">
        <v>-5</v>
      </c>
      <c r="K7675">
        <v>1.4</v>
      </c>
      <c r="L7675">
        <v>27.54</v>
      </c>
      <c r="M7675">
        <f t="shared" si="952"/>
        <v>34.082572505323355</v>
      </c>
      <c r="N7675" s="3">
        <f t="shared" si="959"/>
        <v>319.62550000000567</v>
      </c>
      <c r="O7675">
        <v>411.20392469875401</v>
      </c>
      <c r="P7675">
        <v>0.2</v>
      </c>
      <c r="Q7675">
        <f t="shared" si="953"/>
        <v>0.625</v>
      </c>
      <c r="R7675">
        <f t="shared" si="954"/>
        <v>0.31732650285251413</v>
      </c>
      <c r="S7675">
        <f t="shared" si="955"/>
        <v>37.215700276896598</v>
      </c>
      <c r="T7675">
        <f t="shared" si="956"/>
        <v>27.342185952032764</v>
      </c>
      <c r="U7675">
        <f t="shared" si="957"/>
        <v>34.082572505323355</v>
      </c>
      <c r="V7675">
        <f t="shared" si="958"/>
        <v>256.39868542036419</v>
      </c>
    </row>
    <row r="7676" spans="1:22" x14ac:dyDescent="0.35">
      <c r="A7676">
        <v>1999</v>
      </c>
      <c r="B7676">
        <v>11</v>
      </c>
      <c r="C7676">
        <v>16</v>
      </c>
      <c r="D7676">
        <v>16</v>
      </c>
      <c r="E7676">
        <v>30</v>
      </c>
      <c r="F7676">
        <v>0</v>
      </c>
      <c r="G7676">
        <v>21</v>
      </c>
      <c r="H7676">
        <v>21</v>
      </c>
      <c r="I7676">
        <v>12</v>
      </c>
      <c r="J7676">
        <v>-3</v>
      </c>
      <c r="K7676">
        <v>1.4</v>
      </c>
      <c r="L7676">
        <v>39.729999999999997</v>
      </c>
      <c r="M7676">
        <f t="shared" si="952"/>
        <v>12.890142779626389</v>
      </c>
      <c r="N7676" s="3">
        <f t="shared" si="959"/>
        <v>319.66716666667236</v>
      </c>
      <c r="O7676" s="1" t="s">
        <v>403</v>
      </c>
      <c r="P7676">
        <v>0.2</v>
      </c>
      <c r="Q7676">
        <f t="shared" si="953"/>
        <v>0.66666666666666663</v>
      </c>
      <c r="R7676">
        <f t="shared" si="954"/>
        <v>0.31732650285251385</v>
      </c>
      <c r="S7676">
        <f t="shared" si="955"/>
        <v>13.036293465690065</v>
      </c>
      <c r="T7676">
        <f t="shared" si="956"/>
        <v>12.575724667465218</v>
      </c>
      <c r="U7676">
        <f t="shared" si="957"/>
        <v>12.890142779626389</v>
      </c>
      <c r="V7676">
        <f t="shared" si="958"/>
        <v>4.4350723632233979</v>
      </c>
    </row>
    <row r="7677" spans="1:22" x14ac:dyDescent="0.35">
      <c r="A7677">
        <v>1999</v>
      </c>
      <c r="B7677">
        <v>11</v>
      </c>
      <c r="C7677">
        <v>16</v>
      </c>
      <c r="D7677">
        <v>17</v>
      </c>
      <c r="E7677">
        <v>30</v>
      </c>
      <c r="F7677">
        <v>0</v>
      </c>
      <c r="G7677">
        <v>0</v>
      </c>
      <c r="H7677">
        <v>0</v>
      </c>
      <c r="I7677">
        <v>10</v>
      </c>
      <c r="J7677">
        <v>-5</v>
      </c>
      <c r="K7677">
        <v>1.4</v>
      </c>
      <c r="L7677">
        <v>38.57</v>
      </c>
      <c r="M7677">
        <f t="shared" si="952"/>
        <v>10</v>
      </c>
      <c r="N7677" s="3">
        <f t="shared" si="959"/>
        <v>319.70883333333904</v>
      </c>
      <c r="O7677">
        <v>0</v>
      </c>
      <c r="P7677">
        <v>0.2</v>
      </c>
      <c r="Q7677">
        <f t="shared" si="953"/>
        <v>0.70833333333333337</v>
      </c>
      <c r="R7677" t="str">
        <f t="shared" si="954"/>
        <v/>
      </c>
      <c r="S7677">
        <f t="shared" si="955"/>
        <v>10</v>
      </c>
      <c r="T7677">
        <f t="shared" si="956"/>
        <v>10</v>
      </c>
      <c r="U7677">
        <f t="shared" si="957"/>
        <v>10</v>
      </c>
      <c r="V7677">
        <f t="shared" si="958"/>
        <v>0</v>
      </c>
    </row>
    <row r="7678" spans="1:22" x14ac:dyDescent="0.35">
      <c r="A7678">
        <v>1999</v>
      </c>
      <c r="B7678">
        <v>11</v>
      </c>
      <c r="C7678">
        <v>16</v>
      </c>
      <c r="D7678">
        <v>18</v>
      </c>
      <c r="E7678">
        <v>30</v>
      </c>
      <c r="F7678">
        <v>0</v>
      </c>
      <c r="G7678">
        <v>0</v>
      </c>
      <c r="H7678">
        <v>0</v>
      </c>
      <c r="I7678">
        <v>9</v>
      </c>
      <c r="J7678">
        <v>-5</v>
      </c>
      <c r="K7678">
        <v>1.3</v>
      </c>
      <c r="L7678">
        <v>39.979999999999997</v>
      </c>
      <c r="M7678">
        <f t="shared" si="952"/>
        <v>9</v>
      </c>
      <c r="N7678" s="3">
        <f t="shared" si="959"/>
        <v>319.75050000000573</v>
      </c>
      <c r="O7678">
        <v>0</v>
      </c>
      <c r="P7678">
        <v>0.2</v>
      </c>
      <c r="Q7678">
        <f t="shared" si="953"/>
        <v>0.75</v>
      </c>
      <c r="R7678" t="str">
        <f t="shared" si="954"/>
        <v/>
      </c>
      <c r="S7678">
        <f t="shared" si="955"/>
        <v>9</v>
      </c>
      <c r="T7678">
        <f t="shared" si="956"/>
        <v>9</v>
      </c>
      <c r="U7678">
        <f t="shared" si="957"/>
        <v>9</v>
      </c>
      <c r="V7678">
        <f t="shared" si="958"/>
        <v>0</v>
      </c>
    </row>
    <row r="7679" spans="1:22" x14ac:dyDescent="0.35">
      <c r="A7679">
        <v>1999</v>
      </c>
      <c r="B7679">
        <v>11</v>
      </c>
      <c r="C7679">
        <v>16</v>
      </c>
      <c r="D7679">
        <v>19</v>
      </c>
      <c r="E7679">
        <v>30</v>
      </c>
      <c r="F7679">
        <v>0</v>
      </c>
      <c r="G7679">
        <v>0</v>
      </c>
      <c r="H7679">
        <v>0</v>
      </c>
      <c r="I7679">
        <v>8</v>
      </c>
      <c r="J7679">
        <v>-5</v>
      </c>
      <c r="K7679">
        <v>1.4</v>
      </c>
      <c r="L7679">
        <v>45.25</v>
      </c>
      <c r="M7679">
        <f t="shared" si="952"/>
        <v>8</v>
      </c>
      <c r="N7679" s="3">
        <f t="shared" si="959"/>
        <v>319.79216666667241</v>
      </c>
      <c r="O7679">
        <v>0</v>
      </c>
      <c r="P7679">
        <v>0.2</v>
      </c>
      <c r="Q7679">
        <f t="shared" si="953"/>
        <v>0.79166666666666663</v>
      </c>
      <c r="R7679" t="str">
        <f t="shared" si="954"/>
        <v/>
      </c>
      <c r="S7679">
        <f t="shared" si="955"/>
        <v>8</v>
      </c>
      <c r="T7679">
        <f t="shared" si="956"/>
        <v>8</v>
      </c>
      <c r="U7679">
        <f t="shared" si="957"/>
        <v>8</v>
      </c>
      <c r="V7679">
        <f t="shared" si="958"/>
        <v>0</v>
      </c>
    </row>
    <row r="7680" spans="1:22" x14ac:dyDescent="0.35">
      <c r="A7680">
        <v>1999</v>
      </c>
      <c r="B7680">
        <v>11</v>
      </c>
      <c r="C7680">
        <v>16</v>
      </c>
      <c r="D7680">
        <v>20</v>
      </c>
      <c r="E7680">
        <v>30</v>
      </c>
      <c r="F7680">
        <v>0</v>
      </c>
      <c r="G7680">
        <v>0</v>
      </c>
      <c r="H7680">
        <v>0</v>
      </c>
      <c r="I7680">
        <v>7</v>
      </c>
      <c r="J7680">
        <v>-6</v>
      </c>
      <c r="K7680">
        <v>1.6</v>
      </c>
      <c r="L7680">
        <v>47.59</v>
      </c>
      <c r="M7680">
        <f t="shared" si="952"/>
        <v>7</v>
      </c>
      <c r="N7680" s="3">
        <f t="shared" si="959"/>
        <v>319.8338333333391</v>
      </c>
      <c r="O7680">
        <v>0</v>
      </c>
      <c r="P7680">
        <v>0.2</v>
      </c>
      <c r="Q7680">
        <f t="shared" si="953"/>
        <v>0.83333333333333337</v>
      </c>
      <c r="R7680" t="str">
        <f t="shared" si="954"/>
        <v/>
      </c>
      <c r="S7680">
        <f t="shared" si="955"/>
        <v>7</v>
      </c>
      <c r="T7680">
        <f t="shared" si="956"/>
        <v>7</v>
      </c>
      <c r="U7680">
        <f t="shared" si="957"/>
        <v>7</v>
      </c>
      <c r="V7680">
        <f t="shared" si="958"/>
        <v>0</v>
      </c>
    </row>
    <row r="7681" spans="1:22" x14ac:dyDescent="0.35">
      <c r="A7681">
        <v>1999</v>
      </c>
      <c r="B7681">
        <v>11</v>
      </c>
      <c r="C7681">
        <v>16</v>
      </c>
      <c r="D7681">
        <v>21</v>
      </c>
      <c r="E7681">
        <v>30</v>
      </c>
      <c r="F7681">
        <v>0</v>
      </c>
      <c r="G7681">
        <v>0</v>
      </c>
      <c r="H7681">
        <v>0</v>
      </c>
      <c r="I7681">
        <v>6</v>
      </c>
      <c r="J7681">
        <v>-6</v>
      </c>
      <c r="K7681" s="1" t="s">
        <v>88</v>
      </c>
      <c r="L7681">
        <v>46.18</v>
      </c>
      <c r="M7681">
        <f t="shared" si="952"/>
        <v>6</v>
      </c>
      <c r="N7681" s="3">
        <f t="shared" si="959"/>
        <v>319.87550000000579</v>
      </c>
      <c r="O7681">
        <v>0</v>
      </c>
      <c r="P7681">
        <v>0.2</v>
      </c>
      <c r="Q7681">
        <f t="shared" si="953"/>
        <v>0.875</v>
      </c>
      <c r="R7681" t="str">
        <f t="shared" si="954"/>
        <v/>
      </c>
      <c r="S7681">
        <f t="shared" si="955"/>
        <v>6</v>
      </c>
      <c r="T7681">
        <f t="shared" si="956"/>
        <v>6</v>
      </c>
      <c r="U7681">
        <f t="shared" si="957"/>
        <v>6</v>
      </c>
      <c r="V7681">
        <f t="shared" si="958"/>
        <v>0</v>
      </c>
    </row>
    <row r="7682" spans="1:22" x14ac:dyDescent="0.35">
      <c r="A7682">
        <v>1999</v>
      </c>
      <c r="B7682">
        <v>11</v>
      </c>
      <c r="C7682">
        <v>16</v>
      </c>
      <c r="D7682">
        <v>22</v>
      </c>
      <c r="E7682">
        <v>30</v>
      </c>
      <c r="F7682">
        <v>0</v>
      </c>
      <c r="G7682">
        <v>0</v>
      </c>
      <c r="H7682">
        <v>0</v>
      </c>
      <c r="I7682">
        <v>6</v>
      </c>
      <c r="J7682">
        <v>-6</v>
      </c>
      <c r="K7682" s="1" t="s">
        <v>88</v>
      </c>
      <c r="L7682">
        <v>48.33</v>
      </c>
      <c r="M7682">
        <f t="shared" si="952"/>
        <v>6</v>
      </c>
      <c r="N7682" s="3">
        <f t="shared" si="959"/>
        <v>319.91716666667247</v>
      </c>
      <c r="O7682">
        <v>0</v>
      </c>
      <c r="P7682">
        <v>0.2</v>
      </c>
      <c r="Q7682">
        <f t="shared" si="953"/>
        <v>0.91666666666666663</v>
      </c>
      <c r="R7682" t="str">
        <f t="shared" si="954"/>
        <v/>
      </c>
      <c r="S7682">
        <f t="shared" si="955"/>
        <v>6</v>
      </c>
      <c r="T7682">
        <f t="shared" si="956"/>
        <v>6</v>
      </c>
      <c r="U7682">
        <f t="shared" si="957"/>
        <v>6</v>
      </c>
      <c r="V7682">
        <f t="shared" si="958"/>
        <v>0</v>
      </c>
    </row>
    <row r="7683" spans="1:22" x14ac:dyDescent="0.35">
      <c r="A7683">
        <v>1999</v>
      </c>
      <c r="B7683">
        <v>11</v>
      </c>
      <c r="C7683">
        <v>16</v>
      </c>
      <c r="D7683">
        <v>23</v>
      </c>
      <c r="E7683">
        <v>30</v>
      </c>
      <c r="F7683">
        <v>0</v>
      </c>
      <c r="G7683">
        <v>0</v>
      </c>
      <c r="H7683">
        <v>0</v>
      </c>
      <c r="I7683">
        <v>5</v>
      </c>
      <c r="J7683">
        <v>-7</v>
      </c>
      <c r="K7683" s="1" t="s">
        <v>88</v>
      </c>
      <c r="L7683">
        <v>47.52</v>
      </c>
      <c r="M7683">
        <f t="shared" si="952"/>
        <v>5</v>
      </c>
      <c r="N7683" s="3">
        <f t="shared" si="959"/>
        <v>319.95883333333916</v>
      </c>
      <c r="O7683">
        <v>0</v>
      </c>
      <c r="P7683">
        <v>0.2</v>
      </c>
      <c r="Q7683">
        <f t="shared" si="953"/>
        <v>0.95833333333333337</v>
      </c>
      <c r="R7683" t="str">
        <f t="shared" si="954"/>
        <v/>
      </c>
      <c r="S7683">
        <f t="shared" si="955"/>
        <v>5</v>
      </c>
      <c r="T7683">
        <f t="shared" si="956"/>
        <v>5</v>
      </c>
      <c r="U7683">
        <f t="shared" si="957"/>
        <v>5</v>
      </c>
      <c r="V7683">
        <f t="shared" si="958"/>
        <v>0</v>
      </c>
    </row>
    <row r="7684" spans="1:22" x14ac:dyDescent="0.35">
      <c r="A7684">
        <v>1999</v>
      </c>
      <c r="B7684">
        <v>11</v>
      </c>
      <c r="C7684">
        <v>17</v>
      </c>
      <c r="D7684">
        <v>0</v>
      </c>
      <c r="E7684">
        <v>30</v>
      </c>
      <c r="F7684">
        <v>0</v>
      </c>
      <c r="G7684">
        <v>0</v>
      </c>
      <c r="H7684">
        <v>0</v>
      </c>
      <c r="I7684">
        <v>5</v>
      </c>
      <c r="J7684">
        <v>-7</v>
      </c>
      <c r="K7684">
        <v>1.8</v>
      </c>
      <c r="L7684">
        <v>50.77</v>
      </c>
      <c r="M7684">
        <f t="shared" si="952"/>
        <v>5</v>
      </c>
      <c r="N7684" s="3">
        <f t="shared" si="959"/>
        <v>320.00050000000584</v>
      </c>
      <c r="O7684">
        <v>0</v>
      </c>
      <c r="P7684">
        <v>0.2</v>
      </c>
      <c r="Q7684">
        <f t="shared" si="953"/>
        <v>0</v>
      </c>
      <c r="R7684" t="str">
        <f t="shared" si="954"/>
        <v/>
      </c>
      <c r="S7684">
        <f t="shared" si="955"/>
        <v>5</v>
      </c>
      <c r="T7684">
        <f t="shared" si="956"/>
        <v>5</v>
      </c>
      <c r="U7684">
        <f t="shared" si="957"/>
        <v>5</v>
      </c>
      <c r="V7684">
        <f t="shared" si="958"/>
        <v>0</v>
      </c>
    </row>
    <row r="7685" spans="1:22" x14ac:dyDescent="0.35">
      <c r="A7685">
        <v>1999</v>
      </c>
      <c r="B7685">
        <v>11</v>
      </c>
      <c r="C7685">
        <v>17</v>
      </c>
      <c r="D7685">
        <v>1</v>
      </c>
      <c r="E7685">
        <v>30</v>
      </c>
      <c r="F7685">
        <v>0</v>
      </c>
      <c r="G7685">
        <v>0</v>
      </c>
      <c r="H7685">
        <v>0</v>
      </c>
      <c r="I7685">
        <v>5</v>
      </c>
      <c r="J7685">
        <v>-6</v>
      </c>
      <c r="K7685">
        <v>1.9</v>
      </c>
      <c r="L7685">
        <v>51.6</v>
      </c>
      <c r="M7685">
        <f t="shared" ref="M7685:M7748" si="960">+I7685+O7685*EXP(-2.98-0.0471*K7685*1.7)+1*O7685/1000</f>
        <v>5</v>
      </c>
      <c r="N7685" s="3">
        <f t="shared" si="959"/>
        <v>320.04216666667253</v>
      </c>
      <c r="O7685">
        <v>0</v>
      </c>
      <c r="P7685">
        <v>0.2</v>
      </c>
      <c r="Q7685">
        <f t="shared" ref="Q7685:Q7748" si="961">+D7685/24</f>
        <v>4.1666666666666664E-2</v>
      </c>
      <c r="R7685" t="str">
        <f t="shared" ref="R7685:R7748" si="962">+IF(O7685&gt;100,IF(I7685&gt;0,(S7685-M7685)/(S7685-T7685),""),"")</f>
        <v/>
      </c>
      <c r="S7685">
        <f t="shared" ref="S7685:S7748" si="963">I7685+O7685*EXP(-2.81-0.0455*K7685*1.7)</f>
        <v>5</v>
      </c>
      <c r="T7685">
        <f t="shared" ref="T7685:T7748" si="964">I7685+O7685*EXP(-3.47-0.0594*K7685*1.7)+3*O7685/1000</f>
        <v>5</v>
      </c>
      <c r="U7685">
        <f t="shared" ref="U7685:U7748" si="965">+I7685+O7685*EXP(-2.98-0.0471*K7685*1.7)+1*O7685/1000</f>
        <v>5</v>
      </c>
      <c r="V7685">
        <f t="shared" ref="V7685:V7748" si="966">+IF((SIN(23.45*PI()/180*SIN(2*PI()*(284+N7685)/365.25))*SIN($F$2*PI()/180)*COS($AU$2*PI()/180)+SIN(23.45*PI()/180*SIN(2*PI()*(284+N7685)/365.25))*COS($F$2*PI()/180)*SIN($AU$2*PI()/180)*COS($AV$2*PI()/180)+COS(23.45*PI()/180*SIN(2*PI()*(284+N7685)/365.25))*COS($F$2*PI()/180)*COS($AU$2*PI()/180)*COS(Q7685*2*PI()-PI())-COS(23.45*PI()/180*SIN(2*PI()*(284+N7685)/365.25))*SIN($F$2*PI()/180)*SIN($AU$2*PI()/180)*COS($AV$2*PI()/180)*COS(Q7685*2*PI()-PI())-COS(23.45*PI()/180*SIN(2*PI()*(284+N7685)/365.25))*SIN($AU$2*PI()/180)*SIN($AV$2*PI()/180)*SIN(Q7685*2*PI()-PI()))&gt;0,(F7686+F7685)*COS(ACOS(SIN(23.45*PI()/180*SIN(2*PI()*(284+N7685)/365.25))*SIN($F$2*PI()/180)*COS($AU$2*PI()/180)+SIN(23.45*PI()/180*SIN(2*PI()*(284+N7685)/365.25))*COS($F$2*PI()/180)*SIN($AU$2*PI()/180)*COS($AV$2*PI()/180)+COS(23.45*PI()/180*SIN(2*PI()*(284+N7685)/365.25))*COS($F$2*PI()/180)*COS($AU$2*PI()/180)*COS(Q7685*2*PI()-PI())-COS(23.45*PI()/180*SIN(2*PI()*(284+N7685)/365.25))*SIN($F$2*PI()/180)*SIN($AU$2*PI()/180)*COS($AV$2*PI()/180)*COS(Q7685*2*PI()-PI())-COS(23.45*PI()/180*SIN(2*PI()*(284+N7685)/365.25))*SIN($AU$2*PI()/180)*SIN($AV$2*PI()/180)*SIN(Q7685*2*PI()-PI())))/2+(G7686+G7685)*(1+COS($AU$2))/4+(H7686+H7685)*P7685*(1-COS($AU$2))/4,(G7686+G7685)*(1+COS($AU$2))/4+(H7686+H7685)*P7685*(1-COS($AU$2))/4)</f>
        <v>0</v>
      </c>
    </row>
    <row r="7686" spans="1:22" x14ac:dyDescent="0.35">
      <c r="A7686">
        <v>1999</v>
      </c>
      <c r="B7686">
        <v>11</v>
      </c>
      <c r="C7686">
        <v>17</v>
      </c>
      <c r="D7686">
        <v>2</v>
      </c>
      <c r="E7686">
        <v>30</v>
      </c>
      <c r="F7686">
        <v>0</v>
      </c>
      <c r="G7686">
        <v>0</v>
      </c>
      <c r="H7686">
        <v>0</v>
      </c>
      <c r="I7686">
        <v>5</v>
      </c>
      <c r="J7686">
        <v>-6</v>
      </c>
      <c r="K7686">
        <v>1.8</v>
      </c>
      <c r="L7686">
        <v>52.79</v>
      </c>
      <c r="M7686">
        <f t="shared" si="960"/>
        <v>5</v>
      </c>
      <c r="N7686" s="3">
        <f t="shared" ref="N7686:N7749" si="967">+N7685+1/24</f>
        <v>320.08383333333921</v>
      </c>
      <c r="O7686">
        <v>0</v>
      </c>
      <c r="P7686">
        <v>0.2</v>
      </c>
      <c r="Q7686">
        <f t="shared" si="961"/>
        <v>8.3333333333333329E-2</v>
      </c>
      <c r="R7686" t="str">
        <f t="shared" si="962"/>
        <v/>
      </c>
      <c r="S7686">
        <f t="shared" si="963"/>
        <v>5</v>
      </c>
      <c r="T7686">
        <f t="shared" si="964"/>
        <v>5</v>
      </c>
      <c r="U7686">
        <f t="shared" si="965"/>
        <v>5</v>
      </c>
      <c r="V7686">
        <f t="shared" si="966"/>
        <v>0</v>
      </c>
    </row>
    <row r="7687" spans="1:22" x14ac:dyDescent="0.35">
      <c r="A7687">
        <v>1999</v>
      </c>
      <c r="B7687">
        <v>11</v>
      </c>
      <c r="C7687">
        <v>17</v>
      </c>
      <c r="D7687">
        <v>3</v>
      </c>
      <c r="E7687">
        <v>30</v>
      </c>
      <c r="F7687">
        <v>0</v>
      </c>
      <c r="G7687">
        <v>0</v>
      </c>
      <c r="H7687">
        <v>0</v>
      </c>
      <c r="I7687">
        <v>5</v>
      </c>
      <c r="J7687">
        <v>-6</v>
      </c>
      <c r="K7687">
        <v>1.8</v>
      </c>
      <c r="L7687">
        <v>53.58</v>
      </c>
      <c r="M7687">
        <f t="shared" si="960"/>
        <v>5</v>
      </c>
      <c r="N7687" s="3">
        <f t="shared" si="967"/>
        <v>320.1255000000059</v>
      </c>
      <c r="O7687">
        <v>0</v>
      </c>
      <c r="P7687">
        <v>0.2</v>
      </c>
      <c r="Q7687">
        <f t="shared" si="961"/>
        <v>0.125</v>
      </c>
      <c r="R7687" t="str">
        <f t="shared" si="962"/>
        <v/>
      </c>
      <c r="S7687">
        <f t="shared" si="963"/>
        <v>5</v>
      </c>
      <c r="T7687">
        <f t="shared" si="964"/>
        <v>5</v>
      </c>
      <c r="U7687">
        <f t="shared" si="965"/>
        <v>5</v>
      </c>
      <c r="V7687">
        <f t="shared" si="966"/>
        <v>0</v>
      </c>
    </row>
    <row r="7688" spans="1:22" x14ac:dyDescent="0.35">
      <c r="A7688">
        <v>1999</v>
      </c>
      <c r="B7688">
        <v>11</v>
      </c>
      <c r="C7688">
        <v>17</v>
      </c>
      <c r="D7688">
        <v>4</v>
      </c>
      <c r="E7688">
        <v>30</v>
      </c>
      <c r="F7688">
        <v>0</v>
      </c>
      <c r="G7688">
        <v>0</v>
      </c>
      <c r="H7688">
        <v>0</v>
      </c>
      <c r="I7688">
        <v>5</v>
      </c>
      <c r="J7688">
        <v>-6</v>
      </c>
      <c r="K7688">
        <v>1.8</v>
      </c>
      <c r="L7688">
        <v>49.72</v>
      </c>
      <c r="M7688">
        <f t="shared" si="960"/>
        <v>5</v>
      </c>
      <c r="N7688" s="3">
        <f t="shared" si="967"/>
        <v>320.16716666667259</v>
      </c>
      <c r="O7688">
        <v>0</v>
      </c>
      <c r="P7688">
        <v>0.2</v>
      </c>
      <c r="Q7688">
        <f t="shared" si="961"/>
        <v>0.16666666666666666</v>
      </c>
      <c r="R7688" t="str">
        <f t="shared" si="962"/>
        <v/>
      </c>
      <c r="S7688">
        <f t="shared" si="963"/>
        <v>5</v>
      </c>
      <c r="T7688">
        <f t="shared" si="964"/>
        <v>5</v>
      </c>
      <c r="U7688">
        <f t="shared" si="965"/>
        <v>5</v>
      </c>
      <c r="V7688">
        <f t="shared" si="966"/>
        <v>0</v>
      </c>
    </row>
    <row r="7689" spans="1:22" x14ac:dyDescent="0.35">
      <c r="A7689">
        <v>1999</v>
      </c>
      <c r="B7689">
        <v>11</v>
      </c>
      <c r="C7689">
        <v>17</v>
      </c>
      <c r="D7689">
        <v>5</v>
      </c>
      <c r="E7689">
        <v>30</v>
      </c>
      <c r="F7689">
        <v>0</v>
      </c>
      <c r="G7689">
        <v>0</v>
      </c>
      <c r="H7689">
        <v>0</v>
      </c>
      <c r="I7689">
        <v>5</v>
      </c>
      <c r="J7689">
        <v>-6</v>
      </c>
      <c r="K7689">
        <v>1.8</v>
      </c>
      <c r="L7689">
        <v>49.54</v>
      </c>
      <c r="M7689">
        <f t="shared" si="960"/>
        <v>5</v>
      </c>
      <c r="N7689" s="3">
        <f t="shared" si="967"/>
        <v>320.20883333333927</v>
      </c>
      <c r="O7689">
        <v>0</v>
      </c>
      <c r="P7689">
        <v>0.2</v>
      </c>
      <c r="Q7689">
        <f t="shared" si="961"/>
        <v>0.20833333333333334</v>
      </c>
      <c r="R7689" t="str">
        <f t="shared" si="962"/>
        <v/>
      </c>
      <c r="S7689">
        <f t="shared" si="963"/>
        <v>5</v>
      </c>
      <c r="T7689">
        <f t="shared" si="964"/>
        <v>5</v>
      </c>
      <c r="U7689">
        <f t="shared" si="965"/>
        <v>5</v>
      </c>
      <c r="V7689">
        <f t="shared" si="966"/>
        <v>0</v>
      </c>
    </row>
    <row r="7690" spans="1:22" x14ac:dyDescent="0.35">
      <c r="A7690">
        <v>1999</v>
      </c>
      <c r="B7690">
        <v>11</v>
      </c>
      <c r="C7690">
        <v>17</v>
      </c>
      <c r="D7690">
        <v>6</v>
      </c>
      <c r="E7690">
        <v>30</v>
      </c>
      <c r="F7690">
        <v>0</v>
      </c>
      <c r="G7690">
        <v>0</v>
      </c>
      <c r="H7690">
        <v>0</v>
      </c>
      <c r="I7690">
        <v>5</v>
      </c>
      <c r="J7690">
        <v>-6</v>
      </c>
      <c r="K7690">
        <v>1.8</v>
      </c>
      <c r="L7690">
        <v>49.76</v>
      </c>
      <c r="M7690">
        <f t="shared" si="960"/>
        <v>5</v>
      </c>
      <c r="N7690" s="3">
        <f t="shared" si="967"/>
        <v>320.25050000000596</v>
      </c>
      <c r="O7690">
        <v>0</v>
      </c>
      <c r="P7690">
        <v>0.2</v>
      </c>
      <c r="Q7690">
        <f t="shared" si="961"/>
        <v>0.25</v>
      </c>
      <c r="R7690" t="str">
        <f t="shared" si="962"/>
        <v/>
      </c>
      <c r="S7690">
        <f t="shared" si="963"/>
        <v>5</v>
      </c>
      <c r="T7690">
        <f t="shared" si="964"/>
        <v>5</v>
      </c>
      <c r="U7690">
        <f t="shared" si="965"/>
        <v>5</v>
      </c>
      <c r="V7690">
        <f t="shared" si="966"/>
        <v>10.389924025728231</v>
      </c>
    </row>
    <row r="7691" spans="1:22" x14ac:dyDescent="0.35">
      <c r="A7691">
        <v>1999</v>
      </c>
      <c r="B7691">
        <v>11</v>
      </c>
      <c r="C7691">
        <v>17</v>
      </c>
      <c r="D7691">
        <v>7</v>
      </c>
      <c r="E7691">
        <v>30</v>
      </c>
      <c r="F7691">
        <v>559</v>
      </c>
      <c r="G7691">
        <v>28</v>
      </c>
      <c r="H7691">
        <v>90</v>
      </c>
      <c r="I7691">
        <v>8</v>
      </c>
      <c r="J7691">
        <v>-5</v>
      </c>
      <c r="K7691">
        <v>2</v>
      </c>
      <c r="L7691">
        <v>43.02</v>
      </c>
      <c r="M7691">
        <f t="shared" si="960"/>
        <v>19.538156003516644</v>
      </c>
      <c r="N7691" s="3">
        <f t="shared" si="967"/>
        <v>320.29216666667264</v>
      </c>
      <c r="O7691" s="1" t="s">
        <v>3559</v>
      </c>
      <c r="P7691">
        <v>0.2</v>
      </c>
      <c r="Q7691">
        <f t="shared" si="961"/>
        <v>0.29166666666666669</v>
      </c>
      <c r="R7691">
        <f t="shared" si="962"/>
        <v>0.31530904661041259</v>
      </c>
      <c r="S7691">
        <f t="shared" si="963"/>
        <v>21.440268081380466</v>
      </c>
      <c r="T7691">
        <f t="shared" si="964"/>
        <v>15.407735560313853</v>
      </c>
      <c r="U7691">
        <f t="shared" si="965"/>
        <v>19.538156003516644</v>
      </c>
      <c r="V7691">
        <f t="shared" si="966"/>
        <v>201.755275302461</v>
      </c>
    </row>
    <row r="7692" spans="1:22" x14ac:dyDescent="0.35">
      <c r="A7692">
        <v>1999</v>
      </c>
      <c r="B7692">
        <v>11</v>
      </c>
      <c r="C7692">
        <v>17</v>
      </c>
      <c r="D7692">
        <v>8</v>
      </c>
      <c r="E7692">
        <v>30</v>
      </c>
      <c r="F7692">
        <v>801</v>
      </c>
      <c r="G7692">
        <v>46</v>
      </c>
      <c r="H7692">
        <v>262</v>
      </c>
      <c r="I7692">
        <v>13</v>
      </c>
      <c r="J7692">
        <v>-3</v>
      </c>
      <c r="K7692" s="1" t="s">
        <v>105</v>
      </c>
      <c r="L7692">
        <v>36.15</v>
      </c>
      <c r="M7692">
        <f t="shared" si="960"/>
        <v>35.728391156361482</v>
      </c>
      <c r="N7692" s="3">
        <f t="shared" si="967"/>
        <v>320.33383333333933</v>
      </c>
      <c r="O7692" s="1" t="s">
        <v>3560</v>
      </c>
      <c r="P7692">
        <v>0.2</v>
      </c>
      <c r="Q7692">
        <f t="shared" si="961"/>
        <v>0.33333333333333331</v>
      </c>
      <c r="R7692">
        <f t="shared" si="962"/>
        <v>0.31276922661581064</v>
      </c>
      <c r="S7692">
        <f t="shared" si="963"/>
        <v>39.493349378051562</v>
      </c>
      <c r="T7692">
        <f t="shared" si="964"/>
        <v>27.455853674183107</v>
      </c>
      <c r="U7692">
        <f t="shared" si="965"/>
        <v>35.728391156361482</v>
      </c>
      <c r="V7692">
        <f t="shared" si="966"/>
        <v>463.59832395904448</v>
      </c>
    </row>
    <row r="7693" spans="1:22" x14ac:dyDescent="0.35">
      <c r="A7693">
        <v>1999</v>
      </c>
      <c r="B7693">
        <v>11</v>
      </c>
      <c r="C7693">
        <v>17</v>
      </c>
      <c r="D7693">
        <v>9</v>
      </c>
      <c r="E7693">
        <v>30</v>
      </c>
      <c r="F7693">
        <v>899</v>
      </c>
      <c r="G7693">
        <v>55</v>
      </c>
      <c r="H7693">
        <v>411</v>
      </c>
      <c r="I7693">
        <v>17</v>
      </c>
      <c r="J7693">
        <v>-4</v>
      </c>
      <c r="K7693" s="1" t="s">
        <v>116</v>
      </c>
      <c r="L7693">
        <v>27.81</v>
      </c>
      <c r="M7693">
        <f t="shared" si="960"/>
        <v>47.409198426008558</v>
      </c>
      <c r="N7693" s="3">
        <f t="shared" si="967"/>
        <v>320.37550000000601</v>
      </c>
      <c r="O7693" s="1" t="s">
        <v>3561</v>
      </c>
      <c r="P7693">
        <v>0.2</v>
      </c>
      <c r="Q7693">
        <f t="shared" si="961"/>
        <v>0.375</v>
      </c>
      <c r="R7693">
        <f t="shared" si="962"/>
        <v>0.31096833324542289</v>
      </c>
      <c r="S7693">
        <f t="shared" si="963"/>
        <v>52.462416112166295</v>
      </c>
      <c r="T7693">
        <f t="shared" si="964"/>
        <v>36.212473124660782</v>
      </c>
      <c r="U7693">
        <f t="shared" si="965"/>
        <v>47.409198426008558</v>
      </c>
      <c r="V7693">
        <f t="shared" si="966"/>
        <v>697.62816029860312</v>
      </c>
    </row>
    <row r="7694" spans="1:22" x14ac:dyDescent="0.35">
      <c r="A7694">
        <v>1999</v>
      </c>
      <c r="B7694">
        <v>11</v>
      </c>
      <c r="C7694">
        <v>17</v>
      </c>
      <c r="D7694">
        <v>10</v>
      </c>
      <c r="E7694">
        <v>30</v>
      </c>
      <c r="F7694">
        <v>944</v>
      </c>
      <c r="G7694">
        <v>61</v>
      </c>
      <c r="H7694">
        <v>514</v>
      </c>
      <c r="I7694">
        <v>19</v>
      </c>
      <c r="J7694">
        <v>-5</v>
      </c>
      <c r="K7694">
        <v>3</v>
      </c>
      <c r="L7694">
        <v>21.78</v>
      </c>
      <c r="M7694">
        <f t="shared" si="960"/>
        <v>56.397744130720945</v>
      </c>
      <c r="N7694" s="3">
        <f t="shared" si="967"/>
        <v>320.4171666666727</v>
      </c>
      <c r="O7694">
        <v>913.32812725004101</v>
      </c>
      <c r="P7694">
        <v>0.2</v>
      </c>
      <c r="Q7694">
        <f t="shared" si="961"/>
        <v>0.41666666666666669</v>
      </c>
      <c r="R7694">
        <f t="shared" si="962"/>
        <v>0.31215941919748319</v>
      </c>
      <c r="S7694">
        <f t="shared" si="963"/>
        <v>62.59947943007645</v>
      </c>
      <c r="T7694">
        <f t="shared" si="964"/>
        <v>42.732274028108215</v>
      </c>
      <c r="U7694">
        <f t="shared" si="965"/>
        <v>56.397744130720945</v>
      </c>
      <c r="V7694">
        <f t="shared" si="966"/>
        <v>871.63738528781278</v>
      </c>
    </row>
    <row r="7695" spans="1:22" x14ac:dyDescent="0.35">
      <c r="A7695">
        <v>1999</v>
      </c>
      <c r="B7695">
        <v>11</v>
      </c>
      <c r="C7695">
        <v>17</v>
      </c>
      <c r="D7695">
        <v>11</v>
      </c>
      <c r="E7695">
        <v>30</v>
      </c>
      <c r="F7695">
        <v>958</v>
      </c>
      <c r="G7695">
        <v>63</v>
      </c>
      <c r="H7695">
        <v>559</v>
      </c>
      <c r="I7695">
        <v>20</v>
      </c>
      <c r="J7695">
        <v>-5</v>
      </c>
      <c r="K7695" s="1" t="s">
        <v>105</v>
      </c>
      <c r="L7695">
        <v>20.13</v>
      </c>
      <c r="M7695">
        <f t="shared" si="960"/>
        <v>60.578100442356124</v>
      </c>
      <c r="N7695" s="3">
        <f t="shared" si="967"/>
        <v>320.45883333333938</v>
      </c>
      <c r="O7695">
        <v>975.63388967678895</v>
      </c>
      <c r="P7695">
        <v>0.2</v>
      </c>
      <c r="Q7695">
        <f t="shared" si="961"/>
        <v>0.45833333333333331</v>
      </c>
      <c r="R7695">
        <f t="shared" si="962"/>
        <v>0.31276922661581058</v>
      </c>
      <c r="S7695">
        <f t="shared" si="963"/>
        <v>67.299863185261671</v>
      </c>
      <c r="T7695">
        <f t="shared" si="964"/>
        <v>45.808737553639958</v>
      </c>
      <c r="U7695">
        <f t="shared" si="965"/>
        <v>60.578100442356124</v>
      </c>
      <c r="V7695">
        <f t="shared" si="966"/>
        <v>965.08742131387191</v>
      </c>
    </row>
    <row r="7696" spans="1:22" x14ac:dyDescent="0.35">
      <c r="A7696">
        <v>1999</v>
      </c>
      <c r="B7696">
        <v>11</v>
      </c>
      <c r="C7696">
        <v>17</v>
      </c>
      <c r="D7696">
        <v>12</v>
      </c>
      <c r="E7696">
        <v>30</v>
      </c>
      <c r="F7696">
        <v>947</v>
      </c>
      <c r="G7696">
        <v>64</v>
      </c>
      <c r="H7696">
        <v>543</v>
      </c>
      <c r="I7696">
        <v>21</v>
      </c>
      <c r="J7696">
        <v>-5</v>
      </c>
      <c r="K7696">
        <v>2.7</v>
      </c>
      <c r="L7696">
        <v>20.05</v>
      </c>
      <c r="M7696">
        <f t="shared" si="960"/>
        <v>60.865493015027596</v>
      </c>
      <c r="N7696" s="3">
        <f t="shared" si="967"/>
        <v>320.50050000000607</v>
      </c>
      <c r="O7696" s="1" t="s">
        <v>3562</v>
      </c>
      <c r="P7696">
        <v>0.2</v>
      </c>
      <c r="Q7696">
        <f t="shared" si="961"/>
        <v>0.5</v>
      </c>
      <c r="R7696">
        <f t="shared" si="962"/>
        <v>0.31307779748147058</v>
      </c>
      <c r="S7696">
        <f t="shared" si="963"/>
        <v>67.465484017707325</v>
      </c>
      <c r="T7696">
        <f t="shared" si="964"/>
        <v>46.384490552910933</v>
      </c>
      <c r="U7696">
        <f t="shared" si="965"/>
        <v>60.865493015027596</v>
      </c>
      <c r="V7696">
        <f t="shared" si="966"/>
        <v>834.85047566501362</v>
      </c>
    </row>
    <row r="7697" spans="1:22" x14ac:dyDescent="0.35">
      <c r="A7697">
        <v>1999</v>
      </c>
      <c r="B7697">
        <v>11</v>
      </c>
      <c r="C7697">
        <v>17</v>
      </c>
      <c r="D7697">
        <v>13</v>
      </c>
      <c r="E7697">
        <v>30</v>
      </c>
      <c r="F7697">
        <v>624</v>
      </c>
      <c r="G7697">
        <v>122</v>
      </c>
      <c r="H7697">
        <v>400</v>
      </c>
      <c r="I7697">
        <v>20</v>
      </c>
      <c r="J7697">
        <v>-5</v>
      </c>
      <c r="K7697">
        <v>2.6</v>
      </c>
      <c r="L7697">
        <v>20.05</v>
      </c>
      <c r="M7697">
        <f t="shared" si="960"/>
        <v>47.436572104401442</v>
      </c>
      <c r="N7697" s="3">
        <f t="shared" si="967"/>
        <v>320.54216666667276</v>
      </c>
      <c r="O7697" s="1" t="s">
        <v>3563</v>
      </c>
      <c r="P7697">
        <v>0.2</v>
      </c>
      <c r="Q7697">
        <f t="shared" si="961"/>
        <v>0.54166666666666663</v>
      </c>
      <c r="R7697">
        <f t="shared" si="962"/>
        <v>0.31338885244836334</v>
      </c>
      <c r="S7697">
        <f t="shared" si="963"/>
        <v>51.976261149810952</v>
      </c>
      <c r="T7697">
        <f t="shared" si="964"/>
        <v>37.490458575970173</v>
      </c>
      <c r="U7697">
        <f t="shared" si="965"/>
        <v>47.436572104401442</v>
      </c>
      <c r="V7697">
        <f t="shared" si="966"/>
        <v>566.29686433752215</v>
      </c>
    </row>
    <row r="7698" spans="1:22" x14ac:dyDescent="0.35">
      <c r="A7698">
        <v>1999</v>
      </c>
      <c r="B7698">
        <v>11</v>
      </c>
      <c r="C7698">
        <v>17</v>
      </c>
      <c r="D7698">
        <v>14</v>
      </c>
      <c r="E7698">
        <v>30</v>
      </c>
      <c r="F7698">
        <v>441</v>
      </c>
      <c r="G7698">
        <v>116</v>
      </c>
      <c r="H7698">
        <v>266</v>
      </c>
      <c r="I7698">
        <v>19</v>
      </c>
      <c r="J7698">
        <v>-5</v>
      </c>
      <c r="K7698">
        <v>2.1</v>
      </c>
      <c r="L7698">
        <v>21.72</v>
      </c>
      <c r="M7698">
        <f t="shared" si="960"/>
        <v>37.657626693030423</v>
      </c>
      <c r="N7698" s="3">
        <f t="shared" si="967"/>
        <v>320.58383333333944</v>
      </c>
      <c r="O7698" s="1" t="s">
        <v>3564</v>
      </c>
      <c r="P7698">
        <v>0.2</v>
      </c>
      <c r="Q7698">
        <f t="shared" si="961"/>
        <v>0.58333333333333337</v>
      </c>
      <c r="R7698">
        <f t="shared" si="962"/>
        <v>0.31498244719824775</v>
      </c>
      <c r="S7698">
        <f t="shared" si="963"/>
        <v>40.735378442994801</v>
      </c>
      <c r="T7698">
        <f t="shared" si="964"/>
        <v>30.964193485417585</v>
      </c>
      <c r="U7698">
        <f t="shared" si="965"/>
        <v>37.657626693030423</v>
      </c>
      <c r="V7698">
        <f t="shared" si="966"/>
        <v>376.81598646435111</v>
      </c>
    </row>
    <row r="7699" spans="1:22" x14ac:dyDescent="0.35">
      <c r="A7699">
        <v>1999</v>
      </c>
      <c r="B7699">
        <v>11</v>
      </c>
      <c r="C7699">
        <v>17</v>
      </c>
      <c r="D7699">
        <v>15</v>
      </c>
      <c r="E7699">
        <v>30</v>
      </c>
      <c r="F7699">
        <v>348</v>
      </c>
      <c r="G7699">
        <v>68</v>
      </c>
      <c r="H7699">
        <v>136</v>
      </c>
      <c r="I7699">
        <v>16</v>
      </c>
      <c r="J7699">
        <v>-1</v>
      </c>
      <c r="K7699">
        <v>1.4</v>
      </c>
      <c r="L7699">
        <v>34.81</v>
      </c>
      <c r="M7699">
        <f t="shared" si="960"/>
        <v>27.505237177467809</v>
      </c>
      <c r="N7699" s="3">
        <f t="shared" si="967"/>
        <v>320.62550000000613</v>
      </c>
      <c r="O7699" s="1" t="s">
        <v>3565</v>
      </c>
      <c r="P7699">
        <v>0.2</v>
      </c>
      <c r="Q7699">
        <f t="shared" si="961"/>
        <v>0.625</v>
      </c>
      <c r="R7699">
        <f t="shared" si="962"/>
        <v>0.31732650285251385</v>
      </c>
      <c r="S7699">
        <f t="shared" si="963"/>
        <v>29.394258068608423</v>
      </c>
      <c r="T7699">
        <f t="shared" si="964"/>
        <v>23.441333008268952</v>
      </c>
      <c r="U7699">
        <f t="shared" si="965"/>
        <v>27.505237177467809</v>
      </c>
      <c r="V7699">
        <f t="shared" si="966"/>
        <v>138.25994275235973</v>
      </c>
    </row>
    <row r="7700" spans="1:22" x14ac:dyDescent="0.35">
      <c r="A7700">
        <v>1999</v>
      </c>
      <c r="B7700">
        <v>11</v>
      </c>
      <c r="C7700">
        <v>17</v>
      </c>
      <c r="D7700">
        <v>16</v>
      </c>
      <c r="E7700">
        <v>30</v>
      </c>
      <c r="F7700">
        <v>0</v>
      </c>
      <c r="G7700">
        <v>14</v>
      </c>
      <c r="H7700">
        <v>14</v>
      </c>
      <c r="I7700">
        <v>12</v>
      </c>
      <c r="J7700">
        <v>0</v>
      </c>
      <c r="K7700">
        <v>1.3</v>
      </c>
      <c r="L7700">
        <v>47.19</v>
      </c>
      <c r="M7700">
        <f t="shared" si="960"/>
        <v>12.598096374483424</v>
      </c>
      <c r="N7700" s="3">
        <f t="shared" si="967"/>
        <v>320.66716666667281</v>
      </c>
      <c r="O7700" s="1" t="s">
        <v>1438</v>
      </c>
      <c r="P7700">
        <v>0.2</v>
      </c>
      <c r="Q7700">
        <f t="shared" si="961"/>
        <v>0.66666666666666663</v>
      </c>
      <c r="R7700">
        <f t="shared" si="962"/>
        <v>0.31767270004857695</v>
      </c>
      <c r="S7700">
        <f t="shared" si="963"/>
        <v>12.696226851045383</v>
      </c>
      <c r="T7700">
        <f t="shared" si="964"/>
        <v>12.387322508472183</v>
      </c>
      <c r="U7700">
        <f t="shared" si="965"/>
        <v>12.598096374483424</v>
      </c>
      <c r="V7700">
        <f t="shared" si="966"/>
        <v>2.9567149088155986</v>
      </c>
    </row>
    <row r="7701" spans="1:22" x14ac:dyDescent="0.35">
      <c r="A7701">
        <v>1999</v>
      </c>
      <c r="B7701">
        <v>11</v>
      </c>
      <c r="C7701">
        <v>17</v>
      </c>
      <c r="D7701">
        <v>17</v>
      </c>
      <c r="E7701">
        <v>30</v>
      </c>
      <c r="F7701">
        <v>0</v>
      </c>
      <c r="G7701">
        <v>0</v>
      </c>
      <c r="H7701">
        <v>0</v>
      </c>
      <c r="I7701">
        <v>10</v>
      </c>
      <c r="J7701">
        <v>-2</v>
      </c>
      <c r="K7701">
        <v>1.6</v>
      </c>
      <c r="L7701">
        <v>49.68</v>
      </c>
      <c r="M7701">
        <f t="shared" si="960"/>
        <v>10</v>
      </c>
      <c r="N7701" s="3">
        <f t="shared" si="967"/>
        <v>320.7088333333395</v>
      </c>
      <c r="O7701">
        <v>0</v>
      </c>
      <c r="P7701">
        <v>0.2</v>
      </c>
      <c r="Q7701">
        <f t="shared" si="961"/>
        <v>0.70833333333333337</v>
      </c>
      <c r="R7701" t="str">
        <f t="shared" si="962"/>
        <v/>
      </c>
      <c r="S7701">
        <f t="shared" si="963"/>
        <v>10</v>
      </c>
      <c r="T7701">
        <f t="shared" si="964"/>
        <v>10</v>
      </c>
      <c r="U7701">
        <f t="shared" si="965"/>
        <v>10</v>
      </c>
      <c r="V7701">
        <f t="shared" si="966"/>
        <v>0</v>
      </c>
    </row>
    <row r="7702" spans="1:22" x14ac:dyDescent="0.35">
      <c r="A7702">
        <v>1999</v>
      </c>
      <c r="B7702">
        <v>11</v>
      </c>
      <c r="C7702">
        <v>17</v>
      </c>
      <c r="D7702">
        <v>18</v>
      </c>
      <c r="E7702">
        <v>30</v>
      </c>
      <c r="F7702">
        <v>0</v>
      </c>
      <c r="G7702">
        <v>0</v>
      </c>
      <c r="H7702">
        <v>0</v>
      </c>
      <c r="I7702">
        <v>9</v>
      </c>
      <c r="J7702">
        <v>-3</v>
      </c>
      <c r="K7702">
        <v>2.1</v>
      </c>
      <c r="L7702">
        <v>51.92</v>
      </c>
      <c r="M7702">
        <f t="shared" si="960"/>
        <v>9</v>
      </c>
      <c r="N7702" s="3">
        <f t="shared" si="967"/>
        <v>320.75050000000618</v>
      </c>
      <c r="O7702">
        <v>0</v>
      </c>
      <c r="P7702">
        <v>0.2</v>
      </c>
      <c r="Q7702">
        <f t="shared" si="961"/>
        <v>0.75</v>
      </c>
      <c r="R7702" t="str">
        <f t="shared" si="962"/>
        <v/>
      </c>
      <c r="S7702">
        <f t="shared" si="963"/>
        <v>9</v>
      </c>
      <c r="T7702">
        <f t="shared" si="964"/>
        <v>9</v>
      </c>
      <c r="U7702">
        <f t="shared" si="965"/>
        <v>9</v>
      </c>
      <c r="V7702">
        <f t="shared" si="966"/>
        <v>0</v>
      </c>
    </row>
    <row r="7703" spans="1:22" x14ac:dyDescent="0.35">
      <c r="A7703">
        <v>1999</v>
      </c>
      <c r="B7703">
        <v>11</v>
      </c>
      <c r="C7703">
        <v>17</v>
      </c>
      <c r="D7703">
        <v>19</v>
      </c>
      <c r="E7703">
        <v>30</v>
      </c>
      <c r="F7703">
        <v>0</v>
      </c>
      <c r="G7703">
        <v>0</v>
      </c>
      <c r="H7703">
        <v>0</v>
      </c>
      <c r="I7703">
        <v>9</v>
      </c>
      <c r="J7703">
        <v>-3</v>
      </c>
      <c r="K7703" s="1" t="s">
        <v>114</v>
      </c>
      <c r="L7703">
        <v>50.16</v>
      </c>
      <c r="M7703">
        <f t="shared" si="960"/>
        <v>9</v>
      </c>
      <c r="N7703" s="3">
        <f t="shared" si="967"/>
        <v>320.79216666667287</v>
      </c>
      <c r="O7703">
        <v>0</v>
      </c>
      <c r="P7703">
        <v>0.2</v>
      </c>
      <c r="Q7703">
        <f t="shared" si="961"/>
        <v>0.79166666666666663</v>
      </c>
      <c r="R7703" t="str">
        <f t="shared" si="962"/>
        <v/>
      </c>
      <c r="S7703">
        <f t="shared" si="963"/>
        <v>9</v>
      </c>
      <c r="T7703">
        <f t="shared" si="964"/>
        <v>9</v>
      </c>
      <c r="U7703">
        <f t="shared" si="965"/>
        <v>9</v>
      </c>
      <c r="V7703">
        <f t="shared" si="966"/>
        <v>0</v>
      </c>
    </row>
    <row r="7704" spans="1:22" x14ac:dyDescent="0.35">
      <c r="A7704">
        <v>1999</v>
      </c>
      <c r="B7704">
        <v>11</v>
      </c>
      <c r="C7704">
        <v>17</v>
      </c>
      <c r="D7704">
        <v>20</v>
      </c>
      <c r="E7704">
        <v>30</v>
      </c>
      <c r="F7704">
        <v>0</v>
      </c>
      <c r="G7704">
        <v>0</v>
      </c>
      <c r="H7704">
        <v>0</v>
      </c>
      <c r="I7704">
        <v>9</v>
      </c>
      <c r="J7704">
        <v>-4</v>
      </c>
      <c r="K7704">
        <v>3.6</v>
      </c>
      <c r="L7704">
        <v>44.84</v>
      </c>
      <c r="M7704">
        <f t="shared" si="960"/>
        <v>9</v>
      </c>
      <c r="N7704" s="3">
        <f t="shared" si="967"/>
        <v>320.83383333333956</v>
      </c>
      <c r="O7704">
        <v>0</v>
      </c>
      <c r="P7704">
        <v>0.2</v>
      </c>
      <c r="Q7704">
        <f t="shared" si="961"/>
        <v>0.83333333333333337</v>
      </c>
      <c r="R7704" t="str">
        <f t="shared" si="962"/>
        <v/>
      </c>
      <c r="S7704">
        <f t="shared" si="963"/>
        <v>9</v>
      </c>
      <c r="T7704">
        <f t="shared" si="964"/>
        <v>9</v>
      </c>
      <c r="U7704">
        <f t="shared" si="965"/>
        <v>9</v>
      </c>
      <c r="V7704">
        <f t="shared" si="966"/>
        <v>0</v>
      </c>
    </row>
    <row r="7705" spans="1:22" x14ac:dyDescent="0.35">
      <c r="A7705">
        <v>1999</v>
      </c>
      <c r="B7705">
        <v>11</v>
      </c>
      <c r="C7705">
        <v>17</v>
      </c>
      <c r="D7705">
        <v>21</v>
      </c>
      <c r="E7705">
        <v>30</v>
      </c>
      <c r="F7705">
        <v>0</v>
      </c>
      <c r="G7705">
        <v>0</v>
      </c>
      <c r="H7705">
        <v>0</v>
      </c>
      <c r="I7705">
        <v>9</v>
      </c>
      <c r="J7705">
        <v>-4</v>
      </c>
      <c r="K7705">
        <v>3.8</v>
      </c>
      <c r="L7705">
        <v>47.07</v>
      </c>
      <c r="M7705">
        <f t="shared" si="960"/>
        <v>9</v>
      </c>
      <c r="N7705" s="3">
        <f t="shared" si="967"/>
        <v>320.87550000000624</v>
      </c>
      <c r="O7705">
        <v>0</v>
      </c>
      <c r="P7705">
        <v>0.2</v>
      </c>
      <c r="Q7705">
        <f t="shared" si="961"/>
        <v>0.875</v>
      </c>
      <c r="R7705" t="str">
        <f t="shared" si="962"/>
        <v/>
      </c>
      <c r="S7705">
        <f t="shared" si="963"/>
        <v>9</v>
      </c>
      <c r="T7705">
        <f t="shared" si="964"/>
        <v>9</v>
      </c>
      <c r="U7705">
        <f t="shared" si="965"/>
        <v>9</v>
      </c>
      <c r="V7705">
        <f t="shared" si="966"/>
        <v>0</v>
      </c>
    </row>
    <row r="7706" spans="1:22" x14ac:dyDescent="0.35">
      <c r="A7706">
        <v>1999</v>
      </c>
      <c r="B7706">
        <v>11</v>
      </c>
      <c r="C7706">
        <v>17</v>
      </c>
      <c r="D7706">
        <v>22</v>
      </c>
      <c r="E7706">
        <v>30</v>
      </c>
      <c r="F7706">
        <v>0</v>
      </c>
      <c r="G7706">
        <v>0</v>
      </c>
      <c r="H7706">
        <v>0</v>
      </c>
      <c r="I7706">
        <v>8</v>
      </c>
      <c r="J7706">
        <v>-3</v>
      </c>
      <c r="K7706" s="1" t="s">
        <v>104</v>
      </c>
      <c r="L7706">
        <v>48.78</v>
      </c>
      <c r="M7706">
        <f t="shared" si="960"/>
        <v>8</v>
      </c>
      <c r="N7706" s="3">
        <f t="shared" si="967"/>
        <v>320.91716666667293</v>
      </c>
      <c r="O7706">
        <v>0</v>
      </c>
      <c r="P7706">
        <v>0.2</v>
      </c>
      <c r="Q7706">
        <f t="shared" si="961"/>
        <v>0.91666666666666663</v>
      </c>
      <c r="R7706" t="str">
        <f t="shared" si="962"/>
        <v/>
      </c>
      <c r="S7706">
        <f t="shared" si="963"/>
        <v>8</v>
      </c>
      <c r="T7706">
        <f t="shared" si="964"/>
        <v>8</v>
      </c>
      <c r="U7706">
        <f t="shared" si="965"/>
        <v>8</v>
      </c>
      <c r="V7706">
        <f t="shared" si="966"/>
        <v>0</v>
      </c>
    </row>
    <row r="7707" spans="1:22" x14ac:dyDescent="0.35">
      <c r="A7707">
        <v>1999</v>
      </c>
      <c r="B7707">
        <v>11</v>
      </c>
      <c r="C7707">
        <v>17</v>
      </c>
      <c r="D7707">
        <v>23</v>
      </c>
      <c r="E7707">
        <v>30</v>
      </c>
      <c r="F7707">
        <v>0</v>
      </c>
      <c r="G7707">
        <v>0</v>
      </c>
      <c r="H7707">
        <v>0</v>
      </c>
      <c r="I7707">
        <v>8</v>
      </c>
      <c r="J7707">
        <v>-3</v>
      </c>
      <c r="K7707">
        <v>4.2</v>
      </c>
      <c r="L7707">
        <v>55.95</v>
      </c>
      <c r="M7707">
        <f t="shared" si="960"/>
        <v>8</v>
      </c>
      <c r="N7707" s="3">
        <f t="shared" si="967"/>
        <v>320.95883333333961</v>
      </c>
      <c r="O7707">
        <v>0</v>
      </c>
      <c r="P7707">
        <v>0.2</v>
      </c>
      <c r="Q7707">
        <f t="shared" si="961"/>
        <v>0.95833333333333337</v>
      </c>
      <c r="R7707" t="str">
        <f t="shared" si="962"/>
        <v/>
      </c>
      <c r="S7707">
        <f t="shared" si="963"/>
        <v>8</v>
      </c>
      <c r="T7707">
        <f t="shared" si="964"/>
        <v>8</v>
      </c>
      <c r="U7707">
        <f t="shared" si="965"/>
        <v>8</v>
      </c>
      <c r="V7707">
        <f t="shared" si="966"/>
        <v>0</v>
      </c>
    </row>
    <row r="7708" spans="1:22" x14ac:dyDescent="0.35">
      <c r="A7708">
        <v>1999</v>
      </c>
      <c r="B7708">
        <v>11</v>
      </c>
      <c r="C7708">
        <v>18</v>
      </c>
      <c r="D7708">
        <v>0</v>
      </c>
      <c r="E7708">
        <v>30</v>
      </c>
      <c r="F7708">
        <v>0</v>
      </c>
      <c r="G7708">
        <v>0</v>
      </c>
      <c r="H7708">
        <v>0</v>
      </c>
      <c r="I7708">
        <v>7</v>
      </c>
      <c r="J7708">
        <v>-2</v>
      </c>
      <c r="K7708">
        <v>3.9</v>
      </c>
      <c r="L7708">
        <v>63.63</v>
      </c>
      <c r="M7708">
        <f t="shared" si="960"/>
        <v>7</v>
      </c>
      <c r="N7708" s="3">
        <f t="shared" si="967"/>
        <v>321.0005000000063</v>
      </c>
      <c r="O7708">
        <v>0</v>
      </c>
      <c r="P7708">
        <v>0.2</v>
      </c>
      <c r="Q7708">
        <f t="shared" si="961"/>
        <v>0</v>
      </c>
      <c r="R7708" t="str">
        <f t="shared" si="962"/>
        <v/>
      </c>
      <c r="S7708">
        <f t="shared" si="963"/>
        <v>7</v>
      </c>
      <c r="T7708">
        <f t="shared" si="964"/>
        <v>7</v>
      </c>
      <c r="U7708">
        <f t="shared" si="965"/>
        <v>7</v>
      </c>
      <c r="V7708">
        <f t="shared" si="966"/>
        <v>0</v>
      </c>
    </row>
    <row r="7709" spans="1:22" x14ac:dyDescent="0.35">
      <c r="A7709">
        <v>1999</v>
      </c>
      <c r="B7709">
        <v>11</v>
      </c>
      <c r="C7709">
        <v>18</v>
      </c>
      <c r="D7709">
        <v>1</v>
      </c>
      <c r="E7709">
        <v>30</v>
      </c>
      <c r="F7709">
        <v>0</v>
      </c>
      <c r="G7709">
        <v>0</v>
      </c>
      <c r="H7709">
        <v>0</v>
      </c>
      <c r="I7709">
        <v>6</v>
      </c>
      <c r="J7709">
        <v>-2</v>
      </c>
      <c r="K7709">
        <v>4.3</v>
      </c>
      <c r="L7709">
        <v>66.89</v>
      </c>
      <c r="M7709">
        <f t="shared" si="960"/>
        <v>6</v>
      </c>
      <c r="N7709" s="3">
        <f t="shared" si="967"/>
        <v>321.04216666667298</v>
      </c>
      <c r="O7709">
        <v>0</v>
      </c>
      <c r="P7709">
        <v>0.2</v>
      </c>
      <c r="Q7709">
        <f t="shared" si="961"/>
        <v>4.1666666666666664E-2</v>
      </c>
      <c r="R7709" t="str">
        <f t="shared" si="962"/>
        <v/>
      </c>
      <c r="S7709">
        <f t="shared" si="963"/>
        <v>6</v>
      </c>
      <c r="T7709">
        <f t="shared" si="964"/>
        <v>6</v>
      </c>
      <c r="U7709">
        <f t="shared" si="965"/>
        <v>6</v>
      </c>
      <c r="V7709">
        <f t="shared" si="966"/>
        <v>0</v>
      </c>
    </row>
    <row r="7710" spans="1:22" x14ac:dyDescent="0.35">
      <c r="A7710">
        <v>1999</v>
      </c>
      <c r="B7710">
        <v>11</v>
      </c>
      <c r="C7710">
        <v>18</v>
      </c>
      <c r="D7710">
        <v>2</v>
      </c>
      <c r="E7710">
        <v>30</v>
      </c>
      <c r="F7710">
        <v>0</v>
      </c>
      <c r="G7710">
        <v>0</v>
      </c>
      <c r="H7710">
        <v>0</v>
      </c>
      <c r="I7710">
        <v>5</v>
      </c>
      <c r="J7710">
        <v>-4</v>
      </c>
      <c r="K7710" s="1" t="s">
        <v>99</v>
      </c>
      <c r="L7710">
        <v>62.93</v>
      </c>
      <c r="M7710">
        <f t="shared" si="960"/>
        <v>5</v>
      </c>
      <c r="N7710" s="3">
        <f t="shared" si="967"/>
        <v>321.08383333333967</v>
      </c>
      <c r="O7710">
        <v>0</v>
      </c>
      <c r="P7710">
        <v>0.2</v>
      </c>
      <c r="Q7710">
        <f t="shared" si="961"/>
        <v>8.3333333333333329E-2</v>
      </c>
      <c r="R7710" t="str">
        <f t="shared" si="962"/>
        <v/>
      </c>
      <c r="S7710">
        <f t="shared" si="963"/>
        <v>5</v>
      </c>
      <c r="T7710">
        <f t="shared" si="964"/>
        <v>5</v>
      </c>
      <c r="U7710">
        <f t="shared" si="965"/>
        <v>5</v>
      </c>
      <c r="V7710">
        <f t="shared" si="966"/>
        <v>0</v>
      </c>
    </row>
    <row r="7711" spans="1:22" x14ac:dyDescent="0.35">
      <c r="A7711">
        <v>1999</v>
      </c>
      <c r="B7711">
        <v>11</v>
      </c>
      <c r="C7711">
        <v>18</v>
      </c>
      <c r="D7711">
        <v>3</v>
      </c>
      <c r="E7711">
        <v>30</v>
      </c>
      <c r="F7711">
        <v>0</v>
      </c>
      <c r="G7711">
        <v>0</v>
      </c>
      <c r="H7711">
        <v>0</v>
      </c>
      <c r="I7711">
        <v>3</v>
      </c>
      <c r="J7711">
        <v>-5</v>
      </c>
      <c r="K7711">
        <v>4.7</v>
      </c>
      <c r="L7711">
        <v>60.88</v>
      </c>
      <c r="M7711">
        <f t="shared" si="960"/>
        <v>3</v>
      </c>
      <c r="N7711" s="3">
        <f t="shared" si="967"/>
        <v>321.12550000000635</v>
      </c>
      <c r="O7711">
        <v>0</v>
      </c>
      <c r="P7711">
        <v>0.2</v>
      </c>
      <c r="Q7711">
        <f t="shared" si="961"/>
        <v>0.125</v>
      </c>
      <c r="R7711" t="str">
        <f t="shared" si="962"/>
        <v/>
      </c>
      <c r="S7711">
        <f t="shared" si="963"/>
        <v>3</v>
      </c>
      <c r="T7711">
        <f t="shared" si="964"/>
        <v>3</v>
      </c>
      <c r="U7711">
        <f t="shared" si="965"/>
        <v>3</v>
      </c>
      <c r="V7711">
        <f t="shared" si="966"/>
        <v>0</v>
      </c>
    </row>
    <row r="7712" spans="1:22" x14ac:dyDescent="0.35">
      <c r="A7712">
        <v>1999</v>
      </c>
      <c r="B7712">
        <v>11</v>
      </c>
      <c r="C7712">
        <v>18</v>
      </c>
      <c r="D7712">
        <v>4</v>
      </c>
      <c r="E7712">
        <v>30</v>
      </c>
      <c r="F7712">
        <v>0</v>
      </c>
      <c r="G7712">
        <v>0</v>
      </c>
      <c r="H7712">
        <v>0</v>
      </c>
      <c r="I7712">
        <v>3</v>
      </c>
      <c r="J7712">
        <v>-6</v>
      </c>
      <c r="K7712" s="1" t="s">
        <v>106</v>
      </c>
      <c r="L7712">
        <v>62.78</v>
      </c>
      <c r="M7712">
        <f t="shared" si="960"/>
        <v>3</v>
      </c>
      <c r="N7712" s="3">
        <f t="shared" si="967"/>
        <v>321.16716666667304</v>
      </c>
      <c r="O7712">
        <v>0</v>
      </c>
      <c r="P7712">
        <v>0.2</v>
      </c>
      <c r="Q7712">
        <f t="shared" si="961"/>
        <v>0.16666666666666666</v>
      </c>
      <c r="R7712" t="str">
        <f t="shared" si="962"/>
        <v/>
      </c>
      <c r="S7712">
        <f t="shared" si="963"/>
        <v>3</v>
      </c>
      <c r="T7712">
        <f t="shared" si="964"/>
        <v>3</v>
      </c>
      <c r="U7712">
        <f t="shared" si="965"/>
        <v>3</v>
      </c>
      <c r="V7712">
        <f t="shared" si="966"/>
        <v>0</v>
      </c>
    </row>
    <row r="7713" spans="1:22" x14ac:dyDescent="0.35">
      <c r="A7713">
        <v>1999</v>
      </c>
      <c r="B7713">
        <v>11</v>
      </c>
      <c r="C7713">
        <v>18</v>
      </c>
      <c r="D7713">
        <v>5</v>
      </c>
      <c r="E7713">
        <v>30</v>
      </c>
      <c r="F7713">
        <v>0</v>
      </c>
      <c r="G7713">
        <v>0</v>
      </c>
      <c r="H7713">
        <v>0</v>
      </c>
      <c r="I7713">
        <v>2</v>
      </c>
      <c r="J7713">
        <v>-6</v>
      </c>
      <c r="K7713">
        <v>4.7</v>
      </c>
      <c r="L7713">
        <v>60.4</v>
      </c>
      <c r="M7713">
        <f t="shared" si="960"/>
        <v>2</v>
      </c>
      <c r="N7713" s="3">
        <f t="shared" si="967"/>
        <v>321.20883333333973</v>
      </c>
      <c r="O7713">
        <v>0</v>
      </c>
      <c r="P7713">
        <v>0.2</v>
      </c>
      <c r="Q7713">
        <f t="shared" si="961"/>
        <v>0.20833333333333334</v>
      </c>
      <c r="R7713" t="str">
        <f t="shared" si="962"/>
        <v/>
      </c>
      <c r="S7713">
        <f t="shared" si="963"/>
        <v>2</v>
      </c>
      <c r="T7713">
        <f t="shared" si="964"/>
        <v>2</v>
      </c>
      <c r="U7713">
        <f t="shared" si="965"/>
        <v>2</v>
      </c>
      <c r="V7713">
        <f t="shared" si="966"/>
        <v>0</v>
      </c>
    </row>
    <row r="7714" spans="1:22" x14ac:dyDescent="0.35">
      <c r="A7714">
        <v>1999</v>
      </c>
      <c r="B7714">
        <v>11</v>
      </c>
      <c r="C7714">
        <v>18</v>
      </c>
      <c r="D7714">
        <v>6</v>
      </c>
      <c r="E7714">
        <v>30</v>
      </c>
      <c r="F7714">
        <v>0</v>
      </c>
      <c r="G7714">
        <v>0</v>
      </c>
      <c r="H7714">
        <v>0</v>
      </c>
      <c r="I7714">
        <v>2</v>
      </c>
      <c r="J7714">
        <v>-7</v>
      </c>
      <c r="K7714">
        <v>5.2</v>
      </c>
      <c r="L7714">
        <v>56.23</v>
      </c>
      <c r="M7714">
        <f t="shared" si="960"/>
        <v>2</v>
      </c>
      <c r="N7714" s="3">
        <f t="shared" si="967"/>
        <v>321.25050000000641</v>
      </c>
      <c r="O7714">
        <v>0</v>
      </c>
      <c r="P7714">
        <v>0.2</v>
      </c>
      <c r="Q7714">
        <f t="shared" si="961"/>
        <v>0.25</v>
      </c>
      <c r="R7714" t="str">
        <f t="shared" si="962"/>
        <v/>
      </c>
      <c r="S7714">
        <f t="shared" si="963"/>
        <v>2</v>
      </c>
      <c r="T7714">
        <f t="shared" si="964"/>
        <v>2</v>
      </c>
      <c r="U7714">
        <f t="shared" si="965"/>
        <v>2</v>
      </c>
      <c r="V7714">
        <f t="shared" si="966"/>
        <v>10.256342259553527</v>
      </c>
    </row>
    <row r="7715" spans="1:22" x14ac:dyDescent="0.35">
      <c r="A7715">
        <v>1999</v>
      </c>
      <c r="B7715">
        <v>11</v>
      </c>
      <c r="C7715">
        <v>18</v>
      </c>
      <c r="D7715">
        <v>7</v>
      </c>
      <c r="E7715">
        <v>30</v>
      </c>
      <c r="F7715">
        <v>602</v>
      </c>
      <c r="G7715">
        <v>26</v>
      </c>
      <c r="H7715">
        <v>92</v>
      </c>
      <c r="I7715">
        <v>3</v>
      </c>
      <c r="J7715">
        <v>-8</v>
      </c>
      <c r="K7715" s="1" t="s">
        <v>107</v>
      </c>
      <c r="L7715">
        <v>51.88</v>
      </c>
      <c r="M7715">
        <f t="shared" si="960"/>
        <v>11.878858233295</v>
      </c>
      <c r="N7715" s="3">
        <f t="shared" si="967"/>
        <v>321.2921666666731</v>
      </c>
      <c r="O7715">
        <v>276.032262108319</v>
      </c>
      <c r="P7715">
        <v>0.2</v>
      </c>
      <c r="Q7715">
        <f t="shared" si="961"/>
        <v>0.29166666666666669</v>
      </c>
      <c r="R7715">
        <f t="shared" si="962"/>
        <v>0.3038012856200189</v>
      </c>
      <c r="S7715">
        <f t="shared" si="963"/>
        <v>13.367570887445675</v>
      </c>
      <c r="T7715">
        <f t="shared" si="964"/>
        <v>8.4672866404175373</v>
      </c>
      <c r="U7715">
        <f t="shared" si="965"/>
        <v>11.878858233295</v>
      </c>
      <c r="V7715">
        <f t="shared" si="966"/>
        <v>213.02906015258958</v>
      </c>
    </row>
    <row r="7716" spans="1:22" x14ac:dyDescent="0.35">
      <c r="A7716">
        <v>1999</v>
      </c>
      <c r="B7716">
        <v>11</v>
      </c>
      <c r="C7716">
        <v>18</v>
      </c>
      <c r="D7716">
        <v>8</v>
      </c>
      <c r="E7716">
        <v>30</v>
      </c>
      <c r="F7716">
        <v>855</v>
      </c>
      <c r="G7716">
        <v>41</v>
      </c>
      <c r="H7716">
        <v>269</v>
      </c>
      <c r="I7716">
        <v>4</v>
      </c>
      <c r="J7716">
        <v>-9</v>
      </c>
      <c r="K7716" s="1" t="s">
        <v>134</v>
      </c>
      <c r="L7716">
        <v>40.89</v>
      </c>
      <c r="M7716">
        <f t="shared" si="960"/>
        <v>21.102602796037132</v>
      </c>
      <c r="N7716" s="3">
        <f t="shared" si="967"/>
        <v>321.33383333333978</v>
      </c>
      <c r="O7716" s="1" t="s">
        <v>3566</v>
      </c>
      <c r="P7716">
        <v>0.2</v>
      </c>
      <c r="Q7716">
        <f t="shared" si="961"/>
        <v>0.33333333333333331</v>
      </c>
      <c r="R7716">
        <f t="shared" si="962"/>
        <v>0.30147180869944828</v>
      </c>
      <c r="S7716">
        <f t="shared" si="963"/>
        <v>23.972815995072132</v>
      </c>
      <c r="T7716">
        <f t="shared" si="964"/>
        <v>14.452147341452008</v>
      </c>
      <c r="U7716">
        <f t="shared" si="965"/>
        <v>21.102602796037132</v>
      </c>
      <c r="V7716">
        <f t="shared" si="966"/>
        <v>488.7945491168694</v>
      </c>
    </row>
    <row r="7717" spans="1:22" x14ac:dyDescent="0.35">
      <c r="A7717">
        <v>1999</v>
      </c>
      <c r="B7717">
        <v>11</v>
      </c>
      <c r="C7717">
        <v>18</v>
      </c>
      <c r="D7717">
        <v>9</v>
      </c>
      <c r="E7717">
        <v>30</v>
      </c>
      <c r="F7717">
        <v>955</v>
      </c>
      <c r="G7717">
        <v>49</v>
      </c>
      <c r="H7717">
        <v>423</v>
      </c>
      <c r="I7717">
        <v>5</v>
      </c>
      <c r="J7717">
        <v>-11</v>
      </c>
      <c r="K7717">
        <v>7.6</v>
      </c>
      <c r="L7717">
        <v>33.26</v>
      </c>
      <c r="M7717">
        <f t="shared" si="960"/>
        <v>28.016584947795828</v>
      </c>
      <c r="N7717" s="3">
        <f t="shared" si="967"/>
        <v>321.37550000000647</v>
      </c>
      <c r="O7717" s="1" t="s">
        <v>3567</v>
      </c>
      <c r="P7717">
        <v>0.2</v>
      </c>
      <c r="Q7717">
        <f t="shared" si="961"/>
        <v>0.375</v>
      </c>
      <c r="R7717">
        <f t="shared" si="962"/>
        <v>0.30036144373024576</v>
      </c>
      <c r="S7717">
        <f t="shared" si="963"/>
        <v>31.878999010088563</v>
      </c>
      <c r="T7717">
        <f t="shared" si="964"/>
        <v>19.019778417975665</v>
      </c>
      <c r="U7717">
        <f t="shared" si="965"/>
        <v>28.016584947795828</v>
      </c>
      <c r="V7717">
        <f t="shared" si="966"/>
        <v>733.75208958012536</v>
      </c>
    </row>
    <row r="7718" spans="1:22" x14ac:dyDescent="0.35">
      <c r="A7718">
        <v>1999</v>
      </c>
      <c r="B7718">
        <v>11</v>
      </c>
      <c r="C7718">
        <v>18</v>
      </c>
      <c r="D7718">
        <v>10</v>
      </c>
      <c r="E7718">
        <v>30</v>
      </c>
      <c r="F7718">
        <v>999</v>
      </c>
      <c r="G7718">
        <v>53</v>
      </c>
      <c r="H7718">
        <v>529</v>
      </c>
      <c r="I7718">
        <v>6</v>
      </c>
      <c r="J7718">
        <v>-12</v>
      </c>
      <c r="K7718">
        <v>7.7</v>
      </c>
      <c r="L7718">
        <v>28.73</v>
      </c>
      <c r="M7718">
        <f t="shared" si="960"/>
        <v>33.120336617728498</v>
      </c>
      <c r="N7718" s="3">
        <f t="shared" si="967"/>
        <v>321.41716666667315</v>
      </c>
      <c r="O7718">
        <v>954.32133341832002</v>
      </c>
      <c r="P7718">
        <v>0.2</v>
      </c>
      <c r="Q7718">
        <f t="shared" si="961"/>
        <v>0.41666666666666669</v>
      </c>
      <c r="R7718">
        <f t="shared" si="962"/>
        <v>0.30014339564953618</v>
      </c>
      <c r="S7718">
        <f t="shared" si="963"/>
        <v>37.671126891429822</v>
      </c>
      <c r="T7718">
        <f t="shared" si="964"/>
        <v>22.509073220873383</v>
      </c>
      <c r="U7718">
        <f t="shared" si="965"/>
        <v>33.120336617728498</v>
      </c>
      <c r="V7718">
        <f t="shared" si="966"/>
        <v>914.630933242423</v>
      </c>
    </row>
    <row r="7719" spans="1:22" x14ac:dyDescent="0.35">
      <c r="A7719">
        <v>1999</v>
      </c>
      <c r="B7719">
        <v>11</v>
      </c>
      <c r="C7719">
        <v>18</v>
      </c>
      <c r="D7719">
        <v>11</v>
      </c>
      <c r="E7719">
        <v>30</v>
      </c>
      <c r="F7719">
        <v>1011</v>
      </c>
      <c r="G7719">
        <v>55</v>
      </c>
      <c r="H7719">
        <v>575</v>
      </c>
      <c r="I7719">
        <v>7</v>
      </c>
      <c r="J7719">
        <v>-12</v>
      </c>
      <c r="K7719">
        <v>7.7</v>
      </c>
      <c r="L7719">
        <v>26.02</v>
      </c>
      <c r="M7719">
        <f t="shared" si="960"/>
        <v>35.91792990521661</v>
      </c>
      <c r="N7719" s="3">
        <f t="shared" si="967"/>
        <v>321.45883333333984</v>
      </c>
      <c r="O7719" s="1" t="s">
        <v>3568</v>
      </c>
      <c r="P7719">
        <v>0.2</v>
      </c>
      <c r="Q7719">
        <f t="shared" si="961"/>
        <v>0.45833333333333331</v>
      </c>
      <c r="R7719">
        <f t="shared" si="962"/>
        <v>0.30014339564953701</v>
      </c>
      <c r="S7719">
        <f t="shared" si="963"/>
        <v>40.770356186025033</v>
      </c>
      <c r="T7719">
        <f t="shared" si="964"/>
        <v>24.603329520962685</v>
      </c>
      <c r="U7719">
        <f t="shared" si="965"/>
        <v>35.91792990521661</v>
      </c>
      <c r="V7719">
        <f t="shared" si="966"/>
        <v>1012.1249738200933</v>
      </c>
    </row>
    <row r="7720" spans="1:22" x14ac:dyDescent="0.35">
      <c r="A7720">
        <v>1999</v>
      </c>
      <c r="B7720">
        <v>11</v>
      </c>
      <c r="C7720">
        <v>18</v>
      </c>
      <c r="D7720">
        <v>12</v>
      </c>
      <c r="E7720">
        <v>30</v>
      </c>
      <c r="F7720">
        <v>1000</v>
      </c>
      <c r="G7720">
        <v>56</v>
      </c>
      <c r="H7720">
        <v>558</v>
      </c>
      <c r="I7720">
        <v>8</v>
      </c>
      <c r="J7720">
        <v>-12</v>
      </c>
      <c r="K7720" s="1" t="s">
        <v>170</v>
      </c>
      <c r="L7720">
        <v>24.3</v>
      </c>
      <c r="M7720">
        <f t="shared" si="960"/>
        <v>37.08774707909398</v>
      </c>
      <c r="N7720" s="3">
        <f t="shared" si="967"/>
        <v>321.50050000000653</v>
      </c>
      <c r="O7720" s="1" t="s">
        <v>3569</v>
      </c>
      <c r="P7720">
        <v>0.2</v>
      </c>
      <c r="Q7720">
        <f t="shared" si="961"/>
        <v>0.5</v>
      </c>
      <c r="R7720">
        <f t="shared" si="962"/>
        <v>0.30102355798403929</v>
      </c>
      <c r="S7720">
        <f t="shared" si="963"/>
        <v>41.969408271734004</v>
      </c>
      <c r="T7720">
        <f t="shared" si="964"/>
        <v>25.752534000057043</v>
      </c>
      <c r="U7720">
        <f t="shared" si="965"/>
        <v>37.08774707909398</v>
      </c>
      <c r="V7720">
        <f t="shared" si="966"/>
        <v>1015.7542669148675</v>
      </c>
    </row>
    <row r="7721" spans="1:22" x14ac:dyDescent="0.35">
      <c r="A7721">
        <v>1999</v>
      </c>
      <c r="B7721">
        <v>11</v>
      </c>
      <c r="C7721">
        <v>18</v>
      </c>
      <c r="D7721">
        <v>13</v>
      </c>
      <c r="E7721">
        <v>30</v>
      </c>
      <c r="F7721">
        <v>965</v>
      </c>
      <c r="G7721">
        <v>54</v>
      </c>
      <c r="H7721">
        <v>481</v>
      </c>
      <c r="I7721">
        <v>8</v>
      </c>
      <c r="J7721">
        <v>-12</v>
      </c>
      <c r="K7721">
        <v>6.7</v>
      </c>
      <c r="L7721">
        <v>24.9</v>
      </c>
      <c r="M7721">
        <f t="shared" si="960"/>
        <v>35.032262203862665</v>
      </c>
      <c r="N7721" s="3">
        <f t="shared" si="967"/>
        <v>321.54216666667321</v>
      </c>
      <c r="O7721">
        <v>880.41111570422504</v>
      </c>
      <c r="P7721">
        <v>0.2</v>
      </c>
      <c r="Q7721">
        <f t="shared" si="961"/>
        <v>0.54166666666666663</v>
      </c>
      <c r="R7721">
        <f t="shared" si="962"/>
        <v>0.30238545768136593</v>
      </c>
      <c r="S7721">
        <f t="shared" si="963"/>
        <v>39.568000821886869</v>
      </c>
      <c r="T7721">
        <f t="shared" si="964"/>
        <v>24.568143841979886</v>
      </c>
      <c r="U7721">
        <f t="shared" si="965"/>
        <v>35.032262203862665</v>
      </c>
      <c r="V7721">
        <f t="shared" si="966"/>
        <v>920.41470432726726</v>
      </c>
    </row>
    <row r="7722" spans="1:22" x14ac:dyDescent="0.35">
      <c r="A7722">
        <v>1999</v>
      </c>
      <c r="B7722">
        <v>11</v>
      </c>
      <c r="C7722">
        <v>18</v>
      </c>
      <c r="D7722">
        <v>14</v>
      </c>
      <c r="E7722">
        <v>30</v>
      </c>
      <c r="F7722">
        <v>895</v>
      </c>
      <c r="G7722">
        <v>49</v>
      </c>
      <c r="H7722">
        <v>350</v>
      </c>
      <c r="I7722">
        <v>7</v>
      </c>
      <c r="J7722">
        <v>-12</v>
      </c>
      <c r="K7722">
        <v>5.9</v>
      </c>
      <c r="L7722">
        <v>27.36</v>
      </c>
      <c r="M7722">
        <f t="shared" si="960"/>
        <v>29.578002994711735</v>
      </c>
      <c r="N7722" s="3">
        <f t="shared" si="967"/>
        <v>321.5838333333399</v>
      </c>
      <c r="O7722" s="1" t="s">
        <v>3570</v>
      </c>
      <c r="P7722">
        <v>0.2</v>
      </c>
      <c r="Q7722">
        <f t="shared" si="961"/>
        <v>0.58333333333333337</v>
      </c>
      <c r="R7722">
        <f t="shared" si="962"/>
        <v>0.3042860011636086</v>
      </c>
      <c r="S7722">
        <f t="shared" si="963"/>
        <v>33.362324910126638</v>
      </c>
      <c r="T7722">
        <f t="shared" si="964"/>
        <v>20.925597946206441</v>
      </c>
      <c r="U7722">
        <f t="shared" si="965"/>
        <v>29.578002994711735</v>
      </c>
      <c r="V7722">
        <f t="shared" si="966"/>
        <v>718.51537274194391</v>
      </c>
    </row>
    <row r="7723" spans="1:22" x14ac:dyDescent="0.35">
      <c r="A7723">
        <v>1999</v>
      </c>
      <c r="B7723">
        <v>11</v>
      </c>
      <c r="C7723">
        <v>18</v>
      </c>
      <c r="D7723">
        <v>15</v>
      </c>
      <c r="E7723">
        <v>30</v>
      </c>
      <c r="F7723">
        <v>743</v>
      </c>
      <c r="G7723">
        <v>38</v>
      </c>
      <c r="H7723">
        <v>182</v>
      </c>
      <c r="I7723">
        <v>6</v>
      </c>
      <c r="J7723">
        <v>-11</v>
      </c>
      <c r="K7723" s="1" t="s">
        <v>104</v>
      </c>
      <c r="L7723">
        <v>30.33</v>
      </c>
      <c r="M7723">
        <f t="shared" si="960"/>
        <v>22.209671194890149</v>
      </c>
      <c r="N7723" s="3">
        <f t="shared" si="967"/>
        <v>321.62550000000658</v>
      </c>
      <c r="O7723" s="1" t="s">
        <v>3571</v>
      </c>
      <c r="P7723">
        <v>0.2</v>
      </c>
      <c r="Q7723">
        <f t="shared" si="961"/>
        <v>0.625</v>
      </c>
      <c r="R7723">
        <f t="shared" si="962"/>
        <v>0.3089708193444537</v>
      </c>
      <c r="S7723">
        <f t="shared" si="963"/>
        <v>24.911851945686525</v>
      </c>
      <c r="T7723">
        <f t="shared" si="964"/>
        <v>16.166104510606349</v>
      </c>
      <c r="U7723">
        <f t="shared" si="965"/>
        <v>22.209671194890149</v>
      </c>
      <c r="V7723">
        <f t="shared" si="966"/>
        <v>364.74999174971822</v>
      </c>
    </row>
    <row r="7724" spans="1:22" x14ac:dyDescent="0.35">
      <c r="A7724">
        <v>1999</v>
      </c>
      <c r="B7724">
        <v>11</v>
      </c>
      <c r="C7724">
        <v>18</v>
      </c>
      <c r="D7724">
        <v>16</v>
      </c>
      <c r="E7724">
        <v>30</v>
      </c>
      <c r="F7724">
        <v>288</v>
      </c>
      <c r="G7724">
        <v>12</v>
      </c>
      <c r="H7724">
        <v>19</v>
      </c>
      <c r="I7724">
        <v>3</v>
      </c>
      <c r="J7724">
        <v>-10</v>
      </c>
      <c r="K7724">
        <v>2.2000000000000002</v>
      </c>
      <c r="L7724">
        <v>42.06</v>
      </c>
      <c r="M7724">
        <f t="shared" si="960"/>
        <v>7.3829303846839949</v>
      </c>
      <c r="N7724" s="3">
        <f t="shared" si="967"/>
        <v>321.66716666667327</v>
      </c>
      <c r="O7724" s="1" t="s">
        <v>3572</v>
      </c>
      <c r="P7724">
        <v>0.2</v>
      </c>
      <c r="Q7724">
        <f t="shared" si="961"/>
        <v>0.66666666666666663</v>
      </c>
      <c r="R7724">
        <f t="shared" si="962"/>
        <v>0.31465851642557957</v>
      </c>
      <c r="S7724">
        <f t="shared" si="963"/>
        <v>8.1063907235300441</v>
      </c>
      <c r="T7724">
        <f t="shared" si="964"/>
        <v>5.8071987389483839</v>
      </c>
      <c r="U7724">
        <f t="shared" si="965"/>
        <v>7.3829303846839949</v>
      </c>
      <c r="V7724">
        <f t="shared" si="966"/>
        <v>70.84329145350992</v>
      </c>
    </row>
    <row r="7725" spans="1:22" x14ac:dyDescent="0.35">
      <c r="A7725">
        <v>1999</v>
      </c>
      <c r="B7725">
        <v>11</v>
      </c>
      <c r="C7725">
        <v>18</v>
      </c>
      <c r="D7725">
        <v>17</v>
      </c>
      <c r="E7725">
        <v>30</v>
      </c>
      <c r="F7725">
        <v>0</v>
      </c>
      <c r="G7725">
        <v>0</v>
      </c>
      <c r="H7725">
        <v>0</v>
      </c>
      <c r="I7725">
        <v>1</v>
      </c>
      <c r="J7725">
        <v>-9</v>
      </c>
      <c r="K7725">
        <v>1.5</v>
      </c>
      <c r="L7725">
        <v>49.15</v>
      </c>
      <c r="M7725">
        <f t="shared" si="960"/>
        <v>1</v>
      </c>
      <c r="N7725" s="3">
        <f t="shared" si="967"/>
        <v>321.70883333333995</v>
      </c>
      <c r="O7725">
        <v>0</v>
      </c>
      <c r="P7725">
        <v>0.2</v>
      </c>
      <c r="Q7725">
        <f t="shared" si="961"/>
        <v>0.70833333333333337</v>
      </c>
      <c r="R7725" t="str">
        <f t="shared" si="962"/>
        <v/>
      </c>
      <c r="S7725">
        <f t="shared" si="963"/>
        <v>1</v>
      </c>
      <c r="T7725">
        <f t="shared" si="964"/>
        <v>1</v>
      </c>
      <c r="U7725">
        <f t="shared" si="965"/>
        <v>1</v>
      </c>
      <c r="V7725">
        <f t="shared" si="966"/>
        <v>0</v>
      </c>
    </row>
    <row r="7726" spans="1:22" x14ac:dyDescent="0.35">
      <c r="A7726">
        <v>1999</v>
      </c>
      <c r="B7726">
        <v>11</v>
      </c>
      <c r="C7726">
        <v>18</v>
      </c>
      <c r="D7726">
        <v>18</v>
      </c>
      <c r="E7726">
        <v>30</v>
      </c>
      <c r="F7726">
        <v>0</v>
      </c>
      <c r="G7726">
        <v>0</v>
      </c>
      <c r="H7726">
        <v>0</v>
      </c>
      <c r="I7726">
        <v>0</v>
      </c>
      <c r="J7726">
        <v>-9</v>
      </c>
      <c r="K7726">
        <v>1.4</v>
      </c>
      <c r="L7726">
        <v>50.09</v>
      </c>
      <c r="M7726">
        <f t="shared" si="960"/>
        <v>0</v>
      </c>
      <c r="N7726" s="3">
        <f t="shared" si="967"/>
        <v>321.75050000000664</v>
      </c>
      <c r="O7726">
        <v>0</v>
      </c>
      <c r="P7726">
        <v>0.2</v>
      </c>
      <c r="Q7726">
        <f t="shared" si="961"/>
        <v>0.75</v>
      </c>
      <c r="R7726" t="str">
        <f t="shared" si="962"/>
        <v/>
      </c>
      <c r="S7726">
        <f t="shared" si="963"/>
        <v>0</v>
      </c>
      <c r="T7726">
        <f t="shared" si="964"/>
        <v>0</v>
      </c>
      <c r="U7726">
        <f t="shared" si="965"/>
        <v>0</v>
      </c>
      <c r="V7726">
        <f t="shared" si="966"/>
        <v>0</v>
      </c>
    </row>
    <row r="7727" spans="1:22" x14ac:dyDescent="0.35">
      <c r="A7727">
        <v>1999</v>
      </c>
      <c r="B7727">
        <v>11</v>
      </c>
      <c r="C7727">
        <v>18</v>
      </c>
      <c r="D7727">
        <v>19</v>
      </c>
      <c r="E7727">
        <v>30</v>
      </c>
      <c r="F7727">
        <v>0</v>
      </c>
      <c r="G7727">
        <v>0</v>
      </c>
      <c r="H7727">
        <v>0</v>
      </c>
      <c r="I7727">
        <v>0</v>
      </c>
      <c r="J7727">
        <v>-9</v>
      </c>
      <c r="K7727">
        <v>1.3</v>
      </c>
      <c r="L7727">
        <v>53.81</v>
      </c>
      <c r="M7727">
        <f t="shared" si="960"/>
        <v>0</v>
      </c>
      <c r="N7727" s="3">
        <f t="shared" si="967"/>
        <v>321.79216666667332</v>
      </c>
      <c r="O7727">
        <v>0</v>
      </c>
      <c r="P7727">
        <v>0.2</v>
      </c>
      <c r="Q7727">
        <f t="shared" si="961"/>
        <v>0.79166666666666663</v>
      </c>
      <c r="R7727" t="str">
        <f t="shared" si="962"/>
        <v/>
      </c>
      <c r="S7727">
        <f t="shared" si="963"/>
        <v>0</v>
      </c>
      <c r="T7727">
        <f t="shared" si="964"/>
        <v>0</v>
      </c>
      <c r="U7727">
        <f t="shared" si="965"/>
        <v>0</v>
      </c>
      <c r="V7727">
        <f t="shared" si="966"/>
        <v>0</v>
      </c>
    </row>
    <row r="7728" spans="1:22" x14ac:dyDescent="0.35">
      <c r="A7728">
        <v>1999</v>
      </c>
      <c r="B7728">
        <v>11</v>
      </c>
      <c r="C7728">
        <v>18</v>
      </c>
      <c r="D7728">
        <v>20</v>
      </c>
      <c r="E7728">
        <v>30</v>
      </c>
      <c r="F7728">
        <v>0</v>
      </c>
      <c r="G7728">
        <v>0</v>
      </c>
      <c r="H7728">
        <v>0</v>
      </c>
      <c r="I7728">
        <v>0</v>
      </c>
      <c r="J7728">
        <v>-9</v>
      </c>
      <c r="K7728">
        <v>1.4</v>
      </c>
      <c r="L7728">
        <v>56.99</v>
      </c>
      <c r="M7728">
        <f t="shared" si="960"/>
        <v>0</v>
      </c>
      <c r="N7728" s="3">
        <f t="shared" si="967"/>
        <v>321.83383333334001</v>
      </c>
      <c r="O7728">
        <v>0</v>
      </c>
      <c r="P7728">
        <v>0.2</v>
      </c>
      <c r="Q7728">
        <f t="shared" si="961"/>
        <v>0.83333333333333337</v>
      </c>
      <c r="R7728" t="str">
        <f t="shared" si="962"/>
        <v/>
      </c>
      <c r="S7728">
        <f t="shared" si="963"/>
        <v>0</v>
      </c>
      <c r="T7728">
        <f t="shared" si="964"/>
        <v>0</v>
      </c>
      <c r="U7728">
        <f t="shared" si="965"/>
        <v>0</v>
      </c>
      <c r="V7728">
        <f t="shared" si="966"/>
        <v>0</v>
      </c>
    </row>
    <row r="7729" spans="1:22" x14ac:dyDescent="0.35">
      <c r="A7729">
        <v>1999</v>
      </c>
      <c r="B7729">
        <v>11</v>
      </c>
      <c r="C7729">
        <v>18</v>
      </c>
      <c r="D7729">
        <v>21</v>
      </c>
      <c r="E7729">
        <v>30</v>
      </c>
      <c r="F7729">
        <v>0</v>
      </c>
      <c r="G7729">
        <v>0</v>
      </c>
      <c r="H7729">
        <v>0</v>
      </c>
      <c r="I7729">
        <v>0</v>
      </c>
      <c r="J7729">
        <v>-9</v>
      </c>
      <c r="K7729">
        <v>1.6</v>
      </c>
      <c r="L7729">
        <v>55.78</v>
      </c>
      <c r="M7729">
        <f t="shared" si="960"/>
        <v>0</v>
      </c>
      <c r="N7729" s="3">
        <f t="shared" si="967"/>
        <v>321.8755000000067</v>
      </c>
      <c r="O7729">
        <v>0</v>
      </c>
      <c r="P7729">
        <v>0.2</v>
      </c>
      <c r="Q7729">
        <f t="shared" si="961"/>
        <v>0.875</v>
      </c>
      <c r="R7729" t="str">
        <f t="shared" si="962"/>
        <v/>
      </c>
      <c r="S7729">
        <f t="shared" si="963"/>
        <v>0</v>
      </c>
      <c r="T7729">
        <f t="shared" si="964"/>
        <v>0</v>
      </c>
      <c r="U7729">
        <f t="shared" si="965"/>
        <v>0</v>
      </c>
      <c r="V7729">
        <f t="shared" si="966"/>
        <v>0</v>
      </c>
    </row>
    <row r="7730" spans="1:22" x14ac:dyDescent="0.35">
      <c r="A7730">
        <v>1999</v>
      </c>
      <c r="B7730">
        <v>11</v>
      </c>
      <c r="C7730">
        <v>18</v>
      </c>
      <c r="D7730">
        <v>22</v>
      </c>
      <c r="E7730">
        <v>30</v>
      </c>
      <c r="F7730">
        <v>0</v>
      </c>
      <c r="G7730">
        <v>0</v>
      </c>
      <c r="H7730">
        <v>0</v>
      </c>
      <c r="I7730">
        <v>0</v>
      </c>
      <c r="J7730">
        <v>-9</v>
      </c>
      <c r="K7730">
        <v>1.9</v>
      </c>
      <c r="L7730">
        <v>58.93</v>
      </c>
      <c r="M7730">
        <f t="shared" si="960"/>
        <v>0</v>
      </c>
      <c r="N7730" s="3">
        <f t="shared" si="967"/>
        <v>321.91716666667338</v>
      </c>
      <c r="O7730">
        <v>0</v>
      </c>
      <c r="P7730">
        <v>0.2</v>
      </c>
      <c r="Q7730">
        <f t="shared" si="961"/>
        <v>0.91666666666666663</v>
      </c>
      <c r="R7730" t="str">
        <f t="shared" si="962"/>
        <v/>
      </c>
      <c r="S7730">
        <f t="shared" si="963"/>
        <v>0</v>
      </c>
      <c r="T7730">
        <f t="shared" si="964"/>
        <v>0</v>
      </c>
      <c r="U7730">
        <f t="shared" si="965"/>
        <v>0</v>
      </c>
      <c r="V7730">
        <f t="shared" si="966"/>
        <v>0</v>
      </c>
    </row>
    <row r="7731" spans="1:22" x14ac:dyDescent="0.35">
      <c r="A7731">
        <v>1999</v>
      </c>
      <c r="B7731">
        <v>11</v>
      </c>
      <c r="C7731">
        <v>18</v>
      </c>
      <c r="D7731">
        <v>23</v>
      </c>
      <c r="E7731">
        <v>30</v>
      </c>
      <c r="F7731">
        <v>0</v>
      </c>
      <c r="G7731">
        <v>0</v>
      </c>
      <c r="H7731">
        <v>0</v>
      </c>
      <c r="I7731">
        <v>0</v>
      </c>
      <c r="J7731">
        <v>-10</v>
      </c>
      <c r="K7731">
        <v>2.2000000000000002</v>
      </c>
      <c r="L7731">
        <v>58.23</v>
      </c>
      <c r="M7731">
        <f t="shared" si="960"/>
        <v>0</v>
      </c>
      <c r="N7731" s="3">
        <f t="shared" si="967"/>
        <v>321.95883333334007</v>
      </c>
      <c r="O7731">
        <v>0</v>
      </c>
      <c r="P7731">
        <v>0.2</v>
      </c>
      <c r="Q7731">
        <f t="shared" si="961"/>
        <v>0.95833333333333337</v>
      </c>
      <c r="R7731" t="str">
        <f t="shared" si="962"/>
        <v/>
      </c>
      <c r="S7731">
        <f t="shared" si="963"/>
        <v>0</v>
      </c>
      <c r="T7731">
        <f t="shared" si="964"/>
        <v>0</v>
      </c>
      <c r="U7731">
        <f t="shared" si="965"/>
        <v>0</v>
      </c>
      <c r="V7731">
        <f t="shared" si="966"/>
        <v>0</v>
      </c>
    </row>
    <row r="7732" spans="1:22" x14ac:dyDescent="0.35">
      <c r="A7732">
        <v>1999</v>
      </c>
      <c r="B7732">
        <v>11</v>
      </c>
      <c r="C7732">
        <v>19</v>
      </c>
      <c r="D7732">
        <v>0</v>
      </c>
      <c r="E7732">
        <v>30</v>
      </c>
      <c r="F7732">
        <v>0</v>
      </c>
      <c r="G7732">
        <v>0</v>
      </c>
      <c r="H7732">
        <v>0</v>
      </c>
      <c r="I7732">
        <v>-1</v>
      </c>
      <c r="J7732">
        <v>-10</v>
      </c>
      <c r="K7732" s="1" t="s">
        <v>100</v>
      </c>
      <c r="L7732">
        <v>57.98</v>
      </c>
      <c r="M7732">
        <f t="shared" si="960"/>
        <v>-1</v>
      </c>
      <c r="N7732" s="3">
        <f t="shared" si="967"/>
        <v>322.00050000000675</v>
      </c>
      <c r="O7732">
        <v>0</v>
      </c>
      <c r="P7732">
        <v>0.2</v>
      </c>
      <c r="Q7732">
        <f t="shared" si="961"/>
        <v>0</v>
      </c>
      <c r="R7732" t="str">
        <f t="shared" si="962"/>
        <v/>
      </c>
      <c r="S7732">
        <f t="shared" si="963"/>
        <v>-1</v>
      </c>
      <c r="T7732">
        <f t="shared" si="964"/>
        <v>-1</v>
      </c>
      <c r="U7732">
        <f t="shared" si="965"/>
        <v>-1</v>
      </c>
      <c r="V7732">
        <f t="shared" si="966"/>
        <v>0</v>
      </c>
    </row>
    <row r="7733" spans="1:22" x14ac:dyDescent="0.35">
      <c r="A7733">
        <v>1999</v>
      </c>
      <c r="B7733">
        <v>11</v>
      </c>
      <c r="C7733">
        <v>19</v>
      </c>
      <c r="D7733">
        <v>1</v>
      </c>
      <c r="E7733">
        <v>30</v>
      </c>
      <c r="F7733">
        <v>0</v>
      </c>
      <c r="G7733">
        <v>0</v>
      </c>
      <c r="H7733">
        <v>0</v>
      </c>
      <c r="I7733">
        <v>-1</v>
      </c>
      <c r="J7733">
        <v>-10</v>
      </c>
      <c r="K7733" s="1" t="s">
        <v>100</v>
      </c>
      <c r="L7733">
        <v>57.74</v>
      </c>
      <c r="M7733">
        <f t="shared" si="960"/>
        <v>-1</v>
      </c>
      <c r="N7733" s="3">
        <f t="shared" si="967"/>
        <v>322.04216666667344</v>
      </c>
      <c r="O7733">
        <v>0</v>
      </c>
      <c r="P7733">
        <v>0.2</v>
      </c>
      <c r="Q7733">
        <f t="shared" si="961"/>
        <v>4.1666666666666664E-2</v>
      </c>
      <c r="R7733" t="str">
        <f t="shared" si="962"/>
        <v/>
      </c>
      <c r="S7733">
        <f t="shared" si="963"/>
        <v>-1</v>
      </c>
      <c r="T7733">
        <f t="shared" si="964"/>
        <v>-1</v>
      </c>
      <c r="U7733">
        <f t="shared" si="965"/>
        <v>-1</v>
      </c>
      <c r="V7733">
        <f t="shared" si="966"/>
        <v>0</v>
      </c>
    </row>
    <row r="7734" spans="1:22" x14ac:dyDescent="0.35">
      <c r="A7734">
        <v>1999</v>
      </c>
      <c r="B7734">
        <v>11</v>
      </c>
      <c r="C7734">
        <v>19</v>
      </c>
      <c r="D7734">
        <v>2</v>
      </c>
      <c r="E7734">
        <v>30</v>
      </c>
      <c r="F7734">
        <v>0</v>
      </c>
      <c r="G7734">
        <v>0</v>
      </c>
      <c r="H7734">
        <v>0</v>
      </c>
      <c r="I7734">
        <v>-1</v>
      </c>
      <c r="J7734">
        <v>-10</v>
      </c>
      <c r="K7734">
        <v>2.2000000000000002</v>
      </c>
      <c r="L7734">
        <v>57.18</v>
      </c>
      <c r="M7734">
        <f t="shared" si="960"/>
        <v>-1</v>
      </c>
      <c r="N7734" s="3">
        <f t="shared" si="967"/>
        <v>322.08383333334012</v>
      </c>
      <c r="O7734">
        <v>0</v>
      </c>
      <c r="P7734">
        <v>0.2</v>
      </c>
      <c r="Q7734">
        <f t="shared" si="961"/>
        <v>8.3333333333333329E-2</v>
      </c>
      <c r="R7734" t="str">
        <f t="shared" si="962"/>
        <v/>
      </c>
      <c r="S7734">
        <f t="shared" si="963"/>
        <v>-1</v>
      </c>
      <c r="T7734">
        <f t="shared" si="964"/>
        <v>-1</v>
      </c>
      <c r="U7734">
        <f t="shared" si="965"/>
        <v>-1</v>
      </c>
      <c r="V7734">
        <f t="shared" si="966"/>
        <v>0</v>
      </c>
    </row>
    <row r="7735" spans="1:22" x14ac:dyDescent="0.35">
      <c r="A7735">
        <v>1999</v>
      </c>
      <c r="B7735">
        <v>11</v>
      </c>
      <c r="C7735">
        <v>19</v>
      </c>
      <c r="D7735">
        <v>3</v>
      </c>
      <c r="E7735">
        <v>30</v>
      </c>
      <c r="F7735">
        <v>0</v>
      </c>
      <c r="G7735">
        <v>0</v>
      </c>
      <c r="H7735">
        <v>0</v>
      </c>
      <c r="I7735">
        <v>-1</v>
      </c>
      <c r="J7735">
        <v>-10</v>
      </c>
      <c r="K7735">
        <v>2.1</v>
      </c>
      <c r="L7735">
        <v>55.94</v>
      </c>
      <c r="M7735">
        <f t="shared" si="960"/>
        <v>-1</v>
      </c>
      <c r="N7735" s="3">
        <f t="shared" si="967"/>
        <v>322.12550000000681</v>
      </c>
      <c r="O7735">
        <v>0</v>
      </c>
      <c r="P7735">
        <v>0.2</v>
      </c>
      <c r="Q7735">
        <f t="shared" si="961"/>
        <v>0.125</v>
      </c>
      <c r="R7735" t="str">
        <f t="shared" si="962"/>
        <v/>
      </c>
      <c r="S7735">
        <f t="shared" si="963"/>
        <v>-1</v>
      </c>
      <c r="T7735">
        <f t="shared" si="964"/>
        <v>-1</v>
      </c>
      <c r="U7735">
        <f t="shared" si="965"/>
        <v>-1</v>
      </c>
      <c r="V7735">
        <f t="shared" si="966"/>
        <v>0</v>
      </c>
    </row>
    <row r="7736" spans="1:22" x14ac:dyDescent="0.35">
      <c r="A7736">
        <v>1999</v>
      </c>
      <c r="B7736">
        <v>11</v>
      </c>
      <c r="C7736">
        <v>19</v>
      </c>
      <c r="D7736">
        <v>4</v>
      </c>
      <c r="E7736">
        <v>30</v>
      </c>
      <c r="F7736">
        <v>0</v>
      </c>
      <c r="G7736">
        <v>0</v>
      </c>
      <c r="H7736">
        <v>0</v>
      </c>
      <c r="I7736">
        <v>-1</v>
      </c>
      <c r="J7736">
        <v>-11</v>
      </c>
      <c r="K7736">
        <v>2.1</v>
      </c>
      <c r="L7736">
        <v>53.92</v>
      </c>
      <c r="M7736">
        <f t="shared" si="960"/>
        <v>-1</v>
      </c>
      <c r="N7736" s="3">
        <f t="shared" si="967"/>
        <v>322.1671666666735</v>
      </c>
      <c r="O7736">
        <v>0</v>
      </c>
      <c r="P7736">
        <v>0.2</v>
      </c>
      <c r="Q7736">
        <f t="shared" si="961"/>
        <v>0.16666666666666666</v>
      </c>
      <c r="R7736" t="str">
        <f t="shared" si="962"/>
        <v/>
      </c>
      <c r="S7736">
        <f t="shared" si="963"/>
        <v>-1</v>
      </c>
      <c r="T7736">
        <f t="shared" si="964"/>
        <v>-1</v>
      </c>
      <c r="U7736">
        <f t="shared" si="965"/>
        <v>-1</v>
      </c>
      <c r="V7736">
        <f t="shared" si="966"/>
        <v>0</v>
      </c>
    </row>
    <row r="7737" spans="1:22" x14ac:dyDescent="0.35">
      <c r="A7737">
        <v>1999</v>
      </c>
      <c r="B7737">
        <v>11</v>
      </c>
      <c r="C7737">
        <v>19</v>
      </c>
      <c r="D7737">
        <v>5</v>
      </c>
      <c r="E7737">
        <v>30</v>
      </c>
      <c r="F7737">
        <v>0</v>
      </c>
      <c r="G7737">
        <v>0</v>
      </c>
      <c r="H7737">
        <v>0</v>
      </c>
      <c r="I7737">
        <v>-1</v>
      </c>
      <c r="J7737">
        <v>-11</v>
      </c>
      <c r="K7737">
        <v>2.1</v>
      </c>
      <c r="L7737">
        <v>51.41</v>
      </c>
      <c r="M7737">
        <f t="shared" si="960"/>
        <v>-1</v>
      </c>
      <c r="N7737" s="3">
        <f t="shared" si="967"/>
        <v>322.20883333334018</v>
      </c>
      <c r="O7737">
        <v>0</v>
      </c>
      <c r="P7737">
        <v>0.2</v>
      </c>
      <c r="Q7737">
        <f t="shared" si="961"/>
        <v>0.20833333333333334</v>
      </c>
      <c r="R7737" t="str">
        <f t="shared" si="962"/>
        <v/>
      </c>
      <c r="S7737">
        <f t="shared" si="963"/>
        <v>-1</v>
      </c>
      <c r="T7737">
        <f t="shared" si="964"/>
        <v>-1</v>
      </c>
      <c r="U7737">
        <f t="shared" si="965"/>
        <v>-1</v>
      </c>
      <c r="V7737">
        <f t="shared" si="966"/>
        <v>0</v>
      </c>
    </row>
    <row r="7738" spans="1:22" x14ac:dyDescent="0.35">
      <c r="A7738">
        <v>1999</v>
      </c>
      <c r="B7738">
        <v>11</v>
      </c>
      <c r="C7738">
        <v>19</v>
      </c>
      <c r="D7738">
        <v>6</v>
      </c>
      <c r="E7738">
        <v>30</v>
      </c>
      <c r="F7738">
        <v>0</v>
      </c>
      <c r="G7738">
        <v>0</v>
      </c>
      <c r="H7738">
        <v>0</v>
      </c>
      <c r="I7738">
        <v>0</v>
      </c>
      <c r="J7738">
        <v>-12</v>
      </c>
      <c r="K7738">
        <v>2</v>
      </c>
      <c r="L7738">
        <v>45.44</v>
      </c>
      <c r="M7738">
        <f t="shared" si="960"/>
        <v>0</v>
      </c>
      <c r="N7738" s="3">
        <f t="shared" si="967"/>
        <v>322.25050000000687</v>
      </c>
      <c r="O7738">
        <v>0</v>
      </c>
      <c r="P7738">
        <v>0.2</v>
      </c>
      <c r="Q7738">
        <f t="shared" si="961"/>
        <v>0.25</v>
      </c>
      <c r="R7738" t="str">
        <f t="shared" si="962"/>
        <v/>
      </c>
      <c r="S7738">
        <f t="shared" si="963"/>
        <v>0</v>
      </c>
      <c r="T7738">
        <f t="shared" si="964"/>
        <v>0</v>
      </c>
      <c r="U7738">
        <f t="shared" si="965"/>
        <v>0</v>
      </c>
      <c r="V7738">
        <f t="shared" si="966"/>
        <v>9.9729468180098362</v>
      </c>
    </row>
    <row r="7739" spans="1:22" x14ac:dyDescent="0.35">
      <c r="A7739">
        <v>1999</v>
      </c>
      <c r="B7739">
        <v>11</v>
      </c>
      <c r="C7739">
        <v>19</v>
      </c>
      <c r="D7739">
        <v>7</v>
      </c>
      <c r="E7739">
        <v>30</v>
      </c>
      <c r="F7739">
        <v>615</v>
      </c>
      <c r="G7739">
        <v>25</v>
      </c>
      <c r="H7739">
        <v>90</v>
      </c>
      <c r="I7739">
        <v>2</v>
      </c>
      <c r="J7739">
        <v>-12</v>
      </c>
      <c r="K7739" s="1" t="s">
        <v>100</v>
      </c>
      <c r="L7739">
        <v>39.08</v>
      </c>
      <c r="M7739">
        <f t="shared" si="960"/>
        <v>14.095475293524959</v>
      </c>
      <c r="N7739" s="3">
        <f t="shared" si="967"/>
        <v>322.29216666667355</v>
      </c>
      <c r="O7739" s="1" t="s">
        <v>3573</v>
      </c>
      <c r="P7739">
        <v>0.2</v>
      </c>
      <c r="Q7739">
        <f t="shared" si="961"/>
        <v>0.29166666666666669</v>
      </c>
      <c r="R7739">
        <f t="shared" si="962"/>
        <v>0.31433722266120268</v>
      </c>
      <c r="S7739">
        <f t="shared" si="963"/>
        <v>16.093227001383358</v>
      </c>
      <c r="T7739">
        <f t="shared" si="964"/>
        <v>9.7377858896203868</v>
      </c>
      <c r="U7739">
        <f t="shared" si="965"/>
        <v>14.095475293524959</v>
      </c>
      <c r="V7739">
        <f t="shared" si="966"/>
        <v>214.55001061224698</v>
      </c>
    </row>
    <row r="7740" spans="1:22" x14ac:dyDescent="0.35">
      <c r="A7740">
        <v>1999</v>
      </c>
      <c r="B7740">
        <v>11</v>
      </c>
      <c r="C7740">
        <v>19</v>
      </c>
      <c r="D7740">
        <v>8</v>
      </c>
      <c r="E7740">
        <v>30</v>
      </c>
      <c r="F7740">
        <v>860</v>
      </c>
      <c r="G7740">
        <v>41</v>
      </c>
      <c r="H7740">
        <v>267</v>
      </c>
      <c r="I7740">
        <v>6</v>
      </c>
      <c r="J7740">
        <v>-11</v>
      </c>
      <c r="K7740">
        <v>2.2000000000000002</v>
      </c>
      <c r="L7740">
        <v>33.14</v>
      </c>
      <c r="M7740">
        <f t="shared" si="960"/>
        <v>31.11800052861788</v>
      </c>
      <c r="N7740" s="3">
        <f t="shared" si="967"/>
        <v>322.33383333334024</v>
      </c>
      <c r="O7740" s="1" t="s">
        <v>3574</v>
      </c>
      <c r="P7740">
        <v>0.2</v>
      </c>
      <c r="Q7740">
        <f t="shared" si="961"/>
        <v>0.33333333333333331</v>
      </c>
      <c r="R7740">
        <f t="shared" si="962"/>
        <v>0.31465851642557896</v>
      </c>
      <c r="S7740">
        <f t="shared" si="963"/>
        <v>35.264057065830997</v>
      </c>
      <c r="T7740">
        <f t="shared" si="964"/>
        <v>22.087688651236647</v>
      </c>
      <c r="U7740">
        <f t="shared" si="965"/>
        <v>31.11800052861788</v>
      </c>
      <c r="V7740">
        <f t="shared" si="966"/>
        <v>489.1898724469379</v>
      </c>
    </row>
    <row r="7741" spans="1:22" x14ac:dyDescent="0.35">
      <c r="A7741">
        <v>1999</v>
      </c>
      <c r="B7741">
        <v>11</v>
      </c>
      <c r="C7741">
        <v>19</v>
      </c>
      <c r="D7741">
        <v>9</v>
      </c>
      <c r="E7741">
        <v>30</v>
      </c>
      <c r="F7741">
        <v>956</v>
      </c>
      <c r="G7741">
        <v>49</v>
      </c>
      <c r="H7741">
        <v>419</v>
      </c>
      <c r="I7741">
        <v>9</v>
      </c>
      <c r="J7741">
        <v>-12</v>
      </c>
      <c r="K7741" s="1" t="s">
        <v>94</v>
      </c>
      <c r="L7741">
        <v>22.62</v>
      </c>
      <c r="M7741">
        <f t="shared" si="960"/>
        <v>46.843818841772091</v>
      </c>
      <c r="N7741" s="3">
        <f t="shared" si="967"/>
        <v>322.37550000000692</v>
      </c>
      <c r="O7741" s="1" t="s">
        <v>3575</v>
      </c>
      <c r="P7741">
        <v>0.2</v>
      </c>
      <c r="Q7741">
        <f t="shared" si="961"/>
        <v>0.375</v>
      </c>
      <c r="R7741">
        <f t="shared" si="962"/>
        <v>0.31802183271232543</v>
      </c>
      <c r="S7741">
        <f t="shared" si="963"/>
        <v>53.04843503471475</v>
      </c>
      <c r="T7741">
        <f t="shared" si="964"/>
        <v>33.538402845964995</v>
      </c>
      <c r="U7741">
        <f t="shared" si="965"/>
        <v>46.843818841772091</v>
      </c>
      <c r="V7741">
        <f t="shared" si="966"/>
        <v>732.6179843671689</v>
      </c>
    </row>
    <row r="7742" spans="1:22" x14ac:dyDescent="0.35">
      <c r="A7742">
        <v>1999</v>
      </c>
      <c r="B7742">
        <v>11</v>
      </c>
      <c r="C7742">
        <v>19</v>
      </c>
      <c r="D7742">
        <v>10</v>
      </c>
      <c r="E7742">
        <v>30</v>
      </c>
      <c r="F7742">
        <v>999</v>
      </c>
      <c r="G7742">
        <v>53</v>
      </c>
      <c r="H7742">
        <v>525</v>
      </c>
      <c r="I7742">
        <v>12</v>
      </c>
      <c r="J7742">
        <v>-14</v>
      </c>
      <c r="K7742">
        <v>0.9</v>
      </c>
      <c r="L7742" s="1" t="s">
        <v>351</v>
      </c>
      <c r="M7742">
        <f t="shared" si="960"/>
        <v>57.975448211510717</v>
      </c>
      <c r="N7742" s="3">
        <f t="shared" si="967"/>
        <v>322.41716666667361</v>
      </c>
      <c r="O7742" s="1" t="s">
        <v>3576</v>
      </c>
      <c r="P7742">
        <v>0.2</v>
      </c>
      <c r="Q7742">
        <f t="shared" si="961"/>
        <v>0.41666666666666669</v>
      </c>
      <c r="R7742">
        <f t="shared" si="962"/>
        <v>0.31908719757692616</v>
      </c>
      <c r="S7742">
        <f t="shared" si="963"/>
        <v>65.496557784959052</v>
      </c>
      <c r="T7742">
        <f t="shared" si="964"/>
        <v>41.925854759071804</v>
      </c>
      <c r="U7742">
        <f t="shared" si="965"/>
        <v>57.975448211510717</v>
      </c>
      <c r="V7742">
        <f t="shared" si="966"/>
        <v>913.82083539728728</v>
      </c>
    </row>
    <row r="7743" spans="1:22" x14ac:dyDescent="0.35">
      <c r="A7743">
        <v>1999</v>
      </c>
      <c r="B7743">
        <v>11</v>
      </c>
      <c r="C7743">
        <v>19</v>
      </c>
      <c r="D7743">
        <v>11</v>
      </c>
      <c r="E7743">
        <v>30</v>
      </c>
      <c r="F7743">
        <v>1013</v>
      </c>
      <c r="G7743">
        <v>55</v>
      </c>
      <c r="H7743">
        <v>572</v>
      </c>
      <c r="I7743">
        <v>13</v>
      </c>
      <c r="J7743">
        <v>-14</v>
      </c>
      <c r="K7743">
        <v>1.1000000000000001</v>
      </c>
      <c r="L7743">
        <v>15.19</v>
      </c>
      <c r="M7743">
        <f t="shared" si="960"/>
        <v>61.362811333586521</v>
      </c>
      <c r="N7743" s="3">
        <f t="shared" si="967"/>
        <v>322.45883333334029</v>
      </c>
      <c r="O7743" s="1" t="s">
        <v>3577</v>
      </c>
      <c r="P7743">
        <v>0.2</v>
      </c>
      <c r="Q7743">
        <f t="shared" si="961"/>
        <v>0.45833333333333331</v>
      </c>
      <c r="R7743">
        <f t="shared" si="962"/>
        <v>0.31837393603252018</v>
      </c>
      <c r="S7743">
        <f t="shared" si="963"/>
        <v>69.286263382375921</v>
      </c>
      <c r="T7743">
        <f t="shared" si="964"/>
        <v>44.399012410989677</v>
      </c>
      <c r="U7743">
        <f t="shared" si="965"/>
        <v>61.362811333586521</v>
      </c>
      <c r="V7743">
        <f t="shared" si="966"/>
        <v>1013.4179281603439</v>
      </c>
    </row>
    <row r="7744" spans="1:22" x14ac:dyDescent="0.35">
      <c r="A7744">
        <v>1999</v>
      </c>
      <c r="B7744">
        <v>11</v>
      </c>
      <c r="C7744">
        <v>19</v>
      </c>
      <c r="D7744">
        <v>12</v>
      </c>
      <c r="E7744">
        <v>30</v>
      </c>
      <c r="F7744">
        <v>1005</v>
      </c>
      <c r="G7744">
        <v>54</v>
      </c>
      <c r="H7744">
        <v>556</v>
      </c>
      <c r="I7744">
        <v>14</v>
      </c>
      <c r="J7744">
        <v>-14</v>
      </c>
      <c r="K7744" s="1" t="s">
        <v>94</v>
      </c>
      <c r="L7744">
        <v>13.97</v>
      </c>
      <c r="M7744">
        <f t="shared" si="960"/>
        <v>60.858146244735572</v>
      </c>
      <c r="N7744" s="3">
        <f t="shared" si="967"/>
        <v>322.50050000000698</v>
      </c>
      <c r="O7744" s="1" t="s">
        <v>3578</v>
      </c>
      <c r="P7744">
        <v>0.2</v>
      </c>
      <c r="Q7744">
        <f t="shared" si="961"/>
        <v>0.5</v>
      </c>
      <c r="R7744">
        <f t="shared" si="962"/>
        <v>0.31802183271232531</v>
      </c>
      <c r="S7744">
        <f t="shared" si="963"/>
        <v>68.540690497918746</v>
      </c>
      <c r="T7744">
        <f t="shared" si="964"/>
        <v>44.383404856047065</v>
      </c>
      <c r="U7744">
        <f t="shared" si="965"/>
        <v>60.858146244735572</v>
      </c>
      <c r="V7744">
        <f t="shared" si="966"/>
        <v>831.25072721050037</v>
      </c>
    </row>
    <row r="7745" spans="1:22" x14ac:dyDescent="0.35">
      <c r="A7745">
        <v>1999</v>
      </c>
      <c r="B7745">
        <v>11</v>
      </c>
      <c r="C7745">
        <v>19</v>
      </c>
      <c r="D7745">
        <v>13</v>
      </c>
      <c r="E7745">
        <v>30</v>
      </c>
      <c r="F7745">
        <v>563</v>
      </c>
      <c r="G7745">
        <v>134</v>
      </c>
      <c r="H7745">
        <v>381</v>
      </c>
      <c r="I7745">
        <v>15</v>
      </c>
      <c r="J7745">
        <v>-14</v>
      </c>
      <c r="K7745" s="1" t="s">
        <v>94</v>
      </c>
      <c r="L7745">
        <v>13.76</v>
      </c>
      <c r="M7745">
        <f t="shared" si="960"/>
        <v>43.601595533503989</v>
      </c>
      <c r="N7745" s="3">
        <f t="shared" si="967"/>
        <v>322.54216666667367</v>
      </c>
      <c r="O7745" s="1" t="s">
        <v>3579</v>
      </c>
      <c r="P7745">
        <v>0.2</v>
      </c>
      <c r="Q7745">
        <f t="shared" si="961"/>
        <v>0.54166666666666663</v>
      </c>
      <c r="R7745">
        <f t="shared" si="962"/>
        <v>0.3180218327123257</v>
      </c>
      <c r="S7745">
        <f t="shared" si="963"/>
        <v>48.290919397280987</v>
      </c>
      <c r="T7745">
        <f t="shared" si="964"/>
        <v>33.545630296268733</v>
      </c>
      <c r="U7745">
        <f t="shared" si="965"/>
        <v>43.601595533503989</v>
      </c>
      <c r="V7745">
        <f t="shared" si="966"/>
        <v>594.77354830633431</v>
      </c>
    </row>
    <row r="7746" spans="1:22" x14ac:dyDescent="0.35">
      <c r="A7746">
        <v>1999</v>
      </c>
      <c r="B7746">
        <v>11</v>
      </c>
      <c r="C7746">
        <v>19</v>
      </c>
      <c r="D7746">
        <v>14</v>
      </c>
      <c r="E7746">
        <v>30</v>
      </c>
      <c r="F7746">
        <v>573</v>
      </c>
      <c r="G7746">
        <v>89</v>
      </c>
      <c r="H7746">
        <v>280</v>
      </c>
      <c r="I7746">
        <v>14</v>
      </c>
      <c r="J7746">
        <v>-14</v>
      </c>
      <c r="K7746">
        <v>1.3</v>
      </c>
      <c r="L7746">
        <v>14.76</v>
      </c>
      <c r="M7746">
        <f t="shared" si="960"/>
        <v>37.142955506716419</v>
      </c>
      <c r="N7746" s="3">
        <f t="shared" si="967"/>
        <v>322.58383333334035</v>
      </c>
      <c r="O7746" s="1" t="s">
        <v>3580</v>
      </c>
      <c r="P7746">
        <v>0.2</v>
      </c>
      <c r="Q7746">
        <f t="shared" si="961"/>
        <v>0.58333333333333337</v>
      </c>
      <c r="R7746">
        <f t="shared" si="962"/>
        <v>0.31767270004857984</v>
      </c>
      <c r="S7746">
        <f t="shared" si="963"/>
        <v>40.940051342463299</v>
      </c>
      <c r="T7746">
        <f t="shared" si="964"/>
        <v>28.987195981690363</v>
      </c>
      <c r="U7746">
        <f t="shared" si="965"/>
        <v>37.142955506716419</v>
      </c>
      <c r="V7746">
        <f t="shared" si="966"/>
        <v>405.44210483221241</v>
      </c>
    </row>
    <row r="7747" spans="1:22" x14ac:dyDescent="0.35">
      <c r="A7747">
        <v>1999</v>
      </c>
      <c r="B7747">
        <v>11</v>
      </c>
      <c r="C7747">
        <v>19</v>
      </c>
      <c r="D7747">
        <v>15</v>
      </c>
      <c r="E7747">
        <v>30</v>
      </c>
      <c r="F7747">
        <v>298</v>
      </c>
      <c r="G7747">
        <v>66</v>
      </c>
      <c r="H7747">
        <v>124</v>
      </c>
      <c r="I7747">
        <v>11</v>
      </c>
      <c r="J7747">
        <v>-10</v>
      </c>
      <c r="K7747">
        <v>1.3</v>
      </c>
      <c r="L7747">
        <v>24.3</v>
      </c>
      <c r="M7747">
        <f t="shared" si="960"/>
        <v>21.260515643303531</v>
      </c>
      <c r="N7747" s="3">
        <f t="shared" si="967"/>
        <v>322.62550000000704</v>
      </c>
      <c r="O7747" s="1" t="s">
        <v>3581</v>
      </c>
      <c r="P7747">
        <v>0.2</v>
      </c>
      <c r="Q7747">
        <f t="shared" si="961"/>
        <v>0.625</v>
      </c>
      <c r="R7747">
        <f t="shared" si="962"/>
        <v>0.31767270004857995</v>
      </c>
      <c r="S7747">
        <f t="shared" si="963"/>
        <v>22.943972244622096</v>
      </c>
      <c r="T7747">
        <f t="shared" si="964"/>
        <v>17.644629238247539</v>
      </c>
      <c r="U7747">
        <f t="shared" si="965"/>
        <v>21.260515643303531</v>
      </c>
      <c r="V7747">
        <f t="shared" si="966"/>
        <v>119.74960890802626</v>
      </c>
    </row>
    <row r="7748" spans="1:22" x14ac:dyDescent="0.35">
      <c r="A7748">
        <v>1999</v>
      </c>
      <c r="B7748">
        <v>11</v>
      </c>
      <c r="C7748">
        <v>19</v>
      </c>
      <c r="D7748">
        <v>16</v>
      </c>
      <c r="E7748">
        <v>30</v>
      </c>
      <c r="F7748">
        <v>0</v>
      </c>
      <c r="G7748">
        <v>12</v>
      </c>
      <c r="H7748">
        <v>12</v>
      </c>
      <c r="I7748">
        <v>7</v>
      </c>
      <c r="J7748">
        <v>-9</v>
      </c>
      <c r="K7748">
        <v>1.4</v>
      </c>
      <c r="L7748">
        <v>35.18</v>
      </c>
      <c r="M7748">
        <f t="shared" si="960"/>
        <v>7.5086530169293644</v>
      </c>
      <c r="N7748" s="3">
        <f t="shared" si="967"/>
        <v>322.66716666667372</v>
      </c>
      <c r="O7748" s="1" t="s">
        <v>485</v>
      </c>
      <c r="P7748">
        <v>0.2</v>
      </c>
      <c r="Q7748">
        <f t="shared" si="961"/>
        <v>0.66666666666666663</v>
      </c>
      <c r="R7748">
        <f t="shared" si="962"/>
        <v>0.31732650285251357</v>
      </c>
      <c r="S7748">
        <f t="shared" si="963"/>
        <v>7.592167694680036</v>
      </c>
      <c r="T7748">
        <f t="shared" si="964"/>
        <v>7.3289855242658382</v>
      </c>
      <c r="U7748">
        <f t="shared" si="965"/>
        <v>7.5086530169293644</v>
      </c>
      <c r="V7748">
        <f t="shared" si="966"/>
        <v>2.5343270646990845</v>
      </c>
    </row>
    <row r="7749" spans="1:22" x14ac:dyDescent="0.35">
      <c r="A7749">
        <v>1999</v>
      </c>
      <c r="B7749">
        <v>11</v>
      </c>
      <c r="C7749">
        <v>19</v>
      </c>
      <c r="D7749">
        <v>17</v>
      </c>
      <c r="E7749">
        <v>30</v>
      </c>
      <c r="F7749">
        <v>0</v>
      </c>
      <c r="G7749">
        <v>0</v>
      </c>
      <c r="H7749">
        <v>0</v>
      </c>
      <c r="I7749">
        <v>4</v>
      </c>
      <c r="J7749">
        <v>-10</v>
      </c>
      <c r="K7749" s="1" t="s">
        <v>88</v>
      </c>
      <c r="L7749">
        <v>39.950000000000003</v>
      </c>
      <c r="M7749">
        <f t="shared" ref="M7749:M7812" si="968">+I7749+O7749*EXP(-2.98-0.0471*K7749*1.7)+1*O7749/1000</f>
        <v>4</v>
      </c>
      <c r="N7749" s="3">
        <f t="shared" si="967"/>
        <v>322.70883333334041</v>
      </c>
      <c r="O7749">
        <v>0</v>
      </c>
      <c r="P7749">
        <v>0.2</v>
      </c>
      <c r="Q7749">
        <f t="shared" ref="Q7749:Q7812" si="969">+D7749/24</f>
        <v>0.70833333333333337</v>
      </c>
      <c r="R7749" t="str">
        <f t="shared" ref="R7749:R7812" si="970">+IF(O7749&gt;100,IF(I7749&gt;0,(S7749-M7749)/(S7749-T7749),""),"")</f>
        <v/>
      </c>
      <c r="S7749">
        <f t="shared" ref="S7749:S7812" si="971">I7749+O7749*EXP(-2.81-0.0455*K7749*1.7)</f>
        <v>4</v>
      </c>
      <c r="T7749">
        <f t="shared" ref="T7749:T7812" si="972">I7749+O7749*EXP(-3.47-0.0594*K7749*1.7)+3*O7749/1000</f>
        <v>4</v>
      </c>
      <c r="U7749">
        <f t="shared" ref="U7749:U7812" si="973">+I7749+O7749*EXP(-2.98-0.0471*K7749*1.7)+1*O7749/1000</f>
        <v>4</v>
      </c>
      <c r="V7749">
        <f t="shared" ref="V7749:V7812" si="974">+IF((SIN(23.45*PI()/180*SIN(2*PI()*(284+N7749)/365.25))*SIN($F$2*PI()/180)*COS($AU$2*PI()/180)+SIN(23.45*PI()/180*SIN(2*PI()*(284+N7749)/365.25))*COS($F$2*PI()/180)*SIN($AU$2*PI()/180)*COS($AV$2*PI()/180)+COS(23.45*PI()/180*SIN(2*PI()*(284+N7749)/365.25))*COS($F$2*PI()/180)*COS($AU$2*PI()/180)*COS(Q7749*2*PI()-PI())-COS(23.45*PI()/180*SIN(2*PI()*(284+N7749)/365.25))*SIN($F$2*PI()/180)*SIN($AU$2*PI()/180)*COS($AV$2*PI()/180)*COS(Q7749*2*PI()-PI())-COS(23.45*PI()/180*SIN(2*PI()*(284+N7749)/365.25))*SIN($AU$2*PI()/180)*SIN($AV$2*PI()/180)*SIN(Q7749*2*PI()-PI()))&gt;0,(F7750+F7749)*COS(ACOS(SIN(23.45*PI()/180*SIN(2*PI()*(284+N7749)/365.25))*SIN($F$2*PI()/180)*COS($AU$2*PI()/180)+SIN(23.45*PI()/180*SIN(2*PI()*(284+N7749)/365.25))*COS($F$2*PI()/180)*SIN($AU$2*PI()/180)*COS($AV$2*PI()/180)+COS(23.45*PI()/180*SIN(2*PI()*(284+N7749)/365.25))*COS($F$2*PI()/180)*COS($AU$2*PI()/180)*COS(Q7749*2*PI()-PI())-COS(23.45*PI()/180*SIN(2*PI()*(284+N7749)/365.25))*SIN($F$2*PI()/180)*SIN($AU$2*PI()/180)*COS($AV$2*PI()/180)*COS(Q7749*2*PI()-PI())-COS(23.45*PI()/180*SIN(2*PI()*(284+N7749)/365.25))*SIN($AU$2*PI()/180)*SIN($AV$2*PI()/180)*SIN(Q7749*2*PI()-PI())))/2+(G7750+G7749)*(1+COS($AU$2))/4+(H7750+H7749)*P7749*(1-COS($AU$2))/4,(G7750+G7749)*(1+COS($AU$2))/4+(H7750+H7749)*P7749*(1-COS($AU$2))/4)</f>
        <v>0</v>
      </c>
    </row>
    <row r="7750" spans="1:22" x14ac:dyDescent="0.35">
      <c r="A7750">
        <v>1999</v>
      </c>
      <c r="B7750">
        <v>11</v>
      </c>
      <c r="C7750">
        <v>19</v>
      </c>
      <c r="D7750">
        <v>18</v>
      </c>
      <c r="E7750">
        <v>30</v>
      </c>
      <c r="F7750">
        <v>0</v>
      </c>
      <c r="G7750">
        <v>0</v>
      </c>
      <c r="H7750">
        <v>0</v>
      </c>
      <c r="I7750">
        <v>3</v>
      </c>
      <c r="J7750">
        <v>-10</v>
      </c>
      <c r="K7750">
        <v>1.9</v>
      </c>
      <c r="L7750">
        <v>42.33</v>
      </c>
      <c r="M7750">
        <f t="shared" si="968"/>
        <v>3</v>
      </c>
      <c r="N7750" s="3">
        <f t="shared" ref="N7750:N7813" si="975">+N7749+1/24</f>
        <v>322.75050000000709</v>
      </c>
      <c r="O7750">
        <v>0</v>
      </c>
      <c r="P7750">
        <v>0.2</v>
      </c>
      <c r="Q7750">
        <f t="shared" si="969"/>
        <v>0.75</v>
      </c>
      <c r="R7750" t="str">
        <f t="shared" si="970"/>
        <v/>
      </c>
      <c r="S7750">
        <f t="shared" si="971"/>
        <v>3</v>
      </c>
      <c r="T7750">
        <f t="shared" si="972"/>
        <v>3</v>
      </c>
      <c r="U7750">
        <f t="shared" si="973"/>
        <v>3</v>
      </c>
      <c r="V7750">
        <f t="shared" si="974"/>
        <v>0</v>
      </c>
    </row>
    <row r="7751" spans="1:22" x14ac:dyDescent="0.35">
      <c r="A7751">
        <v>1999</v>
      </c>
      <c r="B7751">
        <v>11</v>
      </c>
      <c r="C7751">
        <v>19</v>
      </c>
      <c r="D7751">
        <v>19</v>
      </c>
      <c r="E7751">
        <v>30</v>
      </c>
      <c r="F7751">
        <v>0</v>
      </c>
      <c r="G7751">
        <v>0</v>
      </c>
      <c r="H7751">
        <v>0</v>
      </c>
      <c r="I7751">
        <v>3</v>
      </c>
      <c r="J7751">
        <v>-11</v>
      </c>
      <c r="K7751">
        <v>2.2000000000000002</v>
      </c>
      <c r="L7751">
        <v>39.82</v>
      </c>
      <c r="M7751">
        <f t="shared" si="968"/>
        <v>3</v>
      </c>
      <c r="N7751" s="3">
        <f t="shared" si="975"/>
        <v>322.79216666667378</v>
      </c>
      <c r="O7751">
        <v>0</v>
      </c>
      <c r="P7751">
        <v>0.2</v>
      </c>
      <c r="Q7751">
        <f t="shared" si="969"/>
        <v>0.79166666666666663</v>
      </c>
      <c r="R7751" t="str">
        <f t="shared" si="970"/>
        <v/>
      </c>
      <c r="S7751">
        <f t="shared" si="971"/>
        <v>3</v>
      </c>
      <c r="T7751">
        <f t="shared" si="972"/>
        <v>3</v>
      </c>
      <c r="U7751">
        <f t="shared" si="973"/>
        <v>3</v>
      </c>
      <c r="V7751">
        <f t="shared" si="974"/>
        <v>0</v>
      </c>
    </row>
    <row r="7752" spans="1:22" x14ac:dyDescent="0.35">
      <c r="A7752">
        <v>1999</v>
      </c>
      <c r="B7752">
        <v>11</v>
      </c>
      <c r="C7752">
        <v>19</v>
      </c>
      <c r="D7752">
        <v>20</v>
      </c>
      <c r="E7752">
        <v>30</v>
      </c>
      <c r="F7752">
        <v>0</v>
      </c>
      <c r="G7752">
        <v>0</v>
      </c>
      <c r="H7752">
        <v>0</v>
      </c>
      <c r="I7752">
        <v>3</v>
      </c>
      <c r="J7752">
        <v>-11</v>
      </c>
      <c r="K7752">
        <v>2.5</v>
      </c>
      <c r="L7752">
        <v>37.590000000000003</v>
      </c>
      <c r="M7752">
        <f t="shared" si="968"/>
        <v>3</v>
      </c>
      <c r="N7752" s="3">
        <f t="shared" si="975"/>
        <v>322.83383333334046</v>
      </c>
      <c r="O7752">
        <v>0</v>
      </c>
      <c r="P7752">
        <v>0.2</v>
      </c>
      <c r="Q7752">
        <f t="shared" si="969"/>
        <v>0.83333333333333337</v>
      </c>
      <c r="R7752" t="str">
        <f t="shared" si="970"/>
        <v/>
      </c>
      <c r="S7752">
        <f t="shared" si="971"/>
        <v>3</v>
      </c>
      <c r="T7752">
        <f t="shared" si="972"/>
        <v>3</v>
      </c>
      <c r="U7752">
        <f t="shared" si="973"/>
        <v>3</v>
      </c>
      <c r="V7752">
        <f t="shared" si="974"/>
        <v>0</v>
      </c>
    </row>
    <row r="7753" spans="1:22" x14ac:dyDescent="0.35">
      <c r="A7753">
        <v>1999</v>
      </c>
      <c r="B7753">
        <v>11</v>
      </c>
      <c r="C7753">
        <v>19</v>
      </c>
      <c r="D7753">
        <v>21</v>
      </c>
      <c r="E7753">
        <v>30</v>
      </c>
      <c r="F7753">
        <v>0</v>
      </c>
      <c r="G7753">
        <v>0</v>
      </c>
      <c r="H7753">
        <v>0</v>
      </c>
      <c r="I7753">
        <v>3</v>
      </c>
      <c r="J7753">
        <v>-12</v>
      </c>
      <c r="K7753">
        <v>2.6</v>
      </c>
      <c r="L7753">
        <v>36.72</v>
      </c>
      <c r="M7753">
        <f t="shared" si="968"/>
        <v>3</v>
      </c>
      <c r="N7753" s="3">
        <f t="shared" si="975"/>
        <v>322.87550000000715</v>
      </c>
      <c r="O7753">
        <v>0</v>
      </c>
      <c r="P7753">
        <v>0.2</v>
      </c>
      <c r="Q7753">
        <f t="shared" si="969"/>
        <v>0.875</v>
      </c>
      <c r="R7753" t="str">
        <f t="shared" si="970"/>
        <v/>
      </c>
      <c r="S7753">
        <f t="shared" si="971"/>
        <v>3</v>
      </c>
      <c r="T7753">
        <f t="shared" si="972"/>
        <v>3</v>
      </c>
      <c r="U7753">
        <f t="shared" si="973"/>
        <v>3</v>
      </c>
      <c r="V7753">
        <f t="shared" si="974"/>
        <v>0</v>
      </c>
    </row>
    <row r="7754" spans="1:22" x14ac:dyDescent="0.35">
      <c r="A7754">
        <v>1999</v>
      </c>
      <c r="B7754">
        <v>11</v>
      </c>
      <c r="C7754">
        <v>19</v>
      </c>
      <c r="D7754">
        <v>22</v>
      </c>
      <c r="E7754">
        <v>30</v>
      </c>
      <c r="F7754">
        <v>0</v>
      </c>
      <c r="G7754">
        <v>0</v>
      </c>
      <c r="H7754">
        <v>0</v>
      </c>
      <c r="I7754">
        <v>4</v>
      </c>
      <c r="J7754">
        <v>-12</v>
      </c>
      <c r="K7754">
        <v>2.6</v>
      </c>
      <c r="L7754">
        <v>37</v>
      </c>
      <c r="M7754">
        <f t="shared" si="968"/>
        <v>4</v>
      </c>
      <c r="N7754" s="3">
        <f t="shared" si="975"/>
        <v>322.91716666667384</v>
      </c>
      <c r="O7754">
        <v>0</v>
      </c>
      <c r="P7754">
        <v>0.2</v>
      </c>
      <c r="Q7754">
        <f t="shared" si="969"/>
        <v>0.91666666666666663</v>
      </c>
      <c r="R7754" t="str">
        <f t="shared" si="970"/>
        <v/>
      </c>
      <c r="S7754">
        <f t="shared" si="971"/>
        <v>4</v>
      </c>
      <c r="T7754">
        <f t="shared" si="972"/>
        <v>4</v>
      </c>
      <c r="U7754">
        <f t="shared" si="973"/>
        <v>4</v>
      </c>
      <c r="V7754">
        <f t="shared" si="974"/>
        <v>0</v>
      </c>
    </row>
    <row r="7755" spans="1:22" x14ac:dyDescent="0.35">
      <c r="A7755">
        <v>1999</v>
      </c>
      <c r="B7755">
        <v>11</v>
      </c>
      <c r="C7755">
        <v>19</v>
      </c>
      <c r="D7755">
        <v>23</v>
      </c>
      <c r="E7755">
        <v>30</v>
      </c>
      <c r="F7755">
        <v>0</v>
      </c>
      <c r="G7755">
        <v>0</v>
      </c>
      <c r="H7755">
        <v>0</v>
      </c>
      <c r="I7755">
        <v>4</v>
      </c>
      <c r="J7755">
        <v>-11</v>
      </c>
      <c r="K7755">
        <v>2.5</v>
      </c>
      <c r="L7755">
        <v>38.26</v>
      </c>
      <c r="M7755">
        <f t="shared" si="968"/>
        <v>4</v>
      </c>
      <c r="N7755" s="3">
        <f t="shared" si="975"/>
        <v>322.95883333334052</v>
      </c>
      <c r="O7755">
        <v>0</v>
      </c>
      <c r="P7755">
        <v>0.2</v>
      </c>
      <c r="Q7755">
        <f t="shared" si="969"/>
        <v>0.95833333333333337</v>
      </c>
      <c r="R7755" t="str">
        <f t="shared" si="970"/>
        <v/>
      </c>
      <c r="S7755">
        <f t="shared" si="971"/>
        <v>4</v>
      </c>
      <c r="T7755">
        <f t="shared" si="972"/>
        <v>4</v>
      </c>
      <c r="U7755">
        <f t="shared" si="973"/>
        <v>4</v>
      </c>
      <c r="V7755">
        <f t="shared" si="974"/>
        <v>0</v>
      </c>
    </row>
    <row r="7756" spans="1:22" x14ac:dyDescent="0.35">
      <c r="A7756">
        <v>1999</v>
      </c>
      <c r="B7756">
        <v>11</v>
      </c>
      <c r="C7756">
        <v>20</v>
      </c>
      <c r="D7756">
        <v>0</v>
      </c>
      <c r="E7756">
        <v>30</v>
      </c>
      <c r="F7756">
        <v>0</v>
      </c>
      <c r="G7756">
        <v>0</v>
      </c>
      <c r="H7756">
        <v>0</v>
      </c>
      <c r="I7756">
        <v>4</v>
      </c>
      <c r="J7756">
        <v>-11</v>
      </c>
      <c r="K7756">
        <v>2.7</v>
      </c>
      <c r="L7756">
        <v>39.729999999999997</v>
      </c>
      <c r="M7756">
        <f t="shared" si="968"/>
        <v>4</v>
      </c>
      <c r="N7756" s="3">
        <f t="shared" si="975"/>
        <v>323.00050000000721</v>
      </c>
      <c r="O7756">
        <v>0</v>
      </c>
      <c r="P7756">
        <v>0.2</v>
      </c>
      <c r="Q7756">
        <f t="shared" si="969"/>
        <v>0</v>
      </c>
      <c r="R7756" t="str">
        <f t="shared" si="970"/>
        <v/>
      </c>
      <c r="S7756">
        <f t="shared" si="971"/>
        <v>4</v>
      </c>
      <c r="T7756">
        <f t="shared" si="972"/>
        <v>4</v>
      </c>
      <c r="U7756">
        <f t="shared" si="973"/>
        <v>4</v>
      </c>
      <c r="V7756">
        <f t="shared" si="974"/>
        <v>0</v>
      </c>
    </row>
    <row r="7757" spans="1:22" x14ac:dyDescent="0.35">
      <c r="A7757">
        <v>1999</v>
      </c>
      <c r="B7757">
        <v>11</v>
      </c>
      <c r="C7757">
        <v>20</v>
      </c>
      <c r="D7757">
        <v>1</v>
      </c>
      <c r="E7757">
        <v>30</v>
      </c>
      <c r="F7757">
        <v>0</v>
      </c>
      <c r="G7757">
        <v>0</v>
      </c>
      <c r="H7757">
        <v>0</v>
      </c>
      <c r="I7757">
        <v>4</v>
      </c>
      <c r="J7757">
        <v>-10</v>
      </c>
      <c r="K7757" s="1" t="s">
        <v>114</v>
      </c>
      <c r="L7757">
        <v>38.71</v>
      </c>
      <c r="M7757">
        <f t="shared" si="968"/>
        <v>4</v>
      </c>
      <c r="N7757" s="3">
        <f t="shared" si="975"/>
        <v>323.04216666667389</v>
      </c>
      <c r="O7757">
        <v>0</v>
      </c>
      <c r="P7757">
        <v>0.2</v>
      </c>
      <c r="Q7757">
        <f t="shared" si="969"/>
        <v>4.1666666666666664E-2</v>
      </c>
      <c r="R7757" t="str">
        <f t="shared" si="970"/>
        <v/>
      </c>
      <c r="S7757">
        <f t="shared" si="971"/>
        <v>4</v>
      </c>
      <c r="T7757">
        <f t="shared" si="972"/>
        <v>4</v>
      </c>
      <c r="U7757">
        <f t="shared" si="973"/>
        <v>4</v>
      </c>
      <c r="V7757">
        <f t="shared" si="974"/>
        <v>0</v>
      </c>
    </row>
    <row r="7758" spans="1:22" x14ac:dyDescent="0.35">
      <c r="A7758">
        <v>1999</v>
      </c>
      <c r="B7758">
        <v>11</v>
      </c>
      <c r="C7758">
        <v>20</v>
      </c>
      <c r="D7758">
        <v>2</v>
      </c>
      <c r="E7758">
        <v>30</v>
      </c>
      <c r="F7758">
        <v>0</v>
      </c>
      <c r="G7758">
        <v>0</v>
      </c>
      <c r="H7758">
        <v>0</v>
      </c>
      <c r="I7758">
        <v>4</v>
      </c>
      <c r="J7758">
        <v>-9</v>
      </c>
      <c r="K7758">
        <v>3.2</v>
      </c>
      <c r="L7758">
        <v>41.44</v>
      </c>
      <c r="M7758">
        <f t="shared" si="968"/>
        <v>4</v>
      </c>
      <c r="N7758" s="3">
        <f t="shared" si="975"/>
        <v>323.08383333334058</v>
      </c>
      <c r="O7758">
        <v>0</v>
      </c>
      <c r="P7758">
        <v>0.2</v>
      </c>
      <c r="Q7758">
        <f t="shared" si="969"/>
        <v>8.3333333333333329E-2</v>
      </c>
      <c r="R7758" t="str">
        <f t="shared" si="970"/>
        <v/>
      </c>
      <c r="S7758">
        <f t="shared" si="971"/>
        <v>4</v>
      </c>
      <c r="T7758">
        <f t="shared" si="972"/>
        <v>4</v>
      </c>
      <c r="U7758">
        <f t="shared" si="973"/>
        <v>4</v>
      </c>
      <c r="V7758">
        <f t="shared" si="974"/>
        <v>0</v>
      </c>
    </row>
    <row r="7759" spans="1:22" x14ac:dyDescent="0.35">
      <c r="A7759">
        <v>1999</v>
      </c>
      <c r="B7759">
        <v>11</v>
      </c>
      <c r="C7759">
        <v>20</v>
      </c>
      <c r="D7759">
        <v>3</v>
      </c>
      <c r="E7759">
        <v>30</v>
      </c>
      <c r="F7759">
        <v>0</v>
      </c>
      <c r="G7759">
        <v>0</v>
      </c>
      <c r="H7759">
        <v>0</v>
      </c>
      <c r="I7759">
        <v>5</v>
      </c>
      <c r="J7759">
        <v>-9</v>
      </c>
      <c r="K7759" s="1" t="s">
        <v>116</v>
      </c>
      <c r="L7759">
        <v>43.68</v>
      </c>
      <c r="M7759">
        <f t="shared" si="968"/>
        <v>5</v>
      </c>
      <c r="N7759" s="3">
        <f t="shared" si="975"/>
        <v>323.12550000000726</v>
      </c>
      <c r="O7759">
        <v>0</v>
      </c>
      <c r="P7759">
        <v>0.2</v>
      </c>
      <c r="Q7759">
        <f t="shared" si="969"/>
        <v>0.125</v>
      </c>
      <c r="R7759" t="str">
        <f t="shared" si="970"/>
        <v/>
      </c>
      <c r="S7759">
        <f t="shared" si="971"/>
        <v>5</v>
      </c>
      <c r="T7759">
        <f t="shared" si="972"/>
        <v>5</v>
      </c>
      <c r="U7759">
        <f t="shared" si="973"/>
        <v>5</v>
      </c>
      <c r="V7759">
        <f t="shared" si="974"/>
        <v>0</v>
      </c>
    </row>
    <row r="7760" spans="1:22" x14ac:dyDescent="0.35">
      <c r="A7760">
        <v>1999</v>
      </c>
      <c r="B7760">
        <v>11</v>
      </c>
      <c r="C7760">
        <v>20</v>
      </c>
      <c r="D7760">
        <v>4</v>
      </c>
      <c r="E7760">
        <v>30</v>
      </c>
      <c r="F7760">
        <v>0</v>
      </c>
      <c r="G7760">
        <v>0</v>
      </c>
      <c r="H7760">
        <v>0</v>
      </c>
      <c r="I7760">
        <v>5</v>
      </c>
      <c r="J7760">
        <v>-8</v>
      </c>
      <c r="K7760">
        <v>3.5</v>
      </c>
      <c r="L7760">
        <v>42.09</v>
      </c>
      <c r="M7760">
        <f t="shared" si="968"/>
        <v>5</v>
      </c>
      <c r="N7760" s="3">
        <f t="shared" si="975"/>
        <v>323.16716666667395</v>
      </c>
      <c r="O7760">
        <v>0</v>
      </c>
      <c r="P7760">
        <v>0.2</v>
      </c>
      <c r="Q7760">
        <f t="shared" si="969"/>
        <v>0.16666666666666666</v>
      </c>
      <c r="R7760" t="str">
        <f t="shared" si="970"/>
        <v/>
      </c>
      <c r="S7760">
        <f t="shared" si="971"/>
        <v>5</v>
      </c>
      <c r="T7760">
        <f t="shared" si="972"/>
        <v>5</v>
      </c>
      <c r="U7760">
        <f t="shared" si="973"/>
        <v>5</v>
      </c>
      <c r="V7760">
        <f t="shared" si="974"/>
        <v>0</v>
      </c>
    </row>
    <row r="7761" spans="1:22" x14ac:dyDescent="0.35">
      <c r="A7761">
        <v>1999</v>
      </c>
      <c r="B7761">
        <v>11</v>
      </c>
      <c r="C7761">
        <v>20</v>
      </c>
      <c r="D7761">
        <v>5</v>
      </c>
      <c r="E7761">
        <v>30</v>
      </c>
      <c r="F7761">
        <v>0</v>
      </c>
      <c r="G7761">
        <v>0</v>
      </c>
      <c r="H7761">
        <v>0</v>
      </c>
      <c r="I7761">
        <v>5</v>
      </c>
      <c r="J7761">
        <v>-8</v>
      </c>
      <c r="K7761" s="1" t="s">
        <v>112</v>
      </c>
      <c r="L7761">
        <v>42.59</v>
      </c>
      <c r="M7761">
        <f t="shared" si="968"/>
        <v>5</v>
      </c>
      <c r="N7761" s="3">
        <f t="shared" si="975"/>
        <v>323.20883333334064</v>
      </c>
      <c r="O7761">
        <v>0</v>
      </c>
      <c r="P7761">
        <v>0.2</v>
      </c>
      <c r="Q7761">
        <f t="shared" si="969"/>
        <v>0.20833333333333334</v>
      </c>
      <c r="R7761" t="str">
        <f t="shared" si="970"/>
        <v/>
      </c>
      <c r="S7761">
        <f t="shared" si="971"/>
        <v>5</v>
      </c>
      <c r="T7761">
        <f t="shared" si="972"/>
        <v>5</v>
      </c>
      <c r="U7761">
        <f t="shared" si="973"/>
        <v>5</v>
      </c>
      <c r="V7761">
        <f t="shared" si="974"/>
        <v>0</v>
      </c>
    </row>
    <row r="7762" spans="1:22" x14ac:dyDescent="0.35">
      <c r="A7762">
        <v>1999</v>
      </c>
      <c r="B7762">
        <v>11</v>
      </c>
      <c r="C7762">
        <v>20</v>
      </c>
      <c r="D7762">
        <v>6</v>
      </c>
      <c r="E7762">
        <v>30</v>
      </c>
      <c r="F7762">
        <v>0</v>
      </c>
      <c r="G7762">
        <v>0</v>
      </c>
      <c r="H7762">
        <v>0</v>
      </c>
      <c r="I7762">
        <v>5</v>
      </c>
      <c r="J7762">
        <v>-8</v>
      </c>
      <c r="K7762">
        <v>3</v>
      </c>
      <c r="L7762">
        <v>43.02</v>
      </c>
      <c r="M7762">
        <f t="shared" si="968"/>
        <v>5</v>
      </c>
      <c r="N7762" s="3">
        <f t="shared" si="975"/>
        <v>323.25050000000732</v>
      </c>
      <c r="O7762">
        <v>0</v>
      </c>
      <c r="P7762">
        <v>0.2</v>
      </c>
      <c r="Q7762">
        <f t="shared" si="969"/>
        <v>0.25</v>
      </c>
      <c r="R7762" t="str">
        <f t="shared" si="970"/>
        <v/>
      </c>
      <c r="S7762">
        <f t="shared" si="971"/>
        <v>5</v>
      </c>
      <c r="T7762">
        <f t="shared" si="972"/>
        <v>5</v>
      </c>
      <c r="U7762">
        <f t="shared" si="973"/>
        <v>5</v>
      </c>
      <c r="V7762">
        <f t="shared" si="974"/>
        <v>8.3917872720390072</v>
      </c>
    </row>
    <row r="7763" spans="1:22" x14ac:dyDescent="0.35">
      <c r="A7763">
        <v>1999</v>
      </c>
      <c r="B7763">
        <v>11</v>
      </c>
      <c r="C7763">
        <v>20</v>
      </c>
      <c r="D7763">
        <v>7</v>
      </c>
      <c r="E7763">
        <v>30</v>
      </c>
      <c r="F7763">
        <v>81</v>
      </c>
      <c r="G7763">
        <v>37</v>
      </c>
      <c r="H7763">
        <v>45</v>
      </c>
      <c r="I7763">
        <v>7</v>
      </c>
      <c r="J7763">
        <v>-8</v>
      </c>
      <c r="K7763">
        <v>2.7</v>
      </c>
      <c r="L7763">
        <v>41.12</v>
      </c>
      <c r="M7763">
        <f t="shared" si="968"/>
        <v>9.8291965434697683</v>
      </c>
      <c r="N7763" s="3">
        <f t="shared" si="975"/>
        <v>323.29216666667401</v>
      </c>
      <c r="O7763" s="1" t="s">
        <v>3582</v>
      </c>
      <c r="P7763">
        <v>0.2</v>
      </c>
      <c r="Q7763">
        <f t="shared" si="969"/>
        <v>0.29166666666666669</v>
      </c>
      <c r="R7763">
        <f t="shared" si="970"/>
        <v>0.31307779748147085</v>
      </c>
      <c r="S7763">
        <f t="shared" si="971"/>
        <v>10.297588386126129</v>
      </c>
      <c r="T7763">
        <f t="shared" si="972"/>
        <v>8.8015006838862977</v>
      </c>
      <c r="U7763">
        <f t="shared" si="973"/>
        <v>9.8291965434697683</v>
      </c>
      <c r="V7763">
        <f t="shared" si="974"/>
        <v>47.449858036755479</v>
      </c>
    </row>
    <row r="7764" spans="1:22" x14ac:dyDescent="0.35">
      <c r="A7764">
        <v>1999</v>
      </c>
      <c r="B7764">
        <v>11</v>
      </c>
      <c r="C7764">
        <v>20</v>
      </c>
      <c r="D7764">
        <v>8</v>
      </c>
      <c r="E7764">
        <v>30</v>
      </c>
      <c r="F7764">
        <v>53</v>
      </c>
      <c r="G7764">
        <v>103</v>
      </c>
      <c r="H7764">
        <v>117</v>
      </c>
      <c r="I7764">
        <v>9</v>
      </c>
      <c r="J7764">
        <v>-6</v>
      </c>
      <c r="K7764">
        <v>2.6</v>
      </c>
      <c r="L7764">
        <v>39.299999999999997</v>
      </c>
      <c r="M7764">
        <f t="shared" si="968"/>
        <v>14.373929373805868</v>
      </c>
      <c r="N7764" s="3">
        <f t="shared" si="975"/>
        <v>323.33383333334069</v>
      </c>
      <c r="O7764" s="1" t="s">
        <v>3583</v>
      </c>
      <c r="P7764">
        <v>0.2</v>
      </c>
      <c r="Q7764">
        <f t="shared" si="969"/>
        <v>0.33333333333333331</v>
      </c>
      <c r="R7764">
        <f t="shared" si="970"/>
        <v>0.31338885244836395</v>
      </c>
      <c r="S7764">
        <f t="shared" si="971"/>
        <v>15.263106353212756</v>
      </c>
      <c r="T7764">
        <f t="shared" si="972"/>
        <v>12.425810219479365</v>
      </c>
      <c r="U7764">
        <f t="shared" si="973"/>
        <v>14.373929373805868</v>
      </c>
      <c r="V7764">
        <f t="shared" si="974"/>
        <v>211.918084016725</v>
      </c>
    </row>
    <row r="7765" spans="1:22" x14ac:dyDescent="0.35">
      <c r="A7765">
        <v>1999</v>
      </c>
      <c r="B7765">
        <v>11</v>
      </c>
      <c r="C7765">
        <v>20</v>
      </c>
      <c r="D7765">
        <v>9</v>
      </c>
      <c r="E7765">
        <v>30</v>
      </c>
      <c r="F7765">
        <v>586</v>
      </c>
      <c r="G7765">
        <v>108</v>
      </c>
      <c r="H7765">
        <v>333</v>
      </c>
      <c r="I7765">
        <v>11</v>
      </c>
      <c r="J7765">
        <v>-5</v>
      </c>
      <c r="K7765" s="1" t="s">
        <v>100</v>
      </c>
      <c r="L7765">
        <v>34.65</v>
      </c>
      <c r="M7765">
        <f t="shared" si="968"/>
        <v>35.319161563986249</v>
      </c>
      <c r="N7765" s="3">
        <f t="shared" si="975"/>
        <v>323.37550000000738</v>
      </c>
      <c r="O7765" s="1" t="s">
        <v>3584</v>
      </c>
      <c r="P7765">
        <v>0.2</v>
      </c>
      <c r="Q7765">
        <f t="shared" si="969"/>
        <v>0.375</v>
      </c>
      <c r="R7765">
        <f t="shared" si="970"/>
        <v>0.31433722266120279</v>
      </c>
      <c r="S7765">
        <f t="shared" si="971"/>
        <v>39.335840972537149</v>
      </c>
      <c r="T7765">
        <f t="shared" si="972"/>
        <v>26.557591630809856</v>
      </c>
      <c r="U7765">
        <f t="shared" si="973"/>
        <v>35.319161563986249</v>
      </c>
      <c r="V7765">
        <f t="shared" si="974"/>
        <v>581.60073089057653</v>
      </c>
    </row>
    <row r="7766" spans="1:22" x14ac:dyDescent="0.35">
      <c r="A7766">
        <v>1999</v>
      </c>
      <c r="B7766">
        <v>11</v>
      </c>
      <c r="C7766">
        <v>20</v>
      </c>
      <c r="D7766">
        <v>10</v>
      </c>
      <c r="E7766">
        <v>30</v>
      </c>
      <c r="F7766">
        <v>914</v>
      </c>
      <c r="G7766">
        <v>63</v>
      </c>
      <c r="H7766">
        <v>492</v>
      </c>
      <c r="I7766">
        <v>13</v>
      </c>
      <c r="J7766">
        <v>-7</v>
      </c>
      <c r="K7766">
        <v>1.8</v>
      </c>
      <c r="L7766">
        <v>28.56</v>
      </c>
      <c r="M7766">
        <f t="shared" si="968"/>
        <v>52.727371567074492</v>
      </c>
      <c r="N7766" s="3">
        <f t="shared" si="975"/>
        <v>323.41716666667406</v>
      </c>
      <c r="O7766" s="1" t="s">
        <v>3585</v>
      </c>
      <c r="P7766">
        <v>0.2</v>
      </c>
      <c r="Q7766">
        <f t="shared" si="969"/>
        <v>0.41666666666666669</v>
      </c>
      <c r="R7766">
        <f t="shared" si="970"/>
        <v>0.31597037971416198</v>
      </c>
      <c r="S7766">
        <f t="shared" si="971"/>
        <v>59.268024115972977</v>
      </c>
      <c r="T7766">
        <f t="shared" si="972"/>
        <v>38.567816220487991</v>
      </c>
      <c r="U7766">
        <f t="shared" si="973"/>
        <v>52.727371567074492</v>
      </c>
      <c r="V7766">
        <f t="shared" si="974"/>
        <v>860.87268390293184</v>
      </c>
    </row>
    <row r="7767" spans="1:22" x14ac:dyDescent="0.35">
      <c r="A7767">
        <v>1999</v>
      </c>
      <c r="B7767">
        <v>11</v>
      </c>
      <c r="C7767">
        <v>20</v>
      </c>
      <c r="D7767">
        <v>11</v>
      </c>
      <c r="E7767">
        <v>30</v>
      </c>
      <c r="F7767">
        <v>975</v>
      </c>
      <c r="G7767">
        <v>59</v>
      </c>
      <c r="H7767">
        <v>553</v>
      </c>
      <c r="I7767">
        <v>14</v>
      </c>
      <c r="J7767">
        <v>-8</v>
      </c>
      <c r="K7767" s="1" t="s">
        <v>94</v>
      </c>
      <c r="L7767">
        <v>24.64</v>
      </c>
      <c r="M7767">
        <f t="shared" si="968"/>
        <v>60.37694637627736</v>
      </c>
      <c r="N7767" s="3">
        <f t="shared" si="975"/>
        <v>323.45883333334075</v>
      </c>
      <c r="O7767">
        <v>983.82167427385104</v>
      </c>
      <c r="P7767">
        <v>0.2</v>
      </c>
      <c r="Q7767">
        <f t="shared" si="969"/>
        <v>0.45833333333333331</v>
      </c>
      <c r="R7767">
        <f t="shared" si="970"/>
        <v>0.31802183271232509</v>
      </c>
      <c r="S7767">
        <f t="shared" si="971"/>
        <v>67.980596358553015</v>
      </c>
      <c r="T7767">
        <f t="shared" si="972"/>
        <v>44.071388876078899</v>
      </c>
      <c r="U7767">
        <f t="shared" si="973"/>
        <v>60.37694637627736</v>
      </c>
      <c r="V7767">
        <f t="shared" si="974"/>
        <v>975.75755928229614</v>
      </c>
    </row>
    <row r="7768" spans="1:22" x14ac:dyDescent="0.35">
      <c r="A7768">
        <v>1999</v>
      </c>
      <c r="B7768">
        <v>11</v>
      </c>
      <c r="C7768">
        <v>20</v>
      </c>
      <c r="D7768">
        <v>12</v>
      </c>
      <c r="E7768">
        <v>30</v>
      </c>
      <c r="F7768">
        <v>966</v>
      </c>
      <c r="G7768">
        <v>59</v>
      </c>
      <c r="H7768">
        <v>537</v>
      </c>
      <c r="I7768">
        <v>15</v>
      </c>
      <c r="J7768">
        <v>-8</v>
      </c>
      <c r="K7768" s="1" t="s">
        <v>97</v>
      </c>
      <c r="L7768">
        <v>22.7</v>
      </c>
      <c r="M7768">
        <f t="shared" si="968"/>
        <v>62.09816424186954</v>
      </c>
      <c r="N7768" s="3">
        <f t="shared" si="975"/>
        <v>323.50050000000743</v>
      </c>
      <c r="O7768" s="1" t="s">
        <v>3586</v>
      </c>
      <c r="P7768">
        <v>0.2</v>
      </c>
      <c r="Q7768">
        <f t="shared" si="969"/>
        <v>0.5</v>
      </c>
      <c r="R7768">
        <f t="shared" si="970"/>
        <v>0.31981277502835631</v>
      </c>
      <c r="S7768">
        <f t="shared" si="971"/>
        <v>69.791169822552945</v>
      </c>
      <c r="T7768">
        <f t="shared" si="972"/>
        <v>45.736453496723556</v>
      </c>
      <c r="U7768">
        <f t="shared" si="973"/>
        <v>62.09816424186954</v>
      </c>
      <c r="V7768">
        <f t="shared" si="974"/>
        <v>978.57747292448153</v>
      </c>
    </row>
    <row r="7769" spans="1:22" x14ac:dyDescent="0.35">
      <c r="A7769">
        <v>1999</v>
      </c>
      <c r="B7769">
        <v>11</v>
      </c>
      <c r="C7769">
        <v>20</v>
      </c>
      <c r="D7769">
        <v>13</v>
      </c>
      <c r="E7769">
        <v>30</v>
      </c>
      <c r="F7769">
        <v>930</v>
      </c>
      <c r="G7769">
        <v>56</v>
      </c>
      <c r="H7769">
        <v>461</v>
      </c>
      <c r="I7769">
        <v>15</v>
      </c>
      <c r="J7769">
        <v>-8</v>
      </c>
      <c r="K7769" s="1" t="s">
        <v>96</v>
      </c>
      <c r="L7769">
        <v>21.7</v>
      </c>
      <c r="M7769">
        <f t="shared" si="968"/>
        <v>57.018968825467908</v>
      </c>
      <c r="N7769" s="3">
        <f t="shared" si="975"/>
        <v>323.54216666667412</v>
      </c>
      <c r="O7769" s="1" t="s">
        <v>3587</v>
      </c>
      <c r="P7769">
        <v>0.2</v>
      </c>
      <c r="Q7769">
        <f t="shared" si="969"/>
        <v>0.54166666666666663</v>
      </c>
      <c r="R7769">
        <f t="shared" si="970"/>
        <v>0.32018027495670026</v>
      </c>
      <c r="S7769">
        <f t="shared" si="971"/>
        <v>63.876996435814981</v>
      </c>
      <c r="T7769">
        <f t="shared" si="972"/>
        <v>42.457726896882512</v>
      </c>
      <c r="U7769">
        <f t="shared" si="973"/>
        <v>57.018968825467908</v>
      </c>
      <c r="V7769">
        <f t="shared" si="974"/>
        <v>785.86686928508857</v>
      </c>
    </row>
    <row r="7770" spans="1:22" x14ac:dyDescent="0.35">
      <c r="A7770">
        <v>1999</v>
      </c>
      <c r="B7770">
        <v>11</v>
      </c>
      <c r="C7770">
        <v>20</v>
      </c>
      <c r="D7770">
        <v>14</v>
      </c>
      <c r="E7770">
        <v>30</v>
      </c>
      <c r="F7770">
        <v>642</v>
      </c>
      <c r="G7770">
        <v>77</v>
      </c>
      <c r="H7770">
        <v>290</v>
      </c>
      <c r="I7770">
        <v>14</v>
      </c>
      <c r="J7770">
        <v>-7</v>
      </c>
      <c r="K7770" s="1" t="s">
        <v>97</v>
      </c>
      <c r="L7770">
        <v>24.06</v>
      </c>
      <c r="M7770">
        <f t="shared" si="968"/>
        <v>40.14791953806413</v>
      </c>
      <c r="N7770" s="3">
        <f t="shared" si="975"/>
        <v>323.58383333334081</v>
      </c>
      <c r="O7770" s="1" t="s">
        <v>3588</v>
      </c>
      <c r="P7770">
        <v>0.2</v>
      </c>
      <c r="Q7770">
        <f t="shared" si="969"/>
        <v>0.58333333333333337</v>
      </c>
      <c r="R7770">
        <f t="shared" si="970"/>
        <v>0.31981277502835626</v>
      </c>
      <c r="S7770">
        <f t="shared" si="971"/>
        <v>44.418915959422804</v>
      </c>
      <c r="T7770">
        <f t="shared" si="972"/>
        <v>31.064238614279272</v>
      </c>
      <c r="U7770">
        <f t="shared" si="973"/>
        <v>40.14791953806413</v>
      </c>
      <c r="V7770">
        <f t="shared" si="974"/>
        <v>465.60139604329765</v>
      </c>
    </row>
    <row r="7771" spans="1:22" x14ac:dyDescent="0.35">
      <c r="A7771">
        <v>1999</v>
      </c>
      <c r="B7771">
        <v>11</v>
      </c>
      <c r="C7771">
        <v>20</v>
      </c>
      <c r="D7771">
        <v>15</v>
      </c>
      <c r="E7771">
        <v>30</v>
      </c>
      <c r="F7771">
        <v>380</v>
      </c>
      <c r="G7771">
        <v>62</v>
      </c>
      <c r="H7771">
        <v>134</v>
      </c>
      <c r="I7771">
        <v>11</v>
      </c>
      <c r="J7771">
        <v>-5</v>
      </c>
      <c r="K7771">
        <v>0.5</v>
      </c>
      <c r="L7771">
        <v>36.21</v>
      </c>
      <c r="M7771">
        <f t="shared" si="968"/>
        <v>23.921011577321099</v>
      </c>
      <c r="N7771" s="3">
        <f t="shared" si="975"/>
        <v>323.62550000000749</v>
      </c>
      <c r="O7771" s="1" t="s">
        <v>3589</v>
      </c>
      <c r="P7771">
        <v>0.2</v>
      </c>
      <c r="Q7771">
        <f t="shared" si="969"/>
        <v>0.625</v>
      </c>
      <c r="R7771">
        <f t="shared" si="970"/>
        <v>0.32055096609131928</v>
      </c>
      <c r="S7771">
        <f t="shared" si="971"/>
        <v>26.028222271476238</v>
      </c>
      <c r="T7771">
        <f t="shared" si="972"/>
        <v>19.454507271176311</v>
      </c>
      <c r="U7771">
        <f t="shared" si="973"/>
        <v>23.921011577321099</v>
      </c>
      <c r="V7771">
        <f t="shared" si="974"/>
        <v>147.01240337917395</v>
      </c>
    </row>
    <row r="7772" spans="1:22" x14ac:dyDescent="0.35">
      <c r="A7772">
        <v>1999</v>
      </c>
      <c r="B7772">
        <v>11</v>
      </c>
      <c r="C7772">
        <v>20</v>
      </c>
      <c r="D7772">
        <v>16</v>
      </c>
      <c r="E7772">
        <v>30</v>
      </c>
      <c r="F7772">
        <v>0</v>
      </c>
      <c r="G7772">
        <v>12</v>
      </c>
      <c r="H7772">
        <v>12</v>
      </c>
      <c r="I7772">
        <v>7</v>
      </c>
      <c r="J7772">
        <v>-3</v>
      </c>
      <c r="K7772">
        <v>0.4</v>
      </c>
      <c r="L7772">
        <v>54.51</v>
      </c>
      <c r="M7772">
        <f t="shared" si="968"/>
        <v>7.5501420842793454</v>
      </c>
      <c r="N7772" s="3">
        <f t="shared" si="975"/>
        <v>323.66716666667418</v>
      </c>
      <c r="O7772" s="1" t="s">
        <v>485</v>
      </c>
      <c r="P7772">
        <v>0.2</v>
      </c>
      <c r="Q7772">
        <f t="shared" si="969"/>
        <v>0.66666666666666663</v>
      </c>
      <c r="R7772">
        <f t="shared" si="970"/>
        <v>0.32092488684189269</v>
      </c>
      <c r="S7772">
        <f t="shared" si="971"/>
        <v>7.6397899138221224</v>
      </c>
      <c r="T7772">
        <f t="shared" si="972"/>
        <v>7.360447820957436</v>
      </c>
      <c r="U7772">
        <f t="shared" si="973"/>
        <v>7.5501420842793454</v>
      </c>
      <c r="V7772">
        <f t="shared" si="974"/>
        <v>2.5343270646990845</v>
      </c>
    </row>
    <row r="7773" spans="1:22" x14ac:dyDescent="0.35">
      <c r="A7773">
        <v>1999</v>
      </c>
      <c r="B7773">
        <v>11</v>
      </c>
      <c r="C7773">
        <v>20</v>
      </c>
      <c r="D7773">
        <v>17</v>
      </c>
      <c r="E7773">
        <v>30</v>
      </c>
      <c r="F7773">
        <v>0</v>
      </c>
      <c r="G7773">
        <v>0</v>
      </c>
      <c r="H7773">
        <v>0</v>
      </c>
      <c r="I7773">
        <v>6</v>
      </c>
      <c r="J7773">
        <v>-4</v>
      </c>
      <c r="K7773" s="1" t="s">
        <v>97</v>
      </c>
      <c r="L7773">
        <v>59.95</v>
      </c>
      <c r="M7773">
        <f t="shared" si="968"/>
        <v>6</v>
      </c>
      <c r="N7773" s="3">
        <f t="shared" si="975"/>
        <v>323.70883333334086</v>
      </c>
      <c r="O7773">
        <v>0</v>
      </c>
      <c r="P7773">
        <v>0.2</v>
      </c>
      <c r="Q7773">
        <f t="shared" si="969"/>
        <v>0.70833333333333337</v>
      </c>
      <c r="R7773" t="str">
        <f t="shared" si="970"/>
        <v/>
      </c>
      <c r="S7773">
        <f t="shared" si="971"/>
        <v>6</v>
      </c>
      <c r="T7773">
        <f t="shared" si="972"/>
        <v>6</v>
      </c>
      <c r="U7773">
        <f t="shared" si="973"/>
        <v>6</v>
      </c>
      <c r="V7773">
        <f t="shared" si="974"/>
        <v>0</v>
      </c>
    </row>
    <row r="7774" spans="1:22" x14ac:dyDescent="0.35">
      <c r="A7774">
        <v>1999</v>
      </c>
      <c r="B7774">
        <v>11</v>
      </c>
      <c r="C7774">
        <v>20</v>
      </c>
      <c r="D7774">
        <v>18</v>
      </c>
      <c r="E7774">
        <v>30</v>
      </c>
      <c r="F7774">
        <v>0</v>
      </c>
      <c r="G7774">
        <v>0</v>
      </c>
      <c r="H7774">
        <v>0</v>
      </c>
      <c r="I7774">
        <v>5</v>
      </c>
      <c r="J7774">
        <v>-3</v>
      </c>
      <c r="K7774">
        <v>1.1000000000000001</v>
      </c>
      <c r="L7774">
        <v>68.150000000000006</v>
      </c>
      <c r="M7774">
        <f t="shared" si="968"/>
        <v>5</v>
      </c>
      <c r="N7774" s="3">
        <f t="shared" si="975"/>
        <v>323.75050000000755</v>
      </c>
      <c r="O7774">
        <v>0</v>
      </c>
      <c r="P7774">
        <v>0.2</v>
      </c>
      <c r="Q7774">
        <f t="shared" si="969"/>
        <v>0.75</v>
      </c>
      <c r="R7774" t="str">
        <f t="shared" si="970"/>
        <v/>
      </c>
      <c r="S7774">
        <f t="shared" si="971"/>
        <v>5</v>
      </c>
      <c r="T7774">
        <f t="shared" si="972"/>
        <v>5</v>
      </c>
      <c r="U7774">
        <f t="shared" si="973"/>
        <v>5</v>
      </c>
      <c r="V7774">
        <f t="shared" si="974"/>
        <v>0</v>
      </c>
    </row>
    <row r="7775" spans="1:22" x14ac:dyDescent="0.35">
      <c r="A7775">
        <v>1999</v>
      </c>
      <c r="B7775">
        <v>11</v>
      </c>
      <c r="C7775">
        <v>20</v>
      </c>
      <c r="D7775">
        <v>19</v>
      </c>
      <c r="E7775">
        <v>30</v>
      </c>
      <c r="F7775">
        <v>0</v>
      </c>
      <c r="G7775">
        <v>0</v>
      </c>
      <c r="H7775">
        <v>0</v>
      </c>
      <c r="I7775">
        <v>4</v>
      </c>
      <c r="J7775">
        <v>-2</v>
      </c>
      <c r="K7775">
        <v>1.3</v>
      </c>
      <c r="L7775" s="1" t="s">
        <v>352</v>
      </c>
      <c r="M7775">
        <f t="shared" si="968"/>
        <v>4</v>
      </c>
      <c r="N7775" s="3">
        <f t="shared" si="975"/>
        <v>323.79216666667423</v>
      </c>
      <c r="O7775">
        <v>0</v>
      </c>
      <c r="P7775">
        <v>0.2</v>
      </c>
      <c r="Q7775">
        <f t="shared" si="969"/>
        <v>0.79166666666666663</v>
      </c>
      <c r="R7775" t="str">
        <f t="shared" si="970"/>
        <v/>
      </c>
      <c r="S7775">
        <f t="shared" si="971"/>
        <v>4</v>
      </c>
      <c r="T7775">
        <f t="shared" si="972"/>
        <v>4</v>
      </c>
      <c r="U7775">
        <f t="shared" si="973"/>
        <v>4</v>
      </c>
      <c r="V7775">
        <f t="shared" si="974"/>
        <v>0</v>
      </c>
    </row>
    <row r="7776" spans="1:22" x14ac:dyDescent="0.35">
      <c r="A7776">
        <v>1999</v>
      </c>
      <c r="B7776">
        <v>11</v>
      </c>
      <c r="C7776">
        <v>20</v>
      </c>
      <c r="D7776">
        <v>20</v>
      </c>
      <c r="E7776">
        <v>30</v>
      </c>
      <c r="F7776">
        <v>0</v>
      </c>
      <c r="G7776">
        <v>0</v>
      </c>
      <c r="H7776">
        <v>0</v>
      </c>
      <c r="I7776">
        <v>3</v>
      </c>
      <c r="J7776">
        <v>-2</v>
      </c>
      <c r="K7776">
        <v>1</v>
      </c>
      <c r="L7776">
        <v>76.56</v>
      </c>
      <c r="M7776">
        <f t="shared" si="968"/>
        <v>3</v>
      </c>
      <c r="N7776" s="3">
        <f t="shared" si="975"/>
        <v>323.83383333334092</v>
      </c>
      <c r="O7776">
        <v>0</v>
      </c>
      <c r="P7776">
        <v>0.2</v>
      </c>
      <c r="Q7776">
        <f t="shared" si="969"/>
        <v>0.83333333333333337</v>
      </c>
      <c r="R7776" t="str">
        <f t="shared" si="970"/>
        <v/>
      </c>
      <c r="S7776">
        <f t="shared" si="971"/>
        <v>3</v>
      </c>
      <c r="T7776">
        <f t="shared" si="972"/>
        <v>3</v>
      </c>
      <c r="U7776">
        <f t="shared" si="973"/>
        <v>3</v>
      </c>
      <c r="V7776">
        <f t="shared" si="974"/>
        <v>0</v>
      </c>
    </row>
    <row r="7777" spans="1:22" x14ac:dyDescent="0.35">
      <c r="A7777">
        <v>1999</v>
      </c>
      <c r="B7777">
        <v>11</v>
      </c>
      <c r="C7777">
        <v>20</v>
      </c>
      <c r="D7777">
        <v>21</v>
      </c>
      <c r="E7777">
        <v>30</v>
      </c>
      <c r="F7777">
        <v>0</v>
      </c>
      <c r="G7777">
        <v>0</v>
      </c>
      <c r="H7777">
        <v>0</v>
      </c>
      <c r="I7777">
        <v>3</v>
      </c>
      <c r="J7777">
        <v>-2</v>
      </c>
      <c r="K7777">
        <v>0.4</v>
      </c>
      <c r="L7777">
        <v>80.53</v>
      </c>
      <c r="M7777">
        <f t="shared" si="968"/>
        <v>3</v>
      </c>
      <c r="N7777" s="3">
        <f t="shared" si="975"/>
        <v>323.87550000000761</v>
      </c>
      <c r="O7777">
        <v>0</v>
      </c>
      <c r="P7777">
        <v>0.2</v>
      </c>
      <c r="Q7777">
        <f t="shared" si="969"/>
        <v>0.875</v>
      </c>
      <c r="R7777" t="str">
        <f t="shared" si="970"/>
        <v/>
      </c>
      <c r="S7777">
        <f t="shared" si="971"/>
        <v>3</v>
      </c>
      <c r="T7777">
        <f t="shared" si="972"/>
        <v>3</v>
      </c>
      <c r="U7777">
        <f t="shared" si="973"/>
        <v>3</v>
      </c>
      <c r="V7777">
        <f t="shared" si="974"/>
        <v>0</v>
      </c>
    </row>
    <row r="7778" spans="1:22" x14ac:dyDescent="0.35">
      <c r="A7778">
        <v>1999</v>
      </c>
      <c r="B7778">
        <v>11</v>
      </c>
      <c r="C7778">
        <v>20</v>
      </c>
      <c r="D7778">
        <v>22</v>
      </c>
      <c r="E7778">
        <v>30</v>
      </c>
      <c r="F7778">
        <v>0</v>
      </c>
      <c r="G7778">
        <v>0</v>
      </c>
      <c r="H7778">
        <v>0</v>
      </c>
      <c r="I7778">
        <v>2</v>
      </c>
      <c r="J7778">
        <v>-3</v>
      </c>
      <c r="K7778">
        <v>0.4</v>
      </c>
      <c r="L7778">
        <v>79.31</v>
      </c>
      <c r="M7778">
        <f t="shared" si="968"/>
        <v>2</v>
      </c>
      <c r="N7778" s="3">
        <f t="shared" si="975"/>
        <v>323.91716666667429</v>
      </c>
      <c r="O7778">
        <v>0</v>
      </c>
      <c r="P7778">
        <v>0.2</v>
      </c>
      <c r="Q7778">
        <f t="shared" si="969"/>
        <v>0.91666666666666663</v>
      </c>
      <c r="R7778" t="str">
        <f t="shared" si="970"/>
        <v/>
      </c>
      <c r="S7778">
        <f t="shared" si="971"/>
        <v>2</v>
      </c>
      <c r="T7778">
        <f t="shared" si="972"/>
        <v>2</v>
      </c>
      <c r="U7778">
        <f t="shared" si="973"/>
        <v>2</v>
      </c>
      <c r="V7778">
        <f t="shared" si="974"/>
        <v>0</v>
      </c>
    </row>
    <row r="7779" spans="1:22" x14ac:dyDescent="0.35">
      <c r="A7779">
        <v>1999</v>
      </c>
      <c r="B7779">
        <v>11</v>
      </c>
      <c r="C7779">
        <v>20</v>
      </c>
      <c r="D7779">
        <v>23</v>
      </c>
      <c r="E7779">
        <v>30</v>
      </c>
      <c r="F7779">
        <v>0</v>
      </c>
      <c r="G7779">
        <v>0</v>
      </c>
      <c r="H7779">
        <v>0</v>
      </c>
      <c r="I7779">
        <v>1</v>
      </c>
      <c r="J7779">
        <v>-3</v>
      </c>
      <c r="K7779" s="1" t="s">
        <v>97</v>
      </c>
      <c r="L7779">
        <v>77.930000000000007</v>
      </c>
      <c r="M7779">
        <f t="shared" si="968"/>
        <v>1</v>
      </c>
      <c r="N7779" s="3">
        <f t="shared" si="975"/>
        <v>323.95883333334098</v>
      </c>
      <c r="O7779">
        <v>0</v>
      </c>
      <c r="P7779">
        <v>0.2</v>
      </c>
      <c r="Q7779">
        <f t="shared" si="969"/>
        <v>0.95833333333333337</v>
      </c>
      <c r="R7779" t="str">
        <f t="shared" si="970"/>
        <v/>
      </c>
      <c r="S7779">
        <f t="shared" si="971"/>
        <v>1</v>
      </c>
      <c r="T7779">
        <f t="shared" si="972"/>
        <v>1</v>
      </c>
      <c r="U7779">
        <f t="shared" si="973"/>
        <v>1</v>
      </c>
      <c r="V7779">
        <f t="shared" si="974"/>
        <v>0</v>
      </c>
    </row>
    <row r="7780" spans="1:22" x14ac:dyDescent="0.35">
      <c r="A7780">
        <v>1999</v>
      </c>
      <c r="B7780">
        <v>11</v>
      </c>
      <c r="C7780">
        <v>21</v>
      </c>
      <c r="D7780">
        <v>0</v>
      </c>
      <c r="E7780">
        <v>30</v>
      </c>
      <c r="F7780">
        <v>0</v>
      </c>
      <c r="G7780">
        <v>0</v>
      </c>
      <c r="H7780">
        <v>0</v>
      </c>
      <c r="I7780">
        <v>0</v>
      </c>
      <c r="J7780">
        <v>-3</v>
      </c>
      <c r="K7780">
        <v>1</v>
      </c>
      <c r="L7780">
        <v>75.97</v>
      </c>
      <c r="M7780">
        <f t="shared" si="968"/>
        <v>0</v>
      </c>
      <c r="N7780" s="3">
        <f t="shared" si="975"/>
        <v>324.00050000000766</v>
      </c>
      <c r="O7780">
        <v>0</v>
      </c>
      <c r="P7780">
        <v>0.2</v>
      </c>
      <c r="Q7780">
        <f t="shared" si="969"/>
        <v>0</v>
      </c>
      <c r="R7780" t="str">
        <f t="shared" si="970"/>
        <v/>
      </c>
      <c r="S7780">
        <f t="shared" si="971"/>
        <v>0</v>
      </c>
      <c r="T7780">
        <f t="shared" si="972"/>
        <v>0</v>
      </c>
      <c r="U7780">
        <f t="shared" si="973"/>
        <v>0</v>
      </c>
      <c r="V7780">
        <f t="shared" si="974"/>
        <v>0</v>
      </c>
    </row>
    <row r="7781" spans="1:22" x14ac:dyDescent="0.35">
      <c r="A7781">
        <v>1999</v>
      </c>
      <c r="B7781">
        <v>11</v>
      </c>
      <c r="C7781">
        <v>21</v>
      </c>
      <c r="D7781">
        <v>1</v>
      </c>
      <c r="E7781">
        <v>30</v>
      </c>
      <c r="F7781">
        <v>0</v>
      </c>
      <c r="G7781">
        <v>0</v>
      </c>
      <c r="H7781">
        <v>0</v>
      </c>
      <c r="I7781">
        <v>0</v>
      </c>
      <c r="J7781">
        <v>-4</v>
      </c>
      <c r="K7781" s="1" t="s">
        <v>94</v>
      </c>
      <c r="L7781" s="1" t="s">
        <v>149</v>
      </c>
      <c r="M7781">
        <f t="shared" si="968"/>
        <v>0</v>
      </c>
      <c r="N7781" s="3">
        <f t="shared" si="975"/>
        <v>324.04216666667435</v>
      </c>
      <c r="O7781">
        <v>0</v>
      </c>
      <c r="P7781">
        <v>0.2</v>
      </c>
      <c r="Q7781">
        <f t="shared" si="969"/>
        <v>4.1666666666666664E-2</v>
      </c>
      <c r="R7781" t="str">
        <f t="shared" si="970"/>
        <v/>
      </c>
      <c r="S7781">
        <f t="shared" si="971"/>
        <v>0</v>
      </c>
      <c r="T7781">
        <f t="shared" si="972"/>
        <v>0</v>
      </c>
      <c r="U7781">
        <f t="shared" si="973"/>
        <v>0</v>
      </c>
      <c r="V7781">
        <f t="shared" si="974"/>
        <v>0</v>
      </c>
    </row>
    <row r="7782" spans="1:22" x14ac:dyDescent="0.35">
      <c r="A7782">
        <v>1999</v>
      </c>
      <c r="B7782">
        <v>11</v>
      </c>
      <c r="C7782">
        <v>21</v>
      </c>
      <c r="D7782">
        <v>2</v>
      </c>
      <c r="E7782">
        <v>30</v>
      </c>
      <c r="F7782">
        <v>0</v>
      </c>
      <c r="G7782">
        <v>0</v>
      </c>
      <c r="H7782">
        <v>0</v>
      </c>
      <c r="I7782">
        <v>0</v>
      </c>
      <c r="J7782">
        <v>-4</v>
      </c>
      <c r="K7782">
        <v>1.3</v>
      </c>
      <c r="L7782">
        <v>81.91</v>
      </c>
      <c r="M7782">
        <f t="shared" si="968"/>
        <v>0</v>
      </c>
      <c r="N7782" s="3">
        <f t="shared" si="975"/>
        <v>324.08383333334103</v>
      </c>
      <c r="O7782">
        <v>0</v>
      </c>
      <c r="P7782">
        <v>0.2</v>
      </c>
      <c r="Q7782">
        <f t="shared" si="969"/>
        <v>8.3333333333333329E-2</v>
      </c>
      <c r="R7782" t="str">
        <f t="shared" si="970"/>
        <v/>
      </c>
      <c r="S7782">
        <f t="shared" si="971"/>
        <v>0</v>
      </c>
      <c r="T7782">
        <f t="shared" si="972"/>
        <v>0</v>
      </c>
      <c r="U7782">
        <f t="shared" si="973"/>
        <v>0</v>
      </c>
      <c r="V7782">
        <f t="shared" si="974"/>
        <v>0</v>
      </c>
    </row>
    <row r="7783" spans="1:22" x14ac:dyDescent="0.35">
      <c r="A7783">
        <v>1999</v>
      </c>
      <c r="B7783">
        <v>11</v>
      </c>
      <c r="C7783">
        <v>21</v>
      </c>
      <c r="D7783">
        <v>3</v>
      </c>
      <c r="E7783">
        <v>30</v>
      </c>
      <c r="F7783">
        <v>0</v>
      </c>
      <c r="G7783">
        <v>0</v>
      </c>
      <c r="H7783">
        <v>0</v>
      </c>
      <c r="I7783">
        <v>0</v>
      </c>
      <c r="J7783">
        <v>-5</v>
      </c>
      <c r="K7783">
        <v>1.4</v>
      </c>
      <c r="L7783">
        <v>78.260000000000005</v>
      </c>
      <c r="M7783">
        <f t="shared" si="968"/>
        <v>0</v>
      </c>
      <c r="N7783" s="3">
        <f t="shared" si="975"/>
        <v>324.12550000000772</v>
      </c>
      <c r="O7783">
        <v>0</v>
      </c>
      <c r="P7783">
        <v>0.2</v>
      </c>
      <c r="Q7783">
        <f t="shared" si="969"/>
        <v>0.125</v>
      </c>
      <c r="R7783" t="str">
        <f t="shared" si="970"/>
        <v/>
      </c>
      <c r="S7783">
        <f t="shared" si="971"/>
        <v>0</v>
      </c>
      <c r="T7783">
        <f t="shared" si="972"/>
        <v>0</v>
      </c>
      <c r="U7783">
        <f t="shared" si="973"/>
        <v>0</v>
      </c>
      <c r="V7783">
        <f t="shared" si="974"/>
        <v>0</v>
      </c>
    </row>
    <row r="7784" spans="1:22" x14ac:dyDescent="0.35">
      <c r="A7784">
        <v>1999</v>
      </c>
      <c r="B7784">
        <v>11</v>
      </c>
      <c r="C7784">
        <v>21</v>
      </c>
      <c r="D7784">
        <v>4</v>
      </c>
      <c r="E7784">
        <v>30</v>
      </c>
      <c r="F7784">
        <v>0</v>
      </c>
      <c r="G7784">
        <v>0</v>
      </c>
      <c r="H7784">
        <v>0</v>
      </c>
      <c r="I7784">
        <v>0</v>
      </c>
      <c r="J7784">
        <v>-5</v>
      </c>
      <c r="K7784">
        <v>1.4</v>
      </c>
      <c r="L7784" s="1" t="s">
        <v>236</v>
      </c>
      <c r="M7784">
        <f t="shared" si="968"/>
        <v>0</v>
      </c>
      <c r="N7784" s="3">
        <f t="shared" si="975"/>
        <v>324.1671666666744</v>
      </c>
      <c r="O7784">
        <v>0</v>
      </c>
      <c r="P7784">
        <v>0.2</v>
      </c>
      <c r="Q7784">
        <f t="shared" si="969"/>
        <v>0.16666666666666666</v>
      </c>
      <c r="R7784" t="str">
        <f t="shared" si="970"/>
        <v/>
      </c>
      <c r="S7784">
        <f t="shared" si="971"/>
        <v>0</v>
      </c>
      <c r="T7784">
        <f t="shared" si="972"/>
        <v>0</v>
      </c>
      <c r="U7784">
        <f t="shared" si="973"/>
        <v>0</v>
      </c>
      <c r="V7784">
        <f t="shared" si="974"/>
        <v>0</v>
      </c>
    </row>
    <row r="7785" spans="1:22" x14ac:dyDescent="0.35">
      <c r="A7785">
        <v>1999</v>
      </c>
      <c r="B7785">
        <v>11</v>
      </c>
      <c r="C7785">
        <v>21</v>
      </c>
      <c r="D7785">
        <v>5</v>
      </c>
      <c r="E7785">
        <v>30</v>
      </c>
      <c r="F7785">
        <v>0</v>
      </c>
      <c r="G7785">
        <v>0</v>
      </c>
      <c r="H7785">
        <v>0</v>
      </c>
      <c r="I7785">
        <v>0</v>
      </c>
      <c r="J7785">
        <v>-6</v>
      </c>
      <c r="K7785">
        <v>1.3</v>
      </c>
      <c r="L7785">
        <v>72.510000000000005</v>
      </c>
      <c r="M7785">
        <f t="shared" si="968"/>
        <v>0</v>
      </c>
      <c r="N7785" s="3">
        <f t="shared" si="975"/>
        <v>324.20883333334109</v>
      </c>
      <c r="O7785">
        <v>0</v>
      </c>
      <c r="P7785">
        <v>0.2</v>
      </c>
      <c r="Q7785">
        <f t="shared" si="969"/>
        <v>0.20833333333333334</v>
      </c>
      <c r="R7785" t="str">
        <f t="shared" si="970"/>
        <v/>
      </c>
      <c r="S7785">
        <f t="shared" si="971"/>
        <v>0</v>
      </c>
      <c r="T7785">
        <f t="shared" si="972"/>
        <v>0</v>
      </c>
      <c r="U7785">
        <f t="shared" si="973"/>
        <v>0</v>
      </c>
      <c r="V7785">
        <f t="shared" si="974"/>
        <v>0</v>
      </c>
    </row>
    <row r="7786" spans="1:22" x14ac:dyDescent="0.35">
      <c r="A7786">
        <v>1999</v>
      </c>
      <c r="B7786">
        <v>11</v>
      </c>
      <c r="C7786">
        <v>21</v>
      </c>
      <c r="D7786">
        <v>6</v>
      </c>
      <c r="E7786">
        <v>30</v>
      </c>
      <c r="F7786">
        <v>0</v>
      </c>
      <c r="G7786">
        <v>0</v>
      </c>
      <c r="H7786">
        <v>0</v>
      </c>
      <c r="I7786">
        <v>0</v>
      </c>
      <c r="J7786">
        <v>-6</v>
      </c>
      <c r="K7786">
        <v>1.1000000000000001</v>
      </c>
      <c r="L7786" s="1" t="s">
        <v>353</v>
      </c>
      <c r="M7786">
        <f t="shared" si="968"/>
        <v>0</v>
      </c>
      <c r="N7786" s="3">
        <f t="shared" si="975"/>
        <v>324.25050000000778</v>
      </c>
      <c r="O7786">
        <v>0</v>
      </c>
      <c r="P7786">
        <v>0.2</v>
      </c>
      <c r="Q7786">
        <f t="shared" si="969"/>
        <v>0.25</v>
      </c>
      <c r="R7786" t="str">
        <f t="shared" si="970"/>
        <v/>
      </c>
      <c r="S7786">
        <f t="shared" si="971"/>
        <v>0</v>
      </c>
      <c r="T7786">
        <f t="shared" si="972"/>
        <v>0</v>
      </c>
      <c r="U7786">
        <f t="shared" si="973"/>
        <v>0</v>
      </c>
      <c r="V7786">
        <f t="shared" si="974"/>
        <v>9.445893636019564</v>
      </c>
    </row>
    <row r="7787" spans="1:22" x14ac:dyDescent="0.35">
      <c r="A7787">
        <v>1999</v>
      </c>
      <c r="B7787">
        <v>11</v>
      </c>
      <c r="C7787">
        <v>21</v>
      </c>
      <c r="D7787">
        <v>7</v>
      </c>
      <c r="E7787">
        <v>30</v>
      </c>
      <c r="F7787">
        <v>461</v>
      </c>
      <c r="G7787">
        <v>29</v>
      </c>
      <c r="H7787">
        <v>75</v>
      </c>
      <c r="I7787">
        <v>1</v>
      </c>
      <c r="J7787">
        <v>-6</v>
      </c>
      <c r="K7787">
        <v>0.8</v>
      </c>
      <c r="L7787">
        <v>67.03</v>
      </c>
      <c r="M7787">
        <f t="shared" si="968"/>
        <v>11.585960820111776</v>
      </c>
      <c r="N7787" s="3">
        <f t="shared" si="975"/>
        <v>324.29216666667446</v>
      </c>
      <c r="O7787" s="1" t="s">
        <v>3590</v>
      </c>
      <c r="P7787">
        <v>0.2</v>
      </c>
      <c r="Q7787">
        <f t="shared" si="969"/>
        <v>0.29166666666666669</v>
      </c>
      <c r="R7787">
        <f t="shared" si="970"/>
        <v>0.31944842838348136</v>
      </c>
      <c r="S7787">
        <f t="shared" si="971"/>
        <v>13.316400210155274</v>
      </c>
      <c r="T7787">
        <f t="shared" si="972"/>
        <v>7.8994401117753403</v>
      </c>
      <c r="U7787">
        <f t="shared" si="973"/>
        <v>11.585960820111776</v>
      </c>
      <c r="V7787">
        <f t="shared" si="974"/>
        <v>179.90695066129098</v>
      </c>
    </row>
    <row r="7788" spans="1:22" x14ac:dyDescent="0.35">
      <c r="A7788">
        <v>1999</v>
      </c>
      <c r="B7788">
        <v>11</v>
      </c>
      <c r="C7788">
        <v>21</v>
      </c>
      <c r="D7788">
        <v>8</v>
      </c>
      <c r="E7788">
        <v>30</v>
      </c>
      <c r="F7788">
        <v>737</v>
      </c>
      <c r="G7788">
        <v>54</v>
      </c>
      <c r="H7788">
        <v>242</v>
      </c>
      <c r="I7788">
        <v>3</v>
      </c>
      <c r="J7788">
        <v>-5</v>
      </c>
      <c r="K7788">
        <v>1.1000000000000001</v>
      </c>
      <c r="L7788">
        <v>62.84</v>
      </c>
      <c r="M7788">
        <f t="shared" si="968"/>
        <v>27.161287663978147</v>
      </c>
      <c r="N7788" s="3">
        <f t="shared" si="975"/>
        <v>324.33383333334115</v>
      </c>
      <c r="O7788" s="1" t="s">
        <v>3591</v>
      </c>
      <c r="P7788">
        <v>0.2</v>
      </c>
      <c r="Q7788">
        <f t="shared" si="969"/>
        <v>0.33333333333333331</v>
      </c>
      <c r="R7788">
        <f t="shared" si="970"/>
        <v>0.31837393603252007</v>
      </c>
      <c r="S7788">
        <f t="shared" si="971"/>
        <v>31.119717684145062</v>
      </c>
      <c r="T7788">
        <f t="shared" si="972"/>
        <v>18.686444817981219</v>
      </c>
      <c r="U7788">
        <f t="shared" si="973"/>
        <v>27.161287663978147</v>
      </c>
      <c r="V7788">
        <f t="shared" si="974"/>
        <v>432.05805675960846</v>
      </c>
    </row>
    <row r="7789" spans="1:22" x14ac:dyDescent="0.35">
      <c r="A7789">
        <v>1999</v>
      </c>
      <c r="B7789">
        <v>11</v>
      </c>
      <c r="C7789">
        <v>21</v>
      </c>
      <c r="D7789">
        <v>9</v>
      </c>
      <c r="E7789">
        <v>30</v>
      </c>
      <c r="F7789">
        <v>838</v>
      </c>
      <c r="G7789">
        <v>69</v>
      </c>
      <c r="H7789">
        <v>388</v>
      </c>
      <c r="I7789">
        <v>6</v>
      </c>
      <c r="J7789">
        <v>-6</v>
      </c>
      <c r="K7789">
        <v>2.2000000000000002</v>
      </c>
      <c r="L7789">
        <v>47.72</v>
      </c>
      <c r="M7789">
        <f t="shared" si="968"/>
        <v>37.584831693705667</v>
      </c>
      <c r="N7789" s="3">
        <f t="shared" si="975"/>
        <v>324.37550000000783</v>
      </c>
      <c r="O7789" s="1" t="s">
        <v>3592</v>
      </c>
      <c r="P7789">
        <v>0.2</v>
      </c>
      <c r="Q7789">
        <f t="shared" si="969"/>
        <v>0.375</v>
      </c>
      <c r="R7789">
        <f t="shared" si="970"/>
        <v>0.31465851642557918</v>
      </c>
      <c r="S7789">
        <f t="shared" si="971"/>
        <v>42.798323817462311</v>
      </c>
      <c r="T7789">
        <f t="shared" si="972"/>
        <v>26.229593426878068</v>
      </c>
      <c r="U7789">
        <f t="shared" si="973"/>
        <v>37.584831693705667</v>
      </c>
      <c r="V7789">
        <f t="shared" si="974"/>
        <v>652.03358792831693</v>
      </c>
    </row>
    <row r="7790" spans="1:22" x14ac:dyDescent="0.35">
      <c r="A7790">
        <v>1999</v>
      </c>
      <c r="B7790">
        <v>11</v>
      </c>
      <c r="C7790">
        <v>21</v>
      </c>
      <c r="D7790">
        <v>10</v>
      </c>
      <c r="E7790">
        <v>30</v>
      </c>
      <c r="F7790">
        <v>874</v>
      </c>
      <c r="G7790">
        <v>81</v>
      </c>
      <c r="H7790">
        <v>488</v>
      </c>
      <c r="I7790">
        <v>7</v>
      </c>
      <c r="J7790">
        <v>-7</v>
      </c>
      <c r="K7790" s="1" t="s">
        <v>116</v>
      </c>
      <c r="L7790">
        <v>40.630000000000003</v>
      </c>
      <c r="M7790">
        <f t="shared" si="968"/>
        <v>41.216628739454016</v>
      </c>
      <c r="N7790" s="3">
        <f t="shared" si="975"/>
        <v>324.41716666667452</v>
      </c>
      <c r="O7790" s="1" t="s">
        <v>3593</v>
      </c>
      <c r="P7790">
        <v>0.2</v>
      </c>
      <c r="Q7790">
        <f t="shared" si="969"/>
        <v>0.41666666666666669</v>
      </c>
      <c r="R7790">
        <f t="shared" si="970"/>
        <v>0.31096833324542239</v>
      </c>
      <c r="S7790">
        <f t="shared" si="971"/>
        <v>46.902542293788926</v>
      </c>
      <c r="T7790">
        <f t="shared" si="972"/>
        <v>28.618000279514199</v>
      </c>
      <c r="U7790">
        <f t="shared" si="973"/>
        <v>41.216628739454016</v>
      </c>
      <c r="V7790">
        <f t="shared" si="974"/>
        <v>661.34355235473026</v>
      </c>
    </row>
    <row r="7791" spans="1:22" x14ac:dyDescent="0.35">
      <c r="A7791">
        <v>1999</v>
      </c>
      <c r="B7791">
        <v>11</v>
      </c>
      <c r="C7791">
        <v>21</v>
      </c>
      <c r="D7791">
        <v>11</v>
      </c>
      <c r="E7791">
        <v>30</v>
      </c>
      <c r="F7791">
        <v>500</v>
      </c>
      <c r="G7791">
        <v>182</v>
      </c>
      <c r="H7791">
        <v>434</v>
      </c>
      <c r="I7791">
        <v>8</v>
      </c>
      <c r="J7791">
        <v>-7</v>
      </c>
      <c r="K7791">
        <v>3.7</v>
      </c>
      <c r="L7791">
        <v>39.409999999999997</v>
      </c>
      <c r="M7791">
        <f t="shared" si="968"/>
        <v>32.905202694170214</v>
      </c>
      <c r="N7791" s="3">
        <f t="shared" si="975"/>
        <v>324.4588333333412</v>
      </c>
      <c r="O7791" s="1" t="s">
        <v>3594</v>
      </c>
      <c r="P7791">
        <v>0.2</v>
      </c>
      <c r="Q7791">
        <f t="shared" si="969"/>
        <v>0.45833333333333331</v>
      </c>
      <c r="R7791">
        <f t="shared" si="970"/>
        <v>0.31009909581560174</v>
      </c>
      <c r="S7791">
        <f t="shared" si="971"/>
        <v>37.049713583655816</v>
      </c>
      <c r="T7791">
        <f t="shared" si="972"/>
        <v>23.684595963480277</v>
      </c>
      <c r="U7791">
        <f t="shared" si="973"/>
        <v>32.905202694170214</v>
      </c>
      <c r="V7791">
        <f t="shared" si="974"/>
        <v>324.08692657577222</v>
      </c>
    </row>
    <row r="7792" spans="1:22" x14ac:dyDescent="0.35">
      <c r="A7792">
        <v>1999</v>
      </c>
      <c r="B7792">
        <v>11</v>
      </c>
      <c r="C7792">
        <v>21</v>
      </c>
      <c r="D7792">
        <v>12</v>
      </c>
      <c r="E7792">
        <v>30</v>
      </c>
      <c r="F7792">
        <v>11</v>
      </c>
      <c r="G7792">
        <v>168</v>
      </c>
      <c r="H7792">
        <v>174</v>
      </c>
      <c r="I7792">
        <v>7</v>
      </c>
      <c r="J7792">
        <v>-6</v>
      </c>
      <c r="K7792">
        <v>3.8</v>
      </c>
      <c r="L7792">
        <v>41.76</v>
      </c>
      <c r="M7792">
        <f t="shared" si="968"/>
        <v>13.300345600871601</v>
      </c>
      <c r="N7792" s="3">
        <f t="shared" si="975"/>
        <v>324.50050000000789</v>
      </c>
      <c r="O7792" s="1" t="s">
        <v>3595</v>
      </c>
      <c r="P7792">
        <v>0.2</v>
      </c>
      <c r="Q7792">
        <f t="shared" si="969"/>
        <v>0.5</v>
      </c>
      <c r="R7792">
        <f t="shared" si="970"/>
        <v>0.30981378998020437</v>
      </c>
      <c r="S7792">
        <f t="shared" si="971"/>
        <v>14.349270457359433</v>
      </c>
      <c r="T7792">
        <f t="shared" si="972"/>
        <v>10.963608196958265</v>
      </c>
      <c r="U7792">
        <f t="shared" si="973"/>
        <v>13.300345600871601</v>
      </c>
      <c r="V7792">
        <f t="shared" si="974"/>
        <v>70.126034811649546</v>
      </c>
    </row>
    <row r="7793" spans="1:22" x14ac:dyDescent="0.35">
      <c r="A7793">
        <v>1999</v>
      </c>
      <c r="B7793">
        <v>11</v>
      </c>
      <c r="C7793">
        <v>21</v>
      </c>
      <c r="D7793">
        <v>13</v>
      </c>
      <c r="E7793">
        <v>30</v>
      </c>
      <c r="F7793">
        <v>1</v>
      </c>
      <c r="G7793">
        <v>135</v>
      </c>
      <c r="H7793">
        <v>136</v>
      </c>
      <c r="I7793">
        <v>6</v>
      </c>
      <c r="J7793">
        <v>-5</v>
      </c>
      <c r="K7793">
        <v>3.7</v>
      </c>
      <c r="L7793">
        <v>49.16</v>
      </c>
      <c r="M7793">
        <f t="shared" si="968"/>
        <v>10.814520686179893</v>
      </c>
      <c r="N7793" s="3">
        <f t="shared" si="975"/>
        <v>324.54216666667458</v>
      </c>
      <c r="O7793" s="1" t="s">
        <v>3596</v>
      </c>
      <c r="P7793">
        <v>0.2</v>
      </c>
      <c r="Q7793">
        <f t="shared" si="969"/>
        <v>0.54166666666666663</v>
      </c>
      <c r="R7793">
        <f t="shared" si="970"/>
        <v>0.3100990958156018</v>
      </c>
      <c r="S7793">
        <f t="shared" si="971"/>
        <v>11.615712053965751</v>
      </c>
      <c r="T7793">
        <f t="shared" si="972"/>
        <v>9.0320496744331109</v>
      </c>
      <c r="U7793">
        <f t="shared" si="973"/>
        <v>10.814520686179893</v>
      </c>
      <c r="V7793">
        <f t="shared" si="974"/>
        <v>41.919274446259564</v>
      </c>
    </row>
    <row r="7794" spans="1:22" x14ac:dyDescent="0.35">
      <c r="A7794">
        <v>1999</v>
      </c>
      <c r="B7794">
        <v>11</v>
      </c>
      <c r="C7794">
        <v>21</v>
      </c>
      <c r="D7794">
        <v>14</v>
      </c>
      <c r="E7794">
        <v>30</v>
      </c>
      <c r="F7794">
        <v>0</v>
      </c>
      <c r="G7794">
        <v>61</v>
      </c>
      <c r="H7794">
        <v>61</v>
      </c>
      <c r="I7794">
        <v>5</v>
      </c>
      <c r="J7794">
        <v>-4</v>
      </c>
      <c r="K7794">
        <v>3.5</v>
      </c>
      <c r="L7794">
        <v>57.19</v>
      </c>
      <c r="M7794">
        <f t="shared" si="968"/>
        <v>7.194093652030217</v>
      </c>
      <c r="N7794" s="3">
        <f t="shared" si="975"/>
        <v>324.58383333334126</v>
      </c>
      <c r="O7794" s="1" t="s">
        <v>2873</v>
      </c>
      <c r="P7794">
        <v>0.2</v>
      </c>
      <c r="Q7794">
        <f t="shared" si="969"/>
        <v>0.58333333333333337</v>
      </c>
      <c r="R7794">
        <f t="shared" si="970"/>
        <v>0.31067634039943243</v>
      </c>
      <c r="S7794">
        <f t="shared" si="971"/>
        <v>7.5588726699824189</v>
      </c>
      <c r="T7794">
        <f t="shared" si="972"/>
        <v>6.3847278429794665</v>
      </c>
      <c r="U7794">
        <f t="shared" si="973"/>
        <v>7.194093652030217</v>
      </c>
      <c r="V7794">
        <f t="shared" si="974"/>
        <v>61.260360300947468</v>
      </c>
    </row>
    <row r="7795" spans="1:22" x14ac:dyDescent="0.35">
      <c r="A7795">
        <v>1999</v>
      </c>
      <c r="B7795">
        <v>11</v>
      </c>
      <c r="C7795">
        <v>21</v>
      </c>
      <c r="D7795">
        <v>15</v>
      </c>
      <c r="E7795">
        <v>30</v>
      </c>
      <c r="F7795">
        <v>79</v>
      </c>
      <c r="G7795">
        <v>72</v>
      </c>
      <c r="H7795">
        <v>87</v>
      </c>
      <c r="I7795">
        <v>4</v>
      </c>
      <c r="J7795">
        <v>-3</v>
      </c>
      <c r="K7795">
        <v>3.2</v>
      </c>
      <c r="L7795">
        <v>69.650000000000006</v>
      </c>
      <c r="M7795">
        <f t="shared" si="968"/>
        <v>8.3513324648228924</v>
      </c>
      <c r="N7795" s="3">
        <f t="shared" si="975"/>
        <v>324.62550000000795</v>
      </c>
      <c r="O7795" s="1" t="s">
        <v>3597</v>
      </c>
      <c r="P7795">
        <v>0.2</v>
      </c>
      <c r="Q7795">
        <f t="shared" si="969"/>
        <v>0.625</v>
      </c>
      <c r="R7795">
        <f t="shared" si="970"/>
        <v>0.31155919737316634</v>
      </c>
      <c r="S7795">
        <f t="shared" si="971"/>
        <v>9.0736819283629213</v>
      </c>
      <c r="T7795">
        <f t="shared" si="972"/>
        <v>6.7551836473609859</v>
      </c>
      <c r="U7795">
        <f t="shared" si="973"/>
        <v>8.3513324648228924</v>
      </c>
      <c r="V7795">
        <f t="shared" si="974"/>
        <v>43.754910630892233</v>
      </c>
    </row>
    <row r="7796" spans="1:22" x14ac:dyDescent="0.35">
      <c r="A7796">
        <v>1999</v>
      </c>
      <c r="B7796">
        <v>11</v>
      </c>
      <c r="C7796">
        <v>21</v>
      </c>
      <c r="D7796">
        <v>16</v>
      </c>
      <c r="E7796">
        <v>30</v>
      </c>
      <c r="F7796">
        <v>0</v>
      </c>
      <c r="G7796">
        <v>6</v>
      </c>
      <c r="H7796">
        <v>6</v>
      </c>
      <c r="I7796">
        <v>2</v>
      </c>
      <c r="J7796">
        <v>-3</v>
      </c>
      <c r="K7796" s="1" t="s">
        <v>114</v>
      </c>
      <c r="L7796">
        <v>78.650000000000006</v>
      </c>
      <c r="M7796">
        <f t="shared" si="968"/>
        <v>2.2261639257814996</v>
      </c>
      <c r="N7796" s="3">
        <f t="shared" si="975"/>
        <v>324.66716666667463</v>
      </c>
      <c r="O7796">
        <v>5.4803962309816701</v>
      </c>
      <c r="P7796">
        <v>0.2</v>
      </c>
      <c r="Q7796">
        <f t="shared" si="969"/>
        <v>0.66666666666666663</v>
      </c>
      <c r="R7796" t="str">
        <f t="shared" si="970"/>
        <v/>
      </c>
      <c r="S7796">
        <f t="shared" si="971"/>
        <v>2.2636487387740178</v>
      </c>
      <c r="T7796">
        <f t="shared" si="972"/>
        <v>2.1436831756082522</v>
      </c>
      <c r="U7796">
        <f t="shared" si="973"/>
        <v>2.2261639257814996</v>
      </c>
      <c r="V7796">
        <f t="shared" si="974"/>
        <v>1.2671635323495423</v>
      </c>
    </row>
    <row r="7797" spans="1:22" x14ac:dyDescent="0.35">
      <c r="A7797">
        <v>1999</v>
      </c>
      <c r="B7797">
        <v>11</v>
      </c>
      <c r="C7797">
        <v>21</v>
      </c>
      <c r="D7797">
        <v>17</v>
      </c>
      <c r="E7797">
        <v>30</v>
      </c>
      <c r="F7797">
        <v>0</v>
      </c>
      <c r="G7797">
        <v>0</v>
      </c>
      <c r="H7797">
        <v>0</v>
      </c>
      <c r="I7797">
        <v>0</v>
      </c>
      <c r="J7797">
        <v>-2</v>
      </c>
      <c r="K7797" s="1" t="s">
        <v>105</v>
      </c>
      <c r="L7797">
        <v>80.37</v>
      </c>
      <c r="M7797">
        <f t="shared" si="968"/>
        <v>0</v>
      </c>
      <c r="N7797" s="3">
        <f t="shared" si="975"/>
        <v>324.70883333334132</v>
      </c>
      <c r="O7797">
        <v>0</v>
      </c>
      <c r="P7797">
        <v>0.2</v>
      </c>
      <c r="Q7797">
        <f t="shared" si="969"/>
        <v>0.70833333333333337</v>
      </c>
      <c r="R7797" t="str">
        <f t="shared" si="970"/>
        <v/>
      </c>
      <c r="S7797">
        <f t="shared" si="971"/>
        <v>0</v>
      </c>
      <c r="T7797">
        <f t="shared" si="972"/>
        <v>0</v>
      </c>
      <c r="U7797">
        <f t="shared" si="973"/>
        <v>0</v>
      </c>
      <c r="V7797">
        <f t="shared" si="974"/>
        <v>0</v>
      </c>
    </row>
    <row r="7798" spans="1:22" x14ac:dyDescent="0.35">
      <c r="A7798">
        <v>1999</v>
      </c>
      <c r="B7798">
        <v>11</v>
      </c>
      <c r="C7798">
        <v>21</v>
      </c>
      <c r="D7798">
        <v>18</v>
      </c>
      <c r="E7798">
        <v>30</v>
      </c>
      <c r="F7798">
        <v>0</v>
      </c>
      <c r="G7798">
        <v>0</v>
      </c>
      <c r="H7798">
        <v>0</v>
      </c>
      <c r="I7798">
        <v>0</v>
      </c>
      <c r="J7798">
        <v>-3</v>
      </c>
      <c r="K7798">
        <v>3</v>
      </c>
      <c r="L7798">
        <v>83.72</v>
      </c>
      <c r="M7798">
        <f t="shared" si="968"/>
        <v>0</v>
      </c>
      <c r="N7798" s="3">
        <f t="shared" si="975"/>
        <v>324.750500000008</v>
      </c>
      <c r="O7798">
        <v>0</v>
      </c>
      <c r="P7798">
        <v>0.2</v>
      </c>
      <c r="Q7798">
        <f t="shared" si="969"/>
        <v>0.75</v>
      </c>
      <c r="R7798" t="str">
        <f t="shared" si="970"/>
        <v/>
      </c>
      <c r="S7798">
        <f t="shared" si="971"/>
        <v>0</v>
      </c>
      <c r="T7798">
        <f t="shared" si="972"/>
        <v>0</v>
      </c>
      <c r="U7798">
        <f t="shared" si="973"/>
        <v>0</v>
      </c>
      <c r="V7798">
        <f t="shared" si="974"/>
        <v>0</v>
      </c>
    </row>
    <row r="7799" spans="1:22" x14ac:dyDescent="0.35">
      <c r="A7799">
        <v>1999</v>
      </c>
      <c r="B7799">
        <v>11</v>
      </c>
      <c r="C7799">
        <v>21</v>
      </c>
      <c r="D7799">
        <v>19</v>
      </c>
      <c r="E7799">
        <v>30</v>
      </c>
      <c r="F7799">
        <v>0</v>
      </c>
      <c r="G7799">
        <v>0</v>
      </c>
      <c r="H7799">
        <v>0</v>
      </c>
      <c r="I7799">
        <v>0</v>
      </c>
      <c r="J7799">
        <v>-4</v>
      </c>
      <c r="K7799" s="1" t="s">
        <v>112</v>
      </c>
      <c r="L7799">
        <v>84.89</v>
      </c>
      <c r="M7799">
        <f t="shared" si="968"/>
        <v>0</v>
      </c>
      <c r="N7799" s="3">
        <f t="shared" si="975"/>
        <v>324.79216666667469</v>
      </c>
      <c r="O7799">
        <v>0</v>
      </c>
      <c r="P7799">
        <v>0.2</v>
      </c>
      <c r="Q7799">
        <f t="shared" si="969"/>
        <v>0.79166666666666663</v>
      </c>
      <c r="R7799" t="str">
        <f t="shared" si="970"/>
        <v/>
      </c>
      <c r="S7799">
        <f t="shared" si="971"/>
        <v>0</v>
      </c>
      <c r="T7799">
        <f t="shared" si="972"/>
        <v>0</v>
      </c>
      <c r="U7799">
        <f t="shared" si="973"/>
        <v>0</v>
      </c>
      <c r="V7799">
        <f t="shared" si="974"/>
        <v>0</v>
      </c>
    </row>
    <row r="7800" spans="1:22" x14ac:dyDescent="0.35">
      <c r="A7800">
        <v>1999</v>
      </c>
      <c r="B7800">
        <v>11</v>
      </c>
      <c r="C7800">
        <v>21</v>
      </c>
      <c r="D7800">
        <v>20</v>
      </c>
      <c r="E7800">
        <v>30</v>
      </c>
      <c r="F7800">
        <v>0</v>
      </c>
      <c r="G7800">
        <v>0</v>
      </c>
      <c r="H7800">
        <v>0</v>
      </c>
      <c r="I7800">
        <v>-1</v>
      </c>
      <c r="J7800">
        <v>-4</v>
      </c>
      <c r="K7800" s="1" t="s">
        <v>112</v>
      </c>
      <c r="L7800">
        <v>87.33</v>
      </c>
      <c r="M7800">
        <f t="shared" si="968"/>
        <v>-1</v>
      </c>
      <c r="N7800" s="3">
        <f t="shared" si="975"/>
        <v>324.83383333334137</v>
      </c>
      <c r="O7800">
        <v>0</v>
      </c>
      <c r="P7800">
        <v>0.2</v>
      </c>
      <c r="Q7800">
        <f t="shared" si="969"/>
        <v>0.83333333333333337</v>
      </c>
      <c r="R7800" t="str">
        <f t="shared" si="970"/>
        <v/>
      </c>
      <c r="S7800">
        <f t="shared" si="971"/>
        <v>-1</v>
      </c>
      <c r="T7800">
        <f t="shared" si="972"/>
        <v>-1</v>
      </c>
      <c r="U7800">
        <f t="shared" si="973"/>
        <v>-1</v>
      </c>
      <c r="V7800">
        <f t="shared" si="974"/>
        <v>0</v>
      </c>
    </row>
    <row r="7801" spans="1:22" x14ac:dyDescent="0.35">
      <c r="A7801">
        <v>1999</v>
      </c>
      <c r="B7801">
        <v>11</v>
      </c>
      <c r="C7801">
        <v>21</v>
      </c>
      <c r="D7801">
        <v>21</v>
      </c>
      <c r="E7801">
        <v>30</v>
      </c>
      <c r="F7801">
        <v>0</v>
      </c>
      <c r="G7801">
        <v>0</v>
      </c>
      <c r="H7801">
        <v>0</v>
      </c>
      <c r="I7801">
        <v>-1</v>
      </c>
      <c r="J7801">
        <v>-5</v>
      </c>
      <c r="K7801">
        <v>3</v>
      </c>
      <c r="L7801">
        <v>91.6</v>
      </c>
      <c r="M7801">
        <f t="shared" si="968"/>
        <v>-1</v>
      </c>
      <c r="N7801" s="3">
        <f t="shared" si="975"/>
        <v>324.87550000000806</v>
      </c>
      <c r="O7801">
        <v>0</v>
      </c>
      <c r="P7801">
        <v>0.2</v>
      </c>
      <c r="Q7801">
        <f t="shared" si="969"/>
        <v>0.875</v>
      </c>
      <c r="R7801" t="str">
        <f t="shared" si="970"/>
        <v/>
      </c>
      <c r="S7801">
        <f t="shared" si="971"/>
        <v>-1</v>
      </c>
      <c r="T7801">
        <f t="shared" si="972"/>
        <v>-1</v>
      </c>
      <c r="U7801">
        <f t="shared" si="973"/>
        <v>-1</v>
      </c>
      <c r="V7801">
        <f t="shared" si="974"/>
        <v>0</v>
      </c>
    </row>
    <row r="7802" spans="1:22" x14ac:dyDescent="0.35">
      <c r="A7802">
        <v>1999</v>
      </c>
      <c r="B7802">
        <v>11</v>
      </c>
      <c r="C7802">
        <v>21</v>
      </c>
      <c r="D7802">
        <v>22</v>
      </c>
      <c r="E7802">
        <v>30</v>
      </c>
      <c r="F7802">
        <v>0</v>
      </c>
      <c r="G7802">
        <v>0</v>
      </c>
      <c r="H7802">
        <v>0</v>
      </c>
      <c r="I7802">
        <v>-2</v>
      </c>
      <c r="J7802">
        <v>-5</v>
      </c>
      <c r="K7802">
        <v>2.5</v>
      </c>
      <c r="L7802">
        <v>89.83</v>
      </c>
      <c r="M7802">
        <f t="shared" si="968"/>
        <v>-2</v>
      </c>
      <c r="N7802" s="3">
        <f t="shared" si="975"/>
        <v>324.91716666667475</v>
      </c>
      <c r="O7802">
        <v>0</v>
      </c>
      <c r="P7802">
        <v>0.2</v>
      </c>
      <c r="Q7802">
        <f t="shared" si="969"/>
        <v>0.91666666666666663</v>
      </c>
      <c r="R7802" t="str">
        <f t="shared" si="970"/>
        <v/>
      </c>
      <c r="S7802">
        <f t="shared" si="971"/>
        <v>-2</v>
      </c>
      <c r="T7802">
        <f t="shared" si="972"/>
        <v>-2</v>
      </c>
      <c r="U7802">
        <f t="shared" si="973"/>
        <v>-2</v>
      </c>
      <c r="V7802">
        <f t="shared" si="974"/>
        <v>0</v>
      </c>
    </row>
    <row r="7803" spans="1:22" x14ac:dyDescent="0.35">
      <c r="A7803">
        <v>1999</v>
      </c>
      <c r="B7803">
        <v>11</v>
      </c>
      <c r="C7803">
        <v>21</v>
      </c>
      <c r="D7803">
        <v>23</v>
      </c>
      <c r="E7803">
        <v>30</v>
      </c>
      <c r="F7803">
        <v>0</v>
      </c>
      <c r="G7803">
        <v>0</v>
      </c>
      <c r="H7803">
        <v>0</v>
      </c>
      <c r="I7803">
        <v>-2</v>
      </c>
      <c r="J7803">
        <v>-5</v>
      </c>
      <c r="K7803">
        <v>2.2000000000000002</v>
      </c>
      <c r="L7803">
        <v>88.55</v>
      </c>
      <c r="M7803">
        <f t="shared" si="968"/>
        <v>-2</v>
      </c>
      <c r="N7803" s="3">
        <f t="shared" si="975"/>
        <v>324.95883333334143</v>
      </c>
      <c r="O7803">
        <v>0</v>
      </c>
      <c r="P7803">
        <v>0.2</v>
      </c>
      <c r="Q7803">
        <f t="shared" si="969"/>
        <v>0.95833333333333337</v>
      </c>
      <c r="R7803" t="str">
        <f t="shared" si="970"/>
        <v/>
      </c>
      <c r="S7803">
        <f t="shared" si="971"/>
        <v>-2</v>
      </c>
      <c r="T7803">
        <f t="shared" si="972"/>
        <v>-2</v>
      </c>
      <c r="U7803">
        <f t="shared" si="973"/>
        <v>-2</v>
      </c>
      <c r="V7803">
        <f t="shared" si="974"/>
        <v>0</v>
      </c>
    </row>
    <row r="7804" spans="1:22" x14ac:dyDescent="0.35">
      <c r="A7804">
        <v>1999</v>
      </c>
      <c r="B7804">
        <v>11</v>
      </c>
      <c r="C7804">
        <v>22</v>
      </c>
      <c r="D7804">
        <v>0</v>
      </c>
      <c r="E7804">
        <v>30</v>
      </c>
      <c r="F7804">
        <v>0</v>
      </c>
      <c r="G7804">
        <v>0</v>
      </c>
      <c r="H7804">
        <v>0</v>
      </c>
      <c r="I7804">
        <v>-2</v>
      </c>
      <c r="J7804">
        <v>-5</v>
      </c>
      <c r="K7804">
        <v>1.9</v>
      </c>
      <c r="L7804">
        <v>94.92</v>
      </c>
      <c r="M7804">
        <f t="shared" si="968"/>
        <v>-2</v>
      </c>
      <c r="N7804" s="3">
        <f t="shared" si="975"/>
        <v>325.00050000000812</v>
      </c>
      <c r="O7804">
        <v>0</v>
      </c>
      <c r="P7804">
        <v>0.2</v>
      </c>
      <c r="Q7804">
        <f t="shared" si="969"/>
        <v>0</v>
      </c>
      <c r="R7804" t="str">
        <f t="shared" si="970"/>
        <v/>
      </c>
      <c r="S7804">
        <f t="shared" si="971"/>
        <v>-2</v>
      </c>
      <c r="T7804">
        <f t="shared" si="972"/>
        <v>-2</v>
      </c>
      <c r="U7804">
        <f t="shared" si="973"/>
        <v>-2</v>
      </c>
      <c r="V7804">
        <f t="shared" si="974"/>
        <v>0</v>
      </c>
    </row>
    <row r="7805" spans="1:22" x14ac:dyDescent="0.35">
      <c r="A7805">
        <v>1999</v>
      </c>
      <c r="B7805">
        <v>11</v>
      </c>
      <c r="C7805">
        <v>22</v>
      </c>
      <c r="D7805">
        <v>1</v>
      </c>
      <c r="E7805">
        <v>30</v>
      </c>
      <c r="F7805">
        <v>0</v>
      </c>
      <c r="G7805">
        <v>0</v>
      </c>
      <c r="H7805">
        <v>0</v>
      </c>
      <c r="I7805">
        <v>-2</v>
      </c>
      <c r="J7805">
        <v>-5</v>
      </c>
      <c r="K7805" s="1" t="s">
        <v>88</v>
      </c>
      <c r="L7805">
        <v>95.3</v>
      </c>
      <c r="M7805">
        <f t="shared" si="968"/>
        <v>-2</v>
      </c>
      <c r="N7805" s="3">
        <f t="shared" si="975"/>
        <v>325.0421666666748</v>
      </c>
      <c r="O7805">
        <v>0</v>
      </c>
      <c r="P7805">
        <v>0.2</v>
      </c>
      <c r="Q7805">
        <f t="shared" si="969"/>
        <v>4.1666666666666664E-2</v>
      </c>
      <c r="R7805" t="str">
        <f t="shared" si="970"/>
        <v/>
      </c>
      <c r="S7805">
        <f t="shared" si="971"/>
        <v>-2</v>
      </c>
      <c r="T7805">
        <f t="shared" si="972"/>
        <v>-2</v>
      </c>
      <c r="U7805">
        <f t="shared" si="973"/>
        <v>-2</v>
      </c>
      <c r="V7805">
        <f t="shared" si="974"/>
        <v>0</v>
      </c>
    </row>
    <row r="7806" spans="1:22" x14ac:dyDescent="0.35">
      <c r="A7806">
        <v>1999</v>
      </c>
      <c r="B7806">
        <v>11</v>
      </c>
      <c r="C7806">
        <v>22</v>
      </c>
      <c r="D7806">
        <v>2</v>
      </c>
      <c r="E7806">
        <v>30</v>
      </c>
      <c r="F7806">
        <v>0</v>
      </c>
      <c r="G7806">
        <v>0</v>
      </c>
      <c r="H7806">
        <v>0</v>
      </c>
      <c r="I7806">
        <v>-2</v>
      </c>
      <c r="J7806">
        <v>-5</v>
      </c>
      <c r="K7806">
        <v>1.6</v>
      </c>
      <c r="L7806">
        <v>95.81</v>
      </c>
      <c r="M7806">
        <f t="shared" si="968"/>
        <v>-2</v>
      </c>
      <c r="N7806" s="3">
        <f t="shared" si="975"/>
        <v>325.08383333334149</v>
      </c>
      <c r="O7806">
        <v>0</v>
      </c>
      <c r="P7806">
        <v>0.2</v>
      </c>
      <c r="Q7806">
        <f t="shared" si="969"/>
        <v>8.3333333333333329E-2</v>
      </c>
      <c r="R7806" t="str">
        <f t="shared" si="970"/>
        <v/>
      </c>
      <c r="S7806">
        <f t="shared" si="971"/>
        <v>-2</v>
      </c>
      <c r="T7806">
        <f t="shared" si="972"/>
        <v>-2</v>
      </c>
      <c r="U7806">
        <f t="shared" si="973"/>
        <v>-2</v>
      </c>
      <c r="V7806">
        <f t="shared" si="974"/>
        <v>0</v>
      </c>
    </row>
    <row r="7807" spans="1:22" x14ac:dyDescent="0.35">
      <c r="A7807">
        <v>1999</v>
      </c>
      <c r="B7807">
        <v>11</v>
      </c>
      <c r="C7807">
        <v>22</v>
      </c>
      <c r="D7807">
        <v>3</v>
      </c>
      <c r="E7807">
        <v>30</v>
      </c>
      <c r="F7807">
        <v>0</v>
      </c>
      <c r="G7807">
        <v>0</v>
      </c>
      <c r="H7807">
        <v>0</v>
      </c>
      <c r="I7807">
        <v>-2</v>
      </c>
      <c r="J7807">
        <v>-5</v>
      </c>
      <c r="K7807">
        <v>1.6</v>
      </c>
      <c r="L7807">
        <v>95.58</v>
      </c>
      <c r="M7807">
        <f t="shared" si="968"/>
        <v>-2</v>
      </c>
      <c r="N7807" s="3">
        <f t="shared" si="975"/>
        <v>325.12550000000817</v>
      </c>
      <c r="O7807">
        <v>0</v>
      </c>
      <c r="P7807">
        <v>0.2</v>
      </c>
      <c r="Q7807">
        <f t="shared" si="969"/>
        <v>0.125</v>
      </c>
      <c r="R7807" t="str">
        <f t="shared" si="970"/>
        <v/>
      </c>
      <c r="S7807">
        <f t="shared" si="971"/>
        <v>-2</v>
      </c>
      <c r="T7807">
        <f t="shared" si="972"/>
        <v>-2</v>
      </c>
      <c r="U7807">
        <f t="shared" si="973"/>
        <v>-2</v>
      </c>
      <c r="V7807">
        <f t="shared" si="974"/>
        <v>0</v>
      </c>
    </row>
    <row r="7808" spans="1:22" x14ac:dyDescent="0.35">
      <c r="A7808">
        <v>1999</v>
      </c>
      <c r="B7808">
        <v>11</v>
      </c>
      <c r="C7808">
        <v>22</v>
      </c>
      <c r="D7808">
        <v>4</v>
      </c>
      <c r="E7808">
        <v>30</v>
      </c>
      <c r="F7808">
        <v>0</v>
      </c>
      <c r="G7808">
        <v>0</v>
      </c>
      <c r="H7808">
        <v>0</v>
      </c>
      <c r="I7808">
        <v>-2</v>
      </c>
      <c r="J7808">
        <v>-5</v>
      </c>
      <c r="K7808" s="1" t="s">
        <v>88</v>
      </c>
      <c r="L7808">
        <v>95.42</v>
      </c>
      <c r="M7808">
        <f t="shared" si="968"/>
        <v>-2</v>
      </c>
      <c r="N7808" s="3">
        <f t="shared" si="975"/>
        <v>325.16716666667486</v>
      </c>
      <c r="O7808">
        <v>0</v>
      </c>
      <c r="P7808">
        <v>0.2</v>
      </c>
      <c r="Q7808">
        <f t="shared" si="969"/>
        <v>0.16666666666666666</v>
      </c>
      <c r="R7808" t="str">
        <f t="shared" si="970"/>
        <v/>
      </c>
      <c r="S7808">
        <f t="shared" si="971"/>
        <v>-2</v>
      </c>
      <c r="T7808">
        <f t="shared" si="972"/>
        <v>-2</v>
      </c>
      <c r="U7808">
        <f t="shared" si="973"/>
        <v>-2</v>
      </c>
      <c r="V7808">
        <f t="shared" si="974"/>
        <v>0</v>
      </c>
    </row>
    <row r="7809" spans="1:22" x14ac:dyDescent="0.35">
      <c r="A7809">
        <v>1999</v>
      </c>
      <c r="B7809">
        <v>11</v>
      </c>
      <c r="C7809">
        <v>22</v>
      </c>
      <c r="D7809">
        <v>5</v>
      </c>
      <c r="E7809">
        <v>30</v>
      </c>
      <c r="F7809">
        <v>0</v>
      </c>
      <c r="G7809">
        <v>0</v>
      </c>
      <c r="H7809">
        <v>0</v>
      </c>
      <c r="I7809">
        <v>-3</v>
      </c>
      <c r="J7809">
        <v>-5</v>
      </c>
      <c r="K7809">
        <v>1.9</v>
      </c>
      <c r="L7809">
        <v>94.63</v>
      </c>
      <c r="M7809">
        <f t="shared" si="968"/>
        <v>-3</v>
      </c>
      <c r="N7809" s="3">
        <f t="shared" si="975"/>
        <v>325.20883333334154</v>
      </c>
      <c r="O7809">
        <v>0</v>
      </c>
      <c r="P7809">
        <v>0.2</v>
      </c>
      <c r="Q7809">
        <f t="shared" si="969"/>
        <v>0.20833333333333334</v>
      </c>
      <c r="R7809" t="str">
        <f t="shared" si="970"/>
        <v/>
      </c>
      <c r="S7809">
        <f t="shared" si="971"/>
        <v>-3</v>
      </c>
      <c r="T7809">
        <f t="shared" si="972"/>
        <v>-3</v>
      </c>
      <c r="U7809">
        <f t="shared" si="973"/>
        <v>-3</v>
      </c>
      <c r="V7809">
        <f t="shared" si="974"/>
        <v>0</v>
      </c>
    </row>
    <row r="7810" spans="1:22" x14ac:dyDescent="0.35">
      <c r="A7810">
        <v>1999</v>
      </c>
      <c r="B7810">
        <v>11</v>
      </c>
      <c r="C7810">
        <v>22</v>
      </c>
      <c r="D7810">
        <v>6</v>
      </c>
      <c r="E7810">
        <v>30</v>
      </c>
      <c r="F7810">
        <v>0</v>
      </c>
      <c r="G7810">
        <v>0</v>
      </c>
      <c r="H7810">
        <v>0</v>
      </c>
      <c r="I7810">
        <v>-3</v>
      </c>
      <c r="J7810">
        <v>-5</v>
      </c>
      <c r="K7810">
        <v>2</v>
      </c>
      <c r="L7810">
        <v>93.29</v>
      </c>
      <c r="M7810">
        <f t="shared" si="968"/>
        <v>-3</v>
      </c>
      <c r="N7810" s="3">
        <f t="shared" si="975"/>
        <v>325.25050000000823</v>
      </c>
      <c r="O7810">
        <v>0</v>
      </c>
      <c r="P7810">
        <v>0.2</v>
      </c>
      <c r="Q7810">
        <f t="shared" si="969"/>
        <v>0.25</v>
      </c>
      <c r="R7810" t="str">
        <f t="shared" si="970"/>
        <v/>
      </c>
      <c r="S7810">
        <f t="shared" si="971"/>
        <v>-3</v>
      </c>
      <c r="T7810">
        <f t="shared" si="972"/>
        <v>-3</v>
      </c>
      <c r="U7810">
        <f t="shared" si="973"/>
        <v>-3</v>
      </c>
      <c r="V7810">
        <f t="shared" si="974"/>
        <v>0.42238784411651409</v>
      </c>
    </row>
    <row r="7811" spans="1:22" x14ac:dyDescent="0.35">
      <c r="A7811">
        <v>1999</v>
      </c>
      <c r="B7811">
        <v>11</v>
      </c>
      <c r="C7811">
        <v>22</v>
      </c>
      <c r="D7811">
        <v>7</v>
      </c>
      <c r="E7811">
        <v>30</v>
      </c>
      <c r="F7811">
        <v>0</v>
      </c>
      <c r="G7811">
        <v>2</v>
      </c>
      <c r="H7811">
        <v>2</v>
      </c>
      <c r="I7811">
        <v>-2</v>
      </c>
      <c r="J7811">
        <v>-6</v>
      </c>
      <c r="K7811" s="1" t="s">
        <v>100</v>
      </c>
      <c r="L7811">
        <v>85.4</v>
      </c>
      <c r="M7811">
        <f t="shared" si="968"/>
        <v>-1.9209917319300898</v>
      </c>
      <c r="N7811" s="3">
        <f t="shared" si="975"/>
        <v>325.29216666667492</v>
      </c>
      <c r="O7811" s="1" t="s">
        <v>807</v>
      </c>
      <c r="P7811">
        <v>0.2</v>
      </c>
      <c r="Q7811">
        <f t="shared" si="969"/>
        <v>0.29166666666666669</v>
      </c>
      <c r="R7811" t="str">
        <f t="shared" si="970"/>
        <v/>
      </c>
      <c r="S7811">
        <f t="shared" si="971"/>
        <v>-1.9079423148016788</v>
      </c>
      <c r="T7811">
        <f t="shared" si="972"/>
        <v>-1.9494563837303716</v>
      </c>
      <c r="U7811">
        <f t="shared" si="973"/>
        <v>-1.9209917319300898</v>
      </c>
      <c r="V7811">
        <f t="shared" si="974"/>
        <v>4.4350723632233979</v>
      </c>
    </row>
    <row r="7812" spans="1:22" x14ac:dyDescent="0.35">
      <c r="A7812">
        <v>1999</v>
      </c>
      <c r="B7812">
        <v>11</v>
      </c>
      <c r="C7812">
        <v>22</v>
      </c>
      <c r="D7812">
        <v>8</v>
      </c>
      <c r="E7812">
        <v>30</v>
      </c>
      <c r="F7812">
        <v>0</v>
      </c>
      <c r="G7812">
        <v>19</v>
      </c>
      <c r="H7812">
        <v>19</v>
      </c>
      <c r="I7812">
        <v>0</v>
      </c>
      <c r="J7812">
        <v>-5</v>
      </c>
      <c r="K7812">
        <v>2.7</v>
      </c>
      <c r="L7812">
        <v>81.97</v>
      </c>
      <c r="M7812">
        <f t="shared" si="968"/>
        <v>0.72746693468235901</v>
      </c>
      <c r="N7812" s="3">
        <f t="shared" si="975"/>
        <v>325.3338333333416</v>
      </c>
      <c r="O7812" s="1" t="s">
        <v>669</v>
      </c>
      <c r="P7812">
        <v>0.2</v>
      </c>
      <c r="Q7812">
        <f t="shared" si="969"/>
        <v>0.33333333333333331</v>
      </c>
      <c r="R7812" t="str">
        <f t="shared" si="970"/>
        <v/>
      </c>
      <c r="S7812">
        <f t="shared" si="971"/>
        <v>0.84790380528222098</v>
      </c>
      <c r="T7812">
        <f t="shared" si="972"/>
        <v>0.46321708661770183</v>
      </c>
      <c r="U7812">
        <f t="shared" si="973"/>
        <v>0.72746693468235901</v>
      </c>
      <c r="V7812">
        <f t="shared" si="974"/>
        <v>10.982083947029366</v>
      </c>
    </row>
    <row r="7813" spans="1:22" x14ac:dyDescent="0.35">
      <c r="A7813">
        <v>1999</v>
      </c>
      <c r="B7813">
        <v>11</v>
      </c>
      <c r="C7813">
        <v>22</v>
      </c>
      <c r="D7813">
        <v>9</v>
      </c>
      <c r="E7813">
        <v>30</v>
      </c>
      <c r="F7813">
        <v>0</v>
      </c>
      <c r="G7813">
        <v>33</v>
      </c>
      <c r="H7813">
        <v>33</v>
      </c>
      <c r="I7813">
        <v>0</v>
      </c>
      <c r="J7813">
        <v>-5</v>
      </c>
      <c r="K7813" s="1" t="s">
        <v>105</v>
      </c>
      <c r="L7813">
        <v>77.27</v>
      </c>
      <c r="M7813">
        <f t="shared" ref="M7813:M7876" si="976">+I7813+O7813*EXP(-2.98-0.0471*K7813*1.7)+1*O7813/1000</f>
        <v>1.2536591757702842</v>
      </c>
      <c r="N7813" s="3">
        <f t="shared" si="975"/>
        <v>325.37550000000829</v>
      </c>
      <c r="O7813" s="1" t="s">
        <v>427</v>
      </c>
      <c r="P7813">
        <v>0.2</v>
      </c>
      <c r="Q7813">
        <f t="shared" ref="Q7813:Q7876" si="977">+D7813/24</f>
        <v>0.375</v>
      </c>
      <c r="R7813" t="str">
        <f t="shared" ref="R7813:R7876" si="978">+IF(O7813&gt;100,IF(I7813&gt;0,(S7813-M7813)/(S7813-T7813),""),"")</f>
        <v/>
      </c>
      <c r="S7813">
        <f t="shared" ref="S7813:S7876" si="979">I7813+O7813*EXP(-2.81-0.0455*K7813*1.7)</f>
        <v>1.4613278307376401</v>
      </c>
      <c r="T7813">
        <f t="shared" ref="T7813:T7876" si="980">I7813+O7813*EXP(-3.47-0.0594*K7813*1.7)+3*O7813/1000</f>
        <v>0.79736015970315743</v>
      </c>
      <c r="U7813">
        <f t="shared" ref="U7813:U7876" si="981">+I7813+O7813*EXP(-2.98-0.0471*K7813*1.7)+1*O7813/1000</f>
        <v>1.2536591757702842</v>
      </c>
      <c r="V7813">
        <f t="shared" ref="V7813:V7876" si="982">+IF((SIN(23.45*PI()/180*SIN(2*PI()*(284+N7813)/365.25))*SIN($F$2*PI()/180)*COS($AU$2*PI()/180)+SIN(23.45*PI()/180*SIN(2*PI()*(284+N7813)/365.25))*COS($F$2*PI()/180)*SIN($AU$2*PI()/180)*COS($AV$2*PI()/180)+COS(23.45*PI()/180*SIN(2*PI()*(284+N7813)/365.25))*COS($F$2*PI()/180)*COS($AU$2*PI()/180)*COS(Q7813*2*PI()-PI())-COS(23.45*PI()/180*SIN(2*PI()*(284+N7813)/365.25))*SIN($F$2*PI()/180)*SIN($AU$2*PI()/180)*COS($AV$2*PI()/180)*COS(Q7813*2*PI()-PI())-COS(23.45*PI()/180*SIN(2*PI()*(284+N7813)/365.25))*SIN($AU$2*PI()/180)*SIN($AV$2*PI()/180)*SIN(Q7813*2*PI()-PI()))&gt;0,(F7814+F7813)*COS(ACOS(SIN(23.45*PI()/180*SIN(2*PI()*(284+N7813)/365.25))*SIN($F$2*PI()/180)*COS($AU$2*PI()/180)+SIN(23.45*PI()/180*SIN(2*PI()*(284+N7813)/365.25))*COS($F$2*PI()/180)*SIN($AU$2*PI()/180)*COS($AV$2*PI()/180)+COS(23.45*PI()/180*SIN(2*PI()*(284+N7813)/365.25))*COS($F$2*PI()/180)*COS($AU$2*PI()/180)*COS(Q7813*2*PI()-PI())-COS(23.45*PI()/180*SIN(2*PI()*(284+N7813)/365.25))*SIN($F$2*PI()/180)*SIN($AU$2*PI()/180)*COS($AV$2*PI()/180)*COS(Q7813*2*PI()-PI())-COS(23.45*PI()/180*SIN(2*PI()*(284+N7813)/365.25))*SIN($AU$2*PI()/180)*SIN($AV$2*PI()/180)*SIN(Q7813*2*PI()-PI())))/2+(G7814+G7813)*(1+COS($AU$2))/4+(H7814+H7813)*P7813*(1-COS($AU$2))/4,(G7814+G7813)*(1+COS($AU$2))/4+(H7814+H7813)*P7813*(1-COS($AU$2))/4)</f>
        <v>11.615665713204137</v>
      </c>
    </row>
    <row r="7814" spans="1:22" x14ac:dyDescent="0.35">
      <c r="A7814">
        <v>1999</v>
      </c>
      <c r="B7814">
        <v>11</v>
      </c>
      <c r="C7814">
        <v>22</v>
      </c>
      <c r="D7814">
        <v>10</v>
      </c>
      <c r="E7814">
        <v>30</v>
      </c>
      <c r="F7814">
        <v>0</v>
      </c>
      <c r="G7814">
        <v>22</v>
      </c>
      <c r="H7814">
        <v>22</v>
      </c>
      <c r="I7814">
        <v>0</v>
      </c>
      <c r="J7814">
        <v>-5</v>
      </c>
      <c r="K7814" s="1" t="s">
        <v>92</v>
      </c>
      <c r="L7814">
        <v>72.59</v>
      </c>
      <c r="M7814">
        <f t="shared" si="976"/>
        <v>0.86232017944411132</v>
      </c>
      <c r="N7814" s="3">
        <f t="shared" ref="N7814:N7877" si="983">+N7813+1/24</f>
        <v>325.41716666667497</v>
      </c>
      <c r="O7814" s="1" t="s">
        <v>585</v>
      </c>
      <c r="P7814">
        <v>0.2</v>
      </c>
      <c r="Q7814">
        <f t="shared" si="977"/>
        <v>0.41666666666666669</v>
      </c>
      <c r="R7814" t="str">
        <f t="shared" si="978"/>
        <v/>
      </c>
      <c r="S7814">
        <f t="shared" si="979"/>
        <v>1.0048320241576945</v>
      </c>
      <c r="T7814">
        <f t="shared" si="980"/>
        <v>0.55099943468895474</v>
      </c>
      <c r="U7814">
        <f t="shared" si="981"/>
        <v>0.86232017944411132</v>
      </c>
      <c r="V7814">
        <f t="shared" si="982"/>
        <v>10.982083947029366</v>
      </c>
    </row>
    <row r="7815" spans="1:22" x14ac:dyDescent="0.35">
      <c r="A7815">
        <v>1999</v>
      </c>
      <c r="B7815">
        <v>11</v>
      </c>
      <c r="C7815">
        <v>22</v>
      </c>
      <c r="D7815">
        <v>11</v>
      </c>
      <c r="E7815">
        <v>30</v>
      </c>
      <c r="F7815">
        <v>0</v>
      </c>
      <c r="G7815">
        <v>30</v>
      </c>
      <c r="H7815">
        <v>30</v>
      </c>
      <c r="I7815">
        <v>1</v>
      </c>
      <c r="J7815">
        <v>-5</v>
      </c>
      <c r="K7815">
        <v>1.9</v>
      </c>
      <c r="L7815">
        <v>72.760000000000005</v>
      </c>
      <c r="M7815">
        <f t="shared" si="976"/>
        <v>2.2228037244029708</v>
      </c>
      <c r="N7815" s="3">
        <f t="shared" si="983"/>
        <v>325.45883333334166</v>
      </c>
      <c r="O7815" s="1" t="s">
        <v>645</v>
      </c>
      <c r="P7815">
        <v>0.2</v>
      </c>
      <c r="Q7815">
        <f t="shared" si="977"/>
        <v>0.45833333333333331</v>
      </c>
      <c r="R7815">
        <f t="shared" si="978"/>
        <v>0.31563834665908841</v>
      </c>
      <c r="S7815">
        <f t="shared" si="979"/>
        <v>2.4242570590640047</v>
      </c>
      <c r="T7815">
        <f t="shared" si="980"/>
        <v>1.7860160570015473</v>
      </c>
      <c r="U7815">
        <f t="shared" si="981"/>
        <v>2.2228037244029708</v>
      </c>
      <c r="V7815">
        <f t="shared" si="982"/>
        <v>16.895513764660564</v>
      </c>
    </row>
    <row r="7816" spans="1:22" x14ac:dyDescent="0.35">
      <c r="A7816">
        <v>1999</v>
      </c>
      <c r="B7816">
        <v>11</v>
      </c>
      <c r="C7816">
        <v>22</v>
      </c>
      <c r="D7816">
        <v>12</v>
      </c>
      <c r="E7816">
        <v>30</v>
      </c>
      <c r="F7816">
        <v>0</v>
      </c>
      <c r="G7816">
        <v>50</v>
      </c>
      <c r="H7816">
        <v>50</v>
      </c>
      <c r="I7816">
        <v>0</v>
      </c>
      <c r="J7816">
        <v>-5</v>
      </c>
      <c r="K7816">
        <v>1.8</v>
      </c>
      <c r="L7816">
        <v>71.680000000000007</v>
      </c>
      <c r="M7816">
        <f t="shared" si="976"/>
        <v>2.0540228807823451</v>
      </c>
      <c r="N7816" s="3">
        <f t="shared" si="983"/>
        <v>325.50050000000834</v>
      </c>
      <c r="O7816" s="1" t="s">
        <v>1502</v>
      </c>
      <c r="P7816">
        <v>0.2</v>
      </c>
      <c r="Q7816">
        <f t="shared" si="977"/>
        <v>0.5</v>
      </c>
      <c r="R7816" t="str">
        <f t="shared" si="978"/>
        <v/>
      </c>
      <c r="S7816">
        <f t="shared" si="979"/>
        <v>2.3921940071555614</v>
      </c>
      <c r="T7816">
        <f t="shared" si="980"/>
        <v>1.3219318937285447</v>
      </c>
      <c r="U7816">
        <f t="shared" si="981"/>
        <v>2.0540228807823451</v>
      </c>
      <c r="V7816">
        <f t="shared" si="982"/>
        <v>29.144761244039472</v>
      </c>
    </row>
    <row r="7817" spans="1:22" x14ac:dyDescent="0.35">
      <c r="A7817">
        <v>1999</v>
      </c>
      <c r="B7817">
        <v>11</v>
      </c>
      <c r="C7817">
        <v>22</v>
      </c>
      <c r="D7817">
        <v>13</v>
      </c>
      <c r="E7817">
        <v>30</v>
      </c>
      <c r="F7817">
        <v>0</v>
      </c>
      <c r="G7817">
        <v>88</v>
      </c>
      <c r="H7817">
        <v>88</v>
      </c>
      <c r="I7817">
        <v>0</v>
      </c>
      <c r="J7817">
        <v>-5</v>
      </c>
      <c r="K7817" s="1" t="s">
        <v>100</v>
      </c>
      <c r="L7817">
        <v>70.84</v>
      </c>
      <c r="M7817">
        <f t="shared" si="976"/>
        <v>3.4763637950760589</v>
      </c>
      <c r="N7817" s="3">
        <f t="shared" si="983"/>
        <v>325.54216666667503</v>
      </c>
      <c r="O7817" s="1" t="s">
        <v>1993</v>
      </c>
      <c r="P7817">
        <v>0.2</v>
      </c>
      <c r="Q7817">
        <f t="shared" si="977"/>
        <v>0.54166666666666663</v>
      </c>
      <c r="R7817" t="str">
        <f t="shared" si="978"/>
        <v/>
      </c>
      <c r="S7817">
        <f t="shared" si="979"/>
        <v>4.0505381487261474</v>
      </c>
      <c r="T7817">
        <f t="shared" si="980"/>
        <v>2.2239191158636551</v>
      </c>
      <c r="U7817">
        <f t="shared" si="981"/>
        <v>3.4763637950760589</v>
      </c>
      <c r="V7817">
        <f t="shared" si="982"/>
        <v>24.28730103669956</v>
      </c>
    </row>
    <row r="7818" spans="1:22" x14ac:dyDescent="0.35">
      <c r="A7818">
        <v>1999</v>
      </c>
      <c r="B7818">
        <v>11</v>
      </c>
      <c r="C7818">
        <v>22</v>
      </c>
      <c r="D7818">
        <v>14</v>
      </c>
      <c r="E7818">
        <v>30</v>
      </c>
      <c r="F7818">
        <v>0</v>
      </c>
      <c r="G7818">
        <v>27</v>
      </c>
      <c r="H7818">
        <v>27</v>
      </c>
      <c r="I7818">
        <v>0</v>
      </c>
      <c r="J7818">
        <v>-5</v>
      </c>
      <c r="K7818">
        <v>3</v>
      </c>
      <c r="L7818">
        <v>75.75</v>
      </c>
      <c r="M7818">
        <f t="shared" si="976"/>
        <v>1.0098178566912714</v>
      </c>
      <c r="N7818" s="3">
        <f t="shared" si="983"/>
        <v>325.58383333334172</v>
      </c>
      <c r="O7818" s="1" t="s">
        <v>1224</v>
      </c>
      <c r="P7818">
        <v>0.2</v>
      </c>
      <c r="Q7818">
        <f t="shared" si="977"/>
        <v>0.58333333333333337</v>
      </c>
      <c r="R7818" t="str">
        <f t="shared" si="978"/>
        <v/>
      </c>
      <c r="S7818">
        <f t="shared" si="979"/>
        <v>1.1772777715425859</v>
      </c>
      <c r="T7818">
        <f t="shared" si="980"/>
        <v>0.64082138242631381</v>
      </c>
      <c r="U7818">
        <f t="shared" si="981"/>
        <v>1.0098178566912714</v>
      </c>
      <c r="V7818">
        <f t="shared" si="982"/>
        <v>6.9693994279224825</v>
      </c>
    </row>
    <row r="7819" spans="1:22" x14ac:dyDescent="0.35">
      <c r="A7819">
        <v>1999</v>
      </c>
      <c r="B7819">
        <v>11</v>
      </c>
      <c r="C7819">
        <v>22</v>
      </c>
      <c r="D7819">
        <v>15</v>
      </c>
      <c r="E7819">
        <v>30</v>
      </c>
      <c r="F7819">
        <v>0</v>
      </c>
      <c r="G7819">
        <v>6</v>
      </c>
      <c r="H7819">
        <v>6</v>
      </c>
      <c r="I7819">
        <v>-1</v>
      </c>
      <c r="J7819">
        <v>-5</v>
      </c>
      <c r="K7819" s="1" t="s">
        <v>112</v>
      </c>
      <c r="L7819">
        <v>80.52</v>
      </c>
      <c r="M7819">
        <f t="shared" si="976"/>
        <v>-0.78079213729571584</v>
      </c>
      <c r="N7819" s="3">
        <f t="shared" si="983"/>
        <v>325.6255000000084</v>
      </c>
      <c r="O7819">
        <v>5.4803962309816701</v>
      </c>
      <c r="P7819">
        <v>0.2</v>
      </c>
      <c r="Q7819">
        <f t="shared" si="977"/>
        <v>0.625</v>
      </c>
      <c r="R7819" t="str">
        <f t="shared" si="978"/>
        <v/>
      </c>
      <c r="S7819">
        <f t="shared" si="979"/>
        <v>-0.74438365136546958</v>
      </c>
      <c r="T7819">
        <f t="shared" si="980"/>
        <v>-0.8613539677512132</v>
      </c>
      <c r="U7819">
        <f t="shared" si="981"/>
        <v>-0.78079213729571584</v>
      </c>
      <c r="V7819">
        <f t="shared" si="982"/>
        <v>1.2671635323495423</v>
      </c>
    </row>
    <row r="7820" spans="1:22" x14ac:dyDescent="0.35">
      <c r="A7820">
        <v>1999</v>
      </c>
      <c r="B7820">
        <v>11</v>
      </c>
      <c r="C7820">
        <v>22</v>
      </c>
      <c r="D7820">
        <v>16</v>
      </c>
      <c r="E7820">
        <v>30</v>
      </c>
      <c r="F7820">
        <v>0</v>
      </c>
      <c r="G7820">
        <v>0</v>
      </c>
      <c r="H7820">
        <v>0</v>
      </c>
      <c r="I7820">
        <v>-2</v>
      </c>
      <c r="J7820">
        <v>-6</v>
      </c>
      <c r="K7820">
        <v>3</v>
      </c>
      <c r="L7820">
        <v>82.74</v>
      </c>
      <c r="M7820">
        <f t="shared" si="976"/>
        <v>-2</v>
      </c>
      <c r="N7820" s="3">
        <f t="shared" si="983"/>
        <v>325.66716666667509</v>
      </c>
      <c r="O7820">
        <v>0</v>
      </c>
      <c r="P7820">
        <v>0.2</v>
      </c>
      <c r="Q7820">
        <f t="shared" si="977"/>
        <v>0.66666666666666663</v>
      </c>
      <c r="R7820" t="str">
        <f t="shared" si="978"/>
        <v/>
      </c>
      <c r="S7820">
        <f t="shared" si="979"/>
        <v>-2</v>
      </c>
      <c r="T7820">
        <f t="shared" si="980"/>
        <v>-2</v>
      </c>
      <c r="U7820">
        <f t="shared" si="981"/>
        <v>-2</v>
      </c>
      <c r="V7820">
        <f t="shared" si="982"/>
        <v>0</v>
      </c>
    </row>
    <row r="7821" spans="1:22" x14ac:dyDescent="0.35">
      <c r="A7821">
        <v>1999</v>
      </c>
      <c r="B7821">
        <v>11</v>
      </c>
      <c r="C7821">
        <v>22</v>
      </c>
      <c r="D7821">
        <v>17</v>
      </c>
      <c r="E7821">
        <v>30</v>
      </c>
      <c r="F7821">
        <v>0</v>
      </c>
      <c r="G7821">
        <v>0</v>
      </c>
      <c r="H7821">
        <v>0</v>
      </c>
      <c r="I7821">
        <v>-3</v>
      </c>
      <c r="J7821">
        <v>-7</v>
      </c>
      <c r="K7821">
        <v>2.5</v>
      </c>
      <c r="L7821">
        <v>84.25</v>
      </c>
      <c r="M7821">
        <f t="shared" si="976"/>
        <v>-3</v>
      </c>
      <c r="N7821" s="3">
        <f t="shared" si="983"/>
        <v>325.70883333334177</v>
      </c>
      <c r="O7821">
        <v>0</v>
      </c>
      <c r="P7821">
        <v>0.2</v>
      </c>
      <c r="Q7821">
        <f t="shared" si="977"/>
        <v>0.70833333333333337</v>
      </c>
      <c r="R7821" t="str">
        <f t="shared" si="978"/>
        <v/>
      </c>
      <c r="S7821">
        <f t="shared" si="979"/>
        <v>-3</v>
      </c>
      <c r="T7821">
        <f t="shared" si="980"/>
        <v>-3</v>
      </c>
      <c r="U7821">
        <f t="shared" si="981"/>
        <v>-3</v>
      </c>
      <c r="V7821">
        <f t="shared" si="982"/>
        <v>0</v>
      </c>
    </row>
    <row r="7822" spans="1:22" x14ac:dyDescent="0.35">
      <c r="A7822">
        <v>1999</v>
      </c>
      <c r="B7822">
        <v>11</v>
      </c>
      <c r="C7822">
        <v>22</v>
      </c>
      <c r="D7822">
        <v>18</v>
      </c>
      <c r="E7822">
        <v>30</v>
      </c>
      <c r="F7822">
        <v>0</v>
      </c>
      <c r="G7822">
        <v>0</v>
      </c>
      <c r="H7822">
        <v>0</v>
      </c>
      <c r="I7822">
        <v>-3</v>
      </c>
      <c r="J7822">
        <v>-7</v>
      </c>
      <c r="K7822">
        <v>2.2000000000000002</v>
      </c>
      <c r="L7822">
        <v>87.8</v>
      </c>
      <c r="M7822">
        <f t="shared" si="976"/>
        <v>-3</v>
      </c>
      <c r="N7822" s="3">
        <f t="shared" si="983"/>
        <v>325.75050000000846</v>
      </c>
      <c r="O7822">
        <v>0</v>
      </c>
      <c r="P7822">
        <v>0.2</v>
      </c>
      <c r="Q7822">
        <f t="shared" si="977"/>
        <v>0.75</v>
      </c>
      <c r="R7822" t="str">
        <f t="shared" si="978"/>
        <v/>
      </c>
      <c r="S7822">
        <f t="shared" si="979"/>
        <v>-3</v>
      </c>
      <c r="T7822">
        <f t="shared" si="980"/>
        <v>-3</v>
      </c>
      <c r="U7822">
        <f t="shared" si="981"/>
        <v>-3</v>
      </c>
      <c r="V7822">
        <f t="shared" si="982"/>
        <v>0</v>
      </c>
    </row>
    <row r="7823" spans="1:22" x14ac:dyDescent="0.35">
      <c r="A7823">
        <v>1999</v>
      </c>
      <c r="B7823">
        <v>11</v>
      </c>
      <c r="C7823">
        <v>22</v>
      </c>
      <c r="D7823">
        <v>19</v>
      </c>
      <c r="E7823">
        <v>30</v>
      </c>
      <c r="F7823">
        <v>0</v>
      </c>
      <c r="G7823">
        <v>0</v>
      </c>
      <c r="H7823">
        <v>0</v>
      </c>
      <c r="I7823">
        <v>-4</v>
      </c>
      <c r="J7823">
        <v>-8</v>
      </c>
      <c r="K7823">
        <v>2</v>
      </c>
      <c r="L7823">
        <v>84.78</v>
      </c>
      <c r="M7823">
        <f t="shared" si="976"/>
        <v>-4</v>
      </c>
      <c r="N7823" s="3">
        <f t="shared" si="983"/>
        <v>325.79216666667514</v>
      </c>
      <c r="O7823">
        <v>0</v>
      </c>
      <c r="P7823">
        <v>0.2</v>
      </c>
      <c r="Q7823">
        <f t="shared" si="977"/>
        <v>0.79166666666666663</v>
      </c>
      <c r="R7823" t="str">
        <f t="shared" si="978"/>
        <v/>
      </c>
      <c r="S7823">
        <f t="shared" si="979"/>
        <v>-4</v>
      </c>
      <c r="T7823">
        <f t="shared" si="980"/>
        <v>-4</v>
      </c>
      <c r="U7823">
        <f t="shared" si="981"/>
        <v>-4</v>
      </c>
      <c r="V7823">
        <f t="shared" si="982"/>
        <v>0</v>
      </c>
    </row>
    <row r="7824" spans="1:22" x14ac:dyDescent="0.35">
      <c r="A7824">
        <v>1999</v>
      </c>
      <c r="B7824">
        <v>11</v>
      </c>
      <c r="C7824">
        <v>22</v>
      </c>
      <c r="D7824">
        <v>20</v>
      </c>
      <c r="E7824">
        <v>30</v>
      </c>
      <c r="F7824">
        <v>0</v>
      </c>
      <c r="G7824">
        <v>0</v>
      </c>
      <c r="H7824">
        <v>0</v>
      </c>
      <c r="I7824">
        <v>-4</v>
      </c>
      <c r="J7824">
        <v>-8</v>
      </c>
      <c r="K7824">
        <v>2</v>
      </c>
      <c r="L7824">
        <v>81.75</v>
      </c>
      <c r="M7824">
        <f t="shared" si="976"/>
        <v>-4</v>
      </c>
      <c r="N7824" s="3">
        <f t="shared" si="983"/>
        <v>325.83383333334183</v>
      </c>
      <c r="O7824">
        <v>0</v>
      </c>
      <c r="P7824">
        <v>0.2</v>
      </c>
      <c r="Q7824">
        <f t="shared" si="977"/>
        <v>0.83333333333333337</v>
      </c>
      <c r="R7824" t="str">
        <f t="shared" si="978"/>
        <v/>
      </c>
      <c r="S7824">
        <f t="shared" si="979"/>
        <v>-4</v>
      </c>
      <c r="T7824">
        <f t="shared" si="980"/>
        <v>-4</v>
      </c>
      <c r="U7824">
        <f t="shared" si="981"/>
        <v>-4</v>
      </c>
      <c r="V7824">
        <f t="shared" si="982"/>
        <v>0</v>
      </c>
    </row>
    <row r="7825" spans="1:22" x14ac:dyDescent="0.35">
      <c r="A7825">
        <v>1999</v>
      </c>
      <c r="B7825">
        <v>11</v>
      </c>
      <c r="C7825">
        <v>22</v>
      </c>
      <c r="D7825">
        <v>21</v>
      </c>
      <c r="E7825">
        <v>30</v>
      </c>
      <c r="F7825">
        <v>0</v>
      </c>
      <c r="G7825">
        <v>0</v>
      </c>
      <c r="H7825">
        <v>0</v>
      </c>
      <c r="I7825">
        <v>-4</v>
      </c>
      <c r="J7825">
        <v>-9</v>
      </c>
      <c r="K7825">
        <v>1.9</v>
      </c>
      <c r="L7825">
        <v>78.680000000000007</v>
      </c>
      <c r="M7825">
        <f t="shared" si="976"/>
        <v>-4</v>
      </c>
      <c r="N7825" s="3">
        <f t="shared" si="983"/>
        <v>325.87550000000851</v>
      </c>
      <c r="O7825">
        <v>0</v>
      </c>
      <c r="P7825">
        <v>0.2</v>
      </c>
      <c r="Q7825">
        <f t="shared" si="977"/>
        <v>0.875</v>
      </c>
      <c r="R7825" t="str">
        <f t="shared" si="978"/>
        <v/>
      </c>
      <c r="S7825">
        <f t="shared" si="979"/>
        <v>-4</v>
      </c>
      <c r="T7825">
        <f t="shared" si="980"/>
        <v>-4</v>
      </c>
      <c r="U7825">
        <f t="shared" si="981"/>
        <v>-4</v>
      </c>
      <c r="V7825">
        <f t="shared" si="982"/>
        <v>0</v>
      </c>
    </row>
    <row r="7826" spans="1:22" x14ac:dyDescent="0.35">
      <c r="A7826">
        <v>1999</v>
      </c>
      <c r="B7826">
        <v>11</v>
      </c>
      <c r="C7826">
        <v>22</v>
      </c>
      <c r="D7826">
        <v>22</v>
      </c>
      <c r="E7826">
        <v>30</v>
      </c>
      <c r="F7826">
        <v>0</v>
      </c>
      <c r="G7826">
        <v>0</v>
      </c>
      <c r="H7826">
        <v>0</v>
      </c>
      <c r="I7826">
        <v>-4</v>
      </c>
      <c r="J7826">
        <v>-9</v>
      </c>
      <c r="K7826">
        <v>1.8</v>
      </c>
      <c r="L7826">
        <v>81.75</v>
      </c>
      <c r="M7826">
        <f t="shared" si="976"/>
        <v>-4</v>
      </c>
      <c r="N7826" s="3">
        <f t="shared" si="983"/>
        <v>325.9171666666752</v>
      </c>
      <c r="O7826">
        <v>0</v>
      </c>
      <c r="P7826">
        <v>0.2</v>
      </c>
      <c r="Q7826">
        <f t="shared" si="977"/>
        <v>0.91666666666666663</v>
      </c>
      <c r="R7826" t="str">
        <f t="shared" si="978"/>
        <v/>
      </c>
      <c r="S7826">
        <f t="shared" si="979"/>
        <v>-4</v>
      </c>
      <c r="T7826">
        <f t="shared" si="980"/>
        <v>-4</v>
      </c>
      <c r="U7826">
        <f t="shared" si="981"/>
        <v>-4</v>
      </c>
      <c r="V7826">
        <f t="shared" si="982"/>
        <v>0</v>
      </c>
    </row>
    <row r="7827" spans="1:22" x14ac:dyDescent="0.35">
      <c r="A7827">
        <v>1999</v>
      </c>
      <c r="B7827">
        <v>11</v>
      </c>
      <c r="C7827">
        <v>22</v>
      </c>
      <c r="D7827">
        <v>23</v>
      </c>
      <c r="E7827">
        <v>30</v>
      </c>
      <c r="F7827">
        <v>0</v>
      </c>
      <c r="G7827">
        <v>0</v>
      </c>
      <c r="H7827">
        <v>0</v>
      </c>
      <c r="I7827">
        <v>-5</v>
      </c>
      <c r="J7827">
        <v>-10</v>
      </c>
      <c r="K7827">
        <v>1.6</v>
      </c>
      <c r="L7827">
        <v>79.08</v>
      </c>
      <c r="M7827">
        <f t="shared" si="976"/>
        <v>-5</v>
      </c>
      <c r="N7827" s="3">
        <f t="shared" si="983"/>
        <v>325.95883333334189</v>
      </c>
      <c r="O7827">
        <v>0</v>
      </c>
      <c r="P7827">
        <v>0.2</v>
      </c>
      <c r="Q7827">
        <f t="shared" si="977"/>
        <v>0.95833333333333337</v>
      </c>
      <c r="R7827" t="str">
        <f t="shared" si="978"/>
        <v/>
      </c>
      <c r="S7827">
        <f t="shared" si="979"/>
        <v>-5</v>
      </c>
      <c r="T7827">
        <f t="shared" si="980"/>
        <v>-5</v>
      </c>
      <c r="U7827">
        <f t="shared" si="981"/>
        <v>-5</v>
      </c>
      <c r="V7827">
        <f t="shared" si="982"/>
        <v>0</v>
      </c>
    </row>
    <row r="7828" spans="1:22" x14ac:dyDescent="0.35">
      <c r="A7828">
        <v>1999</v>
      </c>
      <c r="B7828">
        <v>11</v>
      </c>
      <c r="C7828">
        <v>23</v>
      </c>
      <c r="D7828">
        <v>0</v>
      </c>
      <c r="E7828">
        <v>30</v>
      </c>
      <c r="F7828">
        <v>0</v>
      </c>
      <c r="G7828">
        <v>0</v>
      </c>
      <c r="H7828">
        <v>0</v>
      </c>
      <c r="I7828">
        <v>-5</v>
      </c>
      <c r="J7828">
        <v>-10</v>
      </c>
      <c r="K7828">
        <v>1.4</v>
      </c>
      <c r="L7828">
        <v>82.43</v>
      </c>
      <c r="M7828">
        <f t="shared" si="976"/>
        <v>-5</v>
      </c>
      <c r="N7828" s="3">
        <f t="shared" si="983"/>
        <v>326.00050000000857</v>
      </c>
      <c r="O7828">
        <v>0</v>
      </c>
      <c r="P7828">
        <v>0.2</v>
      </c>
      <c r="Q7828">
        <f t="shared" si="977"/>
        <v>0</v>
      </c>
      <c r="R7828" t="str">
        <f t="shared" si="978"/>
        <v/>
      </c>
      <c r="S7828">
        <f t="shared" si="979"/>
        <v>-5</v>
      </c>
      <c r="T7828">
        <f t="shared" si="980"/>
        <v>-5</v>
      </c>
      <c r="U7828">
        <f t="shared" si="981"/>
        <v>-5</v>
      </c>
      <c r="V7828">
        <f t="shared" si="982"/>
        <v>0</v>
      </c>
    </row>
    <row r="7829" spans="1:22" x14ac:dyDescent="0.35">
      <c r="A7829">
        <v>1999</v>
      </c>
      <c r="B7829">
        <v>11</v>
      </c>
      <c r="C7829">
        <v>23</v>
      </c>
      <c r="D7829">
        <v>1</v>
      </c>
      <c r="E7829">
        <v>30</v>
      </c>
      <c r="F7829">
        <v>0</v>
      </c>
      <c r="G7829">
        <v>0</v>
      </c>
      <c r="H7829">
        <v>0</v>
      </c>
      <c r="I7829">
        <v>-6</v>
      </c>
      <c r="J7829">
        <v>-11</v>
      </c>
      <c r="K7829">
        <v>1.3</v>
      </c>
      <c r="L7829" s="1" t="s">
        <v>294</v>
      </c>
      <c r="M7829">
        <f t="shared" si="976"/>
        <v>-6</v>
      </c>
      <c r="N7829" s="3">
        <f t="shared" si="983"/>
        <v>326.04216666667526</v>
      </c>
      <c r="O7829">
        <v>0</v>
      </c>
      <c r="P7829">
        <v>0.2</v>
      </c>
      <c r="Q7829">
        <f t="shared" si="977"/>
        <v>4.1666666666666664E-2</v>
      </c>
      <c r="R7829" t="str">
        <f t="shared" si="978"/>
        <v/>
      </c>
      <c r="S7829">
        <f t="shared" si="979"/>
        <v>-6</v>
      </c>
      <c r="T7829">
        <f t="shared" si="980"/>
        <v>-6</v>
      </c>
      <c r="U7829">
        <f t="shared" si="981"/>
        <v>-6</v>
      </c>
      <c r="V7829">
        <f t="shared" si="982"/>
        <v>0</v>
      </c>
    </row>
    <row r="7830" spans="1:22" x14ac:dyDescent="0.35">
      <c r="A7830">
        <v>1999</v>
      </c>
      <c r="B7830">
        <v>11</v>
      </c>
      <c r="C7830">
        <v>23</v>
      </c>
      <c r="D7830">
        <v>2</v>
      </c>
      <c r="E7830">
        <v>30</v>
      </c>
      <c r="F7830">
        <v>0</v>
      </c>
      <c r="G7830">
        <v>0</v>
      </c>
      <c r="H7830">
        <v>0</v>
      </c>
      <c r="I7830">
        <v>-6</v>
      </c>
      <c r="J7830">
        <v>-11</v>
      </c>
      <c r="K7830">
        <v>1.3</v>
      </c>
      <c r="L7830">
        <v>80.52</v>
      </c>
      <c r="M7830">
        <f t="shared" si="976"/>
        <v>-6</v>
      </c>
      <c r="N7830" s="3">
        <f t="shared" si="983"/>
        <v>326.08383333334194</v>
      </c>
      <c r="O7830">
        <v>0</v>
      </c>
      <c r="P7830">
        <v>0.2</v>
      </c>
      <c r="Q7830">
        <f t="shared" si="977"/>
        <v>8.3333333333333329E-2</v>
      </c>
      <c r="R7830" t="str">
        <f t="shared" si="978"/>
        <v/>
      </c>
      <c r="S7830">
        <f t="shared" si="979"/>
        <v>-6</v>
      </c>
      <c r="T7830">
        <f t="shared" si="980"/>
        <v>-6</v>
      </c>
      <c r="U7830">
        <f t="shared" si="981"/>
        <v>-6</v>
      </c>
      <c r="V7830">
        <f t="shared" si="982"/>
        <v>0</v>
      </c>
    </row>
    <row r="7831" spans="1:22" x14ac:dyDescent="0.35">
      <c r="A7831">
        <v>1999</v>
      </c>
      <c r="B7831">
        <v>11</v>
      </c>
      <c r="C7831">
        <v>23</v>
      </c>
      <c r="D7831">
        <v>3</v>
      </c>
      <c r="E7831">
        <v>30</v>
      </c>
      <c r="F7831">
        <v>0</v>
      </c>
      <c r="G7831">
        <v>0</v>
      </c>
      <c r="H7831">
        <v>0</v>
      </c>
      <c r="I7831">
        <v>-7</v>
      </c>
      <c r="J7831">
        <v>-12</v>
      </c>
      <c r="K7831" s="1" t="s">
        <v>94</v>
      </c>
      <c r="L7831">
        <v>76.87</v>
      </c>
      <c r="M7831">
        <f t="shared" si="976"/>
        <v>-7</v>
      </c>
      <c r="N7831" s="3">
        <f t="shared" si="983"/>
        <v>326.12550000000863</v>
      </c>
      <c r="O7831">
        <v>0</v>
      </c>
      <c r="P7831">
        <v>0.2</v>
      </c>
      <c r="Q7831">
        <f t="shared" si="977"/>
        <v>0.125</v>
      </c>
      <c r="R7831" t="str">
        <f t="shared" si="978"/>
        <v/>
      </c>
      <c r="S7831">
        <f t="shared" si="979"/>
        <v>-7</v>
      </c>
      <c r="T7831">
        <f t="shared" si="980"/>
        <v>-7</v>
      </c>
      <c r="U7831">
        <f t="shared" si="981"/>
        <v>-7</v>
      </c>
      <c r="V7831">
        <f t="shared" si="982"/>
        <v>0</v>
      </c>
    </row>
    <row r="7832" spans="1:22" x14ac:dyDescent="0.35">
      <c r="A7832">
        <v>1999</v>
      </c>
      <c r="B7832">
        <v>11</v>
      </c>
      <c r="C7832">
        <v>23</v>
      </c>
      <c r="D7832">
        <v>4</v>
      </c>
      <c r="E7832">
        <v>30</v>
      </c>
      <c r="F7832">
        <v>0</v>
      </c>
      <c r="G7832">
        <v>0</v>
      </c>
      <c r="H7832">
        <v>0</v>
      </c>
      <c r="I7832">
        <v>-7</v>
      </c>
      <c r="J7832">
        <v>-12</v>
      </c>
      <c r="K7832">
        <v>1.1000000000000001</v>
      </c>
      <c r="L7832">
        <v>73.97</v>
      </c>
      <c r="M7832">
        <f t="shared" si="976"/>
        <v>-7</v>
      </c>
      <c r="N7832" s="3">
        <f t="shared" si="983"/>
        <v>326.16716666667531</v>
      </c>
      <c r="O7832">
        <v>0</v>
      </c>
      <c r="P7832">
        <v>0.2</v>
      </c>
      <c r="Q7832">
        <f t="shared" si="977"/>
        <v>0.16666666666666666</v>
      </c>
      <c r="R7832" t="str">
        <f t="shared" si="978"/>
        <v/>
      </c>
      <c r="S7832">
        <f t="shared" si="979"/>
        <v>-7</v>
      </c>
      <c r="T7832">
        <f t="shared" si="980"/>
        <v>-7</v>
      </c>
      <c r="U7832">
        <f t="shared" si="981"/>
        <v>-7</v>
      </c>
      <c r="V7832">
        <f t="shared" si="982"/>
        <v>0</v>
      </c>
    </row>
    <row r="7833" spans="1:22" x14ac:dyDescent="0.35">
      <c r="A7833">
        <v>1999</v>
      </c>
      <c r="B7833">
        <v>11</v>
      </c>
      <c r="C7833">
        <v>23</v>
      </c>
      <c r="D7833">
        <v>5</v>
      </c>
      <c r="E7833">
        <v>30</v>
      </c>
      <c r="F7833">
        <v>0</v>
      </c>
      <c r="G7833">
        <v>0</v>
      </c>
      <c r="H7833">
        <v>0</v>
      </c>
      <c r="I7833">
        <v>-7</v>
      </c>
      <c r="J7833">
        <v>-13</v>
      </c>
      <c r="K7833">
        <v>1.1000000000000001</v>
      </c>
      <c r="L7833">
        <v>71.14</v>
      </c>
      <c r="M7833">
        <f t="shared" si="976"/>
        <v>-7</v>
      </c>
      <c r="N7833" s="3">
        <f t="shared" si="983"/>
        <v>326.208833333342</v>
      </c>
      <c r="O7833">
        <v>0</v>
      </c>
      <c r="P7833">
        <v>0.2</v>
      </c>
      <c r="Q7833">
        <f t="shared" si="977"/>
        <v>0.20833333333333334</v>
      </c>
      <c r="R7833" t="str">
        <f t="shared" si="978"/>
        <v/>
      </c>
      <c r="S7833">
        <f t="shared" si="979"/>
        <v>-7</v>
      </c>
      <c r="T7833">
        <f t="shared" si="980"/>
        <v>-7</v>
      </c>
      <c r="U7833">
        <f t="shared" si="981"/>
        <v>-7</v>
      </c>
      <c r="V7833">
        <f t="shared" si="982"/>
        <v>0</v>
      </c>
    </row>
    <row r="7834" spans="1:22" x14ac:dyDescent="0.35">
      <c r="A7834">
        <v>1999</v>
      </c>
      <c r="B7834">
        <v>11</v>
      </c>
      <c r="C7834">
        <v>23</v>
      </c>
      <c r="D7834">
        <v>6</v>
      </c>
      <c r="E7834">
        <v>30</v>
      </c>
      <c r="F7834">
        <v>0</v>
      </c>
      <c r="G7834">
        <v>0</v>
      </c>
      <c r="H7834">
        <v>0</v>
      </c>
      <c r="I7834">
        <v>-7</v>
      </c>
      <c r="J7834">
        <v>-13</v>
      </c>
      <c r="K7834" s="1" t="s">
        <v>94</v>
      </c>
      <c r="L7834">
        <v>68.42</v>
      </c>
      <c r="M7834">
        <f t="shared" si="976"/>
        <v>-7</v>
      </c>
      <c r="N7834" s="3">
        <f t="shared" si="983"/>
        <v>326.25050000000869</v>
      </c>
      <c r="O7834">
        <v>0</v>
      </c>
      <c r="P7834">
        <v>0.2</v>
      </c>
      <c r="Q7834">
        <f t="shared" si="977"/>
        <v>0.25</v>
      </c>
      <c r="R7834" t="str">
        <f t="shared" si="978"/>
        <v/>
      </c>
      <c r="S7834">
        <f t="shared" si="979"/>
        <v>-7</v>
      </c>
      <c r="T7834">
        <f t="shared" si="980"/>
        <v>-7</v>
      </c>
      <c r="U7834">
        <f t="shared" si="981"/>
        <v>-7</v>
      </c>
      <c r="V7834">
        <f t="shared" si="982"/>
        <v>9.4296617268254046</v>
      </c>
    </row>
    <row r="7835" spans="1:22" x14ac:dyDescent="0.35">
      <c r="A7835">
        <v>1999</v>
      </c>
      <c r="B7835">
        <v>11</v>
      </c>
      <c r="C7835">
        <v>23</v>
      </c>
      <c r="D7835">
        <v>7</v>
      </c>
      <c r="E7835">
        <v>30</v>
      </c>
      <c r="F7835">
        <v>408</v>
      </c>
      <c r="G7835">
        <v>32</v>
      </c>
      <c r="H7835">
        <v>69</v>
      </c>
      <c r="I7835">
        <v>-5</v>
      </c>
      <c r="J7835">
        <v>-14</v>
      </c>
      <c r="K7835">
        <v>1.6</v>
      </c>
      <c r="L7835">
        <v>56.54</v>
      </c>
      <c r="M7835">
        <f t="shared" si="976"/>
        <v>4.0039145302740247</v>
      </c>
      <c r="N7835" s="3">
        <f t="shared" si="983"/>
        <v>326.29216666667537</v>
      </c>
      <c r="O7835" s="1" t="s">
        <v>3598</v>
      </c>
      <c r="P7835">
        <v>0.2</v>
      </c>
      <c r="Q7835">
        <f t="shared" si="977"/>
        <v>0.29166666666666669</v>
      </c>
      <c r="R7835" t="str">
        <f t="shared" si="978"/>
        <v/>
      </c>
      <c r="S7835">
        <f t="shared" si="979"/>
        <v>5.4843053173434004</v>
      </c>
      <c r="T7835">
        <f t="shared" si="980"/>
        <v>0.80903432366316808</v>
      </c>
      <c r="U7835">
        <f t="shared" si="981"/>
        <v>4.0039145302740247</v>
      </c>
      <c r="V7835">
        <f t="shared" si="982"/>
        <v>173.45918416196093</v>
      </c>
    </row>
    <row r="7836" spans="1:22" x14ac:dyDescent="0.35">
      <c r="A7836">
        <v>1999</v>
      </c>
      <c r="B7836">
        <v>11</v>
      </c>
      <c r="C7836">
        <v>23</v>
      </c>
      <c r="D7836">
        <v>8</v>
      </c>
      <c r="E7836">
        <v>30</v>
      </c>
      <c r="F7836">
        <v>736</v>
      </c>
      <c r="G7836">
        <v>58</v>
      </c>
      <c r="H7836">
        <v>241</v>
      </c>
      <c r="I7836">
        <v>-2</v>
      </c>
      <c r="J7836">
        <v>-13</v>
      </c>
      <c r="K7836">
        <v>2</v>
      </c>
      <c r="L7836">
        <v>51.79</v>
      </c>
      <c r="M7836">
        <f t="shared" si="976"/>
        <v>20.537804827041924</v>
      </c>
      <c r="N7836" s="3">
        <f t="shared" si="983"/>
        <v>326.33383333334206</v>
      </c>
      <c r="O7836" s="1" t="s">
        <v>3599</v>
      </c>
      <c r="P7836">
        <v>0.2</v>
      </c>
      <c r="Q7836">
        <f t="shared" si="977"/>
        <v>0.33333333333333331</v>
      </c>
      <c r="R7836" t="str">
        <f t="shared" si="978"/>
        <v/>
      </c>
      <c r="S7836">
        <f t="shared" si="979"/>
        <v>24.253253877738416</v>
      </c>
      <c r="T7836">
        <f t="shared" si="980"/>
        <v>12.469738337547762</v>
      </c>
      <c r="U7836">
        <f t="shared" si="981"/>
        <v>20.537804827041924</v>
      </c>
      <c r="V7836">
        <f t="shared" si="982"/>
        <v>440.61524927715857</v>
      </c>
    </row>
    <row r="7837" spans="1:22" x14ac:dyDescent="0.35">
      <c r="A7837">
        <v>1999</v>
      </c>
      <c r="B7837">
        <v>11</v>
      </c>
      <c r="C7837">
        <v>23</v>
      </c>
      <c r="D7837">
        <v>9</v>
      </c>
      <c r="E7837">
        <v>30</v>
      </c>
      <c r="F7837">
        <v>876</v>
      </c>
      <c r="G7837">
        <v>68</v>
      </c>
      <c r="H7837">
        <v>395</v>
      </c>
      <c r="I7837">
        <v>0</v>
      </c>
      <c r="J7837">
        <v>-12</v>
      </c>
      <c r="K7837">
        <v>2.1</v>
      </c>
      <c r="L7837">
        <v>48.27</v>
      </c>
      <c r="M7837">
        <f t="shared" si="976"/>
        <v>32.974510262961012</v>
      </c>
      <c r="N7837" s="3">
        <f t="shared" si="983"/>
        <v>326.37550000000874</v>
      </c>
      <c r="O7837" s="1" t="s">
        <v>3600</v>
      </c>
      <c r="P7837">
        <v>0.2</v>
      </c>
      <c r="Q7837">
        <f t="shared" si="977"/>
        <v>0.375</v>
      </c>
      <c r="R7837" t="str">
        <f t="shared" si="978"/>
        <v/>
      </c>
      <c r="S7837">
        <f t="shared" si="979"/>
        <v>38.413967185097704</v>
      </c>
      <c r="T7837">
        <f t="shared" si="980"/>
        <v>21.144887683937014</v>
      </c>
      <c r="U7837">
        <f t="shared" si="981"/>
        <v>32.974510262961012</v>
      </c>
      <c r="V7837">
        <f t="shared" si="982"/>
        <v>684.85365059118294</v>
      </c>
    </row>
    <row r="7838" spans="1:22" x14ac:dyDescent="0.35">
      <c r="A7838">
        <v>1999</v>
      </c>
      <c r="B7838">
        <v>11</v>
      </c>
      <c r="C7838">
        <v>23</v>
      </c>
      <c r="D7838">
        <v>10</v>
      </c>
      <c r="E7838">
        <v>30</v>
      </c>
      <c r="F7838">
        <v>939</v>
      </c>
      <c r="G7838">
        <v>72</v>
      </c>
      <c r="H7838">
        <v>503</v>
      </c>
      <c r="I7838">
        <v>0</v>
      </c>
      <c r="J7838">
        <v>-12</v>
      </c>
      <c r="K7838">
        <v>1.8</v>
      </c>
      <c r="L7838">
        <v>42.01</v>
      </c>
      <c r="M7838">
        <f t="shared" si="976"/>
        <v>40.901721540006029</v>
      </c>
      <c r="N7838" s="3">
        <f t="shared" si="983"/>
        <v>326.41716666667543</v>
      </c>
      <c r="O7838" s="1" t="s">
        <v>3601</v>
      </c>
      <c r="P7838">
        <v>0.2</v>
      </c>
      <c r="Q7838">
        <f t="shared" si="977"/>
        <v>0.41666666666666669</v>
      </c>
      <c r="R7838" t="str">
        <f t="shared" si="978"/>
        <v/>
      </c>
      <c r="S7838">
        <f t="shared" si="979"/>
        <v>47.635717238495609</v>
      </c>
      <c r="T7838">
        <f t="shared" si="980"/>
        <v>26.323606576156365</v>
      </c>
      <c r="U7838">
        <f t="shared" si="981"/>
        <v>40.901721540006029</v>
      </c>
      <c r="V7838">
        <f t="shared" si="982"/>
        <v>453.86807250463141</v>
      </c>
    </row>
    <row r="7839" spans="1:22" x14ac:dyDescent="0.35">
      <c r="A7839">
        <v>1999</v>
      </c>
      <c r="B7839">
        <v>11</v>
      </c>
      <c r="C7839">
        <v>23</v>
      </c>
      <c r="D7839">
        <v>11</v>
      </c>
      <c r="E7839">
        <v>30</v>
      </c>
      <c r="F7839">
        <v>0</v>
      </c>
      <c r="G7839">
        <v>128</v>
      </c>
      <c r="H7839">
        <v>128</v>
      </c>
      <c r="I7839">
        <v>0</v>
      </c>
      <c r="J7839">
        <v>-12</v>
      </c>
      <c r="K7839">
        <v>1.5</v>
      </c>
      <c r="L7839">
        <v>42.81</v>
      </c>
      <c r="M7839">
        <f t="shared" si="976"/>
        <v>5.3832950061437614</v>
      </c>
      <c r="N7839" s="3">
        <f t="shared" si="983"/>
        <v>326.45883333334211</v>
      </c>
      <c r="O7839" s="1" t="s">
        <v>391</v>
      </c>
      <c r="P7839">
        <v>0.2</v>
      </c>
      <c r="Q7839">
        <f t="shared" si="977"/>
        <v>0.45833333333333331</v>
      </c>
      <c r="R7839" t="str">
        <f t="shared" si="978"/>
        <v/>
      </c>
      <c r="S7839">
        <f t="shared" si="979"/>
        <v>6.2677860985441303</v>
      </c>
      <c r="T7839">
        <f t="shared" si="980"/>
        <v>3.4774455547870931</v>
      </c>
      <c r="U7839">
        <f t="shared" si="981"/>
        <v>5.3832950061437614</v>
      </c>
      <c r="V7839">
        <f t="shared" si="982"/>
        <v>83.520334327826347</v>
      </c>
    </row>
    <row r="7840" spans="1:22" x14ac:dyDescent="0.35">
      <c r="A7840">
        <v>1999</v>
      </c>
      <c r="B7840">
        <v>11</v>
      </c>
      <c r="C7840">
        <v>23</v>
      </c>
      <c r="D7840">
        <v>12</v>
      </c>
      <c r="E7840">
        <v>30</v>
      </c>
      <c r="F7840">
        <v>31</v>
      </c>
      <c r="G7840">
        <v>196</v>
      </c>
      <c r="H7840">
        <v>211</v>
      </c>
      <c r="I7840">
        <v>1</v>
      </c>
      <c r="J7840">
        <v>-12</v>
      </c>
      <c r="K7840">
        <v>1.4</v>
      </c>
      <c r="L7840">
        <v>39.83</v>
      </c>
      <c r="M7840">
        <f t="shared" si="976"/>
        <v>10.653385645369735</v>
      </c>
      <c r="N7840" s="3">
        <f t="shared" si="983"/>
        <v>326.5005000000088</v>
      </c>
      <c r="O7840" s="1" t="s">
        <v>3602</v>
      </c>
      <c r="P7840">
        <v>0.2</v>
      </c>
      <c r="Q7840">
        <f t="shared" si="977"/>
        <v>0.5</v>
      </c>
      <c r="R7840">
        <f t="shared" si="978"/>
        <v>0.31732650285251401</v>
      </c>
      <c r="S7840">
        <f t="shared" si="979"/>
        <v>12.238354896595011</v>
      </c>
      <c r="T7840">
        <f t="shared" si="980"/>
        <v>7.2435963845335927</v>
      </c>
      <c r="U7840">
        <f t="shared" si="981"/>
        <v>10.653385645369735</v>
      </c>
      <c r="V7840">
        <f t="shared" si="982"/>
        <v>106.63952782278864</v>
      </c>
    </row>
    <row r="7841" spans="1:22" x14ac:dyDescent="0.35">
      <c r="A7841">
        <v>1999</v>
      </c>
      <c r="B7841">
        <v>11</v>
      </c>
      <c r="C7841">
        <v>23</v>
      </c>
      <c r="D7841">
        <v>13</v>
      </c>
      <c r="E7841">
        <v>30</v>
      </c>
      <c r="F7841">
        <v>28</v>
      </c>
      <c r="G7841">
        <v>169</v>
      </c>
      <c r="H7841">
        <v>181</v>
      </c>
      <c r="I7841">
        <v>1</v>
      </c>
      <c r="J7841">
        <v>-12</v>
      </c>
      <c r="K7841">
        <v>1.4</v>
      </c>
      <c r="L7841">
        <v>39.74</v>
      </c>
      <c r="M7841">
        <f t="shared" si="976"/>
        <v>9.2772412233980948</v>
      </c>
      <c r="N7841" s="3">
        <f t="shared" si="983"/>
        <v>326.54216666667548</v>
      </c>
      <c r="O7841" s="1" t="s">
        <v>3603</v>
      </c>
      <c r="P7841">
        <v>0.2</v>
      </c>
      <c r="Q7841">
        <f t="shared" si="977"/>
        <v>0.54166666666666663</v>
      </c>
      <c r="R7841">
        <f t="shared" si="978"/>
        <v>0.31732650285251385</v>
      </c>
      <c r="S7841">
        <f t="shared" si="979"/>
        <v>10.636264192749049</v>
      </c>
      <c r="T7841">
        <f t="shared" si="980"/>
        <v>6.3535366010275425</v>
      </c>
      <c r="U7841">
        <f t="shared" si="981"/>
        <v>9.2772412233980948</v>
      </c>
      <c r="V7841">
        <f t="shared" si="982"/>
        <v>194.69660849368259</v>
      </c>
    </row>
    <row r="7842" spans="1:22" x14ac:dyDescent="0.35">
      <c r="A7842">
        <v>1999</v>
      </c>
      <c r="B7842">
        <v>11</v>
      </c>
      <c r="C7842">
        <v>23</v>
      </c>
      <c r="D7842">
        <v>14</v>
      </c>
      <c r="E7842">
        <v>30</v>
      </c>
      <c r="F7842">
        <v>247</v>
      </c>
      <c r="G7842">
        <v>133</v>
      </c>
      <c r="H7842">
        <v>213</v>
      </c>
      <c r="I7842">
        <v>0</v>
      </c>
      <c r="J7842">
        <v>-11</v>
      </c>
      <c r="K7842">
        <v>1.5</v>
      </c>
      <c r="L7842">
        <v>43.46</v>
      </c>
      <c r="M7842">
        <f t="shared" si="976"/>
        <v>13.783920276430115</v>
      </c>
      <c r="N7842" s="3">
        <f t="shared" si="983"/>
        <v>326.58383333334217</v>
      </c>
      <c r="O7842">
        <v>299.36102066811799</v>
      </c>
      <c r="P7842">
        <v>0.2</v>
      </c>
      <c r="Q7842">
        <f t="shared" si="977"/>
        <v>0.58333333333333337</v>
      </c>
      <c r="R7842" t="str">
        <f t="shared" si="978"/>
        <v/>
      </c>
      <c r="S7842">
        <f t="shared" si="979"/>
        <v>16.048658636290618</v>
      </c>
      <c r="T7842">
        <f t="shared" si="980"/>
        <v>8.9039950881583785</v>
      </c>
      <c r="U7842">
        <f t="shared" si="981"/>
        <v>13.783920276430115</v>
      </c>
      <c r="V7842">
        <f t="shared" si="982"/>
        <v>208.53209711236514</v>
      </c>
    </row>
    <row r="7843" spans="1:22" x14ac:dyDescent="0.35">
      <c r="A7843">
        <v>1999</v>
      </c>
      <c r="B7843">
        <v>11</v>
      </c>
      <c r="C7843">
        <v>23</v>
      </c>
      <c r="D7843">
        <v>15</v>
      </c>
      <c r="E7843">
        <v>30</v>
      </c>
      <c r="F7843">
        <v>143</v>
      </c>
      <c r="G7843">
        <v>70</v>
      </c>
      <c r="H7843">
        <v>96</v>
      </c>
      <c r="I7843">
        <v>-1</v>
      </c>
      <c r="J7843">
        <v>-11</v>
      </c>
      <c r="K7843">
        <v>1.4</v>
      </c>
      <c r="L7843">
        <v>52.43</v>
      </c>
      <c r="M7843">
        <f t="shared" si="976"/>
        <v>5.5109737418615827</v>
      </c>
      <c r="N7843" s="3">
        <f t="shared" si="983"/>
        <v>326.62550000000886</v>
      </c>
      <c r="O7843" s="1" t="s">
        <v>3604</v>
      </c>
      <c r="P7843">
        <v>0.2</v>
      </c>
      <c r="Q7843">
        <f t="shared" si="977"/>
        <v>0.625</v>
      </c>
      <c r="R7843" t="str">
        <f t="shared" si="978"/>
        <v/>
      </c>
      <c r="S7843">
        <f t="shared" si="979"/>
        <v>6.5799969380223677</v>
      </c>
      <c r="T7843">
        <f t="shared" si="980"/>
        <v>3.2111538488031814</v>
      </c>
      <c r="U7843">
        <f t="shared" si="981"/>
        <v>5.5109737418615827</v>
      </c>
      <c r="V7843">
        <f t="shared" si="982"/>
        <v>63.962617723553166</v>
      </c>
    </row>
    <row r="7844" spans="1:22" x14ac:dyDescent="0.35">
      <c r="A7844">
        <v>1999</v>
      </c>
      <c r="B7844">
        <v>11</v>
      </c>
      <c r="C7844">
        <v>23</v>
      </c>
      <c r="D7844">
        <v>16</v>
      </c>
      <c r="E7844">
        <v>30</v>
      </c>
      <c r="F7844">
        <v>0</v>
      </c>
      <c r="G7844">
        <v>0</v>
      </c>
      <c r="H7844">
        <v>0</v>
      </c>
      <c r="I7844">
        <v>-3</v>
      </c>
      <c r="J7844">
        <v>-12</v>
      </c>
      <c r="K7844">
        <v>1.1000000000000001</v>
      </c>
      <c r="L7844">
        <v>56.96</v>
      </c>
      <c r="M7844">
        <f t="shared" si="976"/>
        <v>-3</v>
      </c>
      <c r="N7844" s="3">
        <f t="shared" si="983"/>
        <v>326.66716666667554</v>
      </c>
      <c r="O7844">
        <v>0</v>
      </c>
      <c r="P7844">
        <v>0.2</v>
      </c>
      <c r="Q7844">
        <f t="shared" si="977"/>
        <v>0.66666666666666663</v>
      </c>
      <c r="R7844" t="str">
        <f t="shared" si="978"/>
        <v/>
      </c>
      <c r="S7844">
        <f t="shared" si="979"/>
        <v>-3</v>
      </c>
      <c r="T7844">
        <f t="shared" si="980"/>
        <v>-3</v>
      </c>
      <c r="U7844">
        <f t="shared" si="981"/>
        <v>-3</v>
      </c>
      <c r="V7844">
        <f t="shared" si="982"/>
        <v>0</v>
      </c>
    </row>
    <row r="7845" spans="1:22" x14ac:dyDescent="0.35">
      <c r="A7845">
        <v>1999</v>
      </c>
      <c r="B7845">
        <v>11</v>
      </c>
      <c r="C7845">
        <v>23</v>
      </c>
      <c r="D7845">
        <v>17</v>
      </c>
      <c r="E7845">
        <v>30</v>
      </c>
      <c r="F7845">
        <v>0</v>
      </c>
      <c r="G7845">
        <v>0</v>
      </c>
      <c r="H7845">
        <v>0</v>
      </c>
      <c r="I7845">
        <v>-4</v>
      </c>
      <c r="J7845">
        <v>-13</v>
      </c>
      <c r="K7845">
        <v>1</v>
      </c>
      <c r="L7845">
        <v>53.64</v>
      </c>
      <c r="M7845">
        <f t="shared" si="976"/>
        <v>-4</v>
      </c>
      <c r="N7845" s="3">
        <f t="shared" si="983"/>
        <v>326.70883333334223</v>
      </c>
      <c r="O7845">
        <v>0</v>
      </c>
      <c r="P7845">
        <v>0.2</v>
      </c>
      <c r="Q7845">
        <f t="shared" si="977"/>
        <v>0.70833333333333337</v>
      </c>
      <c r="R7845" t="str">
        <f t="shared" si="978"/>
        <v/>
      </c>
      <c r="S7845">
        <f t="shared" si="979"/>
        <v>-4</v>
      </c>
      <c r="T7845">
        <f t="shared" si="980"/>
        <v>-4</v>
      </c>
      <c r="U7845">
        <f t="shared" si="981"/>
        <v>-4</v>
      </c>
      <c r="V7845">
        <f t="shared" si="982"/>
        <v>0</v>
      </c>
    </row>
    <row r="7846" spans="1:22" x14ac:dyDescent="0.35">
      <c r="A7846">
        <v>1999</v>
      </c>
      <c r="B7846">
        <v>11</v>
      </c>
      <c r="C7846">
        <v>23</v>
      </c>
      <c r="D7846">
        <v>18</v>
      </c>
      <c r="E7846">
        <v>30</v>
      </c>
      <c r="F7846">
        <v>0</v>
      </c>
      <c r="G7846">
        <v>0</v>
      </c>
      <c r="H7846">
        <v>0</v>
      </c>
      <c r="I7846">
        <v>-4</v>
      </c>
      <c r="J7846">
        <v>-14</v>
      </c>
      <c r="K7846">
        <v>0.9</v>
      </c>
      <c r="L7846">
        <v>56.92</v>
      </c>
      <c r="M7846">
        <f t="shared" si="976"/>
        <v>-4</v>
      </c>
      <c r="N7846" s="3">
        <f t="shared" si="983"/>
        <v>326.75050000000891</v>
      </c>
      <c r="O7846">
        <v>0</v>
      </c>
      <c r="P7846">
        <v>0.2</v>
      </c>
      <c r="Q7846">
        <f t="shared" si="977"/>
        <v>0.75</v>
      </c>
      <c r="R7846" t="str">
        <f t="shared" si="978"/>
        <v/>
      </c>
      <c r="S7846">
        <f t="shared" si="979"/>
        <v>-4</v>
      </c>
      <c r="T7846">
        <f t="shared" si="980"/>
        <v>-4</v>
      </c>
      <c r="U7846">
        <f t="shared" si="981"/>
        <v>-4</v>
      </c>
      <c r="V7846">
        <f t="shared" si="982"/>
        <v>0</v>
      </c>
    </row>
    <row r="7847" spans="1:22" x14ac:dyDescent="0.35">
      <c r="A7847">
        <v>1999</v>
      </c>
      <c r="B7847">
        <v>11</v>
      </c>
      <c r="C7847">
        <v>23</v>
      </c>
      <c r="D7847">
        <v>19</v>
      </c>
      <c r="E7847">
        <v>30</v>
      </c>
      <c r="F7847">
        <v>0</v>
      </c>
      <c r="G7847">
        <v>0</v>
      </c>
      <c r="H7847">
        <v>0</v>
      </c>
      <c r="I7847">
        <v>-5</v>
      </c>
      <c r="J7847">
        <v>-14</v>
      </c>
      <c r="K7847" s="1" t="s">
        <v>94</v>
      </c>
      <c r="L7847">
        <v>55.66</v>
      </c>
      <c r="M7847">
        <f t="shared" si="976"/>
        <v>-5</v>
      </c>
      <c r="N7847" s="3">
        <f t="shared" si="983"/>
        <v>326.7921666666756</v>
      </c>
      <c r="O7847">
        <v>0</v>
      </c>
      <c r="P7847">
        <v>0.2</v>
      </c>
      <c r="Q7847">
        <f t="shared" si="977"/>
        <v>0.79166666666666663</v>
      </c>
      <c r="R7847" t="str">
        <f t="shared" si="978"/>
        <v/>
      </c>
      <c r="S7847">
        <f t="shared" si="979"/>
        <v>-5</v>
      </c>
      <c r="T7847">
        <f t="shared" si="980"/>
        <v>-5</v>
      </c>
      <c r="U7847">
        <f t="shared" si="981"/>
        <v>-5</v>
      </c>
      <c r="V7847">
        <f t="shared" si="982"/>
        <v>0</v>
      </c>
    </row>
    <row r="7848" spans="1:22" x14ac:dyDescent="0.35">
      <c r="A7848">
        <v>1999</v>
      </c>
      <c r="B7848">
        <v>11</v>
      </c>
      <c r="C7848">
        <v>23</v>
      </c>
      <c r="D7848">
        <v>20</v>
      </c>
      <c r="E7848">
        <v>30</v>
      </c>
      <c r="F7848">
        <v>0</v>
      </c>
      <c r="G7848">
        <v>0</v>
      </c>
      <c r="H7848">
        <v>0</v>
      </c>
      <c r="I7848">
        <v>-5</v>
      </c>
      <c r="J7848">
        <v>-14</v>
      </c>
      <c r="K7848">
        <v>1.5</v>
      </c>
      <c r="L7848">
        <v>58.33</v>
      </c>
      <c r="M7848">
        <f t="shared" si="976"/>
        <v>-5</v>
      </c>
      <c r="N7848" s="3">
        <f t="shared" si="983"/>
        <v>326.83383333334228</v>
      </c>
      <c r="O7848">
        <v>0</v>
      </c>
      <c r="P7848">
        <v>0.2</v>
      </c>
      <c r="Q7848">
        <f t="shared" si="977"/>
        <v>0.83333333333333337</v>
      </c>
      <c r="R7848" t="str">
        <f t="shared" si="978"/>
        <v/>
      </c>
      <c r="S7848">
        <f t="shared" si="979"/>
        <v>-5</v>
      </c>
      <c r="T7848">
        <f t="shared" si="980"/>
        <v>-5</v>
      </c>
      <c r="U7848">
        <f t="shared" si="981"/>
        <v>-5</v>
      </c>
      <c r="V7848">
        <f t="shared" si="982"/>
        <v>0</v>
      </c>
    </row>
    <row r="7849" spans="1:22" x14ac:dyDescent="0.35">
      <c r="A7849">
        <v>1999</v>
      </c>
      <c r="B7849">
        <v>11</v>
      </c>
      <c r="C7849">
        <v>23</v>
      </c>
      <c r="D7849">
        <v>21</v>
      </c>
      <c r="E7849">
        <v>30</v>
      </c>
      <c r="F7849">
        <v>0</v>
      </c>
      <c r="G7849">
        <v>0</v>
      </c>
      <c r="H7849">
        <v>0</v>
      </c>
      <c r="I7849">
        <v>-5</v>
      </c>
      <c r="J7849">
        <v>-14</v>
      </c>
      <c r="K7849">
        <v>1.6</v>
      </c>
      <c r="L7849">
        <v>53.44</v>
      </c>
      <c r="M7849">
        <f t="shared" si="976"/>
        <v>-5</v>
      </c>
      <c r="N7849" s="3">
        <f t="shared" si="983"/>
        <v>326.87550000000897</v>
      </c>
      <c r="O7849">
        <v>0</v>
      </c>
      <c r="P7849">
        <v>0.2</v>
      </c>
      <c r="Q7849">
        <f t="shared" si="977"/>
        <v>0.875</v>
      </c>
      <c r="R7849" t="str">
        <f t="shared" si="978"/>
        <v/>
      </c>
      <c r="S7849">
        <f t="shared" si="979"/>
        <v>-5</v>
      </c>
      <c r="T7849">
        <f t="shared" si="980"/>
        <v>-5</v>
      </c>
      <c r="U7849">
        <f t="shared" si="981"/>
        <v>-5</v>
      </c>
      <c r="V7849">
        <f t="shared" si="982"/>
        <v>0</v>
      </c>
    </row>
    <row r="7850" spans="1:22" x14ac:dyDescent="0.35">
      <c r="A7850">
        <v>1999</v>
      </c>
      <c r="B7850">
        <v>11</v>
      </c>
      <c r="C7850">
        <v>23</v>
      </c>
      <c r="D7850">
        <v>22</v>
      </c>
      <c r="E7850">
        <v>30</v>
      </c>
      <c r="F7850">
        <v>0</v>
      </c>
      <c r="G7850">
        <v>0</v>
      </c>
      <c r="H7850">
        <v>0</v>
      </c>
      <c r="I7850">
        <v>-5</v>
      </c>
      <c r="J7850">
        <v>-14</v>
      </c>
      <c r="K7850" s="1" t="s">
        <v>88</v>
      </c>
      <c r="L7850">
        <v>53.1</v>
      </c>
      <c r="M7850">
        <f t="shared" si="976"/>
        <v>-5</v>
      </c>
      <c r="N7850" s="3">
        <f t="shared" si="983"/>
        <v>326.91716666667566</v>
      </c>
      <c r="O7850">
        <v>0</v>
      </c>
      <c r="P7850">
        <v>0.2</v>
      </c>
      <c r="Q7850">
        <f t="shared" si="977"/>
        <v>0.91666666666666663</v>
      </c>
      <c r="R7850" t="str">
        <f t="shared" si="978"/>
        <v/>
      </c>
      <c r="S7850">
        <f t="shared" si="979"/>
        <v>-5</v>
      </c>
      <c r="T7850">
        <f t="shared" si="980"/>
        <v>-5</v>
      </c>
      <c r="U7850">
        <f t="shared" si="981"/>
        <v>-5</v>
      </c>
      <c r="V7850">
        <f t="shared" si="982"/>
        <v>0</v>
      </c>
    </row>
    <row r="7851" spans="1:22" x14ac:dyDescent="0.35">
      <c r="A7851">
        <v>1999</v>
      </c>
      <c r="B7851">
        <v>11</v>
      </c>
      <c r="C7851">
        <v>23</v>
      </c>
      <c r="D7851">
        <v>23</v>
      </c>
      <c r="E7851">
        <v>30</v>
      </c>
      <c r="F7851">
        <v>0</v>
      </c>
      <c r="G7851">
        <v>0</v>
      </c>
      <c r="H7851">
        <v>0</v>
      </c>
      <c r="I7851">
        <v>-5</v>
      </c>
      <c r="J7851">
        <v>-14</v>
      </c>
      <c r="K7851">
        <v>1.6</v>
      </c>
      <c r="L7851">
        <v>52.98</v>
      </c>
      <c r="M7851">
        <f t="shared" si="976"/>
        <v>-5</v>
      </c>
      <c r="N7851" s="3">
        <f t="shared" si="983"/>
        <v>326.95883333334234</v>
      </c>
      <c r="O7851">
        <v>0</v>
      </c>
      <c r="P7851">
        <v>0.2</v>
      </c>
      <c r="Q7851">
        <f t="shared" si="977"/>
        <v>0.95833333333333337</v>
      </c>
      <c r="R7851" t="str">
        <f t="shared" si="978"/>
        <v/>
      </c>
      <c r="S7851">
        <f t="shared" si="979"/>
        <v>-5</v>
      </c>
      <c r="T7851">
        <f t="shared" si="980"/>
        <v>-5</v>
      </c>
      <c r="U7851">
        <f t="shared" si="981"/>
        <v>-5</v>
      </c>
      <c r="V7851">
        <f t="shared" si="982"/>
        <v>0</v>
      </c>
    </row>
    <row r="7852" spans="1:22" x14ac:dyDescent="0.35">
      <c r="A7852">
        <v>1999</v>
      </c>
      <c r="B7852">
        <v>11</v>
      </c>
      <c r="C7852">
        <v>24</v>
      </c>
      <c r="D7852">
        <v>0</v>
      </c>
      <c r="E7852">
        <v>30</v>
      </c>
      <c r="F7852">
        <v>0</v>
      </c>
      <c r="G7852">
        <v>0</v>
      </c>
      <c r="H7852">
        <v>0</v>
      </c>
      <c r="I7852">
        <v>-5</v>
      </c>
      <c r="J7852">
        <v>-15</v>
      </c>
      <c r="K7852">
        <v>1.3</v>
      </c>
      <c r="L7852">
        <v>52.6</v>
      </c>
      <c r="M7852">
        <f t="shared" si="976"/>
        <v>-5</v>
      </c>
      <c r="N7852" s="3">
        <f t="shared" si="983"/>
        <v>327.00050000000903</v>
      </c>
      <c r="O7852">
        <v>0</v>
      </c>
      <c r="P7852">
        <v>0.2</v>
      </c>
      <c r="Q7852">
        <f t="shared" si="977"/>
        <v>0</v>
      </c>
      <c r="R7852" t="str">
        <f t="shared" si="978"/>
        <v/>
      </c>
      <c r="S7852">
        <f t="shared" si="979"/>
        <v>-5</v>
      </c>
      <c r="T7852">
        <f t="shared" si="980"/>
        <v>-5</v>
      </c>
      <c r="U7852">
        <f t="shared" si="981"/>
        <v>-5</v>
      </c>
      <c r="V7852">
        <f t="shared" si="982"/>
        <v>0</v>
      </c>
    </row>
    <row r="7853" spans="1:22" x14ac:dyDescent="0.35">
      <c r="A7853">
        <v>1999</v>
      </c>
      <c r="B7853">
        <v>11</v>
      </c>
      <c r="C7853">
        <v>24</v>
      </c>
      <c r="D7853">
        <v>1</v>
      </c>
      <c r="E7853">
        <v>30</v>
      </c>
      <c r="F7853">
        <v>0</v>
      </c>
      <c r="G7853">
        <v>0</v>
      </c>
      <c r="H7853">
        <v>0</v>
      </c>
      <c r="I7853">
        <v>-5</v>
      </c>
      <c r="J7853">
        <v>-15</v>
      </c>
      <c r="K7853">
        <v>1.1000000000000001</v>
      </c>
      <c r="L7853">
        <v>51.55</v>
      </c>
      <c r="M7853">
        <f t="shared" si="976"/>
        <v>-5</v>
      </c>
      <c r="N7853" s="3">
        <f t="shared" si="983"/>
        <v>327.04216666667571</v>
      </c>
      <c r="O7853">
        <v>0</v>
      </c>
      <c r="P7853">
        <v>0.2</v>
      </c>
      <c r="Q7853">
        <f t="shared" si="977"/>
        <v>4.1666666666666664E-2</v>
      </c>
      <c r="R7853" t="str">
        <f t="shared" si="978"/>
        <v/>
      </c>
      <c r="S7853">
        <f t="shared" si="979"/>
        <v>-5</v>
      </c>
      <c r="T7853">
        <f t="shared" si="980"/>
        <v>-5</v>
      </c>
      <c r="U7853">
        <f t="shared" si="981"/>
        <v>-5</v>
      </c>
      <c r="V7853">
        <f t="shared" si="982"/>
        <v>0</v>
      </c>
    </row>
    <row r="7854" spans="1:22" x14ac:dyDescent="0.35">
      <c r="A7854">
        <v>1999</v>
      </c>
      <c r="B7854">
        <v>11</v>
      </c>
      <c r="C7854">
        <v>24</v>
      </c>
      <c r="D7854">
        <v>2</v>
      </c>
      <c r="E7854">
        <v>30</v>
      </c>
      <c r="F7854">
        <v>0</v>
      </c>
      <c r="G7854">
        <v>0</v>
      </c>
      <c r="H7854">
        <v>0</v>
      </c>
      <c r="I7854">
        <v>-6</v>
      </c>
      <c r="J7854">
        <v>-15</v>
      </c>
      <c r="K7854">
        <v>0.9</v>
      </c>
      <c r="L7854">
        <v>54.9</v>
      </c>
      <c r="M7854">
        <f t="shared" si="976"/>
        <v>-6</v>
      </c>
      <c r="N7854" s="3">
        <f t="shared" si="983"/>
        <v>327.0838333333424</v>
      </c>
      <c r="O7854">
        <v>0</v>
      </c>
      <c r="P7854">
        <v>0.2</v>
      </c>
      <c r="Q7854">
        <f t="shared" si="977"/>
        <v>8.3333333333333329E-2</v>
      </c>
      <c r="R7854" t="str">
        <f t="shared" si="978"/>
        <v/>
      </c>
      <c r="S7854">
        <f t="shared" si="979"/>
        <v>-6</v>
      </c>
      <c r="T7854">
        <f t="shared" si="980"/>
        <v>-6</v>
      </c>
      <c r="U7854">
        <f t="shared" si="981"/>
        <v>-6</v>
      </c>
      <c r="V7854">
        <f t="shared" si="982"/>
        <v>0</v>
      </c>
    </row>
    <row r="7855" spans="1:22" x14ac:dyDescent="0.35">
      <c r="A7855">
        <v>1999</v>
      </c>
      <c r="B7855">
        <v>11</v>
      </c>
      <c r="C7855">
        <v>24</v>
      </c>
      <c r="D7855">
        <v>3</v>
      </c>
      <c r="E7855">
        <v>30</v>
      </c>
      <c r="F7855">
        <v>0</v>
      </c>
      <c r="G7855">
        <v>0</v>
      </c>
      <c r="H7855">
        <v>0</v>
      </c>
      <c r="I7855">
        <v>-6</v>
      </c>
      <c r="J7855">
        <v>-15</v>
      </c>
      <c r="K7855">
        <v>1</v>
      </c>
      <c r="L7855">
        <v>57.57</v>
      </c>
      <c r="M7855">
        <f t="shared" si="976"/>
        <v>-6</v>
      </c>
      <c r="N7855" s="3">
        <f t="shared" si="983"/>
        <v>327.12550000000908</v>
      </c>
      <c r="O7855">
        <v>0</v>
      </c>
      <c r="P7855">
        <v>0.2</v>
      </c>
      <c r="Q7855">
        <f t="shared" si="977"/>
        <v>0.125</v>
      </c>
      <c r="R7855" t="str">
        <f t="shared" si="978"/>
        <v/>
      </c>
      <c r="S7855">
        <f t="shared" si="979"/>
        <v>-6</v>
      </c>
      <c r="T7855">
        <f t="shared" si="980"/>
        <v>-6</v>
      </c>
      <c r="U7855">
        <f t="shared" si="981"/>
        <v>-6</v>
      </c>
      <c r="V7855">
        <f t="shared" si="982"/>
        <v>0</v>
      </c>
    </row>
    <row r="7856" spans="1:22" x14ac:dyDescent="0.35">
      <c r="A7856">
        <v>1999</v>
      </c>
      <c r="B7856">
        <v>11</v>
      </c>
      <c r="C7856">
        <v>24</v>
      </c>
      <c r="D7856">
        <v>4</v>
      </c>
      <c r="E7856">
        <v>30</v>
      </c>
      <c r="F7856">
        <v>0</v>
      </c>
      <c r="G7856">
        <v>0</v>
      </c>
      <c r="H7856">
        <v>0</v>
      </c>
      <c r="I7856">
        <v>-7</v>
      </c>
      <c r="J7856">
        <v>-16</v>
      </c>
      <c r="K7856" s="1" t="s">
        <v>94</v>
      </c>
      <c r="L7856">
        <v>54.83</v>
      </c>
      <c r="M7856">
        <f t="shared" si="976"/>
        <v>-7</v>
      </c>
      <c r="N7856" s="3">
        <f t="shared" si="983"/>
        <v>327.16716666667577</v>
      </c>
      <c r="O7856">
        <v>0</v>
      </c>
      <c r="P7856">
        <v>0.2</v>
      </c>
      <c r="Q7856">
        <f t="shared" si="977"/>
        <v>0.16666666666666666</v>
      </c>
      <c r="R7856" t="str">
        <f t="shared" si="978"/>
        <v/>
      </c>
      <c r="S7856">
        <f t="shared" si="979"/>
        <v>-7</v>
      </c>
      <c r="T7856">
        <f t="shared" si="980"/>
        <v>-7</v>
      </c>
      <c r="U7856">
        <f t="shared" si="981"/>
        <v>-7</v>
      </c>
      <c r="V7856">
        <f t="shared" si="982"/>
        <v>0</v>
      </c>
    </row>
    <row r="7857" spans="1:22" x14ac:dyDescent="0.35">
      <c r="A7857">
        <v>1999</v>
      </c>
      <c r="B7857">
        <v>11</v>
      </c>
      <c r="C7857">
        <v>24</v>
      </c>
      <c r="D7857">
        <v>5</v>
      </c>
      <c r="E7857">
        <v>30</v>
      </c>
      <c r="F7857">
        <v>0</v>
      </c>
      <c r="G7857">
        <v>0</v>
      </c>
      <c r="H7857">
        <v>0</v>
      </c>
      <c r="I7857">
        <v>-8</v>
      </c>
      <c r="J7857">
        <v>-17</v>
      </c>
      <c r="K7857">
        <v>1.4</v>
      </c>
      <c r="L7857">
        <v>56.24</v>
      </c>
      <c r="M7857">
        <f t="shared" si="976"/>
        <v>-8</v>
      </c>
      <c r="N7857" s="3">
        <f t="shared" si="983"/>
        <v>327.20883333334245</v>
      </c>
      <c r="O7857">
        <v>0</v>
      </c>
      <c r="P7857">
        <v>0.2</v>
      </c>
      <c r="Q7857">
        <f t="shared" si="977"/>
        <v>0.20833333333333334</v>
      </c>
      <c r="R7857" t="str">
        <f t="shared" si="978"/>
        <v/>
      </c>
      <c r="S7857">
        <f t="shared" si="979"/>
        <v>-8</v>
      </c>
      <c r="T7857">
        <f t="shared" si="980"/>
        <v>-8</v>
      </c>
      <c r="U7857">
        <f t="shared" si="981"/>
        <v>-8</v>
      </c>
      <c r="V7857">
        <f t="shared" si="982"/>
        <v>0</v>
      </c>
    </row>
    <row r="7858" spans="1:22" x14ac:dyDescent="0.35">
      <c r="A7858">
        <v>1999</v>
      </c>
      <c r="B7858">
        <v>11</v>
      </c>
      <c r="C7858">
        <v>24</v>
      </c>
      <c r="D7858">
        <v>6</v>
      </c>
      <c r="E7858">
        <v>30</v>
      </c>
      <c r="F7858">
        <v>0</v>
      </c>
      <c r="G7858">
        <v>0</v>
      </c>
      <c r="H7858">
        <v>0</v>
      </c>
      <c r="I7858">
        <v>-9</v>
      </c>
      <c r="J7858">
        <v>-17</v>
      </c>
      <c r="K7858">
        <v>1.9</v>
      </c>
      <c r="L7858">
        <v>57.28</v>
      </c>
      <c r="M7858">
        <f t="shared" si="976"/>
        <v>-9</v>
      </c>
      <c r="N7858" s="3">
        <f t="shared" si="983"/>
        <v>327.25050000000914</v>
      </c>
      <c r="O7858">
        <v>0</v>
      </c>
      <c r="P7858">
        <v>0.2</v>
      </c>
      <c r="Q7858">
        <f t="shared" si="977"/>
        <v>0.25</v>
      </c>
      <c r="R7858" t="str">
        <f t="shared" si="978"/>
        <v/>
      </c>
      <c r="S7858">
        <f t="shared" si="979"/>
        <v>-9</v>
      </c>
      <c r="T7858">
        <f t="shared" si="980"/>
        <v>-9</v>
      </c>
      <c r="U7858">
        <f t="shared" si="981"/>
        <v>-9</v>
      </c>
      <c r="V7858">
        <f t="shared" si="982"/>
        <v>7.4802207007185979</v>
      </c>
    </row>
    <row r="7859" spans="1:22" x14ac:dyDescent="0.35">
      <c r="A7859">
        <v>1999</v>
      </c>
      <c r="B7859">
        <v>11</v>
      </c>
      <c r="C7859">
        <v>24</v>
      </c>
      <c r="D7859">
        <v>7</v>
      </c>
      <c r="E7859">
        <v>30</v>
      </c>
      <c r="F7859">
        <v>106</v>
      </c>
      <c r="G7859">
        <v>32</v>
      </c>
      <c r="H7859">
        <v>42</v>
      </c>
      <c r="I7859">
        <v>-7</v>
      </c>
      <c r="J7859">
        <v>-18</v>
      </c>
      <c r="K7859">
        <v>2.5</v>
      </c>
      <c r="L7859">
        <v>46.5</v>
      </c>
      <c r="M7859">
        <f t="shared" si="976"/>
        <v>-3.9050621844205753</v>
      </c>
      <c r="N7859" s="3">
        <f t="shared" si="983"/>
        <v>327.29216666667583</v>
      </c>
      <c r="O7859" s="1" t="s">
        <v>3605</v>
      </c>
      <c r="P7859">
        <v>0.2</v>
      </c>
      <c r="Q7859">
        <f t="shared" si="977"/>
        <v>0.29166666666666669</v>
      </c>
      <c r="R7859" t="str">
        <f t="shared" si="978"/>
        <v/>
      </c>
      <c r="S7859">
        <f t="shared" si="979"/>
        <v>-3.3932700854395206</v>
      </c>
      <c r="T7859">
        <f t="shared" si="980"/>
        <v>-5.0247273648069068</v>
      </c>
      <c r="U7859">
        <f t="shared" si="981"/>
        <v>-3.9050621844205753</v>
      </c>
      <c r="V7859">
        <f t="shared" si="982"/>
        <v>144.33783516352258</v>
      </c>
    </row>
    <row r="7860" spans="1:22" x14ac:dyDescent="0.35">
      <c r="A7860">
        <v>1999</v>
      </c>
      <c r="B7860">
        <v>11</v>
      </c>
      <c r="C7860">
        <v>24</v>
      </c>
      <c r="D7860">
        <v>8</v>
      </c>
      <c r="E7860">
        <v>30</v>
      </c>
      <c r="F7860">
        <v>814</v>
      </c>
      <c r="G7860">
        <v>53</v>
      </c>
      <c r="H7860">
        <v>252</v>
      </c>
      <c r="I7860">
        <v>-3</v>
      </c>
      <c r="J7860">
        <v>-17</v>
      </c>
      <c r="K7860">
        <v>2.7</v>
      </c>
      <c r="L7860">
        <v>37.79</v>
      </c>
      <c r="M7860">
        <f t="shared" si="976"/>
        <v>20.110227498644676</v>
      </c>
      <c r="N7860" s="3">
        <f t="shared" si="983"/>
        <v>327.33383333334251</v>
      </c>
      <c r="O7860" s="1" t="s">
        <v>3606</v>
      </c>
      <c r="P7860">
        <v>0.2</v>
      </c>
      <c r="Q7860">
        <f t="shared" si="977"/>
        <v>0.33333333333333331</v>
      </c>
      <c r="R7860" t="str">
        <f t="shared" si="978"/>
        <v/>
      </c>
      <c r="S7860">
        <f t="shared" si="979"/>
        <v>23.936275592504703</v>
      </c>
      <c r="T7860">
        <f t="shared" si="980"/>
        <v>11.715517286938594</v>
      </c>
      <c r="U7860">
        <f t="shared" si="981"/>
        <v>20.110227498644676</v>
      </c>
      <c r="V7860">
        <f t="shared" si="982"/>
        <v>473.20943626020841</v>
      </c>
    </row>
    <row r="7861" spans="1:22" x14ac:dyDescent="0.35">
      <c r="A7861">
        <v>1999</v>
      </c>
      <c r="B7861">
        <v>11</v>
      </c>
      <c r="C7861">
        <v>24</v>
      </c>
      <c r="D7861">
        <v>9</v>
      </c>
      <c r="E7861">
        <v>30</v>
      </c>
      <c r="F7861">
        <v>935</v>
      </c>
      <c r="G7861">
        <v>66</v>
      </c>
      <c r="H7861">
        <v>412</v>
      </c>
      <c r="I7861">
        <v>0</v>
      </c>
      <c r="J7861">
        <v>-15</v>
      </c>
      <c r="K7861" s="1" t="s">
        <v>92</v>
      </c>
      <c r="L7861">
        <v>34.99</v>
      </c>
      <c r="M7861">
        <f t="shared" si="976"/>
        <v>34.050123148048655</v>
      </c>
      <c r="N7861" s="3">
        <f t="shared" si="983"/>
        <v>327.3755000000092</v>
      </c>
      <c r="O7861" s="1" t="s">
        <v>3607</v>
      </c>
      <c r="P7861">
        <v>0.2</v>
      </c>
      <c r="Q7861">
        <f t="shared" si="977"/>
        <v>0.375</v>
      </c>
      <c r="R7861" t="str">
        <f t="shared" si="978"/>
        <v/>
      </c>
      <c r="S7861">
        <f t="shared" si="979"/>
        <v>39.677436503606735</v>
      </c>
      <c r="T7861">
        <f t="shared" si="980"/>
        <v>21.757114182064754</v>
      </c>
      <c r="U7861">
        <f t="shared" si="981"/>
        <v>34.050123148048655</v>
      </c>
      <c r="V7861">
        <f t="shared" si="982"/>
        <v>722.32909357264543</v>
      </c>
    </row>
    <row r="7862" spans="1:22" x14ac:dyDescent="0.35">
      <c r="A7862">
        <v>1999</v>
      </c>
      <c r="B7862">
        <v>11</v>
      </c>
      <c r="C7862">
        <v>24</v>
      </c>
      <c r="D7862">
        <v>10</v>
      </c>
      <c r="E7862">
        <v>30</v>
      </c>
      <c r="F7862">
        <v>988</v>
      </c>
      <c r="G7862">
        <v>73</v>
      </c>
      <c r="H7862">
        <v>523</v>
      </c>
      <c r="I7862">
        <v>0</v>
      </c>
      <c r="J7862">
        <v>-14</v>
      </c>
      <c r="K7862" s="1" t="s">
        <v>100</v>
      </c>
      <c r="L7862">
        <v>31.39</v>
      </c>
      <c r="M7862">
        <f t="shared" si="976"/>
        <v>41.204924524003978</v>
      </c>
      <c r="N7862" s="3">
        <f t="shared" si="983"/>
        <v>327.41716666667588</v>
      </c>
      <c r="O7862" s="1" t="s">
        <v>3608</v>
      </c>
      <c r="P7862">
        <v>0.2</v>
      </c>
      <c r="Q7862">
        <f t="shared" si="977"/>
        <v>0.41666666666666669</v>
      </c>
      <c r="R7862" t="str">
        <f t="shared" si="978"/>
        <v/>
      </c>
      <c r="S7862">
        <f t="shared" si="979"/>
        <v>48.010544505227216</v>
      </c>
      <c r="T7862">
        <f t="shared" si="980"/>
        <v>26.359847449350934</v>
      </c>
      <c r="U7862">
        <f t="shared" si="981"/>
        <v>41.204924524003978</v>
      </c>
      <c r="V7862">
        <f t="shared" si="982"/>
        <v>907.26925049568399</v>
      </c>
    </row>
    <row r="7863" spans="1:22" x14ac:dyDescent="0.35">
      <c r="A7863">
        <v>1999</v>
      </c>
      <c r="B7863">
        <v>11</v>
      </c>
      <c r="C7863">
        <v>24</v>
      </c>
      <c r="D7863">
        <v>11</v>
      </c>
      <c r="E7863">
        <v>30</v>
      </c>
      <c r="F7863">
        <v>1007</v>
      </c>
      <c r="G7863">
        <v>76</v>
      </c>
      <c r="H7863">
        <v>573</v>
      </c>
      <c r="I7863">
        <v>1</v>
      </c>
      <c r="J7863">
        <v>-14</v>
      </c>
      <c r="K7863" s="1" t="s">
        <v>100</v>
      </c>
      <c r="L7863">
        <v>32.33</v>
      </c>
      <c r="M7863">
        <f t="shared" si="976"/>
        <v>45.288375149020077</v>
      </c>
      <c r="N7863" s="3">
        <f t="shared" si="983"/>
        <v>327.45883333334257</v>
      </c>
      <c r="O7863" s="1" t="s">
        <v>3609</v>
      </c>
      <c r="P7863">
        <v>0.2</v>
      </c>
      <c r="Q7863">
        <f t="shared" si="977"/>
        <v>0.45833333333333331</v>
      </c>
      <c r="R7863">
        <f t="shared" si="978"/>
        <v>0.31433722266120273</v>
      </c>
      <c r="S7863">
        <f t="shared" si="979"/>
        <v>52.603273897942543</v>
      </c>
      <c r="T7863">
        <f t="shared" si="980"/>
        <v>29.332409929005046</v>
      </c>
      <c r="U7863">
        <f t="shared" si="981"/>
        <v>45.288375149020077</v>
      </c>
      <c r="V7863">
        <f t="shared" si="982"/>
        <v>1008.8979219319932</v>
      </c>
    </row>
    <row r="7864" spans="1:22" x14ac:dyDescent="0.35">
      <c r="A7864">
        <v>1999</v>
      </c>
      <c r="B7864">
        <v>11</v>
      </c>
      <c r="C7864">
        <v>24</v>
      </c>
      <c r="D7864">
        <v>12</v>
      </c>
      <c r="E7864">
        <v>30</v>
      </c>
      <c r="F7864">
        <v>1001</v>
      </c>
      <c r="G7864">
        <v>74</v>
      </c>
      <c r="H7864">
        <v>558</v>
      </c>
      <c r="I7864">
        <v>2</v>
      </c>
      <c r="J7864">
        <v>-13</v>
      </c>
      <c r="K7864" s="1" t="s">
        <v>100</v>
      </c>
      <c r="L7864" s="1" t="s">
        <v>186</v>
      </c>
      <c r="M7864">
        <f t="shared" si="976"/>
        <v>45.366761431725905</v>
      </c>
      <c r="N7864" s="3">
        <f t="shared" si="983"/>
        <v>327.50050000000925</v>
      </c>
      <c r="O7864" s="1" t="s">
        <v>3610</v>
      </c>
      <c r="P7864">
        <v>0.2</v>
      </c>
      <c r="Q7864">
        <f t="shared" si="977"/>
        <v>0.5</v>
      </c>
      <c r="R7864">
        <f t="shared" si="978"/>
        <v>0.31433722266120279</v>
      </c>
      <c r="S7864">
        <f t="shared" si="979"/>
        <v>52.529441658181895</v>
      </c>
      <c r="T7864">
        <f t="shared" si="980"/>
        <v>29.742829987390266</v>
      </c>
      <c r="U7864">
        <f t="shared" si="981"/>
        <v>45.366761431725905</v>
      </c>
      <c r="V7864">
        <f t="shared" si="982"/>
        <v>1015.2401649042115</v>
      </c>
    </row>
    <row r="7865" spans="1:22" x14ac:dyDescent="0.35">
      <c r="A7865">
        <v>1999</v>
      </c>
      <c r="B7865">
        <v>11</v>
      </c>
      <c r="C7865">
        <v>24</v>
      </c>
      <c r="D7865">
        <v>13</v>
      </c>
      <c r="E7865">
        <v>30</v>
      </c>
      <c r="F7865">
        <v>969</v>
      </c>
      <c r="G7865">
        <v>68</v>
      </c>
      <c r="H7865">
        <v>480</v>
      </c>
      <c r="I7865">
        <v>2</v>
      </c>
      <c r="J7865">
        <v>-13</v>
      </c>
      <c r="K7865">
        <v>2.2000000000000002</v>
      </c>
      <c r="L7865">
        <v>35.28</v>
      </c>
      <c r="M7865">
        <f t="shared" si="976"/>
        <v>40.87958959506156</v>
      </c>
      <c r="N7865" s="3">
        <f t="shared" si="983"/>
        <v>327.54216666667594</v>
      </c>
      <c r="O7865">
        <v>891.95414463119801</v>
      </c>
      <c r="P7865">
        <v>0.2</v>
      </c>
      <c r="Q7865">
        <f t="shared" si="977"/>
        <v>0.54166666666666663</v>
      </c>
      <c r="R7865">
        <f t="shared" si="978"/>
        <v>0.31465851642557929</v>
      </c>
      <c r="S7865">
        <f t="shared" si="979"/>
        <v>47.29717750860231</v>
      </c>
      <c r="T7865">
        <f t="shared" si="980"/>
        <v>26.901772399462065</v>
      </c>
      <c r="U7865">
        <f t="shared" si="981"/>
        <v>40.87958959506156</v>
      </c>
      <c r="V7865">
        <f t="shared" si="982"/>
        <v>919.88070014590835</v>
      </c>
    </row>
    <row r="7866" spans="1:22" x14ac:dyDescent="0.35">
      <c r="A7866">
        <v>1999</v>
      </c>
      <c r="B7866">
        <v>11</v>
      </c>
      <c r="C7866">
        <v>24</v>
      </c>
      <c r="D7866">
        <v>14</v>
      </c>
      <c r="E7866">
        <v>30</v>
      </c>
      <c r="F7866">
        <v>898</v>
      </c>
      <c r="G7866">
        <v>58</v>
      </c>
      <c r="H7866">
        <v>347</v>
      </c>
      <c r="I7866">
        <v>1</v>
      </c>
      <c r="J7866">
        <v>-13</v>
      </c>
      <c r="K7866">
        <v>1.8</v>
      </c>
      <c r="L7866">
        <v>36.36</v>
      </c>
      <c r="M7866">
        <f t="shared" si="976"/>
        <v>32.458493650466728</v>
      </c>
      <c r="N7866" s="3">
        <f t="shared" si="983"/>
        <v>327.58383333334262</v>
      </c>
      <c r="O7866" s="1" t="s">
        <v>3611</v>
      </c>
      <c r="P7866">
        <v>0.2</v>
      </c>
      <c r="Q7866">
        <f t="shared" si="977"/>
        <v>0.58333333333333337</v>
      </c>
      <c r="R7866">
        <f t="shared" si="978"/>
        <v>0.31597037971416214</v>
      </c>
      <c r="S7866">
        <f t="shared" si="979"/>
        <v>37.637771024305437</v>
      </c>
      <c r="T7866">
        <f t="shared" si="980"/>
        <v>21.246116279566188</v>
      </c>
      <c r="U7866">
        <f t="shared" si="981"/>
        <v>32.458493650466728</v>
      </c>
      <c r="V7866">
        <f t="shared" si="982"/>
        <v>714.65799625685202</v>
      </c>
    </row>
    <row r="7867" spans="1:22" x14ac:dyDescent="0.35">
      <c r="A7867">
        <v>1999</v>
      </c>
      <c r="B7867">
        <v>11</v>
      </c>
      <c r="C7867">
        <v>24</v>
      </c>
      <c r="D7867">
        <v>15</v>
      </c>
      <c r="E7867">
        <v>30</v>
      </c>
      <c r="F7867">
        <v>741</v>
      </c>
      <c r="G7867">
        <v>41</v>
      </c>
      <c r="H7867">
        <v>175</v>
      </c>
      <c r="I7867">
        <v>0</v>
      </c>
      <c r="J7867">
        <v>-11</v>
      </c>
      <c r="K7867">
        <v>1</v>
      </c>
      <c r="L7867">
        <v>45.01</v>
      </c>
      <c r="M7867">
        <f t="shared" si="976"/>
        <v>20.7500479648618</v>
      </c>
      <c r="N7867" s="3">
        <f t="shared" si="983"/>
        <v>327.62550000000931</v>
      </c>
      <c r="O7867" s="1" t="s">
        <v>3612</v>
      </c>
      <c r="P7867">
        <v>0.2</v>
      </c>
      <c r="Q7867">
        <f t="shared" si="977"/>
        <v>0.625</v>
      </c>
      <c r="R7867" t="str">
        <f t="shared" si="978"/>
        <v/>
      </c>
      <c r="S7867">
        <f t="shared" si="979"/>
        <v>24.147087894670896</v>
      </c>
      <c r="T7867">
        <f t="shared" si="980"/>
        <v>13.489007069086705</v>
      </c>
      <c r="U7867">
        <f t="shared" si="981"/>
        <v>20.7500479648618</v>
      </c>
      <c r="V7867">
        <f t="shared" si="982"/>
        <v>263.13967614016866</v>
      </c>
    </row>
    <row r="7868" spans="1:22" x14ac:dyDescent="0.35">
      <c r="A7868">
        <v>1999</v>
      </c>
      <c r="B7868">
        <v>11</v>
      </c>
      <c r="C7868">
        <v>24</v>
      </c>
      <c r="D7868">
        <v>16</v>
      </c>
      <c r="E7868">
        <v>30</v>
      </c>
      <c r="F7868">
        <v>0</v>
      </c>
      <c r="G7868">
        <v>0</v>
      </c>
      <c r="H7868">
        <v>0</v>
      </c>
      <c r="I7868">
        <v>-2</v>
      </c>
      <c r="J7868">
        <v>-13</v>
      </c>
      <c r="K7868" s="1" t="s">
        <v>96</v>
      </c>
      <c r="L7868">
        <v>47.09</v>
      </c>
      <c r="M7868">
        <f t="shared" si="976"/>
        <v>-2</v>
      </c>
      <c r="N7868" s="3">
        <f t="shared" si="983"/>
        <v>327.667166666676</v>
      </c>
      <c r="O7868">
        <v>0</v>
      </c>
      <c r="P7868">
        <v>0.2</v>
      </c>
      <c r="Q7868">
        <f t="shared" si="977"/>
        <v>0.66666666666666663</v>
      </c>
      <c r="R7868" t="str">
        <f t="shared" si="978"/>
        <v/>
      </c>
      <c r="S7868">
        <f t="shared" si="979"/>
        <v>-2</v>
      </c>
      <c r="T7868">
        <f t="shared" si="980"/>
        <v>-2</v>
      </c>
      <c r="U7868">
        <f t="shared" si="981"/>
        <v>-2</v>
      </c>
      <c r="V7868">
        <f t="shared" si="982"/>
        <v>0</v>
      </c>
    </row>
    <row r="7869" spans="1:22" x14ac:dyDescent="0.35">
      <c r="A7869">
        <v>1999</v>
      </c>
      <c r="B7869">
        <v>11</v>
      </c>
      <c r="C7869">
        <v>24</v>
      </c>
      <c r="D7869">
        <v>17</v>
      </c>
      <c r="E7869">
        <v>30</v>
      </c>
      <c r="F7869">
        <v>0</v>
      </c>
      <c r="G7869">
        <v>0</v>
      </c>
      <c r="H7869">
        <v>0</v>
      </c>
      <c r="I7869">
        <v>-4</v>
      </c>
      <c r="J7869">
        <v>-16</v>
      </c>
      <c r="K7869">
        <v>0.9</v>
      </c>
      <c r="L7869">
        <v>44.25</v>
      </c>
      <c r="M7869">
        <f t="shared" si="976"/>
        <v>-4</v>
      </c>
      <c r="N7869" s="3">
        <f t="shared" si="983"/>
        <v>327.70883333334268</v>
      </c>
      <c r="O7869">
        <v>0</v>
      </c>
      <c r="P7869">
        <v>0.2</v>
      </c>
      <c r="Q7869">
        <f t="shared" si="977"/>
        <v>0.70833333333333337</v>
      </c>
      <c r="R7869" t="str">
        <f t="shared" si="978"/>
        <v/>
      </c>
      <c r="S7869">
        <f t="shared" si="979"/>
        <v>-4</v>
      </c>
      <c r="T7869">
        <f t="shared" si="980"/>
        <v>-4</v>
      </c>
      <c r="U7869">
        <f t="shared" si="981"/>
        <v>-4</v>
      </c>
      <c r="V7869">
        <f t="shared" si="982"/>
        <v>0</v>
      </c>
    </row>
    <row r="7870" spans="1:22" x14ac:dyDescent="0.35">
      <c r="A7870">
        <v>1999</v>
      </c>
      <c r="B7870">
        <v>11</v>
      </c>
      <c r="C7870">
        <v>24</v>
      </c>
      <c r="D7870">
        <v>18</v>
      </c>
      <c r="E7870">
        <v>30</v>
      </c>
      <c r="F7870">
        <v>0</v>
      </c>
      <c r="G7870">
        <v>0</v>
      </c>
      <c r="H7870">
        <v>0</v>
      </c>
      <c r="I7870">
        <v>-5</v>
      </c>
      <c r="J7870">
        <v>-16</v>
      </c>
      <c r="K7870">
        <v>1.4</v>
      </c>
      <c r="L7870">
        <v>48.03</v>
      </c>
      <c r="M7870">
        <f t="shared" si="976"/>
        <v>-5</v>
      </c>
      <c r="N7870" s="3">
        <f t="shared" si="983"/>
        <v>327.75050000000937</v>
      </c>
      <c r="O7870">
        <v>0</v>
      </c>
      <c r="P7870">
        <v>0.2</v>
      </c>
      <c r="Q7870">
        <f t="shared" si="977"/>
        <v>0.75</v>
      </c>
      <c r="R7870" t="str">
        <f t="shared" si="978"/>
        <v/>
      </c>
      <c r="S7870">
        <f t="shared" si="979"/>
        <v>-5</v>
      </c>
      <c r="T7870">
        <f t="shared" si="980"/>
        <v>-5</v>
      </c>
      <c r="U7870">
        <f t="shared" si="981"/>
        <v>-5</v>
      </c>
      <c r="V7870">
        <f t="shared" si="982"/>
        <v>0</v>
      </c>
    </row>
    <row r="7871" spans="1:22" x14ac:dyDescent="0.35">
      <c r="A7871">
        <v>1999</v>
      </c>
      <c r="B7871">
        <v>11</v>
      </c>
      <c r="C7871">
        <v>24</v>
      </c>
      <c r="D7871">
        <v>19</v>
      </c>
      <c r="E7871">
        <v>30</v>
      </c>
      <c r="F7871">
        <v>0</v>
      </c>
      <c r="G7871">
        <v>0</v>
      </c>
      <c r="H7871">
        <v>0</v>
      </c>
      <c r="I7871">
        <v>-6</v>
      </c>
      <c r="J7871">
        <v>-16</v>
      </c>
      <c r="K7871" s="1" t="s">
        <v>88</v>
      </c>
      <c r="L7871">
        <v>51.86</v>
      </c>
      <c r="M7871">
        <f t="shared" si="976"/>
        <v>-6</v>
      </c>
      <c r="N7871" s="3">
        <f t="shared" si="983"/>
        <v>327.79216666667605</v>
      </c>
      <c r="O7871">
        <v>0</v>
      </c>
      <c r="P7871">
        <v>0.2</v>
      </c>
      <c r="Q7871">
        <f t="shared" si="977"/>
        <v>0.79166666666666663</v>
      </c>
      <c r="R7871" t="str">
        <f t="shared" si="978"/>
        <v/>
      </c>
      <c r="S7871">
        <f t="shared" si="979"/>
        <v>-6</v>
      </c>
      <c r="T7871">
        <f t="shared" si="980"/>
        <v>-6</v>
      </c>
      <c r="U7871">
        <f t="shared" si="981"/>
        <v>-6</v>
      </c>
      <c r="V7871">
        <f t="shared" si="982"/>
        <v>0</v>
      </c>
    </row>
    <row r="7872" spans="1:22" x14ac:dyDescent="0.35">
      <c r="A7872">
        <v>1999</v>
      </c>
      <c r="B7872">
        <v>11</v>
      </c>
      <c r="C7872">
        <v>24</v>
      </c>
      <c r="D7872">
        <v>20</v>
      </c>
      <c r="E7872">
        <v>30</v>
      </c>
      <c r="F7872">
        <v>0</v>
      </c>
      <c r="G7872">
        <v>0</v>
      </c>
      <c r="H7872">
        <v>0</v>
      </c>
      <c r="I7872">
        <v>-6</v>
      </c>
      <c r="J7872">
        <v>-16</v>
      </c>
      <c r="K7872">
        <v>2</v>
      </c>
      <c r="L7872">
        <v>51.82</v>
      </c>
      <c r="M7872">
        <f t="shared" si="976"/>
        <v>-6</v>
      </c>
      <c r="N7872" s="3">
        <f t="shared" si="983"/>
        <v>327.83383333334274</v>
      </c>
      <c r="O7872">
        <v>0</v>
      </c>
      <c r="P7872">
        <v>0.2</v>
      </c>
      <c r="Q7872">
        <f t="shared" si="977"/>
        <v>0.83333333333333337</v>
      </c>
      <c r="R7872" t="str">
        <f t="shared" si="978"/>
        <v/>
      </c>
      <c r="S7872">
        <f t="shared" si="979"/>
        <v>-6</v>
      </c>
      <c r="T7872">
        <f t="shared" si="980"/>
        <v>-6</v>
      </c>
      <c r="U7872">
        <f t="shared" si="981"/>
        <v>-6</v>
      </c>
      <c r="V7872">
        <f t="shared" si="982"/>
        <v>0</v>
      </c>
    </row>
    <row r="7873" spans="1:22" x14ac:dyDescent="0.35">
      <c r="A7873">
        <v>1999</v>
      </c>
      <c r="B7873">
        <v>11</v>
      </c>
      <c r="C7873">
        <v>24</v>
      </c>
      <c r="D7873">
        <v>21</v>
      </c>
      <c r="E7873">
        <v>30</v>
      </c>
      <c r="F7873">
        <v>0</v>
      </c>
      <c r="G7873">
        <v>0</v>
      </c>
      <c r="H7873">
        <v>0</v>
      </c>
      <c r="I7873">
        <v>-6</v>
      </c>
      <c r="J7873">
        <v>-16</v>
      </c>
      <c r="K7873" s="1" t="s">
        <v>92</v>
      </c>
      <c r="L7873">
        <v>55.76</v>
      </c>
      <c r="M7873">
        <f t="shared" si="976"/>
        <v>-6</v>
      </c>
      <c r="N7873" s="3">
        <f t="shared" si="983"/>
        <v>327.87550000000942</v>
      </c>
      <c r="O7873">
        <v>0</v>
      </c>
      <c r="P7873">
        <v>0.2</v>
      </c>
      <c r="Q7873">
        <f t="shared" si="977"/>
        <v>0.875</v>
      </c>
      <c r="R7873" t="str">
        <f t="shared" si="978"/>
        <v/>
      </c>
      <c r="S7873">
        <f t="shared" si="979"/>
        <v>-6</v>
      </c>
      <c r="T7873">
        <f t="shared" si="980"/>
        <v>-6</v>
      </c>
      <c r="U7873">
        <f t="shared" si="981"/>
        <v>-6</v>
      </c>
      <c r="V7873">
        <f t="shared" si="982"/>
        <v>0</v>
      </c>
    </row>
    <row r="7874" spans="1:22" x14ac:dyDescent="0.35">
      <c r="A7874">
        <v>1999</v>
      </c>
      <c r="B7874">
        <v>11</v>
      </c>
      <c r="C7874">
        <v>24</v>
      </c>
      <c r="D7874">
        <v>22</v>
      </c>
      <c r="E7874">
        <v>30</v>
      </c>
      <c r="F7874">
        <v>0</v>
      </c>
      <c r="G7874">
        <v>0</v>
      </c>
      <c r="H7874">
        <v>0</v>
      </c>
      <c r="I7874">
        <v>-6</v>
      </c>
      <c r="J7874">
        <v>-16</v>
      </c>
      <c r="K7874">
        <v>2.7</v>
      </c>
      <c r="L7874">
        <v>51.57</v>
      </c>
      <c r="M7874">
        <f t="shared" si="976"/>
        <v>-6</v>
      </c>
      <c r="N7874" s="3">
        <f t="shared" si="983"/>
        <v>327.91716666667611</v>
      </c>
      <c r="O7874">
        <v>0</v>
      </c>
      <c r="P7874">
        <v>0.2</v>
      </c>
      <c r="Q7874">
        <f t="shared" si="977"/>
        <v>0.91666666666666663</v>
      </c>
      <c r="R7874" t="str">
        <f t="shared" si="978"/>
        <v/>
      </c>
      <c r="S7874">
        <f t="shared" si="979"/>
        <v>-6</v>
      </c>
      <c r="T7874">
        <f t="shared" si="980"/>
        <v>-6</v>
      </c>
      <c r="U7874">
        <f t="shared" si="981"/>
        <v>-6</v>
      </c>
      <c r="V7874">
        <f t="shared" si="982"/>
        <v>0</v>
      </c>
    </row>
    <row r="7875" spans="1:22" x14ac:dyDescent="0.35">
      <c r="A7875">
        <v>1999</v>
      </c>
      <c r="B7875">
        <v>11</v>
      </c>
      <c r="C7875">
        <v>24</v>
      </c>
      <c r="D7875">
        <v>23</v>
      </c>
      <c r="E7875">
        <v>30</v>
      </c>
      <c r="F7875">
        <v>0</v>
      </c>
      <c r="G7875">
        <v>0</v>
      </c>
      <c r="H7875">
        <v>0</v>
      </c>
      <c r="I7875">
        <v>-5</v>
      </c>
      <c r="J7875">
        <v>-16</v>
      </c>
      <c r="K7875">
        <v>3</v>
      </c>
      <c r="L7875">
        <v>51.81</v>
      </c>
      <c r="M7875">
        <f t="shared" si="976"/>
        <v>-5</v>
      </c>
      <c r="N7875" s="3">
        <f t="shared" si="983"/>
        <v>327.9588333333428</v>
      </c>
      <c r="O7875">
        <v>0</v>
      </c>
      <c r="P7875">
        <v>0.2</v>
      </c>
      <c r="Q7875">
        <f t="shared" si="977"/>
        <v>0.95833333333333337</v>
      </c>
      <c r="R7875" t="str">
        <f t="shared" si="978"/>
        <v/>
      </c>
      <c r="S7875">
        <f t="shared" si="979"/>
        <v>-5</v>
      </c>
      <c r="T7875">
        <f t="shared" si="980"/>
        <v>-5</v>
      </c>
      <c r="U7875">
        <f t="shared" si="981"/>
        <v>-5</v>
      </c>
      <c r="V7875">
        <f t="shared" si="982"/>
        <v>0</v>
      </c>
    </row>
    <row r="7876" spans="1:22" x14ac:dyDescent="0.35">
      <c r="A7876">
        <v>1999</v>
      </c>
      <c r="B7876">
        <v>11</v>
      </c>
      <c r="C7876">
        <v>25</v>
      </c>
      <c r="D7876">
        <v>0</v>
      </c>
      <c r="E7876">
        <v>30</v>
      </c>
      <c r="F7876">
        <v>0</v>
      </c>
      <c r="G7876">
        <v>0</v>
      </c>
      <c r="H7876">
        <v>0</v>
      </c>
      <c r="I7876">
        <v>-5</v>
      </c>
      <c r="J7876">
        <v>-15</v>
      </c>
      <c r="K7876">
        <v>3.2</v>
      </c>
      <c r="L7876">
        <v>48.83</v>
      </c>
      <c r="M7876">
        <f t="shared" si="976"/>
        <v>-5</v>
      </c>
      <c r="N7876" s="3">
        <f t="shared" si="983"/>
        <v>328.00050000000948</v>
      </c>
      <c r="O7876">
        <v>0</v>
      </c>
      <c r="P7876">
        <v>0.2</v>
      </c>
      <c r="Q7876">
        <f t="shared" si="977"/>
        <v>0</v>
      </c>
      <c r="R7876" t="str">
        <f t="shared" si="978"/>
        <v/>
      </c>
      <c r="S7876">
        <f t="shared" si="979"/>
        <v>-5</v>
      </c>
      <c r="T7876">
        <f t="shared" si="980"/>
        <v>-5</v>
      </c>
      <c r="U7876">
        <f t="shared" si="981"/>
        <v>-5</v>
      </c>
      <c r="V7876">
        <f t="shared" si="982"/>
        <v>0</v>
      </c>
    </row>
    <row r="7877" spans="1:22" x14ac:dyDescent="0.35">
      <c r="A7877">
        <v>1999</v>
      </c>
      <c r="B7877">
        <v>11</v>
      </c>
      <c r="C7877">
        <v>25</v>
      </c>
      <c r="D7877">
        <v>1</v>
      </c>
      <c r="E7877">
        <v>30</v>
      </c>
      <c r="F7877">
        <v>0</v>
      </c>
      <c r="G7877">
        <v>0</v>
      </c>
      <c r="H7877">
        <v>0</v>
      </c>
      <c r="I7877">
        <v>-5</v>
      </c>
      <c r="J7877">
        <v>-15</v>
      </c>
      <c r="K7877" s="1" t="s">
        <v>112</v>
      </c>
      <c r="L7877">
        <v>49.31</v>
      </c>
      <c r="M7877">
        <f t="shared" ref="M7877:M7940" si="984">+I7877+O7877*EXP(-2.98-0.0471*K7877*1.7)+1*O7877/1000</f>
        <v>-5</v>
      </c>
      <c r="N7877" s="3">
        <f t="shared" si="983"/>
        <v>328.04216666667617</v>
      </c>
      <c r="O7877">
        <v>0</v>
      </c>
      <c r="P7877">
        <v>0.2</v>
      </c>
      <c r="Q7877">
        <f t="shared" ref="Q7877:Q7940" si="985">+D7877/24</f>
        <v>4.1666666666666664E-2</v>
      </c>
      <c r="R7877" t="str">
        <f t="shared" ref="R7877:R7940" si="986">+IF(O7877&gt;100,IF(I7877&gt;0,(S7877-M7877)/(S7877-T7877),""),"")</f>
        <v/>
      </c>
      <c r="S7877">
        <f t="shared" ref="S7877:S7940" si="987">I7877+O7877*EXP(-2.81-0.0455*K7877*1.7)</f>
        <v>-5</v>
      </c>
      <c r="T7877">
        <f t="shared" ref="T7877:T7940" si="988">I7877+O7877*EXP(-3.47-0.0594*K7877*1.7)+3*O7877/1000</f>
        <v>-5</v>
      </c>
      <c r="U7877">
        <f t="shared" ref="U7877:U7940" si="989">+I7877+O7877*EXP(-2.98-0.0471*K7877*1.7)+1*O7877/1000</f>
        <v>-5</v>
      </c>
      <c r="V7877">
        <f t="shared" ref="V7877:V7940" si="990">+IF((SIN(23.45*PI()/180*SIN(2*PI()*(284+N7877)/365.25))*SIN($F$2*PI()/180)*COS($AU$2*PI()/180)+SIN(23.45*PI()/180*SIN(2*PI()*(284+N7877)/365.25))*COS($F$2*PI()/180)*SIN($AU$2*PI()/180)*COS($AV$2*PI()/180)+COS(23.45*PI()/180*SIN(2*PI()*(284+N7877)/365.25))*COS($F$2*PI()/180)*COS($AU$2*PI()/180)*COS(Q7877*2*PI()-PI())-COS(23.45*PI()/180*SIN(2*PI()*(284+N7877)/365.25))*SIN($F$2*PI()/180)*SIN($AU$2*PI()/180)*COS($AV$2*PI()/180)*COS(Q7877*2*PI()-PI())-COS(23.45*PI()/180*SIN(2*PI()*(284+N7877)/365.25))*SIN($AU$2*PI()/180)*SIN($AV$2*PI()/180)*SIN(Q7877*2*PI()-PI()))&gt;0,(F7878+F7877)*COS(ACOS(SIN(23.45*PI()/180*SIN(2*PI()*(284+N7877)/365.25))*SIN($F$2*PI()/180)*COS($AU$2*PI()/180)+SIN(23.45*PI()/180*SIN(2*PI()*(284+N7877)/365.25))*COS($F$2*PI()/180)*SIN($AU$2*PI()/180)*COS($AV$2*PI()/180)+COS(23.45*PI()/180*SIN(2*PI()*(284+N7877)/365.25))*COS($F$2*PI()/180)*COS($AU$2*PI()/180)*COS(Q7877*2*PI()-PI())-COS(23.45*PI()/180*SIN(2*PI()*(284+N7877)/365.25))*SIN($F$2*PI()/180)*SIN($AU$2*PI()/180)*COS($AV$2*PI()/180)*COS(Q7877*2*PI()-PI())-COS(23.45*PI()/180*SIN(2*PI()*(284+N7877)/365.25))*SIN($AU$2*PI()/180)*SIN($AV$2*PI()/180)*SIN(Q7877*2*PI()-PI())))/2+(G7878+G7877)*(1+COS($AU$2))/4+(H7878+H7877)*P7877*(1-COS($AU$2))/4,(G7878+G7877)*(1+COS($AU$2))/4+(H7878+H7877)*P7877*(1-COS($AU$2))/4)</f>
        <v>0</v>
      </c>
    </row>
    <row r="7878" spans="1:22" x14ac:dyDescent="0.35">
      <c r="A7878">
        <v>1999</v>
      </c>
      <c r="B7878">
        <v>11</v>
      </c>
      <c r="C7878">
        <v>25</v>
      </c>
      <c r="D7878">
        <v>2</v>
      </c>
      <c r="E7878">
        <v>30</v>
      </c>
      <c r="F7878">
        <v>0</v>
      </c>
      <c r="G7878">
        <v>0</v>
      </c>
      <c r="H7878">
        <v>0</v>
      </c>
      <c r="I7878">
        <v>-4</v>
      </c>
      <c r="J7878">
        <v>-15</v>
      </c>
      <c r="K7878" s="1" t="s">
        <v>112</v>
      </c>
      <c r="L7878">
        <v>46.03</v>
      </c>
      <c r="M7878">
        <f t="shared" si="984"/>
        <v>-4</v>
      </c>
      <c r="N7878" s="3">
        <f t="shared" ref="N7878:N7941" si="991">+N7877+1/24</f>
        <v>328.08383333334285</v>
      </c>
      <c r="O7878">
        <v>0</v>
      </c>
      <c r="P7878">
        <v>0.2</v>
      </c>
      <c r="Q7878">
        <f t="shared" si="985"/>
        <v>8.3333333333333329E-2</v>
      </c>
      <c r="R7878" t="str">
        <f t="shared" si="986"/>
        <v/>
      </c>
      <c r="S7878">
        <f t="shared" si="987"/>
        <v>-4</v>
      </c>
      <c r="T7878">
        <f t="shared" si="988"/>
        <v>-4</v>
      </c>
      <c r="U7878">
        <f t="shared" si="989"/>
        <v>-4</v>
      </c>
      <c r="V7878">
        <f t="shared" si="990"/>
        <v>0</v>
      </c>
    </row>
    <row r="7879" spans="1:22" x14ac:dyDescent="0.35">
      <c r="A7879">
        <v>1999</v>
      </c>
      <c r="B7879">
        <v>11</v>
      </c>
      <c r="C7879">
        <v>25</v>
      </c>
      <c r="D7879">
        <v>3</v>
      </c>
      <c r="E7879">
        <v>30</v>
      </c>
      <c r="F7879">
        <v>0</v>
      </c>
      <c r="G7879">
        <v>0</v>
      </c>
      <c r="H7879">
        <v>0</v>
      </c>
      <c r="I7879">
        <v>-3</v>
      </c>
      <c r="J7879">
        <v>-15</v>
      </c>
      <c r="K7879">
        <v>3.6</v>
      </c>
      <c r="L7879">
        <v>44.42</v>
      </c>
      <c r="M7879">
        <f t="shared" si="984"/>
        <v>-3</v>
      </c>
      <c r="N7879" s="3">
        <f t="shared" si="991"/>
        <v>328.12550000000954</v>
      </c>
      <c r="O7879">
        <v>0</v>
      </c>
      <c r="P7879">
        <v>0.2</v>
      </c>
      <c r="Q7879">
        <f t="shared" si="985"/>
        <v>0.125</v>
      </c>
      <c r="R7879" t="str">
        <f t="shared" si="986"/>
        <v/>
      </c>
      <c r="S7879">
        <f t="shared" si="987"/>
        <v>-3</v>
      </c>
      <c r="T7879">
        <f t="shared" si="988"/>
        <v>-3</v>
      </c>
      <c r="U7879">
        <f t="shared" si="989"/>
        <v>-3</v>
      </c>
      <c r="V7879">
        <f t="shared" si="990"/>
        <v>0</v>
      </c>
    </row>
    <row r="7880" spans="1:22" x14ac:dyDescent="0.35">
      <c r="A7880">
        <v>1999</v>
      </c>
      <c r="B7880">
        <v>11</v>
      </c>
      <c r="C7880">
        <v>25</v>
      </c>
      <c r="D7880">
        <v>4</v>
      </c>
      <c r="E7880">
        <v>30</v>
      </c>
      <c r="F7880">
        <v>0</v>
      </c>
      <c r="G7880">
        <v>0</v>
      </c>
      <c r="H7880">
        <v>0</v>
      </c>
      <c r="I7880">
        <v>-2</v>
      </c>
      <c r="J7880">
        <v>-14</v>
      </c>
      <c r="K7880" s="1" t="s">
        <v>104</v>
      </c>
      <c r="L7880">
        <v>47.97</v>
      </c>
      <c r="M7880">
        <f t="shared" si="984"/>
        <v>-2</v>
      </c>
      <c r="N7880" s="3">
        <f t="shared" si="991"/>
        <v>328.16716666667622</v>
      </c>
      <c r="O7880">
        <v>0</v>
      </c>
      <c r="P7880">
        <v>0.2</v>
      </c>
      <c r="Q7880">
        <f t="shared" si="985"/>
        <v>0.16666666666666666</v>
      </c>
      <c r="R7880" t="str">
        <f t="shared" si="986"/>
        <v/>
      </c>
      <c r="S7880">
        <f t="shared" si="987"/>
        <v>-2</v>
      </c>
      <c r="T7880">
        <f t="shared" si="988"/>
        <v>-2</v>
      </c>
      <c r="U7880">
        <f t="shared" si="989"/>
        <v>-2</v>
      </c>
      <c r="V7880">
        <f t="shared" si="990"/>
        <v>0</v>
      </c>
    </row>
    <row r="7881" spans="1:22" x14ac:dyDescent="0.35">
      <c r="A7881">
        <v>1999</v>
      </c>
      <c r="B7881">
        <v>11</v>
      </c>
      <c r="C7881">
        <v>25</v>
      </c>
      <c r="D7881">
        <v>5</v>
      </c>
      <c r="E7881">
        <v>30</v>
      </c>
      <c r="F7881">
        <v>0</v>
      </c>
      <c r="G7881">
        <v>0</v>
      </c>
      <c r="H7881">
        <v>0</v>
      </c>
      <c r="I7881">
        <v>-2</v>
      </c>
      <c r="J7881">
        <v>-13</v>
      </c>
      <c r="K7881" s="1" t="s">
        <v>99</v>
      </c>
      <c r="L7881">
        <v>52.03</v>
      </c>
      <c r="M7881">
        <f t="shared" si="984"/>
        <v>-2</v>
      </c>
      <c r="N7881" s="3">
        <f t="shared" si="991"/>
        <v>328.20883333334291</v>
      </c>
      <c r="O7881">
        <v>0</v>
      </c>
      <c r="P7881">
        <v>0.2</v>
      </c>
      <c r="Q7881">
        <f t="shared" si="985"/>
        <v>0.20833333333333334</v>
      </c>
      <c r="R7881" t="str">
        <f t="shared" si="986"/>
        <v/>
      </c>
      <c r="S7881">
        <f t="shared" si="987"/>
        <v>-2</v>
      </c>
      <c r="T7881">
        <f t="shared" si="988"/>
        <v>-2</v>
      </c>
      <c r="U7881">
        <f t="shared" si="989"/>
        <v>-2</v>
      </c>
      <c r="V7881">
        <f t="shared" si="990"/>
        <v>0</v>
      </c>
    </row>
    <row r="7882" spans="1:22" x14ac:dyDescent="0.35">
      <c r="A7882">
        <v>1999</v>
      </c>
      <c r="B7882">
        <v>11</v>
      </c>
      <c r="C7882">
        <v>25</v>
      </c>
      <c r="D7882">
        <v>6</v>
      </c>
      <c r="E7882">
        <v>30</v>
      </c>
      <c r="F7882">
        <v>0</v>
      </c>
      <c r="G7882">
        <v>0</v>
      </c>
      <c r="H7882">
        <v>0</v>
      </c>
      <c r="I7882">
        <v>-2</v>
      </c>
      <c r="J7882">
        <v>-12</v>
      </c>
      <c r="K7882">
        <v>5.5</v>
      </c>
      <c r="L7882">
        <v>51.75</v>
      </c>
      <c r="M7882">
        <f t="shared" si="984"/>
        <v>-2</v>
      </c>
      <c r="N7882" s="3">
        <f t="shared" si="991"/>
        <v>328.25050000000959</v>
      </c>
      <c r="O7882">
        <v>0</v>
      </c>
      <c r="P7882">
        <v>0.2</v>
      </c>
      <c r="Q7882">
        <f t="shared" si="985"/>
        <v>0.25</v>
      </c>
      <c r="R7882" t="str">
        <f t="shared" si="986"/>
        <v/>
      </c>
      <c r="S7882">
        <f t="shared" si="987"/>
        <v>-2</v>
      </c>
      <c r="T7882">
        <f t="shared" si="988"/>
        <v>-2</v>
      </c>
      <c r="U7882">
        <f t="shared" si="989"/>
        <v>-2</v>
      </c>
      <c r="V7882">
        <f t="shared" si="990"/>
        <v>2.5343270646990845</v>
      </c>
    </row>
    <row r="7883" spans="1:22" x14ac:dyDescent="0.35">
      <c r="A7883">
        <v>1999</v>
      </c>
      <c r="B7883">
        <v>11</v>
      </c>
      <c r="C7883">
        <v>25</v>
      </c>
      <c r="D7883">
        <v>7</v>
      </c>
      <c r="E7883">
        <v>30</v>
      </c>
      <c r="F7883">
        <v>0</v>
      </c>
      <c r="G7883">
        <v>12</v>
      </c>
      <c r="H7883">
        <v>12</v>
      </c>
      <c r="I7883">
        <v>-1</v>
      </c>
      <c r="J7883">
        <v>-11</v>
      </c>
      <c r="K7883" s="1" t="s">
        <v>89</v>
      </c>
      <c r="L7883">
        <v>52.29</v>
      </c>
      <c r="M7883">
        <f t="shared" si="984"/>
        <v>-0.65286185258967167</v>
      </c>
      <c r="N7883" s="3">
        <f t="shared" si="991"/>
        <v>328.29216666667628</v>
      </c>
      <c r="O7883" s="1" t="s">
        <v>485</v>
      </c>
      <c r="P7883">
        <v>0.2</v>
      </c>
      <c r="Q7883">
        <f t="shared" si="985"/>
        <v>0.29166666666666669</v>
      </c>
      <c r="R7883" t="str">
        <f t="shared" si="986"/>
        <v/>
      </c>
      <c r="S7883">
        <f t="shared" si="987"/>
        <v>-0.59464028308543426</v>
      </c>
      <c r="T7883">
        <f t="shared" si="988"/>
        <v>-0.78658601699784225</v>
      </c>
      <c r="U7883">
        <f t="shared" si="989"/>
        <v>-0.65286185258967167</v>
      </c>
      <c r="V7883">
        <f t="shared" si="990"/>
        <v>34.251126329066693</v>
      </c>
    </row>
    <row r="7884" spans="1:22" x14ac:dyDescent="0.35">
      <c r="A7884">
        <v>1999</v>
      </c>
      <c r="B7884">
        <v>11</v>
      </c>
      <c r="C7884">
        <v>25</v>
      </c>
      <c r="D7884">
        <v>8</v>
      </c>
      <c r="E7884">
        <v>30</v>
      </c>
      <c r="F7884">
        <v>81</v>
      </c>
      <c r="G7884">
        <v>97</v>
      </c>
      <c r="H7884">
        <v>117</v>
      </c>
      <c r="I7884">
        <v>0</v>
      </c>
      <c r="J7884">
        <v>-9</v>
      </c>
      <c r="K7884">
        <v>6.7</v>
      </c>
      <c r="L7884">
        <v>51.84</v>
      </c>
      <c r="M7884">
        <f t="shared" si="984"/>
        <v>4.2528897778563746</v>
      </c>
      <c r="N7884" s="3">
        <f t="shared" si="991"/>
        <v>328.33383333334297</v>
      </c>
      <c r="O7884" s="1" t="s">
        <v>3613</v>
      </c>
      <c r="P7884">
        <v>0.2</v>
      </c>
      <c r="Q7884">
        <f t="shared" si="985"/>
        <v>0.33333333333333331</v>
      </c>
      <c r="R7884" t="str">
        <f t="shared" si="986"/>
        <v/>
      </c>
      <c r="S7884">
        <f t="shared" si="987"/>
        <v>4.9664814209881589</v>
      </c>
      <c r="T7884">
        <f t="shared" si="988"/>
        <v>2.6066072107550755</v>
      </c>
      <c r="U7884">
        <f t="shared" si="989"/>
        <v>4.2528897778563746</v>
      </c>
      <c r="V7884">
        <f t="shared" si="990"/>
        <v>52.240315436182513</v>
      </c>
    </row>
    <row r="7885" spans="1:22" x14ac:dyDescent="0.35">
      <c r="A7885">
        <v>1999</v>
      </c>
      <c r="B7885">
        <v>11</v>
      </c>
      <c r="C7885">
        <v>25</v>
      </c>
      <c r="D7885">
        <v>9</v>
      </c>
      <c r="E7885">
        <v>30</v>
      </c>
      <c r="F7885">
        <v>0</v>
      </c>
      <c r="G7885">
        <v>54</v>
      </c>
      <c r="H7885">
        <v>54</v>
      </c>
      <c r="I7885">
        <v>2</v>
      </c>
      <c r="J7885">
        <v>-7</v>
      </c>
      <c r="K7885" s="1" t="s">
        <v>89</v>
      </c>
      <c r="L7885">
        <v>55.36</v>
      </c>
      <c r="M7885">
        <f t="shared" si="984"/>
        <v>3.5621216633464825</v>
      </c>
      <c r="N7885" s="3">
        <f t="shared" si="991"/>
        <v>328.37550000000965</v>
      </c>
      <c r="O7885" s="1" t="s">
        <v>1230</v>
      </c>
      <c r="P7885">
        <v>0.2</v>
      </c>
      <c r="Q7885">
        <f t="shared" si="985"/>
        <v>0.375</v>
      </c>
      <c r="R7885">
        <f t="shared" si="986"/>
        <v>0.3033230711488798</v>
      </c>
      <c r="S7885">
        <f t="shared" si="987"/>
        <v>3.8241187261155511</v>
      </c>
      <c r="T7885">
        <f t="shared" si="988"/>
        <v>2.9603629235097122</v>
      </c>
      <c r="U7885">
        <f t="shared" si="989"/>
        <v>3.5621216633464825</v>
      </c>
      <c r="V7885">
        <f t="shared" si="990"/>
        <v>21.330586127883961</v>
      </c>
    </row>
    <row r="7886" spans="1:22" x14ac:dyDescent="0.35">
      <c r="A7886">
        <v>1999</v>
      </c>
      <c r="B7886">
        <v>11</v>
      </c>
      <c r="C7886">
        <v>25</v>
      </c>
      <c r="D7886">
        <v>10</v>
      </c>
      <c r="E7886">
        <v>30</v>
      </c>
      <c r="F7886">
        <v>0</v>
      </c>
      <c r="G7886">
        <v>47</v>
      </c>
      <c r="H7886">
        <v>47</v>
      </c>
      <c r="I7886">
        <v>3</v>
      </c>
      <c r="J7886">
        <v>-6</v>
      </c>
      <c r="K7886" s="1" t="s">
        <v>111</v>
      </c>
      <c r="L7886">
        <v>58.02</v>
      </c>
      <c r="M7886">
        <f t="shared" si="984"/>
        <v>4.4355312079538631</v>
      </c>
      <c r="N7886" s="3">
        <f t="shared" si="991"/>
        <v>328.41716666667634</v>
      </c>
      <c r="O7886" s="1" t="s">
        <v>1437</v>
      </c>
      <c r="P7886">
        <v>0.2</v>
      </c>
      <c r="Q7886">
        <f t="shared" si="985"/>
        <v>0.41666666666666669</v>
      </c>
      <c r="R7886">
        <f t="shared" si="986"/>
        <v>0.30502564770369156</v>
      </c>
      <c r="S7886">
        <f t="shared" si="987"/>
        <v>4.6759925144842098</v>
      </c>
      <c r="T7886">
        <f t="shared" si="988"/>
        <v>3.8876610796012785</v>
      </c>
      <c r="U7886">
        <f t="shared" si="989"/>
        <v>4.4355312079538631</v>
      </c>
      <c r="V7886">
        <f t="shared" si="990"/>
        <v>47.873393946666461</v>
      </c>
    </row>
    <row r="7887" spans="1:22" x14ac:dyDescent="0.35">
      <c r="A7887">
        <v>1999</v>
      </c>
      <c r="B7887">
        <v>11</v>
      </c>
      <c r="C7887">
        <v>25</v>
      </c>
      <c r="D7887">
        <v>11</v>
      </c>
      <c r="E7887">
        <v>30</v>
      </c>
      <c r="F7887">
        <v>8</v>
      </c>
      <c r="G7887">
        <v>163</v>
      </c>
      <c r="H7887">
        <v>167</v>
      </c>
      <c r="I7887">
        <v>5</v>
      </c>
      <c r="J7887">
        <v>-5</v>
      </c>
      <c r="K7887">
        <v>4.9000000000000004</v>
      </c>
      <c r="L7887">
        <v>58.98</v>
      </c>
      <c r="M7887">
        <f t="shared" si="984"/>
        <v>10.524430048240555</v>
      </c>
      <c r="N7887" s="3">
        <f t="shared" si="991"/>
        <v>328.45883333334302</v>
      </c>
      <c r="O7887" s="1" t="s">
        <v>3614</v>
      </c>
      <c r="P7887">
        <v>0.2</v>
      </c>
      <c r="Q7887">
        <f t="shared" si="985"/>
        <v>0.45833333333333331</v>
      </c>
      <c r="R7887">
        <f t="shared" si="986"/>
        <v>0.30681331889857771</v>
      </c>
      <c r="S7887">
        <f t="shared" si="987"/>
        <v>11.448051771523865</v>
      </c>
      <c r="T7887">
        <f t="shared" si="988"/>
        <v>8.4376814049472166</v>
      </c>
      <c r="U7887">
        <f t="shared" si="989"/>
        <v>10.524430048240555</v>
      </c>
      <c r="V7887">
        <f t="shared" si="990"/>
        <v>511.34781434778796</v>
      </c>
    </row>
    <row r="7888" spans="1:22" x14ac:dyDescent="0.35">
      <c r="A7888">
        <v>1999</v>
      </c>
      <c r="B7888">
        <v>11</v>
      </c>
      <c r="C7888">
        <v>25</v>
      </c>
      <c r="D7888">
        <v>12</v>
      </c>
      <c r="E7888">
        <v>30</v>
      </c>
      <c r="F7888">
        <v>942</v>
      </c>
      <c r="G7888">
        <v>74</v>
      </c>
      <c r="H7888">
        <v>527</v>
      </c>
      <c r="I7888">
        <v>6</v>
      </c>
      <c r="J7888">
        <v>-4</v>
      </c>
      <c r="K7888">
        <v>4.3</v>
      </c>
      <c r="L7888">
        <v>58.27</v>
      </c>
      <c r="M7888">
        <f t="shared" si="984"/>
        <v>41.022141547760704</v>
      </c>
      <c r="N7888" s="3">
        <f t="shared" si="991"/>
        <v>328.50050000000971</v>
      </c>
      <c r="O7888" s="1" t="s">
        <v>3615</v>
      </c>
      <c r="P7888">
        <v>0.2</v>
      </c>
      <c r="Q7888">
        <f t="shared" si="985"/>
        <v>0.5</v>
      </c>
      <c r="R7888">
        <f t="shared" si="986"/>
        <v>0.30841936735502529</v>
      </c>
      <c r="S7888">
        <f t="shared" si="987"/>
        <v>46.865073735166824</v>
      </c>
      <c r="T7888">
        <f t="shared" si="988"/>
        <v>27.920309541158701</v>
      </c>
      <c r="U7888">
        <f t="shared" si="989"/>
        <v>41.022141547760704</v>
      </c>
      <c r="V7888">
        <f t="shared" si="990"/>
        <v>957.92373320285446</v>
      </c>
    </row>
    <row r="7889" spans="1:22" x14ac:dyDescent="0.35">
      <c r="A7889">
        <v>1999</v>
      </c>
      <c r="B7889">
        <v>11</v>
      </c>
      <c r="C7889">
        <v>25</v>
      </c>
      <c r="D7889">
        <v>13</v>
      </c>
      <c r="E7889">
        <v>30</v>
      </c>
      <c r="F7889">
        <v>917</v>
      </c>
      <c r="G7889">
        <v>66</v>
      </c>
      <c r="H7889">
        <v>454</v>
      </c>
      <c r="I7889">
        <v>6</v>
      </c>
      <c r="J7889">
        <v>-3</v>
      </c>
      <c r="K7889">
        <v>3.7</v>
      </c>
      <c r="L7889">
        <v>56.8</v>
      </c>
      <c r="M7889">
        <f t="shared" si="984"/>
        <v>38.76063028719156</v>
      </c>
      <c r="N7889" s="3">
        <f t="shared" si="991"/>
        <v>328.54216666667639</v>
      </c>
      <c r="O7889" s="1" t="s">
        <v>3616</v>
      </c>
      <c r="P7889">
        <v>0.2</v>
      </c>
      <c r="Q7889">
        <f t="shared" si="985"/>
        <v>0.54166666666666663</v>
      </c>
      <c r="R7889">
        <f t="shared" si="986"/>
        <v>0.31009909581560202</v>
      </c>
      <c r="S7889">
        <f t="shared" si="987"/>
        <v>44.21237427173098</v>
      </c>
      <c r="T7889">
        <f t="shared" si="988"/>
        <v>26.631723253705257</v>
      </c>
      <c r="U7889">
        <f t="shared" si="989"/>
        <v>38.76063028719156</v>
      </c>
      <c r="V7889">
        <f t="shared" si="990"/>
        <v>869.45176676367021</v>
      </c>
    </row>
    <row r="7890" spans="1:22" x14ac:dyDescent="0.35">
      <c r="A7890">
        <v>1999</v>
      </c>
      <c r="B7890">
        <v>11</v>
      </c>
      <c r="C7890">
        <v>25</v>
      </c>
      <c r="D7890">
        <v>14</v>
      </c>
      <c r="E7890">
        <v>30</v>
      </c>
      <c r="F7890">
        <v>849</v>
      </c>
      <c r="G7890">
        <v>56</v>
      </c>
      <c r="H7890">
        <v>327</v>
      </c>
      <c r="I7890">
        <v>5</v>
      </c>
      <c r="J7890">
        <v>-2</v>
      </c>
      <c r="K7890">
        <v>2.7</v>
      </c>
      <c r="L7890">
        <v>65.23</v>
      </c>
      <c r="M7890">
        <f t="shared" si="984"/>
        <v>32.757255091754672</v>
      </c>
      <c r="N7890" s="3">
        <f t="shared" si="991"/>
        <v>328.58383333334308</v>
      </c>
      <c r="O7890" s="1" t="s">
        <v>3617</v>
      </c>
      <c r="P7890">
        <v>0.2</v>
      </c>
      <c r="Q7890">
        <f t="shared" si="985"/>
        <v>0.58333333333333337</v>
      </c>
      <c r="R7890">
        <f t="shared" si="986"/>
        <v>0.31307779748147119</v>
      </c>
      <c r="S7890">
        <f t="shared" si="987"/>
        <v>37.352648752021452</v>
      </c>
      <c r="T7890">
        <f t="shared" si="988"/>
        <v>22.674528178687765</v>
      </c>
      <c r="U7890">
        <f t="shared" si="989"/>
        <v>32.757255091754672</v>
      </c>
      <c r="V7890">
        <f t="shared" si="990"/>
        <v>668.28742982293159</v>
      </c>
    </row>
    <row r="7891" spans="1:22" x14ac:dyDescent="0.35">
      <c r="A7891">
        <v>1999</v>
      </c>
      <c r="B7891">
        <v>11</v>
      </c>
      <c r="C7891">
        <v>25</v>
      </c>
      <c r="D7891">
        <v>15</v>
      </c>
      <c r="E7891">
        <v>30</v>
      </c>
      <c r="F7891">
        <v>684</v>
      </c>
      <c r="G7891">
        <v>40</v>
      </c>
      <c r="H7891">
        <v>163</v>
      </c>
      <c r="I7891">
        <v>4</v>
      </c>
      <c r="J7891">
        <v>-2</v>
      </c>
      <c r="K7891">
        <v>2.1</v>
      </c>
      <c r="L7891">
        <v>80</v>
      </c>
      <c r="M7891">
        <f t="shared" si="984"/>
        <v>21.668040774669375</v>
      </c>
      <c r="N7891" s="3">
        <f t="shared" si="991"/>
        <v>328.62550000000977</v>
      </c>
      <c r="O7891" s="1" t="s">
        <v>3618</v>
      </c>
      <c r="P7891">
        <v>0.2</v>
      </c>
      <c r="Q7891">
        <f t="shared" si="985"/>
        <v>0.625</v>
      </c>
      <c r="R7891">
        <f t="shared" si="986"/>
        <v>0.31498244719824786</v>
      </c>
      <c r="S7891">
        <f t="shared" si="987"/>
        <v>24.582550980460638</v>
      </c>
      <c r="T7891">
        <f t="shared" si="988"/>
        <v>15.32962202611516</v>
      </c>
      <c r="U7891">
        <f t="shared" si="989"/>
        <v>21.668040774669375</v>
      </c>
      <c r="V7891">
        <f t="shared" si="990"/>
        <v>243.02973199133731</v>
      </c>
    </row>
    <row r="7892" spans="1:22" x14ac:dyDescent="0.35">
      <c r="A7892">
        <v>1999</v>
      </c>
      <c r="B7892">
        <v>11</v>
      </c>
      <c r="C7892">
        <v>25</v>
      </c>
      <c r="D7892">
        <v>16</v>
      </c>
      <c r="E7892">
        <v>30</v>
      </c>
      <c r="F7892">
        <v>0</v>
      </c>
      <c r="G7892">
        <v>0</v>
      </c>
      <c r="H7892">
        <v>0</v>
      </c>
      <c r="I7892">
        <v>2</v>
      </c>
      <c r="J7892">
        <v>-3</v>
      </c>
      <c r="K7892">
        <v>2.2000000000000002</v>
      </c>
      <c r="L7892" s="1" t="s">
        <v>354</v>
      </c>
      <c r="M7892">
        <f t="shared" si="984"/>
        <v>2</v>
      </c>
      <c r="N7892" s="3">
        <f t="shared" si="991"/>
        <v>328.66716666667645</v>
      </c>
      <c r="O7892">
        <v>0</v>
      </c>
      <c r="P7892">
        <v>0.2</v>
      </c>
      <c r="Q7892">
        <f t="shared" si="985"/>
        <v>0.66666666666666663</v>
      </c>
      <c r="R7892" t="str">
        <f t="shared" si="986"/>
        <v/>
      </c>
      <c r="S7892">
        <f t="shared" si="987"/>
        <v>2</v>
      </c>
      <c r="T7892">
        <f t="shared" si="988"/>
        <v>2</v>
      </c>
      <c r="U7892">
        <f t="shared" si="989"/>
        <v>2</v>
      </c>
      <c r="V7892">
        <f t="shared" si="990"/>
        <v>0</v>
      </c>
    </row>
    <row r="7893" spans="1:22" x14ac:dyDescent="0.35">
      <c r="A7893">
        <v>1999</v>
      </c>
      <c r="B7893">
        <v>11</v>
      </c>
      <c r="C7893">
        <v>25</v>
      </c>
      <c r="D7893">
        <v>17</v>
      </c>
      <c r="E7893">
        <v>30</v>
      </c>
      <c r="F7893">
        <v>0</v>
      </c>
      <c r="G7893">
        <v>0</v>
      </c>
      <c r="H7893">
        <v>0</v>
      </c>
      <c r="I7893">
        <v>1</v>
      </c>
      <c r="J7893">
        <v>-3</v>
      </c>
      <c r="K7893" s="1" t="s">
        <v>105</v>
      </c>
      <c r="L7893">
        <v>74.98</v>
      </c>
      <c r="M7893">
        <f t="shared" si="984"/>
        <v>1</v>
      </c>
      <c r="N7893" s="3">
        <f t="shared" si="991"/>
        <v>328.70883333334314</v>
      </c>
      <c r="O7893">
        <v>0</v>
      </c>
      <c r="P7893">
        <v>0.2</v>
      </c>
      <c r="Q7893">
        <f t="shared" si="985"/>
        <v>0.70833333333333337</v>
      </c>
      <c r="R7893" t="str">
        <f t="shared" si="986"/>
        <v/>
      </c>
      <c r="S7893">
        <f t="shared" si="987"/>
        <v>1</v>
      </c>
      <c r="T7893">
        <f t="shared" si="988"/>
        <v>1</v>
      </c>
      <c r="U7893">
        <f t="shared" si="989"/>
        <v>1</v>
      </c>
      <c r="V7893">
        <f t="shared" si="990"/>
        <v>0</v>
      </c>
    </row>
    <row r="7894" spans="1:22" x14ac:dyDescent="0.35">
      <c r="A7894">
        <v>1999</v>
      </c>
      <c r="B7894">
        <v>11</v>
      </c>
      <c r="C7894">
        <v>25</v>
      </c>
      <c r="D7894">
        <v>18</v>
      </c>
      <c r="E7894">
        <v>30</v>
      </c>
      <c r="F7894">
        <v>0</v>
      </c>
      <c r="G7894">
        <v>0</v>
      </c>
      <c r="H7894">
        <v>0</v>
      </c>
      <c r="I7894">
        <v>1</v>
      </c>
      <c r="J7894">
        <v>-3</v>
      </c>
      <c r="K7894">
        <v>3.6</v>
      </c>
      <c r="L7894">
        <v>75.05</v>
      </c>
      <c r="M7894">
        <f t="shared" si="984"/>
        <v>1</v>
      </c>
      <c r="N7894" s="3">
        <f t="shared" si="991"/>
        <v>328.75050000000982</v>
      </c>
      <c r="O7894">
        <v>0</v>
      </c>
      <c r="P7894">
        <v>0.2</v>
      </c>
      <c r="Q7894">
        <f t="shared" si="985"/>
        <v>0.75</v>
      </c>
      <c r="R7894" t="str">
        <f t="shared" si="986"/>
        <v/>
      </c>
      <c r="S7894">
        <f t="shared" si="987"/>
        <v>1</v>
      </c>
      <c r="T7894">
        <f t="shared" si="988"/>
        <v>1</v>
      </c>
      <c r="U7894">
        <f t="shared" si="989"/>
        <v>1</v>
      </c>
      <c r="V7894">
        <f t="shared" si="990"/>
        <v>0</v>
      </c>
    </row>
    <row r="7895" spans="1:22" x14ac:dyDescent="0.35">
      <c r="A7895">
        <v>1999</v>
      </c>
      <c r="B7895">
        <v>11</v>
      </c>
      <c r="C7895">
        <v>25</v>
      </c>
      <c r="D7895">
        <v>19</v>
      </c>
      <c r="E7895">
        <v>30</v>
      </c>
      <c r="F7895">
        <v>0</v>
      </c>
      <c r="G7895">
        <v>0</v>
      </c>
      <c r="H7895">
        <v>0</v>
      </c>
      <c r="I7895">
        <v>1</v>
      </c>
      <c r="J7895">
        <v>-3</v>
      </c>
      <c r="K7895">
        <v>4.3</v>
      </c>
      <c r="L7895" s="1" t="s">
        <v>236</v>
      </c>
      <c r="M7895">
        <f t="shared" si="984"/>
        <v>1</v>
      </c>
      <c r="N7895" s="3">
        <f t="shared" si="991"/>
        <v>328.79216666667651</v>
      </c>
      <c r="O7895">
        <v>0</v>
      </c>
      <c r="P7895">
        <v>0.2</v>
      </c>
      <c r="Q7895">
        <f t="shared" si="985"/>
        <v>0.79166666666666663</v>
      </c>
      <c r="R7895" t="str">
        <f t="shared" si="986"/>
        <v/>
      </c>
      <c r="S7895">
        <f t="shared" si="987"/>
        <v>1</v>
      </c>
      <c r="T7895">
        <f t="shared" si="988"/>
        <v>1</v>
      </c>
      <c r="U7895">
        <f t="shared" si="989"/>
        <v>1</v>
      </c>
      <c r="V7895">
        <f t="shared" si="990"/>
        <v>0</v>
      </c>
    </row>
    <row r="7896" spans="1:22" x14ac:dyDescent="0.35">
      <c r="A7896">
        <v>1999</v>
      </c>
      <c r="B7896">
        <v>11</v>
      </c>
      <c r="C7896">
        <v>25</v>
      </c>
      <c r="D7896">
        <v>20</v>
      </c>
      <c r="E7896">
        <v>30</v>
      </c>
      <c r="F7896">
        <v>0</v>
      </c>
      <c r="G7896">
        <v>0</v>
      </c>
      <c r="H7896">
        <v>0</v>
      </c>
      <c r="I7896">
        <v>1</v>
      </c>
      <c r="J7896">
        <v>-4</v>
      </c>
      <c r="K7896">
        <v>4.4000000000000004</v>
      </c>
      <c r="L7896">
        <v>73.72</v>
      </c>
      <c r="M7896">
        <f t="shared" si="984"/>
        <v>1</v>
      </c>
      <c r="N7896" s="3">
        <f t="shared" si="991"/>
        <v>328.83383333334319</v>
      </c>
      <c r="O7896">
        <v>0</v>
      </c>
      <c r="P7896">
        <v>0.2</v>
      </c>
      <c r="Q7896">
        <f t="shared" si="985"/>
        <v>0.83333333333333337</v>
      </c>
      <c r="R7896" t="str">
        <f t="shared" si="986"/>
        <v/>
      </c>
      <c r="S7896">
        <f t="shared" si="987"/>
        <v>1</v>
      </c>
      <c r="T7896">
        <f t="shared" si="988"/>
        <v>1</v>
      </c>
      <c r="U7896">
        <f t="shared" si="989"/>
        <v>1</v>
      </c>
      <c r="V7896">
        <f t="shared" si="990"/>
        <v>0</v>
      </c>
    </row>
    <row r="7897" spans="1:22" x14ac:dyDescent="0.35">
      <c r="A7897">
        <v>1999</v>
      </c>
      <c r="B7897">
        <v>11</v>
      </c>
      <c r="C7897">
        <v>25</v>
      </c>
      <c r="D7897">
        <v>21</v>
      </c>
      <c r="E7897">
        <v>30</v>
      </c>
      <c r="F7897">
        <v>0</v>
      </c>
      <c r="G7897">
        <v>0</v>
      </c>
      <c r="H7897">
        <v>0</v>
      </c>
      <c r="I7897">
        <v>1</v>
      </c>
      <c r="J7897">
        <v>-4</v>
      </c>
      <c r="K7897" s="1" t="s">
        <v>104</v>
      </c>
      <c r="L7897">
        <v>73.19</v>
      </c>
      <c r="M7897">
        <f t="shared" si="984"/>
        <v>1</v>
      </c>
      <c r="N7897" s="3">
        <f t="shared" si="991"/>
        <v>328.87550000000988</v>
      </c>
      <c r="O7897">
        <v>0</v>
      </c>
      <c r="P7897">
        <v>0.2</v>
      </c>
      <c r="Q7897">
        <f t="shared" si="985"/>
        <v>0.875</v>
      </c>
      <c r="R7897" t="str">
        <f t="shared" si="986"/>
        <v/>
      </c>
      <c r="S7897">
        <f t="shared" si="987"/>
        <v>1</v>
      </c>
      <c r="T7897">
        <f t="shared" si="988"/>
        <v>1</v>
      </c>
      <c r="U7897">
        <f t="shared" si="989"/>
        <v>1</v>
      </c>
      <c r="V7897">
        <f t="shared" si="990"/>
        <v>0</v>
      </c>
    </row>
    <row r="7898" spans="1:22" x14ac:dyDescent="0.35">
      <c r="A7898">
        <v>1999</v>
      </c>
      <c r="B7898">
        <v>11</v>
      </c>
      <c r="C7898">
        <v>25</v>
      </c>
      <c r="D7898">
        <v>22</v>
      </c>
      <c r="E7898">
        <v>30</v>
      </c>
      <c r="F7898">
        <v>0</v>
      </c>
      <c r="G7898">
        <v>0</v>
      </c>
      <c r="H7898">
        <v>0</v>
      </c>
      <c r="I7898">
        <v>2</v>
      </c>
      <c r="J7898">
        <v>-4</v>
      </c>
      <c r="K7898">
        <v>4</v>
      </c>
      <c r="L7898">
        <v>73.31</v>
      </c>
      <c r="M7898">
        <f t="shared" si="984"/>
        <v>2</v>
      </c>
      <c r="N7898" s="3">
        <f t="shared" si="991"/>
        <v>328.91716666667656</v>
      </c>
      <c r="O7898">
        <v>0</v>
      </c>
      <c r="P7898">
        <v>0.2</v>
      </c>
      <c r="Q7898">
        <f t="shared" si="985"/>
        <v>0.91666666666666663</v>
      </c>
      <c r="R7898" t="str">
        <f t="shared" si="986"/>
        <v/>
      </c>
      <c r="S7898">
        <f t="shared" si="987"/>
        <v>2</v>
      </c>
      <c r="T7898">
        <f t="shared" si="988"/>
        <v>2</v>
      </c>
      <c r="U7898">
        <f t="shared" si="989"/>
        <v>2</v>
      </c>
      <c r="V7898">
        <f t="shared" si="990"/>
        <v>0</v>
      </c>
    </row>
    <row r="7899" spans="1:22" x14ac:dyDescent="0.35">
      <c r="A7899">
        <v>1999</v>
      </c>
      <c r="B7899">
        <v>11</v>
      </c>
      <c r="C7899">
        <v>25</v>
      </c>
      <c r="D7899">
        <v>23</v>
      </c>
      <c r="E7899">
        <v>30</v>
      </c>
      <c r="F7899">
        <v>0</v>
      </c>
      <c r="G7899">
        <v>0</v>
      </c>
      <c r="H7899">
        <v>0</v>
      </c>
      <c r="I7899">
        <v>2</v>
      </c>
      <c r="J7899">
        <v>-4</v>
      </c>
      <c r="K7899">
        <v>4</v>
      </c>
      <c r="L7899">
        <v>73.73</v>
      </c>
      <c r="M7899">
        <f t="shared" si="984"/>
        <v>2</v>
      </c>
      <c r="N7899" s="3">
        <f t="shared" si="991"/>
        <v>328.95883333334325</v>
      </c>
      <c r="O7899">
        <v>0</v>
      </c>
      <c r="P7899">
        <v>0.2</v>
      </c>
      <c r="Q7899">
        <f t="shared" si="985"/>
        <v>0.95833333333333337</v>
      </c>
      <c r="R7899" t="str">
        <f t="shared" si="986"/>
        <v/>
      </c>
      <c r="S7899">
        <f t="shared" si="987"/>
        <v>2</v>
      </c>
      <c r="T7899">
        <f t="shared" si="988"/>
        <v>2</v>
      </c>
      <c r="U7899">
        <f t="shared" si="989"/>
        <v>2</v>
      </c>
      <c r="V7899">
        <f t="shared" si="990"/>
        <v>0</v>
      </c>
    </row>
    <row r="7900" spans="1:22" x14ac:dyDescent="0.35">
      <c r="A7900">
        <v>1999</v>
      </c>
      <c r="B7900">
        <v>11</v>
      </c>
      <c r="C7900">
        <v>26</v>
      </c>
      <c r="D7900">
        <v>0</v>
      </c>
      <c r="E7900">
        <v>30</v>
      </c>
      <c r="F7900">
        <v>0</v>
      </c>
      <c r="G7900">
        <v>0</v>
      </c>
      <c r="H7900">
        <v>0</v>
      </c>
      <c r="I7900">
        <v>2</v>
      </c>
      <c r="J7900">
        <v>-3</v>
      </c>
      <c r="K7900" s="1" t="s">
        <v>104</v>
      </c>
      <c r="L7900">
        <v>74.900000000000006</v>
      </c>
      <c r="M7900">
        <f t="shared" si="984"/>
        <v>2</v>
      </c>
      <c r="N7900" s="3">
        <f t="shared" si="991"/>
        <v>329.00050000000994</v>
      </c>
      <c r="O7900">
        <v>0</v>
      </c>
      <c r="P7900">
        <v>0.2</v>
      </c>
      <c r="Q7900">
        <f t="shared" si="985"/>
        <v>0</v>
      </c>
      <c r="R7900" t="str">
        <f t="shared" si="986"/>
        <v/>
      </c>
      <c r="S7900">
        <f t="shared" si="987"/>
        <v>2</v>
      </c>
      <c r="T7900">
        <f t="shared" si="988"/>
        <v>2</v>
      </c>
      <c r="U7900">
        <f t="shared" si="989"/>
        <v>2</v>
      </c>
      <c r="V7900">
        <f t="shared" si="990"/>
        <v>0</v>
      </c>
    </row>
    <row r="7901" spans="1:22" x14ac:dyDescent="0.35">
      <c r="A7901">
        <v>1999</v>
      </c>
      <c r="B7901">
        <v>11</v>
      </c>
      <c r="C7901">
        <v>26</v>
      </c>
      <c r="D7901">
        <v>1</v>
      </c>
      <c r="E7901">
        <v>30</v>
      </c>
      <c r="F7901">
        <v>0</v>
      </c>
      <c r="G7901">
        <v>0</v>
      </c>
      <c r="H7901">
        <v>0</v>
      </c>
      <c r="I7901">
        <v>1</v>
      </c>
      <c r="J7901">
        <v>-3</v>
      </c>
      <c r="K7901" s="1" t="s">
        <v>104</v>
      </c>
      <c r="L7901">
        <v>75.45</v>
      </c>
      <c r="M7901">
        <f t="shared" si="984"/>
        <v>1</v>
      </c>
      <c r="N7901" s="3">
        <f t="shared" si="991"/>
        <v>329.04216666667662</v>
      </c>
      <c r="O7901">
        <v>0</v>
      </c>
      <c r="P7901">
        <v>0.2</v>
      </c>
      <c r="Q7901">
        <f t="shared" si="985"/>
        <v>4.1666666666666664E-2</v>
      </c>
      <c r="R7901" t="str">
        <f t="shared" si="986"/>
        <v/>
      </c>
      <c r="S7901">
        <f t="shared" si="987"/>
        <v>1</v>
      </c>
      <c r="T7901">
        <f t="shared" si="988"/>
        <v>1</v>
      </c>
      <c r="U7901">
        <f t="shared" si="989"/>
        <v>1</v>
      </c>
      <c r="V7901">
        <f t="shared" si="990"/>
        <v>0</v>
      </c>
    </row>
    <row r="7902" spans="1:22" x14ac:dyDescent="0.35">
      <c r="A7902">
        <v>1999</v>
      </c>
      <c r="B7902">
        <v>11</v>
      </c>
      <c r="C7902">
        <v>26</v>
      </c>
      <c r="D7902">
        <v>2</v>
      </c>
      <c r="E7902">
        <v>30</v>
      </c>
      <c r="F7902">
        <v>0</v>
      </c>
      <c r="G7902">
        <v>0</v>
      </c>
      <c r="H7902">
        <v>0</v>
      </c>
      <c r="I7902">
        <v>1</v>
      </c>
      <c r="J7902">
        <v>-3</v>
      </c>
      <c r="K7902">
        <v>4.4000000000000004</v>
      </c>
      <c r="L7902">
        <v>74.87</v>
      </c>
      <c r="M7902">
        <f t="shared" si="984"/>
        <v>1</v>
      </c>
      <c r="N7902" s="3">
        <f t="shared" si="991"/>
        <v>329.08383333334331</v>
      </c>
      <c r="O7902">
        <v>0</v>
      </c>
      <c r="P7902">
        <v>0.2</v>
      </c>
      <c r="Q7902">
        <f t="shared" si="985"/>
        <v>8.3333333333333329E-2</v>
      </c>
      <c r="R7902" t="str">
        <f t="shared" si="986"/>
        <v/>
      </c>
      <c r="S7902">
        <f t="shared" si="987"/>
        <v>1</v>
      </c>
      <c r="T7902">
        <f t="shared" si="988"/>
        <v>1</v>
      </c>
      <c r="U7902">
        <f t="shared" si="989"/>
        <v>1</v>
      </c>
      <c r="V7902">
        <f t="shared" si="990"/>
        <v>0</v>
      </c>
    </row>
    <row r="7903" spans="1:22" x14ac:dyDescent="0.35">
      <c r="A7903">
        <v>1999</v>
      </c>
      <c r="B7903">
        <v>11</v>
      </c>
      <c r="C7903">
        <v>26</v>
      </c>
      <c r="D7903">
        <v>3</v>
      </c>
      <c r="E7903">
        <v>30</v>
      </c>
      <c r="F7903">
        <v>0</v>
      </c>
      <c r="G7903">
        <v>0</v>
      </c>
      <c r="H7903">
        <v>0</v>
      </c>
      <c r="I7903">
        <v>2</v>
      </c>
      <c r="J7903">
        <v>-3</v>
      </c>
      <c r="K7903">
        <v>4.4000000000000004</v>
      </c>
      <c r="L7903">
        <v>75.5</v>
      </c>
      <c r="M7903">
        <f t="shared" si="984"/>
        <v>2</v>
      </c>
      <c r="N7903" s="3">
        <f t="shared" si="991"/>
        <v>329.12550000000999</v>
      </c>
      <c r="O7903">
        <v>0</v>
      </c>
      <c r="P7903">
        <v>0.2</v>
      </c>
      <c r="Q7903">
        <f t="shared" si="985"/>
        <v>0.125</v>
      </c>
      <c r="R7903" t="str">
        <f t="shared" si="986"/>
        <v/>
      </c>
      <c r="S7903">
        <f t="shared" si="987"/>
        <v>2</v>
      </c>
      <c r="T7903">
        <f t="shared" si="988"/>
        <v>2</v>
      </c>
      <c r="U7903">
        <f t="shared" si="989"/>
        <v>2</v>
      </c>
      <c r="V7903">
        <f t="shared" si="990"/>
        <v>0</v>
      </c>
    </row>
    <row r="7904" spans="1:22" x14ac:dyDescent="0.35">
      <c r="A7904">
        <v>1999</v>
      </c>
      <c r="B7904">
        <v>11</v>
      </c>
      <c r="C7904">
        <v>26</v>
      </c>
      <c r="D7904">
        <v>4</v>
      </c>
      <c r="E7904">
        <v>30</v>
      </c>
      <c r="F7904">
        <v>0</v>
      </c>
      <c r="G7904">
        <v>0</v>
      </c>
      <c r="H7904">
        <v>0</v>
      </c>
      <c r="I7904">
        <v>2</v>
      </c>
      <c r="J7904">
        <v>-3</v>
      </c>
      <c r="K7904" s="1" t="s">
        <v>104</v>
      </c>
      <c r="L7904">
        <v>76.81</v>
      </c>
      <c r="M7904">
        <f t="shared" si="984"/>
        <v>2</v>
      </c>
      <c r="N7904" s="3">
        <f t="shared" si="991"/>
        <v>329.16716666667668</v>
      </c>
      <c r="O7904">
        <v>0</v>
      </c>
      <c r="P7904">
        <v>0.2</v>
      </c>
      <c r="Q7904">
        <f t="shared" si="985"/>
        <v>0.16666666666666666</v>
      </c>
      <c r="R7904" t="str">
        <f t="shared" si="986"/>
        <v/>
      </c>
      <c r="S7904">
        <f t="shared" si="987"/>
        <v>2</v>
      </c>
      <c r="T7904">
        <f t="shared" si="988"/>
        <v>2</v>
      </c>
      <c r="U7904">
        <f t="shared" si="989"/>
        <v>2</v>
      </c>
      <c r="V7904">
        <f t="shared" si="990"/>
        <v>0</v>
      </c>
    </row>
    <row r="7905" spans="1:22" x14ac:dyDescent="0.35">
      <c r="A7905">
        <v>1999</v>
      </c>
      <c r="B7905">
        <v>11</v>
      </c>
      <c r="C7905">
        <v>26</v>
      </c>
      <c r="D7905">
        <v>5</v>
      </c>
      <c r="E7905">
        <v>30</v>
      </c>
      <c r="F7905">
        <v>0</v>
      </c>
      <c r="G7905">
        <v>0</v>
      </c>
      <c r="H7905">
        <v>0</v>
      </c>
      <c r="I7905">
        <v>2</v>
      </c>
      <c r="J7905">
        <v>-3</v>
      </c>
      <c r="K7905">
        <v>3.7</v>
      </c>
      <c r="L7905">
        <v>78.150000000000006</v>
      </c>
      <c r="M7905">
        <f t="shared" si="984"/>
        <v>2</v>
      </c>
      <c r="N7905" s="3">
        <f t="shared" si="991"/>
        <v>329.20883333334336</v>
      </c>
      <c r="O7905">
        <v>0</v>
      </c>
      <c r="P7905">
        <v>0.2</v>
      </c>
      <c r="Q7905">
        <f t="shared" si="985"/>
        <v>0.20833333333333334</v>
      </c>
      <c r="R7905" t="str">
        <f t="shared" si="986"/>
        <v/>
      </c>
      <c r="S7905">
        <f t="shared" si="987"/>
        <v>2</v>
      </c>
      <c r="T7905">
        <f t="shared" si="988"/>
        <v>2</v>
      </c>
      <c r="U7905">
        <f t="shared" si="989"/>
        <v>2</v>
      </c>
      <c r="V7905">
        <f t="shared" si="990"/>
        <v>0</v>
      </c>
    </row>
    <row r="7906" spans="1:22" x14ac:dyDescent="0.35">
      <c r="A7906">
        <v>1999</v>
      </c>
      <c r="B7906">
        <v>11</v>
      </c>
      <c r="C7906">
        <v>26</v>
      </c>
      <c r="D7906">
        <v>6</v>
      </c>
      <c r="E7906">
        <v>30</v>
      </c>
      <c r="F7906">
        <v>0</v>
      </c>
      <c r="G7906">
        <v>0</v>
      </c>
      <c r="H7906">
        <v>0</v>
      </c>
      <c r="I7906">
        <v>2</v>
      </c>
      <c r="J7906">
        <v>-3</v>
      </c>
      <c r="K7906" s="1" t="s">
        <v>112</v>
      </c>
      <c r="L7906">
        <v>78.739999999999995</v>
      </c>
      <c r="M7906">
        <f t="shared" si="984"/>
        <v>2</v>
      </c>
      <c r="N7906" s="3">
        <f t="shared" si="991"/>
        <v>329.25050000001005</v>
      </c>
      <c r="O7906">
        <v>0</v>
      </c>
      <c r="P7906">
        <v>0.2</v>
      </c>
      <c r="Q7906">
        <f t="shared" si="985"/>
        <v>0.25</v>
      </c>
      <c r="R7906" t="str">
        <f t="shared" si="986"/>
        <v/>
      </c>
      <c r="S7906">
        <f t="shared" si="987"/>
        <v>2</v>
      </c>
      <c r="T7906">
        <f t="shared" si="988"/>
        <v>2</v>
      </c>
      <c r="U7906">
        <f t="shared" si="989"/>
        <v>2</v>
      </c>
      <c r="V7906">
        <f t="shared" si="990"/>
        <v>3.3791027529321127</v>
      </c>
    </row>
    <row r="7907" spans="1:22" x14ac:dyDescent="0.35">
      <c r="A7907">
        <v>1999</v>
      </c>
      <c r="B7907">
        <v>11</v>
      </c>
      <c r="C7907">
        <v>26</v>
      </c>
      <c r="D7907">
        <v>7</v>
      </c>
      <c r="E7907">
        <v>30</v>
      </c>
      <c r="F7907">
        <v>0</v>
      </c>
      <c r="G7907">
        <v>16</v>
      </c>
      <c r="H7907">
        <v>16</v>
      </c>
      <c r="I7907">
        <v>3</v>
      </c>
      <c r="J7907">
        <v>-3</v>
      </c>
      <c r="K7907" s="1" t="s">
        <v>112</v>
      </c>
      <c r="L7907">
        <v>73.61</v>
      </c>
      <c r="M7907">
        <f t="shared" si="984"/>
        <v>3.5845543005447555</v>
      </c>
      <c r="N7907" s="3">
        <f t="shared" si="991"/>
        <v>329.29216666667674</v>
      </c>
      <c r="O7907" s="1" t="s">
        <v>898</v>
      </c>
      <c r="P7907">
        <v>0.2</v>
      </c>
      <c r="Q7907">
        <f t="shared" si="985"/>
        <v>0.29166666666666669</v>
      </c>
      <c r="R7907">
        <f t="shared" si="986"/>
        <v>0.31126260965370567</v>
      </c>
      <c r="S7907">
        <f t="shared" si="987"/>
        <v>3.6816435963587448</v>
      </c>
      <c r="T7907">
        <f t="shared" si="988"/>
        <v>3.3697227526634301</v>
      </c>
      <c r="U7907">
        <f t="shared" si="989"/>
        <v>3.5845543005447555</v>
      </c>
      <c r="V7907">
        <f t="shared" si="990"/>
        <v>70.918995210843548</v>
      </c>
    </row>
    <row r="7908" spans="1:22" x14ac:dyDescent="0.35">
      <c r="A7908">
        <v>1999</v>
      </c>
      <c r="B7908">
        <v>11</v>
      </c>
      <c r="C7908">
        <v>26</v>
      </c>
      <c r="D7908">
        <v>8</v>
      </c>
      <c r="E7908">
        <v>30</v>
      </c>
      <c r="F7908">
        <v>367</v>
      </c>
      <c r="G7908">
        <v>80</v>
      </c>
      <c r="H7908">
        <v>168</v>
      </c>
      <c r="I7908">
        <v>6</v>
      </c>
      <c r="J7908">
        <v>-2</v>
      </c>
      <c r="K7908">
        <v>3.5</v>
      </c>
      <c r="L7908">
        <v>68.92</v>
      </c>
      <c r="M7908">
        <f t="shared" si="984"/>
        <v>17.755085175020756</v>
      </c>
      <c r="N7908" s="3">
        <f t="shared" si="991"/>
        <v>329.33383333334342</v>
      </c>
      <c r="O7908" s="1" t="s">
        <v>3619</v>
      </c>
      <c r="P7908">
        <v>0.2</v>
      </c>
      <c r="Q7908">
        <f t="shared" si="985"/>
        <v>0.33333333333333331</v>
      </c>
      <c r="R7908">
        <f t="shared" si="986"/>
        <v>0.31067634039943198</v>
      </c>
      <c r="S7908">
        <f t="shared" si="987"/>
        <v>19.709426742036737</v>
      </c>
      <c r="T7908">
        <f t="shared" si="988"/>
        <v>13.418823587308854</v>
      </c>
      <c r="U7908">
        <f t="shared" si="989"/>
        <v>17.755085175020756</v>
      </c>
      <c r="V7908">
        <f t="shared" si="990"/>
        <v>225.3555433439407</v>
      </c>
    </row>
    <row r="7909" spans="1:22" x14ac:dyDescent="0.35">
      <c r="A7909">
        <v>1999</v>
      </c>
      <c r="B7909">
        <v>11</v>
      </c>
      <c r="C7909">
        <v>26</v>
      </c>
      <c r="D7909">
        <v>9</v>
      </c>
      <c r="E7909">
        <v>30</v>
      </c>
      <c r="F7909">
        <v>332</v>
      </c>
      <c r="G7909">
        <v>144</v>
      </c>
      <c r="H7909">
        <v>265</v>
      </c>
      <c r="I7909">
        <v>8</v>
      </c>
      <c r="J7909">
        <v>-1</v>
      </c>
      <c r="K7909">
        <v>3.6</v>
      </c>
      <c r="L7909">
        <v>60.06</v>
      </c>
      <c r="M7909">
        <f t="shared" si="984"/>
        <v>23.265709300373732</v>
      </c>
      <c r="N7909" s="3">
        <f t="shared" si="991"/>
        <v>329.37550000001011</v>
      </c>
      <c r="O7909" s="1" t="s">
        <v>3620</v>
      </c>
      <c r="P7909">
        <v>0.2</v>
      </c>
      <c r="Q7909">
        <f t="shared" si="985"/>
        <v>0.375</v>
      </c>
      <c r="R7909">
        <f t="shared" si="986"/>
        <v>0.31038660365132564</v>
      </c>
      <c r="S7909">
        <f t="shared" si="987"/>
        <v>25.804918075651312</v>
      </c>
      <c r="T7909">
        <f t="shared" si="988"/>
        <v>17.624124364173955</v>
      </c>
      <c r="U7909">
        <f t="shared" si="989"/>
        <v>23.265709300373732</v>
      </c>
      <c r="V7909">
        <f t="shared" si="990"/>
        <v>444.03868457106222</v>
      </c>
    </row>
    <row r="7910" spans="1:22" x14ac:dyDescent="0.35">
      <c r="A7910">
        <v>1999</v>
      </c>
      <c r="B7910">
        <v>11</v>
      </c>
      <c r="C7910">
        <v>26</v>
      </c>
      <c r="D7910">
        <v>10</v>
      </c>
      <c r="E7910">
        <v>30</v>
      </c>
      <c r="F7910">
        <v>764</v>
      </c>
      <c r="G7910">
        <v>89</v>
      </c>
      <c r="H7910">
        <v>432</v>
      </c>
      <c r="I7910">
        <v>10</v>
      </c>
      <c r="J7910">
        <v>0</v>
      </c>
      <c r="K7910">
        <v>3.6</v>
      </c>
      <c r="L7910">
        <v>57.54</v>
      </c>
      <c r="M7910">
        <f t="shared" si="984"/>
        <v>39.849763724247325</v>
      </c>
      <c r="N7910" s="3">
        <f t="shared" si="991"/>
        <v>329.41716666667679</v>
      </c>
      <c r="O7910" s="1" t="s">
        <v>3621</v>
      </c>
      <c r="P7910">
        <v>0.2</v>
      </c>
      <c r="Q7910">
        <f t="shared" si="985"/>
        <v>0.41666666666666669</v>
      </c>
      <c r="R7910">
        <f t="shared" si="986"/>
        <v>0.31038660365132553</v>
      </c>
      <c r="S7910">
        <f t="shared" si="987"/>
        <v>44.814798790565241</v>
      </c>
      <c r="T7910">
        <f t="shared" si="988"/>
        <v>28.818505755008154</v>
      </c>
      <c r="U7910">
        <f t="shared" si="989"/>
        <v>39.849763724247325</v>
      </c>
      <c r="V7910">
        <f t="shared" si="990"/>
        <v>679.97636241050975</v>
      </c>
    </row>
    <row r="7911" spans="1:22" x14ac:dyDescent="0.35">
      <c r="A7911">
        <v>1999</v>
      </c>
      <c r="B7911">
        <v>11</v>
      </c>
      <c r="C7911">
        <v>26</v>
      </c>
      <c r="D7911">
        <v>11</v>
      </c>
      <c r="E7911">
        <v>30</v>
      </c>
      <c r="F7911">
        <v>688</v>
      </c>
      <c r="G7911">
        <v>123</v>
      </c>
      <c r="H7911">
        <v>458</v>
      </c>
      <c r="I7911">
        <v>11</v>
      </c>
      <c r="J7911">
        <v>0</v>
      </c>
      <c r="K7911" s="1" t="s">
        <v>116</v>
      </c>
      <c r="L7911">
        <v>54.31</v>
      </c>
      <c r="M7911">
        <f t="shared" si="984"/>
        <v>41.267056304315247</v>
      </c>
      <c r="N7911" s="3">
        <f t="shared" si="991"/>
        <v>329.45883333334348</v>
      </c>
      <c r="O7911" s="1" t="s">
        <v>3622</v>
      </c>
      <c r="P7911">
        <v>0.2</v>
      </c>
      <c r="Q7911">
        <f t="shared" si="985"/>
        <v>0.45833333333333331</v>
      </c>
      <c r="R7911">
        <f t="shared" si="986"/>
        <v>0.31096833324542289</v>
      </c>
      <c r="S7911">
        <f t="shared" si="987"/>
        <v>46.296653667660586</v>
      </c>
      <c r="T7911">
        <f t="shared" si="988"/>
        <v>30.122668005345986</v>
      </c>
      <c r="U7911">
        <f t="shared" si="989"/>
        <v>41.267056304315247</v>
      </c>
      <c r="V7911">
        <f t="shared" si="990"/>
        <v>752.03347192942897</v>
      </c>
    </row>
    <row r="7912" spans="1:22" x14ac:dyDescent="0.35">
      <c r="A7912">
        <v>1999</v>
      </c>
      <c r="B7912">
        <v>11</v>
      </c>
      <c r="C7912">
        <v>26</v>
      </c>
      <c r="D7912">
        <v>12</v>
      </c>
      <c r="E7912">
        <v>30</v>
      </c>
      <c r="F7912">
        <v>766</v>
      </c>
      <c r="G7912">
        <v>98</v>
      </c>
      <c r="H7912">
        <v>464</v>
      </c>
      <c r="I7912">
        <v>12</v>
      </c>
      <c r="J7912">
        <v>0</v>
      </c>
      <c r="K7912">
        <v>3.1</v>
      </c>
      <c r="L7912">
        <v>50.72</v>
      </c>
      <c r="M7912">
        <f t="shared" si="984"/>
        <v>44.644961592151375</v>
      </c>
      <c r="N7912" s="3">
        <f t="shared" si="991"/>
        <v>329.50050000001016</v>
      </c>
      <c r="O7912" s="1" t="s">
        <v>3623</v>
      </c>
      <c r="P7912">
        <v>0.2</v>
      </c>
      <c r="Q7912">
        <f t="shared" si="985"/>
        <v>0.5</v>
      </c>
      <c r="R7912">
        <f t="shared" si="986"/>
        <v>0.31185812444280442</v>
      </c>
      <c r="S7912">
        <f t="shared" si="987"/>
        <v>50.061415053911539</v>
      </c>
      <c r="T7912">
        <f t="shared" si="988"/>
        <v>32.6930894044268</v>
      </c>
      <c r="U7912">
        <f t="shared" si="989"/>
        <v>44.644961592151375</v>
      </c>
      <c r="V7912">
        <f t="shared" si="990"/>
        <v>782.78785971364061</v>
      </c>
    </row>
    <row r="7913" spans="1:22" x14ac:dyDescent="0.35">
      <c r="A7913">
        <v>1999</v>
      </c>
      <c r="B7913">
        <v>11</v>
      </c>
      <c r="C7913">
        <v>26</v>
      </c>
      <c r="D7913">
        <v>13</v>
      </c>
      <c r="E7913">
        <v>30</v>
      </c>
      <c r="F7913">
        <v>725</v>
      </c>
      <c r="G7913">
        <v>88</v>
      </c>
      <c r="H7913">
        <v>393</v>
      </c>
      <c r="I7913">
        <v>12</v>
      </c>
      <c r="J7913">
        <v>0</v>
      </c>
      <c r="K7913" s="1" t="s">
        <v>105</v>
      </c>
      <c r="L7913">
        <v>46.92</v>
      </c>
      <c r="M7913">
        <f t="shared" si="984"/>
        <v>41.129499569905249</v>
      </c>
      <c r="N7913" s="3">
        <f t="shared" si="991"/>
        <v>329.54216666667685</v>
      </c>
      <c r="O7913">
        <v>700.37105384213601</v>
      </c>
      <c r="P7913">
        <v>0.2</v>
      </c>
      <c r="Q7913">
        <f t="shared" si="985"/>
        <v>0.54166666666666663</v>
      </c>
      <c r="R7913">
        <f t="shared" si="986"/>
        <v>0.3127692266158103</v>
      </c>
      <c r="S7913">
        <f t="shared" si="987"/>
        <v>45.954801464128245</v>
      </c>
      <c r="T7913">
        <f t="shared" si="988"/>
        <v>30.527126732719488</v>
      </c>
      <c r="U7913">
        <f t="shared" si="989"/>
        <v>41.129499569905249</v>
      </c>
      <c r="V7913">
        <f t="shared" si="990"/>
        <v>797.40702574846637</v>
      </c>
    </row>
    <row r="7914" spans="1:22" x14ac:dyDescent="0.35">
      <c r="A7914">
        <v>1999</v>
      </c>
      <c r="B7914">
        <v>11</v>
      </c>
      <c r="C7914">
        <v>26</v>
      </c>
      <c r="D7914">
        <v>14</v>
      </c>
      <c r="E7914">
        <v>30</v>
      </c>
      <c r="F7914">
        <v>889</v>
      </c>
      <c r="G7914">
        <v>46</v>
      </c>
      <c r="H7914">
        <v>328</v>
      </c>
      <c r="I7914">
        <v>11</v>
      </c>
      <c r="J7914">
        <v>0</v>
      </c>
      <c r="K7914">
        <v>2.1</v>
      </c>
      <c r="L7914">
        <v>51.88</v>
      </c>
      <c r="M7914">
        <f t="shared" si="984"/>
        <v>40.948856303850469</v>
      </c>
      <c r="N7914" s="3">
        <f t="shared" si="991"/>
        <v>329.58383333334353</v>
      </c>
      <c r="O7914" s="1" t="s">
        <v>3624</v>
      </c>
      <c r="P7914">
        <v>0.2</v>
      </c>
      <c r="Q7914">
        <f t="shared" si="985"/>
        <v>0.58333333333333337</v>
      </c>
      <c r="R7914">
        <f t="shared" si="986"/>
        <v>0.31498244719824819</v>
      </c>
      <c r="S7914">
        <f t="shared" si="987"/>
        <v>45.889203027211579</v>
      </c>
      <c r="T7914">
        <f t="shared" si="988"/>
        <v>30.204688644568272</v>
      </c>
      <c r="U7914">
        <f t="shared" si="989"/>
        <v>40.948856303850469</v>
      </c>
      <c r="V7914">
        <f t="shared" si="990"/>
        <v>704.56649247977657</v>
      </c>
    </row>
    <row r="7915" spans="1:22" x14ac:dyDescent="0.35">
      <c r="A7915">
        <v>1999</v>
      </c>
      <c r="B7915">
        <v>11</v>
      </c>
      <c r="C7915">
        <v>26</v>
      </c>
      <c r="D7915">
        <v>15</v>
      </c>
      <c r="E7915">
        <v>30</v>
      </c>
      <c r="F7915">
        <v>741</v>
      </c>
      <c r="G7915">
        <v>33</v>
      </c>
      <c r="H7915">
        <v>165</v>
      </c>
      <c r="I7915">
        <v>8</v>
      </c>
      <c r="J7915">
        <v>0</v>
      </c>
      <c r="K7915">
        <v>1.4</v>
      </c>
      <c r="L7915">
        <v>69.040000000000006</v>
      </c>
      <c r="M7915">
        <f t="shared" si="984"/>
        <v>27.792054518022436</v>
      </c>
      <c r="N7915" s="3">
        <f t="shared" si="991"/>
        <v>329.62550000001022</v>
      </c>
      <c r="O7915" s="1" t="s">
        <v>3625</v>
      </c>
      <c r="P7915">
        <v>0.2</v>
      </c>
      <c r="Q7915">
        <f t="shared" si="985"/>
        <v>0.625</v>
      </c>
      <c r="R7915">
        <f t="shared" si="986"/>
        <v>0.31732650285251396</v>
      </c>
      <c r="S7915">
        <f t="shared" si="987"/>
        <v>31.041670661213239</v>
      </c>
      <c r="T7915">
        <f t="shared" si="988"/>
        <v>20.801063230130971</v>
      </c>
      <c r="U7915">
        <f t="shared" si="989"/>
        <v>27.792054518022436</v>
      </c>
      <c r="V7915">
        <f t="shared" si="990"/>
        <v>260.72138441650873</v>
      </c>
    </row>
    <row r="7916" spans="1:22" x14ac:dyDescent="0.35">
      <c r="A7916">
        <v>1999</v>
      </c>
      <c r="B7916">
        <v>11</v>
      </c>
      <c r="C7916">
        <v>26</v>
      </c>
      <c r="D7916">
        <v>16</v>
      </c>
      <c r="E7916">
        <v>30</v>
      </c>
      <c r="F7916">
        <v>0</v>
      </c>
      <c r="G7916">
        <v>0</v>
      </c>
      <c r="H7916">
        <v>0</v>
      </c>
      <c r="I7916">
        <v>6</v>
      </c>
      <c r="J7916">
        <v>-1</v>
      </c>
      <c r="K7916">
        <v>1.3</v>
      </c>
      <c r="L7916">
        <v>67.099999999999994</v>
      </c>
      <c r="M7916">
        <f t="shared" si="984"/>
        <v>6</v>
      </c>
      <c r="N7916" s="3">
        <f t="shared" si="991"/>
        <v>329.66716666667691</v>
      </c>
      <c r="O7916">
        <v>0</v>
      </c>
      <c r="P7916">
        <v>0.2</v>
      </c>
      <c r="Q7916">
        <f t="shared" si="985"/>
        <v>0.66666666666666663</v>
      </c>
      <c r="R7916" t="str">
        <f t="shared" si="986"/>
        <v/>
      </c>
      <c r="S7916">
        <f t="shared" si="987"/>
        <v>6</v>
      </c>
      <c r="T7916">
        <f t="shared" si="988"/>
        <v>6</v>
      </c>
      <c r="U7916">
        <f t="shared" si="989"/>
        <v>6</v>
      </c>
      <c r="V7916">
        <f t="shared" si="990"/>
        <v>0</v>
      </c>
    </row>
    <row r="7917" spans="1:22" x14ac:dyDescent="0.35">
      <c r="A7917">
        <v>1999</v>
      </c>
      <c r="B7917">
        <v>11</v>
      </c>
      <c r="C7917">
        <v>26</v>
      </c>
      <c r="D7917">
        <v>17</v>
      </c>
      <c r="E7917">
        <v>30</v>
      </c>
      <c r="F7917">
        <v>0</v>
      </c>
      <c r="G7917">
        <v>0</v>
      </c>
      <c r="H7917">
        <v>0</v>
      </c>
      <c r="I7917">
        <v>4</v>
      </c>
      <c r="J7917">
        <v>-2</v>
      </c>
      <c r="K7917">
        <v>1.3</v>
      </c>
      <c r="L7917">
        <v>70.09</v>
      </c>
      <c r="M7917">
        <f t="shared" si="984"/>
        <v>4</v>
      </c>
      <c r="N7917" s="3">
        <f t="shared" si="991"/>
        <v>329.70883333334359</v>
      </c>
      <c r="O7917">
        <v>0</v>
      </c>
      <c r="P7917">
        <v>0.2</v>
      </c>
      <c r="Q7917">
        <f t="shared" si="985"/>
        <v>0.70833333333333337</v>
      </c>
      <c r="R7917" t="str">
        <f t="shared" si="986"/>
        <v/>
      </c>
      <c r="S7917">
        <f t="shared" si="987"/>
        <v>4</v>
      </c>
      <c r="T7917">
        <f t="shared" si="988"/>
        <v>4</v>
      </c>
      <c r="U7917">
        <f t="shared" si="989"/>
        <v>4</v>
      </c>
      <c r="V7917">
        <f t="shared" si="990"/>
        <v>0</v>
      </c>
    </row>
    <row r="7918" spans="1:22" x14ac:dyDescent="0.35">
      <c r="A7918">
        <v>1999</v>
      </c>
      <c r="B7918">
        <v>11</v>
      </c>
      <c r="C7918">
        <v>26</v>
      </c>
      <c r="D7918">
        <v>18</v>
      </c>
      <c r="E7918">
        <v>30</v>
      </c>
      <c r="F7918">
        <v>0</v>
      </c>
      <c r="G7918">
        <v>0</v>
      </c>
      <c r="H7918">
        <v>0</v>
      </c>
      <c r="I7918">
        <v>4</v>
      </c>
      <c r="J7918">
        <v>-3</v>
      </c>
      <c r="K7918">
        <v>1.5</v>
      </c>
      <c r="L7918">
        <v>72.16</v>
      </c>
      <c r="M7918">
        <f t="shared" si="984"/>
        <v>4</v>
      </c>
      <c r="N7918" s="3">
        <f t="shared" si="991"/>
        <v>329.75050000001028</v>
      </c>
      <c r="O7918">
        <v>0</v>
      </c>
      <c r="P7918">
        <v>0.2</v>
      </c>
      <c r="Q7918">
        <f t="shared" si="985"/>
        <v>0.75</v>
      </c>
      <c r="R7918" t="str">
        <f t="shared" si="986"/>
        <v/>
      </c>
      <c r="S7918">
        <f t="shared" si="987"/>
        <v>4</v>
      </c>
      <c r="T7918">
        <f t="shared" si="988"/>
        <v>4</v>
      </c>
      <c r="U7918">
        <f t="shared" si="989"/>
        <v>4</v>
      </c>
      <c r="V7918">
        <f t="shared" si="990"/>
        <v>0</v>
      </c>
    </row>
    <row r="7919" spans="1:22" x14ac:dyDescent="0.35">
      <c r="A7919">
        <v>1999</v>
      </c>
      <c r="B7919">
        <v>11</v>
      </c>
      <c r="C7919">
        <v>26</v>
      </c>
      <c r="D7919">
        <v>19</v>
      </c>
      <c r="E7919">
        <v>30</v>
      </c>
      <c r="F7919">
        <v>0</v>
      </c>
      <c r="G7919">
        <v>0</v>
      </c>
      <c r="H7919">
        <v>0</v>
      </c>
      <c r="I7919">
        <v>3</v>
      </c>
      <c r="J7919">
        <v>-3</v>
      </c>
      <c r="K7919" s="1" t="s">
        <v>88</v>
      </c>
      <c r="L7919">
        <v>69.62</v>
      </c>
      <c r="M7919">
        <f t="shared" si="984"/>
        <v>3</v>
      </c>
      <c r="N7919" s="3">
        <f t="shared" si="991"/>
        <v>329.79216666667696</v>
      </c>
      <c r="O7919">
        <v>0</v>
      </c>
      <c r="P7919">
        <v>0.2</v>
      </c>
      <c r="Q7919">
        <f t="shared" si="985"/>
        <v>0.79166666666666663</v>
      </c>
      <c r="R7919" t="str">
        <f t="shared" si="986"/>
        <v/>
      </c>
      <c r="S7919">
        <f t="shared" si="987"/>
        <v>3</v>
      </c>
      <c r="T7919">
        <f t="shared" si="988"/>
        <v>3</v>
      </c>
      <c r="U7919">
        <f t="shared" si="989"/>
        <v>3</v>
      </c>
      <c r="V7919">
        <f t="shared" si="990"/>
        <v>0</v>
      </c>
    </row>
    <row r="7920" spans="1:22" x14ac:dyDescent="0.35">
      <c r="A7920">
        <v>1999</v>
      </c>
      <c r="B7920">
        <v>11</v>
      </c>
      <c r="C7920">
        <v>26</v>
      </c>
      <c r="D7920">
        <v>20</v>
      </c>
      <c r="E7920">
        <v>30</v>
      </c>
      <c r="F7920">
        <v>0</v>
      </c>
      <c r="G7920">
        <v>0</v>
      </c>
      <c r="H7920">
        <v>0</v>
      </c>
      <c r="I7920">
        <v>3</v>
      </c>
      <c r="J7920">
        <v>-4</v>
      </c>
      <c r="K7920" s="1" t="s">
        <v>88</v>
      </c>
      <c r="L7920">
        <v>68.510000000000005</v>
      </c>
      <c r="M7920">
        <f t="shared" si="984"/>
        <v>3</v>
      </c>
      <c r="N7920" s="3">
        <f t="shared" si="991"/>
        <v>329.83383333334365</v>
      </c>
      <c r="O7920">
        <v>0</v>
      </c>
      <c r="P7920">
        <v>0.2</v>
      </c>
      <c r="Q7920">
        <f t="shared" si="985"/>
        <v>0.83333333333333337</v>
      </c>
      <c r="R7920" t="str">
        <f t="shared" si="986"/>
        <v/>
      </c>
      <c r="S7920">
        <f t="shared" si="987"/>
        <v>3</v>
      </c>
      <c r="T7920">
        <f t="shared" si="988"/>
        <v>3</v>
      </c>
      <c r="U7920">
        <f t="shared" si="989"/>
        <v>3</v>
      </c>
      <c r="V7920">
        <f t="shared" si="990"/>
        <v>0</v>
      </c>
    </row>
    <row r="7921" spans="1:22" x14ac:dyDescent="0.35">
      <c r="A7921">
        <v>1999</v>
      </c>
      <c r="B7921">
        <v>11</v>
      </c>
      <c r="C7921">
        <v>26</v>
      </c>
      <c r="D7921">
        <v>21</v>
      </c>
      <c r="E7921">
        <v>30</v>
      </c>
      <c r="F7921">
        <v>0</v>
      </c>
      <c r="G7921">
        <v>0</v>
      </c>
      <c r="H7921">
        <v>0</v>
      </c>
      <c r="I7921">
        <v>3</v>
      </c>
      <c r="J7921">
        <v>-4</v>
      </c>
      <c r="K7921" s="1" t="s">
        <v>88</v>
      </c>
      <c r="L7921">
        <v>67.599999999999994</v>
      </c>
      <c r="M7921">
        <f t="shared" si="984"/>
        <v>3</v>
      </c>
      <c r="N7921" s="3">
        <f t="shared" si="991"/>
        <v>329.87550000001033</v>
      </c>
      <c r="O7921">
        <v>0</v>
      </c>
      <c r="P7921">
        <v>0.2</v>
      </c>
      <c r="Q7921">
        <f t="shared" si="985"/>
        <v>0.875</v>
      </c>
      <c r="R7921" t="str">
        <f t="shared" si="986"/>
        <v/>
      </c>
      <c r="S7921">
        <f t="shared" si="987"/>
        <v>3</v>
      </c>
      <c r="T7921">
        <f t="shared" si="988"/>
        <v>3</v>
      </c>
      <c r="U7921">
        <f t="shared" si="989"/>
        <v>3</v>
      </c>
      <c r="V7921">
        <f t="shared" si="990"/>
        <v>0</v>
      </c>
    </row>
    <row r="7922" spans="1:22" x14ac:dyDescent="0.35">
      <c r="A7922">
        <v>1999</v>
      </c>
      <c r="B7922">
        <v>11</v>
      </c>
      <c r="C7922">
        <v>26</v>
      </c>
      <c r="D7922">
        <v>22</v>
      </c>
      <c r="E7922">
        <v>30</v>
      </c>
      <c r="F7922">
        <v>0</v>
      </c>
      <c r="G7922">
        <v>0</v>
      </c>
      <c r="H7922">
        <v>0</v>
      </c>
      <c r="I7922">
        <v>3</v>
      </c>
      <c r="J7922">
        <v>-4</v>
      </c>
      <c r="K7922">
        <v>1.6</v>
      </c>
      <c r="L7922">
        <v>71.44</v>
      </c>
      <c r="M7922">
        <f t="shared" si="984"/>
        <v>3</v>
      </c>
      <c r="N7922" s="3">
        <f t="shared" si="991"/>
        <v>329.91716666667702</v>
      </c>
      <c r="O7922">
        <v>0</v>
      </c>
      <c r="P7922">
        <v>0.2</v>
      </c>
      <c r="Q7922">
        <f t="shared" si="985"/>
        <v>0.91666666666666663</v>
      </c>
      <c r="R7922" t="str">
        <f t="shared" si="986"/>
        <v/>
      </c>
      <c r="S7922">
        <f t="shared" si="987"/>
        <v>3</v>
      </c>
      <c r="T7922">
        <f t="shared" si="988"/>
        <v>3</v>
      </c>
      <c r="U7922">
        <f t="shared" si="989"/>
        <v>3</v>
      </c>
      <c r="V7922">
        <f t="shared" si="990"/>
        <v>0</v>
      </c>
    </row>
    <row r="7923" spans="1:22" x14ac:dyDescent="0.35">
      <c r="A7923">
        <v>1999</v>
      </c>
      <c r="B7923">
        <v>11</v>
      </c>
      <c r="C7923">
        <v>26</v>
      </c>
      <c r="D7923">
        <v>23</v>
      </c>
      <c r="E7923">
        <v>30</v>
      </c>
      <c r="F7923">
        <v>0</v>
      </c>
      <c r="G7923">
        <v>0</v>
      </c>
      <c r="H7923">
        <v>0</v>
      </c>
      <c r="I7923">
        <v>2</v>
      </c>
      <c r="J7923">
        <v>-4</v>
      </c>
      <c r="K7923">
        <v>1.6</v>
      </c>
      <c r="L7923">
        <v>69.36</v>
      </c>
      <c r="M7923">
        <f t="shared" si="984"/>
        <v>2</v>
      </c>
      <c r="N7923" s="3">
        <f t="shared" si="991"/>
        <v>329.9588333333437</v>
      </c>
      <c r="O7923">
        <v>0</v>
      </c>
      <c r="P7923">
        <v>0.2</v>
      </c>
      <c r="Q7923">
        <f t="shared" si="985"/>
        <v>0.95833333333333337</v>
      </c>
      <c r="R7923" t="str">
        <f t="shared" si="986"/>
        <v/>
      </c>
      <c r="S7923">
        <f t="shared" si="987"/>
        <v>2</v>
      </c>
      <c r="T7923">
        <f t="shared" si="988"/>
        <v>2</v>
      </c>
      <c r="U7923">
        <f t="shared" si="989"/>
        <v>2</v>
      </c>
      <c r="V7923">
        <f t="shared" si="990"/>
        <v>0</v>
      </c>
    </row>
    <row r="7924" spans="1:22" x14ac:dyDescent="0.35">
      <c r="A7924">
        <v>1999</v>
      </c>
      <c r="B7924">
        <v>11</v>
      </c>
      <c r="C7924">
        <v>27</v>
      </c>
      <c r="D7924">
        <v>0</v>
      </c>
      <c r="E7924">
        <v>30</v>
      </c>
      <c r="F7924">
        <v>0</v>
      </c>
      <c r="G7924">
        <v>0</v>
      </c>
      <c r="H7924">
        <v>0</v>
      </c>
      <c r="I7924">
        <v>2</v>
      </c>
      <c r="J7924">
        <v>-5</v>
      </c>
      <c r="K7924">
        <v>1.5</v>
      </c>
      <c r="L7924">
        <v>68.739999999999995</v>
      </c>
      <c r="M7924">
        <f t="shared" si="984"/>
        <v>2</v>
      </c>
      <c r="N7924" s="3">
        <f t="shared" si="991"/>
        <v>330.00050000001039</v>
      </c>
      <c r="O7924">
        <v>0</v>
      </c>
      <c r="P7924">
        <v>0.2</v>
      </c>
      <c r="Q7924">
        <f t="shared" si="985"/>
        <v>0</v>
      </c>
      <c r="R7924" t="str">
        <f t="shared" si="986"/>
        <v/>
      </c>
      <c r="S7924">
        <f t="shared" si="987"/>
        <v>2</v>
      </c>
      <c r="T7924">
        <f t="shared" si="988"/>
        <v>2</v>
      </c>
      <c r="U7924">
        <f t="shared" si="989"/>
        <v>2</v>
      </c>
      <c r="V7924">
        <f t="shared" si="990"/>
        <v>0</v>
      </c>
    </row>
    <row r="7925" spans="1:22" x14ac:dyDescent="0.35">
      <c r="A7925">
        <v>1999</v>
      </c>
      <c r="B7925">
        <v>11</v>
      </c>
      <c r="C7925">
        <v>27</v>
      </c>
      <c r="D7925">
        <v>1</v>
      </c>
      <c r="E7925">
        <v>30</v>
      </c>
      <c r="F7925">
        <v>0</v>
      </c>
      <c r="G7925">
        <v>0</v>
      </c>
      <c r="H7925">
        <v>0</v>
      </c>
      <c r="I7925">
        <v>2</v>
      </c>
      <c r="J7925">
        <v>-4</v>
      </c>
      <c r="K7925">
        <v>1.5</v>
      </c>
      <c r="L7925">
        <v>69.260000000000005</v>
      </c>
      <c r="M7925">
        <f t="shared" si="984"/>
        <v>2</v>
      </c>
      <c r="N7925" s="3">
        <f t="shared" si="991"/>
        <v>330.04216666667708</v>
      </c>
      <c r="O7925">
        <v>0</v>
      </c>
      <c r="P7925">
        <v>0.2</v>
      </c>
      <c r="Q7925">
        <f t="shared" si="985"/>
        <v>4.1666666666666664E-2</v>
      </c>
      <c r="R7925" t="str">
        <f t="shared" si="986"/>
        <v/>
      </c>
      <c r="S7925">
        <f t="shared" si="987"/>
        <v>2</v>
      </c>
      <c r="T7925">
        <f t="shared" si="988"/>
        <v>2</v>
      </c>
      <c r="U7925">
        <f t="shared" si="989"/>
        <v>2</v>
      </c>
      <c r="V7925">
        <f t="shared" si="990"/>
        <v>0</v>
      </c>
    </row>
    <row r="7926" spans="1:22" x14ac:dyDescent="0.35">
      <c r="A7926">
        <v>1999</v>
      </c>
      <c r="B7926">
        <v>11</v>
      </c>
      <c r="C7926">
        <v>27</v>
      </c>
      <c r="D7926">
        <v>2</v>
      </c>
      <c r="E7926">
        <v>30</v>
      </c>
      <c r="F7926">
        <v>0</v>
      </c>
      <c r="G7926">
        <v>0</v>
      </c>
      <c r="H7926">
        <v>0</v>
      </c>
      <c r="I7926">
        <v>1</v>
      </c>
      <c r="J7926">
        <v>-4</v>
      </c>
      <c r="K7926">
        <v>1.5</v>
      </c>
      <c r="L7926">
        <v>69.67</v>
      </c>
      <c r="M7926">
        <f t="shared" si="984"/>
        <v>1</v>
      </c>
      <c r="N7926" s="3">
        <f t="shared" si="991"/>
        <v>330.08383333334376</v>
      </c>
      <c r="O7926">
        <v>0</v>
      </c>
      <c r="P7926">
        <v>0.2</v>
      </c>
      <c r="Q7926">
        <f t="shared" si="985"/>
        <v>8.3333333333333329E-2</v>
      </c>
      <c r="R7926" t="str">
        <f t="shared" si="986"/>
        <v/>
      </c>
      <c r="S7926">
        <f t="shared" si="987"/>
        <v>1</v>
      </c>
      <c r="T7926">
        <f t="shared" si="988"/>
        <v>1</v>
      </c>
      <c r="U7926">
        <f t="shared" si="989"/>
        <v>1</v>
      </c>
      <c r="V7926">
        <f t="shared" si="990"/>
        <v>0</v>
      </c>
    </row>
    <row r="7927" spans="1:22" x14ac:dyDescent="0.35">
      <c r="A7927">
        <v>1999</v>
      </c>
      <c r="B7927">
        <v>11</v>
      </c>
      <c r="C7927">
        <v>27</v>
      </c>
      <c r="D7927">
        <v>3</v>
      </c>
      <c r="E7927">
        <v>30</v>
      </c>
      <c r="F7927">
        <v>0</v>
      </c>
      <c r="G7927">
        <v>0</v>
      </c>
      <c r="H7927">
        <v>0</v>
      </c>
      <c r="I7927">
        <v>1</v>
      </c>
      <c r="J7927">
        <v>-5</v>
      </c>
      <c r="K7927">
        <v>1.5</v>
      </c>
      <c r="L7927">
        <v>68.59</v>
      </c>
      <c r="M7927">
        <f t="shared" si="984"/>
        <v>1</v>
      </c>
      <c r="N7927" s="3">
        <f t="shared" si="991"/>
        <v>330.12550000001045</v>
      </c>
      <c r="O7927">
        <v>0</v>
      </c>
      <c r="P7927">
        <v>0.2</v>
      </c>
      <c r="Q7927">
        <f t="shared" si="985"/>
        <v>0.125</v>
      </c>
      <c r="R7927" t="str">
        <f t="shared" si="986"/>
        <v/>
      </c>
      <c r="S7927">
        <f t="shared" si="987"/>
        <v>1</v>
      </c>
      <c r="T7927">
        <f t="shared" si="988"/>
        <v>1</v>
      </c>
      <c r="U7927">
        <f t="shared" si="989"/>
        <v>1</v>
      </c>
      <c r="V7927">
        <f t="shared" si="990"/>
        <v>0</v>
      </c>
    </row>
    <row r="7928" spans="1:22" x14ac:dyDescent="0.35">
      <c r="A7928">
        <v>1999</v>
      </c>
      <c r="B7928">
        <v>11</v>
      </c>
      <c r="C7928">
        <v>27</v>
      </c>
      <c r="D7928">
        <v>4</v>
      </c>
      <c r="E7928">
        <v>30</v>
      </c>
      <c r="F7928">
        <v>0</v>
      </c>
      <c r="G7928">
        <v>0</v>
      </c>
      <c r="H7928">
        <v>0</v>
      </c>
      <c r="I7928">
        <v>1</v>
      </c>
      <c r="J7928">
        <v>-5</v>
      </c>
      <c r="K7928" s="1" t="s">
        <v>88</v>
      </c>
      <c r="L7928">
        <v>67.53</v>
      </c>
      <c r="M7928">
        <f t="shared" si="984"/>
        <v>1</v>
      </c>
      <c r="N7928" s="3">
        <f t="shared" si="991"/>
        <v>330.16716666667713</v>
      </c>
      <c r="O7928">
        <v>0</v>
      </c>
      <c r="P7928">
        <v>0.2</v>
      </c>
      <c r="Q7928">
        <f t="shared" si="985"/>
        <v>0.16666666666666666</v>
      </c>
      <c r="R7928" t="str">
        <f t="shared" si="986"/>
        <v/>
      </c>
      <c r="S7928">
        <f t="shared" si="987"/>
        <v>1</v>
      </c>
      <c r="T7928">
        <f t="shared" si="988"/>
        <v>1</v>
      </c>
      <c r="U7928">
        <f t="shared" si="989"/>
        <v>1</v>
      </c>
      <c r="V7928">
        <f t="shared" si="990"/>
        <v>0</v>
      </c>
    </row>
    <row r="7929" spans="1:22" x14ac:dyDescent="0.35">
      <c r="A7929">
        <v>1999</v>
      </c>
      <c r="B7929">
        <v>11</v>
      </c>
      <c r="C7929">
        <v>27</v>
      </c>
      <c r="D7929">
        <v>5</v>
      </c>
      <c r="E7929">
        <v>30</v>
      </c>
      <c r="F7929">
        <v>0</v>
      </c>
      <c r="G7929">
        <v>0</v>
      </c>
      <c r="H7929">
        <v>0</v>
      </c>
      <c r="I7929">
        <v>1</v>
      </c>
      <c r="J7929">
        <v>-5</v>
      </c>
      <c r="K7929">
        <v>1.9</v>
      </c>
      <c r="L7929" s="1" t="s">
        <v>355</v>
      </c>
      <c r="M7929">
        <f t="shared" si="984"/>
        <v>1</v>
      </c>
      <c r="N7929" s="3">
        <f t="shared" si="991"/>
        <v>330.20883333334382</v>
      </c>
      <c r="O7929">
        <v>0</v>
      </c>
      <c r="P7929">
        <v>0.2</v>
      </c>
      <c r="Q7929">
        <f t="shared" si="985"/>
        <v>0.20833333333333334</v>
      </c>
      <c r="R7929" t="str">
        <f t="shared" si="986"/>
        <v/>
      </c>
      <c r="S7929">
        <f t="shared" si="987"/>
        <v>1</v>
      </c>
      <c r="T7929">
        <f t="shared" si="988"/>
        <v>1</v>
      </c>
      <c r="U7929">
        <f t="shared" si="989"/>
        <v>1</v>
      </c>
      <c r="V7929">
        <f t="shared" si="990"/>
        <v>0</v>
      </c>
    </row>
    <row r="7930" spans="1:22" x14ac:dyDescent="0.35">
      <c r="A7930">
        <v>1999</v>
      </c>
      <c r="B7930">
        <v>11</v>
      </c>
      <c r="C7930">
        <v>27</v>
      </c>
      <c r="D7930">
        <v>6</v>
      </c>
      <c r="E7930">
        <v>30</v>
      </c>
      <c r="F7930">
        <v>0</v>
      </c>
      <c r="G7930">
        <v>0</v>
      </c>
      <c r="H7930">
        <v>0</v>
      </c>
      <c r="I7930">
        <v>1</v>
      </c>
      <c r="J7930">
        <v>-5</v>
      </c>
      <c r="K7930">
        <v>2</v>
      </c>
      <c r="L7930">
        <v>66.91</v>
      </c>
      <c r="M7930">
        <f t="shared" si="984"/>
        <v>1</v>
      </c>
      <c r="N7930" s="3">
        <f t="shared" si="991"/>
        <v>330.2505000000105</v>
      </c>
      <c r="O7930">
        <v>0</v>
      </c>
      <c r="P7930">
        <v>0.2</v>
      </c>
      <c r="Q7930">
        <f t="shared" si="985"/>
        <v>0.25</v>
      </c>
      <c r="R7930" t="str">
        <f t="shared" si="986"/>
        <v/>
      </c>
      <c r="S7930">
        <f t="shared" si="987"/>
        <v>1</v>
      </c>
      <c r="T7930">
        <f t="shared" si="988"/>
        <v>1</v>
      </c>
      <c r="U7930">
        <f t="shared" si="989"/>
        <v>1</v>
      </c>
      <c r="V7930">
        <f t="shared" si="990"/>
        <v>7.5957073113884839</v>
      </c>
    </row>
    <row r="7931" spans="1:22" x14ac:dyDescent="0.35">
      <c r="A7931">
        <v>1999</v>
      </c>
      <c r="B7931">
        <v>11</v>
      </c>
      <c r="C7931">
        <v>27</v>
      </c>
      <c r="D7931">
        <v>7</v>
      </c>
      <c r="E7931">
        <v>30</v>
      </c>
      <c r="F7931">
        <v>455</v>
      </c>
      <c r="G7931">
        <v>24</v>
      </c>
      <c r="H7931">
        <v>59</v>
      </c>
      <c r="I7931">
        <v>3</v>
      </c>
      <c r="J7931">
        <v>-5</v>
      </c>
      <c r="K7931">
        <v>2</v>
      </c>
      <c r="L7931">
        <v>62.83</v>
      </c>
      <c r="M7931">
        <f t="shared" si="984"/>
        <v>12.124152199805327</v>
      </c>
      <c r="N7931" s="3">
        <f t="shared" si="991"/>
        <v>330.29216666667719</v>
      </c>
      <c r="O7931" s="1" t="s">
        <v>3626</v>
      </c>
      <c r="P7931">
        <v>0.2</v>
      </c>
      <c r="Q7931">
        <f t="shared" si="985"/>
        <v>0.29166666666666669</v>
      </c>
      <c r="R7931">
        <f t="shared" si="986"/>
        <v>0.31530904661041215</v>
      </c>
      <c r="S7931">
        <f t="shared" si="987"/>
        <v>13.628305904628514</v>
      </c>
      <c r="T7931">
        <f t="shared" si="988"/>
        <v>8.8578950299869081</v>
      </c>
      <c r="U7931">
        <f t="shared" si="989"/>
        <v>12.124152199805327</v>
      </c>
      <c r="V7931">
        <f t="shared" si="990"/>
        <v>120.47281682764859</v>
      </c>
    </row>
    <row r="7932" spans="1:22" x14ac:dyDescent="0.35">
      <c r="A7932">
        <v>1999</v>
      </c>
      <c r="B7932">
        <v>11</v>
      </c>
      <c r="C7932">
        <v>27</v>
      </c>
      <c r="D7932">
        <v>8</v>
      </c>
      <c r="E7932">
        <v>30</v>
      </c>
      <c r="F7932">
        <v>290</v>
      </c>
      <c r="G7932">
        <v>86</v>
      </c>
      <c r="H7932">
        <v>154</v>
      </c>
      <c r="I7932">
        <v>5</v>
      </c>
      <c r="J7932">
        <v>-4</v>
      </c>
      <c r="K7932">
        <v>2</v>
      </c>
      <c r="L7932">
        <v>60.03</v>
      </c>
      <c r="M7932">
        <f t="shared" si="984"/>
        <v>16.341267936483685</v>
      </c>
      <c r="N7932" s="3">
        <f t="shared" si="991"/>
        <v>330.33383333334388</v>
      </c>
      <c r="O7932" s="1" t="s">
        <v>3627</v>
      </c>
      <c r="P7932">
        <v>0.2</v>
      </c>
      <c r="Q7932">
        <f t="shared" si="985"/>
        <v>0.33333333333333331</v>
      </c>
      <c r="R7932">
        <f t="shared" si="986"/>
        <v>0.31530904661041159</v>
      </c>
      <c r="S7932">
        <f t="shared" si="987"/>
        <v>18.210922213449635</v>
      </c>
      <c r="T7932">
        <f t="shared" si="988"/>
        <v>12.281329336033561</v>
      </c>
      <c r="U7932">
        <f t="shared" si="989"/>
        <v>16.341267936483685</v>
      </c>
      <c r="V7932">
        <f t="shared" si="990"/>
        <v>241.86629630730499</v>
      </c>
    </row>
    <row r="7933" spans="1:22" x14ac:dyDescent="0.35">
      <c r="A7933">
        <v>1999</v>
      </c>
      <c r="B7933">
        <v>11</v>
      </c>
      <c r="C7933">
        <v>27</v>
      </c>
      <c r="D7933">
        <v>9</v>
      </c>
      <c r="E7933">
        <v>30</v>
      </c>
      <c r="F7933">
        <v>488</v>
      </c>
      <c r="G7933">
        <v>118</v>
      </c>
      <c r="H7933">
        <v>294</v>
      </c>
      <c r="I7933">
        <v>7</v>
      </c>
      <c r="J7933">
        <v>-2</v>
      </c>
      <c r="K7933">
        <v>2</v>
      </c>
      <c r="L7933">
        <v>59.36</v>
      </c>
      <c r="M7933">
        <f t="shared" si="984"/>
        <v>28.600322524399296</v>
      </c>
      <c r="N7933" s="3">
        <f t="shared" si="991"/>
        <v>330.37550000001056</v>
      </c>
      <c r="O7933" s="1" t="s">
        <v>3628</v>
      </c>
      <c r="P7933">
        <v>0.2</v>
      </c>
      <c r="Q7933">
        <f t="shared" si="985"/>
        <v>0.375</v>
      </c>
      <c r="R7933">
        <f t="shared" si="986"/>
        <v>0.31530904661041242</v>
      </c>
      <c r="S7933">
        <f t="shared" si="987"/>
        <v>32.1612237937955</v>
      </c>
      <c r="T7933">
        <f t="shared" si="988"/>
        <v>20.867855247361245</v>
      </c>
      <c r="U7933">
        <f t="shared" si="989"/>
        <v>28.600322524399296</v>
      </c>
      <c r="V7933">
        <f t="shared" si="990"/>
        <v>484.95546917143133</v>
      </c>
    </row>
    <row r="7934" spans="1:22" x14ac:dyDescent="0.35">
      <c r="A7934">
        <v>1999</v>
      </c>
      <c r="B7934">
        <v>11</v>
      </c>
      <c r="C7934">
        <v>27</v>
      </c>
      <c r="D7934">
        <v>10</v>
      </c>
      <c r="E7934">
        <v>30</v>
      </c>
      <c r="F7934">
        <v>738</v>
      </c>
      <c r="G7934">
        <v>94</v>
      </c>
      <c r="H7934">
        <v>423</v>
      </c>
      <c r="I7934">
        <v>9</v>
      </c>
      <c r="J7934">
        <v>-2</v>
      </c>
      <c r="K7934">
        <v>2</v>
      </c>
      <c r="L7934">
        <v>50.82</v>
      </c>
      <c r="M7934">
        <f t="shared" si="984"/>
        <v>41.945878547657244</v>
      </c>
      <c r="N7934" s="3">
        <f t="shared" si="991"/>
        <v>330.41716666667725</v>
      </c>
      <c r="O7934">
        <v>744.09000051424698</v>
      </c>
      <c r="P7934">
        <v>0.2</v>
      </c>
      <c r="Q7934">
        <f t="shared" si="985"/>
        <v>0.41666666666666669</v>
      </c>
      <c r="R7934">
        <f t="shared" si="986"/>
        <v>0.31530904661041192</v>
      </c>
      <c r="S7934">
        <f t="shared" si="987"/>
        <v>47.377141002613953</v>
      </c>
      <c r="T7934">
        <f t="shared" si="988"/>
        <v>30.151937624077711</v>
      </c>
      <c r="U7934">
        <f t="shared" si="989"/>
        <v>41.945878547657244</v>
      </c>
      <c r="V7934">
        <f t="shared" si="990"/>
        <v>766.5000489082845</v>
      </c>
    </row>
    <row r="7935" spans="1:22" x14ac:dyDescent="0.35">
      <c r="A7935">
        <v>1999</v>
      </c>
      <c r="B7935">
        <v>11</v>
      </c>
      <c r="C7935">
        <v>27</v>
      </c>
      <c r="D7935">
        <v>11</v>
      </c>
      <c r="E7935">
        <v>30</v>
      </c>
      <c r="F7935">
        <v>939</v>
      </c>
      <c r="G7935">
        <v>65</v>
      </c>
      <c r="H7935">
        <v>520</v>
      </c>
      <c r="I7935">
        <v>10</v>
      </c>
      <c r="J7935">
        <v>-2</v>
      </c>
      <c r="K7935">
        <v>1.8</v>
      </c>
      <c r="L7935">
        <v>46.76</v>
      </c>
      <c r="M7935">
        <f t="shared" si="984"/>
        <v>52.531027184602586</v>
      </c>
      <c r="N7935" s="3">
        <f t="shared" si="991"/>
        <v>330.45883333334393</v>
      </c>
      <c r="O7935" s="1" t="s">
        <v>3629</v>
      </c>
      <c r="P7935">
        <v>0.2</v>
      </c>
      <c r="Q7935">
        <f t="shared" si="985"/>
        <v>0.45833333333333331</v>
      </c>
      <c r="R7935">
        <f t="shared" si="986"/>
        <v>0.31597037971416225</v>
      </c>
      <c r="S7935">
        <f t="shared" si="987"/>
        <v>59.533269225523163</v>
      </c>
      <c r="T7935">
        <f t="shared" si="988"/>
        <v>37.372198155332825</v>
      </c>
      <c r="U7935">
        <f t="shared" si="989"/>
        <v>52.531027184602586</v>
      </c>
      <c r="V7935">
        <f t="shared" si="990"/>
        <v>936.09677501793954</v>
      </c>
    </row>
    <row r="7936" spans="1:22" x14ac:dyDescent="0.35">
      <c r="A7936">
        <v>1999</v>
      </c>
      <c r="B7936">
        <v>11</v>
      </c>
      <c r="C7936">
        <v>27</v>
      </c>
      <c r="D7936">
        <v>12</v>
      </c>
      <c r="E7936">
        <v>30</v>
      </c>
      <c r="F7936">
        <v>932</v>
      </c>
      <c r="G7936">
        <v>76</v>
      </c>
      <c r="H7936">
        <v>518</v>
      </c>
      <c r="I7936">
        <v>11</v>
      </c>
      <c r="J7936">
        <v>-2</v>
      </c>
      <c r="K7936">
        <v>1.3</v>
      </c>
      <c r="L7936">
        <v>46.24</v>
      </c>
      <c r="M7936">
        <f t="shared" si="984"/>
        <v>54.834674662161802</v>
      </c>
      <c r="N7936" s="3">
        <f t="shared" si="991"/>
        <v>330.50050000001062</v>
      </c>
      <c r="O7936" s="1" t="s">
        <v>3630</v>
      </c>
      <c r="P7936">
        <v>0.2</v>
      </c>
      <c r="Q7936">
        <f t="shared" si="985"/>
        <v>0.5</v>
      </c>
      <c r="R7936">
        <f t="shared" si="986"/>
        <v>0.31767270004858045</v>
      </c>
      <c r="S7936">
        <f t="shared" si="987"/>
        <v>62.026688688750141</v>
      </c>
      <c r="T7936">
        <f t="shared" si="988"/>
        <v>39.386990579694839</v>
      </c>
      <c r="U7936">
        <f t="shared" si="989"/>
        <v>54.834674662161802</v>
      </c>
      <c r="V7936">
        <f t="shared" si="990"/>
        <v>944.19262107350369</v>
      </c>
    </row>
    <row r="7937" spans="1:22" x14ac:dyDescent="0.35">
      <c r="A7937">
        <v>1999</v>
      </c>
      <c r="B7937">
        <v>11</v>
      </c>
      <c r="C7937">
        <v>27</v>
      </c>
      <c r="D7937">
        <v>13</v>
      </c>
      <c r="E7937">
        <v>30</v>
      </c>
      <c r="F7937">
        <v>903</v>
      </c>
      <c r="G7937">
        <v>69</v>
      </c>
      <c r="H7937">
        <v>446</v>
      </c>
      <c r="I7937">
        <v>11</v>
      </c>
      <c r="J7937">
        <v>-2</v>
      </c>
      <c r="K7937">
        <v>0.9</v>
      </c>
      <c r="L7937">
        <v>47.09</v>
      </c>
      <c r="M7937">
        <f t="shared" si="984"/>
        <v>51.284594069844793</v>
      </c>
      <c r="N7937" s="3">
        <f t="shared" si="991"/>
        <v>330.5421666666773</v>
      </c>
      <c r="O7937" s="1" t="s">
        <v>3631</v>
      </c>
      <c r="P7937">
        <v>0.2</v>
      </c>
      <c r="Q7937">
        <f t="shared" si="985"/>
        <v>0.54166666666666663</v>
      </c>
      <c r="R7937">
        <f t="shared" si="986"/>
        <v>0.31908719757692594</v>
      </c>
      <c r="S7937">
        <f t="shared" si="987"/>
        <v>57.874738547116735</v>
      </c>
      <c r="T7937">
        <f t="shared" si="988"/>
        <v>37.221623889694037</v>
      </c>
      <c r="U7937">
        <f t="shared" si="989"/>
        <v>51.284594069844793</v>
      </c>
      <c r="V7937">
        <f t="shared" si="990"/>
        <v>854.02757273031602</v>
      </c>
    </row>
    <row r="7938" spans="1:22" x14ac:dyDescent="0.35">
      <c r="A7938">
        <v>1999</v>
      </c>
      <c r="B7938">
        <v>11</v>
      </c>
      <c r="C7938">
        <v>27</v>
      </c>
      <c r="D7938">
        <v>14</v>
      </c>
      <c r="E7938">
        <v>30</v>
      </c>
      <c r="F7938">
        <v>834</v>
      </c>
      <c r="G7938">
        <v>57</v>
      </c>
      <c r="H7938">
        <v>320</v>
      </c>
      <c r="I7938">
        <v>10</v>
      </c>
      <c r="J7938">
        <v>-1</v>
      </c>
      <c r="K7938" s="1" t="s">
        <v>96</v>
      </c>
      <c r="L7938">
        <v>54.35</v>
      </c>
      <c r="M7938">
        <f t="shared" si="984"/>
        <v>42.221467275556748</v>
      </c>
      <c r="N7938" s="3">
        <f t="shared" si="991"/>
        <v>330.58383333334399</v>
      </c>
      <c r="O7938" s="1" t="s">
        <v>3632</v>
      </c>
      <c r="P7938">
        <v>0.2</v>
      </c>
      <c r="Q7938">
        <f t="shared" si="985"/>
        <v>0.58333333333333337</v>
      </c>
      <c r="R7938">
        <f t="shared" si="986"/>
        <v>0.32018027495670043</v>
      </c>
      <c r="S7938">
        <f t="shared" si="987"/>
        <v>47.480418611071876</v>
      </c>
      <c r="T7938">
        <f t="shared" si="988"/>
        <v>31.055448846065826</v>
      </c>
      <c r="U7938">
        <f t="shared" si="989"/>
        <v>42.221467275556748</v>
      </c>
      <c r="V7938">
        <f t="shared" si="990"/>
        <v>655.70708121204473</v>
      </c>
    </row>
    <row r="7939" spans="1:22" x14ac:dyDescent="0.35">
      <c r="A7939">
        <v>1999</v>
      </c>
      <c r="B7939">
        <v>11</v>
      </c>
      <c r="C7939">
        <v>27</v>
      </c>
      <c r="D7939">
        <v>15</v>
      </c>
      <c r="E7939">
        <v>30</v>
      </c>
      <c r="F7939">
        <v>673</v>
      </c>
      <c r="G7939">
        <v>40</v>
      </c>
      <c r="H7939">
        <v>159</v>
      </c>
      <c r="I7939">
        <v>7</v>
      </c>
      <c r="J7939">
        <v>0</v>
      </c>
      <c r="K7939">
        <v>0.8</v>
      </c>
      <c r="L7939">
        <v>68.69</v>
      </c>
      <c r="M7939">
        <f t="shared" si="984"/>
        <v>26.29992104975296</v>
      </c>
      <c r="N7939" s="3">
        <f t="shared" si="991"/>
        <v>330.62550000001067</v>
      </c>
      <c r="O7939">
        <v>396.78082794258103</v>
      </c>
      <c r="P7939">
        <v>0.2</v>
      </c>
      <c r="Q7939">
        <f t="shared" si="985"/>
        <v>0.625</v>
      </c>
      <c r="R7939">
        <f t="shared" si="986"/>
        <v>0.31944842838348142</v>
      </c>
      <c r="S7939">
        <f t="shared" si="987"/>
        <v>29.454792315266445</v>
      </c>
      <c r="T7939">
        <f t="shared" si="988"/>
        <v>19.578796739147272</v>
      </c>
      <c r="U7939">
        <f t="shared" si="989"/>
        <v>26.29992104975296</v>
      </c>
      <c r="V7939">
        <f t="shared" si="990"/>
        <v>238.59510269944539</v>
      </c>
    </row>
    <row r="7940" spans="1:22" x14ac:dyDescent="0.35">
      <c r="A7940">
        <v>1999</v>
      </c>
      <c r="B7940">
        <v>11</v>
      </c>
      <c r="C7940">
        <v>27</v>
      </c>
      <c r="D7940">
        <v>16</v>
      </c>
      <c r="E7940">
        <v>30</v>
      </c>
      <c r="F7940">
        <v>0</v>
      </c>
      <c r="G7940">
        <v>0</v>
      </c>
      <c r="H7940">
        <v>0</v>
      </c>
      <c r="I7940">
        <v>4</v>
      </c>
      <c r="J7940">
        <v>-2</v>
      </c>
      <c r="K7940" s="1" t="s">
        <v>94</v>
      </c>
      <c r="L7940">
        <v>73.5</v>
      </c>
      <c r="M7940">
        <f t="shared" si="984"/>
        <v>4</v>
      </c>
      <c r="N7940" s="3">
        <f t="shared" si="991"/>
        <v>330.66716666667736</v>
      </c>
      <c r="O7940">
        <v>0</v>
      </c>
      <c r="P7940">
        <v>0.2</v>
      </c>
      <c r="Q7940">
        <f t="shared" si="985"/>
        <v>0.66666666666666663</v>
      </c>
      <c r="R7940" t="str">
        <f t="shared" si="986"/>
        <v/>
      </c>
      <c r="S7940">
        <f t="shared" si="987"/>
        <v>4</v>
      </c>
      <c r="T7940">
        <f t="shared" si="988"/>
        <v>4</v>
      </c>
      <c r="U7940">
        <f t="shared" si="989"/>
        <v>4</v>
      </c>
      <c r="V7940">
        <f t="shared" si="990"/>
        <v>0</v>
      </c>
    </row>
    <row r="7941" spans="1:22" x14ac:dyDescent="0.35">
      <c r="A7941">
        <v>1999</v>
      </c>
      <c r="B7941">
        <v>11</v>
      </c>
      <c r="C7941">
        <v>27</v>
      </c>
      <c r="D7941">
        <v>17</v>
      </c>
      <c r="E7941">
        <v>30</v>
      </c>
      <c r="F7941">
        <v>0</v>
      </c>
      <c r="G7941">
        <v>0</v>
      </c>
      <c r="H7941">
        <v>0</v>
      </c>
      <c r="I7941">
        <v>2</v>
      </c>
      <c r="J7941">
        <v>-3</v>
      </c>
      <c r="K7941">
        <v>1.4</v>
      </c>
      <c r="L7941">
        <v>77.05</v>
      </c>
      <c r="M7941">
        <f t="shared" ref="M7941:M8004" si="992">+I7941+O7941*EXP(-2.98-0.0471*K7941*1.7)+1*O7941/1000</f>
        <v>2</v>
      </c>
      <c r="N7941" s="3">
        <f t="shared" si="991"/>
        <v>330.70883333334405</v>
      </c>
      <c r="O7941">
        <v>0</v>
      </c>
      <c r="P7941">
        <v>0.2</v>
      </c>
      <c r="Q7941">
        <f t="shared" ref="Q7941:Q8004" si="993">+D7941/24</f>
        <v>0.70833333333333337</v>
      </c>
      <c r="R7941" t="str">
        <f t="shared" ref="R7941:R8004" si="994">+IF(O7941&gt;100,IF(I7941&gt;0,(S7941-M7941)/(S7941-T7941),""),"")</f>
        <v/>
      </c>
      <c r="S7941">
        <f t="shared" ref="S7941:S8004" si="995">I7941+O7941*EXP(-2.81-0.0455*K7941*1.7)</f>
        <v>2</v>
      </c>
      <c r="T7941">
        <f t="shared" ref="T7941:T8004" si="996">I7941+O7941*EXP(-3.47-0.0594*K7941*1.7)+3*O7941/1000</f>
        <v>2</v>
      </c>
      <c r="U7941">
        <f t="shared" ref="U7941:U8004" si="997">+I7941+O7941*EXP(-2.98-0.0471*K7941*1.7)+1*O7941/1000</f>
        <v>2</v>
      </c>
      <c r="V7941">
        <f t="shared" ref="V7941:V8004" si="998">+IF((SIN(23.45*PI()/180*SIN(2*PI()*(284+N7941)/365.25))*SIN($F$2*PI()/180)*COS($AU$2*PI()/180)+SIN(23.45*PI()/180*SIN(2*PI()*(284+N7941)/365.25))*COS($F$2*PI()/180)*SIN($AU$2*PI()/180)*COS($AV$2*PI()/180)+COS(23.45*PI()/180*SIN(2*PI()*(284+N7941)/365.25))*COS($F$2*PI()/180)*COS($AU$2*PI()/180)*COS(Q7941*2*PI()-PI())-COS(23.45*PI()/180*SIN(2*PI()*(284+N7941)/365.25))*SIN($F$2*PI()/180)*SIN($AU$2*PI()/180)*COS($AV$2*PI()/180)*COS(Q7941*2*PI()-PI())-COS(23.45*PI()/180*SIN(2*PI()*(284+N7941)/365.25))*SIN($AU$2*PI()/180)*SIN($AV$2*PI()/180)*SIN(Q7941*2*PI()-PI()))&gt;0,(F7942+F7941)*COS(ACOS(SIN(23.45*PI()/180*SIN(2*PI()*(284+N7941)/365.25))*SIN($F$2*PI()/180)*COS($AU$2*PI()/180)+SIN(23.45*PI()/180*SIN(2*PI()*(284+N7941)/365.25))*COS($F$2*PI()/180)*SIN($AU$2*PI()/180)*COS($AV$2*PI()/180)+COS(23.45*PI()/180*SIN(2*PI()*(284+N7941)/365.25))*COS($F$2*PI()/180)*COS($AU$2*PI()/180)*COS(Q7941*2*PI()-PI())-COS(23.45*PI()/180*SIN(2*PI()*(284+N7941)/365.25))*SIN($F$2*PI()/180)*SIN($AU$2*PI()/180)*COS($AV$2*PI()/180)*COS(Q7941*2*PI()-PI())-COS(23.45*PI()/180*SIN(2*PI()*(284+N7941)/365.25))*SIN($AU$2*PI()/180)*SIN($AV$2*PI()/180)*SIN(Q7941*2*PI()-PI())))/2+(G7942+G7941)*(1+COS($AU$2))/4+(H7942+H7941)*P7941*(1-COS($AU$2))/4,(G7942+G7941)*(1+COS($AU$2))/4+(H7942+H7941)*P7941*(1-COS($AU$2))/4)</f>
        <v>0</v>
      </c>
    </row>
    <row r="7942" spans="1:22" x14ac:dyDescent="0.35">
      <c r="A7942">
        <v>1999</v>
      </c>
      <c r="B7942">
        <v>11</v>
      </c>
      <c r="C7942">
        <v>27</v>
      </c>
      <c r="D7942">
        <v>18</v>
      </c>
      <c r="E7942">
        <v>30</v>
      </c>
      <c r="F7942">
        <v>0</v>
      </c>
      <c r="G7942">
        <v>0</v>
      </c>
      <c r="H7942">
        <v>0</v>
      </c>
      <c r="I7942">
        <v>2</v>
      </c>
      <c r="J7942">
        <v>-3</v>
      </c>
      <c r="K7942">
        <v>1.5</v>
      </c>
      <c r="L7942">
        <v>75.540000000000006</v>
      </c>
      <c r="M7942">
        <f t="shared" si="992"/>
        <v>2</v>
      </c>
      <c r="N7942" s="3">
        <f t="shared" ref="N7942:N8005" si="999">+N7941+1/24</f>
        <v>330.75050000001073</v>
      </c>
      <c r="O7942">
        <v>0</v>
      </c>
      <c r="P7942">
        <v>0.2</v>
      </c>
      <c r="Q7942">
        <f t="shared" si="993"/>
        <v>0.75</v>
      </c>
      <c r="R7942" t="str">
        <f t="shared" si="994"/>
        <v/>
      </c>
      <c r="S7942">
        <f t="shared" si="995"/>
        <v>2</v>
      </c>
      <c r="T7942">
        <f t="shared" si="996"/>
        <v>2</v>
      </c>
      <c r="U7942">
        <f t="shared" si="997"/>
        <v>2</v>
      </c>
      <c r="V7942">
        <f t="shared" si="998"/>
        <v>0</v>
      </c>
    </row>
    <row r="7943" spans="1:22" x14ac:dyDescent="0.35">
      <c r="A7943">
        <v>1999</v>
      </c>
      <c r="B7943">
        <v>11</v>
      </c>
      <c r="C7943">
        <v>27</v>
      </c>
      <c r="D7943">
        <v>19</v>
      </c>
      <c r="E7943">
        <v>30</v>
      </c>
      <c r="F7943">
        <v>0</v>
      </c>
      <c r="G7943">
        <v>0</v>
      </c>
      <c r="H7943">
        <v>0</v>
      </c>
      <c r="I7943">
        <v>1</v>
      </c>
      <c r="J7943">
        <v>-4</v>
      </c>
      <c r="K7943" s="1" t="s">
        <v>88</v>
      </c>
      <c r="L7943">
        <v>72.91</v>
      </c>
      <c r="M7943">
        <f t="shared" si="992"/>
        <v>1</v>
      </c>
      <c r="N7943" s="3">
        <f t="shared" si="999"/>
        <v>330.79216666667742</v>
      </c>
      <c r="O7943">
        <v>0</v>
      </c>
      <c r="P7943">
        <v>0.2</v>
      </c>
      <c r="Q7943">
        <f t="shared" si="993"/>
        <v>0.79166666666666663</v>
      </c>
      <c r="R7943" t="str">
        <f t="shared" si="994"/>
        <v/>
      </c>
      <c r="S7943">
        <f t="shared" si="995"/>
        <v>1</v>
      </c>
      <c r="T7943">
        <f t="shared" si="996"/>
        <v>1</v>
      </c>
      <c r="U7943">
        <f t="shared" si="997"/>
        <v>1</v>
      </c>
      <c r="V7943">
        <f t="shared" si="998"/>
        <v>0</v>
      </c>
    </row>
    <row r="7944" spans="1:22" x14ac:dyDescent="0.35">
      <c r="A7944">
        <v>1999</v>
      </c>
      <c r="B7944">
        <v>11</v>
      </c>
      <c r="C7944">
        <v>27</v>
      </c>
      <c r="D7944">
        <v>20</v>
      </c>
      <c r="E7944">
        <v>30</v>
      </c>
      <c r="F7944">
        <v>0</v>
      </c>
      <c r="G7944">
        <v>0</v>
      </c>
      <c r="H7944">
        <v>0</v>
      </c>
      <c r="I7944">
        <v>0</v>
      </c>
      <c r="J7944">
        <v>-5</v>
      </c>
      <c r="K7944">
        <v>1.8</v>
      </c>
      <c r="L7944">
        <v>74.150000000000006</v>
      </c>
      <c r="M7944">
        <f t="shared" si="992"/>
        <v>0</v>
      </c>
      <c r="N7944" s="3">
        <f t="shared" si="999"/>
        <v>330.8338333333441</v>
      </c>
      <c r="O7944">
        <v>0</v>
      </c>
      <c r="P7944">
        <v>0.2</v>
      </c>
      <c r="Q7944">
        <f t="shared" si="993"/>
        <v>0.83333333333333337</v>
      </c>
      <c r="R7944" t="str">
        <f t="shared" si="994"/>
        <v/>
      </c>
      <c r="S7944">
        <f t="shared" si="995"/>
        <v>0</v>
      </c>
      <c r="T7944">
        <f t="shared" si="996"/>
        <v>0</v>
      </c>
      <c r="U7944">
        <f t="shared" si="997"/>
        <v>0</v>
      </c>
      <c r="V7944">
        <f t="shared" si="998"/>
        <v>0</v>
      </c>
    </row>
    <row r="7945" spans="1:22" x14ac:dyDescent="0.35">
      <c r="A7945">
        <v>1999</v>
      </c>
      <c r="B7945">
        <v>11</v>
      </c>
      <c r="C7945">
        <v>27</v>
      </c>
      <c r="D7945">
        <v>21</v>
      </c>
      <c r="E7945">
        <v>30</v>
      </c>
      <c r="F7945">
        <v>0</v>
      </c>
      <c r="G7945">
        <v>0</v>
      </c>
      <c r="H7945">
        <v>0</v>
      </c>
      <c r="I7945">
        <v>0</v>
      </c>
      <c r="J7945">
        <v>-5</v>
      </c>
      <c r="K7945">
        <v>2</v>
      </c>
      <c r="L7945">
        <v>70.03</v>
      </c>
      <c r="M7945">
        <f t="shared" si="992"/>
        <v>0</v>
      </c>
      <c r="N7945" s="3">
        <f t="shared" si="999"/>
        <v>330.87550000001079</v>
      </c>
      <c r="O7945">
        <v>0</v>
      </c>
      <c r="P7945">
        <v>0.2</v>
      </c>
      <c r="Q7945">
        <f t="shared" si="993"/>
        <v>0.875</v>
      </c>
      <c r="R7945" t="str">
        <f t="shared" si="994"/>
        <v/>
      </c>
      <c r="S7945">
        <f t="shared" si="995"/>
        <v>0</v>
      </c>
      <c r="T7945">
        <f t="shared" si="996"/>
        <v>0</v>
      </c>
      <c r="U7945">
        <f t="shared" si="997"/>
        <v>0</v>
      </c>
      <c r="V7945">
        <f t="shared" si="998"/>
        <v>0</v>
      </c>
    </row>
    <row r="7946" spans="1:22" x14ac:dyDescent="0.35">
      <c r="A7946">
        <v>1999</v>
      </c>
      <c r="B7946">
        <v>11</v>
      </c>
      <c r="C7946">
        <v>27</v>
      </c>
      <c r="D7946">
        <v>22</v>
      </c>
      <c r="E7946">
        <v>30</v>
      </c>
      <c r="F7946">
        <v>0</v>
      </c>
      <c r="G7946">
        <v>0</v>
      </c>
      <c r="H7946">
        <v>0</v>
      </c>
      <c r="I7946">
        <v>0</v>
      </c>
      <c r="J7946">
        <v>-6</v>
      </c>
      <c r="K7946">
        <v>2.1</v>
      </c>
      <c r="L7946">
        <v>72.56</v>
      </c>
      <c r="M7946">
        <f t="shared" si="992"/>
        <v>0</v>
      </c>
      <c r="N7946" s="3">
        <f t="shared" si="999"/>
        <v>330.91716666667747</v>
      </c>
      <c r="O7946">
        <v>0</v>
      </c>
      <c r="P7946">
        <v>0.2</v>
      </c>
      <c r="Q7946">
        <f t="shared" si="993"/>
        <v>0.91666666666666663</v>
      </c>
      <c r="R7946" t="str">
        <f t="shared" si="994"/>
        <v/>
      </c>
      <c r="S7946">
        <f t="shared" si="995"/>
        <v>0</v>
      </c>
      <c r="T7946">
        <f t="shared" si="996"/>
        <v>0</v>
      </c>
      <c r="U7946">
        <f t="shared" si="997"/>
        <v>0</v>
      </c>
      <c r="V7946">
        <f t="shared" si="998"/>
        <v>0</v>
      </c>
    </row>
    <row r="7947" spans="1:22" x14ac:dyDescent="0.35">
      <c r="A7947">
        <v>1999</v>
      </c>
      <c r="B7947">
        <v>11</v>
      </c>
      <c r="C7947">
        <v>27</v>
      </c>
      <c r="D7947">
        <v>23</v>
      </c>
      <c r="E7947">
        <v>30</v>
      </c>
      <c r="F7947">
        <v>0</v>
      </c>
      <c r="G7947">
        <v>0</v>
      </c>
      <c r="H7947">
        <v>0</v>
      </c>
      <c r="I7947">
        <v>0</v>
      </c>
      <c r="J7947">
        <v>-6</v>
      </c>
      <c r="K7947">
        <v>2.1</v>
      </c>
      <c r="L7947">
        <v>70.540000000000006</v>
      </c>
      <c r="M7947">
        <f t="shared" si="992"/>
        <v>0</v>
      </c>
      <c r="N7947" s="3">
        <f t="shared" si="999"/>
        <v>330.95883333334416</v>
      </c>
      <c r="O7947">
        <v>0</v>
      </c>
      <c r="P7947">
        <v>0.2</v>
      </c>
      <c r="Q7947">
        <f t="shared" si="993"/>
        <v>0.95833333333333337</v>
      </c>
      <c r="R7947" t="str">
        <f t="shared" si="994"/>
        <v/>
      </c>
      <c r="S7947">
        <f t="shared" si="995"/>
        <v>0</v>
      </c>
      <c r="T7947">
        <f t="shared" si="996"/>
        <v>0</v>
      </c>
      <c r="U7947">
        <f t="shared" si="997"/>
        <v>0</v>
      </c>
      <c r="V7947">
        <f t="shared" si="998"/>
        <v>0</v>
      </c>
    </row>
    <row r="7948" spans="1:22" x14ac:dyDescent="0.35">
      <c r="A7948">
        <v>1999</v>
      </c>
      <c r="B7948">
        <v>11</v>
      </c>
      <c r="C7948">
        <v>28</v>
      </c>
      <c r="D7948">
        <v>0</v>
      </c>
      <c r="E7948">
        <v>30</v>
      </c>
      <c r="F7948">
        <v>0</v>
      </c>
      <c r="G7948">
        <v>0</v>
      </c>
      <c r="H7948">
        <v>0</v>
      </c>
      <c r="I7948">
        <v>0</v>
      </c>
      <c r="J7948">
        <v>-6</v>
      </c>
      <c r="K7948">
        <v>2</v>
      </c>
      <c r="L7948">
        <v>69.03</v>
      </c>
      <c r="M7948">
        <f t="shared" si="992"/>
        <v>0</v>
      </c>
      <c r="N7948" s="3">
        <f t="shared" si="999"/>
        <v>331.00050000001085</v>
      </c>
      <c r="O7948">
        <v>0</v>
      </c>
      <c r="P7948">
        <v>0.2</v>
      </c>
      <c r="Q7948">
        <f t="shared" si="993"/>
        <v>0</v>
      </c>
      <c r="R7948" t="str">
        <f t="shared" si="994"/>
        <v/>
      </c>
      <c r="S7948">
        <f t="shared" si="995"/>
        <v>0</v>
      </c>
      <c r="T7948">
        <f t="shared" si="996"/>
        <v>0</v>
      </c>
      <c r="U7948">
        <f t="shared" si="997"/>
        <v>0</v>
      </c>
      <c r="V7948">
        <f t="shared" si="998"/>
        <v>0</v>
      </c>
    </row>
    <row r="7949" spans="1:22" x14ac:dyDescent="0.35">
      <c r="A7949">
        <v>1999</v>
      </c>
      <c r="B7949">
        <v>11</v>
      </c>
      <c r="C7949">
        <v>28</v>
      </c>
      <c r="D7949">
        <v>1</v>
      </c>
      <c r="E7949">
        <v>30</v>
      </c>
      <c r="F7949">
        <v>0</v>
      </c>
      <c r="G7949">
        <v>0</v>
      </c>
      <c r="H7949">
        <v>0</v>
      </c>
      <c r="I7949">
        <v>0</v>
      </c>
      <c r="J7949">
        <v>-7</v>
      </c>
      <c r="K7949">
        <v>2</v>
      </c>
      <c r="L7949">
        <v>68.260000000000005</v>
      </c>
      <c r="M7949">
        <f t="shared" si="992"/>
        <v>0</v>
      </c>
      <c r="N7949" s="3">
        <f t="shared" si="999"/>
        <v>331.04216666667753</v>
      </c>
      <c r="O7949">
        <v>0</v>
      </c>
      <c r="P7949">
        <v>0.2</v>
      </c>
      <c r="Q7949">
        <f t="shared" si="993"/>
        <v>4.1666666666666664E-2</v>
      </c>
      <c r="R7949" t="str">
        <f t="shared" si="994"/>
        <v/>
      </c>
      <c r="S7949">
        <f t="shared" si="995"/>
        <v>0</v>
      </c>
      <c r="T7949">
        <f t="shared" si="996"/>
        <v>0</v>
      </c>
      <c r="U7949">
        <f t="shared" si="997"/>
        <v>0</v>
      </c>
      <c r="V7949">
        <f t="shared" si="998"/>
        <v>0</v>
      </c>
    </row>
    <row r="7950" spans="1:22" x14ac:dyDescent="0.35">
      <c r="A7950">
        <v>1999</v>
      </c>
      <c r="B7950">
        <v>11</v>
      </c>
      <c r="C7950">
        <v>28</v>
      </c>
      <c r="D7950">
        <v>2</v>
      </c>
      <c r="E7950">
        <v>30</v>
      </c>
      <c r="F7950">
        <v>0</v>
      </c>
      <c r="G7950">
        <v>0</v>
      </c>
      <c r="H7950">
        <v>0</v>
      </c>
      <c r="I7950">
        <v>0</v>
      </c>
      <c r="J7950">
        <v>-7</v>
      </c>
      <c r="K7950">
        <v>2</v>
      </c>
      <c r="L7950">
        <v>67.98</v>
      </c>
      <c r="M7950">
        <f t="shared" si="992"/>
        <v>0</v>
      </c>
      <c r="N7950" s="3">
        <f t="shared" si="999"/>
        <v>331.08383333334422</v>
      </c>
      <c r="O7950">
        <v>0</v>
      </c>
      <c r="P7950">
        <v>0.2</v>
      </c>
      <c r="Q7950">
        <f t="shared" si="993"/>
        <v>8.3333333333333329E-2</v>
      </c>
      <c r="R7950" t="str">
        <f t="shared" si="994"/>
        <v/>
      </c>
      <c r="S7950">
        <f t="shared" si="995"/>
        <v>0</v>
      </c>
      <c r="T7950">
        <f t="shared" si="996"/>
        <v>0</v>
      </c>
      <c r="U7950">
        <f t="shared" si="997"/>
        <v>0</v>
      </c>
      <c r="V7950">
        <f t="shared" si="998"/>
        <v>0</v>
      </c>
    </row>
    <row r="7951" spans="1:22" x14ac:dyDescent="0.35">
      <c r="A7951">
        <v>1999</v>
      </c>
      <c r="B7951">
        <v>11</v>
      </c>
      <c r="C7951">
        <v>28</v>
      </c>
      <c r="D7951">
        <v>3</v>
      </c>
      <c r="E7951">
        <v>30</v>
      </c>
      <c r="F7951">
        <v>0</v>
      </c>
      <c r="G7951">
        <v>0</v>
      </c>
      <c r="H7951">
        <v>0</v>
      </c>
      <c r="I7951">
        <v>0</v>
      </c>
      <c r="J7951">
        <v>-7</v>
      </c>
      <c r="K7951">
        <v>1.9</v>
      </c>
      <c r="L7951" s="1" t="s">
        <v>162</v>
      </c>
      <c r="M7951">
        <f t="shared" si="992"/>
        <v>0</v>
      </c>
      <c r="N7951" s="3">
        <f t="shared" si="999"/>
        <v>331.1255000000109</v>
      </c>
      <c r="O7951">
        <v>0</v>
      </c>
      <c r="P7951">
        <v>0.2</v>
      </c>
      <c r="Q7951">
        <f t="shared" si="993"/>
        <v>0.125</v>
      </c>
      <c r="R7951" t="str">
        <f t="shared" si="994"/>
        <v/>
      </c>
      <c r="S7951">
        <f t="shared" si="995"/>
        <v>0</v>
      </c>
      <c r="T7951">
        <f t="shared" si="996"/>
        <v>0</v>
      </c>
      <c r="U7951">
        <f t="shared" si="997"/>
        <v>0</v>
      </c>
      <c r="V7951">
        <f t="shared" si="998"/>
        <v>0</v>
      </c>
    </row>
    <row r="7952" spans="1:22" x14ac:dyDescent="0.35">
      <c r="A7952">
        <v>1999</v>
      </c>
      <c r="B7952">
        <v>11</v>
      </c>
      <c r="C7952">
        <v>28</v>
      </c>
      <c r="D7952">
        <v>4</v>
      </c>
      <c r="E7952">
        <v>30</v>
      </c>
      <c r="F7952">
        <v>0</v>
      </c>
      <c r="G7952">
        <v>0</v>
      </c>
      <c r="H7952">
        <v>0</v>
      </c>
      <c r="I7952">
        <v>0</v>
      </c>
      <c r="J7952">
        <v>-7</v>
      </c>
      <c r="K7952">
        <v>1.8</v>
      </c>
      <c r="L7952">
        <v>67.23</v>
      </c>
      <c r="M7952">
        <f t="shared" si="992"/>
        <v>0</v>
      </c>
      <c r="N7952" s="3">
        <f t="shared" si="999"/>
        <v>331.16716666667759</v>
      </c>
      <c r="O7952">
        <v>0</v>
      </c>
      <c r="P7952">
        <v>0.2</v>
      </c>
      <c r="Q7952">
        <f t="shared" si="993"/>
        <v>0.16666666666666666</v>
      </c>
      <c r="R7952" t="str">
        <f t="shared" si="994"/>
        <v/>
      </c>
      <c r="S7952">
        <f t="shared" si="995"/>
        <v>0</v>
      </c>
      <c r="T7952">
        <f t="shared" si="996"/>
        <v>0</v>
      </c>
      <c r="U7952">
        <f t="shared" si="997"/>
        <v>0</v>
      </c>
      <c r="V7952">
        <f t="shared" si="998"/>
        <v>0</v>
      </c>
    </row>
    <row r="7953" spans="1:22" x14ac:dyDescent="0.35">
      <c r="A7953">
        <v>1999</v>
      </c>
      <c r="B7953">
        <v>11</v>
      </c>
      <c r="C7953">
        <v>28</v>
      </c>
      <c r="D7953">
        <v>5</v>
      </c>
      <c r="E7953">
        <v>30</v>
      </c>
      <c r="F7953">
        <v>0</v>
      </c>
      <c r="G7953">
        <v>0</v>
      </c>
      <c r="H7953">
        <v>0</v>
      </c>
      <c r="I7953">
        <v>0</v>
      </c>
      <c r="J7953">
        <v>-7</v>
      </c>
      <c r="K7953" s="1" t="s">
        <v>88</v>
      </c>
      <c r="L7953">
        <v>66.64</v>
      </c>
      <c r="M7953">
        <f t="shared" si="992"/>
        <v>0</v>
      </c>
      <c r="N7953" s="3">
        <f t="shared" si="999"/>
        <v>331.20883333334427</v>
      </c>
      <c r="O7953">
        <v>0</v>
      </c>
      <c r="P7953">
        <v>0.2</v>
      </c>
      <c r="Q7953">
        <f t="shared" si="993"/>
        <v>0.20833333333333334</v>
      </c>
      <c r="R7953" t="str">
        <f t="shared" si="994"/>
        <v/>
      </c>
      <c r="S7953">
        <f t="shared" si="995"/>
        <v>0</v>
      </c>
      <c r="T7953">
        <f t="shared" si="996"/>
        <v>0</v>
      </c>
      <c r="U7953">
        <f t="shared" si="997"/>
        <v>0</v>
      </c>
      <c r="V7953">
        <f t="shared" si="998"/>
        <v>0</v>
      </c>
    </row>
    <row r="7954" spans="1:22" x14ac:dyDescent="0.35">
      <c r="A7954">
        <v>1999</v>
      </c>
      <c r="B7954">
        <v>11</v>
      </c>
      <c r="C7954">
        <v>28</v>
      </c>
      <c r="D7954">
        <v>6</v>
      </c>
      <c r="E7954">
        <v>30</v>
      </c>
      <c r="F7954">
        <v>0</v>
      </c>
      <c r="G7954">
        <v>0</v>
      </c>
      <c r="H7954">
        <v>0</v>
      </c>
      <c r="I7954">
        <v>0</v>
      </c>
      <c r="J7954">
        <v>-7</v>
      </c>
      <c r="K7954">
        <v>1.6</v>
      </c>
      <c r="L7954">
        <v>61.42</v>
      </c>
      <c r="M7954">
        <f t="shared" si="992"/>
        <v>0</v>
      </c>
      <c r="N7954" s="3">
        <f t="shared" si="999"/>
        <v>331.25050000001096</v>
      </c>
      <c r="O7954">
        <v>0</v>
      </c>
      <c r="P7954">
        <v>0.2</v>
      </c>
      <c r="Q7954">
        <f t="shared" si="993"/>
        <v>0.25</v>
      </c>
      <c r="R7954" t="str">
        <f t="shared" si="994"/>
        <v/>
      </c>
      <c r="S7954">
        <f t="shared" si="995"/>
        <v>0</v>
      </c>
      <c r="T7954">
        <f t="shared" si="996"/>
        <v>0</v>
      </c>
      <c r="U7954">
        <f t="shared" si="997"/>
        <v>0</v>
      </c>
      <c r="V7954">
        <f t="shared" si="998"/>
        <v>7.1679088308739178</v>
      </c>
    </row>
    <row r="7955" spans="1:22" x14ac:dyDescent="0.35">
      <c r="A7955">
        <v>1999</v>
      </c>
      <c r="B7955">
        <v>11</v>
      </c>
      <c r="C7955">
        <v>28</v>
      </c>
      <c r="D7955">
        <v>7</v>
      </c>
      <c r="E7955">
        <v>30</v>
      </c>
      <c r="F7955">
        <v>439</v>
      </c>
      <c r="G7955">
        <v>23</v>
      </c>
      <c r="H7955">
        <v>55</v>
      </c>
      <c r="I7955">
        <v>2</v>
      </c>
      <c r="J7955">
        <v>-7</v>
      </c>
      <c r="K7955">
        <v>1.5</v>
      </c>
      <c r="L7955" s="1" t="s">
        <v>356</v>
      </c>
      <c r="M7955">
        <f t="shared" si="992"/>
        <v>11.112596632142058</v>
      </c>
      <c r="N7955" s="3">
        <f t="shared" si="999"/>
        <v>331.29216666667764</v>
      </c>
      <c r="O7955" s="1" t="s">
        <v>3633</v>
      </c>
      <c r="P7955">
        <v>0.2</v>
      </c>
      <c r="Q7955">
        <f t="shared" si="993"/>
        <v>0.29166666666666669</v>
      </c>
      <c r="R7955">
        <f t="shared" si="994"/>
        <v>0.31698320636141764</v>
      </c>
      <c r="S7955">
        <f t="shared" si="995"/>
        <v>12.609822873796775</v>
      </c>
      <c r="T7955">
        <f t="shared" si="996"/>
        <v>7.8864614729167197</v>
      </c>
      <c r="U7955">
        <f t="shared" si="997"/>
        <v>11.112596632142058</v>
      </c>
      <c r="V7955">
        <f t="shared" si="998"/>
        <v>172.66991567937782</v>
      </c>
    </row>
    <row r="7956" spans="1:22" x14ac:dyDescent="0.35">
      <c r="A7956">
        <v>1999</v>
      </c>
      <c r="B7956">
        <v>11</v>
      </c>
      <c r="C7956">
        <v>28</v>
      </c>
      <c r="D7956">
        <v>8</v>
      </c>
      <c r="E7956">
        <v>30</v>
      </c>
      <c r="F7956">
        <v>754</v>
      </c>
      <c r="G7956">
        <v>44</v>
      </c>
      <c r="H7956">
        <v>218</v>
      </c>
      <c r="I7956">
        <v>6</v>
      </c>
      <c r="J7956">
        <v>-4</v>
      </c>
      <c r="K7956">
        <v>1.5</v>
      </c>
      <c r="L7956">
        <v>52.98</v>
      </c>
      <c r="M7956">
        <f t="shared" si="992"/>
        <v>29.046604447825754</v>
      </c>
      <c r="N7956" s="3">
        <f t="shared" si="999"/>
        <v>331.33383333334433</v>
      </c>
      <c r="O7956" s="1" t="s">
        <v>3634</v>
      </c>
      <c r="P7956">
        <v>0.2</v>
      </c>
      <c r="Q7956">
        <f t="shared" si="993"/>
        <v>0.33333333333333331</v>
      </c>
      <c r="R7956">
        <f t="shared" si="994"/>
        <v>0.31698320636141786</v>
      </c>
      <c r="S7956">
        <f t="shared" si="995"/>
        <v>32.833228870398258</v>
      </c>
      <c r="T7956">
        <f t="shared" si="996"/>
        <v>20.887408566419531</v>
      </c>
      <c r="U7956">
        <f t="shared" si="997"/>
        <v>29.046604447825754</v>
      </c>
      <c r="V7956">
        <f t="shared" si="998"/>
        <v>434.31931990135308</v>
      </c>
    </row>
    <row r="7957" spans="1:22" x14ac:dyDescent="0.35">
      <c r="A7957">
        <v>1999</v>
      </c>
      <c r="B7957">
        <v>11</v>
      </c>
      <c r="C7957">
        <v>28</v>
      </c>
      <c r="D7957">
        <v>9</v>
      </c>
      <c r="E7957">
        <v>30</v>
      </c>
      <c r="F7957">
        <v>874</v>
      </c>
      <c r="G7957">
        <v>53</v>
      </c>
      <c r="H7957">
        <v>366</v>
      </c>
      <c r="I7957">
        <v>9</v>
      </c>
      <c r="J7957">
        <v>-4</v>
      </c>
      <c r="K7957">
        <v>1.1000000000000001</v>
      </c>
      <c r="L7957">
        <v>45.1</v>
      </c>
      <c r="M7957">
        <f t="shared" si="992"/>
        <v>43.566714467703221</v>
      </c>
      <c r="N7957" s="3">
        <f t="shared" si="999"/>
        <v>331.37550000001102</v>
      </c>
      <c r="O7957">
        <v>727.55934357644503</v>
      </c>
      <c r="P7957">
        <v>0.2</v>
      </c>
      <c r="Q7957">
        <f t="shared" si="993"/>
        <v>0.375</v>
      </c>
      <c r="R7957">
        <f t="shared" si="994"/>
        <v>0.31837393603252034</v>
      </c>
      <c r="S7957">
        <f t="shared" si="995"/>
        <v>49.229902711245934</v>
      </c>
      <c r="T7957">
        <f t="shared" si="996"/>
        <v>31.442051374809129</v>
      </c>
      <c r="U7957">
        <f t="shared" si="997"/>
        <v>43.566714467703221</v>
      </c>
      <c r="V7957">
        <f t="shared" si="998"/>
        <v>668.58669375019531</v>
      </c>
    </row>
    <row r="7958" spans="1:22" x14ac:dyDescent="0.35">
      <c r="A7958">
        <v>1999</v>
      </c>
      <c r="B7958">
        <v>11</v>
      </c>
      <c r="C7958">
        <v>28</v>
      </c>
      <c r="D7958">
        <v>10</v>
      </c>
      <c r="E7958">
        <v>30</v>
      </c>
      <c r="F7958">
        <v>928</v>
      </c>
      <c r="G7958">
        <v>59</v>
      </c>
      <c r="H7958">
        <v>469</v>
      </c>
      <c r="I7958">
        <v>11</v>
      </c>
      <c r="J7958">
        <v>-4</v>
      </c>
      <c r="K7958">
        <v>0.5</v>
      </c>
      <c r="L7958">
        <v>38.56</v>
      </c>
      <c r="M7958">
        <f t="shared" si="992"/>
        <v>54.827079374861405</v>
      </c>
      <c r="N7958" s="3">
        <f t="shared" si="999"/>
        <v>331.4171666666777</v>
      </c>
      <c r="O7958">
        <v>880.07048799250003</v>
      </c>
      <c r="P7958">
        <v>0.2</v>
      </c>
      <c r="Q7958">
        <f t="shared" si="993"/>
        <v>0.41666666666666669</v>
      </c>
      <c r="R7958">
        <f t="shared" si="994"/>
        <v>0.32055096609131922</v>
      </c>
      <c r="S7958">
        <f t="shared" si="995"/>
        <v>61.974576287130361</v>
      </c>
      <c r="T7958">
        <f t="shared" si="996"/>
        <v>39.677039644446332</v>
      </c>
      <c r="U7958">
        <f t="shared" si="997"/>
        <v>54.827079374861405</v>
      </c>
      <c r="V7958">
        <f t="shared" si="998"/>
        <v>843.18802966944634</v>
      </c>
    </row>
    <row r="7959" spans="1:22" x14ac:dyDescent="0.35">
      <c r="A7959">
        <v>1999</v>
      </c>
      <c r="B7959">
        <v>11</v>
      </c>
      <c r="C7959">
        <v>28</v>
      </c>
      <c r="D7959">
        <v>11</v>
      </c>
      <c r="E7959">
        <v>30</v>
      </c>
      <c r="F7959">
        <v>947</v>
      </c>
      <c r="G7959">
        <v>61</v>
      </c>
      <c r="H7959">
        <v>517</v>
      </c>
      <c r="I7959">
        <v>12</v>
      </c>
      <c r="J7959">
        <v>-4</v>
      </c>
      <c r="K7959">
        <v>0.8</v>
      </c>
      <c r="L7959">
        <v>34.880000000000003</v>
      </c>
      <c r="M7959">
        <f t="shared" si="992"/>
        <v>58.126476963432118</v>
      </c>
      <c r="N7959" s="3">
        <f t="shared" si="999"/>
        <v>331.45883333334439</v>
      </c>
      <c r="O7959">
        <v>948.29930508235202</v>
      </c>
      <c r="P7959">
        <v>0.2</v>
      </c>
      <c r="Q7959">
        <f t="shared" si="993"/>
        <v>0.45833333333333331</v>
      </c>
      <c r="R7959">
        <f t="shared" si="994"/>
        <v>0.31944842838348181</v>
      </c>
      <c r="S7959">
        <f t="shared" si="995"/>
        <v>65.666564634058346</v>
      </c>
      <c r="T7959">
        <f t="shared" si="996"/>
        <v>42.063106295629048</v>
      </c>
      <c r="U7959">
        <f t="shared" si="997"/>
        <v>58.126476963432118</v>
      </c>
      <c r="V7959">
        <f t="shared" si="998"/>
        <v>937.64919486380415</v>
      </c>
    </row>
    <row r="7960" spans="1:22" x14ac:dyDescent="0.35">
      <c r="A7960">
        <v>1999</v>
      </c>
      <c r="B7960">
        <v>11</v>
      </c>
      <c r="C7960">
        <v>28</v>
      </c>
      <c r="D7960">
        <v>12</v>
      </c>
      <c r="E7960">
        <v>30</v>
      </c>
      <c r="F7960">
        <v>938</v>
      </c>
      <c r="G7960">
        <v>61</v>
      </c>
      <c r="H7960">
        <v>505</v>
      </c>
      <c r="I7960">
        <v>13</v>
      </c>
      <c r="J7960">
        <v>-5</v>
      </c>
      <c r="K7960">
        <v>1.4</v>
      </c>
      <c r="L7960">
        <v>31.76</v>
      </c>
      <c r="M7960">
        <f t="shared" si="992"/>
        <v>56.077319988595654</v>
      </c>
      <c r="N7960" s="3">
        <f t="shared" si="999"/>
        <v>331.50050000001107</v>
      </c>
      <c r="O7960" s="1" t="s">
        <v>3635</v>
      </c>
      <c r="P7960">
        <v>0.2</v>
      </c>
      <c r="Q7960">
        <f t="shared" si="993"/>
        <v>0.5</v>
      </c>
      <c r="R7960">
        <f t="shared" si="994"/>
        <v>0.31732650285251429</v>
      </c>
      <c r="S7960">
        <f t="shared" si="995"/>
        <v>63.150095294103622</v>
      </c>
      <c r="T7960">
        <f t="shared" si="996"/>
        <v>40.861458064217963</v>
      </c>
      <c r="U7960">
        <f t="shared" si="997"/>
        <v>56.077319988595654</v>
      </c>
      <c r="V7960">
        <f t="shared" si="998"/>
        <v>940.21144680053806</v>
      </c>
    </row>
    <row r="7961" spans="1:22" x14ac:dyDescent="0.35">
      <c r="A7961">
        <v>1999</v>
      </c>
      <c r="B7961">
        <v>11</v>
      </c>
      <c r="C7961">
        <v>28</v>
      </c>
      <c r="D7961">
        <v>13</v>
      </c>
      <c r="E7961">
        <v>30</v>
      </c>
      <c r="F7961">
        <v>902</v>
      </c>
      <c r="G7961">
        <v>59</v>
      </c>
      <c r="H7961">
        <v>433</v>
      </c>
      <c r="I7961">
        <v>13</v>
      </c>
      <c r="J7961">
        <v>-5</v>
      </c>
      <c r="K7961">
        <v>2</v>
      </c>
      <c r="L7961">
        <v>31.4</v>
      </c>
      <c r="M7961">
        <f t="shared" si="992"/>
        <v>49.495729093365746</v>
      </c>
      <c r="N7961" s="3">
        <f t="shared" si="999"/>
        <v>331.54216666667776</v>
      </c>
      <c r="O7961" s="1" t="s">
        <v>3636</v>
      </c>
      <c r="P7961">
        <v>0.2</v>
      </c>
      <c r="Q7961">
        <f t="shared" si="993"/>
        <v>0.54166666666666663</v>
      </c>
      <c r="R7961">
        <f t="shared" si="994"/>
        <v>0.31530904661041231</v>
      </c>
      <c r="S7961">
        <f t="shared" si="995"/>
        <v>55.512198889560146</v>
      </c>
      <c r="T7961">
        <f t="shared" si="996"/>
        <v>36.431015330535296</v>
      </c>
      <c r="U7961">
        <f t="shared" si="997"/>
        <v>49.495729093365746</v>
      </c>
      <c r="V7961">
        <f t="shared" si="998"/>
        <v>844.54081616382439</v>
      </c>
    </row>
    <row r="7962" spans="1:22" x14ac:dyDescent="0.35">
      <c r="A7962">
        <v>1999</v>
      </c>
      <c r="B7962">
        <v>11</v>
      </c>
      <c r="C7962">
        <v>28</v>
      </c>
      <c r="D7962">
        <v>14</v>
      </c>
      <c r="E7962">
        <v>30</v>
      </c>
      <c r="F7962">
        <v>824</v>
      </c>
      <c r="G7962">
        <v>52</v>
      </c>
      <c r="H7962">
        <v>311</v>
      </c>
      <c r="I7962">
        <v>12</v>
      </c>
      <c r="J7962">
        <v>-5</v>
      </c>
      <c r="K7962">
        <v>1.9</v>
      </c>
      <c r="L7962">
        <v>33.97</v>
      </c>
      <c r="M7962">
        <f t="shared" si="992"/>
        <v>40.575673978972759</v>
      </c>
      <c r="N7962" s="3">
        <f t="shared" si="999"/>
        <v>331.58383333334444</v>
      </c>
      <c r="O7962" s="1" t="s">
        <v>3637</v>
      </c>
      <c r="P7962">
        <v>0.2</v>
      </c>
      <c r="Q7962">
        <f t="shared" si="993"/>
        <v>0.58333333333333337</v>
      </c>
      <c r="R7962">
        <f t="shared" si="994"/>
        <v>0.31563834665908902</v>
      </c>
      <c r="S7962">
        <f t="shared" si="995"/>
        <v>45.283432630968427</v>
      </c>
      <c r="T7962">
        <f t="shared" si="996"/>
        <v>30.368392358373256</v>
      </c>
      <c r="U7962">
        <f t="shared" si="997"/>
        <v>40.575673978972759</v>
      </c>
      <c r="V7962">
        <f t="shared" si="998"/>
        <v>640.89103302352942</v>
      </c>
    </row>
    <row r="7963" spans="1:22" x14ac:dyDescent="0.35">
      <c r="A7963">
        <v>1999</v>
      </c>
      <c r="B7963">
        <v>11</v>
      </c>
      <c r="C7963">
        <v>28</v>
      </c>
      <c r="D7963">
        <v>15</v>
      </c>
      <c r="E7963">
        <v>30</v>
      </c>
      <c r="F7963">
        <v>653</v>
      </c>
      <c r="G7963">
        <v>38</v>
      </c>
      <c r="H7963">
        <v>153</v>
      </c>
      <c r="I7963">
        <v>9</v>
      </c>
      <c r="J7963">
        <v>-2</v>
      </c>
      <c r="K7963">
        <v>1.6</v>
      </c>
      <c r="L7963">
        <v>51.09</v>
      </c>
      <c r="M7963">
        <f t="shared" si="992"/>
        <v>26.56848681841128</v>
      </c>
      <c r="N7963" s="3">
        <f t="shared" si="999"/>
        <v>331.62550000001113</v>
      </c>
      <c r="O7963" s="1" t="s">
        <v>3638</v>
      </c>
      <c r="P7963">
        <v>0.2</v>
      </c>
      <c r="Q7963">
        <f t="shared" si="993"/>
        <v>0.625</v>
      </c>
      <c r="R7963">
        <f t="shared" si="994"/>
        <v>0.3166427762306151</v>
      </c>
      <c r="S7963">
        <f t="shared" si="995"/>
        <v>29.457033343511878</v>
      </c>
      <c r="T7963">
        <f t="shared" si="996"/>
        <v>20.334619248087098</v>
      </c>
      <c r="U7963">
        <f t="shared" si="997"/>
        <v>26.56848681841128</v>
      </c>
      <c r="V7963">
        <f t="shared" si="998"/>
        <v>231.06052258204457</v>
      </c>
    </row>
    <row r="7964" spans="1:22" x14ac:dyDescent="0.35">
      <c r="A7964">
        <v>1999</v>
      </c>
      <c r="B7964">
        <v>11</v>
      </c>
      <c r="C7964">
        <v>28</v>
      </c>
      <c r="D7964">
        <v>16</v>
      </c>
      <c r="E7964">
        <v>30</v>
      </c>
      <c r="F7964">
        <v>0</v>
      </c>
      <c r="G7964">
        <v>0</v>
      </c>
      <c r="H7964">
        <v>0</v>
      </c>
      <c r="I7964">
        <v>6</v>
      </c>
      <c r="J7964">
        <v>-3</v>
      </c>
      <c r="K7964">
        <v>1.8</v>
      </c>
      <c r="L7964">
        <v>59.78</v>
      </c>
      <c r="M7964">
        <f t="shared" si="992"/>
        <v>6</v>
      </c>
      <c r="N7964" s="3">
        <f t="shared" si="999"/>
        <v>331.66716666667782</v>
      </c>
      <c r="O7964">
        <v>0</v>
      </c>
      <c r="P7964">
        <v>0.2</v>
      </c>
      <c r="Q7964">
        <f t="shared" si="993"/>
        <v>0.66666666666666663</v>
      </c>
      <c r="R7964" t="str">
        <f t="shared" si="994"/>
        <v/>
      </c>
      <c r="S7964">
        <f t="shared" si="995"/>
        <v>6</v>
      </c>
      <c r="T7964">
        <f t="shared" si="996"/>
        <v>6</v>
      </c>
      <c r="U7964">
        <f t="shared" si="997"/>
        <v>6</v>
      </c>
      <c r="V7964">
        <f t="shared" si="998"/>
        <v>0</v>
      </c>
    </row>
    <row r="7965" spans="1:22" x14ac:dyDescent="0.35">
      <c r="A7965">
        <v>1999</v>
      </c>
      <c r="B7965">
        <v>11</v>
      </c>
      <c r="C7965">
        <v>28</v>
      </c>
      <c r="D7965">
        <v>17</v>
      </c>
      <c r="E7965">
        <v>30</v>
      </c>
      <c r="F7965">
        <v>0</v>
      </c>
      <c r="G7965">
        <v>0</v>
      </c>
      <c r="H7965">
        <v>0</v>
      </c>
      <c r="I7965">
        <v>5</v>
      </c>
      <c r="J7965">
        <v>-4</v>
      </c>
      <c r="K7965">
        <v>2.1</v>
      </c>
      <c r="L7965">
        <v>63.74</v>
      </c>
      <c r="M7965">
        <f t="shared" si="992"/>
        <v>5</v>
      </c>
      <c r="N7965" s="3">
        <f t="shared" si="999"/>
        <v>331.7088333333445</v>
      </c>
      <c r="O7965">
        <v>0</v>
      </c>
      <c r="P7965">
        <v>0.2</v>
      </c>
      <c r="Q7965">
        <f t="shared" si="993"/>
        <v>0.70833333333333337</v>
      </c>
      <c r="R7965" t="str">
        <f t="shared" si="994"/>
        <v/>
      </c>
      <c r="S7965">
        <f t="shared" si="995"/>
        <v>5</v>
      </c>
      <c r="T7965">
        <f t="shared" si="996"/>
        <v>5</v>
      </c>
      <c r="U7965">
        <f t="shared" si="997"/>
        <v>5</v>
      </c>
      <c r="V7965">
        <f t="shared" si="998"/>
        <v>0</v>
      </c>
    </row>
    <row r="7966" spans="1:22" x14ac:dyDescent="0.35">
      <c r="A7966">
        <v>1999</v>
      </c>
      <c r="B7966">
        <v>11</v>
      </c>
      <c r="C7966">
        <v>28</v>
      </c>
      <c r="D7966">
        <v>18</v>
      </c>
      <c r="E7966">
        <v>30</v>
      </c>
      <c r="F7966">
        <v>0</v>
      </c>
      <c r="G7966">
        <v>0</v>
      </c>
      <c r="H7966">
        <v>0</v>
      </c>
      <c r="I7966">
        <v>4</v>
      </c>
      <c r="J7966">
        <v>-4</v>
      </c>
      <c r="K7966">
        <v>2.2000000000000002</v>
      </c>
      <c r="L7966">
        <v>68.010000000000005</v>
      </c>
      <c r="M7966">
        <f t="shared" si="992"/>
        <v>4</v>
      </c>
      <c r="N7966" s="3">
        <f t="shared" si="999"/>
        <v>331.75050000001119</v>
      </c>
      <c r="O7966">
        <v>0</v>
      </c>
      <c r="P7966">
        <v>0.2</v>
      </c>
      <c r="Q7966">
        <f t="shared" si="993"/>
        <v>0.75</v>
      </c>
      <c r="R7966" t="str">
        <f t="shared" si="994"/>
        <v/>
      </c>
      <c r="S7966">
        <f t="shared" si="995"/>
        <v>4</v>
      </c>
      <c r="T7966">
        <f t="shared" si="996"/>
        <v>4</v>
      </c>
      <c r="U7966">
        <f t="shared" si="997"/>
        <v>4</v>
      </c>
      <c r="V7966">
        <f t="shared" si="998"/>
        <v>0</v>
      </c>
    </row>
    <row r="7967" spans="1:22" x14ac:dyDescent="0.35">
      <c r="A7967">
        <v>1999</v>
      </c>
      <c r="B7967">
        <v>11</v>
      </c>
      <c r="C7967">
        <v>28</v>
      </c>
      <c r="D7967">
        <v>19</v>
      </c>
      <c r="E7967">
        <v>30</v>
      </c>
      <c r="F7967">
        <v>0</v>
      </c>
      <c r="G7967">
        <v>0</v>
      </c>
      <c r="H7967">
        <v>0</v>
      </c>
      <c r="I7967">
        <v>3</v>
      </c>
      <c r="J7967">
        <v>-4</v>
      </c>
      <c r="K7967">
        <v>2</v>
      </c>
      <c r="L7967">
        <v>71.58</v>
      </c>
      <c r="M7967">
        <f t="shared" si="992"/>
        <v>3</v>
      </c>
      <c r="N7967" s="3">
        <f t="shared" si="999"/>
        <v>331.79216666667787</v>
      </c>
      <c r="O7967">
        <v>0</v>
      </c>
      <c r="P7967">
        <v>0.2</v>
      </c>
      <c r="Q7967">
        <f t="shared" si="993"/>
        <v>0.79166666666666663</v>
      </c>
      <c r="R7967" t="str">
        <f t="shared" si="994"/>
        <v/>
      </c>
      <c r="S7967">
        <f t="shared" si="995"/>
        <v>3</v>
      </c>
      <c r="T7967">
        <f t="shared" si="996"/>
        <v>3</v>
      </c>
      <c r="U7967">
        <f t="shared" si="997"/>
        <v>3</v>
      </c>
      <c r="V7967">
        <f t="shared" si="998"/>
        <v>0</v>
      </c>
    </row>
    <row r="7968" spans="1:22" x14ac:dyDescent="0.35">
      <c r="A7968">
        <v>1999</v>
      </c>
      <c r="B7968">
        <v>11</v>
      </c>
      <c r="C7968">
        <v>28</v>
      </c>
      <c r="D7968">
        <v>20</v>
      </c>
      <c r="E7968">
        <v>30</v>
      </c>
      <c r="F7968">
        <v>0</v>
      </c>
      <c r="G7968">
        <v>0</v>
      </c>
      <c r="H7968">
        <v>0</v>
      </c>
      <c r="I7968">
        <v>2</v>
      </c>
      <c r="J7968">
        <v>-4</v>
      </c>
      <c r="K7968">
        <v>1.8</v>
      </c>
      <c r="L7968">
        <v>69.28</v>
      </c>
      <c r="M7968">
        <f t="shared" si="992"/>
        <v>2</v>
      </c>
      <c r="N7968" s="3">
        <f t="shared" si="999"/>
        <v>331.83383333334456</v>
      </c>
      <c r="O7968">
        <v>0</v>
      </c>
      <c r="P7968">
        <v>0.2</v>
      </c>
      <c r="Q7968">
        <f t="shared" si="993"/>
        <v>0.83333333333333337</v>
      </c>
      <c r="R7968" t="str">
        <f t="shared" si="994"/>
        <v/>
      </c>
      <c r="S7968">
        <f t="shared" si="995"/>
        <v>2</v>
      </c>
      <c r="T7968">
        <f t="shared" si="996"/>
        <v>2</v>
      </c>
      <c r="U7968">
        <f t="shared" si="997"/>
        <v>2</v>
      </c>
      <c r="V7968">
        <f t="shared" si="998"/>
        <v>0</v>
      </c>
    </row>
    <row r="7969" spans="1:22" x14ac:dyDescent="0.35">
      <c r="A7969">
        <v>1999</v>
      </c>
      <c r="B7969">
        <v>11</v>
      </c>
      <c r="C7969">
        <v>28</v>
      </c>
      <c r="D7969">
        <v>21</v>
      </c>
      <c r="E7969">
        <v>30</v>
      </c>
      <c r="F7969">
        <v>0</v>
      </c>
      <c r="G7969">
        <v>0</v>
      </c>
      <c r="H7969">
        <v>0</v>
      </c>
      <c r="I7969">
        <v>1</v>
      </c>
      <c r="J7969">
        <v>-5</v>
      </c>
      <c r="K7969">
        <v>1.6</v>
      </c>
      <c r="L7969">
        <v>66.540000000000006</v>
      </c>
      <c r="M7969">
        <f t="shared" si="992"/>
        <v>1</v>
      </c>
      <c r="N7969" s="3">
        <f t="shared" si="999"/>
        <v>331.87550000001124</v>
      </c>
      <c r="O7969">
        <v>0</v>
      </c>
      <c r="P7969">
        <v>0.2</v>
      </c>
      <c r="Q7969">
        <f t="shared" si="993"/>
        <v>0.875</v>
      </c>
      <c r="R7969" t="str">
        <f t="shared" si="994"/>
        <v/>
      </c>
      <c r="S7969">
        <f t="shared" si="995"/>
        <v>1</v>
      </c>
      <c r="T7969">
        <f t="shared" si="996"/>
        <v>1</v>
      </c>
      <c r="U7969">
        <f t="shared" si="997"/>
        <v>1</v>
      </c>
      <c r="V7969">
        <f t="shared" si="998"/>
        <v>0</v>
      </c>
    </row>
    <row r="7970" spans="1:22" x14ac:dyDescent="0.35">
      <c r="A7970">
        <v>1999</v>
      </c>
      <c r="B7970">
        <v>11</v>
      </c>
      <c r="C7970">
        <v>28</v>
      </c>
      <c r="D7970">
        <v>22</v>
      </c>
      <c r="E7970">
        <v>30</v>
      </c>
      <c r="F7970">
        <v>0</v>
      </c>
      <c r="G7970">
        <v>0</v>
      </c>
      <c r="H7970">
        <v>0</v>
      </c>
      <c r="I7970">
        <v>1</v>
      </c>
      <c r="J7970">
        <v>-6</v>
      </c>
      <c r="K7970">
        <v>1.6</v>
      </c>
      <c r="L7970">
        <v>63.88</v>
      </c>
      <c r="M7970">
        <f t="shared" si="992"/>
        <v>1</v>
      </c>
      <c r="N7970" s="3">
        <f t="shared" si="999"/>
        <v>331.91716666667793</v>
      </c>
      <c r="O7970">
        <v>0</v>
      </c>
      <c r="P7970">
        <v>0.2</v>
      </c>
      <c r="Q7970">
        <f t="shared" si="993"/>
        <v>0.91666666666666663</v>
      </c>
      <c r="R7970" t="str">
        <f t="shared" si="994"/>
        <v/>
      </c>
      <c r="S7970">
        <f t="shared" si="995"/>
        <v>1</v>
      </c>
      <c r="T7970">
        <f t="shared" si="996"/>
        <v>1</v>
      </c>
      <c r="U7970">
        <f t="shared" si="997"/>
        <v>1</v>
      </c>
      <c r="V7970">
        <f t="shared" si="998"/>
        <v>0</v>
      </c>
    </row>
    <row r="7971" spans="1:22" x14ac:dyDescent="0.35">
      <c r="A7971">
        <v>1999</v>
      </c>
      <c r="B7971">
        <v>11</v>
      </c>
      <c r="C7971">
        <v>28</v>
      </c>
      <c r="D7971">
        <v>23</v>
      </c>
      <c r="E7971">
        <v>30</v>
      </c>
      <c r="F7971">
        <v>0</v>
      </c>
      <c r="G7971">
        <v>0</v>
      </c>
      <c r="H7971">
        <v>0</v>
      </c>
      <c r="I7971">
        <v>1</v>
      </c>
      <c r="J7971">
        <v>-6</v>
      </c>
      <c r="K7971" s="1" t="s">
        <v>88</v>
      </c>
      <c r="L7971">
        <v>66.56</v>
      </c>
      <c r="M7971">
        <f t="shared" si="992"/>
        <v>1</v>
      </c>
      <c r="N7971" s="3">
        <f t="shared" si="999"/>
        <v>331.95883333334461</v>
      </c>
      <c r="O7971">
        <v>0</v>
      </c>
      <c r="P7971">
        <v>0.2</v>
      </c>
      <c r="Q7971">
        <f t="shared" si="993"/>
        <v>0.95833333333333337</v>
      </c>
      <c r="R7971" t="str">
        <f t="shared" si="994"/>
        <v/>
      </c>
      <c r="S7971">
        <f t="shared" si="995"/>
        <v>1</v>
      </c>
      <c r="T7971">
        <f t="shared" si="996"/>
        <v>1</v>
      </c>
      <c r="U7971">
        <f t="shared" si="997"/>
        <v>1</v>
      </c>
      <c r="V7971">
        <f t="shared" si="998"/>
        <v>0</v>
      </c>
    </row>
    <row r="7972" spans="1:22" x14ac:dyDescent="0.35">
      <c r="A7972">
        <v>1999</v>
      </c>
      <c r="B7972">
        <v>11</v>
      </c>
      <c r="C7972">
        <v>29</v>
      </c>
      <c r="D7972">
        <v>0</v>
      </c>
      <c r="E7972">
        <v>30</v>
      </c>
      <c r="F7972">
        <v>0</v>
      </c>
      <c r="G7972">
        <v>0</v>
      </c>
      <c r="H7972">
        <v>0</v>
      </c>
      <c r="I7972">
        <v>0</v>
      </c>
      <c r="J7972">
        <v>-6</v>
      </c>
      <c r="K7972">
        <v>1.8</v>
      </c>
      <c r="L7972" s="1" t="s">
        <v>109</v>
      </c>
      <c r="M7972">
        <f t="shared" si="992"/>
        <v>0</v>
      </c>
      <c r="N7972" s="3">
        <f t="shared" si="999"/>
        <v>332.0005000000113</v>
      </c>
      <c r="O7972">
        <v>0</v>
      </c>
      <c r="P7972">
        <v>0.2</v>
      </c>
      <c r="Q7972">
        <f t="shared" si="993"/>
        <v>0</v>
      </c>
      <c r="R7972" t="str">
        <f t="shared" si="994"/>
        <v/>
      </c>
      <c r="S7972">
        <f t="shared" si="995"/>
        <v>0</v>
      </c>
      <c r="T7972">
        <f t="shared" si="996"/>
        <v>0</v>
      </c>
      <c r="U7972">
        <f t="shared" si="997"/>
        <v>0</v>
      </c>
      <c r="V7972">
        <f t="shared" si="998"/>
        <v>0</v>
      </c>
    </row>
    <row r="7973" spans="1:22" x14ac:dyDescent="0.35">
      <c r="A7973">
        <v>1999</v>
      </c>
      <c r="B7973">
        <v>11</v>
      </c>
      <c r="C7973">
        <v>29</v>
      </c>
      <c r="D7973">
        <v>1</v>
      </c>
      <c r="E7973">
        <v>30</v>
      </c>
      <c r="F7973">
        <v>0</v>
      </c>
      <c r="G7973">
        <v>0</v>
      </c>
      <c r="H7973">
        <v>0</v>
      </c>
      <c r="I7973">
        <v>0</v>
      </c>
      <c r="J7973">
        <v>-7</v>
      </c>
      <c r="K7973" s="1" t="s">
        <v>88</v>
      </c>
      <c r="L7973" s="1" t="s">
        <v>259</v>
      </c>
      <c r="M7973">
        <f t="shared" si="992"/>
        <v>0</v>
      </c>
      <c r="N7973" s="3">
        <f t="shared" si="999"/>
        <v>332.04216666667799</v>
      </c>
      <c r="O7973">
        <v>0</v>
      </c>
      <c r="P7973">
        <v>0.2</v>
      </c>
      <c r="Q7973">
        <f t="shared" si="993"/>
        <v>4.1666666666666664E-2</v>
      </c>
      <c r="R7973" t="str">
        <f t="shared" si="994"/>
        <v/>
      </c>
      <c r="S7973">
        <f t="shared" si="995"/>
        <v>0</v>
      </c>
      <c r="T7973">
        <f t="shared" si="996"/>
        <v>0</v>
      </c>
      <c r="U7973">
        <f t="shared" si="997"/>
        <v>0</v>
      </c>
      <c r="V7973">
        <f t="shared" si="998"/>
        <v>0</v>
      </c>
    </row>
    <row r="7974" spans="1:22" x14ac:dyDescent="0.35">
      <c r="A7974">
        <v>1999</v>
      </c>
      <c r="B7974">
        <v>11</v>
      </c>
      <c r="C7974">
        <v>29</v>
      </c>
      <c r="D7974">
        <v>2</v>
      </c>
      <c r="E7974">
        <v>30</v>
      </c>
      <c r="F7974">
        <v>0</v>
      </c>
      <c r="G7974">
        <v>0</v>
      </c>
      <c r="H7974">
        <v>0</v>
      </c>
      <c r="I7974">
        <v>0</v>
      </c>
      <c r="J7974">
        <v>-7</v>
      </c>
      <c r="K7974" s="1" t="s">
        <v>88</v>
      </c>
      <c r="L7974">
        <v>62.3</v>
      </c>
      <c r="M7974">
        <f t="shared" si="992"/>
        <v>0</v>
      </c>
      <c r="N7974" s="3">
        <f t="shared" si="999"/>
        <v>332.08383333334467</v>
      </c>
      <c r="O7974">
        <v>0</v>
      </c>
      <c r="P7974">
        <v>0.2</v>
      </c>
      <c r="Q7974">
        <f t="shared" si="993"/>
        <v>8.3333333333333329E-2</v>
      </c>
      <c r="R7974" t="str">
        <f t="shared" si="994"/>
        <v/>
      </c>
      <c r="S7974">
        <f t="shared" si="995"/>
        <v>0</v>
      </c>
      <c r="T7974">
        <f t="shared" si="996"/>
        <v>0</v>
      </c>
      <c r="U7974">
        <f t="shared" si="997"/>
        <v>0</v>
      </c>
      <c r="V7974">
        <f t="shared" si="998"/>
        <v>0</v>
      </c>
    </row>
    <row r="7975" spans="1:22" x14ac:dyDescent="0.35">
      <c r="A7975">
        <v>1999</v>
      </c>
      <c r="B7975">
        <v>11</v>
      </c>
      <c r="C7975">
        <v>29</v>
      </c>
      <c r="D7975">
        <v>3</v>
      </c>
      <c r="E7975">
        <v>30</v>
      </c>
      <c r="F7975">
        <v>0</v>
      </c>
      <c r="G7975">
        <v>0</v>
      </c>
      <c r="H7975">
        <v>0</v>
      </c>
      <c r="I7975">
        <v>0</v>
      </c>
      <c r="J7975">
        <v>-7</v>
      </c>
      <c r="K7975" s="1" t="s">
        <v>88</v>
      </c>
      <c r="L7975">
        <v>62.14</v>
      </c>
      <c r="M7975">
        <f t="shared" si="992"/>
        <v>0</v>
      </c>
      <c r="N7975" s="3">
        <f t="shared" si="999"/>
        <v>332.12550000001136</v>
      </c>
      <c r="O7975">
        <v>0</v>
      </c>
      <c r="P7975">
        <v>0.2</v>
      </c>
      <c r="Q7975">
        <f t="shared" si="993"/>
        <v>0.125</v>
      </c>
      <c r="R7975" t="str">
        <f t="shared" si="994"/>
        <v/>
      </c>
      <c r="S7975">
        <f t="shared" si="995"/>
        <v>0</v>
      </c>
      <c r="T7975">
        <f t="shared" si="996"/>
        <v>0</v>
      </c>
      <c r="U7975">
        <f t="shared" si="997"/>
        <v>0</v>
      </c>
      <c r="V7975">
        <f t="shared" si="998"/>
        <v>0</v>
      </c>
    </row>
    <row r="7976" spans="1:22" x14ac:dyDescent="0.35">
      <c r="A7976">
        <v>1999</v>
      </c>
      <c r="B7976">
        <v>11</v>
      </c>
      <c r="C7976">
        <v>29</v>
      </c>
      <c r="D7976">
        <v>4</v>
      </c>
      <c r="E7976">
        <v>30</v>
      </c>
      <c r="F7976">
        <v>0</v>
      </c>
      <c r="G7976">
        <v>0</v>
      </c>
      <c r="H7976">
        <v>0</v>
      </c>
      <c r="I7976">
        <v>0</v>
      </c>
      <c r="J7976">
        <v>-7</v>
      </c>
      <c r="K7976" s="1" t="s">
        <v>88</v>
      </c>
      <c r="L7976" s="1" t="s">
        <v>357</v>
      </c>
      <c r="M7976">
        <f t="shared" si="992"/>
        <v>0</v>
      </c>
      <c r="N7976" s="3">
        <f t="shared" si="999"/>
        <v>332.16716666667804</v>
      </c>
      <c r="O7976">
        <v>0</v>
      </c>
      <c r="P7976">
        <v>0.2</v>
      </c>
      <c r="Q7976">
        <f t="shared" si="993"/>
        <v>0.16666666666666666</v>
      </c>
      <c r="R7976" t="str">
        <f t="shared" si="994"/>
        <v/>
      </c>
      <c r="S7976">
        <f t="shared" si="995"/>
        <v>0</v>
      </c>
      <c r="T7976">
        <f t="shared" si="996"/>
        <v>0</v>
      </c>
      <c r="U7976">
        <f t="shared" si="997"/>
        <v>0</v>
      </c>
      <c r="V7976">
        <f t="shared" si="998"/>
        <v>0</v>
      </c>
    </row>
    <row r="7977" spans="1:22" x14ac:dyDescent="0.35">
      <c r="A7977">
        <v>1999</v>
      </c>
      <c r="B7977">
        <v>11</v>
      </c>
      <c r="C7977">
        <v>29</v>
      </c>
      <c r="D7977">
        <v>5</v>
      </c>
      <c r="E7977">
        <v>30</v>
      </c>
      <c r="F7977">
        <v>0</v>
      </c>
      <c r="G7977">
        <v>0</v>
      </c>
      <c r="H7977">
        <v>0</v>
      </c>
      <c r="I7977">
        <v>0</v>
      </c>
      <c r="J7977">
        <v>-7</v>
      </c>
      <c r="K7977" s="1" t="s">
        <v>88</v>
      </c>
      <c r="L7977">
        <v>61.17</v>
      </c>
      <c r="M7977">
        <f t="shared" si="992"/>
        <v>0</v>
      </c>
      <c r="N7977" s="3">
        <f t="shared" si="999"/>
        <v>332.20883333334473</v>
      </c>
      <c r="O7977">
        <v>0</v>
      </c>
      <c r="P7977">
        <v>0.2</v>
      </c>
      <c r="Q7977">
        <f t="shared" si="993"/>
        <v>0.20833333333333334</v>
      </c>
      <c r="R7977" t="str">
        <f t="shared" si="994"/>
        <v/>
      </c>
      <c r="S7977">
        <f t="shared" si="995"/>
        <v>0</v>
      </c>
      <c r="T7977">
        <f t="shared" si="996"/>
        <v>0</v>
      </c>
      <c r="U7977">
        <f t="shared" si="997"/>
        <v>0</v>
      </c>
      <c r="V7977">
        <f t="shared" si="998"/>
        <v>0</v>
      </c>
    </row>
    <row r="7978" spans="1:22" x14ac:dyDescent="0.35">
      <c r="A7978">
        <v>1999</v>
      </c>
      <c r="B7978">
        <v>11</v>
      </c>
      <c r="C7978">
        <v>29</v>
      </c>
      <c r="D7978">
        <v>6</v>
      </c>
      <c r="E7978">
        <v>30</v>
      </c>
      <c r="F7978">
        <v>0</v>
      </c>
      <c r="G7978">
        <v>0</v>
      </c>
      <c r="H7978">
        <v>0</v>
      </c>
      <c r="I7978">
        <v>0</v>
      </c>
      <c r="J7978">
        <v>-7</v>
      </c>
      <c r="K7978">
        <v>1.6</v>
      </c>
      <c r="L7978">
        <v>60.43</v>
      </c>
      <c r="M7978">
        <f t="shared" si="992"/>
        <v>0</v>
      </c>
      <c r="N7978" s="3">
        <f t="shared" si="999"/>
        <v>332.25050000001141</v>
      </c>
      <c r="O7978">
        <v>0</v>
      </c>
      <c r="P7978">
        <v>0.2</v>
      </c>
      <c r="Q7978">
        <f t="shared" si="993"/>
        <v>0.25</v>
      </c>
      <c r="R7978" t="str">
        <f t="shared" si="994"/>
        <v/>
      </c>
      <c r="S7978">
        <f t="shared" si="995"/>
        <v>0</v>
      </c>
      <c r="T7978">
        <f t="shared" si="996"/>
        <v>0</v>
      </c>
      <c r="U7978">
        <f t="shared" si="997"/>
        <v>0</v>
      </c>
      <c r="V7978">
        <f t="shared" si="998"/>
        <v>6.6787301036700226</v>
      </c>
    </row>
    <row r="7979" spans="1:22" x14ac:dyDescent="0.35">
      <c r="A7979">
        <v>1999</v>
      </c>
      <c r="B7979">
        <v>11</v>
      </c>
      <c r="C7979">
        <v>29</v>
      </c>
      <c r="D7979">
        <v>7</v>
      </c>
      <c r="E7979">
        <v>30</v>
      </c>
      <c r="F7979">
        <v>467</v>
      </c>
      <c r="G7979">
        <v>20</v>
      </c>
      <c r="H7979">
        <v>54</v>
      </c>
      <c r="I7979">
        <v>3</v>
      </c>
      <c r="J7979">
        <v>-7</v>
      </c>
      <c r="K7979">
        <v>1.6</v>
      </c>
      <c r="L7979">
        <v>57.07</v>
      </c>
      <c r="M7979">
        <f t="shared" si="992"/>
        <v>12.396068835207497</v>
      </c>
      <c r="N7979" s="3">
        <f t="shared" si="999"/>
        <v>332.2921666666781</v>
      </c>
      <c r="O7979" s="1" t="s">
        <v>3639</v>
      </c>
      <c r="P7979">
        <v>0.2</v>
      </c>
      <c r="Q7979">
        <f t="shared" si="993"/>
        <v>0.29166666666666669</v>
      </c>
      <c r="R7979">
        <f t="shared" si="994"/>
        <v>0.31664277623061488</v>
      </c>
      <c r="S7979">
        <f t="shared" si="995"/>
        <v>13.94093620278873</v>
      </c>
      <c r="T7979">
        <f t="shared" si="996"/>
        <v>9.0620395926349371</v>
      </c>
      <c r="U7979">
        <f t="shared" si="997"/>
        <v>12.396068835207497</v>
      </c>
      <c r="V7979">
        <f t="shared" si="998"/>
        <v>176.95808767234524</v>
      </c>
    </row>
    <row r="7980" spans="1:22" x14ac:dyDescent="0.35">
      <c r="A7980">
        <v>1999</v>
      </c>
      <c r="B7980">
        <v>11</v>
      </c>
      <c r="C7980">
        <v>29</v>
      </c>
      <c r="D7980">
        <v>8</v>
      </c>
      <c r="E7980">
        <v>30</v>
      </c>
      <c r="F7980">
        <v>774</v>
      </c>
      <c r="G7980">
        <v>39</v>
      </c>
      <c r="H7980">
        <v>216</v>
      </c>
      <c r="I7980">
        <v>7</v>
      </c>
      <c r="J7980">
        <v>-4</v>
      </c>
      <c r="K7980" s="1" t="s">
        <v>88</v>
      </c>
      <c r="L7980">
        <v>52.03</v>
      </c>
      <c r="M7980">
        <f t="shared" si="992"/>
        <v>29.970833648129776</v>
      </c>
      <c r="N7980" s="3">
        <f t="shared" si="999"/>
        <v>332.33383333334478</v>
      </c>
      <c r="O7980" s="1" t="s">
        <v>3640</v>
      </c>
      <c r="P7980">
        <v>0.2</v>
      </c>
      <c r="Q7980">
        <f t="shared" si="993"/>
        <v>0.33333333333333331</v>
      </c>
      <c r="R7980">
        <f t="shared" si="994"/>
        <v>0.31630517852556966</v>
      </c>
      <c r="S7980">
        <f t="shared" si="995"/>
        <v>33.750183498636403</v>
      </c>
      <c r="T7980">
        <f t="shared" si="996"/>
        <v>21.801754869918554</v>
      </c>
      <c r="U7980">
        <f t="shared" si="997"/>
        <v>29.970833648129776</v>
      </c>
      <c r="V7980">
        <f t="shared" si="998"/>
        <v>440.75304289995239</v>
      </c>
    </row>
    <row r="7981" spans="1:22" x14ac:dyDescent="0.35">
      <c r="A7981">
        <v>1999</v>
      </c>
      <c r="B7981">
        <v>11</v>
      </c>
      <c r="C7981">
        <v>29</v>
      </c>
      <c r="D7981">
        <v>9</v>
      </c>
      <c r="E7981">
        <v>30</v>
      </c>
      <c r="F7981">
        <v>891</v>
      </c>
      <c r="G7981">
        <v>48</v>
      </c>
      <c r="H7981">
        <v>363</v>
      </c>
      <c r="I7981">
        <v>10</v>
      </c>
      <c r="J7981">
        <v>-4</v>
      </c>
      <c r="K7981" s="1" t="s">
        <v>94</v>
      </c>
      <c r="L7981">
        <v>43.74</v>
      </c>
      <c r="M7981">
        <f t="shared" si="992"/>
        <v>44.627552821396307</v>
      </c>
      <c r="N7981" s="3">
        <f t="shared" si="999"/>
        <v>332.37550000001147</v>
      </c>
      <c r="O7981" s="1" t="s">
        <v>3641</v>
      </c>
      <c r="P7981">
        <v>0.2</v>
      </c>
      <c r="Q7981">
        <f t="shared" si="993"/>
        <v>0.375</v>
      </c>
      <c r="R7981">
        <f t="shared" si="994"/>
        <v>0.31802183271232504</v>
      </c>
      <c r="S7981">
        <f t="shared" si="995"/>
        <v>50.304851823801947</v>
      </c>
      <c r="T7981">
        <f t="shared" si="996"/>
        <v>32.452935953795659</v>
      </c>
      <c r="U7981">
        <f t="shared" si="997"/>
        <v>44.627552821396307</v>
      </c>
      <c r="V7981">
        <f t="shared" si="998"/>
        <v>676.75640195425319</v>
      </c>
    </row>
    <row r="7982" spans="1:22" x14ac:dyDescent="0.35">
      <c r="A7982">
        <v>1999</v>
      </c>
      <c r="B7982">
        <v>11</v>
      </c>
      <c r="C7982">
        <v>29</v>
      </c>
      <c r="D7982">
        <v>10</v>
      </c>
      <c r="E7982">
        <v>30</v>
      </c>
      <c r="F7982">
        <v>944</v>
      </c>
      <c r="G7982">
        <v>52</v>
      </c>
      <c r="H7982">
        <v>467</v>
      </c>
      <c r="I7982">
        <v>13</v>
      </c>
      <c r="J7982">
        <v>-5</v>
      </c>
      <c r="K7982" s="1" t="s">
        <v>96</v>
      </c>
      <c r="L7982">
        <v>33.869999999999997</v>
      </c>
      <c r="M7982">
        <f t="shared" si="992"/>
        <v>56.799492288997747</v>
      </c>
      <c r="N7982" s="3">
        <f t="shared" si="999"/>
        <v>332.41716666667816</v>
      </c>
      <c r="O7982" s="1" t="s">
        <v>3642</v>
      </c>
      <c r="P7982">
        <v>0.2</v>
      </c>
      <c r="Q7982">
        <f t="shared" si="993"/>
        <v>0.41666666666666669</v>
      </c>
      <c r="R7982">
        <f t="shared" si="994"/>
        <v>0.32018027495670032</v>
      </c>
      <c r="S7982">
        <f t="shared" si="995"/>
        <v>63.948123867387878</v>
      </c>
      <c r="T7982">
        <f t="shared" si="996"/>
        <v>41.621228247859541</v>
      </c>
      <c r="U7982">
        <f t="shared" si="997"/>
        <v>56.799492288997747</v>
      </c>
      <c r="V7982">
        <f t="shared" si="998"/>
        <v>739.57145996493284</v>
      </c>
    </row>
    <row r="7983" spans="1:22" x14ac:dyDescent="0.35">
      <c r="A7983">
        <v>1999</v>
      </c>
      <c r="B7983">
        <v>11</v>
      </c>
      <c r="C7983">
        <v>29</v>
      </c>
      <c r="D7983">
        <v>11</v>
      </c>
      <c r="E7983">
        <v>30</v>
      </c>
      <c r="F7983">
        <v>670</v>
      </c>
      <c r="G7983">
        <v>123</v>
      </c>
      <c r="H7983">
        <v>444</v>
      </c>
      <c r="I7983">
        <v>14</v>
      </c>
      <c r="J7983">
        <v>-6</v>
      </c>
      <c r="K7983">
        <v>0.9</v>
      </c>
      <c r="L7983">
        <v>27.15</v>
      </c>
      <c r="M7983">
        <f t="shared" si="992"/>
        <v>49.857869510894218</v>
      </c>
      <c r="N7983" s="3">
        <f t="shared" si="999"/>
        <v>332.45883333334484</v>
      </c>
      <c r="O7983" s="1" t="s">
        <v>3643</v>
      </c>
      <c r="P7983">
        <v>0.2</v>
      </c>
      <c r="Q7983">
        <f t="shared" si="993"/>
        <v>0.45833333333333331</v>
      </c>
      <c r="R7983">
        <f t="shared" si="994"/>
        <v>0.31908719757692633</v>
      </c>
      <c r="S7983">
        <f t="shared" si="995"/>
        <v>55.723847465500135</v>
      </c>
      <c r="T7983">
        <f t="shared" si="996"/>
        <v>37.340226940606676</v>
      </c>
      <c r="U7983">
        <f t="shared" si="997"/>
        <v>49.857869510894218</v>
      </c>
      <c r="V7983">
        <f t="shared" si="998"/>
        <v>824.21276631942703</v>
      </c>
    </row>
    <row r="7984" spans="1:22" x14ac:dyDescent="0.35">
      <c r="A7984">
        <v>1999</v>
      </c>
      <c r="B7984">
        <v>11</v>
      </c>
      <c r="C7984">
        <v>29</v>
      </c>
      <c r="D7984">
        <v>12</v>
      </c>
      <c r="E7984">
        <v>30</v>
      </c>
      <c r="F7984">
        <v>959</v>
      </c>
      <c r="G7984">
        <v>54</v>
      </c>
      <c r="H7984">
        <v>505</v>
      </c>
      <c r="I7984">
        <v>15</v>
      </c>
      <c r="J7984">
        <v>-6</v>
      </c>
      <c r="K7984" s="1" t="s">
        <v>94</v>
      </c>
      <c r="L7984">
        <v>24.79</v>
      </c>
      <c r="M7984">
        <f t="shared" si="992"/>
        <v>59.335957032521144</v>
      </c>
      <c r="N7984" s="3">
        <f t="shared" si="999"/>
        <v>332.50050000001153</v>
      </c>
      <c r="O7984" s="1" t="s">
        <v>3644</v>
      </c>
      <c r="P7984">
        <v>0.2</v>
      </c>
      <c r="Q7984">
        <f t="shared" si="993"/>
        <v>0.5</v>
      </c>
      <c r="R7984">
        <f t="shared" si="994"/>
        <v>0.31802183271232509</v>
      </c>
      <c r="S7984">
        <f t="shared" si="995"/>
        <v>66.604980227134575</v>
      </c>
      <c r="T7984">
        <f t="shared" si="996"/>
        <v>43.747985999355201</v>
      </c>
      <c r="U7984">
        <f t="shared" si="997"/>
        <v>59.335957032521144</v>
      </c>
      <c r="V7984">
        <f t="shared" si="998"/>
        <v>959.64579457307468</v>
      </c>
    </row>
    <row r="7985" spans="1:22" x14ac:dyDescent="0.35">
      <c r="A7985">
        <v>1999</v>
      </c>
      <c r="B7985">
        <v>11</v>
      </c>
      <c r="C7985">
        <v>29</v>
      </c>
      <c r="D7985">
        <v>13</v>
      </c>
      <c r="E7985">
        <v>30</v>
      </c>
      <c r="F7985">
        <v>929</v>
      </c>
      <c r="G7985">
        <v>51</v>
      </c>
      <c r="H7985">
        <v>435</v>
      </c>
      <c r="I7985">
        <v>15</v>
      </c>
      <c r="J7985">
        <v>-6</v>
      </c>
      <c r="K7985">
        <v>1.6</v>
      </c>
      <c r="L7985">
        <v>24.76</v>
      </c>
      <c r="M7985">
        <f t="shared" si="992"/>
        <v>53.358465394754383</v>
      </c>
      <c r="N7985" s="3">
        <f t="shared" si="999"/>
        <v>332.54216666667821</v>
      </c>
      <c r="O7985" s="1" t="s">
        <v>3645</v>
      </c>
      <c r="P7985">
        <v>0.2</v>
      </c>
      <c r="Q7985">
        <f t="shared" si="993"/>
        <v>0.54166666666666663</v>
      </c>
      <c r="R7985">
        <f t="shared" si="994"/>
        <v>0.31664277623061504</v>
      </c>
      <c r="S7985">
        <f t="shared" si="995"/>
        <v>59.665224370040391</v>
      </c>
      <c r="T7985">
        <f t="shared" si="996"/>
        <v>39.747640743585848</v>
      </c>
      <c r="U7985">
        <f t="shared" si="997"/>
        <v>53.358465394754383</v>
      </c>
      <c r="V7985">
        <f t="shared" si="998"/>
        <v>869.72952392751495</v>
      </c>
    </row>
    <row r="7986" spans="1:22" x14ac:dyDescent="0.35">
      <c r="A7986">
        <v>1999</v>
      </c>
      <c r="B7986">
        <v>11</v>
      </c>
      <c r="C7986">
        <v>29</v>
      </c>
      <c r="D7986">
        <v>14</v>
      </c>
      <c r="E7986">
        <v>30</v>
      </c>
      <c r="F7986">
        <v>859</v>
      </c>
      <c r="G7986">
        <v>45</v>
      </c>
      <c r="H7986">
        <v>313</v>
      </c>
      <c r="I7986">
        <v>14</v>
      </c>
      <c r="J7986">
        <v>-6</v>
      </c>
      <c r="K7986">
        <v>1.5</v>
      </c>
      <c r="L7986">
        <v>27.29</v>
      </c>
      <c r="M7986">
        <f t="shared" si="992"/>
        <v>44.350517685445134</v>
      </c>
      <c r="N7986" s="3">
        <f t="shared" si="999"/>
        <v>332.5838333333449</v>
      </c>
      <c r="O7986" s="1" t="s">
        <v>3646</v>
      </c>
      <c r="P7986">
        <v>0.2</v>
      </c>
      <c r="Q7986">
        <f t="shared" si="993"/>
        <v>0.58333333333333337</v>
      </c>
      <c r="R7986">
        <f t="shared" si="994"/>
        <v>0.31698320636141847</v>
      </c>
      <c r="S7986">
        <f t="shared" si="995"/>
        <v>49.337196385363889</v>
      </c>
      <c r="T7986">
        <f t="shared" si="996"/>
        <v>33.605515337778563</v>
      </c>
      <c r="U7986">
        <f t="shared" si="997"/>
        <v>44.350517685445134</v>
      </c>
      <c r="V7986">
        <f t="shared" si="998"/>
        <v>670.39028983224398</v>
      </c>
    </row>
    <row r="7987" spans="1:22" x14ac:dyDescent="0.35">
      <c r="A7987">
        <v>1999</v>
      </c>
      <c r="B7987">
        <v>11</v>
      </c>
      <c r="C7987">
        <v>29</v>
      </c>
      <c r="D7987">
        <v>15</v>
      </c>
      <c r="E7987">
        <v>30</v>
      </c>
      <c r="F7987">
        <v>696</v>
      </c>
      <c r="G7987">
        <v>34</v>
      </c>
      <c r="H7987">
        <v>155</v>
      </c>
      <c r="I7987">
        <v>11</v>
      </c>
      <c r="J7987">
        <v>-1</v>
      </c>
      <c r="K7987">
        <v>1.4</v>
      </c>
      <c r="L7987">
        <v>50.53</v>
      </c>
      <c r="M7987">
        <f t="shared" si="992"/>
        <v>29.760919323129006</v>
      </c>
      <c r="N7987" s="3">
        <f t="shared" si="999"/>
        <v>332.62550000001158</v>
      </c>
      <c r="O7987" s="1" t="s">
        <v>3647</v>
      </c>
      <c r="P7987">
        <v>0.2</v>
      </c>
      <c r="Q7987">
        <f t="shared" si="993"/>
        <v>0.625</v>
      </c>
      <c r="R7987">
        <f t="shared" si="994"/>
        <v>0.31732650285251435</v>
      </c>
      <c r="S7987">
        <f t="shared" si="995"/>
        <v>32.841235529717139</v>
      </c>
      <c r="T7987">
        <f t="shared" si="996"/>
        <v>23.134147786025622</v>
      </c>
      <c r="U7987">
        <f t="shared" si="997"/>
        <v>29.760919323129006</v>
      </c>
      <c r="V7987">
        <f t="shared" si="998"/>
        <v>244.54230515311562</v>
      </c>
    </row>
    <row r="7988" spans="1:22" x14ac:dyDescent="0.35">
      <c r="A7988">
        <v>1999</v>
      </c>
      <c r="B7988">
        <v>11</v>
      </c>
      <c r="C7988">
        <v>29</v>
      </c>
      <c r="D7988">
        <v>16</v>
      </c>
      <c r="E7988">
        <v>30</v>
      </c>
      <c r="F7988">
        <v>0</v>
      </c>
      <c r="G7988">
        <v>0</v>
      </c>
      <c r="H7988">
        <v>0</v>
      </c>
      <c r="I7988">
        <v>8</v>
      </c>
      <c r="J7988">
        <v>-3</v>
      </c>
      <c r="K7988">
        <v>1.5</v>
      </c>
      <c r="L7988">
        <v>54.68</v>
      </c>
      <c r="M7988">
        <f t="shared" si="992"/>
        <v>8</v>
      </c>
      <c r="N7988" s="3">
        <f t="shared" si="999"/>
        <v>332.66716666667827</v>
      </c>
      <c r="O7988">
        <v>0</v>
      </c>
      <c r="P7988">
        <v>0.2</v>
      </c>
      <c r="Q7988">
        <f t="shared" si="993"/>
        <v>0.66666666666666663</v>
      </c>
      <c r="R7988" t="str">
        <f t="shared" si="994"/>
        <v/>
      </c>
      <c r="S7988">
        <f t="shared" si="995"/>
        <v>8</v>
      </c>
      <c r="T7988">
        <f t="shared" si="996"/>
        <v>8</v>
      </c>
      <c r="U7988">
        <f t="shared" si="997"/>
        <v>8</v>
      </c>
      <c r="V7988">
        <f t="shared" si="998"/>
        <v>0</v>
      </c>
    </row>
    <row r="7989" spans="1:22" x14ac:dyDescent="0.35">
      <c r="A7989">
        <v>1999</v>
      </c>
      <c r="B7989">
        <v>11</v>
      </c>
      <c r="C7989">
        <v>29</v>
      </c>
      <c r="D7989">
        <v>17</v>
      </c>
      <c r="E7989">
        <v>30</v>
      </c>
      <c r="F7989">
        <v>0</v>
      </c>
      <c r="G7989">
        <v>0</v>
      </c>
      <c r="H7989">
        <v>0</v>
      </c>
      <c r="I7989">
        <v>6</v>
      </c>
      <c r="J7989">
        <v>-4</v>
      </c>
      <c r="K7989" s="1" t="s">
        <v>88</v>
      </c>
      <c r="L7989">
        <v>56.51</v>
      </c>
      <c r="M7989">
        <f t="shared" si="992"/>
        <v>6</v>
      </c>
      <c r="N7989" s="3">
        <f t="shared" si="999"/>
        <v>332.70883333334496</v>
      </c>
      <c r="O7989">
        <v>0</v>
      </c>
      <c r="P7989">
        <v>0.2</v>
      </c>
      <c r="Q7989">
        <f t="shared" si="993"/>
        <v>0.70833333333333337</v>
      </c>
      <c r="R7989" t="str">
        <f t="shared" si="994"/>
        <v/>
      </c>
      <c r="S7989">
        <f t="shared" si="995"/>
        <v>6</v>
      </c>
      <c r="T7989">
        <f t="shared" si="996"/>
        <v>6</v>
      </c>
      <c r="U7989">
        <f t="shared" si="997"/>
        <v>6</v>
      </c>
      <c r="V7989">
        <f t="shared" si="998"/>
        <v>0</v>
      </c>
    </row>
    <row r="7990" spans="1:22" x14ac:dyDescent="0.35">
      <c r="A7990">
        <v>1999</v>
      </c>
      <c r="B7990">
        <v>11</v>
      </c>
      <c r="C7990">
        <v>29</v>
      </c>
      <c r="D7990">
        <v>18</v>
      </c>
      <c r="E7990">
        <v>30</v>
      </c>
      <c r="F7990">
        <v>0</v>
      </c>
      <c r="G7990">
        <v>0</v>
      </c>
      <c r="H7990">
        <v>0</v>
      </c>
      <c r="I7990">
        <v>4</v>
      </c>
      <c r="J7990">
        <v>-5</v>
      </c>
      <c r="K7990">
        <v>1.8</v>
      </c>
      <c r="L7990">
        <v>59.21</v>
      </c>
      <c r="M7990">
        <f t="shared" si="992"/>
        <v>4</v>
      </c>
      <c r="N7990" s="3">
        <f t="shared" si="999"/>
        <v>332.75050000001164</v>
      </c>
      <c r="O7990">
        <v>0</v>
      </c>
      <c r="P7990">
        <v>0.2</v>
      </c>
      <c r="Q7990">
        <f t="shared" si="993"/>
        <v>0.75</v>
      </c>
      <c r="R7990" t="str">
        <f t="shared" si="994"/>
        <v/>
      </c>
      <c r="S7990">
        <f t="shared" si="995"/>
        <v>4</v>
      </c>
      <c r="T7990">
        <f t="shared" si="996"/>
        <v>4</v>
      </c>
      <c r="U7990">
        <f t="shared" si="997"/>
        <v>4</v>
      </c>
      <c r="V7990">
        <f t="shared" si="998"/>
        <v>0</v>
      </c>
    </row>
    <row r="7991" spans="1:22" x14ac:dyDescent="0.35">
      <c r="A7991">
        <v>1999</v>
      </c>
      <c r="B7991">
        <v>11</v>
      </c>
      <c r="C7991">
        <v>29</v>
      </c>
      <c r="D7991">
        <v>19</v>
      </c>
      <c r="E7991">
        <v>30</v>
      </c>
      <c r="F7991">
        <v>0</v>
      </c>
      <c r="G7991">
        <v>0</v>
      </c>
      <c r="H7991">
        <v>0</v>
      </c>
      <c r="I7991">
        <v>4</v>
      </c>
      <c r="J7991">
        <v>-5</v>
      </c>
      <c r="K7991">
        <v>2</v>
      </c>
      <c r="L7991">
        <v>56.16</v>
      </c>
      <c r="M7991">
        <f t="shared" si="992"/>
        <v>4</v>
      </c>
      <c r="N7991" s="3">
        <f t="shared" si="999"/>
        <v>332.79216666667833</v>
      </c>
      <c r="O7991">
        <v>0</v>
      </c>
      <c r="P7991">
        <v>0.2</v>
      </c>
      <c r="Q7991">
        <f t="shared" si="993"/>
        <v>0.79166666666666663</v>
      </c>
      <c r="R7991" t="str">
        <f t="shared" si="994"/>
        <v/>
      </c>
      <c r="S7991">
        <f t="shared" si="995"/>
        <v>4</v>
      </c>
      <c r="T7991">
        <f t="shared" si="996"/>
        <v>4</v>
      </c>
      <c r="U7991">
        <f t="shared" si="997"/>
        <v>4</v>
      </c>
      <c r="V7991">
        <f t="shared" si="998"/>
        <v>0</v>
      </c>
    </row>
    <row r="7992" spans="1:22" x14ac:dyDescent="0.35">
      <c r="A7992">
        <v>1999</v>
      </c>
      <c r="B7992">
        <v>11</v>
      </c>
      <c r="C7992">
        <v>29</v>
      </c>
      <c r="D7992">
        <v>20</v>
      </c>
      <c r="E7992">
        <v>30</v>
      </c>
      <c r="F7992">
        <v>0</v>
      </c>
      <c r="G7992">
        <v>0</v>
      </c>
      <c r="H7992">
        <v>0</v>
      </c>
      <c r="I7992">
        <v>4</v>
      </c>
      <c r="J7992">
        <v>-6</v>
      </c>
      <c r="K7992">
        <v>2.2000000000000002</v>
      </c>
      <c r="L7992">
        <v>52.48</v>
      </c>
      <c r="M7992">
        <f t="shared" si="992"/>
        <v>4</v>
      </c>
      <c r="N7992" s="3">
        <f t="shared" si="999"/>
        <v>332.83383333334501</v>
      </c>
      <c r="O7992">
        <v>0</v>
      </c>
      <c r="P7992">
        <v>0.2</v>
      </c>
      <c r="Q7992">
        <f t="shared" si="993"/>
        <v>0.83333333333333337</v>
      </c>
      <c r="R7992" t="str">
        <f t="shared" si="994"/>
        <v/>
      </c>
      <c r="S7992">
        <f t="shared" si="995"/>
        <v>4</v>
      </c>
      <c r="T7992">
        <f t="shared" si="996"/>
        <v>4</v>
      </c>
      <c r="U7992">
        <f t="shared" si="997"/>
        <v>4</v>
      </c>
      <c r="V7992">
        <f t="shared" si="998"/>
        <v>0</v>
      </c>
    </row>
    <row r="7993" spans="1:22" x14ac:dyDescent="0.35">
      <c r="A7993">
        <v>1999</v>
      </c>
      <c r="B7993">
        <v>11</v>
      </c>
      <c r="C7993">
        <v>29</v>
      </c>
      <c r="D7993">
        <v>21</v>
      </c>
      <c r="E7993">
        <v>30</v>
      </c>
      <c r="F7993">
        <v>0</v>
      </c>
      <c r="G7993">
        <v>0</v>
      </c>
      <c r="H7993">
        <v>0</v>
      </c>
      <c r="I7993">
        <v>4</v>
      </c>
      <c r="J7993">
        <v>-7</v>
      </c>
      <c r="K7993" s="1" t="s">
        <v>100</v>
      </c>
      <c r="L7993">
        <v>53.05</v>
      </c>
      <c r="M7993">
        <f t="shared" si="992"/>
        <v>4</v>
      </c>
      <c r="N7993" s="3">
        <f t="shared" si="999"/>
        <v>332.8755000000117</v>
      </c>
      <c r="O7993">
        <v>0</v>
      </c>
      <c r="P7993">
        <v>0.2</v>
      </c>
      <c r="Q7993">
        <f t="shared" si="993"/>
        <v>0.875</v>
      </c>
      <c r="R7993" t="str">
        <f t="shared" si="994"/>
        <v/>
      </c>
      <c r="S7993">
        <f t="shared" si="995"/>
        <v>4</v>
      </c>
      <c r="T7993">
        <f t="shared" si="996"/>
        <v>4</v>
      </c>
      <c r="U7993">
        <f t="shared" si="997"/>
        <v>4</v>
      </c>
      <c r="V7993">
        <f t="shared" si="998"/>
        <v>0</v>
      </c>
    </row>
    <row r="7994" spans="1:22" x14ac:dyDescent="0.35">
      <c r="A7994">
        <v>1999</v>
      </c>
      <c r="B7994">
        <v>11</v>
      </c>
      <c r="C7994">
        <v>29</v>
      </c>
      <c r="D7994">
        <v>22</v>
      </c>
      <c r="E7994">
        <v>30</v>
      </c>
      <c r="F7994">
        <v>0</v>
      </c>
      <c r="G7994">
        <v>0</v>
      </c>
      <c r="H7994">
        <v>0</v>
      </c>
      <c r="I7994">
        <v>4</v>
      </c>
      <c r="J7994">
        <v>-8</v>
      </c>
      <c r="K7994">
        <v>2.5</v>
      </c>
      <c r="L7994">
        <v>50.22</v>
      </c>
      <c r="M7994">
        <f t="shared" si="992"/>
        <v>4</v>
      </c>
      <c r="N7994" s="3">
        <f t="shared" si="999"/>
        <v>332.91716666667838</v>
      </c>
      <c r="O7994">
        <v>0</v>
      </c>
      <c r="P7994">
        <v>0.2</v>
      </c>
      <c r="Q7994">
        <f t="shared" si="993"/>
        <v>0.91666666666666663</v>
      </c>
      <c r="R7994" t="str">
        <f t="shared" si="994"/>
        <v/>
      </c>
      <c r="S7994">
        <f t="shared" si="995"/>
        <v>4</v>
      </c>
      <c r="T7994">
        <f t="shared" si="996"/>
        <v>4</v>
      </c>
      <c r="U7994">
        <f t="shared" si="997"/>
        <v>4</v>
      </c>
      <c r="V7994">
        <f t="shared" si="998"/>
        <v>0</v>
      </c>
    </row>
    <row r="7995" spans="1:22" x14ac:dyDescent="0.35">
      <c r="A7995">
        <v>1999</v>
      </c>
      <c r="B7995">
        <v>11</v>
      </c>
      <c r="C7995">
        <v>29</v>
      </c>
      <c r="D7995">
        <v>23</v>
      </c>
      <c r="E7995">
        <v>30</v>
      </c>
      <c r="F7995">
        <v>0</v>
      </c>
      <c r="G7995">
        <v>0</v>
      </c>
      <c r="H7995">
        <v>0</v>
      </c>
      <c r="I7995">
        <v>4</v>
      </c>
      <c r="J7995">
        <v>-8</v>
      </c>
      <c r="K7995">
        <v>2.6</v>
      </c>
      <c r="L7995">
        <v>48.22</v>
      </c>
      <c r="M7995">
        <f t="shared" si="992"/>
        <v>4</v>
      </c>
      <c r="N7995" s="3">
        <f t="shared" si="999"/>
        <v>332.95883333334507</v>
      </c>
      <c r="O7995">
        <v>0</v>
      </c>
      <c r="P7995">
        <v>0.2</v>
      </c>
      <c r="Q7995">
        <f t="shared" si="993"/>
        <v>0.95833333333333337</v>
      </c>
      <c r="R7995" t="str">
        <f t="shared" si="994"/>
        <v/>
      </c>
      <c r="S7995">
        <f t="shared" si="995"/>
        <v>4</v>
      </c>
      <c r="T7995">
        <f t="shared" si="996"/>
        <v>4</v>
      </c>
      <c r="U7995">
        <f t="shared" si="997"/>
        <v>4</v>
      </c>
      <c r="V7995">
        <f t="shared" si="998"/>
        <v>0</v>
      </c>
    </row>
    <row r="7996" spans="1:22" x14ac:dyDescent="0.35">
      <c r="A7996">
        <v>1999</v>
      </c>
      <c r="B7996">
        <v>11</v>
      </c>
      <c r="C7996">
        <v>30</v>
      </c>
      <c r="D7996">
        <v>0</v>
      </c>
      <c r="E7996">
        <v>30</v>
      </c>
      <c r="F7996">
        <v>0</v>
      </c>
      <c r="G7996">
        <v>0</v>
      </c>
      <c r="H7996">
        <v>0</v>
      </c>
      <c r="I7996">
        <v>4</v>
      </c>
      <c r="J7996">
        <v>-9</v>
      </c>
      <c r="K7996">
        <v>2.6</v>
      </c>
      <c r="L7996">
        <v>43.88</v>
      </c>
      <c r="M7996">
        <f t="shared" si="992"/>
        <v>4</v>
      </c>
      <c r="N7996" s="3">
        <f t="shared" si="999"/>
        <v>333.00050000001175</v>
      </c>
      <c r="O7996">
        <v>0</v>
      </c>
      <c r="P7996">
        <v>0.2</v>
      </c>
      <c r="Q7996">
        <f t="shared" si="993"/>
        <v>0</v>
      </c>
      <c r="R7996" t="str">
        <f t="shared" si="994"/>
        <v/>
      </c>
      <c r="S7996">
        <f t="shared" si="995"/>
        <v>4</v>
      </c>
      <c r="T7996">
        <f t="shared" si="996"/>
        <v>4</v>
      </c>
      <c r="U7996">
        <f t="shared" si="997"/>
        <v>4</v>
      </c>
      <c r="V7996">
        <f t="shared" si="998"/>
        <v>0</v>
      </c>
    </row>
    <row r="7997" spans="1:22" x14ac:dyDescent="0.35">
      <c r="A7997">
        <v>1999</v>
      </c>
      <c r="B7997">
        <v>11</v>
      </c>
      <c r="C7997">
        <v>30</v>
      </c>
      <c r="D7997">
        <v>1</v>
      </c>
      <c r="E7997">
        <v>30</v>
      </c>
      <c r="F7997">
        <v>0</v>
      </c>
      <c r="G7997">
        <v>0</v>
      </c>
      <c r="H7997">
        <v>0</v>
      </c>
      <c r="I7997">
        <v>4</v>
      </c>
      <c r="J7997">
        <v>-8</v>
      </c>
      <c r="K7997">
        <v>2.6</v>
      </c>
      <c r="L7997">
        <v>44.38</v>
      </c>
      <c r="M7997">
        <f t="shared" si="992"/>
        <v>4</v>
      </c>
      <c r="N7997" s="3">
        <f t="shared" si="999"/>
        <v>333.04216666667844</v>
      </c>
      <c r="O7997">
        <v>0</v>
      </c>
      <c r="P7997">
        <v>0.2</v>
      </c>
      <c r="Q7997">
        <f t="shared" si="993"/>
        <v>4.1666666666666664E-2</v>
      </c>
      <c r="R7997" t="str">
        <f t="shared" si="994"/>
        <v/>
      </c>
      <c r="S7997">
        <f t="shared" si="995"/>
        <v>4</v>
      </c>
      <c r="T7997">
        <f t="shared" si="996"/>
        <v>4</v>
      </c>
      <c r="U7997">
        <f t="shared" si="997"/>
        <v>4</v>
      </c>
      <c r="V7997">
        <f t="shared" si="998"/>
        <v>0</v>
      </c>
    </row>
    <row r="7998" spans="1:22" x14ac:dyDescent="0.35">
      <c r="A7998">
        <v>1999</v>
      </c>
      <c r="B7998">
        <v>11</v>
      </c>
      <c r="C7998">
        <v>30</v>
      </c>
      <c r="D7998">
        <v>2</v>
      </c>
      <c r="E7998">
        <v>30</v>
      </c>
      <c r="F7998">
        <v>0</v>
      </c>
      <c r="G7998">
        <v>0</v>
      </c>
      <c r="H7998">
        <v>0</v>
      </c>
      <c r="I7998">
        <v>4</v>
      </c>
      <c r="J7998">
        <v>-8</v>
      </c>
      <c r="K7998">
        <v>2.5</v>
      </c>
      <c r="L7998">
        <v>46.03</v>
      </c>
      <c r="M7998">
        <f t="shared" si="992"/>
        <v>4</v>
      </c>
      <c r="N7998" s="3">
        <f t="shared" si="999"/>
        <v>333.08383333334513</v>
      </c>
      <c r="O7998">
        <v>0</v>
      </c>
      <c r="P7998">
        <v>0.2</v>
      </c>
      <c r="Q7998">
        <f t="shared" si="993"/>
        <v>8.3333333333333329E-2</v>
      </c>
      <c r="R7998" t="str">
        <f t="shared" si="994"/>
        <v/>
      </c>
      <c r="S7998">
        <f t="shared" si="995"/>
        <v>4</v>
      </c>
      <c r="T7998">
        <f t="shared" si="996"/>
        <v>4</v>
      </c>
      <c r="U7998">
        <f t="shared" si="997"/>
        <v>4</v>
      </c>
      <c r="V7998">
        <f t="shared" si="998"/>
        <v>0</v>
      </c>
    </row>
    <row r="7999" spans="1:22" x14ac:dyDescent="0.35">
      <c r="A7999">
        <v>1999</v>
      </c>
      <c r="B7999">
        <v>11</v>
      </c>
      <c r="C7999">
        <v>30</v>
      </c>
      <c r="D7999">
        <v>3</v>
      </c>
      <c r="E7999">
        <v>30</v>
      </c>
      <c r="F7999">
        <v>0</v>
      </c>
      <c r="G7999">
        <v>0</v>
      </c>
      <c r="H7999">
        <v>0</v>
      </c>
      <c r="I7999">
        <v>4</v>
      </c>
      <c r="J7999">
        <v>-7</v>
      </c>
      <c r="K7999" s="1" t="s">
        <v>100</v>
      </c>
      <c r="L7999">
        <v>47.58</v>
      </c>
      <c r="M7999">
        <f t="shared" si="992"/>
        <v>4</v>
      </c>
      <c r="N7999" s="3">
        <f t="shared" si="999"/>
        <v>333.12550000001181</v>
      </c>
      <c r="O7999">
        <v>0</v>
      </c>
      <c r="P7999">
        <v>0.2</v>
      </c>
      <c r="Q7999">
        <f t="shared" si="993"/>
        <v>0.125</v>
      </c>
      <c r="R7999" t="str">
        <f t="shared" si="994"/>
        <v/>
      </c>
      <c r="S7999">
        <f t="shared" si="995"/>
        <v>4</v>
      </c>
      <c r="T7999">
        <f t="shared" si="996"/>
        <v>4</v>
      </c>
      <c r="U7999">
        <f t="shared" si="997"/>
        <v>4</v>
      </c>
      <c r="V7999">
        <f t="shared" si="998"/>
        <v>0</v>
      </c>
    </row>
    <row r="8000" spans="1:22" x14ac:dyDescent="0.35">
      <c r="A8000">
        <v>1999</v>
      </c>
      <c r="B8000">
        <v>11</v>
      </c>
      <c r="C8000">
        <v>30</v>
      </c>
      <c r="D8000">
        <v>4</v>
      </c>
      <c r="E8000">
        <v>30</v>
      </c>
      <c r="F8000">
        <v>0</v>
      </c>
      <c r="G8000">
        <v>0</v>
      </c>
      <c r="H8000">
        <v>0</v>
      </c>
      <c r="I8000">
        <v>5</v>
      </c>
      <c r="J8000">
        <v>-7</v>
      </c>
      <c r="K8000">
        <v>2.1</v>
      </c>
      <c r="L8000">
        <v>48.59</v>
      </c>
      <c r="M8000">
        <f t="shared" si="992"/>
        <v>5</v>
      </c>
      <c r="N8000" s="3">
        <f t="shared" si="999"/>
        <v>333.1671666666785</v>
      </c>
      <c r="O8000">
        <v>0</v>
      </c>
      <c r="P8000">
        <v>0.2</v>
      </c>
      <c r="Q8000">
        <f t="shared" si="993"/>
        <v>0.16666666666666666</v>
      </c>
      <c r="R8000" t="str">
        <f t="shared" si="994"/>
        <v/>
      </c>
      <c r="S8000">
        <f t="shared" si="995"/>
        <v>5</v>
      </c>
      <c r="T8000">
        <f t="shared" si="996"/>
        <v>5</v>
      </c>
      <c r="U8000">
        <f t="shared" si="997"/>
        <v>5</v>
      </c>
      <c r="V8000">
        <f t="shared" si="998"/>
        <v>0</v>
      </c>
    </row>
    <row r="8001" spans="1:22" x14ac:dyDescent="0.35">
      <c r="A8001">
        <v>1999</v>
      </c>
      <c r="B8001">
        <v>11</v>
      </c>
      <c r="C8001">
        <v>30</v>
      </c>
      <c r="D8001">
        <v>5</v>
      </c>
      <c r="E8001">
        <v>30</v>
      </c>
      <c r="F8001">
        <v>0</v>
      </c>
      <c r="G8001">
        <v>0</v>
      </c>
      <c r="H8001">
        <v>0</v>
      </c>
      <c r="I8001">
        <v>5</v>
      </c>
      <c r="J8001">
        <v>-7</v>
      </c>
      <c r="K8001">
        <v>2</v>
      </c>
      <c r="L8001">
        <v>45.25</v>
      </c>
      <c r="M8001">
        <f t="shared" si="992"/>
        <v>5</v>
      </c>
      <c r="N8001" s="3">
        <f t="shared" si="999"/>
        <v>333.20883333334518</v>
      </c>
      <c r="O8001">
        <v>0</v>
      </c>
      <c r="P8001">
        <v>0.2</v>
      </c>
      <c r="Q8001">
        <f t="shared" si="993"/>
        <v>0.20833333333333334</v>
      </c>
      <c r="R8001" t="str">
        <f t="shared" si="994"/>
        <v/>
      </c>
      <c r="S8001">
        <f t="shared" si="995"/>
        <v>5</v>
      </c>
      <c r="T8001">
        <f t="shared" si="996"/>
        <v>5</v>
      </c>
      <c r="U8001">
        <f t="shared" si="997"/>
        <v>5</v>
      </c>
      <c r="V8001">
        <f t="shared" si="998"/>
        <v>0</v>
      </c>
    </row>
    <row r="8002" spans="1:22" x14ac:dyDescent="0.35">
      <c r="A8002">
        <v>1999</v>
      </c>
      <c r="B8002">
        <v>11</v>
      </c>
      <c r="C8002">
        <v>30</v>
      </c>
      <c r="D8002">
        <v>6</v>
      </c>
      <c r="E8002">
        <v>30</v>
      </c>
      <c r="F8002">
        <v>0</v>
      </c>
      <c r="G8002">
        <v>0</v>
      </c>
      <c r="H8002">
        <v>0</v>
      </c>
      <c r="I8002">
        <v>5</v>
      </c>
      <c r="J8002">
        <v>-7</v>
      </c>
      <c r="K8002">
        <v>1.9</v>
      </c>
      <c r="L8002">
        <v>45.05</v>
      </c>
      <c r="M8002">
        <f t="shared" si="992"/>
        <v>5</v>
      </c>
      <c r="N8002" s="3">
        <f t="shared" si="999"/>
        <v>333.25050000001187</v>
      </c>
      <c r="O8002">
        <v>0</v>
      </c>
      <c r="P8002">
        <v>0.2</v>
      </c>
      <c r="Q8002">
        <f t="shared" si="993"/>
        <v>0.25</v>
      </c>
      <c r="R8002" t="str">
        <f t="shared" si="994"/>
        <v/>
      </c>
      <c r="S8002">
        <f t="shared" si="995"/>
        <v>5</v>
      </c>
      <c r="T8002">
        <f t="shared" si="996"/>
        <v>5</v>
      </c>
      <c r="U8002">
        <f t="shared" si="997"/>
        <v>5</v>
      </c>
      <c r="V8002">
        <f t="shared" si="998"/>
        <v>5.4296617268253504</v>
      </c>
    </row>
    <row r="8003" spans="1:22" x14ac:dyDescent="0.35">
      <c r="A8003">
        <v>1999</v>
      </c>
      <c r="B8003">
        <v>11</v>
      </c>
      <c r="C8003">
        <v>30</v>
      </c>
      <c r="D8003">
        <v>7</v>
      </c>
      <c r="E8003">
        <v>30</v>
      </c>
      <c r="F8003">
        <v>72</v>
      </c>
      <c r="G8003">
        <v>24</v>
      </c>
      <c r="H8003">
        <v>29</v>
      </c>
      <c r="I8003">
        <v>7</v>
      </c>
      <c r="J8003">
        <v>-7</v>
      </c>
      <c r="K8003">
        <v>1.9</v>
      </c>
      <c r="L8003">
        <v>42.64</v>
      </c>
      <c r="M8003">
        <f t="shared" si="992"/>
        <v>9.261813742693489</v>
      </c>
      <c r="N8003" s="3">
        <f t="shared" si="999"/>
        <v>333.29216666667855</v>
      </c>
      <c r="O8003" s="1" t="s">
        <v>3648</v>
      </c>
      <c r="P8003">
        <v>0.2</v>
      </c>
      <c r="Q8003">
        <f t="shared" si="993"/>
        <v>0.29166666666666669</v>
      </c>
      <c r="R8003">
        <f t="shared" si="994"/>
        <v>0.31563834665908885</v>
      </c>
      <c r="S8003">
        <f t="shared" si="995"/>
        <v>9.6344409368658219</v>
      </c>
      <c r="T8003">
        <f t="shared" si="996"/>
        <v>8.4538898469350539</v>
      </c>
      <c r="U8003">
        <f t="shared" si="997"/>
        <v>9.261813742693489</v>
      </c>
      <c r="V8003">
        <f t="shared" si="998"/>
        <v>69.781313506759147</v>
      </c>
    </row>
    <row r="8004" spans="1:22" x14ac:dyDescent="0.35">
      <c r="A8004">
        <v>1999</v>
      </c>
      <c r="B8004">
        <v>11</v>
      </c>
      <c r="C8004">
        <v>30</v>
      </c>
      <c r="D8004">
        <v>8</v>
      </c>
      <c r="E8004">
        <v>30</v>
      </c>
      <c r="F8004">
        <v>281</v>
      </c>
      <c r="G8004">
        <v>82</v>
      </c>
      <c r="H8004">
        <v>146</v>
      </c>
      <c r="I8004">
        <v>10</v>
      </c>
      <c r="J8004">
        <v>-5</v>
      </c>
      <c r="K8004" s="1" t="s">
        <v>100</v>
      </c>
      <c r="L8004">
        <v>37.76</v>
      </c>
      <c r="M8004">
        <f t="shared" si="992"/>
        <v>20.615057168031541</v>
      </c>
      <c r="N8004" s="3">
        <f t="shared" si="999"/>
        <v>333.33383333334524</v>
      </c>
      <c r="O8004" s="1" t="s">
        <v>3649</v>
      </c>
      <c r="P8004">
        <v>0.2</v>
      </c>
      <c r="Q8004">
        <f t="shared" si="993"/>
        <v>0.33333333333333331</v>
      </c>
      <c r="R8004">
        <f t="shared" si="994"/>
        <v>0.31433722266120295</v>
      </c>
      <c r="S8004">
        <f t="shared" si="995"/>
        <v>22.36829530641225</v>
      </c>
      <c r="T8004">
        <f t="shared" si="996"/>
        <v>16.790724430339537</v>
      </c>
      <c r="U8004">
        <f t="shared" si="997"/>
        <v>20.615057168031541</v>
      </c>
      <c r="V8004">
        <f t="shared" si="998"/>
        <v>119.20463854635102</v>
      </c>
    </row>
    <row r="8005" spans="1:22" x14ac:dyDescent="0.35">
      <c r="A8005">
        <v>1999</v>
      </c>
      <c r="B8005">
        <v>11</v>
      </c>
      <c r="C8005">
        <v>30</v>
      </c>
      <c r="D8005">
        <v>9</v>
      </c>
      <c r="E8005">
        <v>30</v>
      </c>
      <c r="F8005">
        <v>17</v>
      </c>
      <c r="G8005">
        <v>131</v>
      </c>
      <c r="H8005">
        <v>137</v>
      </c>
      <c r="I8005">
        <v>13</v>
      </c>
      <c r="J8005">
        <v>-3</v>
      </c>
      <c r="K8005" s="1" t="s">
        <v>114</v>
      </c>
      <c r="L8005">
        <v>34.82</v>
      </c>
      <c r="M8005">
        <f t="shared" ref="M8005:M8068" si="1000">+I8005+O8005*EXP(-2.98-0.0471*K8005*1.7)+1*O8005/1000</f>
        <v>18.480579037206876</v>
      </c>
      <c r="N8005" s="3">
        <f t="shared" si="999"/>
        <v>333.37550000001193</v>
      </c>
      <c r="O8005" s="1" t="s">
        <v>3650</v>
      </c>
      <c r="P8005">
        <v>0.2</v>
      </c>
      <c r="Q8005">
        <f t="shared" ref="Q8005:Q8068" si="1001">+D8005/24</f>
        <v>0.375</v>
      </c>
      <c r="R8005">
        <f t="shared" ref="R8005:R8068" si="1002">+IF(O8005&gt;100,IF(I8005&gt;0,(S8005-M8005)/(S8005-T8005),""),"")</f>
        <v>0.31246311027375911</v>
      </c>
      <c r="S8005">
        <f t="shared" ref="S8005:S8068" si="1003">I8005+O8005*EXP(-2.81-0.0455*K8005*1.7)</f>
        <v>19.38893999526211</v>
      </c>
      <c r="T8005">
        <f t="shared" ref="T8005:T8068" si="1004">I8005+O8005*EXP(-3.47-0.0594*K8005*1.7)+3*O8005/1000</f>
        <v>16.481841754898987</v>
      </c>
      <c r="U8005">
        <f t="shared" ref="U8005:U8068" si="1005">+I8005+O8005*EXP(-2.98-0.0471*K8005*1.7)+1*O8005/1000</f>
        <v>18.480579037206876</v>
      </c>
      <c r="V8005">
        <f t="shared" ref="V8005:V8068" si="1006">+IF((SIN(23.45*PI()/180*SIN(2*PI()*(284+N8005)/365.25))*SIN($F$2*PI()/180)*COS($AU$2*PI()/180)+SIN(23.45*PI()/180*SIN(2*PI()*(284+N8005)/365.25))*COS($F$2*PI()/180)*SIN($AU$2*PI()/180)*COS($AV$2*PI()/180)+COS(23.45*PI()/180*SIN(2*PI()*(284+N8005)/365.25))*COS($F$2*PI()/180)*COS($AU$2*PI()/180)*COS(Q8005*2*PI()-PI())-COS(23.45*PI()/180*SIN(2*PI()*(284+N8005)/365.25))*SIN($F$2*PI()/180)*SIN($AU$2*PI()/180)*COS($AV$2*PI()/180)*COS(Q8005*2*PI()-PI())-COS(23.45*PI()/180*SIN(2*PI()*(284+N8005)/365.25))*SIN($AU$2*PI()/180)*SIN($AV$2*PI()/180)*SIN(Q8005*2*PI()-PI()))&gt;0,(F8006+F8005)*COS(ACOS(SIN(23.45*PI()/180*SIN(2*PI()*(284+N8005)/365.25))*SIN($F$2*PI()/180)*COS($AU$2*PI()/180)+SIN(23.45*PI()/180*SIN(2*PI()*(284+N8005)/365.25))*COS($F$2*PI()/180)*SIN($AU$2*PI()/180)*COS($AV$2*PI()/180)+COS(23.45*PI()/180*SIN(2*PI()*(284+N8005)/365.25))*COS($F$2*PI()/180)*COS($AU$2*PI()/180)*COS(Q8005*2*PI()-PI())-COS(23.45*PI()/180*SIN(2*PI()*(284+N8005)/365.25))*SIN($F$2*PI()/180)*SIN($AU$2*PI()/180)*COS($AV$2*PI()/180)*COS(Q8005*2*PI()-PI())-COS(23.45*PI()/180*SIN(2*PI()*(284+N8005)/365.25))*SIN($AU$2*PI()/180)*SIN($AV$2*PI()/180)*SIN(Q8005*2*PI()-PI())))/2+(G8006+G8005)*(1+COS($AU$2))/4+(H8006+H8005)*P8005*(1-COS($AU$2))/4,(G8006+G8005)*(1+COS($AU$2))/4+(H8006+H8005)*P8005*(1-COS($AU$2))/4)</f>
        <v>63.764079838918967</v>
      </c>
    </row>
    <row r="8006" spans="1:22" x14ac:dyDescent="0.35">
      <c r="A8006">
        <v>1999</v>
      </c>
      <c r="B8006">
        <v>11</v>
      </c>
      <c r="C8006">
        <v>30</v>
      </c>
      <c r="D8006">
        <v>10</v>
      </c>
      <c r="E8006">
        <v>30</v>
      </c>
      <c r="F8006">
        <v>2</v>
      </c>
      <c r="G8006">
        <v>139</v>
      </c>
      <c r="H8006">
        <v>140</v>
      </c>
      <c r="I8006">
        <v>16</v>
      </c>
      <c r="J8006">
        <v>-4</v>
      </c>
      <c r="K8006" s="1" t="s">
        <v>105</v>
      </c>
      <c r="L8006">
        <v>28.93</v>
      </c>
      <c r="M8006">
        <f t="shared" si="1000"/>
        <v>21.35451187418585</v>
      </c>
      <c r="N8006" s="3">
        <f t="shared" ref="N8006:N8069" si="1007">+N8005+1/24</f>
        <v>333.41716666667861</v>
      </c>
      <c r="O8006" s="1" t="s">
        <v>3651</v>
      </c>
      <c r="P8006">
        <v>0.2</v>
      </c>
      <c r="Q8006">
        <f t="shared" si="1001"/>
        <v>0.41666666666666669</v>
      </c>
      <c r="R8006">
        <f t="shared" si="1002"/>
        <v>0.31276922661581086</v>
      </c>
      <c r="S8006">
        <f t="shared" si="1003"/>
        <v>22.241486819537876</v>
      </c>
      <c r="T8006">
        <f t="shared" si="1004"/>
        <v>19.405610173522636</v>
      </c>
      <c r="U8006">
        <f t="shared" si="1005"/>
        <v>21.35451187418585</v>
      </c>
      <c r="V8006">
        <f t="shared" si="1006"/>
        <v>83.027106078735528</v>
      </c>
    </row>
    <row r="8007" spans="1:22" x14ac:dyDescent="0.35">
      <c r="A8007">
        <v>1999</v>
      </c>
      <c r="B8007">
        <v>11</v>
      </c>
      <c r="C8007">
        <v>30</v>
      </c>
      <c r="D8007">
        <v>11</v>
      </c>
      <c r="E8007">
        <v>30</v>
      </c>
      <c r="F8007">
        <v>29</v>
      </c>
      <c r="G8007">
        <v>190</v>
      </c>
      <c r="H8007">
        <v>204</v>
      </c>
      <c r="I8007">
        <v>17</v>
      </c>
      <c r="J8007">
        <v>-5</v>
      </c>
      <c r="K8007">
        <v>2.5</v>
      </c>
      <c r="L8007">
        <v>23.69</v>
      </c>
      <c r="M8007">
        <f t="shared" si="1000"/>
        <v>25.55022692174763</v>
      </c>
      <c r="N8007" s="3">
        <f t="shared" si="1007"/>
        <v>333.4588333333453</v>
      </c>
      <c r="O8007" s="1" t="s">
        <v>3652</v>
      </c>
      <c r="P8007">
        <v>0.2</v>
      </c>
      <c r="Q8007">
        <f t="shared" si="1001"/>
        <v>0.45833333333333331</v>
      </c>
      <c r="R8007">
        <f t="shared" si="1002"/>
        <v>0.31370242142013549</v>
      </c>
      <c r="S8007">
        <f t="shared" si="1003"/>
        <v>26.964128862205939</v>
      </c>
      <c r="T8007">
        <f t="shared" si="1004"/>
        <v>22.456985008940304</v>
      </c>
      <c r="U8007">
        <f t="shared" si="1005"/>
        <v>25.55022692174763</v>
      </c>
      <c r="V8007">
        <f t="shared" si="1006"/>
        <v>98.947102214192256</v>
      </c>
    </row>
    <row r="8008" spans="1:22" x14ac:dyDescent="0.35">
      <c r="A8008">
        <v>1999</v>
      </c>
      <c r="B8008">
        <v>11</v>
      </c>
      <c r="C8008">
        <v>30</v>
      </c>
      <c r="D8008">
        <v>12</v>
      </c>
      <c r="E8008">
        <v>30</v>
      </c>
      <c r="F8008">
        <v>17</v>
      </c>
      <c r="G8008">
        <v>173</v>
      </c>
      <c r="H8008">
        <v>182</v>
      </c>
      <c r="I8008">
        <v>18</v>
      </c>
      <c r="J8008">
        <v>-5</v>
      </c>
      <c r="K8008">
        <v>1.9</v>
      </c>
      <c r="L8008">
        <v>23.57</v>
      </c>
      <c r="M8008">
        <f t="shared" si="1000"/>
        <v>25.757189294796163</v>
      </c>
      <c r="N8008" s="3">
        <f t="shared" si="1007"/>
        <v>333.50050000001198</v>
      </c>
      <c r="O8008" s="1" t="s">
        <v>3653</v>
      </c>
      <c r="P8008">
        <v>0.2</v>
      </c>
      <c r="Q8008">
        <f t="shared" si="1001"/>
        <v>0.5</v>
      </c>
      <c r="R8008">
        <f t="shared" si="1002"/>
        <v>0.31563834665908869</v>
      </c>
      <c r="S8008">
        <f t="shared" si="1003"/>
        <v>27.035163527166571</v>
      </c>
      <c r="T8008">
        <f t="shared" si="1004"/>
        <v>22.986307468017621</v>
      </c>
      <c r="U8008">
        <f t="shared" si="1005"/>
        <v>25.757189294796163</v>
      </c>
      <c r="V8008">
        <f t="shared" si="1006"/>
        <v>107.26363466617317</v>
      </c>
    </row>
    <row r="8009" spans="1:22" x14ac:dyDescent="0.35">
      <c r="A8009">
        <v>1999</v>
      </c>
      <c r="B8009">
        <v>11</v>
      </c>
      <c r="C8009">
        <v>30</v>
      </c>
      <c r="D8009">
        <v>13</v>
      </c>
      <c r="E8009">
        <v>30</v>
      </c>
      <c r="F8009">
        <v>52</v>
      </c>
      <c r="G8009">
        <v>173</v>
      </c>
      <c r="H8009">
        <v>194</v>
      </c>
      <c r="I8009">
        <v>17</v>
      </c>
      <c r="J8009">
        <v>-3</v>
      </c>
      <c r="K8009" s="1" t="s">
        <v>94</v>
      </c>
      <c r="L8009">
        <v>29.03</v>
      </c>
      <c r="M8009">
        <f t="shared" si="1000"/>
        <v>26.53993003418465</v>
      </c>
      <c r="N8009" s="3">
        <f t="shared" si="1007"/>
        <v>333.54216666667867</v>
      </c>
      <c r="O8009" s="1" t="s">
        <v>3654</v>
      </c>
      <c r="P8009">
        <v>0.2</v>
      </c>
      <c r="Q8009">
        <f t="shared" si="1001"/>
        <v>0.54166666666666663</v>
      </c>
      <c r="R8009">
        <f t="shared" si="1002"/>
        <v>0.31802183271232576</v>
      </c>
      <c r="S8009">
        <f t="shared" si="1003"/>
        <v>28.104032341542339</v>
      </c>
      <c r="T8009">
        <f t="shared" si="1004"/>
        <v>23.185809293716137</v>
      </c>
      <c r="U8009">
        <f t="shared" si="1005"/>
        <v>26.53993003418465</v>
      </c>
      <c r="V8009">
        <f t="shared" si="1006"/>
        <v>69.177997576817702</v>
      </c>
    </row>
    <row r="8010" spans="1:22" x14ac:dyDescent="0.35">
      <c r="A8010">
        <v>1999</v>
      </c>
      <c r="B8010">
        <v>11</v>
      </c>
      <c r="C8010">
        <v>30</v>
      </c>
      <c r="D8010">
        <v>14</v>
      </c>
      <c r="E8010">
        <v>30</v>
      </c>
      <c r="F8010">
        <v>0</v>
      </c>
      <c r="G8010">
        <v>37</v>
      </c>
      <c r="H8010">
        <v>37</v>
      </c>
      <c r="I8010">
        <v>15</v>
      </c>
      <c r="J8010">
        <v>-1</v>
      </c>
      <c r="K8010">
        <v>0.9</v>
      </c>
      <c r="L8010">
        <v>40.369999999999997</v>
      </c>
      <c r="M8010">
        <f t="shared" si="1000"/>
        <v>16.631028919766567</v>
      </c>
      <c r="N8010" s="3">
        <f t="shared" si="1007"/>
        <v>333.58383333334535</v>
      </c>
      <c r="O8010">
        <v>33.795776757720297</v>
      </c>
      <c r="P8010">
        <v>0.2</v>
      </c>
      <c r="Q8010">
        <f t="shared" si="1001"/>
        <v>0.58333333333333337</v>
      </c>
      <c r="R8010" t="str">
        <f t="shared" si="1002"/>
        <v/>
      </c>
      <c r="S8010">
        <f t="shared" si="1003"/>
        <v>16.897848444104692</v>
      </c>
      <c r="T8010">
        <f t="shared" si="1004"/>
        <v>16.06165217435683</v>
      </c>
      <c r="U8010">
        <f t="shared" si="1005"/>
        <v>16.631028919766567</v>
      </c>
      <c r="V8010">
        <f t="shared" si="1006"/>
        <v>147.27585384704707</v>
      </c>
    </row>
    <row r="8011" spans="1:22" x14ac:dyDescent="0.35">
      <c r="A8011">
        <v>1999</v>
      </c>
      <c r="B8011">
        <v>11</v>
      </c>
      <c r="C8011">
        <v>30</v>
      </c>
      <c r="D8011">
        <v>15</v>
      </c>
      <c r="E8011">
        <v>30</v>
      </c>
      <c r="F8011">
        <v>307</v>
      </c>
      <c r="G8011">
        <v>58</v>
      </c>
      <c r="H8011">
        <v>111</v>
      </c>
      <c r="I8011">
        <v>12</v>
      </c>
      <c r="J8011">
        <v>-1</v>
      </c>
      <c r="K8011" s="1" t="s">
        <v>94</v>
      </c>
      <c r="L8011">
        <v>43.4</v>
      </c>
      <c r="M8011">
        <f t="shared" si="1000"/>
        <v>22.26576262915907</v>
      </c>
      <c r="N8011" s="3">
        <f t="shared" si="1007"/>
        <v>333.62550000001204</v>
      </c>
      <c r="O8011" s="1" t="s">
        <v>3655</v>
      </c>
      <c r="P8011">
        <v>0.2</v>
      </c>
      <c r="Q8011">
        <f t="shared" si="1001"/>
        <v>0.625</v>
      </c>
      <c r="R8011">
        <f t="shared" si="1002"/>
        <v>0.31802183271232531</v>
      </c>
      <c r="S8011">
        <f t="shared" si="1003"/>
        <v>23.94886753218432</v>
      </c>
      <c r="T8011">
        <f t="shared" si="1004"/>
        <v>18.656448176348004</v>
      </c>
      <c r="U8011">
        <f t="shared" si="1005"/>
        <v>22.26576262915907</v>
      </c>
      <c r="V8011">
        <f t="shared" si="1006"/>
        <v>116.81567170364541</v>
      </c>
    </row>
    <row r="8012" spans="1:22" x14ac:dyDescent="0.35">
      <c r="A8012">
        <v>1999</v>
      </c>
      <c r="B8012">
        <v>11</v>
      </c>
      <c r="C8012">
        <v>30</v>
      </c>
      <c r="D8012">
        <v>16</v>
      </c>
      <c r="E8012">
        <v>30</v>
      </c>
      <c r="F8012">
        <v>0</v>
      </c>
      <c r="G8012">
        <v>0</v>
      </c>
      <c r="H8012">
        <v>0</v>
      </c>
      <c r="I8012">
        <v>10</v>
      </c>
      <c r="J8012">
        <v>-3</v>
      </c>
      <c r="K8012">
        <v>1.5</v>
      </c>
      <c r="L8012">
        <v>46.05</v>
      </c>
      <c r="M8012">
        <f t="shared" si="1000"/>
        <v>10</v>
      </c>
      <c r="N8012" s="3">
        <f t="shared" si="1007"/>
        <v>333.66716666667872</v>
      </c>
      <c r="O8012">
        <v>0</v>
      </c>
      <c r="P8012">
        <v>0.2</v>
      </c>
      <c r="Q8012">
        <f t="shared" si="1001"/>
        <v>0.66666666666666663</v>
      </c>
      <c r="R8012" t="str">
        <f t="shared" si="1002"/>
        <v/>
      </c>
      <c r="S8012">
        <f t="shared" si="1003"/>
        <v>10</v>
      </c>
      <c r="T8012">
        <f t="shared" si="1004"/>
        <v>10</v>
      </c>
      <c r="U8012">
        <f t="shared" si="1005"/>
        <v>10</v>
      </c>
      <c r="V8012">
        <f t="shared" si="1006"/>
        <v>0</v>
      </c>
    </row>
    <row r="8013" spans="1:22" x14ac:dyDescent="0.35">
      <c r="A8013">
        <v>1999</v>
      </c>
      <c r="B8013">
        <v>11</v>
      </c>
      <c r="C8013">
        <v>30</v>
      </c>
      <c r="D8013">
        <v>17</v>
      </c>
      <c r="E8013">
        <v>30</v>
      </c>
      <c r="F8013">
        <v>0</v>
      </c>
      <c r="G8013">
        <v>0</v>
      </c>
      <c r="H8013">
        <v>0</v>
      </c>
      <c r="I8013">
        <v>8</v>
      </c>
      <c r="J8013">
        <v>-5</v>
      </c>
      <c r="K8013" s="1" t="s">
        <v>88</v>
      </c>
      <c r="L8013">
        <v>48.33</v>
      </c>
      <c r="M8013">
        <f t="shared" si="1000"/>
        <v>8</v>
      </c>
      <c r="N8013" s="3">
        <f t="shared" si="1007"/>
        <v>333.70883333334541</v>
      </c>
      <c r="O8013">
        <v>0</v>
      </c>
      <c r="P8013">
        <v>0.2</v>
      </c>
      <c r="Q8013">
        <f t="shared" si="1001"/>
        <v>0.70833333333333337</v>
      </c>
      <c r="R8013" t="str">
        <f t="shared" si="1002"/>
        <v/>
      </c>
      <c r="S8013">
        <f t="shared" si="1003"/>
        <v>8</v>
      </c>
      <c r="T8013">
        <f t="shared" si="1004"/>
        <v>8</v>
      </c>
      <c r="U8013">
        <f t="shared" si="1005"/>
        <v>8</v>
      </c>
      <c r="V8013">
        <f t="shared" si="1006"/>
        <v>0</v>
      </c>
    </row>
    <row r="8014" spans="1:22" x14ac:dyDescent="0.35">
      <c r="A8014">
        <v>1999</v>
      </c>
      <c r="B8014">
        <v>11</v>
      </c>
      <c r="C8014">
        <v>30</v>
      </c>
      <c r="D8014">
        <v>18</v>
      </c>
      <c r="E8014">
        <v>30</v>
      </c>
      <c r="F8014">
        <v>0</v>
      </c>
      <c r="G8014">
        <v>0</v>
      </c>
      <c r="H8014">
        <v>0</v>
      </c>
      <c r="I8014">
        <v>6</v>
      </c>
      <c r="J8014">
        <v>-6</v>
      </c>
      <c r="K8014">
        <v>1.9</v>
      </c>
      <c r="L8014">
        <v>47.93</v>
      </c>
      <c r="M8014">
        <f t="shared" si="1000"/>
        <v>6</v>
      </c>
      <c r="N8014" s="3">
        <f t="shared" si="1007"/>
        <v>333.7505000000121</v>
      </c>
      <c r="O8014">
        <v>0</v>
      </c>
      <c r="P8014">
        <v>0.2</v>
      </c>
      <c r="Q8014">
        <f t="shared" si="1001"/>
        <v>0.75</v>
      </c>
      <c r="R8014" t="str">
        <f t="shared" si="1002"/>
        <v/>
      </c>
      <c r="S8014">
        <f t="shared" si="1003"/>
        <v>6</v>
      </c>
      <c r="T8014">
        <f t="shared" si="1004"/>
        <v>6</v>
      </c>
      <c r="U8014">
        <f t="shared" si="1005"/>
        <v>6</v>
      </c>
      <c r="V8014">
        <f t="shared" si="1006"/>
        <v>0</v>
      </c>
    </row>
    <row r="8015" spans="1:22" x14ac:dyDescent="0.35">
      <c r="A8015">
        <v>1999</v>
      </c>
      <c r="B8015">
        <v>11</v>
      </c>
      <c r="C8015">
        <v>30</v>
      </c>
      <c r="D8015">
        <v>19</v>
      </c>
      <c r="E8015">
        <v>30</v>
      </c>
      <c r="F8015">
        <v>0</v>
      </c>
      <c r="G8015">
        <v>0</v>
      </c>
      <c r="H8015">
        <v>0</v>
      </c>
      <c r="I8015">
        <v>6</v>
      </c>
      <c r="J8015">
        <v>-7</v>
      </c>
      <c r="K8015">
        <v>2.1</v>
      </c>
      <c r="L8015">
        <v>43.55</v>
      </c>
      <c r="M8015">
        <f t="shared" si="1000"/>
        <v>6</v>
      </c>
      <c r="N8015" s="3">
        <f t="shared" si="1007"/>
        <v>333.79216666667878</v>
      </c>
      <c r="O8015">
        <v>0</v>
      </c>
      <c r="P8015">
        <v>0.2</v>
      </c>
      <c r="Q8015">
        <f t="shared" si="1001"/>
        <v>0.79166666666666663</v>
      </c>
      <c r="R8015" t="str">
        <f t="shared" si="1002"/>
        <v/>
      </c>
      <c r="S8015">
        <f t="shared" si="1003"/>
        <v>6</v>
      </c>
      <c r="T8015">
        <f t="shared" si="1004"/>
        <v>6</v>
      </c>
      <c r="U8015">
        <f t="shared" si="1005"/>
        <v>6</v>
      </c>
      <c r="V8015">
        <f t="shared" si="1006"/>
        <v>0</v>
      </c>
    </row>
    <row r="8016" spans="1:22" x14ac:dyDescent="0.35">
      <c r="A8016">
        <v>1999</v>
      </c>
      <c r="B8016">
        <v>11</v>
      </c>
      <c r="C8016">
        <v>30</v>
      </c>
      <c r="D8016">
        <v>20</v>
      </c>
      <c r="E8016">
        <v>30</v>
      </c>
      <c r="F8016">
        <v>0</v>
      </c>
      <c r="G8016">
        <v>0</v>
      </c>
      <c r="H8016">
        <v>0</v>
      </c>
      <c r="I8016">
        <v>6</v>
      </c>
      <c r="J8016">
        <v>-8</v>
      </c>
      <c r="K8016" s="1" t="s">
        <v>92</v>
      </c>
      <c r="L8016">
        <v>39.6</v>
      </c>
      <c r="M8016">
        <f t="shared" si="1000"/>
        <v>6</v>
      </c>
      <c r="N8016" s="3">
        <f t="shared" si="1007"/>
        <v>333.83383333334547</v>
      </c>
      <c r="O8016">
        <v>0</v>
      </c>
      <c r="P8016">
        <v>0.2</v>
      </c>
      <c r="Q8016">
        <f t="shared" si="1001"/>
        <v>0.83333333333333337</v>
      </c>
      <c r="R8016" t="str">
        <f t="shared" si="1002"/>
        <v/>
      </c>
      <c r="S8016">
        <f t="shared" si="1003"/>
        <v>6</v>
      </c>
      <c r="T8016">
        <f t="shared" si="1004"/>
        <v>6</v>
      </c>
      <c r="U8016">
        <f t="shared" si="1005"/>
        <v>6</v>
      </c>
      <c r="V8016">
        <f t="shared" si="1006"/>
        <v>0</v>
      </c>
    </row>
    <row r="8017" spans="1:22" x14ac:dyDescent="0.35">
      <c r="A8017">
        <v>1999</v>
      </c>
      <c r="B8017">
        <v>11</v>
      </c>
      <c r="C8017">
        <v>30</v>
      </c>
      <c r="D8017">
        <v>21</v>
      </c>
      <c r="E8017">
        <v>30</v>
      </c>
      <c r="F8017">
        <v>0</v>
      </c>
      <c r="G8017">
        <v>0</v>
      </c>
      <c r="H8017">
        <v>0</v>
      </c>
      <c r="I8017">
        <v>6</v>
      </c>
      <c r="J8017">
        <v>-9</v>
      </c>
      <c r="K8017">
        <v>2.6</v>
      </c>
      <c r="L8017">
        <v>39.78</v>
      </c>
      <c r="M8017">
        <f t="shared" si="1000"/>
        <v>6</v>
      </c>
      <c r="N8017" s="3">
        <f t="shared" si="1007"/>
        <v>333.87550000001215</v>
      </c>
      <c r="O8017">
        <v>0</v>
      </c>
      <c r="P8017">
        <v>0.2</v>
      </c>
      <c r="Q8017">
        <f t="shared" si="1001"/>
        <v>0.875</v>
      </c>
      <c r="R8017" t="str">
        <f t="shared" si="1002"/>
        <v/>
      </c>
      <c r="S8017">
        <f t="shared" si="1003"/>
        <v>6</v>
      </c>
      <c r="T8017">
        <f t="shared" si="1004"/>
        <v>6</v>
      </c>
      <c r="U8017">
        <f t="shared" si="1005"/>
        <v>6</v>
      </c>
      <c r="V8017">
        <f t="shared" si="1006"/>
        <v>0</v>
      </c>
    </row>
    <row r="8018" spans="1:22" x14ac:dyDescent="0.35">
      <c r="A8018">
        <v>1999</v>
      </c>
      <c r="B8018">
        <v>11</v>
      </c>
      <c r="C8018">
        <v>30</v>
      </c>
      <c r="D8018">
        <v>22</v>
      </c>
      <c r="E8018">
        <v>30</v>
      </c>
      <c r="F8018">
        <v>0</v>
      </c>
      <c r="G8018">
        <v>0</v>
      </c>
      <c r="H8018">
        <v>0</v>
      </c>
      <c r="I8018">
        <v>5</v>
      </c>
      <c r="J8018">
        <v>-9</v>
      </c>
      <c r="K8018">
        <v>2.7</v>
      </c>
      <c r="L8018">
        <v>38.42</v>
      </c>
      <c r="M8018">
        <f t="shared" si="1000"/>
        <v>5</v>
      </c>
      <c r="N8018" s="3">
        <f t="shared" si="1007"/>
        <v>333.91716666667884</v>
      </c>
      <c r="O8018">
        <v>0</v>
      </c>
      <c r="P8018">
        <v>0.2</v>
      </c>
      <c r="Q8018">
        <f t="shared" si="1001"/>
        <v>0.91666666666666663</v>
      </c>
      <c r="R8018" t="str">
        <f t="shared" si="1002"/>
        <v/>
      </c>
      <c r="S8018">
        <f t="shared" si="1003"/>
        <v>5</v>
      </c>
      <c r="T8018">
        <f t="shared" si="1004"/>
        <v>5</v>
      </c>
      <c r="U8018">
        <f t="shared" si="1005"/>
        <v>5</v>
      </c>
      <c r="V8018">
        <f t="shared" si="1006"/>
        <v>0</v>
      </c>
    </row>
    <row r="8019" spans="1:22" x14ac:dyDescent="0.35">
      <c r="A8019">
        <v>1999</v>
      </c>
      <c r="B8019">
        <v>11</v>
      </c>
      <c r="C8019">
        <v>30</v>
      </c>
      <c r="D8019">
        <v>23</v>
      </c>
      <c r="E8019">
        <v>30</v>
      </c>
      <c r="F8019">
        <v>0</v>
      </c>
      <c r="G8019">
        <v>0</v>
      </c>
      <c r="H8019">
        <v>0</v>
      </c>
      <c r="I8019">
        <v>5</v>
      </c>
      <c r="J8019">
        <v>-10</v>
      </c>
      <c r="K8019" s="1" t="s">
        <v>105</v>
      </c>
      <c r="L8019">
        <v>37.729999999999997</v>
      </c>
      <c r="M8019">
        <f t="shared" si="1000"/>
        <v>5</v>
      </c>
      <c r="N8019" s="3">
        <f t="shared" si="1007"/>
        <v>333.95883333334552</v>
      </c>
      <c r="O8019">
        <v>0</v>
      </c>
      <c r="P8019">
        <v>0.2</v>
      </c>
      <c r="Q8019">
        <f t="shared" si="1001"/>
        <v>0.95833333333333337</v>
      </c>
      <c r="R8019" t="str">
        <f t="shared" si="1002"/>
        <v/>
      </c>
      <c r="S8019">
        <f t="shared" si="1003"/>
        <v>5</v>
      </c>
      <c r="T8019">
        <f t="shared" si="1004"/>
        <v>5</v>
      </c>
      <c r="U8019">
        <f t="shared" si="1005"/>
        <v>5</v>
      </c>
      <c r="V8019">
        <f t="shared" si="1006"/>
        <v>0</v>
      </c>
    </row>
    <row r="8020" spans="1:22" x14ac:dyDescent="0.35">
      <c r="A8020">
        <v>1999</v>
      </c>
      <c r="B8020">
        <v>12</v>
      </c>
      <c r="C8020">
        <v>1</v>
      </c>
      <c r="D8020">
        <v>0</v>
      </c>
      <c r="E8020">
        <v>30</v>
      </c>
      <c r="F8020">
        <v>0</v>
      </c>
      <c r="G8020">
        <v>0</v>
      </c>
      <c r="H8020">
        <v>0</v>
      </c>
      <c r="I8020">
        <v>5</v>
      </c>
      <c r="J8020">
        <v>-10</v>
      </c>
      <c r="K8020">
        <v>3.1</v>
      </c>
      <c r="L8020">
        <v>37.020000000000003</v>
      </c>
      <c r="M8020">
        <f t="shared" si="1000"/>
        <v>5</v>
      </c>
      <c r="N8020" s="3">
        <f t="shared" si="1007"/>
        <v>334.00050000001221</v>
      </c>
      <c r="O8020">
        <v>0</v>
      </c>
      <c r="P8020">
        <v>0.2</v>
      </c>
      <c r="Q8020">
        <f t="shared" si="1001"/>
        <v>0</v>
      </c>
      <c r="R8020" t="str">
        <f t="shared" si="1002"/>
        <v/>
      </c>
      <c r="S8020">
        <f t="shared" si="1003"/>
        <v>5</v>
      </c>
      <c r="T8020">
        <f t="shared" si="1004"/>
        <v>5</v>
      </c>
      <c r="U8020">
        <f t="shared" si="1005"/>
        <v>5</v>
      </c>
      <c r="V8020">
        <f t="shared" si="1006"/>
        <v>0</v>
      </c>
    </row>
    <row r="8021" spans="1:22" x14ac:dyDescent="0.35">
      <c r="A8021">
        <v>1999</v>
      </c>
      <c r="B8021">
        <v>12</v>
      </c>
      <c r="C8021">
        <v>1</v>
      </c>
      <c r="D8021">
        <v>1</v>
      </c>
      <c r="E8021">
        <v>30</v>
      </c>
      <c r="F8021">
        <v>0</v>
      </c>
      <c r="G8021">
        <v>0</v>
      </c>
      <c r="H8021">
        <v>0</v>
      </c>
      <c r="I8021">
        <v>5</v>
      </c>
      <c r="J8021">
        <v>-10</v>
      </c>
      <c r="K8021">
        <v>3.1</v>
      </c>
      <c r="L8021">
        <v>36.409999999999997</v>
      </c>
      <c r="M8021">
        <f t="shared" si="1000"/>
        <v>5</v>
      </c>
      <c r="N8021" s="3">
        <f t="shared" si="1007"/>
        <v>334.0421666666789</v>
      </c>
      <c r="O8021">
        <v>0</v>
      </c>
      <c r="P8021">
        <v>0.2</v>
      </c>
      <c r="Q8021">
        <f t="shared" si="1001"/>
        <v>4.1666666666666664E-2</v>
      </c>
      <c r="R8021" t="str">
        <f t="shared" si="1002"/>
        <v/>
      </c>
      <c r="S8021">
        <f t="shared" si="1003"/>
        <v>5</v>
      </c>
      <c r="T8021">
        <f t="shared" si="1004"/>
        <v>5</v>
      </c>
      <c r="U8021">
        <f t="shared" si="1005"/>
        <v>5</v>
      </c>
      <c r="V8021">
        <f t="shared" si="1006"/>
        <v>0</v>
      </c>
    </row>
    <row r="8022" spans="1:22" x14ac:dyDescent="0.35">
      <c r="A8022">
        <v>1999</v>
      </c>
      <c r="B8022">
        <v>12</v>
      </c>
      <c r="C8022">
        <v>1</v>
      </c>
      <c r="D8022">
        <v>2</v>
      </c>
      <c r="E8022">
        <v>30</v>
      </c>
      <c r="F8022">
        <v>0</v>
      </c>
      <c r="G8022">
        <v>0</v>
      </c>
      <c r="H8022">
        <v>0</v>
      </c>
      <c r="I8022">
        <v>5</v>
      </c>
      <c r="J8022">
        <v>-10</v>
      </c>
      <c r="K8022" s="1" t="s">
        <v>105</v>
      </c>
      <c r="L8022">
        <v>36.619999999999997</v>
      </c>
      <c r="M8022">
        <f t="shared" si="1000"/>
        <v>5</v>
      </c>
      <c r="N8022" s="3">
        <f t="shared" si="1007"/>
        <v>334.08383333334558</v>
      </c>
      <c r="O8022">
        <v>0</v>
      </c>
      <c r="P8022">
        <v>0.2</v>
      </c>
      <c r="Q8022">
        <f t="shared" si="1001"/>
        <v>8.3333333333333329E-2</v>
      </c>
      <c r="R8022" t="str">
        <f t="shared" si="1002"/>
        <v/>
      </c>
      <c r="S8022">
        <f t="shared" si="1003"/>
        <v>5</v>
      </c>
      <c r="T8022">
        <f t="shared" si="1004"/>
        <v>5</v>
      </c>
      <c r="U8022">
        <f t="shared" si="1005"/>
        <v>5</v>
      </c>
      <c r="V8022">
        <f t="shared" si="1006"/>
        <v>0</v>
      </c>
    </row>
    <row r="8023" spans="1:22" x14ac:dyDescent="0.35">
      <c r="A8023">
        <v>1999</v>
      </c>
      <c r="B8023">
        <v>12</v>
      </c>
      <c r="C8023">
        <v>1</v>
      </c>
      <c r="D8023">
        <v>3</v>
      </c>
      <c r="E8023">
        <v>30</v>
      </c>
      <c r="F8023">
        <v>0</v>
      </c>
      <c r="G8023">
        <v>0</v>
      </c>
      <c r="H8023">
        <v>0</v>
      </c>
      <c r="I8023">
        <v>5</v>
      </c>
      <c r="J8023">
        <v>-10</v>
      </c>
      <c r="K8023">
        <v>2.6</v>
      </c>
      <c r="L8023">
        <v>37.54</v>
      </c>
      <c r="M8023">
        <f t="shared" si="1000"/>
        <v>5</v>
      </c>
      <c r="N8023" s="3">
        <f t="shared" si="1007"/>
        <v>334.12550000001227</v>
      </c>
      <c r="O8023">
        <v>0</v>
      </c>
      <c r="P8023">
        <v>0.2</v>
      </c>
      <c r="Q8023">
        <f t="shared" si="1001"/>
        <v>0.125</v>
      </c>
      <c r="R8023" t="str">
        <f t="shared" si="1002"/>
        <v/>
      </c>
      <c r="S8023">
        <f t="shared" si="1003"/>
        <v>5</v>
      </c>
      <c r="T8023">
        <f t="shared" si="1004"/>
        <v>5</v>
      </c>
      <c r="U8023">
        <f t="shared" si="1005"/>
        <v>5</v>
      </c>
      <c r="V8023">
        <f t="shared" si="1006"/>
        <v>0</v>
      </c>
    </row>
    <row r="8024" spans="1:22" x14ac:dyDescent="0.35">
      <c r="A8024">
        <v>1999</v>
      </c>
      <c r="B8024">
        <v>12</v>
      </c>
      <c r="C8024">
        <v>1</v>
      </c>
      <c r="D8024">
        <v>4</v>
      </c>
      <c r="E8024">
        <v>30</v>
      </c>
      <c r="F8024">
        <v>0</v>
      </c>
      <c r="G8024">
        <v>0</v>
      </c>
      <c r="H8024">
        <v>0</v>
      </c>
      <c r="I8024">
        <v>5</v>
      </c>
      <c r="J8024">
        <v>-9</v>
      </c>
      <c r="K8024" s="1" t="s">
        <v>92</v>
      </c>
      <c r="L8024">
        <v>38.799999999999997</v>
      </c>
      <c r="M8024">
        <f t="shared" si="1000"/>
        <v>5</v>
      </c>
      <c r="N8024" s="3">
        <f t="shared" si="1007"/>
        <v>334.16716666667895</v>
      </c>
      <c r="O8024">
        <v>0</v>
      </c>
      <c r="P8024">
        <v>0.2</v>
      </c>
      <c r="Q8024">
        <f t="shared" si="1001"/>
        <v>0.16666666666666666</v>
      </c>
      <c r="R8024" t="str">
        <f t="shared" si="1002"/>
        <v/>
      </c>
      <c r="S8024">
        <f t="shared" si="1003"/>
        <v>5</v>
      </c>
      <c r="T8024">
        <f t="shared" si="1004"/>
        <v>5</v>
      </c>
      <c r="U8024">
        <f t="shared" si="1005"/>
        <v>5</v>
      </c>
      <c r="V8024">
        <f t="shared" si="1006"/>
        <v>0</v>
      </c>
    </row>
    <row r="8025" spans="1:22" x14ac:dyDescent="0.35">
      <c r="A8025">
        <v>1999</v>
      </c>
      <c r="B8025">
        <v>12</v>
      </c>
      <c r="C8025">
        <v>1</v>
      </c>
      <c r="D8025">
        <v>5</v>
      </c>
      <c r="E8025">
        <v>30</v>
      </c>
      <c r="F8025">
        <v>0</v>
      </c>
      <c r="G8025">
        <v>0</v>
      </c>
      <c r="H8025">
        <v>0</v>
      </c>
      <c r="I8025">
        <v>5</v>
      </c>
      <c r="J8025">
        <v>-9</v>
      </c>
      <c r="K8025">
        <v>2.2000000000000002</v>
      </c>
      <c r="L8025">
        <v>43.24</v>
      </c>
      <c r="M8025">
        <f t="shared" si="1000"/>
        <v>5</v>
      </c>
      <c r="N8025" s="3">
        <f t="shared" si="1007"/>
        <v>334.20883333334564</v>
      </c>
      <c r="O8025">
        <v>0</v>
      </c>
      <c r="P8025">
        <v>0.2</v>
      </c>
      <c r="Q8025">
        <f t="shared" si="1001"/>
        <v>0.20833333333333334</v>
      </c>
      <c r="R8025" t="str">
        <f t="shared" si="1002"/>
        <v/>
      </c>
      <c r="S8025">
        <f t="shared" si="1003"/>
        <v>5</v>
      </c>
      <c r="T8025">
        <f t="shared" si="1004"/>
        <v>5</v>
      </c>
      <c r="U8025">
        <f t="shared" si="1005"/>
        <v>5</v>
      </c>
      <c r="V8025">
        <f t="shared" si="1006"/>
        <v>0</v>
      </c>
    </row>
    <row r="8026" spans="1:22" x14ac:dyDescent="0.35">
      <c r="A8026">
        <v>1999</v>
      </c>
      <c r="B8026">
        <v>12</v>
      </c>
      <c r="C8026">
        <v>1</v>
      </c>
      <c r="D8026">
        <v>6</v>
      </c>
      <c r="E8026">
        <v>30</v>
      </c>
      <c r="F8026">
        <v>0</v>
      </c>
      <c r="G8026">
        <v>0</v>
      </c>
      <c r="H8026">
        <v>0</v>
      </c>
      <c r="I8026">
        <v>5</v>
      </c>
      <c r="J8026">
        <v>-8</v>
      </c>
      <c r="K8026">
        <v>2</v>
      </c>
      <c r="L8026">
        <v>44.85</v>
      </c>
      <c r="M8026">
        <f t="shared" si="1000"/>
        <v>5</v>
      </c>
      <c r="N8026" s="3">
        <f t="shared" si="1007"/>
        <v>334.25050000001232</v>
      </c>
      <c r="O8026">
        <v>0</v>
      </c>
      <c r="P8026">
        <v>0.2</v>
      </c>
      <c r="Q8026">
        <f t="shared" si="1001"/>
        <v>0.25</v>
      </c>
      <c r="R8026" t="str">
        <f t="shared" si="1002"/>
        <v/>
      </c>
      <c r="S8026">
        <f t="shared" si="1003"/>
        <v>5</v>
      </c>
      <c r="T8026">
        <f t="shared" si="1004"/>
        <v>5</v>
      </c>
      <c r="U8026">
        <f t="shared" si="1005"/>
        <v>5</v>
      </c>
      <c r="V8026">
        <f t="shared" si="1006"/>
        <v>5.7960799606506033</v>
      </c>
    </row>
    <row r="8027" spans="1:22" x14ac:dyDescent="0.35">
      <c r="A8027">
        <v>1999</v>
      </c>
      <c r="B8027">
        <v>12</v>
      </c>
      <c r="C8027">
        <v>1</v>
      </c>
      <c r="D8027">
        <v>7</v>
      </c>
      <c r="E8027">
        <v>30</v>
      </c>
      <c r="F8027">
        <v>191</v>
      </c>
      <c r="G8027">
        <v>23</v>
      </c>
      <c r="H8027">
        <v>36</v>
      </c>
      <c r="I8027">
        <v>6</v>
      </c>
      <c r="J8027">
        <v>-8</v>
      </c>
      <c r="K8027">
        <v>1.9</v>
      </c>
      <c r="L8027">
        <v>43.6</v>
      </c>
      <c r="M8027">
        <f t="shared" si="1000"/>
        <v>10.327531507263375</v>
      </c>
      <c r="N8027" s="3">
        <f t="shared" si="1007"/>
        <v>334.29216666667901</v>
      </c>
      <c r="O8027" s="1" t="s">
        <v>3656</v>
      </c>
      <c r="P8027">
        <v>0.2</v>
      </c>
      <c r="Q8027">
        <f t="shared" si="1001"/>
        <v>0.29166666666666669</v>
      </c>
      <c r="R8027">
        <f t="shared" si="1002"/>
        <v>0.31563834665908896</v>
      </c>
      <c r="S8027">
        <f t="shared" si="1003"/>
        <v>11.040479657151085</v>
      </c>
      <c r="T8027">
        <f t="shared" si="1004"/>
        <v>8.7817295482559103</v>
      </c>
      <c r="U8027">
        <f t="shared" si="1005"/>
        <v>10.327531507263375</v>
      </c>
      <c r="V8027">
        <f t="shared" si="1006"/>
        <v>74.018576614921813</v>
      </c>
    </row>
    <row r="8028" spans="1:22" x14ac:dyDescent="0.35">
      <c r="A8028">
        <v>1999</v>
      </c>
      <c r="B8028">
        <v>12</v>
      </c>
      <c r="C8028">
        <v>1</v>
      </c>
      <c r="D8028">
        <v>8</v>
      </c>
      <c r="E8028">
        <v>30</v>
      </c>
      <c r="F8028">
        <v>199</v>
      </c>
      <c r="G8028">
        <v>86</v>
      </c>
      <c r="H8028">
        <v>131</v>
      </c>
      <c r="I8028">
        <v>8</v>
      </c>
      <c r="J8028">
        <v>-6</v>
      </c>
      <c r="K8028">
        <v>1.9</v>
      </c>
      <c r="L8028">
        <v>41.62</v>
      </c>
      <c r="M8028">
        <f t="shared" si="1000"/>
        <v>16.878507366367305</v>
      </c>
      <c r="N8028" s="3">
        <f t="shared" si="1007"/>
        <v>334.33383333334569</v>
      </c>
      <c r="O8028" s="1" t="s">
        <v>3657</v>
      </c>
      <c r="P8028">
        <v>0.2</v>
      </c>
      <c r="Q8028">
        <f t="shared" si="1001"/>
        <v>0.33333333333333331</v>
      </c>
      <c r="R8028">
        <f t="shared" si="1002"/>
        <v>0.3156383466590883</v>
      </c>
      <c r="S8028">
        <f t="shared" si="1003"/>
        <v>18.341215469125601</v>
      </c>
      <c r="T8028">
        <f t="shared" si="1004"/>
        <v>13.707088728061013</v>
      </c>
      <c r="U8028">
        <f t="shared" si="1005"/>
        <v>16.878507366367305</v>
      </c>
      <c r="V8028">
        <f t="shared" si="1006"/>
        <v>291.96353990118649</v>
      </c>
    </row>
    <row r="8029" spans="1:22" x14ac:dyDescent="0.35">
      <c r="A8029">
        <v>1999</v>
      </c>
      <c r="B8029">
        <v>12</v>
      </c>
      <c r="C8029">
        <v>1</v>
      </c>
      <c r="D8029">
        <v>9</v>
      </c>
      <c r="E8029">
        <v>30</v>
      </c>
      <c r="F8029">
        <v>832</v>
      </c>
      <c r="G8029">
        <v>50</v>
      </c>
      <c r="H8029">
        <v>340</v>
      </c>
      <c r="I8029">
        <v>11</v>
      </c>
      <c r="J8029">
        <v>-5</v>
      </c>
      <c r="K8029">
        <v>2.2000000000000002</v>
      </c>
      <c r="L8029">
        <v>36.97</v>
      </c>
      <c r="M8029">
        <f t="shared" si="1000"/>
        <v>40.977619613320762</v>
      </c>
      <c r="N8029" s="3">
        <f t="shared" si="1007"/>
        <v>334.37550000001238</v>
      </c>
      <c r="O8029" s="1" t="s">
        <v>3658</v>
      </c>
      <c r="P8029">
        <v>0.2</v>
      </c>
      <c r="Q8029">
        <f t="shared" si="1001"/>
        <v>0.375</v>
      </c>
      <c r="R8029">
        <f t="shared" si="1002"/>
        <v>0.31465851642557924</v>
      </c>
      <c r="S8029">
        <f t="shared" si="1003"/>
        <v>45.925820232485883</v>
      </c>
      <c r="T8029">
        <f t="shared" si="1004"/>
        <v>30.200199088093836</v>
      </c>
      <c r="U8029">
        <f t="shared" si="1005"/>
        <v>40.977619613320762</v>
      </c>
      <c r="V8029">
        <f t="shared" si="1006"/>
        <v>615.26160768773036</v>
      </c>
    </row>
    <row r="8030" spans="1:22" x14ac:dyDescent="0.35">
      <c r="A8030">
        <v>1999</v>
      </c>
      <c r="B8030">
        <v>12</v>
      </c>
      <c r="C8030">
        <v>1</v>
      </c>
      <c r="D8030">
        <v>10</v>
      </c>
      <c r="E8030">
        <v>30</v>
      </c>
      <c r="F8030">
        <v>824</v>
      </c>
      <c r="G8030">
        <v>71</v>
      </c>
      <c r="H8030">
        <v>428</v>
      </c>
      <c r="I8030">
        <v>13</v>
      </c>
      <c r="J8030">
        <v>-6</v>
      </c>
      <c r="K8030">
        <v>2.6</v>
      </c>
      <c r="L8030">
        <v>28.83</v>
      </c>
      <c r="M8030">
        <f t="shared" si="1000"/>
        <v>46.567939412181069</v>
      </c>
      <c r="N8030" s="3">
        <f t="shared" si="1007"/>
        <v>334.41716666667907</v>
      </c>
      <c r="O8030">
        <v>794.56781982149698</v>
      </c>
      <c r="P8030">
        <v>0.2</v>
      </c>
      <c r="Q8030">
        <f t="shared" si="1001"/>
        <v>0.41666666666666669</v>
      </c>
      <c r="R8030">
        <f t="shared" si="1002"/>
        <v>0.31338885244836406</v>
      </c>
      <c r="S8030">
        <f t="shared" si="1003"/>
        <v>52.122132051355642</v>
      </c>
      <c r="T8030">
        <f t="shared" si="1004"/>
        <v>34.399125646430257</v>
      </c>
      <c r="U8030">
        <f t="shared" si="1005"/>
        <v>46.567939412181069</v>
      </c>
      <c r="V8030">
        <f t="shared" si="1006"/>
        <v>615.2337699803852</v>
      </c>
    </row>
    <row r="8031" spans="1:22" x14ac:dyDescent="0.35">
      <c r="A8031">
        <v>1999</v>
      </c>
      <c r="B8031">
        <v>12</v>
      </c>
      <c r="C8031">
        <v>1</v>
      </c>
      <c r="D8031">
        <v>11</v>
      </c>
      <c r="E8031">
        <v>30</v>
      </c>
      <c r="F8031">
        <v>473</v>
      </c>
      <c r="G8031">
        <v>177</v>
      </c>
      <c r="H8031">
        <v>402</v>
      </c>
      <c r="I8031">
        <v>14</v>
      </c>
      <c r="J8031">
        <v>-8</v>
      </c>
      <c r="K8031" s="1" t="s">
        <v>114</v>
      </c>
      <c r="L8031">
        <v>23.76</v>
      </c>
      <c r="M8031">
        <f t="shared" si="1000"/>
        <v>38.997772289780912</v>
      </c>
      <c r="N8031" s="3">
        <f t="shared" si="1007"/>
        <v>334.45883333334575</v>
      </c>
      <c r="O8031" s="1" t="s">
        <v>3659</v>
      </c>
      <c r="P8031">
        <v>0.2</v>
      </c>
      <c r="Q8031">
        <f t="shared" si="1001"/>
        <v>0.45833333333333331</v>
      </c>
      <c r="R8031">
        <f t="shared" si="1002"/>
        <v>0.31246311027376045</v>
      </c>
      <c r="S8031">
        <f t="shared" si="1003"/>
        <v>43.14094771563235</v>
      </c>
      <c r="T8031">
        <f t="shared" si="1004"/>
        <v>29.881221080313864</v>
      </c>
      <c r="U8031">
        <f t="shared" si="1005"/>
        <v>38.997772289780912</v>
      </c>
      <c r="V8031">
        <f t="shared" si="1006"/>
        <v>723.20195126586543</v>
      </c>
    </row>
    <row r="8032" spans="1:22" x14ac:dyDescent="0.35">
      <c r="A8032">
        <v>1999</v>
      </c>
      <c r="B8032">
        <v>12</v>
      </c>
      <c r="C8032">
        <v>1</v>
      </c>
      <c r="D8032">
        <v>12</v>
      </c>
      <c r="E8032">
        <v>30</v>
      </c>
      <c r="F8032">
        <v>920</v>
      </c>
      <c r="G8032">
        <v>70</v>
      </c>
      <c r="H8032">
        <v>498</v>
      </c>
      <c r="I8032">
        <v>15</v>
      </c>
      <c r="J8032">
        <v>-9</v>
      </c>
      <c r="K8032" s="1" t="s">
        <v>116</v>
      </c>
      <c r="L8032">
        <v>20.079999999999998</v>
      </c>
      <c r="M8032">
        <f t="shared" si="1000"/>
        <v>51.407748378509588</v>
      </c>
      <c r="N8032" s="3">
        <f t="shared" si="1007"/>
        <v>334.50050000001244</v>
      </c>
      <c r="O8032">
        <v>917.35993757345398</v>
      </c>
      <c r="P8032">
        <v>0.2</v>
      </c>
      <c r="Q8032">
        <f t="shared" si="1001"/>
        <v>0.5</v>
      </c>
      <c r="R8032">
        <f t="shared" si="1002"/>
        <v>0.31096833324542295</v>
      </c>
      <c r="S8032">
        <f t="shared" si="1003"/>
        <v>57.457769015098059</v>
      </c>
      <c r="T8032">
        <f t="shared" si="1004"/>
        <v>38.002345456540205</v>
      </c>
      <c r="U8032">
        <f t="shared" si="1005"/>
        <v>51.407748378509588</v>
      </c>
      <c r="V8032">
        <f t="shared" si="1006"/>
        <v>924.77110035446083</v>
      </c>
    </row>
    <row r="8033" spans="1:22" x14ac:dyDescent="0.35">
      <c r="A8033">
        <v>1999</v>
      </c>
      <c r="B8033">
        <v>12</v>
      </c>
      <c r="C8033">
        <v>1</v>
      </c>
      <c r="D8033">
        <v>13</v>
      </c>
      <c r="E8033">
        <v>30</v>
      </c>
      <c r="F8033">
        <v>890</v>
      </c>
      <c r="G8033">
        <v>64</v>
      </c>
      <c r="H8033">
        <v>429</v>
      </c>
      <c r="I8033">
        <v>15</v>
      </c>
      <c r="J8033">
        <v>-10</v>
      </c>
      <c r="K8033">
        <v>3.7</v>
      </c>
      <c r="L8033">
        <v>20.34</v>
      </c>
      <c r="M8033">
        <f t="shared" si="1000"/>
        <v>46.696589613203706</v>
      </c>
      <c r="N8033" s="3">
        <f t="shared" si="1007"/>
        <v>334.54216666667912</v>
      </c>
      <c r="O8033" s="1" t="s">
        <v>3660</v>
      </c>
      <c r="P8033">
        <v>0.2</v>
      </c>
      <c r="Q8033">
        <f t="shared" si="1001"/>
        <v>0.54166666666666663</v>
      </c>
      <c r="R8033">
        <f t="shared" si="1002"/>
        <v>0.31009909581560186</v>
      </c>
      <c r="S8033">
        <f t="shared" si="1003"/>
        <v>51.971265046470883</v>
      </c>
      <c r="T8033">
        <f t="shared" si="1004"/>
        <v>34.961620373389593</v>
      </c>
      <c r="U8033">
        <f t="shared" si="1005"/>
        <v>46.696589613203706</v>
      </c>
      <c r="V8033">
        <f t="shared" si="1006"/>
        <v>832.48709543385496</v>
      </c>
    </row>
    <row r="8034" spans="1:22" x14ac:dyDescent="0.35">
      <c r="A8034">
        <v>1999</v>
      </c>
      <c r="B8034">
        <v>12</v>
      </c>
      <c r="C8034">
        <v>1</v>
      </c>
      <c r="D8034">
        <v>14</v>
      </c>
      <c r="E8034">
        <v>30</v>
      </c>
      <c r="F8034">
        <v>813</v>
      </c>
      <c r="G8034">
        <v>56</v>
      </c>
      <c r="H8034">
        <v>307</v>
      </c>
      <c r="I8034">
        <v>13</v>
      </c>
      <c r="J8034">
        <v>-9</v>
      </c>
      <c r="K8034" s="1" t="s">
        <v>114</v>
      </c>
      <c r="L8034">
        <v>22.01</v>
      </c>
      <c r="M8034">
        <f t="shared" si="1000"/>
        <v>39.258448018639676</v>
      </c>
      <c r="N8034" s="3">
        <f t="shared" si="1007"/>
        <v>334.58383333334581</v>
      </c>
      <c r="O8034" s="1" t="s">
        <v>3661</v>
      </c>
      <c r="P8034">
        <v>0.2</v>
      </c>
      <c r="Q8034">
        <f t="shared" si="1001"/>
        <v>0.58333333333333337</v>
      </c>
      <c r="R8034">
        <f t="shared" si="1002"/>
        <v>0.31246311027375995</v>
      </c>
      <c r="S8034">
        <f t="shared" si="1003"/>
        <v>43.610570091385327</v>
      </c>
      <c r="T8034">
        <f t="shared" si="1004"/>
        <v>29.682135246924478</v>
      </c>
      <c r="U8034">
        <f t="shared" si="1005"/>
        <v>39.258448018639676</v>
      </c>
      <c r="V8034">
        <f t="shared" si="1006"/>
        <v>623.29494228999772</v>
      </c>
    </row>
    <row r="8035" spans="1:22" x14ac:dyDescent="0.35">
      <c r="A8035">
        <v>1999</v>
      </c>
      <c r="B8035">
        <v>12</v>
      </c>
      <c r="C8035">
        <v>1</v>
      </c>
      <c r="D8035">
        <v>15</v>
      </c>
      <c r="E8035">
        <v>30</v>
      </c>
      <c r="F8035">
        <v>624</v>
      </c>
      <c r="G8035">
        <v>41</v>
      </c>
      <c r="H8035">
        <v>148</v>
      </c>
      <c r="I8035">
        <v>10</v>
      </c>
      <c r="J8035">
        <v>-6</v>
      </c>
      <c r="K8035">
        <v>1.8</v>
      </c>
      <c r="L8035">
        <v>38.67</v>
      </c>
      <c r="M8035">
        <f t="shared" si="1000"/>
        <v>26.76671458355289</v>
      </c>
      <c r="N8035" s="3">
        <f t="shared" si="1007"/>
        <v>334.62550000001249</v>
      </c>
      <c r="O8035" s="1" t="s">
        <v>3662</v>
      </c>
      <c r="P8035">
        <v>0.2</v>
      </c>
      <c r="Q8035">
        <f t="shared" si="1001"/>
        <v>0.625</v>
      </c>
      <c r="R8035">
        <f t="shared" si="1002"/>
        <v>0.31597037971416247</v>
      </c>
      <c r="S8035">
        <f t="shared" si="1003"/>
        <v>29.527160345548829</v>
      </c>
      <c r="T8035">
        <f t="shared" si="1004"/>
        <v>20.790753583329117</v>
      </c>
      <c r="U8035">
        <f t="shared" si="1005"/>
        <v>26.76671458355289</v>
      </c>
      <c r="V8035">
        <f t="shared" si="1006"/>
        <v>220.93984210495898</v>
      </c>
    </row>
    <row r="8036" spans="1:22" x14ac:dyDescent="0.35">
      <c r="A8036">
        <v>1999</v>
      </c>
      <c r="B8036">
        <v>12</v>
      </c>
      <c r="C8036">
        <v>1</v>
      </c>
      <c r="D8036">
        <v>16</v>
      </c>
      <c r="E8036">
        <v>30</v>
      </c>
      <c r="F8036">
        <v>0</v>
      </c>
      <c r="G8036">
        <v>0</v>
      </c>
      <c r="H8036">
        <v>0</v>
      </c>
      <c r="I8036">
        <v>7</v>
      </c>
      <c r="J8036">
        <v>-5</v>
      </c>
      <c r="K8036" s="1" t="s">
        <v>88</v>
      </c>
      <c r="L8036">
        <v>50.02</v>
      </c>
      <c r="M8036">
        <f t="shared" si="1000"/>
        <v>7</v>
      </c>
      <c r="N8036" s="3">
        <f t="shared" si="1007"/>
        <v>334.66716666667918</v>
      </c>
      <c r="O8036">
        <v>0</v>
      </c>
      <c r="P8036">
        <v>0.2</v>
      </c>
      <c r="Q8036">
        <f t="shared" si="1001"/>
        <v>0.66666666666666663</v>
      </c>
      <c r="R8036" t="str">
        <f t="shared" si="1002"/>
        <v/>
      </c>
      <c r="S8036">
        <f t="shared" si="1003"/>
        <v>7</v>
      </c>
      <c r="T8036">
        <f t="shared" si="1004"/>
        <v>7</v>
      </c>
      <c r="U8036">
        <f t="shared" si="1005"/>
        <v>7</v>
      </c>
      <c r="V8036">
        <f t="shared" si="1006"/>
        <v>0</v>
      </c>
    </row>
    <row r="8037" spans="1:22" x14ac:dyDescent="0.35">
      <c r="A8037">
        <v>1999</v>
      </c>
      <c r="B8037">
        <v>12</v>
      </c>
      <c r="C8037">
        <v>1</v>
      </c>
      <c r="D8037">
        <v>17</v>
      </c>
      <c r="E8037">
        <v>30</v>
      </c>
      <c r="F8037">
        <v>0</v>
      </c>
      <c r="G8037">
        <v>0</v>
      </c>
      <c r="H8037">
        <v>0</v>
      </c>
      <c r="I8037">
        <v>5</v>
      </c>
      <c r="J8037">
        <v>-6</v>
      </c>
      <c r="K8037">
        <v>1.9</v>
      </c>
      <c r="L8037">
        <v>49.53</v>
      </c>
      <c r="M8037">
        <f t="shared" si="1000"/>
        <v>5</v>
      </c>
      <c r="N8037" s="3">
        <f t="shared" si="1007"/>
        <v>334.70883333334586</v>
      </c>
      <c r="O8037">
        <v>0</v>
      </c>
      <c r="P8037">
        <v>0.2</v>
      </c>
      <c r="Q8037">
        <f t="shared" si="1001"/>
        <v>0.70833333333333337</v>
      </c>
      <c r="R8037" t="str">
        <f t="shared" si="1002"/>
        <v/>
      </c>
      <c r="S8037">
        <f t="shared" si="1003"/>
        <v>5</v>
      </c>
      <c r="T8037">
        <f t="shared" si="1004"/>
        <v>5</v>
      </c>
      <c r="U8037">
        <f t="shared" si="1005"/>
        <v>5</v>
      </c>
      <c r="V8037">
        <f t="shared" si="1006"/>
        <v>0</v>
      </c>
    </row>
    <row r="8038" spans="1:22" x14ac:dyDescent="0.35">
      <c r="A8038">
        <v>1999</v>
      </c>
      <c r="B8038">
        <v>12</v>
      </c>
      <c r="C8038">
        <v>1</v>
      </c>
      <c r="D8038">
        <v>18</v>
      </c>
      <c r="E8038">
        <v>30</v>
      </c>
      <c r="F8038">
        <v>0</v>
      </c>
      <c r="G8038">
        <v>0</v>
      </c>
      <c r="H8038">
        <v>0</v>
      </c>
      <c r="I8038">
        <v>4</v>
      </c>
      <c r="J8038">
        <v>-6</v>
      </c>
      <c r="K8038">
        <v>2.1</v>
      </c>
      <c r="L8038">
        <v>52.94</v>
      </c>
      <c r="M8038">
        <f t="shared" si="1000"/>
        <v>4</v>
      </c>
      <c r="N8038" s="3">
        <f t="shared" si="1007"/>
        <v>334.75050000001255</v>
      </c>
      <c r="O8038">
        <v>0</v>
      </c>
      <c r="P8038">
        <v>0.2</v>
      </c>
      <c r="Q8038">
        <f t="shared" si="1001"/>
        <v>0.75</v>
      </c>
      <c r="R8038" t="str">
        <f t="shared" si="1002"/>
        <v/>
      </c>
      <c r="S8038">
        <f t="shared" si="1003"/>
        <v>4</v>
      </c>
      <c r="T8038">
        <f t="shared" si="1004"/>
        <v>4</v>
      </c>
      <c r="U8038">
        <f t="shared" si="1005"/>
        <v>4</v>
      </c>
      <c r="V8038">
        <f t="shared" si="1006"/>
        <v>0</v>
      </c>
    </row>
    <row r="8039" spans="1:22" x14ac:dyDescent="0.35">
      <c r="A8039">
        <v>1999</v>
      </c>
      <c r="B8039">
        <v>12</v>
      </c>
      <c r="C8039">
        <v>1</v>
      </c>
      <c r="D8039">
        <v>19</v>
      </c>
      <c r="E8039">
        <v>30</v>
      </c>
      <c r="F8039">
        <v>0</v>
      </c>
      <c r="G8039">
        <v>0</v>
      </c>
      <c r="H8039">
        <v>0</v>
      </c>
      <c r="I8039">
        <v>4</v>
      </c>
      <c r="J8039">
        <v>-7</v>
      </c>
      <c r="K8039" s="1" t="s">
        <v>100</v>
      </c>
      <c r="L8039">
        <v>50.88</v>
      </c>
      <c r="M8039">
        <f t="shared" si="1000"/>
        <v>4</v>
      </c>
      <c r="N8039" s="3">
        <f t="shared" si="1007"/>
        <v>334.79216666667924</v>
      </c>
      <c r="O8039">
        <v>0</v>
      </c>
      <c r="P8039">
        <v>0.2</v>
      </c>
      <c r="Q8039">
        <f t="shared" si="1001"/>
        <v>0.79166666666666663</v>
      </c>
      <c r="R8039" t="str">
        <f t="shared" si="1002"/>
        <v/>
      </c>
      <c r="S8039">
        <f t="shared" si="1003"/>
        <v>4</v>
      </c>
      <c r="T8039">
        <f t="shared" si="1004"/>
        <v>4</v>
      </c>
      <c r="U8039">
        <f t="shared" si="1005"/>
        <v>4</v>
      </c>
      <c r="V8039">
        <f t="shared" si="1006"/>
        <v>0</v>
      </c>
    </row>
    <row r="8040" spans="1:22" x14ac:dyDescent="0.35">
      <c r="A8040">
        <v>1999</v>
      </c>
      <c r="B8040">
        <v>12</v>
      </c>
      <c r="C8040">
        <v>1</v>
      </c>
      <c r="D8040">
        <v>20</v>
      </c>
      <c r="E8040">
        <v>30</v>
      </c>
      <c r="F8040">
        <v>0</v>
      </c>
      <c r="G8040">
        <v>0</v>
      </c>
      <c r="H8040">
        <v>0</v>
      </c>
      <c r="I8040">
        <v>4</v>
      </c>
      <c r="J8040">
        <v>-7</v>
      </c>
      <c r="K8040">
        <v>2.2000000000000002</v>
      </c>
      <c r="L8040">
        <v>53.14</v>
      </c>
      <c r="M8040">
        <f t="shared" si="1000"/>
        <v>4</v>
      </c>
      <c r="N8040" s="3">
        <f t="shared" si="1007"/>
        <v>334.83383333334592</v>
      </c>
      <c r="O8040">
        <v>0</v>
      </c>
      <c r="P8040">
        <v>0.2</v>
      </c>
      <c r="Q8040">
        <f t="shared" si="1001"/>
        <v>0.83333333333333337</v>
      </c>
      <c r="R8040" t="str">
        <f t="shared" si="1002"/>
        <v/>
      </c>
      <c r="S8040">
        <f t="shared" si="1003"/>
        <v>4</v>
      </c>
      <c r="T8040">
        <f t="shared" si="1004"/>
        <v>4</v>
      </c>
      <c r="U8040">
        <f t="shared" si="1005"/>
        <v>4</v>
      </c>
      <c r="V8040">
        <f t="shared" si="1006"/>
        <v>0</v>
      </c>
    </row>
    <row r="8041" spans="1:22" x14ac:dyDescent="0.35">
      <c r="A8041">
        <v>1999</v>
      </c>
      <c r="B8041">
        <v>12</v>
      </c>
      <c r="C8041">
        <v>1</v>
      </c>
      <c r="D8041">
        <v>21</v>
      </c>
      <c r="E8041">
        <v>30</v>
      </c>
      <c r="F8041">
        <v>0</v>
      </c>
      <c r="G8041">
        <v>0</v>
      </c>
      <c r="H8041">
        <v>0</v>
      </c>
      <c r="I8041">
        <v>3</v>
      </c>
      <c r="J8041">
        <v>-6</v>
      </c>
      <c r="K8041">
        <v>2.1</v>
      </c>
      <c r="L8041">
        <v>55.86</v>
      </c>
      <c r="M8041">
        <f t="shared" si="1000"/>
        <v>3</v>
      </c>
      <c r="N8041" s="3">
        <f t="shared" si="1007"/>
        <v>334.87550000001261</v>
      </c>
      <c r="O8041">
        <v>0</v>
      </c>
      <c r="P8041">
        <v>0.2</v>
      </c>
      <c r="Q8041">
        <f t="shared" si="1001"/>
        <v>0.875</v>
      </c>
      <c r="R8041" t="str">
        <f t="shared" si="1002"/>
        <v/>
      </c>
      <c r="S8041">
        <f t="shared" si="1003"/>
        <v>3</v>
      </c>
      <c r="T8041">
        <f t="shared" si="1004"/>
        <v>3</v>
      </c>
      <c r="U8041">
        <f t="shared" si="1005"/>
        <v>3</v>
      </c>
      <c r="V8041">
        <f t="shared" si="1006"/>
        <v>0</v>
      </c>
    </row>
    <row r="8042" spans="1:22" x14ac:dyDescent="0.35">
      <c r="A8042">
        <v>1999</v>
      </c>
      <c r="B8042">
        <v>12</v>
      </c>
      <c r="C8042">
        <v>1</v>
      </c>
      <c r="D8042">
        <v>22</v>
      </c>
      <c r="E8042">
        <v>30</v>
      </c>
      <c r="F8042">
        <v>0</v>
      </c>
      <c r="G8042">
        <v>0</v>
      </c>
      <c r="H8042">
        <v>0</v>
      </c>
      <c r="I8042">
        <v>3</v>
      </c>
      <c r="J8042">
        <v>-5</v>
      </c>
      <c r="K8042">
        <v>2.6</v>
      </c>
      <c r="L8042">
        <v>64.180000000000007</v>
      </c>
      <c r="M8042">
        <f t="shared" si="1000"/>
        <v>3</v>
      </c>
      <c r="N8042" s="3">
        <f t="shared" si="1007"/>
        <v>334.91716666667929</v>
      </c>
      <c r="O8042">
        <v>0</v>
      </c>
      <c r="P8042">
        <v>0.2</v>
      </c>
      <c r="Q8042">
        <f t="shared" si="1001"/>
        <v>0.91666666666666663</v>
      </c>
      <c r="R8042" t="str">
        <f t="shared" si="1002"/>
        <v/>
      </c>
      <c r="S8042">
        <f t="shared" si="1003"/>
        <v>3</v>
      </c>
      <c r="T8042">
        <f t="shared" si="1004"/>
        <v>3</v>
      </c>
      <c r="U8042">
        <f t="shared" si="1005"/>
        <v>3</v>
      </c>
      <c r="V8042">
        <f t="shared" si="1006"/>
        <v>0</v>
      </c>
    </row>
    <row r="8043" spans="1:22" x14ac:dyDescent="0.35">
      <c r="A8043">
        <v>1999</v>
      </c>
      <c r="B8043">
        <v>12</v>
      </c>
      <c r="C8043">
        <v>1</v>
      </c>
      <c r="D8043">
        <v>23</v>
      </c>
      <c r="E8043">
        <v>30</v>
      </c>
      <c r="F8043">
        <v>0</v>
      </c>
      <c r="G8043">
        <v>0</v>
      </c>
      <c r="H8043">
        <v>0</v>
      </c>
      <c r="I8043">
        <v>2</v>
      </c>
      <c r="J8043">
        <v>-5</v>
      </c>
      <c r="K8043" s="1" t="s">
        <v>112</v>
      </c>
      <c r="L8043">
        <v>67.78</v>
      </c>
      <c r="M8043">
        <f t="shared" si="1000"/>
        <v>2</v>
      </c>
      <c r="N8043" s="3">
        <f t="shared" si="1007"/>
        <v>334.95883333334598</v>
      </c>
      <c r="O8043">
        <v>0</v>
      </c>
      <c r="P8043">
        <v>0.2</v>
      </c>
      <c r="Q8043">
        <f t="shared" si="1001"/>
        <v>0.95833333333333337</v>
      </c>
      <c r="R8043" t="str">
        <f t="shared" si="1002"/>
        <v/>
      </c>
      <c r="S8043">
        <f t="shared" si="1003"/>
        <v>2</v>
      </c>
      <c r="T8043">
        <f t="shared" si="1004"/>
        <v>2</v>
      </c>
      <c r="U8043">
        <f t="shared" si="1005"/>
        <v>2</v>
      </c>
      <c r="V8043">
        <f t="shared" si="1006"/>
        <v>0</v>
      </c>
    </row>
    <row r="8044" spans="1:22" x14ac:dyDescent="0.35">
      <c r="A8044">
        <v>1999</v>
      </c>
      <c r="B8044">
        <v>12</v>
      </c>
      <c r="C8044">
        <v>2</v>
      </c>
      <c r="D8044">
        <v>0</v>
      </c>
      <c r="E8044">
        <v>30</v>
      </c>
      <c r="F8044">
        <v>0</v>
      </c>
      <c r="G8044">
        <v>0</v>
      </c>
      <c r="H8044">
        <v>0</v>
      </c>
      <c r="I8044">
        <v>2</v>
      </c>
      <c r="J8044">
        <v>-4</v>
      </c>
      <c r="K8044">
        <v>3.6</v>
      </c>
      <c r="L8044">
        <v>70.06</v>
      </c>
      <c r="M8044">
        <f t="shared" si="1000"/>
        <v>2</v>
      </c>
      <c r="N8044" s="3">
        <f t="shared" si="1007"/>
        <v>335.00050000001266</v>
      </c>
      <c r="O8044">
        <v>0</v>
      </c>
      <c r="P8044">
        <v>0.2</v>
      </c>
      <c r="Q8044">
        <f t="shared" si="1001"/>
        <v>0</v>
      </c>
      <c r="R8044" t="str">
        <f t="shared" si="1002"/>
        <v/>
      </c>
      <c r="S8044">
        <f t="shared" si="1003"/>
        <v>2</v>
      </c>
      <c r="T8044">
        <f t="shared" si="1004"/>
        <v>2</v>
      </c>
      <c r="U8044">
        <f t="shared" si="1005"/>
        <v>2</v>
      </c>
      <c r="V8044">
        <f t="shared" si="1006"/>
        <v>0</v>
      </c>
    </row>
    <row r="8045" spans="1:22" x14ac:dyDescent="0.35">
      <c r="A8045">
        <v>1999</v>
      </c>
      <c r="B8045">
        <v>12</v>
      </c>
      <c r="C8045">
        <v>2</v>
      </c>
      <c r="D8045">
        <v>1</v>
      </c>
      <c r="E8045">
        <v>30</v>
      </c>
      <c r="F8045">
        <v>0</v>
      </c>
      <c r="G8045">
        <v>0</v>
      </c>
      <c r="H8045">
        <v>0</v>
      </c>
      <c r="I8045">
        <v>2</v>
      </c>
      <c r="J8045">
        <v>-4</v>
      </c>
      <c r="K8045">
        <v>3.5</v>
      </c>
      <c r="L8045">
        <v>71.11</v>
      </c>
      <c r="M8045">
        <f t="shared" si="1000"/>
        <v>2</v>
      </c>
      <c r="N8045" s="3">
        <f t="shared" si="1007"/>
        <v>335.04216666667935</v>
      </c>
      <c r="O8045">
        <v>0</v>
      </c>
      <c r="P8045">
        <v>0.2</v>
      </c>
      <c r="Q8045">
        <f t="shared" si="1001"/>
        <v>4.1666666666666664E-2</v>
      </c>
      <c r="R8045" t="str">
        <f t="shared" si="1002"/>
        <v/>
      </c>
      <c r="S8045">
        <f t="shared" si="1003"/>
        <v>2</v>
      </c>
      <c r="T8045">
        <f t="shared" si="1004"/>
        <v>2</v>
      </c>
      <c r="U8045">
        <f t="shared" si="1005"/>
        <v>2</v>
      </c>
      <c r="V8045">
        <f t="shared" si="1006"/>
        <v>0</v>
      </c>
    </row>
    <row r="8046" spans="1:22" x14ac:dyDescent="0.35">
      <c r="A8046">
        <v>1999</v>
      </c>
      <c r="B8046">
        <v>12</v>
      </c>
      <c r="C8046">
        <v>2</v>
      </c>
      <c r="D8046">
        <v>2</v>
      </c>
      <c r="E8046">
        <v>30</v>
      </c>
      <c r="F8046">
        <v>0</v>
      </c>
      <c r="G8046">
        <v>0</v>
      </c>
      <c r="H8046">
        <v>0</v>
      </c>
      <c r="I8046">
        <v>2</v>
      </c>
      <c r="J8046">
        <v>-4</v>
      </c>
      <c r="K8046">
        <v>3.2</v>
      </c>
      <c r="L8046">
        <v>71.56</v>
      </c>
      <c r="M8046">
        <f t="shared" si="1000"/>
        <v>2</v>
      </c>
      <c r="N8046" s="3">
        <f t="shared" si="1007"/>
        <v>335.08383333334604</v>
      </c>
      <c r="O8046">
        <v>0</v>
      </c>
      <c r="P8046">
        <v>0.2</v>
      </c>
      <c r="Q8046">
        <f t="shared" si="1001"/>
        <v>8.3333333333333329E-2</v>
      </c>
      <c r="R8046" t="str">
        <f t="shared" si="1002"/>
        <v/>
      </c>
      <c r="S8046">
        <f t="shared" si="1003"/>
        <v>2</v>
      </c>
      <c r="T8046">
        <f t="shared" si="1004"/>
        <v>2</v>
      </c>
      <c r="U8046">
        <f t="shared" si="1005"/>
        <v>2</v>
      </c>
      <c r="V8046">
        <f t="shared" si="1006"/>
        <v>0</v>
      </c>
    </row>
    <row r="8047" spans="1:22" x14ac:dyDescent="0.35">
      <c r="A8047">
        <v>1999</v>
      </c>
      <c r="B8047">
        <v>12</v>
      </c>
      <c r="C8047">
        <v>2</v>
      </c>
      <c r="D8047">
        <v>3</v>
      </c>
      <c r="E8047">
        <v>30</v>
      </c>
      <c r="F8047">
        <v>0</v>
      </c>
      <c r="G8047">
        <v>0</v>
      </c>
      <c r="H8047">
        <v>0</v>
      </c>
      <c r="I8047">
        <v>1</v>
      </c>
      <c r="J8047">
        <v>-4</v>
      </c>
      <c r="K8047">
        <v>2.6</v>
      </c>
      <c r="L8047">
        <v>72.2</v>
      </c>
      <c r="M8047">
        <f t="shared" si="1000"/>
        <v>1</v>
      </c>
      <c r="N8047" s="3">
        <f t="shared" si="1007"/>
        <v>335.12550000001272</v>
      </c>
      <c r="O8047">
        <v>0</v>
      </c>
      <c r="P8047">
        <v>0.2</v>
      </c>
      <c r="Q8047">
        <f t="shared" si="1001"/>
        <v>0.125</v>
      </c>
      <c r="R8047" t="str">
        <f t="shared" si="1002"/>
        <v/>
      </c>
      <c r="S8047">
        <f t="shared" si="1003"/>
        <v>1</v>
      </c>
      <c r="T8047">
        <f t="shared" si="1004"/>
        <v>1</v>
      </c>
      <c r="U8047">
        <f t="shared" si="1005"/>
        <v>1</v>
      </c>
      <c r="V8047">
        <f t="shared" si="1006"/>
        <v>0</v>
      </c>
    </row>
    <row r="8048" spans="1:22" x14ac:dyDescent="0.35">
      <c r="A8048">
        <v>1999</v>
      </c>
      <c r="B8048">
        <v>12</v>
      </c>
      <c r="C8048">
        <v>2</v>
      </c>
      <c r="D8048">
        <v>4</v>
      </c>
      <c r="E8048">
        <v>30</v>
      </c>
      <c r="F8048">
        <v>0</v>
      </c>
      <c r="G8048">
        <v>0</v>
      </c>
      <c r="H8048">
        <v>0</v>
      </c>
      <c r="I8048">
        <v>1</v>
      </c>
      <c r="J8048">
        <v>-4</v>
      </c>
      <c r="K8048">
        <v>2</v>
      </c>
      <c r="L8048" s="1" t="s">
        <v>358</v>
      </c>
      <c r="M8048">
        <f t="shared" si="1000"/>
        <v>1</v>
      </c>
      <c r="N8048" s="3">
        <f t="shared" si="1007"/>
        <v>335.16716666667941</v>
      </c>
      <c r="O8048">
        <v>0</v>
      </c>
      <c r="P8048">
        <v>0.2</v>
      </c>
      <c r="Q8048">
        <f t="shared" si="1001"/>
        <v>0.16666666666666666</v>
      </c>
      <c r="R8048" t="str">
        <f t="shared" si="1002"/>
        <v/>
      </c>
      <c r="S8048">
        <f t="shared" si="1003"/>
        <v>1</v>
      </c>
      <c r="T8048">
        <f t="shared" si="1004"/>
        <v>1</v>
      </c>
      <c r="U8048">
        <f t="shared" si="1005"/>
        <v>1</v>
      </c>
      <c r="V8048">
        <f t="shared" si="1006"/>
        <v>0</v>
      </c>
    </row>
    <row r="8049" spans="1:22" x14ac:dyDescent="0.35">
      <c r="A8049">
        <v>1999</v>
      </c>
      <c r="B8049">
        <v>12</v>
      </c>
      <c r="C8049">
        <v>2</v>
      </c>
      <c r="D8049">
        <v>5</v>
      </c>
      <c r="E8049">
        <v>30</v>
      </c>
      <c r="F8049">
        <v>0</v>
      </c>
      <c r="G8049">
        <v>0</v>
      </c>
      <c r="H8049">
        <v>0</v>
      </c>
      <c r="I8049">
        <v>0</v>
      </c>
      <c r="J8049">
        <v>-4</v>
      </c>
      <c r="K8049" s="1" t="s">
        <v>88</v>
      </c>
      <c r="L8049">
        <v>74.53</v>
      </c>
      <c r="M8049">
        <f t="shared" si="1000"/>
        <v>0</v>
      </c>
      <c r="N8049" s="3">
        <f t="shared" si="1007"/>
        <v>335.20883333334609</v>
      </c>
      <c r="O8049">
        <v>0</v>
      </c>
      <c r="P8049">
        <v>0.2</v>
      </c>
      <c r="Q8049">
        <f t="shared" si="1001"/>
        <v>0.20833333333333334</v>
      </c>
      <c r="R8049" t="str">
        <f t="shared" si="1002"/>
        <v/>
      </c>
      <c r="S8049">
        <f t="shared" si="1003"/>
        <v>0</v>
      </c>
      <c r="T8049">
        <f t="shared" si="1004"/>
        <v>0</v>
      </c>
      <c r="U8049">
        <f t="shared" si="1005"/>
        <v>0</v>
      </c>
      <c r="V8049">
        <f t="shared" si="1006"/>
        <v>0</v>
      </c>
    </row>
    <row r="8050" spans="1:22" x14ac:dyDescent="0.35">
      <c r="A8050">
        <v>1999</v>
      </c>
      <c r="B8050">
        <v>12</v>
      </c>
      <c r="C8050">
        <v>2</v>
      </c>
      <c r="D8050">
        <v>6</v>
      </c>
      <c r="E8050">
        <v>30</v>
      </c>
      <c r="F8050">
        <v>0</v>
      </c>
      <c r="G8050">
        <v>0</v>
      </c>
      <c r="H8050">
        <v>0</v>
      </c>
      <c r="I8050">
        <v>0</v>
      </c>
      <c r="J8050">
        <v>-5</v>
      </c>
      <c r="K8050">
        <v>1.6</v>
      </c>
      <c r="L8050">
        <v>72.06</v>
      </c>
      <c r="M8050">
        <f t="shared" si="1000"/>
        <v>0</v>
      </c>
      <c r="N8050" s="3">
        <f t="shared" si="1007"/>
        <v>335.25050000001278</v>
      </c>
      <c r="O8050">
        <v>0</v>
      </c>
      <c r="P8050">
        <v>0.2</v>
      </c>
      <c r="Q8050">
        <f t="shared" si="1001"/>
        <v>0.25</v>
      </c>
      <c r="R8050" t="str">
        <f t="shared" si="1002"/>
        <v/>
      </c>
      <c r="S8050">
        <f t="shared" si="1003"/>
        <v>0</v>
      </c>
      <c r="T8050">
        <f t="shared" si="1004"/>
        <v>0</v>
      </c>
      <c r="U8050">
        <f t="shared" si="1005"/>
        <v>0</v>
      </c>
      <c r="V8050">
        <f t="shared" si="1006"/>
        <v>4.4350723632233979</v>
      </c>
    </row>
    <row r="8051" spans="1:22" x14ac:dyDescent="0.35">
      <c r="A8051">
        <v>1999</v>
      </c>
      <c r="B8051">
        <v>12</v>
      </c>
      <c r="C8051">
        <v>2</v>
      </c>
      <c r="D8051">
        <v>7</v>
      </c>
      <c r="E8051">
        <v>30</v>
      </c>
      <c r="F8051">
        <v>0</v>
      </c>
      <c r="G8051">
        <v>21</v>
      </c>
      <c r="H8051">
        <v>21</v>
      </c>
      <c r="I8051">
        <v>1</v>
      </c>
      <c r="J8051">
        <v>-5</v>
      </c>
      <c r="K8051">
        <v>2.1</v>
      </c>
      <c r="L8051">
        <v>70.790000000000006</v>
      </c>
      <c r="M8051">
        <f t="shared" si="1000"/>
        <v>1.8426691176799934</v>
      </c>
      <c r="N8051" s="3">
        <f t="shared" si="1007"/>
        <v>335.29216666667946</v>
      </c>
      <c r="O8051" s="1" t="s">
        <v>403</v>
      </c>
      <c r="P8051">
        <v>0.2</v>
      </c>
      <c r="Q8051">
        <f t="shared" si="1001"/>
        <v>0.29166666666666669</v>
      </c>
      <c r="R8051">
        <f t="shared" si="1002"/>
        <v>0.31498244719824786</v>
      </c>
      <c r="S8051">
        <f t="shared" si="1003"/>
        <v>1.9816753479069791</v>
      </c>
      <c r="T8051">
        <f t="shared" si="1004"/>
        <v>1.5403611367074703</v>
      </c>
      <c r="U8051">
        <f t="shared" si="1005"/>
        <v>1.8426691176799934</v>
      </c>
      <c r="V8051">
        <f t="shared" si="1006"/>
        <v>47.42936901856821</v>
      </c>
    </row>
    <row r="8052" spans="1:22" x14ac:dyDescent="0.35">
      <c r="A8052">
        <v>1999</v>
      </c>
      <c r="B8052">
        <v>12</v>
      </c>
      <c r="C8052">
        <v>2</v>
      </c>
      <c r="D8052">
        <v>8</v>
      </c>
      <c r="E8052">
        <v>30</v>
      </c>
      <c r="F8052">
        <v>183</v>
      </c>
      <c r="G8052">
        <v>86</v>
      </c>
      <c r="H8052">
        <v>126</v>
      </c>
      <c r="I8052">
        <v>3</v>
      </c>
      <c r="J8052">
        <v>-5</v>
      </c>
      <c r="K8052" s="1" t="s">
        <v>114</v>
      </c>
      <c r="L8052">
        <v>63.63</v>
      </c>
      <c r="M8052">
        <f t="shared" si="1000"/>
        <v>10.795890051642452</v>
      </c>
      <c r="N8052" s="3">
        <f t="shared" si="1007"/>
        <v>335.33383333334615</v>
      </c>
      <c r="O8052" s="1" t="s">
        <v>3663</v>
      </c>
      <c r="P8052">
        <v>0.2</v>
      </c>
      <c r="Q8052">
        <f t="shared" si="1001"/>
        <v>0.33333333333333331</v>
      </c>
      <c r="R8052">
        <f t="shared" si="1002"/>
        <v>0.31246311027376023</v>
      </c>
      <c r="S8052">
        <f t="shared" si="1003"/>
        <v>12.087994792424047</v>
      </c>
      <c r="T8052">
        <f t="shared" si="1004"/>
        <v>7.952771470702853</v>
      </c>
      <c r="U8052">
        <f t="shared" si="1005"/>
        <v>10.795890051642452</v>
      </c>
      <c r="V8052">
        <f t="shared" si="1006"/>
        <v>277.4245919818452</v>
      </c>
    </row>
    <row r="8053" spans="1:22" x14ac:dyDescent="0.35">
      <c r="A8053">
        <v>1999</v>
      </c>
      <c r="B8053">
        <v>12</v>
      </c>
      <c r="C8053">
        <v>2</v>
      </c>
      <c r="D8053">
        <v>9</v>
      </c>
      <c r="E8053">
        <v>30</v>
      </c>
      <c r="F8053">
        <v>774</v>
      </c>
      <c r="G8053">
        <v>73</v>
      </c>
      <c r="H8053">
        <v>340</v>
      </c>
      <c r="I8053">
        <v>6</v>
      </c>
      <c r="J8053">
        <v>-5</v>
      </c>
      <c r="K8053" s="1" t="s">
        <v>116</v>
      </c>
      <c r="L8053">
        <v>49.1</v>
      </c>
      <c r="M8053">
        <f t="shared" si="1000"/>
        <v>32.296789924929548</v>
      </c>
      <c r="N8053" s="3">
        <f t="shared" si="1007"/>
        <v>335.37550000001283</v>
      </c>
      <c r="O8053" s="1" t="s">
        <v>3664</v>
      </c>
      <c r="P8053">
        <v>0.2</v>
      </c>
      <c r="Q8053">
        <f t="shared" si="1001"/>
        <v>0.375</v>
      </c>
      <c r="R8053">
        <f t="shared" si="1002"/>
        <v>0.31096833324542256</v>
      </c>
      <c r="S8053">
        <f t="shared" si="1003"/>
        <v>36.666632302102343</v>
      </c>
      <c r="T8053">
        <f t="shared" si="1004"/>
        <v>22.614261336972508</v>
      </c>
      <c r="U8053">
        <f t="shared" si="1005"/>
        <v>32.296789924929548</v>
      </c>
      <c r="V8053">
        <f t="shared" si="1006"/>
        <v>611.4293176031149</v>
      </c>
    </row>
    <row r="8054" spans="1:22" x14ac:dyDescent="0.35">
      <c r="A8054">
        <v>1999</v>
      </c>
      <c r="B8054">
        <v>12</v>
      </c>
      <c r="C8054">
        <v>2</v>
      </c>
      <c r="D8054">
        <v>10</v>
      </c>
      <c r="E8054">
        <v>30</v>
      </c>
      <c r="F8054">
        <v>855</v>
      </c>
      <c r="G8054">
        <v>78</v>
      </c>
      <c r="H8054">
        <v>447</v>
      </c>
      <c r="I8054">
        <v>7</v>
      </c>
      <c r="J8054">
        <v>-6</v>
      </c>
      <c r="K8054">
        <v>3.5</v>
      </c>
      <c r="L8054">
        <v>42.68</v>
      </c>
      <c r="M8054">
        <f t="shared" si="1000"/>
        <v>39.571739177478889</v>
      </c>
      <c r="N8054" s="3">
        <f t="shared" si="1007"/>
        <v>335.41716666667952</v>
      </c>
      <c r="O8054" s="1" t="s">
        <v>3665</v>
      </c>
      <c r="P8054">
        <v>0.2</v>
      </c>
      <c r="Q8054">
        <f t="shared" si="1001"/>
        <v>0.41666666666666669</v>
      </c>
      <c r="R8054">
        <f t="shared" si="1002"/>
        <v>0.31067634039943198</v>
      </c>
      <c r="S8054">
        <f t="shared" si="1003"/>
        <v>44.986953345370914</v>
      </c>
      <c r="T8054">
        <f t="shared" si="1004"/>
        <v>27.55654921182871</v>
      </c>
      <c r="U8054">
        <f t="shared" si="1005"/>
        <v>39.571739177478889</v>
      </c>
      <c r="V8054">
        <f t="shared" si="1006"/>
        <v>792.99587370198856</v>
      </c>
    </row>
    <row r="8055" spans="1:22" x14ac:dyDescent="0.35">
      <c r="A8055">
        <v>1999</v>
      </c>
      <c r="B8055">
        <v>12</v>
      </c>
      <c r="C8055">
        <v>2</v>
      </c>
      <c r="D8055">
        <v>11</v>
      </c>
      <c r="E8055">
        <v>30</v>
      </c>
      <c r="F8055">
        <v>897</v>
      </c>
      <c r="G8055">
        <v>78</v>
      </c>
      <c r="H8055">
        <v>501</v>
      </c>
      <c r="I8055">
        <v>8</v>
      </c>
      <c r="J8055">
        <v>-7</v>
      </c>
      <c r="K8055">
        <v>3.2</v>
      </c>
      <c r="L8055">
        <v>37.61</v>
      </c>
      <c r="M8055">
        <f t="shared" si="1000"/>
        <v>44.776062753347972</v>
      </c>
      <c r="N8055" s="3">
        <f t="shared" si="1007"/>
        <v>335.45883333334621</v>
      </c>
      <c r="O8055">
        <v>912.28443831581399</v>
      </c>
      <c r="P8055">
        <v>0.2</v>
      </c>
      <c r="Q8055">
        <f t="shared" si="1001"/>
        <v>0.45833333333333331</v>
      </c>
      <c r="R8055">
        <f t="shared" si="1002"/>
        <v>0.31155919737316551</v>
      </c>
      <c r="S8055">
        <f t="shared" si="1003"/>
        <v>50.881128136366577</v>
      </c>
      <c r="T8055">
        <f t="shared" si="1004"/>
        <v>31.285926214895611</v>
      </c>
      <c r="U8055">
        <f t="shared" si="1005"/>
        <v>44.776062753347972</v>
      </c>
      <c r="V8055">
        <f t="shared" si="1006"/>
        <v>901.87122405619891</v>
      </c>
    </row>
    <row r="8056" spans="1:22" x14ac:dyDescent="0.35">
      <c r="A8056">
        <v>1999</v>
      </c>
      <c r="B8056">
        <v>12</v>
      </c>
      <c r="C8056">
        <v>2</v>
      </c>
      <c r="D8056">
        <v>12</v>
      </c>
      <c r="E8056">
        <v>30</v>
      </c>
      <c r="F8056">
        <v>911</v>
      </c>
      <c r="G8056">
        <v>73</v>
      </c>
      <c r="H8056">
        <v>495</v>
      </c>
      <c r="I8056">
        <v>9</v>
      </c>
      <c r="J8056">
        <v>-7</v>
      </c>
      <c r="K8056">
        <v>2.7</v>
      </c>
      <c r="L8056">
        <v>33.53</v>
      </c>
      <c r="M8056">
        <f t="shared" si="1000"/>
        <v>47.189777880328563</v>
      </c>
      <c r="N8056" s="3">
        <f t="shared" si="1007"/>
        <v>335.50050000001289</v>
      </c>
      <c r="O8056" s="1" t="s">
        <v>3666</v>
      </c>
      <c r="P8056">
        <v>0.2</v>
      </c>
      <c r="Q8056">
        <f t="shared" si="1001"/>
        <v>0.5</v>
      </c>
      <c r="R8056">
        <f t="shared" si="1002"/>
        <v>0.31307779748147085</v>
      </c>
      <c r="S8056">
        <f t="shared" si="1003"/>
        <v>53.512343370977156</v>
      </c>
      <c r="T8056">
        <f t="shared" si="1004"/>
        <v>33.317473145397564</v>
      </c>
      <c r="U8056">
        <f t="shared" si="1005"/>
        <v>47.189777880328563</v>
      </c>
      <c r="V8056">
        <f t="shared" si="1006"/>
        <v>921.51718500127708</v>
      </c>
    </row>
    <row r="8057" spans="1:22" x14ac:dyDescent="0.35">
      <c r="A8057">
        <v>1999</v>
      </c>
      <c r="B8057">
        <v>12</v>
      </c>
      <c r="C8057">
        <v>2</v>
      </c>
      <c r="D8057">
        <v>13</v>
      </c>
      <c r="E8057">
        <v>30</v>
      </c>
      <c r="F8057">
        <v>893</v>
      </c>
      <c r="G8057">
        <v>65</v>
      </c>
      <c r="H8057">
        <v>429</v>
      </c>
      <c r="I8057">
        <v>9</v>
      </c>
      <c r="J8057">
        <v>-8</v>
      </c>
      <c r="K8057">
        <v>2.2000000000000002</v>
      </c>
      <c r="L8057">
        <v>32.090000000000003</v>
      </c>
      <c r="M8057">
        <f t="shared" si="1000"/>
        <v>44.776560086988852</v>
      </c>
      <c r="N8057" s="3">
        <f t="shared" si="1007"/>
        <v>335.54216666667958</v>
      </c>
      <c r="O8057" s="1" t="s">
        <v>3667</v>
      </c>
      <c r="P8057">
        <v>0.2</v>
      </c>
      <c r="Q8057">
        <f t="shared" si="1001"/>
        <v>0.54166666666666663</v>
      </c>
      <c r="R8057">
        <f t="shared" si="1002"/>
        <v>0.31465851642557946</v>
      </c>
      <c r="S8057">
        <f t="shared" si="1003"/>
        <v>50.681952144714884</v>
      </c>
      <c r="T8057">
        <f t="shared" si="1004"/>
        <v>31.914330264304954</v>
      </c>
      <c r="U8057">
        <f t="shared" si="1005"/>
        <v>44.776560086988852</v>
      </c>
      <c r="V8057">
        <f t="shared" si="1006"/>
        <v>662.52451310668084</v>
      </c>
    </row>
    <row r="8058" spans="1:22" x14ac:dyDescent="0.35">
      <c r="A8058">
        <v>1999</v>
      </c>
      <c r="B8058">
        <v>12</v>
      </c>
      <c r="C8058">
        <v>2</v>
      </c>
      <c r="D8058">
        <v>14</v>
      </c>
      <c r="E8058">
        <v>30</v>
      </c>
      <c r="F8058">
        <v>428</v>
      </c>
      <c r="G8058">
        <v>104</v>
      </c>
      <c r="H8058">
        <v>236</v>
      </c>
      <c r="I8058">
        <v>8</v>
      </c>
      <c r="J8058">
        <v>-9</v>
      </c>
      <c r="K8058">
        <v>1.9</v>
      </c>
      <c r="L8058">
        <v>33.049999999999997</v>
      </c>
      <c r="M8058">
        <f t="shared" si="1000"/>
        <v>25.989957914633745</v>
      </c>
      <c r="N8058" s="3">
        <f t="shared" si="1007"/>
        <v>335.58383333334626</v>
      </c>
      <c r="O8058" s="1" t="s">
        <v>3668</v>
      </c>
      <c r="P8058">
        <v>0.2</v>
      </c>
      <c r="Q8058">
        <f t="shared" si="1001"/>
        <v>0.58333333333333337</v>
      </c>
      <c r="R8058">
        <f t="shared" si="1002"/>
        <v>0.31563834665908835</v>
      </c>
      <c r="S8058">
        <f t="shared" si="1003"/>
        <v>28.953750827583939</v>
      </c>
      <c r="T8058">
        <f t="shared" si="1004"/>
        <v>19.563912918721432</v>
      </c>
      <c r="U8058">
        <f t="shared" si="1005"/>
        <v>25.989957914633745</v>
      </c>
      <c r="V8058">
        <f t="shared" si="1006"/>
        <v>485.0339876218265</v>
      </c>
    </row>
    <row r="8059" spans="1:22" x14ac:dyDescent="0.35">
      <c r="A8059">
        <v>1999</v>
      </c>
      <c r="B8059">
        <v>12</v>
      </c>
      <c r="C8059">
        <v>2</v>
      </c>
      <c r="D8059">
        <v>15</v>
      </c>
      <c r="E8059">
        <v>30</v>
      </c>
      <c r="F8059">
        <v>662</v>
      </c>
      <c r="G8059">
        <v>39</v>
      </c>
      <c r="H8059">
        <v>151</v>
      </c>
      <c r="I8059">
        <v>6</v>
      </c>
      <c r="J8059">
        <v>-8</v>
      </c>
      <c r="K8059">
        <v>1.5</v>
      </c>
      <c r="L8059">
        <v>40.32</v>
      </c>
      <c r="M8059">
        <f t="shared" si="1000"/>
        <v>24.041057547844659</v>
      </c>
      <c r="N8059" s="3">
        <f t="shared" si="1007"/>
        <v>335.62550000001295</v>
      </c>
      <c r="O8059" s="1" t="s">
        <v>3669</v>
      </c>
      <c r="P8059">
        <v>0.2</v>
      </c>
      <c r="Q8059">
        <f t="shared" si="1001"/>
        <v>0.625</v>
      </c>
      <c r="R8059">
        <f t="shared" si="1002"/>
        <v>0.31698320636141797</v>
      </c>
      <c r="S8059">
        <f t="shared" si="1003"/>
        <v>27.005255995141287</v>
      </c>
      <c r="T8059">
        <f t="shared" si="1004"/>
        <v>17.653976849088018</v>
      </c>
      <c r="U8059">
        <f t="shared" si="1005"/>
        <v>24.041057547844659</v>
      </c>
      <c r="V8059">
        <f t="shared" si="1006"/>
        <v>233.12592322029062</v>
      </c>
    </row>
    <row r="8060" spans="1:22" x14ac:dyDescent="0.35">
      <c r="A8060">
        <v>1999</v>
      </c>
      <c r="B8060">
        <v>12</v>
      </c>
      <c r="C8060">
        <v>2</v>
      </c>
      <c r="D8060">
        <v>16</v>
      </c>
      <c r="E8060">
        <v>30</v>
      </c>
      <c r="F8060">
        <v>0</v>
      </c>
      <c r="G8060">
        <v>0</v>
      </c>
      <c r="H8060">
        <v>0</v>
      </c>
      <c r="I8060">
        <v>3</v>
      </c>
      <c r="J8060">
        <v>-6</v>
      </c>
      <c r="K8060">
        <v>1.4</v>
      </c>
      <c r="L8060">
        <v>56.44</v>
      </c>
      <c r="M8060">
        <f t="shared" si="1000"/>
        <v>3</v>
      </c>
      <c r="N8060" s="3">
        <f t="shared" si="1007"/>
        <v>335.66716666667963</v>
      </c>
      <c r="O8060">
        <v>0</v>
      </c>
      <c r="P8060">
        <v>0.2</v>
      </c>
      <c r="Q8060">
        <f t="shared" si="1001"/>
        <v>0.66666666666666663</v>
      </c>
      <c r="R8060" t="str">
        <f t="shared" si="1002"/>
        <v/>
      </c>
      <c r="S8060">
        <f t="shared" si="1003"/>
        <v>3</v>
      </c>
      <c r="T8060">
        <f t="shared" si="1004"/>
        <v>3</v>
      </c>
      <c r="U8060">
        <f t="shared" si="1005"/>
        <v>3</v>
      </c>
      <c r="V8060">
        <f t="shared" si="1006"/>
        <v>0</v>
      </c>
    </row>
    <row r="8061" spans="1:22" x14ac:dyDescent="0.35">
      <c r="A8061">
        <v>1999</v>
      </c>
      <c r="B8061">
        <v>12</v>
      </c>
      <c r="C8061">
        <v>2</v>
      </c>
      <c r="D8061">
        <v>17</v>
      </c>
      <c r="E8061">
        <v>30</v>
      </c>
      <c r="F8061">
        <v>0</v>
      </c>
      <c r="G8061">
        <v>0</v>
      </c>
      <c r="H8061">
        <v>0</v>
      </c>
      <c r="I8061">
        <v>1</v>
      </c>
      <c r="J8061">
        <v>-7</v>
      </c>
      <c r="K8061">
        <v>1.5</v>
      </c>
      <c r="L8061">
        <v>56.73</v>
      </c>
      <c r="M8061">
        <f t="shared" si="1000"/>
        <v>1</v>
      </c>
      <c r="N8061" s="3">
        <f t="shared" si="1007"/>
        <v>335.70883333334632</v>
      </c>
      <c r="O8061">
        <v>0</v>
      </c>
      <c r="P8061">
        <v>0.2</v>
      </c>
      <c r="Q8061">
        <f t="shared" si="1001"/>
        <v>0.70833333333333337</v>
      </c>
      <c r="R8061" t="str">
        <f t="shared" si="1002"/>
        <v/>
      </c>
      <c r="S8061">
        <f t="shared" si="1003"/>
        <v>1</v>
      </c>
      <c r="T8061">
        <f t="shared" si="1004"/>
        <v>1</v>
      </c>
      <c r="U8061">
        <f t="shared" si="1005"/>
        <v>1</v>
      </c>
      <c r="V8061">
        <f t="shared" si="1006"/>
        <v>0</v>
      </c>
    </row>
    <row r="8062" spans="1:22" x14ac:dyDescent="0.35">
      <c r="A8062">
        <v>1999</v>
      </c>
      <c r="B8062">
        <v>12</v>
      </c>
      <c r="C8062">
        <v>2</v>
      </c>
      <c r="D8062">
        <v>18</v>
      </c>
      <c r="E8062">
        <v>30</v>
      </c>
      <c r="F8062">
        <v>0</v>
      </c>
      <c r="G8062">
        <v>0</v>
      </c>
      <c r="H8062">
        <v>0</v>
      </c>
      <c r="I8062">
        <v>1</v>
      </c>
      <c r="J8062">
        <v>-7</v>
      </c>
      <c r="K8062">
        <v>1.4</v>
      </c>
      <c r="L8062">
        <v>56.4</v>
      </c>
      <c r="M8062">
        <f t="shared" si="1000"/>
        <v>1</v>
      </c>
      <c r="N8062" s="3">
        <f t="shared" si="1007"/>
        <v>335.75050000001301</v>
      </c>
      <c r="O8062">
        <v>0</v>
      </c>
      <c r="P8062">
        <v>0.2</v>
      </c>
      <c r="Q8062">
        <f t="shared" si="1001"/>
        <v>0.75</v>
      </c>
      <c r="R8062" t="str">
        <f t="shared" si="1002"/>
        <v/>
      </c>
      <c r="S8062">
        <f t="shared" si="1003"/>
        <v>1</v>
      </c>
      <c r="T8062">
        <f t="shared" si="1004"/>
        <v>1</v>
      </c>
      <c r="U8062">
        <f t="shared" si="1005"/>
        <v>1</v>
      </c>
      <c r="V8062">
        <f t="shared" si="1006"/>
        <v>0</v>
      </c>
    </row>
    <row r="8063" spans="1:22" x14ac:dyDescent="0.35">
      <c r="A8063">
        <v>1999</v>
      </c>
      <c r="B8063">
        <v>12</v>
      </c>
      <c r="C8063">
        <v>2</v>
      </c>
      <c r="D8063">
        <v>19</v>
      </c>
      <c r="E8063">
        <v>30</v>
      </c>
      <c r="F8063">
        <v>0</v>
      </c>
      <c r="G8063">
        <v>0</v>
      </c>
      <c r="H8063">
        <v>0</v>
      </c>
      <c r="I8063">
        <v>1</v>
      </c>
      <c r="J8063">
        <v>-7</v>
      </c>
      <c r="K8063">
        <v>1.4</v>
      </c>
      <c r="L8063">
        <v>56.09</v>
      </c>
      <c r="M8063">
        <f t="shared" si="1000"/>
        <v>1</v>
      </c>
      <c r="N8063" s="3">
        <f t="shared" si="1007"/>
        <v>335.79216666667969</v>
      </c>
      <c r="O8063">
        <v>0</v>
      </c>
      <c r="P8063">
        <v>0.2</v>
      </c>
      <c r="Q8063">
        <f t="shared" si="1001"/>
        <v>0.79166666666666663</v>
      </c>
      <c r="R8063" t="str">
        <f t="shared" si="1002"/>
        <v/>
      </c>
      <c r="S8063">
        <f t="shared" si="1003"/>
        <v>1</v>
      </c>
      <c r="T8063">
        <f t="shared" si="1004"/>
        <v>1</v>
      </c>
      <c r="U8063">
        <f t="shared" si="1005"/>
        <v>1</v>
      </c>
      <c r="V8063">
        <f t="shared" si="1006"/>
        <v>0</v>
      </c>
    </row>
    <row r="8064" spans="1:22" x14ac:dyDescent="0.35">
      <c r="A8064">
        <v>1999</v>
      </c>
      <c r="B8064">
        <v>12</v>
      </c>
      <c r="C8064">
        <v>2</v>
      </c>
      <c r="D8064">
        <v>20</v>
      </c>
      <c r="E8064">
        <v>30</v>
      </c>
      <c r="F8064">
        <v>0</v>
      </c>
      <c r="G8064">
        <v>0</v>
      </c>
      <c r="H8064">
        <v>0</v>
      </c>
      <c r="I8064">
        <v>1</v>
      </c>
      <c r="J8064">
        <v>-7</v>
      </c>
      <c r="K8064">
        <v>1.4</v>
      </c>
      <c r="L8064">
        <v>59.93</v>
      </c>
      <c r="M8064">
        <f t="shared" si="1000"/>
        <v>1</v>
      </c>
      <c r="N8064" s="3">
        <f t="shared" si="1007"/>
        <v>335.83383333334638</v>
      </c>
      <c r="O8064">
        <v>0</v>
      </c>
      <c r="P8064">
        <v>0.2</v>
      </c>
      <c r="Q8064">
        <f t="shared" si="1001"/>
        <v>0.83333333333333337</v>
      </c>
      <c r="R8064" t="str">
        <f t="shared" si="1002"/>
        <v/>
      </c>
      <c r="S8064">
        <f t="shared" si="1003"/>
        <v>1</v>
      </c>
      <c r="T8064">
        <f t="shared" si="1004"/>
        <v>1</v>
      </c>
      <c r="U8064">
        <f t="shared" si="1005"/>
        <v>1</v>
      </c>
      <c r="V8064">
        <f t="shared" si="1006"/>
        <v>0</v>
      </c>
    </row>
    <row r="8065" spans="1:22" x14ac:dyDescent="0.35">
      <c r="A8065">
        <v>1999</v>
      </c>
      <c r="B8065">
        <v>12</v>
      </c>
      <c r="C8065">
        <v>2</v>
      </c>
      <c r="D8065">
        <v>21</v>
      </c>
      <c r="E8065">
        <v>30</v>
      </c>
      <c r="F8065">
        <v>0</v>
      </c>
      <c r="G8065">
        <v>0</v>
      </c>
      <c r="H8065">
        <v>0</v>
      </c>
      <c r="I8065">
        <v>1</v>
      </c>
      <c r="J8065">
        <v>-7</v>
      </c>
      <c r="K8065" s="1" t="s">
        <v>94</v>
      </c>
      <c r="L8065">
        <v>60.77</v>
      </c>
      <c r="M8065">
        <f t="shared" si="1000"/>
        <v>1</v>
      </c>
      <c r="N8065" s="3">
        <f t="shared" si="1007"/>
        <v>335.87550000001306</v>
      </c>
      <c r="O8065">
        <v>0</v>
      </c>
      <c r="P8065">
        <v>0.2</v>
      </c>
      <c r="Q8065">
        <f t="shared" si="1001"/>
        <v>0.875</v>
      </c>
      <c r="R8065" t="str">
        <f t="shared" si="1002"/>
        <v/>
      </c>
      <c r="S8065">
        <f t="shared" si="1003"/>
        <v>1</v>
      </c>
      <c r="T8065">
        <f t="shared" si="1004"/>
        <v>1</v>
      </c>
      <c r="U8065">
        <f t="shared" si="1005"/>
        <v>1</v>
      </c>
      <c r="V8065">
        <f t="shared" si="1006"/>
        <v>0</v>
      </c>
    </row>
    <row r="8066" spans="1:22" x14ac:dyDescent="0.35">
      <c r="A8066">
        <v>1999</v>
      </c>
      <c r="B8066">
        <v>12</v>
      </c>
      <c r="C8066">
        <v>2</v>
      </c>
      <c r="D8066">
        <v>22</v>
      </c>
      <c r="E8066">
        <v>30</v>
      </c>
      <c r="F8066">
        <v>0</v>
      </c>
      <c r="G8066">
        <v>0</v>
      </c>
      <c r="H8066">
        <v>0</v>
      </c>
      <c r="I8066">
        <v>1</v>
      </c>
      <c r="J8066">
        <v>-7</v>
      </c>
      <c r="K8066" s="1" t="s">
        <v>94</v>
      </c>
      <c r="L8066">
        <v>61.21</v>
      </c>
      <c r="M8066">
        <f t="shared" si="1000"/>
        <v>1</v>
      </c>
      <c r="N8066" s="3">
        <f t="shared" si="1007"/>
        <v>335.91716666667975</v>
      </c>
      <c r="O8066">
        <v>0</v>
      </c>
      <c r="P8066">
        <v>0.2</v>
      </c>
      <c r="Q8066">
        <f t="shared" si="1001"/>
        <v>0.91666666666666663</v>
      </c>
      <c r="R8066" t="str">
        <f t="shared" si="1002"/>
        <v/>
      </c>
      <c r="S8066">
        <f t="shared" si="1003"/>
        <v>1</v>
      </c>
      <c r="T8066">
        <f t="shared" si="1004"/>
        <v>1</v>
      </c>
      <c r="U8066">
        <f t="shared" si="1005"/>
        <v>1</v>
      </c>
      <c r="V8066">
        <f t="shared" si="1006"/>
        <v>0</v>
      </c>
    </row>
    <row r="8067" spans="1:22" x14ac:dyDescent="0.35">
      <c r="A8067">
        <v>1999</v>
      </c>
      <c r="B8067">
        <v>12</v>
      </c>
      <c r="C8067">
        <v>2</v>
      </c>
      <c r="D8067">
        <v>23</v>
      </c>
      <c r="E8067">
        <v>30</v>
      </c>
      <c r="F8067">
        <v>0</v>
      </c>
      <c r="G8067">
        <v>0</v>
      </c>
      <c r="H8067">
        <v>0</v>
      </c>
      <c r="I8067">
        <v>0</v>
      </c>
      <c r="J8067">
        <v>-7</v>
      </c>
      <c r="K8067" s="1" t="s">
        <v>94</v>
      </c>
      <c r="L8067">
        <v>62.41</v>
      </c>
      <c r="M8067">
        <f t="shared" si="1000"/>
        <v>0</v>
      </c>
      <c r="N8067" s="3">
        <f t="shared" si="1007"/>
        <v>335.95883333334643</v>
      </c>
      <c r="O8067">
        <v>0</v>
      </c>
      <c r="P8067">
        <v>0.2</v>
      </c>
      <c r="Q8067">
        <f t="shared" si="1001"/>
        <v>0.95833333333333337</v>
      </c>
      <c r="R8067" t="str">
        <f t="shared" si="1002"/>
        <v/>
      </c>
      <c r="S8067">
        <f t="shared" si="1003"/>
        <v>0</v>
      </c>
      <c r="T8067">
        <f t="shared" si="1004"/>
        <v>0</v>
      </c>
      <c r="U8067">
        <f t="shared" si="1005"/>
        <v>0</v>
      </c>
      <c r="V8067">
        <f t="shared" si="1006"/>
        <v>0</v>
      </c>
    </row>
    <row r="8068" spans="1:22" x14ac:dyDescent="0.35">
      <c r="A8068">
        <v>1999</v>
      </c>
      <c r="B8068">
        <v>12</v>
      </c>
      <c r="C8068">
        <v>3</v>
      </c>
      <c r="D8068">
        <v>0</v>
      </c>
      <c r="E8068">
        <v>30</v>
      </c>
      <c r="F8068">
        <v>0</v>
      </c>
      <c r="G8068">
        <v>0</v>
      </c>
      <c r="H8068">
        <v>0</v>
      </c>
      <c r="I8068">
        <v>0</v>
      </c>
      <c r="J8068">
        <v>-6</v>
      </c>
      <c r="K8068" s="1" t="s">
        <v>94</v>
      </c>
      <c r="L8068">
        <v>64.03</v>
      </c>
      <c r="M8068">
        <f t="shared" si="1000"/>
        <v>0</v>
      </c>
      <c r="N8068" s="3">
        <f t="shared" si="1007"/>
        <v>336.00050000001312</v>
      </c>
      <c r="O8068">
        <v>0</v>
      </c>
      <c r="P8068">
        <v>0.2</v>
      </c>
      <c r="Q8068">
        <f t="shared" si="1001"/>
        <v>0</v>
      </c>
      <c r="R8068" t="str">
        <f t="shared" si="1002"/>
        <v/>
      </c>
      <c r="S8068">
        <f t="shared" si="1003"/>
        <v>0</v>
      </c>
      <c r="T8068">
        <f t="shared" si="1004"/>
        <v>0</v>
      </c>
      <c r="U8068">
        <f t="shared" si="1005"/>
        <v>0</v>
      </c>
      <c r="V8068">
        <f t="shared" si="1006"/>
        <v>0</v>
      </c>
    </row>
    <row r="8069" spans="1:22" x14ac:dyDescent="0.35">
      <c r="A8069">
        <v>1999</v>
      </c>
      <c r="B8069">
        <v>12</v>
      </c>
      <c r="C8069">
        <v>3</v>
      </c>
      <c r="D8069">
        <v>1</v>
      </c>
      <c r="E8069">
        <v>30</v>
      </c>
      <c r="F8069">
        <v>0</v>
      </c>
      <c r="G8069">
        <v>0</v>
      </c>
      <c r="H8069">
        <v>0</v>
      </c>
      <c r="I8069">
        <v>0</v>
      </c>
      <c r="J8069">
        <v>-6</v>
      </c>
      <c r="K8069">
        <v>1.4</v>
      </c>
      <c r="L8069" s="1" t="s">
        <v>190</v>
      </c>
      <c r="M8069">
        <f t="shared" ref="M8069:M8132" si="1008">+I8069+O8069*EXP(-2.98-0.0471*K8069*1.7)+1*O8069/1000</f>
        <v>0</v>
      </c>
      <c r="N8069" s="3">
        <f t="shared" si="1007"/>
        <v>336.0421666666798</v>
      </c>
      <c r="O8069">
        <v>0</v>
      </c>
      <c r="P8069">
        <v>0.2</v>
      </c>
      <c r="Q8069">
        <f t="shared" ref="Q8069:Q8132" si="1009">+D8069/24</f>
        <v>4.1666666666666664E-2</v>
      </c>
      <c r="R8069" t="str">
        <f t="shared" ref="R8069:R8132" si="1010">+IF(O8069&gt;100,IF(I8069&gt;0,(S8069-M8069)/(S8069-T8069),""),"")</f>
        <v/>
      </c>
      <c r="S8069">
        <f t="shared" ref="S8069:S8132" si="1011">I8069+O8069*EXP(-2.81-0.0455*K8069*1.7)</f>
        <v>0</v>
      </c>
      <c r="T8069">
        <f t="shared" ref="T8069:T8132" si="1012">I8069+O8069*EXP(-3.47-0.0594*K8069*1.7)+3*O8069/1000</f>
        <v>0</v>
      </c>
      <c r="U8069">
        <f t="shared" ref="U8069:U8132" si="1013">+I8069+O8069*EXP(-2.98-0.0471*K8069*1.7)+1*O8069/1000</f>
        <v>0</v>
      </c>
      <c r="V8069">
        <f t="shared" ref="V8069:V8132" si="1014">+IF((SIN(23.45*PI()/180*SIN(2*PI()*(284+N8069)/365.25))*SIN($F$2*PI()/180)*COS($AU$2*PI()/180)+SIN(23.45*PI()/180*SIN(2*PI()*(284+N8069)/365.25))*COS($F$2*PI()/180)*SIN($AU$2*PI()/180)*COS($AV$2*PI()/180)+COS(23.45*PI()/180*SIN(2*PI()*(284+N8069)/365.25))*COS($F$2*PI()/180)*COS($AU$2*PI()/180)*COS(Q8069*2*PI()-PI())-COS(23.45*PI()/180*SIN(2*PI()*(284+N8069)/365.25))*SIN($F$2*PI()/180)*SIN($AU$2*PI()/180)*COS($AV$2*PI()/180)*COS(Q8069*2*PI()-PI())-COS(23.45*PI()/180*SIN(2*PI()*(284+N8069)/365.25))*SIN($AU$2*PI()/180)*SIN($AV$2*PI()/180)*SIN(Q8069*2*PI()-PI()))&gt;0,(F8070+F8069)*COS(ACOS(SIN(23.45*PI()/180*SIN(2*PI()*(284+N8069)/365.25))*SIN($F$2*PI()/180)*COS($AU$2*PI()/180)+SIN(23.45*PI()/180*SIN(2*PI()*(284+N8069)/365.25))*COS($F$2*PI()/180)*SIN($AU$2*PI()/180)*COS($AV$2*PI()/180)+COS(23.45*PI()/180*SIN(2*PI()*(284+N8069)/365.25))*COS($F$2*PI()/180)*COS($AU$2*PI()/180)*COS(Q8069*2*PI()-PI())-COS(23.45*PI()/180*SIN(2*PI()*(284+N8069)/365.25))*SIN($F$2*PI()/180)*SIN($AU$2*PI()/180)*COS($AV$2*PI()/180)*COS(Q8069*2*PI()-PI())-COS(23.45*PI()/180*SIN(2*PI()*(284+N8069)/365.25))*SIN($AU$2*PI()/180)*SIN($AV$2*PI()/180)*SIN(Q8069*2*PI()-PI())))/2+(G8070+G8069)*(1+COS($AU$2))/4+(H8070+H8069)*P8069*(1-COS($AU$2))/4,(G8070+G8069)*(1+COS($AU$2))/4+(H8070+H8069)*P8069*(1-COS($AU$2))/4)</f>
        <v>0</v>
      </c>
    </row>
    <row r="8070" spans="1:22" x14ac:dyDescent="0.35">
      <c r="A8070">
        <v>1999</v>
      </c>
      <c r="B8070">
        <v>12</v>
      </c>
      <c r="C8070">
        <v>3</v>
      </c>
      <c r="D8070">
        <v>2</v>
      </c>
      <c r="E8070">
        <v>30</v>
      </c>
      <c r="F8070">
        <v>0</v>
      </c>
      <c r="G8070">
        <v>0</v>
      </c>
      <c r="H8070">
        <v>0</v>
      </c>
      <c r="I8070">
        <v>0</v>
      </c>
      <c r="J8070">
        <v>-6</v>
      </c>
      <c r="K8070">
        <v>1.8</v>
      </c>
      <c r="L8070">
        <v>76.27</v>
      </c>
      <c r="M8070">
        <f t="shared" si="1008"/>
        <v>0</v>
      </c>
      <c r="N8070" s="3">
        <f t="shared" ref="N8070:N8133" si="1015">+N8069+1/24</f>
        <v>336.08383333334649</v>
      </c>
      <c r="O8070">
        <v>0</v>
      </c>
      <c r="P8070">
        <v>0.2</v>
      </c>
      <c r="Q8070">
        <f t="shared" si="1009"/>
        <v>8.3333333333333329E-2</v>
      </c>
      <c r="R8070" t="str">
        <f t="shared" si="1010"/>
        <v/>
      </c>
      <c r="S8070">
        <f t="shared" si="1011"/>
        <v>0</v>
      </c>
      <c r="T8070">
        <f t="shared" si="1012"/>
        <v>0</v>
      </c>
      <c r="U8070">
        <f t="shared" si="1013"/>
        <v>0</v>
      </c>
      <c r="V8070">
        <f t="shared" si="1014"/>
        <v>0</v>
      </c>
    </row>
    <row r="8071" spans="1:22" x14ac:dyDescent="0.35">
      <c r="A8071">
        <v>1999</v>
      </c>
      <c r="B8071">
        <v>12</v>
      </c>
      <c r="C8071">
        <v>3</v>
      </c>
      <c r="D8071">
        <v>3</v>
      </c>
      <c r="E8071">
        <v>30</v>
      </c>
      <c r="F8071">
        <v>0</v>
      </c>
      <c r="G8071">
        <v>0</v>
      </c>
      <c r="H8071">
        <v>0</v>
      </c>
      <c r="I8071">
        <v>0</v>
      </c>
      <c r="J8071">
        <v>-6</v>
      </c>
      <c r="K8071">
        <v>2.1</v>
      </c>
      <c r="L8071">
        <v>79.52</v>
      </c>
      <c r="M8071">
        <f t="shared" si="1008"/>
        <v>0</v>
      </c>
      <c r="N8071" s="3">
        <f t="shared" si="1015"/>
        <v>336.12550000001318</v>
      </c>
      <c r="O8071">
        <v>0</v>
      </c>
      <c r="P8071">
        <v>0.2</v>
      </c>
      <c r="Q8071">
        <f t="shared" si="1009"/>
        <v>0.125</v>
      </c>
      <c r="R8071" t="str">
        <f t="shared" si="1010"/>
        <v/>
      </c>
      <c r="S8071">
        <f t="shared" si="1011"/>
        <v>0</v>
      </c>
      <c r="T8071">
        <f t="shared" si="1012"/>
        <v>0</v>
      </c>
      <c r="U8071">
        <f t="shared" si="1013"/>
        <v>0</v>
      </c>
      <c r="V8071">
        <f t="shared" si="1014"/>
        <v>0</v>
      </c>
    </row>
    <row r="8072" spans="1:22" x14ac:dyDescent="0.35">
      <c r="A8072">
        <v>1999</v>
      </c>
      <c r="B8072">
        <v>12</v>
      </c>
      <c r="C8072">
        <v>3</v>
      </c>
      <c r="D8072">
        <v>4</v>
      </c>
      <c r="E8072">
        <v>30</v>
      </c>
      <c r="F8072">
        <v>0</v>
      </c>
      <c r="G8072">
        <v>0</v>
      </c>
      <c r="H8072">
        <v>0</v>
      </c>
      <c r="I8072">
        <v>-1</v>
      </c>
      <c r="J8072">
        <v>-5</v>
      </c>
      <c r="K8072" s="1" t="s">
        <v>100</v>
      </c>
      <c r="L8072">
        <v>83.33</v>
      </c>
      <c r="M8072">
        <f t="shared" si="1008"/>
        <v>-1</v>
      </c>
      <c r="N8072" s="3">
        <f t="shared" si="1015"/>
        <v>336.16716666667986</v>
      </c>
      <c r="O8072">
        <v>0</v>
      </c>
      <c r="P8072">
        <v>0.2</v>
      </c>
      <c r="Q8072">
        <f t="shared" si="1009"/>
        <v>0.16666666666666666</v>
      </c>
      <c r="R8072" t="str">
        <f t="shared" si="1010"/>
        <v/>
      </c>
      <c r="S8072">
        <f t="shared" si="1011"/>
        <v>-1</v>
      </c>
      <c r="T8072">
        <f t="shared" si="1012"/>
        <v>-1</v>
      </c>
      <c r="U8072">
        <f t="shared" si="1013"/>
        <v>-1</v>
      </c>
      <c r="V8072">
        <f t="shared" si="1014"/>
        <v>0</v>
      </c>
    </row>
    <row r="8073" spans="1:22" x14ac:dyDescent="0.35">
      <c r="A8073">
        <v>1999</v>
      </c>
      <c r="B8073">
        <v>12</v>
      </c>
      <c r="C8073">
        <v>3</v>
      </c>
      <c r="D8073">
        <v>5</v>
      </c>
      <c r="E8073">
        <v>30</v>
      </c>
      <c r="F8073">
        <v>0</v>
      </c>
      <c r="G8073">
        <v>0</v>
      </c>
      <c r="H8073">
        <v>0</v>
      </c>
      <c r="I8073">
        <v>-1</v>
      </c>
      <c r="J8073">
        <v>-4</v>
      </c>
      <c r="K8073" s="1" t="s">
        <v>105</v>
      </c>
      <c r="L8073">
        <v>86.14</v>
      </c>
      <c r="M8073">
        <f t="shared" si="1008"/>
        <v>-1</v>
      </c>
      <c r="N8073" s="3">
        <f t="shared" si="1015"/>
        <v>336.20883333334655</v>
      </c>
      <c r="O8073">
        <v>0</v>
      </c>
      <c r="P8073">
        <v>0.2</v>
      </c>
      <c r="Q8073">
        <f t="shared" si="1009"/>
        <v>0.20833333333333334</v>
      </c>
      <c r="R8073" t="str">
        <f t="shared" si="1010"/>
        <v/>
      </c>
      <c r="S8073">
        <f t="shared" si="1011"/>
        <v>-1</v>
      </c>
      <c r="T8073">
        <f t="shared" si="1012"/>
        <v>-1</v>
      </c>
      <c r="U8073">
        <f t="shared" si="1013"/>
        <v>-1</v>
      </c>
      <c r="V8073">
        <f t="shared" si="1014"/>
        <v>0</v>
      </c>
    </row>
    <row r="8074" spans="1:22" x14ac:dyDescent="0.35">
      <c r="A8074">
        <v>1999</v>
      </c>
      <c r="B8074">
        <v>12</v>
      </c>
      <c r="C8074">
        <v>3</v>
      </c>
      <c r="D8074">
        <v>6</v>
      </c>
      <c r="E8074">
        <v>30</v>
      </c>
      <c r="F8074">
        <v>0</v>
      </c>
      <c r="G8074">
        <v>0</v>
      </c>
      <c r="H8074">
        <v>0</v>
      </c>
      <c r="I8074">
        <v>-2</v>
      </c>
      <c r="J8074">
        <v>-4</v>
      </c>
      <c r="K8074" s="1" t="s">
        <v>112</v>
      </c>
      <c r="L8074">
        <v>94.28</v>
      </c>
      <c r="M8074">
        <f t="shared" si="1008"/>
        <v>-2</v>
      </c>
      <c r="N8074" s="3">
        <f t="shared" si="1015"/>
        <v>336.25050000001323</v>
      </c>
      <c r="O8074">
        <v>0</v>
      </c>
      <c r="P8074">
        <v>0.2</v>
      </c>
      <c r="Q8074">
        <f t="shared" si="1009"/>
        <v>0.25</v>
      </c>
      <c r="R8074" t="str">
        <f t="shared" si="1010"/>
        <v/>
      </c>
      <c r="S8074">
        <f t="shared" si="1011"/>
        <v>-2</v>
      </c>
      <c r="T8074">
        <f t="shared" si="1012"/>
        <v>-2</v>
      </c>
      <c r="U8074">
        <f t="shared" si="1013"/>
        <v>-2</v>
      </c>
      <c r="V8074">
        <f t="shared" si="1014"/>
        <v>0.42238784411651409</v>
      </c>
    </row>
    <row r="8075" spans="1:22" x14ac:dyDescent="0.35">
      <c r="A8075">
        <v>1999</v>
      </c>
      <c r="B8075">
        <v>12</v>
      </c>
      <c r="C8075">
        <v>3</v>
      </c>
      <c r="D8075">
        <v>7</v>
      </c>
      <c r="E8075">
        <v>30</v>
      </c>
      <c r="F8075">
        <v>0</v>
      </c>
      <c r="G8075">
        <v>2</v>
      </c>
      <c r="H8075">
        <v>2</v>
      </c>
      <c r="I8075">
        <v>-1</v>
      </c>
      <c r="J8075">
        <v>-4</v>
      </c>
      <c r="K8075" s="1" t="s">
        <v>104</v>
      </c>
      <c r="L8075">
        <v>93.75</v>
      </c>
      <c r="M8075">
        <f t="shared" si="1008"/>
        <v>-0.93135113270062642</v>
      </c>
      <c r="N8075" s="3">
        <f t="shared" si="1015"/>
        <v>336.29216666667992</v>
      </c>
      <c r="O8075" s="1" t="s">
        <v>807</v>
      </c>
      <c r="P8075">
        <v>0.2</v>
      </c>
      <c r="Q8075">
        <f t="shared" si="1009"/>
        <v>0.29166666666666669</v>
      </c>
      <c r="R8075" t="str">
        <f t="shared" si="1010"/>
        <v/>
      </c>
      <c r="S8075">
        <f t="shared" si="1011"/>
        <v>-0.91990724555757208</v>
      </c>
      <c r="T8075">
        <f t="shared" si="1012"/>
        <v>-0.95694597681165938</v>
      </c>
      <c r="U8075">
        <f t="shared" si="1013"/>
        <v>-0.93135113270062642</v>
      </c>
      <c r="V8075">
        <f t="shared" si="1014"/>
        <v>5.7022358955729402</v>
      </c>
    </row>
    <row r="8076" spans="1:22" x14ac:dyDescent="0.35">
      <c r="A8076">
        <v>1999</v>
      </c>
      <c r="B8076">
        <v>12</v>
      </c>
      <c r="C8076">
        <v>3</v>
      </c>
      <c r="D8076">
        <v>8</v>
      </c>
      <c r="E8076">
        <v>30</v>
      </c>
      <c r="F8076">
        <v>0</v>
      </c>
      <c r="G8076">
        <v>25</v>
      </c>
      <c r="H8076">
        <v>25</v>
      </c>
      <c r="I8076">
        <v>-1</v>
      </c>
      <c r="J8076">
        <v>-4</v>
      </c>
      <c r="K8076" s="1" t="s">
        <v>128</v>
      </c>
      <c r="L8076">
        <v>87.26</v>
      </c>
      <c r="M8076">
        <f t="shared" si="1008"/>
        <v>-0.21841069421743867</v>
      </c>
      <c r="N8076" s="3">
        <f t="shared" si="1015"/>
        <v>336.3338333333466</v>
      </c>
      <c r="O8076" s="1" t="s">
        <v>857</v>
      </c>
      <c r="P8076">
        <v>0.2</v>
      </c>
      <c r="Q8076">
        <f t="shared" si="1009"/>
        <v>0.33333333333333331</v>
      </c>
      <c r="R8076" t="str">
        <f t="shared" si="1010"/>
        <v/>
      </c>
      <c r="S8076">
        <f t="shared" si="1011"/>
        <v>-8.7585814367368231E-2</v>
      </c>
      <c r="T8076">
        <f t="shared" si="1012"/>
        <v>-0.51542441362252278</v>
      </c>
      <c r="U8076">
        <f t="shared" si="1013"/>
        <v>-0.21841069421743867</v>
      </c>
      <c r="V8076">
        <f t="shared" si="1014"/>
        <v>6.5470115838059684</v>
      </c>
    </row>
    <row r="8077" spans="1:22" x14ac:dyDescent="0.35">
      <c r="A8077">
        <v>1999</v>
      </c>
      <c r="B8077">
        <v>12</v>
      </c>
      <c r="C8077">
        <v>3</v>
      </c>
      <c r="D8077">
        <v>9</v>
      </c>
      <c r="E8077">
        <v>30</v>
      </c>
      <c r="F8077">
        <v>0</v>
      </c>
      <c r="G8077">
        <v>6</v>
      </c>
      <c r="H8077">
        <v>6</v>
      </c>
      <c r="I8077">
        <v>0</v>
      </c>
      <c r="J8077">
        <v>-4</v>
      </c>
      <c r="K8077">
        <v>6.4</v>
      </c>
      <c r="L8077" s="1" t="s">
        <v>359</v>
      </c>
      <c r="M8077">
        <f t="shared" si="1008"/>
        <v>0.17222856156688193</v>
      </c>
      <c r="N8077" s="3">
        <f t="shared" si="1015"/>
        <v>336.37550000001329</v>
      </c>
      <c r="O8077">
        <v>5.4803962309816701</v>
      </c>
      <c r="P8077">
        <v>0.2</v>
      </c>
      <c r="Q8077">
        <f t="shared" si="1009"/>
        <v>0.375</v>
      </c>
      <c r="R8077" t="str">
        <f t="shared" si="1010"/>
        <v/>
      </c>
      <c r="S8077">
        <f t="shared" si="1011"/>
        <v>0.20111817734014037</v>
      </c>
      <c r="T8077">
        <f t="shared" si="1012"/>
        <v>0.10580007415648265</v>
      </c>
      <c r="U8077">
        <f t="shared" si="1013"/>
        <v>0.17222856156688193</v>
      </c>
      <c r="V8077">
        <f t="shared" si="1014"/>
        <v>25.765658491107359</v>
      </c>
    </row>
    <row r="8078" spans="1:22" x14ac:dyDescent="0.35">
      <c r="A8078">
        <v>1999</v>
      </c>
      <c r="B8078">
        <v>12</v>
      </c>
      <c r="C8078">
        <v>3</v>
      </c>
      <c r="D8078">
        <v>10</v>
      </c>
      <c r="E8078">
        <v>30</v>
      </c>
      <c r="F8078">
        <v>0</v>
      </c>
      <c r="G8078">
        <v>116</v>
      </c>
      <c r="H8078">
        <v>116</v>
      </c>
      <c r="I8078">
        <v>0</v>
      </c>
      <c r="J8078">
        <v>-4</v>
      </c>
      <c r="K8078">
        <v>7</v>
      </c>
      <c r="L8078">
        <v>80.09</v>
      </c>
      <c r="M8078">
        <f t="shared" si="1008"/>
        <v>3.1785359420811825</v>
      </c>
      <c r="N8078" s="3">
        <f t="shared" si="1015"/>
        <v>336.41716666667998</v>
      </c>
      <c r="O8078" s="1" t="s">
        <v>1517</v>
      </c>
      <c r="P8078">
        <v>0.2</v>
      </c>
      <c r="Q8078">
        <f t="shared" si="1009"/>
        <v>0.41666666666666669</v>
      </c>
      <c r="R8078" t="str">
        <f t="shared" si="1010"/>
        <v/>
      </c>
      <c r="S8078">
        <f t="shared" si="1011"/>
        <v>3.7119528958505992</v>
      </c>
      <c r="T8078">
        <f t="shared" si="1012"/>
        <v>1.943903817310132</v>
      </c>
      <c r="U8078">
        <f t="shared" si="1013"/>
        <v>3.1785359420811825</v>
      </c>
      <c r="V8078">
        <f t="shared" si="1014"/>
        <v>54.116262503169438</v>
      </c>
    </row>
    <row r="8079" spans="1:22" x14ac:dyDescent="0.35">
      <c r="A8079">
        <v>1999</v>
      </c>
      <c r="B8079">
        <v>12</v>
      </c>
      <c r="C8079">
        <v>3</v>
      </c>
      <c r="D8079">
        <v>11</v>
      </c>
      <c r="E8079">
        <v>30</v>
      </c>
      <c r="F8079">
        <v>1</v>
      </c>
      <c r="G8079">
        <v>138</v>
      </c>
      <c r="H8079">
        <v>139</v>
      </c>
      <c r="I8079">
        <v>0</v>
      </c>
      <c r="J8079">
        <v>-5</v>
      </c>
      <c r="K8079">
        <v>7.5</v>
      </c>
      <c r="L8079">
        <v>79.48</v>
      </c>
      <c r="M8079">
        <f t="shared" si="1008"/>
        <v>3.6653815870777793</v>
      </c>
      <c r="N8079" s="3">
        <f t="shared" si="1015"/>
        <v>336.45883333334666</v>
      </c>
      <c r="O8079" s="1" t="s">
        <v>3670</v>
      </c>
      <c r="P8079">
        <v>0.2</v>
      </c>
      <c r="Q8079">
        <f t="shared" si="1009"/>
        <v>0.45833333333333331</v>
      </c>
      <c r="R8079" t="str">
        <f t="shared" si="1010"/>
        <v/>
      </c>
      <c r="S8079">
        <f t="shared" si="1011"/>
        <v>4.2804972762898172</v>
      </c>
      <c r="T8079">
        <f t="shared" si="1012"/>
        <v>2.2340735690593823</v>
      </c>
      <c r="U8079">
        <f t="shared" si="1013"/>
        <v>3.6653815870777793</v>
      </c>
      <c r="V8079">
        <f t="shared" si="1014"/>
        <v>65.183426170130701</v>
      </c>
    </row>
    <row r="8080" spans="1:22" x14ac:dyDescent="0.35">
      <c r="A8080">
        <v>1999</v>
      </c>
      <c r="B8080">
        <v>12</v>
      </c>
      <c r="C8080">
        <v>3</v>
      </c>
      <c r="D8080">
        <v>12</v>
      </c>
      <c r="E8080">
        <v>30</v>
      </c>
      <c r="F8080">
        <v>7</v>
      </c>
      <c r="G8080">
        <v>152</v>
      </c>
      <c r="H8080">
        <v>156</v>
      </c>
      <c r="I8080">
        <v>0</v>
      </c>
      <c r="J8080">
        <v>-5</v>
      </c>
      <c r="K8080">
        <v>8</v>
      </c>
      <c r="L8080">
        <v>78.14</v>
      </c>
      <c r="M8080">
        <f t="shared" si="1008"/>
        <v>4.0358136994733202</v>
      </c>
      <c r="N8080" s="3">
        <f t="shared" si="1015"/>
        <v>336.50050000001335</v>
      </c>
      <c r="O8080" s="1" t="s">
        <v>3671</v>
      </c>
      <c r="P8080">
        <v>0.2</v>
      </c>
      <c r="Q8080">
        <f t="shared" si="1009"/>
        <v>0.5</v>
      </c>
      <c r="R8080" t="str">
        <f t="shared" si="1010"/>
        <v/>
      </c>
      <c r="S8080">
        <f t="shared" si="1011"/>
        <v>4.7128384984968372</v>
      </c>
      <c r="T8080">
        <f t="shared" si="1012"/>
        <v>2.4522985849533869</v>
      </c>
      <c r="U8080">
        <f t="shared" si="1013"/>
        <v>4.0358136994733202</v>
      </c>
      <c r="V8080">
        <f t="shared" si="1014"/>
        <v>61.18416714147898</v>
      </c>
    </row>
    <row r="8081" spans="1:22" x14ac:dyDescent="0.35">
      <c r="A8081">
        <v>1999</v>
      </c>
      <c r="B8081">
        <v>12</v>
      </c>
      <c r="C8081">
        <v>3</v>
      </c>
      <c r="D8081">
        <v>13</v>
      </c>
      <c r="E8081">
        <v>30</v>
      </c>
      <c r="F8081">
        <v>0</v>
      </c>
      <c r="G8081">
        <v>121</v>
      </c>
      <c r="H8081">
        <v>121</v>
      </c>
      <c r="I8081">
        <v>0</v>
      </c>
      <c r="J8081">
        <v>-5</v>
      </c>
      <c r="K8081">
        <v>8.3000000000000007</v>
      </c>
      <c r="L8081">
        <v>80.81</v>
      </c>
      <c r="M8081">
        <f t="shared" si="1008"/>
        <v>2.9987040206293298</v>
      </c>
      <c r="N8081" s="3">
        <f t="shared" si="1015"/>
        <v>336.54216666668003</v>
      </c>
      <c r="O8081" s="1" t="s">
        <v>3280</v>
      </c>
      <c r="P8081">
        <v>0.2</v>
      </c>
      <c r="Q8081">
        <f t="shared" si="1009"/>
        <v>0.54166666666666663</v>
      </c>
      <c r="R8081" t="str">
        <f t="shared" si="1010"/>
        <v/>
      </c>
      <c r="S8081">
        <f t="shared" si="1011"/>
        <v>3.5015421286380688</v>
      </c>
      <c r="T8081">
        <f t="shared" si="1012"/>
        <v>1.8190306838829708</v>
      </c>
      <c r="U8081">
        <f t="shared" si="1013"/>
        <v>2.9987040206293298</v>
      </c>
      <c r="V8081">
        <f t="shared" si="1014"/>
        <v>37.17013028225324</v>
      </c>
    </row>
    <row r="8082" spans="1:22" x14ac:dyDescent="0.35">
      <c r="A8082">
        <v>1999</v>
      </c>
      <c r="B8082">
        <v>12</v>
      </c>
      <c r="C8082">
        <v>3</v>
      </c>
      <c r="D8082">
        <v>14</v>
      </c>
      <c r="E8082">
        <v>30</v>
      </c>
      <c r="F8082">
        <v>0</v>
      </c>
      <c r="G8082">
        <v>55</v>
      </c>
      <c r="H8082">
        <v>55</v>
      </c>
      <c r="I8082">
        <v>-1</v>
      </c>
      <c r="J8082">
        <v>-6</v>
      </c>
      <c r="K8082">
        <v>8</v>
      </c>
      <c r="L8082">
        <v>76.150000000000006</v>
      </c>
      <c r="M8082">
        <f t="shared" si="1008"/>
        <v>0.39496410099918816</v>
      </c>
      <c r="N8082" s="3">
        <f t="shared" si="1015"/>
        <v>336.58383333334672</v>
      </c>
      <c r="O8082" s="1" t="s">
        <v>2024</v>
      </c>
      <c r="P8082">
        <v>0.2</v>
      </c>
      <c r="Q8082">
        <f t="shared" si="1009"/>
        <v>0.58333333333333337</v>
      </c>
      <c r="R8082" t="str">
        <f t="shared" si="1010"/>
        <v/>
      </c>
      <c r="S8082">
        <f t="shared" si="1011"/>
        <v>0.62897522253516103</v>
      </c>
      <c r="T8082">
        <f t="shared" si="1012"/>
        <v>-0.1523720504275233</v>
      </c>
      <c r="U8082">
        <f t="shared" si="1013"/>
        <v>0.39496410099918816</v>
      </c>
      <c r="V8082">
        <f t="shared" si="1014"/>
        <v>20.485810439650933</v>
      </c>
    </row>
    <row r="8083" spans="1:22" x14ac:dyDescent="0.35">
      <c r="A8083">
        <v>1999</v>
      </c>
      <c r="B8083">
        <v>12</v>
      </c>
      <c r="C8083">
        <v>3</v>
      </c>
      <c r="D8083">
        <v>15</v>
      </c>
      <c r="E8083">
        <v>30</v>
      </c>
      <c r="F8083">
        <v>0</v>
      </c>
      <c r="G8083">
        <v>42</v>
      </c>
      <c r="H8083">
        <v>42</v>
      </c>
      <c r="I8083">
        <v>-1</v>
      </c>
      <c r="J8083">
        <v>-7</v>
      </c>
      <c r="K8083">
        <v>7.2</v>
      </c>
      <c r="L8083">
        <v>78.19</v>
      </c>
      <c r="M8083">
        <f t="shared" si="1008"/>
        <v>0.13317575160696085</v>
      </c>
      <c r="N8083" s="3">
        <f t="shared" si="1015"/>
        <v>336.6255000000134</v>
      </c>
      <c r="O8083" s="1" t="s">
        <v>858</v>
      </c>
      <c r="P8083">
        <v>0.2</v>
      </c>
      <c r="Q8083">
        <f t="shared" si="1009"/>
        <v>0.625</v>
      </c>
      <c r="R8083" t="str">
        <f t="shared" si="1010"/>
        <v/>
      </c>
      <c r="S8083">
        <f t="shared" si="1011"/>
        <v>0.32335152438746673</v>
      </c>
      <c r="T8083">
        <f t="shared" si="1012"/>
        <v>-0.30794366437376564</v>
      </c>
      <c r="U8083">
        <f t="shared" si="1013"/>
        <v>0.13317575160696085</v>
      </c>
      <c r="V8083">
        <f t="shared" si="1014"/>
        <v>8.8701447264467959</v>
      </c>
    </row>
    <row r="8084" spans="1:22" x14ac:dyDescent="0.35">
      <c r="A8084">
        <v>1999</v>
      </c>
      <c r="B8084">
        <v>12</v>
      </c>
      <c r="C8084">
        <v>3</v>
      </c>
      <c r="D8084">
        <v>16</v>
      </c>
      <c r="E8084">
        <v>30</v>
      </c>
      <c r="F8084">
        <v>0</v>
      </c>
      <c r="G8084">
        <v>0</v>
      </c>
      <c r="H8084">
        <v>0</v>
      </c>
      <c r="I8084">
        <v>-2</v>
      </c>
      <c r="J8084">
        <v>-7</v>
      </c>
      <c r="K8084" s="1" t="s">
        <v>89</v>
      </c>
      <c r="L8084">
        <v>75.510000000000005</v>
      </c>
      <c r="M8084">
        <f t="shared" si="1008"/>
        <v>-2</v>
      </c>
      <c r="N8084" s="3">
        <f t="shared" si="1015"/>
        <v>336.66716666668009</v>
      </c>
      <c r="O8084">
        <v>0</v>
      </c>
      <c r="P8084">
        <v>0.2</v>
      </c>
      <c r="Q8084">
        <f t="shared" si="1009"/>
        <v>0.66666666666666663</v>
      </c>
      <c r="R8084" t="str">
        <f t="shared" si="1010"/>
        <v/>
      </c>
      <c r="S8084">
        <f t="shared" si="1011"/>
        <v>-2</v>
      </c>
      <c r="T8084">
        <f t="shared" si="1012"/>
        <v>-2</v>
      </c>
      <c r="U8084">
        <f t="shared" si="1013"/>
        <v>-2</v>
      </c>
      <c r="V8084">
        <f t="shared" si="1014"/>
        <v>0</v>
      </c>
    </row>
    <row r="8085" spans="1:22" x14ac:dyDescent="0.35">
      <c r="A8085">
        <v>1999</v>
      </c>
      <c r="B8085">
        <v>12</v>
      </c>
      <c r="C8085">
        <v>3</v>
      </c>
      <c r="D8085">
        <v>17</v>
      </c>
      <c r="E8085">
        <v>30</v>
      </c>
      <c r="F8085">
        <v>0</v>
      </c>
      <c r="G8085">
        <v>0</v>
      </c>
      <c r="H8085">
        <v>0</v>
      </c>
      <c r="I8085">
        <v>-3</v>
      </c>
      <c r="J8085">
        <v>-8</v>
      </c>
      <c r="K8085" s="1" t="s">
        <v>108</v>
      </c>
      <c r="L8085">
        <v>77.86</v>
      </c>
      <c r="M8085">
        <f t="shared" si="1008"/>
        <v>-3</v>
      </c>
      <c r="N8085" s="3">
        <f t="shared" si="1015"/>
        <v>336.70883333334677</v>
      </c>
      <c r="O8085">
        <v>0</v>
      </c>
      <c r="P8085">
        <v>0.2</v>
      </c>
      <c r="Q8085">
        <f t="shared" si="1009"/>
        <v>0.70833333333333337</v>
      </c>
      <c r="R8085" t="str">
        <f t="shared" si="1010"/>
        <v/>
      </c>
      <c r="S8085">
        <f t="shared" si="1011"/>
        <v>-3</v>
      </c>
      <c r="T8085">
        <f t="shared" si="1012"/>
        <v>-3</v>
      </c>
      <c r="U8085">
        <f t="shared" si="1013"/>
        <v>-3</v>
      </c>
      <c r="V8085">
        <f t="shared" si="1014"/>
        <v>0</v>
      </c>
    </row>
    <row r="8086" spans="1:22" x14ac:dyDescent="0.35">
      <c r="A8086">
        <v>1999</v>
      </c>
      <c r="B8086">
        <v>12</v>
      </c>
      <c r="C8086">
        <v>3</v>
      </c>
      <c r="D8086">
        <v>18</v>
      </c>
      <c r="E8086">
        <v>30</v>
      </c>
      <c r="F8086">
        <v>0</v>
      </c>
      <c r="G8086">
        <v>0</v>
      </c>
      <c r="H8086">
        <v>0</v>
      </c>
      <c r="I8086">
        <v>-4</v>
      </c>
      <c r="J8086">
        <v>-8</v>
      </c>
      <c r="K8086">
        <v>5.4</v>
      </c>
      <c r="L8086" s="1" t="s">
        <v>218</v>
      </c>
      <c r="M8086">
        <f t="shared" si="1008"/>
        <v>-4</v>
      </c>
      <c r="N8086" s="3">
        <f t="shared" si="1015"/>
        <v>336.75050000001346</v>
      </c>
      <c r="O8086">
        <v>0</v>
      </c>
      <c r="P8086">
        <v>0.2</v>
      </c>
      <c r="Q8086">
        <f t="shared" si="1009"/>
        <v>0.75</v>
      </c>
      <c r="R8086" t="str">
        <f t="shared" si="1010"/>
        <v/>
      </c>
      <c r="S8086">
        <f t="shared" si="1011"/>
        <v>-4</v>
      </c>
      <c r="T8086">
        <f t="shared" si="1012"/>
        <v>-4</v>
      </c>
      <c r="U8086">
        <f t="shared" si="1013"/>
        <v>-4</v>
      </c>
      <c r="V8086">
        <f t="shared" si="1014"/>
        <v>0</v>
      </c>
    </row>
    <row r="8087" spans="1:22" x14ac:dyDescent="0.35">
      <c r="A8087">
        <v>1999</v>
      </c>
      <c r="B8087">
        <v>12</v>
      </c>
      <c r="C8087">
        <v>3</v>
      </c>
      <c r="D8087">
        <v>19</v>
      </c>
      <c r="E8087">
        <v>30</v>
      </c>
      <c r="F8087">
        <v>0</v>
      </c>
      <c r="G8087">
        <v>0</v>
      </c>
      <c r="H8087">
        <v>0</v>
      </c>
      <c r="I8087">
        <v>-4</v>
      </c>
      <c r="J8087">
        <v>-9</v>
      </c>
      <c r="K8087" s="1" t="s">
        <v>91</v>
      </c>
      <c r="L8087">
        <v>78.81</v>
      </c>
      <c r="M8087">
        <f t="shared" si="1008"/>
        <v>-4</v>
      </c>
      <c r="N8087" s="3">
        <f t="shared" si="1015"/>
        <v>336.79216666668015</v>
      </c>
      <c r="O8087">
        <v>0</v>
      </c>
      <c r="P8087">
        <v>0.2</v>
      </c>
      <c r="Q8087">
        <f t="shared" si="1009"/>
        <v>0.79166666666666663</v>
      </c>
      <c r="R8087" t="str">
        <f t="shared" si="1010"/>
        <v/>
      </c>
      <c r="S8087">
        <f t="shared" si="1011"/>
        <v>-4</v>
      </c>
      <c r="T8087">
        <f t="shared" si="1012"/>
        <v>-4</v>
      </c>
      <c r="U8087">
        <f t="shared" si="1013"/>
        <v>-4</v>
      </c>
      <c r="V8087">
        <f t="shared" si="1014"/>
        <v>0</v>
      </c>
    </row>
    <row r="8088" spans="1:22" x14ac:dyDescent="0.35">
      <c r="A8088">
        <v>1999</v>
      </c>
      <c r="B8088">
        <v>12</v>
      </c>
      <c r="C8088">
        <v>3</v>
      </c>
      <c r="D8088">
        <v>20</v>
      </c>
      <c r="E8088">
        <v>30</v>
      </c>
      <c r="F8088">
        <v>0</v>
      </c>
      <c r="G8088">
        <v>0</v>
      </c>
      <c r="H8088">
        <v>0</v>
      </c>
      <c r="I8088">
        <v>-4</v>
      </c>
      <c r="J8088">
        <v>-9</v>
      </c>
      <c r="K8088" s="1" t="s">
        <v>99</v>
      </c>
      <c r="L8088" s="1" t="s">
        <v>360</v>
      </c>
      <c r="M8088">
        <f t="shared" si="1008"/>
        <v>-4</v>
      </c>
      <c r="N8088" s="3">
        <f t="shared" si="1015"/>
        <v>336.83383333334683</v>
      </c>
      <c r="O8088">
        <v>0</v>
      </c>
      <c r="P8088">
        <v>0.2</v>
      </c>
      <c r="Q8088">
        <f t="shared" si="1009"/>
        <v>0.83333333333333337</v>
      </c>
      <c r="R8088" t="str">
        <f t="shared" si="1010"/>
        <v/>
      </c>
      <c r="S8088">
        <f t="shared" si="1011"/>
        <v>-4</v>
      </c>
      <c r="T8088">
        <f t="shared" si="1012"/>
        <v>-4</v>
      </c>
      <c r="U8088">
        <f t="shared" si="1013"/>
        <v>-4</v>
      </c>
      <c r="V8088">
        <f t="shared" si="1014"/>
        <v>0</v>
      </c>
    </row>
    <row r="8089" spans="1:22" x14ac:dyDescent="0.35">
      <c r="A8089">
        <v>1999</v>
      </c>
      <c r="B8089">
        <v>12</v>
      </c>
      <c r="C8089">
        <v>3</v>
      </c>
      <c r="D8089">
        <v>21</v>
      </c>
      <c r="E8089">
        <v>30</v>
      </c>
      <c r="F8089">
        <v>0</v>
      </c>
      <c r="G8089">
        <v>0</v>
      </c>
      <c r="H8089">
        <v>0</v>
      </c>
      <c r="I8089">
        <v>-4</v>
      </c>
      <c r="J8089">
        <v>-8</v>
      </c>
      <c r="K8089" s="1" t="s">
        <v>99</v>
      </c>
      <c r="L8089">
        <v>86.8</v>
      </c>
      <c r="M8089">
        <f t="shared" si="1008"/>
        <v>-4</v>
      </c>
      <c r="N8089" s="3">
        <f t="shared" si="1015"/>
        <v>336.87550000001352</v>
      </c>
      <c r="O8089">
        <v>0</v>
      </c>
      <c r="P8089">
        <v>0.2</v>
      </c>
      <c r="Q8089">
        <f t="shared" si="1009"/>
        <v>0.875</v>
      </c>
      <c r="R8089" t="str">
        <f t="shared" si="1010"/>
        <v/>
      </c>
      <c r="S8089">
        <f t="shared" si="1011"/>
        <v>-4</v>
      </c>
      <c r="T8089">
        <f t="shared" si="1012"/>
        <v>-4</v>
      </c>
      <c r="U8089">
        <f t="shared" si="1013"/>
        <v>-4</v>
      </c>
      <c r="V8089">
        <f t="shared" si="1014"/>
        <v>0</v>
      </c>
    </row>
    <row r="8090" spans="1:22" x14ac:dyDescent="0.35">
      <c r="A8090">
        <v>1999</v>
      </c>
      <c r="B8090">
        <v>12</v>
      </c>
      <c r="C8090">
        <v>3</v>
      </c>
      <c r="D8090">
        <v>22</v>
      </c>
      <c r="E8090">
        <v>30</v>
      </c>
      <c r="F8090">
        <v>0</v>
      </c>
      <c r="G8090">
        <v>0</v>
      </c>
      <c r="H8090">
        <v>0</v>
      </c>
      <c r="I8090">
        <v>-4</v>
      </c>
      <c r="J8090">
        <v>-8</v>
      </c>
      <c r="K8090" s="1" t="s">
        <v>99</v>
      </c>
      <c r="L8090">
        <v>88.19</v>
      </c>
      <c r="M8090">
        <f t="shared" si="1008"/>
        <v>-4</v>
      </c>
      <c r="N8090" s="3">
        <f t="shared" si="1015"/>
        <v>336.9171666666802</v>
      </c>
      <c r="O8090">
        <v>0</v>
      </c>
      <c r="P8090">
        <v>0.2</v>
      </c>
      <c r="Q8090">
        <f t="shared" si="1009"/>
        <v>0.91666666666666663</v>
      </c>
      <c r="R8090" t="str">
        <f t="shared" si="1010"/>
        <v/>
      </c>
      <c r="S8090">
        <f t="shared" si="1011"/>
        <v>-4</v>
      </c>
      <c r="T8090">
        <f t="shared" si="1012"/>
        <v>-4</v>
      </c>
      <c r="U8090">
        <f t="shared" si="1013"/>
        <v>-4</v>
      </c>
      <c r="V8090">
        <f t="shared" si="1014"/>
        <v>0</v>
      </c>
    </row>
    <row r="8091" spans="1:22" x14ac:dyDescent="0.35">
      <c r="A8091">
        <v>1999</v>
      </c>
      <c r="B8091">
        <v>12</v>
      </c>
      <c r="C8091">
        <v>3</v>
      </c>
      <c r="D8091">
        <v>23</v>
      </c>
      <c r="E8091">
        <v>30</v>
      </c>
      <c r="F8091">
        <v>0</v>
      </c>
      <c r="G8091">
        <v>0</v>
      </c>
      <c r="H8091">
        <v>0</v>
      </c>
      <c r="I8091">
        <v>-4</v>
      </c>
      <c r="J8091">
        <v>-8</v>
      </c>
      <c r="K8091">
        <v>4.7</v>
      </c>
      <c r="L8091">
        <v>88.33</v>
      </c>
      <c r="M8091">
        <f t="shared" si="1008"/>
        <v>-4</v>
      </c>
      <c r="N8091" s="3">
        <f t="shared" si="1015"/>
        <v>336.95883333334689</v>
      </c>
      <c r="O8091">
        <v>0</v>
      </c>
      <c r="P8091">
        <v>0.2</v>
      </c>
      <c r="Q8091">
        <f t="shared" si="1009"/>
        <v>0.95833333333333337</v>
      </c>
      <c r="R8091" t="str">
        <f t="shared" si="1010"/>
        <v/>
      </c>
      <c r="S8091">
        <f t="shared" si="1011"/>
        <v>-4</v>
      </c>
      <c r="T8091">
        <f t="shared" si="1012"/>
        <v>-4</v>
      </c>
      <c r="U8091">
        <f t="shared" si="1013"/>
        <v>-4</v>
      </c>
      <c r="V8091">
        <f t="shared" si="1014"/>
        <v>0</v>
      </c>
    </row>
    <row r="8092" spans="1:22" x14ac:dyDescent="0.35">
      <c r="A8092">
        <v>1999</v>
      </c>
      <c r="B8092">
        <v>12</v>
      </c>
      <c r="C8092">
        <v>4</v>
      </c>
      <c r="D8092">
        <v>0</v>
      </c>
      <c r="E8092">
        <v>30</v>
      </c>
      <c r="F8092">
        <v>0</v>
      </c>
      <c r="G8092">
        <v>0</v>
      </c>
      <c r="H8092">
        <v>0</v>
      </c>
      <c r="I8092">
        <v>-4</v>
      </c>
      <c r="J8092">
        <v>-8</v>
      </c>
      <c r="K8092" s="1" t="s">
        <v>106</v>
      </c>
      <c r="L8092">
        <v>87</v>
      </c>
      <c r="M8092">
        <f t="shared" si="1008"/>
        <v>-4</v>
      </c>
      <c r="N8092" s="3">
        <f t="shared" si="1015"/>
        <v>337.00050000001357</v>
      </c>
      <c r="O8092">
        <v>0</v>
      </c>
      <c r="P8092">
        <v>0.2</v>
      </c>
      <c r="Q8092">
        <f t="shared" si="1009"/>
        <v>0</v>
      </c>
      <c r="R8092" t="str">
        <f t="shared" si="1010"/>
        <v/>
      </c>
      <c r="S8092">
        <f t="shared" si="1011"/>
        <v>-4</v>
      </c>
      <c r="T8092">
        <f t="shared" si="1012"/>
        <v>-4</v>
      </c>
      <c r="U8092">
        <f t="shared" si="1013"/>
        <v>-4</v>
      </c>
      <c r="V8092">
        <f t="shared" si="1014"/>
        <v>0</v>
      </c>
    </row>
    <row r="8093" spans="1:22" x14ac:dyDescent="0.35">
      <c r="A8093">
        <v>1999</v>
      </c>
      <c r="B8093">
        <v>12</v>
      </c>
      <c r="C8093">
        <v>4</v>
      </c>
      <c r="D8093">
        <v>1</v>
      </c>
      <c r="E8093">
        <v>30</v>
      </c>
      <c r="F8093">
        <v>0</v>
      </c>
      <c r="G8093">
        <v>0</v>
      </c>
      <c r="H8093">
        <v>0</v>
      </c>
      <c r="I8093">
        <v>-5</v>
      </c>
      <c r="J8093">
        <v>-9</v>
      </c>
      <c r="K8093">
        <v>4.5</v>
      </c>
      <c r="L8093">
        <v>83.95</v>
      </c>
      <c r="M8093">
        <f t="shared" si="1008"/>
        <v>-5</v>
      </c>
      <c r="N8093" s="3">
        <f t="shared" si="1015"/>
        <v>337.04216666668026</v>
      </c>
      <c r="O8093">
        <v>0</v>
      </c>
      <c r="P8093">
        <v>0.2</v>
      </c>
      <c r="Q8093">
        <f t="shared" si="1009"/>
        <v>4.1666666666666664E-2</v>
      </c>
      <c r="R8093" t="str">
        <f t="shared" si="1010"/>
        <v/>
      </c>
      <c r="S8093">
        <f t="shared" si="1011"/>
        <v>-5</v>
      </c>
      <c r="T8093">
        <f t="shared" si="1012"/>
        <v>-5</v>
      </c>
      <c r="U8093">
        <f t="shared" si="1013"/>
        <v>-5</v>
      </c>
      <c r="V8093">
        <f t="shared" si="1014"/>
        <v>0</v>
      </c>
    </row>
    <row r="8094" spans="1:22" x14ac:dyDescent="0.35">
      <c r="A8094">
        <v>1999</v>
      </c>
      <c r="B8094">
        <v>12</v>
      </c>
      <c r="C8094">
        <v>4</v>
      </c>
      <c r="D8094">
        <v>2</v>
      </c>
      <c r="E8094">
        <v>30</v>
      </c>
      <c r="F8094">
        <v>0</v>
      </c>
      <c r="G8094">
        <v>0</v>
      </c>
      <c r="H8094">
        <v>0</v>
      </c>
      <c r="I8094">
        <v>-6</v>
      </c>
      <c r="J8094">
        <v>-9</v>
      </c>
      <c r="K8094">
        <v>4.5</v>
      </c>
      <c r="L8094">
        <v>86.03</v>
      </c>
      <c r="M8094">
        <f t="shared" si="1008"/>
        <v>-6</v>
      </c>
      <c r="N8094" s="3">
        <f t="shared" si="1015"/>
        <v>337.08383333334694</v>
      </c>
      <c r="O8094">
        <v>0</v>
      </c>
      <c r="P8094">
        <v>0.2</v>
      </c>
      <c r="Q8094">
        <f t="shared" si="1009"/>
        <v>8.3333333333333329E-2</v>
      </c>
      <c r="R8094" t="str">
        <f t="shared" si="1010"/>
        <v/>
      </c>
      <c r="S8094">
        <f t="shared" si="1011"/>
        <v>-6</v>
      </c>
      <c r="T8094">
        <f t="shared" si="1012"/>
        <v>-6</v>
      </c>
      <c r="U8094">
        <f t="shared" si="1013"/>
        <v>-6</v>
      </c>
      <c r="V8094">
        <f t="shared" si="1014"/>
        <v>0</v>
      </c>
    </row>
    <row r="8095" spans="1:22" x14ac:dyDescent="0.35">
      <c r="A8095">
        <v>1999</v>
      </c>
      <c r="B8095">
        <v>12</v>
      </c>
      <c r="C8095">
        <v>4</v>
      </c>
      <c r="D8095">
        <v>3</v>
      </c>
      <c r="E8095">
        <v>30</v>
      </c>
      <c r="F8095">
        <v>0</v>
      </c>
      <c r="G8095">
        <v>0</v>
      </c>
      <c r="H8095">
        <v>0</v>
      </c>
      <c r="I8095">
        <v>-6</v>
      </c>
      <c r="J8095">
        <v>-10</v>
      </c>
      <c r="K8095">
        <v>4.3</v>
      </c>
      <c r="L8095">
        <v>81.260000000000005</v>
      </c>
      <c r="M8095">
        <f t="shared" si="1008"/>
        <v>-6</v>
      </c>
      <c r="N8095" s="3">
        <f t="shared" si="1015"/>
        <v>337.12550000001363</v>
      </c>
      <c r="O8095">
        <v>0</v>
      </c>
      <c r="P8095">
        <v>0.2</v>
      </c>
      <c r="Q8095">
        <f t="shared" si="1009"/>
        <v>0.125</v>
      </c>
      <c r="R8095" t="str">
        <f t="shared" si="1010"/>
        <v/>
      </c>
      <c r="S8095">
        <f t="shared" si="1011"/>
        <v>-6</v>
      </c>
      <c r="T8095">
        <f t="shared" si="1012"/>
        <v>-6</v>
      </c>
      <c r="U8095">
        <f t="shared" si="1013"/>
        <v>-6</v>
      </c>
      <c r="V8095">
        <f t="shared" si="1014"/>
        <v>0</v>
      </c>
    </row>
    <row r="8096" spans="1:22" x14ac:dyDescent="0.35">
      <c r="A8096">
        <v>1999</v>
      </c>
      <c r="B8096">
        <v>12</v>
      </c>
      <c r="C8096">
        <v>4</v>
      </c>
      <c r="D8096">
        <v>4</v>
      </c>
      <c r="E8096">
        <v>30</v>
      </c>
      <c r="F8096">
        <v>0</v>
      </c>
      <c r="G8096">
        <v>0</v>
      </c>
      <c r="H8096">
        <v>0</v>
      </c>
      <c r="I8096">
        <v>-6</v>
      </c>
      <c r="J8096">
        <v>-11</v>
      </c>
      <c r="K8096">
        <v>4</v>
      </c>
      <c r="L8096">
        <v>82.89</v>
      </c>
      <c r="M8096">
        <f t="shared" si="1008"/>
        <v>-6</v>
      </c>
      <c r="N8096" s="3">
        <f t="shared" si="1015"/>
        <v>337.16716666668032</v>
      </c>
      <c r="O8096">
        <v>0</v>
      </c>
      <c r="P8096">
        <v>0.2</v>
      </c>
      <c r="Q8096">
        <f t="shared" si="1009"/>
        <v>0.16666666666666666</v>
      </c>
      <c r="R8096" t="str">
        <f t="shared" si="1010"/>
        <v/>
      </c>
      <c r="S8096">
        <f t="shared" si="1011"/>
        <v>-6</v>
      </c>
      <c r="T8096">
        <f t="shared" si="1012"/>
        <v>-6</v>
      </c>
      <c r="U8096">
        <f t="shared" si="1013"/>
        <v>-6</v>
      </c>
      <c r="V8096">
        <f t="shared" si="1014"/>
        <v>0</v>
      </c>
    </row>
    <row r="8097" spans="1:22" x14ac:dyDescent="0.35">
      <c r="A8097">
        <v>1999</v>
      </c>
      <c r="B8097">
        <v>12</v>
      </c>
      <c r="C8097">
        <v>4</v>
      </c>
      <c r="D8097">
        <v>5</v>
      </c>
      <c r="E8097">
        <v>30</v>
      </c>
      <c r="F8097">
        <v>0</v>
      </c>
      <c r="G8097">
        <v>0</v>
      </c>
      <c r="H8097">
        <v>0</v>
      </c>
      <c r="I8097">
        <v>-7</v>
      </c>
      <c r="J8097">
        <v>-11</v>
      </c>
      <c r="K8097">
        <v>3.8</v>
      </c>
      <c r="L8097">
        <v>80.010000000000005</v>
      </c>
      <c r="M8097">
        <f t="shared" si="1008"/>
        <v>-7</v>
      </c>
      <c r="N8097" s="3">
        <f t="shared" si="1015"/>
        <v>337.208833333347</v>
      </c>
      <c r="O8097">
        <v>0</v>
      </c>
      <c r="P8097">
        <v>0.2</v>
      </c>
      <c r="Q8097">
        <f t="shared" si="1009"/>
        <v>0.20833333333333334</v>
      </c>
      <c r="R8097" t="str">
        <f t="shared" si="1010"/>
        <v/>
      </c>
      <c r="S8097">
        <f t="shared" si="1011"/>
        <v>-7</v>
      </c>
      <c r="T8097">
        <f t="shared" si="1012"/>
        <v>-7</v>
      </c>
      <c r="U8097">
        <f t="shared" si="1013"/>
        <v>-7</v>
      </c>
      <c r="V8097">
        <f t="shared" si="1014"/>
        <v>0</v>
      </c>
    </row>
    <row r="8098" spans="1:22" x14ac:dyDescent="0.35">
      <c r="A8098">
        <v>1999</v>
      </c>
      <c r="B8098">
        <v>12</v>
      </c>
      <c r="C8098">
        <v>4</v>
      </c>
      <c r="D8098">
        <v>6</v>
      </c>
      <c r="E8098">
        <v>30</v>
      </c>
      <c r="F8098">
        <v>0</v>
      </c>
      <c r="G8098">
        <v>0</v>
      </c>
      <c r="H8098">
        <v>0</v>
      </c>
      <c r="I8098">
        <v>-7</v>
      </c>
      <c r="J8098">
        <v>-12</v>
      </c>
      <c r="K8098">
        <v>3.7</v>
      </c>
      <c r="L8098">
        <v>77.08</v>
      </c>
      <c r="M8098">
        <f t="shared" si="1008"/>
        <v>-7</v>
      </c>
      <c r="N8098" s="3">
        <f t="shared" si="1015"/>
        <v>337.25050000001369</v>
      </c>
      <c r="O8098">
        <v>0</v>
      </c>
      <c r="P8098">
        <v>0.2</v>
      </c>
      <c r="Q8098">
        <f t="shared" si="1009"/>
        <v>0.25</v>
      </c>
      <c r="R8098" t="str">
        <f t="shared" si="1010"/>
        <v/>
      </c>
      <c r="S8098">
        <f t="shared" si="1011"/>
        <v>-7</v>
      </c>
      <c r="T8098">
        <f t="shared" si="1012"/>
        <v>-7</v>
      </c>
      <c r="U8098">
        <f t="shared" si="1013"/>
        <v>-7</v>
      </c>
      <c r="V8098">
        <f t="shared" si="1014"/>
        <v>4.0126845191068838</v>
      </c>
    </row>
    <row r="8099" spans="1:22" x14ac:dyDescent="0.35">
      <c r="A8099">
        <v>1999</v>
      </c>
      <c r="B8099">
        <v>12</v>
      </c>
      <c r="C8099">
        <v>4</v>
      </c>
      <c r="D8099">
        <v>7</v>
      </c>
      <c r="E8099">
        <v>30</v>
      </c>
      <c r="F8099">
        <v>2</v>
      </c>
      <c r="G8099">
        <v>19</v>
      </c>
      <c r="H8099">
        <v>19</v>
      </c>
      <c r="I8099">
        <v>-6</v>
      </c>
      <c r="J8099">
        <v>-12</v>
      </c>
      <c r="K8099">
        <v>3.9</v>
      </c>
      <c r="L8099">
        <v>70.3</v>
      </c>
      <c r="M8099">
        <f t="shared" si="1008"/>
        <v>-5.3077773754076389</v>
      </c>
      <c r="N8099" s="3">
        <f t="shared" si="1015"/>
        <v>337.29216666668037</v>
      </c>
      <c r="O8099" s="1" t="s">
        <v>3672</v>
      </c>
      <c r="P8099">
        <v>0.2</v>
      </c>
      <c r="Q8099">
        <f t="shared" si="1009"/>
        <v>0.29166666666666669</v>
      </c>
      <c r="R8099" t="str">
        <f t="shared" si="1010"/>
        <v/>
      </c>
      <c r="S8099">
        <f t="shared" si="1011"/>
        <v>-5.1924804890165133</v>
      </c>
      <c r="T8099">
        <f t="shared" si="1012"/>
        <v>-5.5649698785230326</v>
      </c>
      <c r="U8099">
        <f t="shared" si="1013"/>
        <v>-5.3077773754076389</v>
      </c>
      <c r="V8099">
        <f t="shared" si="1014"/>
        <v>11.010270247457818</v>
      </c>
    </row>
    <row r="8100" spans="1:22" x14ac:dyDescent="0.35">
      <c r="A8100">
        <v>1999</v>
      </c>
      <c r="B8100">
        <v>12</v>
      </c>
      <c r="C8100">
        <v>4</v>
      </c>
      <c r="D8100">
        <v>8</v>
      </c>
      <c r="E8100">
        <v>30</v>
      </c>
      <c r="F8100">
        <v>0</v>
      </c>
      <c r="G8100">
        <v>32</v>
      </c>
      <c r="H8100">
        <v>32</v>
      </c>
      <c r="I8100">
        <v>-3</v>
      </c>
      <c r="J8100">
        <v>-11</v>
      </c>
      <c r="K8100" s="1" t="s">
        <v>106</v>
      </c>
      <c r="L8100">
        <v>64.87</v>
      </c>
      <c r="M8100">
        <f t="shared" si="1008"/>
        <v>-1.9435761682271413</v>
      </c>
      <c r="N8100" s="3">
        <f t="shared" si="1015"/>
        <v>337.33383333334706</v>
      </c>
      <c r="O8100" s="1" t="s">
        <v>806</v>
      </c>
      <c r="P8100">
        <v>0.2</v>
      </c>
      <c r="Q8100">
        <f t="shared" si="1009"/>
        <v>0.33333333333333331</v>
      </c>
      <c r="R8100" t="str">
        <f t="shared" si="1010"/>
        <v/>
      </c>
      <c r="S8100">
        <f t="shared" si="1011"/>
        <v>-1.7671311686137727</v>
      </c>
      <c r="T8100">
        <f t="shared" si="1012"/>
        <v>-2.3407355694451204</v>
      </c>
      <c r="U8100">
        <f t="shared" si="1013"/>
        <v>-1.9435761682271413</v>
      </c>
      <c r="V8100">
        <f t="shared" si="1014"/>
        <v>26.610434179340388</v>
      </c>
    </row>
    <row r="8101" spans="1:22" x14ac:dyDescent="0.35">
      <c r="A8101">
        <v>1999</v>
      </c>
      <c r="B8101">
        <v>12</v>
      </c>
      <c r="C8101">
        <v>4</v>
      </c>
      <c r="D8101">
        <v>9</v>
      </c>
      <c r="E8101">
        <v>30</v>
      </c>
      <c r="F8101">
        <v>0</v>
      </c>
      <c r="G8101">
        <v>94</v>
      </c>
      <c r="H8101">
        <v>94</v>
      </c>
      <c r="I8101">
        <v>-1</v>
      </c>
      <c r="J8101">
        <v>-10</v>
      </c>
      <c r="K8101" s="1" t="s">
        <v>91</v>
      </c>
      <c r="L8101">
        <v>58.91</v>
      </c>
      <c r="M8101">
        <f t="shared" si="1008"/>
        <v>1.9848301637137331</v>
      </c>
      <c r="N8101" s="3">
        <f t="shared" si="1015"/>
        <v>337.37550000001374</v>
      </c>
      <c r="O8101" s="1" t="s">
        <v>1803</v>
      </c>
      <c r="P8101">
        <v>0.2</v>
      </c>
      <c r="Q8101">
        <f t="shared" si="1009"/>
        <v>0.375</v>
      </c>
      <c r="R8101" t="str">
        <f t="shared" si="1010"/>
        <v/>
      </c>
      <c r="S8101">
        <f t="shared" si="1011"/>
        <v>2.4841625578999977</v>
      </c>
      <c r="T8101">
        <f t="shared" si="1012"/>
        <v>0.85392055026354319</v>
      </c>
      <c r="U8101">
        <f t="shared" si="1013"/>
        <v>1.9848301637137331</v>
      </c>
      <c r="V8101">
        <f t="shared" si="1014"/>
        <v>97.65599407071295</v>
      </c>
    </row>
    <row r="8102" spans="1:22" x14ac:dyDescent="0.35">
      <c r="A8102">
        <v>1999</v>
      </c>
      <c r="B8102">
        <v>12</v>
      </c>
      <c r="C8102">
        <v>4</v>
      </c>
      <c r="D8102">
        <v>10</v>
      </c>
      <c r="E8102">
        <v>30</v>
      </c>
      <c r="F8102">
        <v>104</v>
      </c>
      <c r="G8102">
        <v>192</v>
      </c>
      <c r="H8102">
        <v>237</v>
      </c>
      <c r="I8102">
        <v>0</v>
      </c>
      <c r="J8102">
        <v>-11</v>
      </c>
      <c r="K8102">
        <v>5</v>
      </c>
      <c r="L8102">
        <v>53.97</v>
      </c>
      <c r="M8102">
        <f t="shared" si="1008"/>
        <v>9.3553994364447561</v>
      </c>
      <c r="N8102" s="3">
        <f t="shared" si="1015"/>
        <v>337.41716666668043</v>
      </c>
      <c r="O8102" s="1" t="s">
        <v>3673</v>
      </c>
      <c r="P8102">
        <v>0.2</v>
      </c>
      <c r="Q8102">
        <f t="shared" si="1009"/>
        <v>0.41666666666666669</v>
      </c>
      <c r="R8102" t="str">
        <f t="shared" si="1010"/>
        <v/>
      </c>
      <c r="S8102">
        <f t="shared" si="1011"/>
        <v>10.919999828000609</v>
      </c>
      <c r="T8102">
        <f t="shared" si="1012"/>
        <v>5.8161407921713177</v>
      </c>
      <c r="U8102">
        <f t="shared" si="1013"/>
        <v>9.3553994364447561</v>
      </c>
      <c r="V8102">
        <f t="shared" si="1014"/>
        <v>518.34328685658716</v>
      </c>
    </row>
    <row r="8103" spans="1:22" x14ac:dyDescent="0.35">
      <c r="A8103">
        <v>1999</v>
      </c>
      <c r="B8103">
        <v>12</v>
      </c>
      <c r="C8103">
        <v>4</v>
      </c>
      <c r="D8103">
        <v>11</v>
      </c>
      <c r="E8103">
        <v>30</v>
      </c>
      <c r="F8103">
        <v>960</v>
      </c>
      <c r="G8103">
        <v>76</v>
      </c>
      <c r="H8103">
        <v>525</v>
      </c>
      <c r="I8103">
        <v>0</v>
      </c>
      <c r="J8103">
        <v>-11</v>
      </c>
      <c r="K8103" s="1" t="s">
        <v>99</v>
      </c>
      <c r="L8103">
        <v>46.4</v>
      </c>
      <c r="M8103">
        <f t="shared" si="1008"/>
        <v>34.424266584216127</v>
      </c>
      <c r="N8103" s="3">
        <f t="shared" si="1015"/>
        <v>337.45883333334712</v>
      </c>
      <c r="O8103" s="1" t="s">
        <v>3674</v>
      </c>
      <c r="P8103">
        <v>0.2</v>
      </c>
      <c r="Q8103">
        <f t="shared" si="1009"/>
        <v>0.45833333333333331</v>
      </c>
      <c r="R8103" t="str">
        <f t="shared" si="1010"/>
        <v/>
      </c>
      <c r="S8103">
        <f t="shared" si="1011"/>
        <v>40.177758804166736</v>
      </c>
      <c r="T8103">
        <f t="shared" si="1012"/>
        <v>21.441386587803226</v>
      </c>
      <c r="U8103">
        <f t="shared" si="1013"/>
        <v>34.424266584216127</v>
      </c>
      <c r="V8103">
        <f t="shared" si="1014"/>
        <v>954.86965313879</v>
      </c>
    </row>
    <row r="8104" spans="1:22" x14ac:dyDescent="0.35">
      <c r="A8104">
        <v>1999</v>
      </c>
      <c r="B8104">
        <v>12</v>
      </c>
      <c r="C8104">
        <v>4</v>
      </c>
      <c r="D8104">
        <v>12</v>
      </c>
      <c r="E8104">
        <v>30</v>
      </c>
      <c r="F8104">
        <v>963</v>
      </c>
      <c r="G8104">
        <v>74</v>
      </c>
      <c r="H8104">
        <v>516</v>
      </c>
      <c r="I8104">
        <v>0</v>
      </c>
      <c r="J8104">
        <v>-10</v>
      </c>
      <c r="K8104">
        <v>4.4000000000000004</v>
      </c>
      <c r="L8104">
        <v>46.9</v>
      </c>
      <c r="M8104">
        <f t="shared" si="1008"/>
        <v>35.199427889575382</v>
      </c>
      <c r="N8104" s="3">
        <f t="shared" si="1015"/>
        <v>337.5005000000138</v>
      </c>
      <c r="O8104" s="1" t="s">
        <v>3675</v>
      </c>
      <c r="P8104">
        <v>0.2</v>
      </c>
      <c r="Q8104">
        <f t="shared" si="1009"/>
        <v>0.5</v>
      </c>
      <c r="R8104" t="str">
        <f t="shared" si="1010"/>
        <v/>
      </c>
      <c r="S8104">
        <f t="shared" si="1011"/>
        <v>41.074185878882794</v>
      </c>
      <c r="T8104">
        <f t="shared" si="1012"/>
        <v>22.009378270756955</v>
      </c>
      <c r="U8104">
        <f t="shared" si="1013"/>
        <v>35.199427889575382</v>
      </c>
      <c r="V8104">
        <f t="shared" si="1014"/>
        <v>967.08315673833408</v>
      </c>
    </row>
    <row r="8105" spans="1:22" x14ac:dyDescent="0.35">
      <c r="A8105">
        <v>1999</v>
      </c>
      <c r="B8105">
        <v>12</v>
      </c>
      <c r="C8105">
        <v>4</v>
      </c>
      <c r="D8105">
        <v>13</v>
      </c>
      <c r="E8105">
        <v>30</v>
      </c>
      <c r="F8105">
        <v>936</v>
      </c>
      <c r="G8105">
        <v>67</v>
      </c>
      <c r="H8105">
        <v>446</v>
      </c>
      <c r="I8105">
        <v>0</v>
      </c>
      <c r="J8105">
        <v>-10</v>
      </c>
      <c r="K8105">
        <v>3.9</v>
      </c>
      <c r="L8105">
        <v>47.92</v>
      </c>
      <c r="M8105">
        <f t="shared" si="1008"/>
        <v>32.782891038937258</v>
      </c>
      <c r="N8105" s="3">
        <f t="shared" si="1015"/>
        <v>337.54216666668049</v>
      </c>
      <c r="O8105" s="1" t="s">
        <v>3676</v>
      </c>
      <c r="P8105">
        <v>0.2</v>
      </c>
      <c r="Q8105">
        <f t="shared" si="1009"/>
        <v>0.54166666666666663</v>
      </c>
      <c r="R8105" t="str">
        <f t="shared" si="1010"/>
        <v/>
      </c>
      <c r="S8105">
        <f t="shared" si="1011"/>
        <v>38.243222916871552</v>
      </c>
      <c r="T8105">
        <f t="shared" si="1012"/>
        <v>20.602541096418864</v>
      </c>
      <c r="U8105">
        <f t="shared" si="1013"/>
        <v>32.782891038937258</v>
      </c>
      <c r="V8105">
        <f t="shared" si="1014"/>
        <v>879.09241452748984</v>
      </c>
    </row>
    <row r="8106" spans="1:22" x14ac:dyDescent="0.35">
      <c r="A8106">
        <v>1999</v>
      </c>
      <c r="B8106">
        <v>12</v>
      </c>
      <c r="C8106">
        <v>4</v>
      </c>
      <c r="D8106">
        <v>14</v>
      </c>
      <c r="E8106">
        <v>30</v>
      </c>
      <c r="F8106">
        <v>870</v>
      </c>
      <c r="G8106">
        <v>56</v>
      </c>
      <c r="H8106">
        <v>322</v>
      </c>
      <c r="I8106">
        <v>0</v>
      </c>
      <c r="J8106">
        <v>-10</v>
      </c>
      <c r="K8106">
        <v>3</v>
      </c>
      <c r="L8106">
        <v>49.29</v>
      </c>
      <c r="M8106">
        <f t="shared" si="1008"/>
        <v>27.762573824204118</v>
      </c>
      <c r="N8106" s="3">
        <f t="shared" si="1015"/>
        <v>337.58383333334717</v>
      </c>
      <c r="O8106" s="1" t="s">
        <v>3677</v>
      </c>
      <c r="P8106">
        <v>0.2</v>
      </c>
      <c r="Q8106">
        <f t="shared" si="1009"/>
        <v>0.58333333333333337</v>
      </c>
      <c r="R8106" t="str">
        <f t="shared" si="1010"/>
        <v/>
      </c>
      <c r="S8106">
        <f t="shared" si="1011"/>
        <v>32.366491469201677</v>
      </c>
      <c r="T8106">
        <f t="shared" si="1012"/>
        <v>17.617881105838102</v>
      </c>
      <c r="U8106">
        <f t="shared" si="1013"/>
        <v>27.762573824204118</v>
      </c>
      <c r="V8106">
        <f t="shared" si="1014"/>
        <v>680.94854446648174</v>
      </c>
    </row>
    <row r="8107" spans="1:22" x14ac:dyDescent="0.35">
      <c r="A8107">
        <v>1999</v>
      </c>
      <c r="B8107">
        <v>12</v>
      </c>
      <c r="C8107">
        <v>4</v>
      </c>
      <c r="D8107">
        <v>15</v>
      </c>
      <c r="E8107">
        <v>30</v>
      </c>
      <c r="F8107">
        <v>711</v>
      </c>
      <c r="G8107">
        <v>39</v>
      </c>
      <c r="H8107">
        <v>159</v>
      </c>
      <c r="I8107">
        <v>-1</v>
      </c>
      <c r="J8107">
        <v>-10</v>
      </c>
      <c r="K8107">
        <v>1.9</v>
      </c>
      <c r="L8107" s="1" t="s">
        <v>136</v>
      </c>
      <c r="M8107">
        <f t="shared" si="1008"/>
        <v>17.710891819942248</v>
      </c>
      <c r="N8107" s="3">
        <f t="shared" si="1015"/>
        <v>337.62550000001386</v>
      </c>
      <c r="O8107" s="1" t="s">
        <v>3678</v>
      </c>
      <c r="P8107">
        <v>0.2</v>
      </c>
      <c r="Q8107">
        <f t="shared" si="1009"/>
        <v>0.625</v>
      </c>
      <c r="R8107" t="str">
        <f t="shared" si="1010"/>
        <v/>
      </c>
      <c r="S8107">
        <f t="shared" si="1011"/>
        <v>20.793456483743558</v>
      </c>
      <c r="T8107">
        <f t="shared" si="1012"/>
        <v>11.027327949523688</v>
      </c>
      <c r="U8107">
        <f t="shared" si="1013"/>
        <v>17.710891819942248</v>
      </c>
      <c r="V8107">
        <f t="shared" si="1014"/>
        <v>249.32995295052351</v>
      </c>
    </row>
    <row r="8108" spans="1:22" x14ac:dyDescent="0.35">
      <c r="A8108">
        <v>1999</v>
      </c>
      <c r="B8108">
        <v>12</v>
      </c>
      <c r="C8108">
        <v>4</v>
      </c>
      <c r="D8108">
        <v>16</v>
      </c>
      <c r="E8108">
        <v>30</v>
      </c>
      <c r="F8108">
        <v>0</v>
      </c>
      <c r="G8108">
        <v>0</v>
      </c>
      <c r="H8108">
        <v>0</v>
      </c>
      <c r="I8108">
        <v>-4</v>
      </c>
      <c r="J8108">
        <v>-12</v>
      </c>
      <c r="K8108" s="1" t="s">
        <v>94</v>
      </c>
      <c r="L8108">
        <v>59.51</v>
      </c>
      <c r="M8108">
        <f t="shared" si="1008"/>
        <v>-4</v>
      </c>
      <c r="N8108" s="3">
        <f t="shared" si="1015"/>
        <v>337.66716666668054</v>
      </c>
      <c r="O8108">
        <v>0</v>
      </c>
      <c r="P8108">
        <v>0.2</v>
      </c>
      <c r="Q8108">
        <f t="shared" si="1009"/>
        <v>0.66666666666666663</v>
      </c>
      <c r="R8108" t="str">
        <f t="shared" si="1010"/>
        <v/>
      </c>
      <c r="S8108">
        <f t="shared" si="1011"/>
        <v>-4</v>
      </c>
      <c r="T8108">
        <f t="shared" si="1012"/>
        <v>-4</v>
      </c>
      <c r="U8108">
        <f t="shared" si="1013"/>
        <v>-4</v>
      </c>
      <c r="V8108">
        <f t="shared" si="1014"/>
        <v>0</v>
      </c>
    </row>
    <row r="8109" spans="1:22" x14ac:dyDescent="0.35">
      <c r="A8109">
        <v>1999</v>
      </c>
      <c r="B8109">
        <v>12</v>
      </c>
      <c r="C8109">
        <v>4</v>
      </c>
      <c r="D8109">
        <v>17</v>
      </c>
      <c r="E8109">
        <v>30</v>
      </c>
      <c r="F8109">
        <v>0</v>
      </c>
      <c r="G8109">
        <v>0</v>
      </c>
      <c r="H8109">
        <v>0</v>
      </c>
      <c r="I8109">
        <v>-6</v>
      </c>
      <c r="J8109">
        <v>-14</v>
      </c>
      <c r="K8109" s="1" t="s">
        <v>94</v>
      </c>
      <c r="L8109">
        <v>58.19</v>
      </c>
      <c r="M8109">
        <f t="shared" si="1008"/>
        <v>-6</v>
      </c>
      <c r="N8109" s="3">
        <f t="shared" si="1015"/>
        <v>337.70883333334723</v>
      </c>
      <c r="O8109">
        <v>0</v>
      </c>
      <c r="P8109">
        <v>0.2</v>
      </c>
      <c r="Q8109">
        <f t="shared" si="1009"/>
        <v>0.70833333333333337</v>
      </c>
      <c r="R8109" t="str">
        <f t="shared" si="1010"/>
        <v/>
      </c>
      <c r="S8109">
        <f t="shared" si="1011"/>
        <v>-6</v>
      </c>
      <c r="T8109">
        <f t="shared" si="1012"/>
        <v>-6</v>
      </c>
      <c r="U8109">
        <f t="shared" si="1013"/>
        <v>-6</v>
      </c>
      <c r="V8109">
        <f t="shared" si="1014"/>
        <v>0</v>
      </c>
    </row>
    <row r="8110" spans="1:22" x14ac:dyDescent="0.35">
      <c r="A8110">
        <v>1999</v>
      </c>
      <c r="B8110">
        <v>12</v>
      </c>
      <c r="C8110">
        <v>4</v>
      </c>
      <c r="D8110">
        <v>18</v>
      </c>
      <c r="E8110">
        <v>30</v>
      </c>
      <c r="F8110">
        <v>0</v>
      </c>
      <c r="G8110">
        <v>0</v>
      </c>
      <c r="H8110">
        <v>0</v>
      </c>
      <c r="I8110">
        <v>-7</v>
      </c>
      <c r="J8110">
        <v>-15</v>
      </c>
      <c r="K8110">
        <v>1.4</v>
      </c>
      <c r="L8110">
        <v>59.84</v>
      </c>
      <c r="M8110">
        <f t="shared" si="1008"/>
        <v>-7</v>
      </c>
      <c r="N8110" s="3">
        <f t="shared" si="1015"/>
        <v>337.75050000001391</v>
      </c>
      <c r="O8110">
        <v>0</v>
      </c>
      <c r="P8110">
        <v>0.2</v>
      </c>
      <c r="Q8110">
        <f t="shared" si="1009"/>
        <v>0.75</v>
      </c>
      <c r="R8110" t="str">
        <f t="shared" si="1010"/>
        <v/>
      </c>
      <c r="S8110">
        <f t="shared" si="1011"/>
        <v>-7</v>
      </c>
      <c r="T8110">
        <f t="shared" si="1012"/>
        <v>-7</v>
      </c>
      <c r="U8110">
        <f t="shared" si="1013"/>
        <v>-7</v>
      </c>
      <c r="V8110">
        <f t="shared" si="1014"/>
        <v>0</v>
      </c>
    </row>
    <row r="8111" spans="1:22" x14ac:dyDescent="0.35">
      <c r="A8111">
        <v>1999</v>
      </c>
      <c r="B8111">
        <v>12</v>
      </c>
      <c r="C8111">
        <v>4</v>
      </c>
      <c r="D8111">
        <v>19</v>
      </c>
      <c r="E8111">
        <v>30</v>
      </c>
      <c r="F8111">
        <v>0</v>
      </c>
      <c r="G8111">
        <v>0</v>
      </c>
      <c r="H8111">
        <v>0</v>
      </c>
      <c r="I8111">
        <v>-7</v>
      </c>
      <c r="J8111">
        <v>-15</v>
      </c>
      <c r="K8111">
        <v>1.6</v>
      </c>
      <c r="L8111">
        <v>62.61</v>
      </c>
      <c r="M8111">
        <f t="shared" si="1008"/>
        <v>-7</v>
      </c>
      <c r="N8111" s="3">
        <f t="shared" si="1015"/>
        <v>337.7921666666806</v>
      </c>
      <c r="O8111">
        <v>0</v>
      </c>
      <c r="P8111">
        <v>0.2</v>
      </c>
      <c r="Q8111">
        <f t="shared" si="1009"/>
        <v>0.79166666666666663</v>
      </c>
      <c r="R8111" t="str">
        <f t="shared" si="1010"/>
        <v/>
      </c>
      <c r="S8111">
        <f t="shared" si="1011"/>
        <v>-7</v>
      </c>
      <c r="T8111">
        <f t="shared" si="1012"/>
        <v>-7</v>
      </c>
      <c r="U8111">
        <f t="shared" si="1013"/>
        <v>-7</v>
      </c>
      <c r="V8111">
        <f t="shared" si="1014"/>
        <v>0</v>
      </c>
    </row>
    <row r="8112" spans="1:22" x14ac:dyDescent="0.35">
      <c r="A8112">
        <v>1999</v>
      </c>
      <c r="B8112">
        <v>12</v>
      </c>
      <c r="C8112">
        <v>4</v>
      </c>
      <c r="D8112">
        <v>20</v>
      </c>
      <c r="E8112">
        <v>30</v>
      </c>
      <c r="F8112">
        <v>0</v>
      </c>
      <c r="G8112">
        <v>0</v>
      </c>
      <c r="H8112">
        <v>0</v>
      </c>
      <c r="I8112">
        <v>-8</v>
      </c>
      <c r="J8112">
        <v>-16</v>
      </c>
      <c r="K8112" s="1" t="s">
        <v>88</v>
      </c>
      <c r="L8112">
        <v>61.48</v>
      </c>
      <c r="M8112">
        <f t="shared" si="1008"/>
        <v>-8</v>
      </c>
      <c r="N8112" s="3">
        <f t="shared" si="1015"/>
        <v>337.83383333334729</v>
      </c>
      <c r="O8112">
        <v>0</v>
      </c>
      <c r="P8112">
        <v>0.2</v>
      </c>
      <c r="Q8112">
        <f t="shared" si="1009"/>
        <v>0.83333333333333337</v>
      </c>
      <c r="R8112" t="str">
        <f t="shared" si="1010"/>
        <v/>
      </c>
      <c r="S8112">
        <f t="shared" si="1011"/>
        <v>-8</v>
      </c>
      <c r="T8112">
        <f t="shared" si="1012"/>
        <v>-8</v>
      </c>
      <c r="U8112">
        <f t="shared" si="1013"/>
        <v>-8</v>
      </c>
      <c r="V8112">
        <f t="shared" si="1014"/>
        <v>0</v>
      </c>
    </row>
    <row r="8113" spans="1:22" x14ac:dyDescent="0.35">
      <c r="A8113">
        <v>1999</v>
      </c>
      <c r="B8113">
        <v>12</v>
      </c>
      <c r="C8113">
        <v>4</v>
      </c>
      <c r="D8113">
        <v>21</v>
      </c>
      <c r="E8113">
        <v>30</v>
      </c>
      <c r="F8113">
        <v>0</v>
      </c>
      <c r="G8113">
        <v>0</v>
      </c>
      <c r="H8113">
        <v>0</v>
      </c>
      <c r="I8113">
        <v>-8</v>
      </c>
      <c r="J8113">
        <v>-16</v>
      </c>
      <c r="K8113">
        <v>1.8</v>
      </c>
      <c r="L8113">
        <v>60.52</v>
      </c>
      <c r="M8113">
        <f t="shared" si="1008"/>
        <v>-8</v>
      </c>
      <c r="N8113" s="3">
        <f t="shared" si="1015"/>
        <v>337.87550000001397</v>
      </c>
      <c r="O8113">
        <v>0</v>
      </c>
      <c r="P8113">
        <v>0.2</v>
      </c>
      <c r="Q8113">
        <f t="shared" si="1009"/>
        <v>0.875</v>
      </c>
      <c r="R8113" t="str">
        <f t="shared" si="1010"/>
        <v/>
      </c>
      <c r="S8113">
        <f t="shared" si="1011"/>
        <v>-8</v>
      </c>
      <c r="T8113">
        <f t="shared" si="1012"/>
        <v>-8</v>
      </c>
      <c r="U8113">
        <f t="shared" si="1013"/>
        <v>-8</v>
      </c>
      <c r="V8113">
        <f t="shared" si="1014"/>
        <v>0</v>
      </c>
    </row>
    <row r="8114" spans="1:22" x14ac:dyDescent="0.35">
      <c r="A8114">
        <v>1999</v>
      </c>
      <c r="B8114">
        <v>12</v>
      </c>
      <c r="C8114">
        <v>4</v>
      </c>
      <c r="D8114">
        <v>22</v>
      </c>
      <c r="E8114">
        <v>30</v>
      </c>
      <c r="F8114">
        <v>0</v>
      </c>
      <c r="G8114">
        <v>0</v>
      </c>
      <c r="H8114">
        <v>0</v>
      </c>
      <c r="I8114">
        <v>-8</v>
      </c>
      <c r="J8114">
        <v>-16</v>
      </c>
      <c r="K8114">
        <v>1.8</v>
      </c>
      <c r="L8114">
        <v>59.94</v>
      </c>
      <c r="M8114">
        <f t="shared" si="1008"/>
        <v>-8</v>
      </c>
      <c r="N8114" s="3">
        <f t="shared" si="1015"/>
        <v>337.91716666668066</v>
      </c>
      <c r="O8114">
        <v>0</v>
      </c>
      <c r="P8114">
        <v>0.2</v>
      </c>
      <c r="Q8114">
        <f t="shared" si="1009"/>
        <v>0.91666666666666663</v>
      </c>
      <c r="R8114" t="str">
        <f t="shared" si="1010"/>
        <v/>
      </c>
      <c r="S8114">
        <f t="shared" si="1011"/>
        <v>-8</v>
      </c>
      <c r="T8114">
        <f t="shared" si="1012"/>
        <v>-8</v>
      </c>
      <c r="U8114">
        <f t="shared" si="1013"/>
        <v>-8</v>
      </c>
      <c r="V8114">
        <f t="shared" si="1014"/>
        <v>0</v>
      </c>
    </row>
    <row r="8115" spans="1:22" x14ac:dyDescent="0.35">
      <c r="A8115">
        <v>1999</v>
      </c>
      <c r="B8115">
        <v>12</v>
      </c>
      <c r="C8115">
        <v>4</v>
      </c>
      <c r="D8115">
        <v>23</v>
      </c>
      <c r="E8115">
        <v>30</v>
      </c>
      <c r="F8115">
        <v>0</v>
      </c>
      <c r="G8115">
        <v>0</v>
      </c>
      <c r="H8115">
        <v>0</v>
      </c>
      <c r="I8115">
        <v>-8</v>
      </c>
      <c r="J8115">
        <v>-16</v>
      </c>
      <c r="K8115">
        <v>1.9</v>
      </c>
      <c r="L8115">
        <v>59.47</v>
      </c>
      <c r="M8115">
        <f t="shared" si="1008"/>
        <v>-8</v>
      </c>
      <c r="N8115" s="3">
        <f t="shared" si="1015"/>
        <v>337.95883333334734</v>
      </c>
      <c r="O8115">
        <v>0</v>
      </c>
      <c r="P8115">
        <v>0.2</v>
      </c>
      <c r="Q8115">
        <f t="shared" si="1009"/>
        <v>0.95833333333333337</v>
      </c>
      <c r="R8115" t="str">
        <f t="shared" si="1010"/>
        <v/>
      </c>
      <c r="S8115">
        <f t="shared" si="1011"/>
        <v>-8</v>
      </c>
      <c r="T8115">
        <f t="shared" si="1012"/>
        <v>-8</v>
      </c>
      <c r="U8115">
        <f t="shared" si="1013"/>
        <v>-8</v>
      </c>
      <c r="V8115">
        <f t="shared" si="1014"/>
        <v>0</v>
      </c>
    </row>
    <row r="8116" spans="1:22" x14ac:dyDescent="0.35">
      <c r="A8116">
        <v>1999</v>
      </c>
      <c r="B8116">
        <v>12</v>
      </c>
      <c r="C8116">
        <v>5</v>
      </c>
      <c r="D8116">
        <v>0</v>
      </c>
      <c r="E8116">
        <v>30</v>
      </c>
      <c r="F8116">
        <v>0</v>
      </c>
      <c r="G8116">
        <v>0</v>
      </c>
      <c r="H8116">
        <v>0</v>
      </c>
      <c r="I8116">
        <v>-8</v>
      </c>
      <c r="J8116">
        <v>-16</v>
      </c>
      <c r="K8116">
        <v>2.1</v>
      </c>
      <c r="L8116">
        <v>63.33</v>
      </c>
      <c r="M8116">
        <f t="shared" si="1008"/>
        <v>-8</v>
      </c>
      <c r="N8116" s="3">
        <f t="shared" si="1015"/>
        <v>338.00050000001403</v>
      </c>
      <c r="O8116">
        <v>0</v>
      </c>
      <c r="P8116">
        <v>0.2</v>
      </c>
      <c r="Q8116">
        <f t="shared" si="1009"/>
        <v>0</v>
      </c>
      <c r="R8116" t="str">
        <f t="shared" si="1010"/>
        <v/>
      </c>
      <c r="S8116">
        <f t="shared" si="1011"/>
        <v>-8</v>
      </c>
      <c r="T8116">
        <f t="shared" si="1012"/>
        <v>-8</v>
      </c>
      <c r="U8116">
        <f t="shared" si="1013"/>
        <v>-8</v>
      </c>
      <c r="V8116">
        <f t="shared" si="1014"/>
        <v>0</v>
      </c>
    </row>
    <row r="8117" spans="1:22" x14ac:dyDescent="0.35">
      <c r="A8117">
        <v>1999</v>
      </c>
      <c r="B8117">
        <v>12</v>
      </c>
      <c r="C8117">
        <v>5</v>
      </c>
      <c r="D8117">
        <v>1</v>
      </c>
      <c r="E8117">
        <v>30</v>
      </c>
      <c r="F8117">
        <v>0</v>
      </c>
      <c r="G8117">
        <v>0</v>
      </c>
      <c r="H8117">
        <v>0</v>
      </c>
      <c r="I8117">
        <v>-8</v>
      </c>
      <c r="J8117">
        <v>-16</v>
      </c>
      <c r="K8117" s="1" t="s">
        <v>100</v>
      </c>
      <c r="L8117">
        <v>56.94</v>
      </c>
      <c r="M8117">
        <f t="shared" si="1008"/>
        <v>-8</v>
      </c>
      <c r="N8117" s="3">
        <f t="shared" si="1015"/>
        <v>338.04216666668071</v>
      </c>
      <c r="O8117">
        <v>0</v>
      </c>
      <c r="P8117">
        <v>0.2</v>
      </c>
      <c r="Q8117">
        <f t="shared" si="1009"/>
        <v>4.1666666666666664E-2</v>
      </c>
      <c r="R8117" t="str">
        <f t="shared" si="1010"/>
        <v/>
      </c>
      <c r="S8117">
        <f t="shared" si="1011"/>
        <v>-8</v>
      </c>
      <c r="T8117">
        <f t="shared" si="1012"/>
        <v>-8</v>
      </c>
      <c r="U8117">
        <f t="shared" si="1013"/>
        <v>-8</v>
      </c>
      <c r="V8117">
        <f t="shared" si="1014"/>
        <v>0</v>
      </c>
    </row>
    <row r="8118" spans="1:22" x14ac:dyDescent="0.35">
      <c r="A8118">
        <v>1999</v>
      </c>
      <c r="B8118">
        <v>12</v>
      </c>
      <c r="C8118">
        <v>5</v>
      </c>
      <c r="D8118">
        <v>2</v>
      </c>
      <c r="E8118">
        <v>30</v>
      </c>
      <c r="F8118">
        <v>0</v>
      </c>
      <c r="G8118">
        <v>0</v>
      </c>
      <c r="H8118">
        <v>0</v>
      </c>
      <c r="I8118">
        <v>-8</v>
      </c>
      <c r="J8118">
        <v>-17</v>
      </c>
      <c r="K8118" s="1" t="s">
        <v>92</v>
      </c>
      <c r="L8118">
        <v>55.76</v>
      </c>
      <c r="M8118">
        <f t="shared" si="1008"/>
        <v>-8</v>
      </c>
      <c r="N8118" s="3">
        <f t="shared" si="1015"/>
        <v>338.0838333333474</v>
      </c>
      <c r="O8118">
        <v>0</v>
      </c>
      <c r="P8118">
        <v>0.2</v>
      </c>
      <c r="Q8118">
        <f t="shared" si="1009"/>
        <v>8.3333333333333329E-2</v>
      </c>
      <c r="R8118" t="str">
        <f t="shared" si="1010"/>
        <v/>
      </c>
      <c r="S8118">
        <f t="shared" si="1011"/>
        <v>-8</v>
      </c>
      <c r="T8118">
        <f t="shared" si="1012"/>
        <v>-8</v>
      </c>
      <c r="U8118">
        <f t="shared" si="1013"/>
        <v>-8</v>
      </c>
      <c r="V8118">
        <f t="shared" si="1014"/>
        <v>0</v>
      </c>
    </row>
    <row r="8119" spans="1:22" x14ac:dyDescent="0.35">
      <c r="A8119">
        <v>1999</v>
      </c>
      <c r="B8119">
        <v>12</v>
      </c>
      <c r="C8119">
        <v>5</v>
      </c>
      <c r="D8119">
        <v>3</v>
      </c>
      <c r="E8119">
        <v>30</v>
      </c>
      <c r="F8119">
        <v>0</v>
      </c>
      <c r="G8119">
        <v>0</v>
      </c>
      <c r="H8119">
        <v>0</v>
      </c>
      <c r="I8119">
        <v>-7</v>
      </c>
      <c r="J8119">
        <v>-17</v>
      </c>
      <c r="K8119">
        <v>2.5</v>
      </c>
      <c r="L8119">
        <v>50.61</v>
      </c>
      <c r="M8119">
        <f t="shared" si="1008"/>
        <v>-7</v>
      </c>
      <c r="N8119" s="3">
        <f t="shared" si="1015"/>
        <v>338.12550000001409</v>
      </c>
      <c r="O8119">
        <v>0</v>
      </c>
      <c r="P8119">
        <v>0.2</v>
      </c>
      <c r="Q8119">
        <f t="shared" si="1009"/>
        <v>0.125</v>
      </c>
      <c r="R8119" t="str">
        <f t="shared" si="1010"/>
        <v/>
      </c>
      <c r="S8119">
        <f t="shared" si="1011"/>
        <v>-7</v>
      </c>
      <c r="T8119">
        <f t="shared" si="1012"/>
        <v>-7</v>
      </c>
      <c r="U8119">
        <f t="shared" si="1013"/>
        <v>-7</v>
      </c>
      <c r="V8119">
        <f t="shared" si="1014"/>
        <v>0</v>
      </c>
    </row>
    <row r="8120" spans="1:22" x14ac:dyDescent="0.35">
      <c r="A8120">
        <v>1999</v>
      </c>
      <c r="B8120">
        <v>12</v>
      </c>
      <c r="C8120">
        <v>5</v>
      </c>
      <c r="D8120">
        <v>4</v>
      </c>
      <c r="E8120">
        <v>30</v>
      </c>
      <c r="F8120">
        <v>0</v>
      </c>
      <c r="G8120">
        <v>0</v>
      </c>
      <c r="H8120">
        <v>0</v>
      </c>
      <c r="I8120">
        <v>-7</v>
      </c>
      <c r="J8120">
        <v>-17</v>
      </c>
      <c r="K8120">
        <v>2.5</v>
      </c>
      <c r="L8120">
        <v>49.67</v>
      </c>
      <c r="M8120">
        <f t="shared" si="1008"/>
        <v>-7</v>
      </c>
      <c r="N8120" s="3">
        <f t="shared" si="1015"/>
        <v>338.16716666668077</v>
      </c>
      <c r="O8120">
        <v>0</v>
      </c>
      <c r="P8120">
        <v>0.2</v>
      </c>
      <c r="Q8120">
        <f t="shared" si="1009"/>
        <v>0.16666666666666666</v>
      </c>
      <c r="R8120" t="str">
        <f t="shared" si="1010"/>
        <v/>
      </c>
      <c r="S8120">
        <f t="shared" si="1011"/>
        <v>-7</v>
      </c>
      <c r="T8120">
        <f t="shared" si="1012"/>
        <v>-7</v>
      </c>
      <c r="U8120">
        <f t="shared" si="1013"/>
        <v>-7</v>
      </c>
      <c r="V8120">
        <f t="shared" si="1014"/>
        <v>0</v>
      </c>
    </row>
    <row r="8121" spans="1:22" x14ac:dyDescent="0.35">
      <c r="A8121">
        <v>1999</v>
      </c>
      <c r="B8121">
        <v>12</v>
      </c>
      <c r="C8121">
        <v>5</v>
      </c>
      <c r="D8121">
        <v>5</v>
      </c>
      <c r="E8121">
        <v>30</v>
      </c>
      <c r="F8121">
        <v>0</v>
      </c>
      <c r="G8121">
        <v>0</v>
      </c>
      <c r="H8121">
        <v>0</v>
      </c>
      <c r="I8121">
        <v>-6</v>
      </c>
      <c r="J8121">
        <v>-17</v>
      </c>
      <c r="K8121">
        <v>2.5</v>
      </c>
      <c r="L8121">
        <v>48.81</v>
      </c>
      <c r="M8121">
        <f t="shared" si="1008"/>
        <v>-6</v>
      </c>
      <c r="N8121" s="3">
        <f t="shared" si="1015"/>
        <v>338.20883333334746</v>
      </c>
      <c r="O8121">
        <v>0</v>
      </c>
      <c r="P8121">
        <v>0.2</v>
      </c>
      <c r="Q8121">
        <f t="shared" si="1009"/>
        <v>0.20833333333333334</v>
      </c>
      <c r="R8121" t="str">
        <f t="shared" si="1010"/>
        <v/>
      </c>
      <c r="S8121">
        <f t="shared" si="1011"/>
        <v>-6</v>
      </c>
      <c r="T8121">
        <f t="shared" si="1012"/>
        <v>-6</v>
      </c>
      <c r="U8121">
        <f t="shared" si="1013"/>
        <v>-6</v>
      </c>
      <c r="V8121">
        <f t="shared" si="1014"/>
        <v>0</v>
      </c>
    </row>
    <row r="8122" spans="1:22" x14ac:dyDescent="0.35">
      <c r="A8122">
        <v>1999</v>
      </c>
      <c r="B8122">
        <v>12</v>
      </c>
      <c r="C8122">
        <v>5</v>
      </c>
      <c r="D8122">
        <v>6</v>
      </c>
      <c r="E8122">
        <v>30</v>
      </c>
      <c r="F8122">
        <v>0</v>
      </c>
      <c r="G8122">
        <v>0</v>
      </c>
      <c r="H8122">
        <v>0</v>
      </c>
      <c r="I8122">
        <v>-5</v>
      </c>
      <c r="J8122">
        <v>-18</v>
      </c>
      <c r="K8122">
        <v>2.5</v>
      </c>
      <c r="L8122">
        <v>44.39</v>
      </c>
      <c r="M8122">
        <f t="shared" si="1008"/>
        <v>-5</v>
      </c>
      <c r="N8122" s="3">
        <f t="shared" si="1015"/>
        <v>338.25050000001414</v>
      </c>
      <c r="O8122">
        <v>0</v>
      </c>
      <c r="P8122">
        <v>0.2</v>
      </c>
      <c r="Q8122">
        <f t="shared" si="1009"/>
        <v>0.25</v>
      </c>
      <c r="R8122" t="str">
        <f t="shared" si="1010"/>
        <v/>
      </c>
      <c r="S8122">
        <f t="shared" si="1011"/>
        <v>-5</v>
      </c>
      <c r="T8122">
        <f t="shared" si="1012"/>
        <v>-5</v>
      </c>
      <c r="U8122">
        <f t="shared" si="1013"/>
        <v>-5</v>
      </c>
      <c r="V8122">
        <f t="shared" si="1014"/>
        <v>5.7455209867574037</v>
      </c>
    </row>
    <row r="8123" spans="1:22" x14ac:dyDescent="0.35">
      <c r="A8123">
        <v>1999</v>
      </c>
      <c r="B8123">
        <v>12</v>
      </c>
      <c r="C8123">
        <v>5</v>
      </c>
      <c r="D8123">
        <v>7</v>
      </c>
      <c r="E8123">
        <v>30</v>
      </c>
      <c r="F8123">
        <v>443</v>
      </c>
      <c r="G8123">
        <v>19</v>
      </c>
      <c r="H8123">
        <v>43</v>
      </c>
      <c r="I8123">
        <v>-3</v>
      </c>
      <c r="J8123">
        <v>-17</v>
      </c>
      <c r="K8123" s="1" t="s">
        <v>105</v>
      </c>
      <c r="L8123">
        <v>38.369999999999997</v>
      </c>
      <c r="M8123">
        <f t="shared" si="1008"/>
        <v>4.9127918415142764</v>
      </c>
      <c r="N8123" s="3">
        <f t="shared" si="1015"/>
        <v>338.29216666668083</v>
      </c>
      <c r="O8123" s="1" t="s">
        <v>3679</v>
      </c>
      <c r="P8123">
        <v>0.2</v>
      </c>
      <c r="Q8123">
        <f t="shared" si="1009"/>
        <v>0.29166666666666669</v>
      </c>
      <c r="R8123" t="str">
        <f t="shared" si="1010"/>
        <v/>
      </c>
      <c r="S8123">
        <f t="shared" si="1011"/>
        <v>6.2235458889644413</v>
      </c>
      <c r="T8123">
        <f t="shared" si="1012"/>
        <v>2.0327434189368279</v>
      </c>
      <c r="U8123">
        <f t="shared" si="1013"/>
        <v>4.9127918415142764</v>
      </c>
      <c r="V8123">
        <f t="shared" si="1014"/>
        <v>175.55687514132646</v>
      </c>
    </row>
    <row r="8124" spans="1:22" x14ac:dyDescent="0.35">
      <c r="A8124">
        <v>1999</v>
      </c>
      <c r="B8124">
        <v>12</v>
      </c>
      <c r="C8124">
        <v>5</v>
      </c>
      <c r="D8124">
        <v>8</v>
      </c>
      <c r="E8124">
        <v>30</v>
      </c>
      <c r="F8124">
        <v>799</v>
      </c>
      <c r="G8124">
        <v>43</v>
      </c>
      <c r="H8124">
        <v>212</v>
      </c>
      <c r="I8124">
        <v>0</v>
      </c>
      <c r="J8124">
        <v>-15</v>
      </c>
      <c r="K8124">
        <v>3</v>
      </c>
      <c r="L8124" s="1" t="s">
        <v>284</v>
      </c>
      <c r="M8124">
        <f t="shared" si="1008"/>
        <v>21.153418128152325</v>
      </c>
      <c r="N8124" s="3">
        <f t="shared" si="1015"/>
        <v>338.33383333334751</v>
      </c>
      <c r="O8124" s="1" t="s">
        <v>3680</v>
      </c>
      <c r="P8124">
        <v>0.2</v>
      </c>
      <c r="Q8124">
        <f t="shared" si="1009"/>
        <v>0.33333333333333331</v>
      </c>
      <c r="R8124" t="str">
        <f t="shared" si="1010"/>
        <v/>
      </c>
      <c r="S8124">
        <f t="shared" si="1011"/>
        <v>24.661327574476996</v>
      </c>
      <c r="T8124">
        <f t="shared" si="1012"/>
        <v>13.423769997829147</v>
      </c>
      <c r="U8124">
        <f t="shared" si="1013"/>
        <v>21.153418128152325</v>
      </c>
      <c r="V8124">
        <f t="shared" si="1014"/>
        <v>453.58864957886465</v>
      </c>
    </row>
    <row r="8125" spans="1:22" x14ac:dyDescent="0.35">
      <c r="A8125">
        <v>1999</v>
      </c>
      <c r="B8125">
        <v>12</v>
      </c>
      <c r="C8125">
        <v>5</v>
      </c>
      <c r="D8125">
        <v>9</v>
      </c>
      <c r="E8125">
        <v>30</v>
      </c>
      <c r="F8125">
        <v>923</v>
      </c>
      <c r="G8125">
        <v>57</v>
      </c>
      <c r="H8125">
        <v>368</v>
      </c>
      <c r="I8125">
        <v>3</v>
      </c>
      <c r="J8125">
        <v>-10</v>
      </c>
      <c r="K8125">
        <v>2.5</v>
      </c>
      <c r="L8125">
        <v>40.9</v>
      </c>
      <c r="M8125">
        <f t="shared" si="1008"/>
        <v>35.268930002411331</v>
      </c>
      <c r="N8125" s="3">
        <f t="shared" si="1015"/>
        <v>338.3755000000142</v>
      </c>
      <c r="O8125" s="1" t="s">
        <v>3681</v>
      </c>
      <c r="P8125">
        <v>0.2</v>
      </c>
      <c r="Q8125">
        <f t="shared" si="1009"/>
        <v>0.375</v>
      </c>
      <c r="R8125">
        <f t="shared" si="1010"/>
        <v>0.31370242142013516</v>
      </c>
      <c r="S8125">
        <f t="shared" si="1011"/>
        <v>40.605057705744507</v>
      </c>
      <c r="T8125">
        <f t="shared" si="1012"/>
        <v>23.594899865150058</v>
      </c>
      <c r="U8125">
        <f t="shared" si="1013"/>
        <v>35.268930002411331</v>
      </c>
      <c r="V8125">
        <f t="shared" si="1014"/>
        <v>698.50952211795311</v>
      </c>
    </row>
    <row r="8126" spans="1:22" x14ac:dyDescent="0.35">
      <c r="A8126">
        <v>1999</v>
      </c>
      <c r="B8126">
        <v>12</v>
      </c>
      <c r="C8126">
        <v>5</v>
      </c>
      <c r="D8126">
        <v>10</v>
      </c>
      <c r="E8126">
        <v>30</v>
      </c>
      <c r="F8126">
        <v>976</v>
      </c>
      <c r="G8126">
        <v>65</v>
      </c>
      <c r="H8126">
        <v>479</v>
      </c>
      <c r="I8126">
        <v>6</v>
      </c>
      <c r="J8126">
        <v>-9</v>
      </c>
      <c r="K8126">
        <v>1.9</v>
      </c>
      <c r="L8126">
        <v>40.35</v>
      </c>
      <c r="M8126">
        <f t="shared" si="1008"/>
        <v>46.961629985460803</v>
      </c>
      <c r="N8126" s="3">
        <f t="shared" si="1015"/>
        <v>338.41716666668088</v>
      </c>
      <c r="O8126" s="1" t="s">
        <v>3682</v>
      </c>
      <c r="P8126">
        <v>0.2</v>
      </c>
      <c r="Q8126">
        <f t="shared" si="1009"/>
        <v>0.41666666666666669</v>
      </c>
      <c r="R8126">
        <f t="shared" si="1010"/>
        <v>0.31563834665908841</v>
      </c>
      <c r="S8126">
        <f t="shared" si="1011"/>
        <v>53.70993863798099</v>
      </c>
      <c r="T8126">
        <f t="shared" si="1012"/>
        <v>32.330062827742907</v>
      </c>
      <c r="U8126">
        <f t="shared" si="1013"/>
        <v>46.961629985460803</v>
      </c>
      <c r="V8126">
        <f t="shared" si="1014"/>
        <v>880.0199154634613</v>
      </c>
    </row>
    <row r="8127" spans="1:22" x14ac:dyDescent="0.35">
      <c r="A8127">
        <v>1999</v>
      </c>
      <c r="B8127">
        <v>12</v>
      </c>
      <c r="C8127">
        <v>5</v>
      </c>
      <c r="D8127">
        <v>11</v>
      </c>
      <c r="E8127">
        <v>30</v>
      </c>
      <c r="F8127">
        <v>995</v>
      </c>
      <c r="G8127">
        <v>68</v>
      </c>
      <c r="H8127">
        <v>531</v>
      </c>
      <c r="I8127">
        <v>8</v>
      </c>
      <c r="J8127">
        <v>-9</v>
      </c>
      <c r="K8127">
        <v>1.5</v>
      </c>
      <c r="L8127">
        <v>34.04</v>
      </c>
      <c r="M8127">
        <f t="shared" si="1008"/>
        <v>53.664217209161038</v>
      </c>
      <c r="N8127" s="3">
        <f t="shared" si="1015"/>
        <v>338.45883333334757</v>
      </c>
      <c r="O8127" s="1" t="s">
        <v>3683</v>
      </c>
      <c r="P8127">
        <v>0.2</v>
      </c>
      <c r="Q8127">
        <f t="shared" si="1009"/>
        <v>0.45833333333333331</v>
      </c>
      <c r="R8127">
        <f t="shared" si="1010"/>
        <v>0.31698320636141813</v>
      </c>
      <c r="S8127">
        <f t="shared" si="1011"/>
        <v>61.166981467267526</v>
      </c>
      <c r="T8127">
        <f t="shared" si="1012"/>
        <v>37.497701494271162</v>
      </c>
      <c r="U8127">
        <f t="shared" si="1013"/>
        <v>53.664217209161038</v>
      </c>
      <c r="V8127">
        <f t="shared" si="1014"/>
        <v>979.99921891319889</v>
      </c>
    </row>
    <row r="8128" spans="1:22" x14ac:dyDescent="0.35">
      <c r="A8128">
        <v>1999</v>
      </c>
      <c r="B8128">
        <v>12</v>
      </c>
      <c r="C8128">
        <v>5</v>
      </c>
      <c r="D8128">
        <v>12</v>
      </c>
      <c r="E8128">
        <v>30</v>
      </c>
      <c r="F8128">
        <v>989</v>
      </c>
      <c r="G8128">
        <v>67</v>
      </c>
      <c r="H8128">
        <v>520</v>
      </c>
      <c r="I8128">
        <v>9</v>
      </c>
      <c r="J8128">
        <v>-9</v>
      </c>
      <c r="K8128">
        <v>1.4</v>
      </c>
      <c r="L8128">
        <v>31.29</v>
      </c>
      <c r="M8128">
        <f t="shared" si="1008"/>
        <v>54.289018547675674</v>
      </c>
      <c r="N8128" s="3">
        <f t="shared" si="1015"/>
        <v>338.50050000001426</v>
      </c>
      <c r="O8128" s="1" t="s">
        <v>3684</v>
      </c>
      <c r="P8128">
        <v>0.2</v>
      </c>
      <c r="Q8128">
        <f t="shared" si="1009"/>
        <v>0.5</v>
      </c>
      <c r="R8128">
        <f t="shared" si="1010"/>
        <v>0.31732650285251396</v>
      </c>
      <c r="S8128">
        <f t="shared" si="1011"/>
        <v>61.72492802578374</v>
      </c>
      <c r="T8128">
        <f t="shared" si="1012"/>
        <v>38.291935788245659</v>
      </c>
      <c r="U8128">
        <f t="shared" si="1013"/>
        <v>54.289018547675674</v>
      </c>
      <c r="V8128">
        <f t="shared" si="1014"/>
        <v>986.81788052072216</v>
      </c>
    </row>
    <row r="8129" spans="1:22" x14ac:dyDescent="0.35">
      <c r="A8129">
        <v>1999</v>
      </c>
      <c r="B8129">
        <v>12</v>
      </c>
      <c r="C8129">
        <v>5</v>
      </c>
      <c r="D8129">
        <v>13</v>
      </c>
      <c r="E8129">
        <v>30</v>
      </c>
      <c r="F8129">
        <v>957</v>
      </c>
      <c r="G8129">
        <v>62</v>
      </c>
      <c r="H8129">
        <v>448</v>
      </c>
      <c r="I8129">
        <v>8</v>
      </c>
      <c r="J8129">
        <v>-9</v>
      </c>
      <c r="K8129">
        <v>1.1000000000000001</v>
      </c>
      <c r="L8129">
        <v>33.03</v>
      </c>
      <c r="M8129">
        <f t="shared" si="1008"/>
        <v>49.433312980422372</v>
      </c>
      <c r="N8129" s="3">
        <f t="shared" si="1015"/>
        <v>338.54216666668094</v>
      </c>
      <c r="O8129" s="1" t="s">
        <v>3685</v>
      </c>
      <c r="P8129">
        <v>0.2</v>
      </c>
      <c r="Q8129">
        <f t="shared" si="1009"/>
        <v>0.54166666666666663</v>
      </c>
      <c r="R8129">
        <f t="shared" si="1010"/>
        <v>0.31837393603252001</v>
      </c>
      <c r="S8129">
        <f t="shared" si="1011"/>
        <v>56.221480573873848</v>
      </c>
      <c r="T8129">
        <f t="shared" si="1012"/>
        <v>34.900113385203902</v>
      </c>
      <c r="U8129">
        <f t="shared" si="1013"/>
        <v>49.433312980422372</v>
      </c>
      <c r="V8129">
        <f t="shared" si="1014"/>
        <v>893.06111036823643</v>
      </c>
    </row>
    <row r="8130" spans="1:22" x14ac:dyDescent="0.35">
      <c r="A8130">
        <v>1999</v>
      </c>
      <c r="B8130">
        <v>12</v>
      </c>
      <c r="C8130">
        <v>5</v>
      </c>
      <c r="D8130">
        <v>14</v>
      </c>
      <c r="E8130">
        <v>30</v>
      </c>
      <c r="F8130">
        <v>884</v>
      </c>
      <c r="G8130">
        <v>53</v>
      </c>
      <c r="H8130">
        <v>322</v>
      </c>
      <c r="I8130">
        <v>7</v>
      </c>
      <c r="J8130">
        <v>-5</v>
      </c>
      <c r="K8130">
        <v>0.9</v>
      </c>
      <c r="L8130">
        <v>47.47</v>
      </c>
      <c r="M8130">
        <f t="shared" si="1008"/>
        <v>40.092070748036207</v>
      </c>
      <c r="N8130" s="3">
        <f t="shared" si="1015"/>
        <v>338.58383333334763</v>
      </c>
      <c r="O8130" s="1" t="s">
        <v>3686</v>
      </c>
      <c r="P8130">
        <v>0.2</v>
      </c>
      <c r="Q8130">
        <f t="shared" si="1009"/>
        <v>0.58333333333333337</v>
      </c>
      <c r="R8130">
        <f t="shared" si="1010"/>
        <v>0.31908719757692589</v>
      </c>
      <c r="S8130">
        <f t="shared" si="1011"/>
        <v>45.505592525208812</v>
      </c>
      <c r="T8130">
        <f t="shared" si="1012"/>
        <v>28.539942325885139</v>
      </c>
      <c r="U8130">
        <f t="shared" si="1013"/>
        <v>40.092070748036207</v>
      </c>
      <c r="V8130">
        <f t="shared" si="1014"/>
        <v>688.84899160986095</v>
      </c>
    </row>
    <row r="8131" spans="1:22" x14ac:dyDescent="0.35">
      <c r="A8131">
        <v>1999</v>
      </c>
      <c r="B8131">
        <v>12</v>
      </c>
      <c r="C8131">
        <v>5</v>
      </c>
      <c r="D8131">
        <v>15</v>
      </c>
      <c r="E8131">
        <v>30</v>
      </c>
      <c r="F8131">
        <v>720</v>
      </c>
      <c r="G8131">
        <v>37</v>
      </c>
      <c r="H8131">
        <v>158</v>
      </c>
      <c r="I8131">
        <v>4</v>
      </c>
      <c r="J8131">
        <v>-4</v>
      </c>
      <c r="K8131">
        <v>1.1000000000000001</v>
      </c>
      <c r="L8131">
        <v>60.44</v>
      </c>
      <c r="M8131">
        <f t="shared" si="1008"/>
        <v>24.093774366453683</v>
      </c>
      <c r="N8131" s="3">
        <f t="shared" si="1015"/>
        <v>338.62550000001431</v>
      </c>
      <c r="O8131" s="1" t="s">
        <v>3687</v>
      </c>
      <c r="P8131">
        <v>0.2</v>
      </c>
      <c r="Q8131">
        <f t="shared" si="1009"/>
        <v>0.625</v>
      </c>
      <c r="R8131">
        <f t="shared" si="1010"/>
        <v>0.31837393603252012</v>
      </c>
      <c r="S8131">
        <f t="shared" si="1011"/>
        <v>27.385809160990561</v>
      </c>
      <c r="T8131">
        <f t="shared" si="1012"/>
        <v>17.045657465279469</v>
      </c>
      <c r="U8131">
        <f t="shared" si="1013"/>
        <v>24.093774366453683</v>
      </c>
      <c r="V8131">
        <f t="shared" si="1014"/>
        <v>251.72393174013169</v>
      </c>
    </row>
    <row r="8132" spans="1:22" x14ac:dyDescent="0.35">
      <c r="A8132">
        <v>1999</v>
      </c>
      <c r="B8132">
        <v>12</v>
      </c>
      <c r="C8132">
        <v>5</v>
      </c>
      <c r="D8132">
        <v>16</v>
      </c>
      <c r="E8132">
        <v>30</v>
      </c>
      <c r="F8132">
        <v>0</v>
      </c>
      <c r="G8132">
        <v>0</v>
      </c>
      <c r="H8132">
        <v>0</v>
      </c>
      <c r="I8132">
        <v>1</v>
      </c>
      <c r="J8132">
        <v>-9</v>
      </c>
      <c r="K8132">
        <v>1.5</v>
      </c>
      <c r="L8132">
        <v>51.14</v>
      </c>
      <c r="M8132">
        <f t="shared" si="1008"/>
        <v>1</v>
      </c>
      <c r="N8132" s="3">
        <f t="shared" si="1015"/>
        <v>338.667166666681</v>
      </c>
      <c r="O8132">
        <v>0</v>
      </c>
      <c r="P8132">
        <v>0.2</v>
      </c>
      <c r="Q8132">
        <f t="shared" si="1009"/>
        <v>0.66666666666666663</v>
      </c>
      <c r="R8132" t="str">
        <f t="shared" si="1010"/>
        <v/>
      </c>
      <c r="S8132">
        <f t="shared" si="1011"/>
        <v>1</v>
      </c>
      <c r="T8132">
        <f t="shared" si="1012"/>
        <v>1</v>
      </c>
      <c r="U8132">
        <f t="shared" si="1013"/>
        <v>1</v>
      </c>
      <c r="V8132">
        <f t="shared" si="1014"/>
        <v>0</v>
      </c>
    </row>
    <row r="8133" spans="1:22" x14ac:dyDescent="0.35">
      <c r="A8133">
        <v>1999</v>
      </c>
      <c r="B8133">
        <v>12</v>
      </c>
      <c r="C8133">
        <v>5</v>
      </c>
      <c r="D8133">
        <v>17</v>
      </c>
      <c r="E8133">
        <v>30</v>
      </c>
      <c r="F8133">
        <v>0</v>
      </c>
      <c r="G8133">
        <v>0</v>
      </c>
      <c r="H8133">
        <v>0</v>
      </c>
      <c r="I8133">
        <v>0</v>
      </c>
      <c r="J8133">
        <v>-11</v>
      </c>
      <c r="K8133" s="1" t="s">
        <v>88</v>
      </c>
      <c r="L8133">
        <v>46.76</v>
      </c>
      <c r="M8133">
        <f t="shared" ref="M8133:M8196" si="1016">+I8133+O8133*EXP(-2.98-0.0471*K8133*1.7)+1*O8133/1000</f>
        <v>0</v>
      </c>
      <c r="N8133" s="3">
        <f t="shared" si="1015"/>
        <v>338.70883333334768</v>
      </c>
      <c r="O8133">
        <v>0</v>
      </c>
      <c r="P8133">
        <v>0.2</v>
      </c>
      <c r="Q8133">
        <f t="shared" ref="Q8133:Q8196" si="1017">+D8133/24</f>
        <v>0.70833333333333337</v>
      </c>
      <c r="R8133" t="str">
        <f t="shared" ref="R8133:R8196" si="1018">+IF(O8133&gt;100,IF(I8133&gt;0,(S8133-M8133)/(S8133-T8133),""),"")</f>
        <v/>
      </c>
      <c r="S8133">
        <f t="shared" ref="S8133:S8196" si="1019">I8133+O8133*EXP(-2.81-0.0455*K8133*1.7)</f>
        <v>0</v>
      </c>
      <c r="T8133">
        <f t="shared" ref="T8133:T8196" si="1020">I8133+O8133*EXP(-3.47-0.0594*K8133*1.7)+3*O8133/1000</f>
        <v>0</v>
      </c>
      <c r="U8133">
        <f t="shared" ref="U8133:U8196" si="1021">+I8133+O8133*EXP(-2.98-0.0471*K8133*1.7)+1*O8133/1000</f>
        <v>0</v>
      </c>
      <c r="V8133">
        <f t="shared" ref="V8133:V8196" si="1022">+IF((SIN(23.45*PI()/180*SIN(2*PI()*(284+N8133)/365.25))*SIN($F$2*PI()/180)*COS($AU$2*PI()/180)+SIN(23.45*PI()/180*SIN(2*PI()*(284+N8133)/365.25))*COS($F$2*PI()/180)*SIN($AU$2*PI()/180)*COS($AV$2*PI()/180)+COS(23.45*PI()/180*SIN(2*PI()*(284+N8133)/365.25))*COS($F$2*PI()/180)*COS($AU$2*PI()/180)*COS(Q8133*2*PI()-PI())-COS(23.45*PI()/180*SIN(2*PI()*(284+N8133)/365.25))*SIN($F$2*PI()/180)*SIN($AU$2*PI()/180)*COS($AV$2*PI()/180)*COS(Q8133*2*PI()-PI())-COS(23.45*PI()/180*SIN(2*PI()*(284+N8133)/365.25))*SIN($AU$2*PI()/180)*SIN($AV$2*PI()/180)*SIN(Q8133*2*PI()-PI()))&gt;0,(F8134+F8133)*COS(ACOS(SIN(23.45*PI()/180*SIN(2*PI()*(284+N8133)/365.25))*SIN($F$2*PI()/180)*COS($AU$2*PI()/180)+SIN(23.45*PI()/180*SIN(2*PI()*(284+N8133)/365.25))*COS($F$2*PI()/180)*SIN($AU$2*PI()/180)*COS($AV$2*PI()/180)+COS(23.45*PI()/180*SIN(2*PI()*(284+N8133)/365.25))*COS($F$2*PI()/180)*COS($AU$2*PI()/180)*COS(Q8133*2*PI()-PI())-COS(23.45*PI()/180*SIN(2*PI()*(284+N8133)/365.25))*SIN($F$2*PI()/180)*SIN($AU$2*PI()/180)*COS($AV$2*PI()/180)*COS(Q8133*2*PI()-PI())-COS(23.45*PI()/180*SIN(2*PI()*(284+N8133)/365.25))*SIN($AU$2*PI()/180)*SIN($AV$2*PI()/180)*SIN(Q8133*2*PI()-PI())))/2+(G8134+G8133)*(1+COS($AU$2))/4+(H8134+H8133)*P8133*(1-COS($AU$2))/4,(G8134+G8133)*(1+COS($AU$2))/4+(H8134+H8133)*P8133*(1-COS($AU$2))/4)</f>
        <v>0</v>
      </c>
    </row>
    <row r="8134" spans="1:22" x14ac:dyDescent="0.35">
      <c r="A8134">
        <v>1999</v>
      </c>
      <c r="B8134">
        <v>12</v>
      </c>
      <c r="C8134">
        <v>5</v>
      </c>
      <c r="D8134">
        <v>18</v>
      </c>
      <c r="E8134">
        <v>30</v>
      </c>
      <c r="F8134">
        <v>0</v>
      </c>
      <c r="G8134">
        <v>0</v>
      </c>
      <c r="H8134">
        <v>0</v>
      </c>
      <c r="I8134">
        <v>-1</v>
      </c>
      <c r="J8134">
        <v>-12</v>
      </c>
      <c r="K8134">
        <v>1.8</v>
      </c>
      <c r="L8134" s="1" t="s">
        <v>361</v>
      </c>
      <c r="M8134">
        <f t="shared" si="1016"/>
        <v>-1</v>
      </c>
      <c r="N8134" s="3">
        <f t="shared" ref="N8134:N8197" si="1023">+N8133+1/24</f>
        <v>338.75050000001437</v>
      </c>
      <c r="O8134">
        <v>0</v>
      </c>
      <c r="P8134">
        <v>0.2</v>
      </c>
      <c r="Q8134">
        <f t="shared" si="1017"/>
        <v>0.75</v>
      </c>
      <c r="R8134" t="str">
        <f t="shared" si="1018"/>
        <v/>
      </c>
      <c r="S8134">
        <f t="shared" si="1019"/>
        <v>-1</v>
      </c>
      <c r="T8134">
        <f t="shared" si="1020"/>
        <v>-1</v>
      </c>
      <c r="U8134">
        <f t="shared" si="1021"/>
        <v>-1</v>
      </c>
      <c r="V8134">
        <f t="shared" si="1022"/>
        <v>0</v>
      </c>
    </row>
    <row r="8135" spans="1:22" x14ac:dyDescent="0.35">
      <c r="A8135">
        <v>1999</v>
      </c>
      <c r="B8135">
        <v>12</v>
      </c>
      <c r="C8135">
        <v>5</v>
      </c>
      <c r="D8135">
        <v>19</v>
      </c>
      <c r="E8135">
        <v>30</v>
      </c>
      <c r="F8135">
        <v>0</v>
      </c>
      <c r="G8135">
        <v>0</v>
      </c>
      <c r="H8135">
        <v>0</v>
      </c>
      <c r="I8135">
        <v>-1</v>
      </c>
      <c r="J8135">
        <v>-12</v>
      </c>
      <c r="K8135">
        <v>1.9</v>
      </c>
      <c r="L8135">
        <v>51.77</v>
      </c>
      <c r="M8135">
        <f t="shared" si="1016"/>
        <v>-1</v>
      </c>
      <c r="N8135" s="3">
        <f t="shared" si="1023"/>
        <v>338.79216666668106</v>
      </c>
      <c r="O8135">
        <v>0</v>
      </c>
      <c r="P8135">
        <v>0.2</v>
      </c>
      <c r="Q8135">
        <f t="shared" si="1017"/>
        <v>0.79166666666666663</v>
      </c>
      <c r="R8135" t="str">
        <f t="shared" si="1018"/>
        <v/>
      </c>
      <c r="S8135">
        <f t="shared" si="1019"/>
        <v>-1</v>
      </c>
      <c r="T8135">
        <f t="shared" si="1020"/>
        <v>-1</v>
      </c>
      <c r="U8135">
        <f t="shared" si="1021"/>
        <v>-1</v>
      </c>
      <c r="V8135">
        <f t="shared" si="1022"/>
        <v>0</v>
      </c>
    </row>
    <row r="8136" spans="1:22" x14ac:dyDescent="0.35">
      <c r="A8136">
        <v>1999</v>
      </c>
      <c r="B8136">
        <v>12</v>
      </c>
      <c r="C8136">
        <v>5</v>
      </c>
      <c r="D8136">
        <v>20</v>
      </c>
      <c r="E8136">
        <v>30</v>
      </c>
      <c r="F8136">
        <v>0</v>
      </c>
      <c r="G8136">
        <v>0</v>
      </c>
      <c r="H8136">
        <v>0</v>
      </c>
      <c r="I8136">
        <v>-1</v>
      </c>
      <c r="J8136">
        <v>-12</v>
      </c>
      <c r="K8136">
        <v>2.1</v>
      </c>
      <c r="L8136">
        <v>50.16</v>
      </c>
      <c r="M8136">
        <f t="shared" si="1016"/>
        <v>-1</v>
      </c>
      <c r="N8136" s="3">
        <f t="shared" si="1023"/>
        <v>338.83383333334774</v>
      </c>
      <c r="O8136">
        <v>0</v>
      </c>
      <c r="P8136">
        <v>0.2</v>
      </c>
      <c r="Q8136">
        <f t="shared" si="1017"/>
        <v>0.83333333333333337</v>
      </c>
      <c r="R8136" t="str">
        <f t="shared" si="1018"/>
        <v/>
      </c>
      <c r="S8136">
        <f t="shared" si="1019"/>
        <v>-1</v>
      </c>
      <c r="T8136">
        <f t="shared" si="1020"/>
        <v>-1</v>
      </c>
      <c r="U8136">
        <f t="shared" si="1021"/>
        <v>-1</v>
      </c>
      <c r="V8136">
        <f t="shared" si="1022"/>
        <v>0</v>
      </c>
    </row>
    <row r="8137" spans="1:22" x14ac:dyDescent="0.35">
      <c r="A8137">
        <v>1999</v>
      </c>
      <c r="B8137">
        <v>12</v>
      </c>
      <c r="C8137">
        <v>5</v>
      </c>
      <c r="D8137">
        <v>21</v>
      </c>
      <c r="E8137">
        <v>30</v>
      </c>
      <c r="F8137">
        <v>0</v>
      </c>
      <c r="G8137">
        <v>0</v>
      </c>
      <c r="H8137">
        <v>0</v>
      </c>
      <c r="I8137">
        <v>-1</v>
      </c>
      <c r="J8137">
        <v>-13</v>
      </c>
      <c r="K8137" s="1" t="s">
        <v>100</v>
      </c>
      <c r="L8137">
        <v>44.07</v>
      </c>
      <c r="M8137">
        <f t="shared" si="1016"/>
        <v>-1</v>
      </c>
      <c r="N8137" s="3">
        <f t="shared" si="1023"/>
        <v>338.87550000001443</v>
      </c>
      <c r="O8137">
        <v>0</v>
      </c>
      <c r="P8137">
        <v>0.2</v>
      </c>
      <c r="Q8137">
        <f t="shared" si="1017"/>
        <v>0.875</v>
      </c>
      <c r="R8137" t="str">
        <f t="shared" si="1018"/>
        <v/>
      </c>
      <c r="S8137">
        <f t="shared" si="1019"/>
        <v>-1</v>
      </c>
      <c r="T8137">
        <f t="shared" si="1020"/>
        <v>-1</v>
      </c>
      <c r="U8137">
        <f t="shared" si="1021"/>
        <v>-1</v>
      </c>
      <c r="V8137">
        <f t="shared" si="1022"/>
        <v>0</v>
      </c>
    </row>
    <row r="8138" spans="1:22" x14ac:dyDescent="0.35">
      <c r="A8138">
        <v>1999</v>
      </c>
      <c r="B8138">
        <v>12</v>
      </c>
      <c r="C8138">
        <v>5</v>
      </c>
      <c r="D8138">
        <v>22</v>
      </c>
      <c r="E8138">
        <v>30</v>
      </c>
      <c r="F8138">
        <v>0</v>
      </c>
      <c r="G8138">
        <v>0</v>
      </c>
      <c r="H8138">
        <v>0</v>
      </c>
      <c r="I8138">
        <v>0</v>
      </c>
      <c r="J8138">
        <v>-13</v>
      </c>
      <c r="K8138" s="1" t="s">
        <v>92</v>
      </c>
      <c r="L8138">
        <v>43.3</v>
      </c>
      <c r="M8138">
        <f t="shared" si="1016"/>
        <v>0</v>
      </c>
      <c r="N8138" s="3">
        <f t="shared" si="1023"/>
        <v>338.91716666668111</v>
      </c>
      <c r="O8138">
        <v>0</v>
      </c>
      <c r="P8138">
        <v>0.2</v>
      </c>
      <c r="Q8138">
        <f t="shared" si="1017"/>
        <v>0.91666666666666663</v>
      </c>
      <c r="R8138" t="str">
        <f t="shared" si="1018"/>
        <v/>
      </c>
      <c r="S8138">
        <f t="shared" si="1019"/>
        <v>0</v>
      </c>
      <c r="T8138">
        <f t="shared" si="1020"/>
        <v>0</v>
      </c>
      <c r="U8138">
        <f t="shared" si="1021"/>
        <v>0</v>
      </c>
      <c r="V8138">
        <f t="shared" si="1022"/>
        <v>0</v>
      </c>
    </row>
    <row r="8139" spans="1:22" x14ac:dyDescent="0.35">
      <c r="A8139">
        <v>1999</v>
      </c>
      <c r="B8139">
        <v>12</v>
      </c>
      <c r="C8139">
        <v>5</v>
      </c>
      <c r="D8139">
        <v>23</v>
      </c>
      <c r="E8139">
        <v>30</v>
      </c>
      <c r="F8139">
        <v>0</v>
      </c>
      <c r="G8139">
        <v>0</v>
      </c>
      <c r="H8139">
        <v>0</v>
      </c>
      <c r="I8139">
        <v>0</v>
      </c>
      <c r="J8139">
        <v>-13</v>
      </c>
      <c r="K8139" s="1" t="s">
        <v>92</v>
      </c>
      <c r="L8139">
        <v>40.98</v>
      </c>
      <c r="M8139">
        <f t="shared" si="1016"/>
        <v>0</v>
      </c>
      <c r="N8139" s="3">
        <f t="shared" si="1023"/>
        <v>338.9588333333478</v>
      </c>
      <c r="O8139">
        <v>0</v>
      </c>
      <c r="P8139">
        <v>0.2</v>
      </c>
      <c r="Q8139">
        <f t="shared" si="1017"/>
        <v>0.95833333333333337</v>
      </c>
      <c r="R8139" t="str">
        <f t="shared" si="1018"/>
        <v/>
      </c>
      <c r="S8139">
        <f t="shared" si="1019"/>
        <v>0</v>
      </c>
      <c r="T8139">
        <f t="shared" si="1020"/>
        <v>0</v>
      </c>
      <c r="U8139">
        <f t="shared" si="1021"/>
        <v>0</v>
      </c>
      <c r="V8139">
        <f t="shared" si="1022"/>
        <v>0</v>
      </c>
    </row>
    <row r="8140" spans="1:22" x14ac:dyDescent="0.35">
      <c r="A8140">
        <v>1999</v>
      </c>
      <c r="B8140">
        <v>12</v>
      </c>
      <c r="C8140">
        <v>6</v>
      </c>
      <c r="D8140">
        <v>0</v>
      </c>
      <c r="E8140">
        <v>30</v>
      </c>
      <c r="F8140">
        <v>0</v>
      </c>
      <c r="G8140">
        <v>0</v>
      </c>
      <c r="H8140">
        <v>0</v>
      </c>
      <c r="I8140">
        <v>0</v>
      </c>
      <c r="J8140">
        <v>-13</v>
      </c>
      <c r="K8140" s="1" t="s">
        <v>100</v>
      </c>
      <c r="L8140">
        <v>41.55</v>
      </c>
      <c r="M8140">
        <f t="shared" si="1016"/>
        <v>0</v>
      </c>
      <c r="N8140" s="3">
        <f t="shared" si="1023"/>
        <v>339.00050000001448</v>
      </c>
      <c r="O8140">
        <v>0</v>
      </c>
      <c r="P8140">
        <v>0.2</v>
      </c>
      <c r="Q8140">
        <f t="shared" si="1017"/>
        <v>0</v>
      </c>
      <c r="R8140" t="str">
        <f t="shared" si="1018"/>
        <v/>
      </c>
      <c r="S8140">
        <f t="shared" si="1019"/>
        <v>0</v>
      </c>
      <c r="T8140">
        <f t="shared" si="1020"/>
        <v>0</v>
      </c>
      <c r="U8140">
        <f t="shared" si="1021"/>
        <v>0</v>
      </c>
      <c r="V8140">
        <f t="shared" si="1022"/>
        <v>0</v>
      </c>
    </row>
    <row r="8141" spans="1:22" x14ac:dyDescent="0.35">
      <c r="A8141">
        <v>1999</v>
      </c>
      <c r="B8141">
        <v>12</v>
      </c>
      <c r="C8141">
        <v>6</v>
      </c>
      <c r="D8141">
        <v>1</v>
      </c>
      <c r="E8141">
        <v>30</v>
      </c>
      <c r="F8141">
        <v>0</v>
      </c>
      <c r="G8141">
        <v>0</v>
      </c>
      <c r="H8141">
        <v>0</v>
      </c>
      <c r="I8141">
        <v>0</v>
      </c>
      <c r="J8141">
        <v>-13</v>
      </c>
      <c r="K8141">
        <v>2.2000000000000002</v>
      </c>
      <c r="L8141">
        <v>41.68</v>
      </c>
      <c r="M8141">
        <f t="shared" si="1016"/>
        <v>0</v>
      </c>
      <c r="N8141" s="3">
        <f t="shared" si="1023"/>
        <v>339.04216666668117</v>
      </c>
      <c r="O8141">
        <v>0</v>
      </c>
      <c r="P8141">
        <v>0.2</v>
      </c>
      <c r="Q8141">
        <f t="shared" si="1017"/>
        <v>4.1666666666666664E-2</v>
      </c>
      <c r="R8141" t="str">
        <f t="shared" si="1018"/>
        <v/>
      </c>
      <c r="S8141">
        <f t="shared" si="1019"/>
        <v>0</v>
      </c>
      <c r="T8141">
        <f t="shared" si="1020"/>
        <v>0</v>
      </c>
      <c r="U8141">
        <f t="shared" si="1021"/>
        <v>0</v>
      </c>
      <c r="V8141">
        <f t="shared" si="1022"/>
        <v>0</v>
      </c>
    </row>
    <row r="8142" spans="1:22" x14ac:dyDescent="0.35">
      <c r="A8142">
        <v>1999</v>
      </c>
      <c r="B8142">
        <v>12</v>
      </c>
      <c r="C8142">
        <v>6</v>
      </c>
      <c r="D8142">
        <v>2</v>
      </c>
      <c r="E8142">
        <v>30</v>
      </c>
      <c r="F8142">
        <v>0</v>
      </c>
      <c r="G8142">
        <v>0</v>
      </c>
      <c r="H8142">
        <v>0</v>
      </c>
      <c r="I8142">
        <v>0</v>
      </c>
      <c r="J8142">
        <v>-13</v>
      </c>
      <c r="K8142">
        <v>2.2000000000000002</v>
      </c>
      <c r="L8142">
        <v>41.49</v>
      </c>
      <c r="M8142">
        <f t="shared" si="1016"/>
        <v>0</v>
      </c>
      <c r="N8142" s="3">
        <f t="shared" si="1023"/>
        <v>339.08383333334785</v>
      </c>
      <c r="O8142">
        <v>0</v>
      </c>
      <c r="P8142">
        <v>0.2</v>
      </c>
      <c r="Q8142">
        <f t="shared" si="1017"/>
        <v>8.3333333333333329E-2</v>
      </c>
      <c r="R8142" t="str">
        <f t="shared" si="1018"/>
        <v/>
      </c>
      <c r="S8142">
        <f t="shared" si="1019"/>
        <v>0</v>
      </c>
      <c r="T8142">
        <f t="shared" si="1020"/>
        <v>0</v>
      </c>
      <c r="U8142">
        <f t="shared" si="1021"/>
        <v>0</v>
      </c>
      <c r="V8142">
        <f t="shared" si="1022"/>
        <v>0</v>
      </c>
    </row>
    <row r="8143" spans="1:22" x14ac:dyDescent="0.35">
      <c r="A8143">
        <v>1999</v>
      </c>
      <c r="B8143">
        <v>12</v>
      </c>
      <c r="C8143">
        <v>6</v>
      </c>
      <c r="D8143">
        <v>3</v>
      </c>
      <c r="E8143">
        <v>30</v>
      </c>
      <c r="F8143">
        <v>0</v>
      </c>
      <c r="G8143">
        <v>0</v>
      </c>
      <c r="H8143">
        <v>0</v>
      </c>
      <c r="I8143">
        <v>0</v>
      </c>
      <c r="J8143">
        <v>-13</v>
      </c>
      <c r="K8143">
        <v>2.2000000000000002</v>
      </c>
      <c r="L8143">
        <v>41.61</v>
      </c>
      <c r="M8143">
        <f t="shared" si="1016"/>
        <v>0</v>
      </c>
      <c r="N8143" s="3">
        <f t="shared" si="1023"/>
        <v>339.12550000001454</v>
      </c>
      <c r="O8143">
        <v>0</v>
      </c>
      <c r="P8143">
        <v>0.2</v>
      </c>
      <c r="Q8143">
        <f t="shared" si="1017"/>
        <v>0.125</v>
      </c>
      <c r="R8143" t="str">
        <f t="shared" si="1018"/>
        <v/>
      </c>
      <c r="S8143">
        <f t="shared" si="1019"/>
        <v>0</v>
      </c>
      <c r="T8143">
        <f t="shared" si="1020"/>
        <v>0</v>
      </c>
      <c r="U8143">
        <f t="shared" si="1021"/>
        <v>0</v>
      </c>
      <c r="V8143">
        <f t="shared" si="1022"/>
        <v>0</v>
      </c>
    </row>
    <row r="8144" spans="1:22" x14ac:dyDescent="0.35">
      <c r="A8144">
        <v>1999</v>
      </c>
      <c r="B8144">
        <v>12</v>
      </c>
      <c r="C8144">
        <v>6</v>
      </c>
      <c r="D8144">
        <v>4</v>
      </c>
      <c r="E8144">
        <v>30</v>
      </c>
      <c r="F8144">
        <v>0</v>
      </c>
      <c r="G8144">
        <v>0</v>
      </c>
      <c r="H8144">
        <v>0</v>
      </c>
      <c r="I8144">
        <v>0</v>
      </c>
      <c r="J8144">
        <v>-13</v>
      </c>
      <c r="K8144">
        <v>2.2000000000000002</v>
      </c>
      <c r="L8144">
        <v>42.44</v>
      </c>
      <c r="M8144">
        <f t="shared" si="1016"/>
        <v>0</v>
      </c>
      <c r="N8144" s="3">
        <f t="shared" si="1023"/>
        <v>339.16716666668123</v>
      </c>
      <c r="O8144">
        <v>0</v>
      </c>
      <c r="P8144">
        <v>0.2</v>
      </c>
      <c r="Q8144">
        <f t="shared" si="1017"/>
        <v>0.16666666666666666</v>
      </c>
      <c r="R8144" t="str">
        <f t="shared" si="1018"/>
        <v/>
      </c>
      <c r="S8144">
        <f t="shared" si="1019"/>
        <v>0</v>
      </c>
      <c r="T8144">
        <f t="shared" si="1020"/>
        <v>0</v>
      </c>
      <c r="U8144">
        <f t="shared" si="1021"/>
        <v>0</v>
      </c>
      <c r="V8144">
        <f t="shared" si="1022"/>
        <v>0</v>
      </c>
    </row>
    <row r="8145" spans="1:22" x14ac:dyDescent="0.35">
      <c r="A8145">
        <v>1999</v>
      </c>
      <c r="B8145">
        <v>12</v>
      </c>
      <c r="C8145">
        <v>6</v>
      </c>
      <c r="D8145">
        <v>5</v>
      </c>
      <c r="E8145">
        <v>30</v>
      </c>
      <c r="F8145">
        <v>0</v>
      </c>
      <c r="G8145">
        <v>0</v>
      </c>
      <c r="H8145">
        <v>0</v>
      </c>
      <c r="I8145">
        <v>-1</v>
      </c>
      <c r="J8145">
        <v>-12</v>
      </c>
      <c r="K8145">
        <v>2.2000000000000002</v>
      </c>
      <c r="L8145">
        <v>46.12</v>
      </c>
      <c r="M8145">
        <f t="shared" si="1016"/>
        <v>-1</v>
      </c>
      <c r="N8145" s="3">
        <f t="shared" si="1023"/>
        <v>339.20883333334791</v>
      </c>
      <c r="O8145">
        <v>0</v>
      </c>
      <c r="P8145">
        <v>0.2</v>
      </c>
      <c r="Q8145">
        <f t="shared" si="1017"/>
        <v>0.20833333333333334</v>
      </c>
      <c r="R8145" t="str">
        <f t="shared" si="1018"/>
        <v/>
      </c>
      <c r="S8145">
        <f t="shared" si="1019"/>
        <v>-1</v>
      </c>
      <c r="T8145">
        <f t="shared" si="1020"/>
        <v>-1</v>
      </c>
      <c r="U8145">
        <f t="shared" si="1021"/>
        <v>-1</v>
      </c>
      <c r="V8145">
        <f t="shared" si="1022"/>
        <v>0</v>
      </c>
    </row>
    <row r="8146" spans="1:22" x14ac:dyDescent="0.35">
      <c r="A8146">
        <v>1999</v>
      </c>
      <c r="B8146">
        <v>12</v>
      </c>
      <c r="C8146">
        <v>6</v>
      </c>
      <c r="D8146">
        <v>6</v>
      </c>
      <c r="E8146">
        <v>30</v>
      </c>
      <c r="F8146">
        <v>0</v>
      </c>
      <c r="G8146">
        <v>0</v>
      </c>
      <c r="H8146">
        <v>0</v>
      </c>
      <c r="I8146">
        <v>-2</v>
      </c>
      <c r="J8146">
        <v>-13</v>
      </c>
      <c r="K8146" s="1" t="s">
        <v>92</v>
      </c>
      <c r="L8146">
        <v>46.23</v>
      </c>
      <c r="M8146">
        <f t="shared" si="1016"/>
        <v>-2</v>
      </c>
      <c r="N8146" s="3">
        <f t="shared" si="1023"/>
        <v>339.2505000000146</v>
      </c>
      <c r="O8146">
        <v>0</v>
      </c>
      <c r="P8146">
        <v>0.2</v>
      </c>
      <c r="Q8146">
        <f t="shared" si="1017"/>
        <v>0.25</v>
      </c>
      <c r="R8146" t="str">
        <f t="shared" si="1018"/>
        <v/>
      </c>
      <c r="S8146">
        <f t="shared" si="1019"/>
        <v>-2</v>
      </c>
      <c r="T8146">
        <f t="shared" si="1020"/>
        <v>-2</v>
      </c>
      <c r="U8146">
        <f t="shared" si="1021"/>
        <v>-2</v>
      </c>
      <c r="V8146">
        <f t="shared" si="1022"/>
        <v>5.3899240257282734</v>
      </c>
    </row>
    <row r="8147" spans="1:22" x14ac:dyDescent="0.35">
      <c r="A8147">
        <v>1999</v>
      </c>
      <c r="B8147">
        <v>12</v>
      </c>
      <c r="C8147">
        <v>6</v>
      </c>
      <c r="D8147">
        <v>7</v>
      </c>
      <c r="E8147">
        <v>30</v>
      </c>
      <c r="F8147">
        <v>428</v>
      </c>
      <c r="G8147">
        <v>18</v>
      </c>
      <c r="H8147">
        <v>40</v>
      </c>
      <c r="I8147">
        <v>-1</v>
      </c>
      <c r="J8147">
        <v>-15</v>
      </c>
      <c r="K8147">
        <v>3.1</v>
      </c>
      <c r="L8147">
        <v>38.54</v>
      </c>
      <c r="M8147">
        <f t="shared" si="1016"/>
        <v>6.4218557821379108</v>
      </c>
      <c r="N8147" s="3">
        <f t="shared" si="1023"/>
        <v>339.29216666668128</v>
      </c>
      <c r="O8147" s="1" t="s">
        <v>3688</v>
      </c>
      <c r="P8147">
        <v>0.2</v>
      </c>
      <c r="Q8147">
        <f t="shared" si="1017"/>
        <v>0.29166666666666669</v>
      </c>
      <c r="R8147" t="str">
        <f t="shared" si="1018"/>
        <v/>
      </c>
      <c r="S8147">
        <f t="shared" si="1019"/>
        <v>7.6532904196199336</v>
      </c>
      <c r="T8147">
        <f t="shared" si="1020"/>
        <v>3.7045889397972607</v>
      </c>
      <c r="U8147">
        <f t="shared" si="1021"/>
        <v>6.4218557821379108</v>
      </c>
      <c r="V8147">
        <f t="shared" si="1022"/>
        <v>172.62150186156603</v>
      </c>
    </row>
    <row r="8148" spans="1:22" x14ac:dyDescent="0.35">
      <c r="A8148">
        <v>1999</v>
      </c>
      <c r="B8148">
        <v>12</v>
      </c>
      <c r="C8148">
        <v>6</v>
      </c>
      <c r="D8148">
        <v>8</v>
      </c>
      <c r="E8148">
        <v>30</v>
      </c>
      <c r="F8148">
        <v>797</v>
      </c>
      <c r="G8148">
        <v>42</v>
      </c>
      <c r="H8148">
        <v>208</v>
      </c>
      <c r="I8148">
        <v>1</v>
      </c>
      <c r="J8148">
        <v>-13</v>
      </c>
      <c r="K8148">
        <v>3.6</v>
      </c>
      <c r="L8148">
        <v>38.64</v>
      </c>
      <c r="M8148">
        <f t="shared" si="1016"/>
        <v>21.043643764841228</v>
      </c>
      <c r="N8148" s="3">
        <f t="shared" si="1023"/>
        <v>339.33383333334797</v>
      </c>
      <c r="O8148" s="1" t="s">
        <v>3689</v>
      </c>
      <c r="P8148">
        <v>0.2</v>
      </c>
      <c r="Q8148">
        <f t="shared" si="1017"/>
        <v>0.33333333333333331</v>
      </c>
      <c r="R8148">
        <f t="shared" si="1018"/>
        <v>0.31038660365132537</v>
      </c>
      <c r="S8148">
        <f t="shared" si="1019"/>
        <v>24.377586206348123</v>
      </c>
      <c r="T8148">
        <f t="shared" si="1020"/>
        <v>13.636328683352383</v>
      </c>
      <c r="U8148">
        <f t="shared" si="1021"/>
        <v>21.043643764841228</v>
      </c>
      <c r="V8148">
        <f t="shared" si="1022"/>
        <v>409.29811395834122</v>
      </c>
    </row>
    <row r="8149" spans="1:22" x14ac:dyDescent="0.35">
      <c r="A8149">
        <v>1999</v>
      </c>
      <c r="B8149">
        <v>12</v>
      </c>
      <c r="C8149">
        <v>6</v>
      </c>
      <c r="D8149">
        <v>9</v>
      </c>
      <c r="E8149">
        <v>30</v>
      </c>
      <c r="F8149">
        <v>753</v>
      </c>
      <c r="G8149">
        <v>59</v>
      </c>
      <c r="H8149">
        <v>311</v>
      </c>
      <c r="I8149">
        <v>3</v>
      </c>
      <c r="J8149">
        <v>-11</v>
      </c>
      <c r="K8149">
        <v>3.7</v>
      </c>
      <c r="L8149">
        <v>38.78</v>
      </c>
      <c r="M8149">
        <f t="shared" si="1016"/>
        <v>27.363167340390756</v>
      </c>
      <c r="N8149" s="3">
        <f t="shared" si="1023"/>
        <v>339.37550000001465</v>
      </c>
      <c r="O8149" s="1" t="s">
        <v>3690</v>
      </c>
      <c r="P8149">
        <v>0.2</v>
      </c>
      <c r="Q8149">
        <f t="shared" si="1017"/>
        <v>0.375</v>
      </c>
      <c r="R8149">
        <f t="shared" si="1018"/>
        <v>0.31009909581560186</v>
      </c>
      <c r="S8149">
        <f t="shared" si="1019"/>
        <v>31.41747734077655</v>
      </c>
      <c r="T8149">
        <f t="shared" si="1020"/>
        <v>18.343237347517558</v>
      </c>
      <c r="U8149">
        <f t="shared" si="1021"/>
        <v>27.363167340390756</v>
      </c>
      <c r="V8149">
        <f t="shared" si="1022"/>
        <v>349.54898864645145</v>
      </c>
    </row>
    <row r="8150" spans="1:22" x14ac:dyDescent="0.35">
      <c r="A8150">
        <v>1999</v>
      </c>
      <c r="B8150">
        <v>12</v>
      </c>
      <c r="C8150">
        <v>6</v>
      </c>
      <c r="D8150">
        <v>10</v>
      </c>
      <c r="E8150">
        <v>30</v>
      </c>
      <c r="F8150">
        <v>93</v>
      </c>
      <c r="G8150">
        <v>189</v>
      </c>
      <c r="H8150">
        <v>228</v>
      </c>
      <c r="I8150">
        <v>5</v>
      </c>
      <c r="J8150">
        <v>-10</v>
      </c>
      <c r="K8150" s="1" t="s">
        <v>116</v>
      </c>
      <c r="L8150">
        <v>38.68</v>
      </c>
      <c r="M8150">
        <f t="shared" si="1016"/>
        <v>15.092600096229091</v>
      </c>
      <c r="N8150" s="3">
        <f t="shared" si="1023"/>
        <v>339.41716666668134</v>
      </c>
      <c r="O8150" s="1" t="s">
        <v>3691</v>
      </c>
      <c r="P8150">
        <v>0.2</v>
      </c>
      <c r="Q8150">
        <f t="shared" si="1017"/>
        <v>0.41666666666666669</v>
      </c>
      <c r="R8150">
        <f t="shared" si="1018"/>
        <v>0.31096833324542295</v>
      </c>
      <c r="S8150">
        <f t="shared" si="1019"/>
        <v>16.769727674243857</v>
      </c>
      <c r="T8150">
        <f t="shared" si="1020"/>
        <v>11.376485344674755</v>
      </c>
      <c r="U8150">
        <f t="shared" si="1021"/>
        <v>15.092600096229091</v>
      </c>
      <c r="V8150">
        <f t="shared" si="1022"/>
        <v>524.25957940151204</v>
      </c>
    </row>
    <row r="8151" spans="1:22" x14ac:dyDescent="0.35">
      <c r="A8151">
        <v>1999</v>
      </c>
      <c r="B8151">
        <v>12</v>
      </c>
      <c r="C8151">
        <v>6</v>
      </c>
      <c r="D8151">
        <v>11</v>
      </c>
      <c r="E8151">
        <v>30</v>
      </c>
      <c r="F8151">
        <v>993</v>
      </c>
      <c r="G8151">
        <v>67</v>
      </c>
      <c r="H8151">
        <v>527</v>
      </c>
      <c r="I8151">
        <v>6</v>
      </c>
      <c r="J8151">
        <v>-10</v>
      </c>
      <c r="K8151" s="1" t="s">
        <v>114</v>
      </c>
      <c r="L8151">
        <v>36.19</v>
      </c>
      <c r="M8151">
        <f t="shared" si="1016"/>
        <v>46.769930138647041</v>
      </c>
      <c r="N8151" s="3">
        <f t="shared" si="1023"/>
        <v>339.45883333334803</v>
      </c>
      <c r="O8151" s="1" t="s">
        <v>3692</v>
      </c>
      <c r="P8151">
        <v>0.2</v>
      </c>
      <c r="Q8151">
        <f t="shared" si="1017"/>
        <v>0.45833333333333331</v>
      </c>
      <c r="R8151">
        <f t="shared" si="1018"/>
        <v>0.31246311027375984</v>
      </c>
      <c r="S8151">
        <f t="shared" si="1019"/>
        <v>53.527211175772706</v>
      </c>
      <c r="T8151">
        <f t="shared" si="1020"/>
        <v>31.901358987316364</v>
      </c>
      <c r="U8151">
        <f t="shared" si="1021"/>
        <v>46.769930138647041</v>
      </c>
      <c r="V8151">
        <f t="shared" si="1022"/>
        <v>974.69598780212732</v>
      </c>
    </row>
    <row r="8152" spans="1:22" x14ac:dyDescent="0.35">
      <c r="A8152">
        <v>1999</v>
      </c>
      <c r="B8152">
        <v>12</v>
      </c>
      <c r="C8152">
        <v>6</v>
      </c>
      <c r="D8152">
        <v>12</v>
      </c>
      <c r="E8152">
        <v>30</v>
      </c>
      <c r="F8152">
        <v>982</v>
      </c>
      <c r="G8152">
        <v>68</v>
      </c>
      <c r="H8152">
        <v>516</v>
      </c>
      <c r="I8152">
        <v>6</v>
      </c>
      <c r="J8152">
        <v>-10</v>
      </c>
      <c r="K8152">
        <v>2.5</v>
      </c>
      <c r="L8152">
        <v>33.71</v>
      </c>
      <c r="M8152">
        <f t="shared" si="1016"/>
        <v>47.292260744604413</v>
      </c>
      <c r="N8152" s="3">
        <f t="shared" si="1023"/>
        <v>339.50050000001471</v>
      </c>
      <c r="O8152" s="1" t="s">
        <v>3693</v>
      </c>
      <c r="P8152">
        <v>0.2</v>
      </c>
      <c r="Q8152">
        <f t="shared" si="1017"/>
        <v>0.5</v>
      </c>
      <c r="R8152">
        <f t="shared" si="1018"/>
        <v>0.31370242142013488</v>
      </c>
      <c r="S8152">
        <f t="shared" si="1019"/>
        <v>54.120524851163729</v>
      </c>
      <c r="T8152">
        <f t="shared" si="1020"/>
        <v>32.353832469104077</v>
      </c>
      <c r="U8152">
        <f t="shared" si="1021"/>
        <v>47.292260744604413</v>
      </c>
      <c r="V8152">
        <f t="shared" si="1022"/>
        <v>976.63105195756373</v>
      </c>
    </row>
    <row r="8153" spans="1:22" x14ac:dyDescent="0.35">
      <c r="A8153">
        <v>1999</v>
      </c>
      <c r="B8153">
        <v>12</v>
      </c>
      <c r="C8153">
        <v>6</v>
      </c>
      <c r="D8153">
        <v>13</v>
      </c>
      <c r="E8153">
        <v>30</v>
      </c>
      <c r="F8153">
        <v>944</v>
      </c>
      <c r="G8153">
        <v>64</v>
      </c>
      <c r="H8153">
        <v>443</v>
      </c>
      <c r="I8153">
        <v>6</v>
      </c>
      <c r="J8153">
        <v>-10</v>
      </c>
      <c r="K8153">
        <v>2</v>
      </c>
      <c r="L8153">
        <v>33.89</v>
      </c>
      <c r="M8153">
        <f t="shared" si="1016"/>
        <v>44.199964237256765</v>
      </c>
      <c r="N8153" s="3">
        <f t="shared" si="1023"/>
        <v>339.5421666666814</v>
      </c>
      <c r="O8153" s="1" t="s">
        <v>3694</v>
      </c>
      <c r="P8153">
        <v>0.2</v>
      </c>
      <c r="Q8153">
        <f t="shared" si="1017"/>
        <v>0.54166666666666663</v>
      </c>
      <c r="R8153">
        <f t="shared" si="1018"/>
        <v>0.3153090466104122</v>
      </c>
      <c r="S8153">
        <f t="shared" si="1019"/>
        <v>50.497384147986544</v>
      </c>
      <c r="T8153">
        <f t="shared" si="1020"/>
        <v>30.525169654214945</v>
      </c>
      <c r="U8153">
        <f t="shared" si="1021"/>
        <v>44.199964237256765</v>
      </c>
      <c r="V8153">
        <f t="shared" si="1022"/>
        <v>874.68052724661163</v>
      </c>
    </row>
    <row r="8154" spans="1:22" x14ac:dyDescent="0.35">
      <c r="A8154">
        <v>1999</v>
      </c>
      <c r="B8154">
        <v>12</v>
      </c>
      <c r="C8154">
        <v>6</v>
      </c>
      <c r="D8154">
        <v>14</v>
      </c>
      <c r="E8154">
        <v>30</v>
      </c>
      <c r="F8154">
        <v>857</v>
      </c>
      <c r="G8154">
        <v>57</v>
      </c>
      <c r="H8154">
        <v>317</v>
      </c>
      <c r="I8154">
        <v>5</v>
      </c>
      <c r="J8154">
        <v>-9</v>
      </c>
      <c r="K8154">
        <v>1.3</v>
      </c>
      <c r="L8154">
        <v>40.39</v>
      </c>
      <c r="M8154">
        <f t="shared" si="1016"/>
        <v>36.348359360901327</v>
      </c>
      <c r="N8154" s="3">
        <f t="shared" si="1023"/>
        <v>339.58383333334808</v>
      </c>
      <c r="O8154" s="1" t="s">
        <v>3695</v>
      </c>
      <c r="P8154">
        <v>0.2</v>
      </c>
      <c r="Q8154">
        <f t="shared" si="1017"/>
        <v>0.58333333333333337</v>
      </c>
      <c r="R8154">
        <f t="shared" si="1018"/>
        <v>0.31767270004858045</v>
      </c>
      <c r="S8154">
        <f t="shared" si="1019"/>
        <v>41.491726842735289</v>
      </c>
      <c r="T8154">
        <f t="shared" si="1020"/>
        <v>25.30095098743703</v>
      </c>
      <c r="U8154">
        <f t="shared" si="1021"/>
        <v>36.348359360901327</v>
      </c>
      <c r="V8154">
        <f t="shared" si="1022"/>
        <v>656.88637468983484</v>
      </c>
    </row>
    <row r="8155" spans="1:22" x14ac:dyDescent="0.35">
      <c r="A8155">
        <v>1999</v>
      </c>
      <c r="B8155">
        <v>12</v>
      </c>
      <c r="C8155">
        <v>6</v>
      </c>
      <c r="D8155">
        <v>15</v>
      </c>
      <c r="E8155">
        <v>30</v>
      </c>
      <c r="F8155">
        <v>667</v>
      </c>
      <c r="G8155">
        <v>42</v>
      </c>
      <c r="H8155">
        <v>153</v>
      </c>
      <c r="I8155">
        <v>3</v>
      </c>
      <c r="J8155">
        <v>-7</v>
      </c>
      <c r="K8155" s="1" t="s">
        <v>97</v>
      </c>
      <c r="L8155">
        <v>51.59</v>
      </c>
      <c r="M8155">
        <f t="shared" si="1016"/>
        <v>22.582019426329673</v>
      </c>
      <c r="N8155" s="3">
        <f t="shared" si="1023"/>
        <v>339.62550000001477</v>
      </c>
      <c r="O8155" s="1" t="s">
        <v>3696</v>
      </c>
      <c r="P8155">
        <v>0.2</v>
      </c>
      <c r="Q8155">
        <f t="shared" si="1017"/>
        <v>0.625</v>
      </c>
      <c r="R8155">
        <f t="shared" si="1018"/>
        <v>0.31981277502835648</v>
      </c>
      <c r="S8155">
        <f t="shared" si="1019"/>
        <v>25.780542917695062</v>
      </c>
      <c r="T8155">
        <f t="shared" si="1020"/>
        <v>15.779305502830102</v>
      </c>
      <c r="U8155">
        <f t="shared" si="1021"/>
        <v>22.582019426329673</v>
      </c>
      <c r="V8155">
        <f t="shared" si="1022"/>
        <v>234.57274679456432</v>
      </c>
    </row>
    <row r="8156" spans="1:22" x14ac:dyDescent="0.35">
      <c r="A8156">
        <v>1999</v>
      </c>
      <c r="B8156">
        <v>12</v>
      </c>
      <c r="C8156">
        <v>6</v>
      </c>
      <c r="D8156">
        <v>16</v>
      </c>
      <c r="E8156">
        <v>30</v>
      </c>
      <c r="F8156">
        <v>0</v>
      </c>
      <c r="G8156">
        <v>0</v>
      </c>
      <c r="H8156">
        <v>0</v>
      </c>
      <c r="I8156">
        <v>0</v>
      </c>
      <c r="J8156">
        <v>-10</v>
      </c>
      <c r="K8156" s="1" t="s">
        <v>97</v>
      </c>
      <c r="L8156">
        <v>48.2</v>
      </c>
      <c r="M8156">
        <f t="shared" si="1016"/>
        <v>0</v>
      </c>
      <c r="N8156" s="3">
        <f t="shared" si="1023"/>
        <v>339.66716666668145</v>
      </c>
      <c r="O8156">
        <v>0</v>
      </c>
      <c r="P8156">
        <v>0.2</v>
      </c>
      <c r="Q8156">
        <f t="shared" si="1017"/>
        <v>0.66666666666666663</v>
      </c>
      <c r="R8156" t="str">
        <f t="shared" si="1018"/>
        <v/>
      </c>
      <c r="S8156">
        <f t="shared" si="1019"/>
        <v>0</v>
      </c>
      <c r="T8156">
        <f t="shared" si="1020"/>
        <v>0</v>
      </c>
      <c r="U8156">
        <f t="shared" si="1021"/>
        <v>0</v>
      </c>
      <c r="V8156">
        <f t="shared" si="1022"/>
        <v>0</v>
      </c>
    </row>
    <row r="8157" spans="1:22" x14ac:dyDescent="0.35">
      <c r="A8157">
        <v>1999</v>
      </c>
      <c r="B8157">
        <v>12</v>
      </c>
      <c r="C8157">
        <v>6</v>
      </c>
      <c r="D8157">
        <v>17</v>
      </c>
      <c r="E8157">
        <v>30</v>
      </c>
      <c r="F8157">
        <v>0</v>
      </c>
      <c r="G8157">
        <v>0</v>
      </c>
      <c r="H8157">
        <v>0</v>
      </c>
      <c r="I8157">
        <v>0</v>
      </c>
      <c r="J8157">
        <v>-11</v>
      </c>
      <c r="K8157">
        <v>1.1000000000000001</v>
      </c>
      <c r="L8157">
        <v>46.4</v>
      </c>
      <c r="M8157">
        <f t="shared" si="1016"/>
        <v>0</v>
      </c>
      <c r="N8157" s="3">
        <f t="shared" si="1023"/>
        <v>339.70883333334814</v>
      </c>
      <c r="O8157">
        <v>0</v>
      </c>
      <c r="P8157">
        <v>0.2</v>
      </c>
      <c r="Q8157">
        <f t="shared" si="1017"/>
        <v>0.70833333333333337</v>
      </c>
      <c r="R8157" t="str">
        <f t="shared" si="1018"/>
        <v/>
      </c>
      <c r="S8157">
        <f t="shared" si="1019"/>
        <v>0</v>
      </c>
      <c r="T8157">
        <f t="shared" si="1020"/>
        <v>0</v>
      </c>
      <c r="U8157">
        <f t="shared" si="1021"/>
        <v>0</v>
      </c>
      <c r="V8157">
        <f t="shared" si="1022"/>
        <v>0</v>
      </c>
    </row>
    <row r="8158" spans="1:22" x14ac:dyDescent="0.35">
      <c r="A8158">
        <v>1999</v>
      </c>
      <c r="B8158">
        <v>12</v>
      </c>
      <c r="C8158">
        <v>6</v>
      </c>
      <c r="D8158">
        <v>18</v>
      </c>
      <c r="E8158">
        <v>30</v>
      </c>
      <c r="F8158">
        <v>0</v>
      </c>
      <c r="G8158">
        <v>0</v>
      </c>
      <c r="H8158">
        <v>0</v>
      </c>
      <c r="I8158">
        <v>-1</v>
      </c>
      <c r="J8158">
        <v>-12</v>
      </c>
      <c r="K8158">
        <v>1.5</v>
      </c>
      <c r="L8158">
        <v>49.21</v>
      </c>
      <c r="M8158">
        <f t="shared" si="1016"/>
        <v>-1</v>
      </c>
      <c r="N8158" s="3">
        <f t="shared" si="1023"/>
        <v>339.75050000001482</v>
      </c>
      <c r="O8158">
        <v>0</v>
      </c>
      <c r="P8158">
        <v>0.2</v>
      </c>
      <c r="Q8158">
        <f t="shared" si="1017"/>
        <v>0.75</v>
      </c>
      <c r="R8158" t="str">
        <f t="shared" si="1018"/>
        <v/>
      </c>
      <c r="S8158">
        <f t="shared" si="1019"/>
        <v>-1</v>
      </c>
      <c r="T8158">
        <f t="shared" si="1020"/>
        <v>-1</v>
      </c>
      <c r="U8158">
        <f t="shared" si="1021"/>
        <v>-1</v>
      </c>
      <c r="V8158">
        <f t="shared" si="1022"/>
        <v>0</v>
      </c>
    </row>
    <row r="8159" spans="1:22" x14ac:dyDescent="0.35">
      <c r="A8159">
        <v>1999</v>
      </c>
      <c r="B8159">
        <v>12</v>
      </c>
      <c r="C8159">
        <v>6</v>
      </c>
      <c r="D8159">
        <v>19</v>
      </c>
      <c r="E8159">
        <v>30</v>
      </c>
      <c r="F8159">
        <v>0</v>
      </c>
      <c r="G8159">
        <v>0</v>
      </c>
      <c r="H8159">
        <v>0</v>
      </c>
      <c r="I8159">
        <v>-2</v>
      </c>
      <c r="J8159">
        <v>-12</v>
      </c>
      <c r="K8159">
        <v>1.8</v>
      </c>
      <c r="L8159">
        <v>52.51</v>
      </c>
      <c r="M8159">
        <f t="shared" si="1016"/>
        <v>-2</v>
      </c>
      <c r="N8159" s="3">
        <f t="shared" si="1023"/>
        <v>339.79216666668151</v>
      </c>
      <c r="O8159">
        <v>0</v>
      </c>
      <c r="P8159">
        <v>0.2</v>
      </c>
      <c r="Q8159">
        <f t="shared" si="1017"/>
        <v>0.79166666666666663</v>
      </c>
      <c r="R8159" t="str">
        <f t="shared" si="1018"/>
        <v/>
      </c>
      <c r="S8159">
        <f t="shared" si="1019"/>
        <v>-2</v>
      </c>
      <c r="T8159">
        <f t="shared" si="1020"/>
        <v>-2</v>
      </c>
      <c r="U8159">
        <f t="shared" si="1021"/>
        <v>-2</v>
      </c>
      <c r="V8159">
        <f t="shared" si="1022"/>
        <v>0</v>
      </c>
    </row>
    <row r="8160" spans="1:22" x14ac:dyDescent="0.35">
      <c r="A8160">
        <v>1999</v>
      </c>
      <c r="B8160">
        <v>12</v>
      </c>
      <c r="C8160">
        <v>6</v>
      </c>
      <c r="D8160">
        <v>20</v>
      </c>
      <c r="E8160">
        <v>30</v>
      </c>
      <c r="F8160">
        <v>0</v>
      </c>
      <c r="G8160">
        <v>0</v>
      </c>
      <c r="H8160">
        <v>0</v>
      </c>
      <c r="I8160">
        <v>-2</v>
      </c>
      <c r="J8160">
        <v>-12</v>
      </c>
      <c r="K8160">
        <v>1.9</v>
      </c>
      <c r="L8160">
        <v>52.32</v>
      </c>
      <c r="M8160">
        <f t="shared" si="1016"/>
        <v>-2</v>
      </c>
      <c r="N8160" s="3">
        <f t="shared" si="1023"/>
        <v>339.8338333333482</v>
      </c>
      <c r="O8160">
        <v>0</v>
      </c>
      <c r="P8160">
        <v>0.2</v>
      </c>
      <c r="Q8160">
        <f t="shared" si="1017"/>
        <v>0.83333333333333337</v>
      </c>
      <c r="R8160" t="str">
        <f t="shared" si="1018"/>
        <v/>
      </c>
      <c r="S8160">
        <f t="shared" si="1019"/>
        <v>-2</v>
      </c>
      <c r="T8160">
        <f t="shared" si="1020"/>
        <v>-2</v>
      </c>
      <c r="U8160">
        <f t="shared" si="1021"/>
        <v>-2</v>
      </c>
      <c r="V8160">
        <f t="shared" si="1022"/>
        <v>0</v>
      </c>
    </row>
    <row r="8161" spans="1:22" x14ac:dyDescent="0.35">
      <c r="A8161">
        <v>1999</v>
      </c>
      <c r="B8161">
        <v>12</v>
      </c>
      <c r="C8161">
        <v>6</v>
      </c>
      <c r="D8161">
        <v>21</v>
      </c>
      <c r="E8161">
        <v>30</v>
      </c>
      <c r="F8161">
        <v>0</v>
      </c>
      <c r="G8161">
        <v>0</v>
      </c>
      <c r="H8161">
        <v>0</v>
      </c>
      <c r="I8161">
        <v>-2</v>
      </c>
      <c r="J8161">
        <v>-12</v>
      </c>
      <c r="K8161">
        <v>2.1</v>
      </c>
      <c r="L8161">
        <v>51.75</v>
      </c>
      <c r="M8161">
        <f t="shared" si="1016"/>
        <v>-2</v>
      </c>
      <c r="N8161" s="3">
        <f t="shared" si="1023"/>
        <v>339.87550000001488</v>
      </c>
      <c r="O8161">
        <v>0</v>
      </c>
      <c r="P8161">
        <v>0.2</v>
      </c>
      <c r="Q8161">
        <f t="shared" si="1017"/>
        <v>0.875</v>
      </c>
      <c r="R8161" t="str">
        <f t="shared" si="1018"/>
        <v/>
      </c>
      <c r="S8161">
        <f t="shared" si="1019"/>
        <v>-2</v>
      </c>
      <c r="T8161">
        <f t="shared" si="1020"/>
        <v>-2</v>
      </c>
      <c r="U8161">
        <f t="shared" si="1021"/>
        <v>-2</v>
      </c>
      <c r="V8161">
        <f t="shared" si="1022"/>
        <v>0</v>
      </c>
    </row>
    <row r="8162" spans="1:22" x14ac:dyDescent="0.35">
      <c r="A8162">
        <v>1999</v>
      </c>
      <c r="B8162">
        <v>12</v>
      </c>
      <c r="C8162">
        <v>6</v>
      </c>
      <c r="D8162">
        <v>22</v>
      </c>
      <c r="E8162">
        <v>30</v>
      </c>
      <c r="F8162">
        <v>0</v>
      </c>
      <c r="G8162">
        <v>0</v>
      </c>
      <c r="H8162">
        <v>0</v>
      </c>
      <c r="I8162">
        <v>-2</v>
      </c>
      <c r="J8162">
        <v>-12</v>
      </c>
      <c r="K8162" s="1" t="s">
        <v>92</v>
      </c>
      <c r="L8162">
        <v>51.2</v>
      </c>
      <c r="M8162">
        <f t="shared" si="1016"/>
        <v>-2</v>
      </c>
      <c r="N8162" s="3">
        <f t="shared" si="1023"/>
        <v>339.91716666668157</v>
      </c>
      <c r="O8162">
        <v>0</v>
      </c>
      <c r="P8162">
        <v>0.2</v>
      </c>
      <c r="Q8162">
        <f t="shared" si="1017"/>
        <v>0.91666666666666663</v>
      </c>
      <c r="R8162" t="str">
        <f t="shared" si="1018"/>
        <v/>
      </c>
      <c r="S8162">
        <f t="shared" si="1019"/>
        <v>-2</v>
      </c>
      <c r="T8162">
        <f t="shared" si="1020"/>
        <v>-2</v>
      </c>
      <c r="U8162">
        <f t="shared" si="1021"/>
        <v>-2</v>
      </c>
      <c r="V8162">
        <f t="shared" si="1022"/>
        <v>0</v>
      </c>
    </row>
    <row r="8163" spans="1:22" x14ac:dyDescent="0.35">
      <c r="A8163">
        <v>1999</v>
      </c>
      <c r="B8163">
        <v>12</v>
      </c>
      <c r="C8163">
        <v>6</v>
      </c>
      <c r="D8163">
        <v>23</v>
      </c>
      <c r="E8163">
        <v>30</v>
      </c>
      <c r="F8163">
        <v>0</v>
      </c>
      <c r="G8163">
        <v>0</v>
      </c>
      <c r="H8163">
        <v>0</v>
      </c>
      <c r="I8163">
        <v>-1</v>
      </c>
      <c r="J8163">
        <v>-12</v>
      </c>
      <c r="K8163">
        <v>2.5</v>
      </c>
      <c r="L8163">
        <v>51.09</v>
      </c>
      <c r="M8163">
        <f t="shared" si="1016"/>
        <v>-1</v>
      </c>
      <c r="N8163" s="3">
        <f t="shared" si="1023"/>
        <v>339.95883333334825</v>
      </c>
      <c r="O8163">
        <v>0</v>
      </c>
      <c r="P8163">
        <v>0.2</v>
      </c>
      <c r="Q8163">
        <f t="shared" si="1017"/>
        <v>0.95833333333333337</v>
      </c>
      <c r="R8163" t="str">
        <f t="shared" si="1018"/>
        <v/>
      </c>
      <c r="S8163">
        <f t="shared" si="1019"/>
        <v>-1</v>
      </c>
      <c r="T8163">
        <f t="shared" si="1020"/>
        <v>-1</v>
      </c>
      <c r="U8163">
        <f t="shared" si="1021"/>
        <v>-1</v>
      </c>
      <c r="V8163">
        <f t="shared" si="1022"/>
        <v>0</v>
      </c>
    </row>
    <row r="8164" spans="1:22" x14ac:dyDescent="0.35">
      <c r="A8164">
        <v>1999</v>
      </c>
      <c r="B8164">
        <v>12</v>
      </c>
      <c r="C8164">
        <v>7</v>
      </c>
      <c r="D8164">
        <v>0</v>
      </c>
      <c r="E8164">
        <v>30</v>
      </c>
      <c r="F8164">
        <v>0</v>
      </c>
      <c r="G8164">
        <v>0</v>
      </c>
      <c r="H8164">
        <v>0</v>
      </c>
      <c r="I8164">
        <v>-1</v>
      </c>
      <c r="J8164">
        <v>-12</v>
      </c>
      <c r="K8164">
        <v>2.6</v>
      </c>
      <c r="L8164">
        <v>52.22</v>
      </c>
      <c r="M8164">
        <f t="shared" si="1016"/>
        <v>-1</v>
      </c>
      <c r="N8164" s="3">
        <f t="shared" si="1023"/>
        <v>340.00050000001494</v>
      </c>
      <c r="O8164">
        <v>0</v>
      </c>
      <c r="P8164">
        <v>0.2</v>
      </c>
      <c r="Q8164">
        <f t="shared" si="1017"/>
        <v>0</v>
      </c>
      <c r="R8164" t="str">
        <f t="shared" si="1018"/>
        <v/>
      </c>
      <c r="S8164">
        <f t="shared" si="1019"/>
        <v>-1</v>
      </c>
      <c r="T8164">
        <f t="shared" si="1020"/>
        <v>-1</v>
      </c>
      <c r="U8164">
        <f t="shared" si="1021"/>
        <v>-1</v>
      </c>
      <c r="V8164">
        <f t="shared" si="1022"/>
        <v>0</v>
      </c>
    </row>
    <row r="8165" spans="1:22" x14ac:dyDescent="0.35">
      <c r="A8165">
        <v>1999</v>
      </c>
      <c r="B8165">
        <v>12</v>
      </c>
      <c r="C8165">
        <v>7</v>
      </c>
      <c r="D8165">
        <v>1</v>
      </c>
      <c r="E8165">
        <v>30</v>
      </c>
      <c r="F8165">
        <v>0</v>
      </c>
      <c r="G8165">
        <v>0</v>
      </c>
      <c r="H8165">
        <v>0</v>
      </c>
      <c r="I8165">
        <v>-1</v>
      </c>
      <c r="J8165">
        <v>-11</v>
      </c>
      <c r="K8165">
        <v>2.6</v>
      </c>
      <c r="L8165">
        <v>51.06</v>
      </c>
      <c r="M8165">
        <f t="shared" si="1016"/>
        <v>-1</v>
      </c>
      <c r="N8165" s="3">
        <f t="shared" si="1023"/>
        <v>340.04216666668162</v>
      </c>
      <c r="O8165">
        <v>0</v>
      </c>
      <c r="P8165">
        <v>0.2</v>
      </c>
      <c r="Q8165">
        <f t="shared" si="1017"/>
        <v>4.1666666666666664E-2</v>
      </c>
      <c r="R8165" t="str">
        <f t="shared" si="1018"/>
        <v/>
      </c>
      <c r="S8165">
        <f t="shared" si="1019"/>
        <v>-1</v>
      </c>
      <c r="T8165">
        <f t="shared" si="1020"/>
        <v>-1</v>
      </c>
      <c r="U8165">
        <f t="shared" si="1021"/>
        <v>-1</v>
      </c>
      <c r="V8165">
        <f t="shared" si="1022"/>
        <v>0</v>
      </c>
    </row>
    <row r="8166" spans="1:22" x14ac:dyDescent="0.35">
      <c r="A8166">
        <v>1999</v>
      </c>
      <c r="B8166">
        <v>12</v>
      </c>
      <c r="C8166">
        <v>7</v>
      </c>
      <c r="D8166">
        <v>2</v>
      </c>
      <c r="E8166">
        <v>30</v>
      </c>
      <c r="F8166">
        <v>0</v>
      </c>
      <c r="G8166">
        <v>0</v>
      </c>
      <c r="H8166">
        <v>0</v>
      </c>
      <c r="I8166">
        <v>-1</v>
      </c>
      <c r="J8166">
        <v>-11</v>
      </c>
      <c r="K8166">
        <v>2.5</v>
      </c>
      <c r="L8166">
        <v>53.63</v>
      </c>
      <c r="M8166">
        <f t="shared" si="1016"/>
        <v>-1</v>
      </c>
      <c r="N8166" s="3">
        <f t="shared" si="1023"/>
        <v>340.08383333334831</v>
      </c>
      <c r="O8166">
        <v>0</v>
      </c>
      <c r="P8166">
        <v>0.2</v>
      </c>
      <c r="Q8166">
        <f t="shared" si="1017"/>
        <v>8.3333333333333329E-2</v>
      </c>
      <c r="R8166" t="str">
        <f t="shared" si="1018"/>
        <v/>
      </c>
      <c r="S8166">
        <f t="shared" si="1019"/>
        <v>-1</v>
      </c>
      <c r="T8166">
        <f t="shared" si="1020"/>
        <v>-1</v>
      </c>
      <c r="U8166">
        <f t="shared" si="1021"/>
        <v>-1</v>
      </c>
      <c r="V8166">
        <f t="shared" si="1022"/>
        <v>0</v>
      </c>
    </row>
    <row r="8167" spans="1:22" x14ac:dyDescent="0.35">
      <c r="A8167">
        <v>1999</v>
      </c>
      <c r="B8167">
        <v>12</v>
      </c>
      <c r="C8167">
        <v>7</v>
      </c>
      <c r="D8167">
        <v>3</v>
      </c>
      <c r="E8167">
        <v>30</v>
      </c>
      <c r="F8167">
        <v>0</v>
      </c>
      <c r="G8167">
        <v>0</v>
      </c>
      <c r="H8167">
        <v>0</v>
      </c>
      <c r="I8167">
        <v>-1</v>
      </c>
      <c r="J8167">
        <v>-10</v>
      </c>
      <c r="K8167" s="1" t="s">
        <v>92</v>
      </c>
      <c r="L8167">
        <v>58.7</v>
      </c>
      <c r="M8167">
        <f t="shared" si="1016"/>
        <v>-1</v>
      </c>
      <c r="N8167" s="3">
        <f t="shared" si="1023"/>
        <v>340.12550000001499</v>
      </c>
      <c r="O8167">
        <v>0</v>
      </c>
      <c r="P8167">
        <v>0.2</v>
      </c>
      <c r="Q8167">
        <f t="shared" si="1017"/>
        <v>0.125</v>
      </c>
      <c r="R8167" t="str">
        <f t="shared" si="1018"/>
        <v/>
      </c>
      <c r="S8167">
        <f t="shared" si="1019"/>
        <v>-1</v>
      </c>
      <c r="T8167">
        <f t="shared" si="1020"/>
        <v>-1</v>
      </c>
      <c r="U8167">
        <f t="shared" si="1021"/>
        <v>-1</v>
      </c>
      <c r="V8167">
        <f t="shared" si="1022"/>
        <v>0</v>
      </c>
    </row>
    <row r="8168" spans="1:22" x14ac:dyDescent="0.35">
      <c r="A8168">
        <v>1999</v>
      </c>
      <c r="B8168">
        <v>12</v>
      </c>
      <c r="C8168">
        <v>7</v>
      </c>
      <c r="D8168">
        <v>4</v>
      </c>
      <c r="E8168">
        <v>30</v>
      </c>
      <c r="F8168">
        <v>0</v>
      </c>
      <c r="G8168">
        <v>0</v>
      </c>
      <c r="H8168">
        <v>0</v>
      </c>
      <c r="I8168">
        <v>-2</v>
      </c>
      <c r="J8168">
        <v>-11</v>
      </c>
      <c r="K8168" s="1" t="s">
        <v>92</v>
      </c>
      <c r="L8168">
        <v>58.15</v>
      </c>
      <c r="M8168">
        <f t="shared" si="1016"/>
        <v>-2</v>
      </c>
      <c r="N8168" s="3">
        <f t="shared" si="1023"/>
        <v>340.16716666668168</v>
      </c>
      <c r="O8168">
        <v>0</v>
      </c>
      <c r="P8168">
        <v>0.2</v>
      </c>
      <c r="Q8168">
        <f t="shared" si="1017"/>
        <v>0.16666666666666666</v>
      </c>
      <c r="R8168" t="str">
        <f t="shared" si="1018"/>
        <v/>
      </c>
      <c r="S8168">
        <f t="shared" si="1019"/>
        <v>-2</v>
      </c>
      <c r="T8168">
        <f t="shared" si="1020"/>
        <v>-2</v>
      </c>
      <c r="U8168">
        <f t="shared" si="1021"/>
        <v>-2</v>
      </c>
      <c r="V8168">
        <f t="shared" si="1022"/>
        <v>0</v>
      </c>
    </row>
    <row r="8169" spans="1:22" x14ac:dyDescent="0.35">
      <c r="A8169">
        <v>1999</v>
      </c>
      <c r="B8169">
        <v>12</v>
      </c>
      <c r="C8169">
        <v>7</v>
      </c>
      <c r="D8169">
        <v>5</v>
      </c>
      <c r="E8169">
        <v>30</v>
      </c>
      <c r="F8169">
        <v>0</v>
      </c>
      <c r="G8169">
        <v>0</v>
      </c>
      <c r="H8169">
        <v>0</v>
      </c>
      <c r="I8169">
        <v>-2</v>
      </c>
      <c r="J8169">
        <v>-11</v>
      </c>
      <c r="K8169">
        <v>2.6</v>
      </c>
      <c r="L8169">
        <v>57.64</v>
      </c>
      <c r="M8169">
        <f t="shared" si="1016"/>
        <v>-2</v>
      </c>
      <c r="N8169" s="3">
        <f t="shared" si="1023"/>
        <v>340.20883333334837</v>
      </c>
      <c r="O8169">
        <v>0</v>
      </c>
      <c r="P8169">
        <v>0.2</v>
      </c>
      <c r="Q8169">
        <f t="shared" si="1017"/>
        <v>0.20833333333333334</v>
      </c>
      <c r="R8169" t="str">
        <f t="shared" si="1018"/>
        <v/>
      </c>
      <c r="S8169">
        <f t="shared" si="1019"/>
        <v>-2</v>
      </c>
      <c r="T8169">
        <f t="shared" si="1020"/>
        <v>-2</v>
      </c>
      <c r="U8169">
        <f t="shared" si="1021"/>
        <v>-2</v>
      </c>
      <c r="V8169">
        <f t="shared" si="1022"/>
        <v>0</v>
      </c>
    </row>
    <row r="8170" spans="1:22" x14ac:dyDescent="0.35">
      <c r="A8170">
        <v>1999</v>
      </c>
      <c r="B8170">
        <v>12</v>
      </c>
      <c r="C8170">
        <v>7</v>
      </c>
      <c r="D8170">
        <v>6</v>
      </c>
      <c r="E8170">
        <v>30</v>
      </c>
      <c r="F8170">
        <v>0</v>
      </c>
      <c r="G8170">
        <v>0</v>
      </c>
      <c r="H8170">
        <v>0</v>
      </c>
      <c r="I8170">
        <v>-1</v>
      </c>
      <c r="J8170">
        <v>-11</v>
      </c>
      <c r="K8170" s="1" t="s">
        <v>105</v>
      </c>
      <c r="L8170">
        <v>56.9</v>
      </c>
      <c r="M8170">
        <f t="shared" si="1016"/>
        <v>-1</v>
      </c>
      <c r="N8170" s="3">
        <f t="shared" si="1023"/>
        <v>340.25050000001505</v>
      </c>
      <c r="O8170">
        <v>0</v>
      </c>
      <c r="P8170">
        <v>0.2</v>
      </c>
      <c r="Q8170">
        <f t="shared" si="1017"/>
        <v>0.25</v>
      </c>
      <c r="R8170" t="str">
        <f t="shared" si="1018"/>
        <v/>
      </c>
      <c r="S8170">
        <f t="shared" si="1019"/>
        <v>-1</v>
      </c>
      <c r="T8170">
        <f t="shared" si="1020"/>
        <v>-1</v>
      </c>
      <c r="U8170">
        <f t="shared" si="1021"/>
        <v>-1</v>
      </c>
      <c r="V8170">
        <f t="shared" si="1022"/>
        <v>6.9693994279224825</v>
      </c>
    </row>
    <row r="8171" spans="1:22" x14ac:dyDescent="0.35">
      <c r="A8171">
        <v>1999</v>
      </c>
      <c r="B8171">
        <v>12</v>
      </c>
      <c r="C8171">
        <v>7</v>
      </c>
      <c r="D8171">
        <v>7</v>
      </c>
      <c r="E8171">
        <v>30</v>
      </c>
      <c r="F8171">
        <v>0</v>
      </c>
      <c r="G8171">
        <v>33</v>
      </c>
      <c r="H8171">
        <v>33</v>
      </c>
      <c r="I8171">
        <v>0</v>
      </c>
      <c r="J8171">
        <v>-11</v>
      </c>
      <c r="K8171" s="1" t="s">
        <v>112</v>
      </c>
      <c r="L8171">
        <v>49.24</v>
      </c>
      <c r="M8171">
        <f t="shared" si="1016"/>
        <v>1.2056432448735597</v>
      </c>
      <c r="N8171" s="3">
        <f t="shared" si="1023"/>
        <v>340.29216666668174</v>
      </c>
      <c r="O8171" s="1" t="s">
        <v>427</v>
      </c>
      <c r="P8171">
        <v>0.2</v>
      </c>
      <c r="Q8171">
        <f t="shared" si="1017"/>
        <v>0.29166666666666669</v>
      </c>
      <c r="R8171" t="str">
        <f t="shared" si="1018"/>
        <v/>
      </c>
      <c r="S8171">
        <f t="shared" si="1019"/>
        <v>1.4058899174899129</v>
      </c>
      <c r="T8171">
        <f t="shared" si="1020"/>
        <v>0.76255317736832517</v>
      </c>
      <c r="U8171">
        <f t="shared" si="1021"/>
        <v>1.2056432448735597</v>
      </c>
      <c r="V8171">
        <f t="shared" si="1022"/>
        <v>106.53049160070219</v>
      </c>
    </row>
    <row r="8172" spans="1:22" x14ac:dyDescent="0.35">
      <c r="A8172">
        <v>1999</v>
      </c>
      <c r="B8172">
        <v>12</v>
      </c>
      <c r="C8172">
        <v>7</v>
      </c>
      <c r="D8172">
        <v>8</v>
      </c>
      <c r="E8172">
        <v>30</v>
      </c>
      <c r="F8172">
        <v>652</v>
      </c>
      <c r="G8172">
        <v>57</v>
      </c>
      <c r="H8172">
        <v>191</v>
      </c>
      <c r="I8172">
        <v>1</v>
      </c>
      <c r="J8172">
        <v>-10</v>
      </c>
      <c r="K8172">
        <v>3.7</v>
      </c>
      <c r="L8172">
        <v>46.31</v>
      </c>
      <c r="M8172">
        <f t="shared" si="1016"/>
        <v>18.023557552931109</v>
      </c>
      <c r="N8172" s="3">
        <f t="shared" si="1023"/>
        <v>340.33383333334842</v>
      </c>
      <c r="O8172" s="1" t="s">
        <v>3697</v>
      </c>
      <c r="P8172">
        <v>0.2</v>
      </c>
      <c r="Q8172">
        <f t="shared" si="1017"/>
        <v>0.33333333333333331</v>
      </c>
      <c r="R8172">
        <f t="shared" si="1018"/>
        <v>0.31009909581560191</v>
      </c>
      <c r="S8172">
        <f t="shared" si="1019"/>
        <v>20.856472447152115</v>
      </c>
      <c r="T8172">
        <f t="shared" si="1020"/>
        <v>11.720957599003132</v>
      </c>
      <c r="U8172">
        <f t="shared" si="1021"/>
        <v>18.023557552931109</v>
      </c>
      <c r="V8172">
        <f t="shared" si="1022"/>
        <v>390.45026394303898</v>
      </c>
    </row>
    <row r="8173" spans="1:22" x14ac:dyDescent="0.35">
      <c r="A8173">
        <v>1999</v>
      </c>
      <c r="B8173">
        <v>12</v>
      </c>
      <c r="C8173">
        <v>7</v>
      </c>
      <c r="D8173">
        <v>9</v>
      </c>
      <c r="E8173">
        <v>30</v>
      </c>
      <c r="F8173">
        <v>792</v>
      </c>
      <c r="G8173">
        <v>79</v>
      </c>
      <c r="H8173">
        <v>342</v>
      </c>
      <c r="I8173">
        <v>3</v>
      </c>
      <c r="J8173">
        <v>-8</v>
      </c>
      <c r="K8173">
        <v>3.5</v>
      </c>
      <c r="L8173">
        <v>51.88</v>
      </c>
      <c r="M8173">
        <f t="shared" si="1016"/>
        <v>29.584342666466949</v>
      </c>
      <c r="N8173" s="3">
        <f t="shared" si="1023"/>
        <v>340.37550000001511</v>
      </c>
      <c r="O8173" s="1" t="s">
        <v>3698</v>
      </c>
      <c r="P8173">
        <v>0.2</v>
      </c>
      <c r="Q8173">
        <f t="shared" si="1017"/>
        <v>0.375</v>
      </c>
      <c r="R8173">
        <f t="shared" si="1018"/>
        <v>0.31067634039943265</v>
      </c>
      <c r="S8173">
        <f t="shared" si="1019"/>
        <v>34.004122287909055</v>
      </c>
      <c r="T8173">
        <f t="shared" si="1020"/>
        <v>19.777806837689539</v>
      </c>
      <c r="U8173">
        <f t="shared" si="1021"/>
        <v>29.584342666466949</v>
      </c>
      <c r="V8173">
        <f t="shared" si="1022"/>
        <v>407.21438288690331</v>
      </c>
    </row>
    <row r="8174" spans="1:22" x14ac:dyDescent="0.35">
      <c r="A8174">
        <v>1999</v>
      </c>
      <c r="B8174">
        <v>12</v>
      </c>
      <c r="C8174">
        <v>7</v>
      </c>
      <c r="D8174">
        <v>10</v>
      </c>
      <c r="E8174">
        <v>30</v>
      </c>
      <c r="F8174">
        <v>205</v>
      </c>
      <c r="G8174">
        <v>190</v>
      </c>
      <c r="H8174">
        <v>276</v>
      </c>
      <c r="I8174">
        <v>4</v>
      </c>
      <c r="J8174">
        <v>-7</v>
      </c>
      <c r="K8174" s="1" t="s">
        <v>116</v>
      </c>
      <c r="L8174">
        <v>49.7</v>
      </c>
      <c r="M8174">
        <f t="shared" si="1016"/>
        <v>18.021525775901324</v>
      </c>
      <c r="N8174" s="3">
        <f t="shared" si="1023"/>
        <v>340.41716666668179</v>
      </c>
      <c r="O8174">
        <v>353.29803636134602</v>
      </c>
      <c r="P8174">
        <v>0.2</v>
      </c>
      <c r="Q8174">
        <f t="shared" si="1017"/>
        <v>0.41666666666666669</v>
      </c>
      <c r="R8174">
        <f t="shared" si="1018"/>
        <v>0.31096833324542339</v>
      </c>
      <c r="S8174">
        <f t="shared" si="1019"/>
        <v>20.351538591270408</v>
      </c>
      <c r="T8174">
        <f t="shared" si="1020"/>
        <v>12.858773038418491</v>
      </c>
      <c r="U8174">
        <f t="shared" si="1021"/>
        <v>18.021525775901324</v>
      </c>
      <c r="V8174">
        <f t="shared" si="1022"/>
        <v>245.64814551291636</v>
      </c>
    </row>
    <row r="8175" spans="1:22" x14ac:dyDescent="0.35">
      <c r="A8175">
        <v>1999</v>
      </c>
      <c r="B8175">
        <v>12</v>
      </c>
      <c r="C8175">
        <v>7</v>
      </c>
      <c r="D8175">
        <v>11</v>
      </c>
      <c r="E8175">
        <v>30</v>
      </c>
      <c r="F8175">
        <v>166</v>
      </c>
      <c r="G8175">
        <v>216</v>
      </c>
      <c r="H8175">
        <v>292</v>
      </c>
      <c r="I8175">
        <v>5</v>
      </c>
      <c r="J8175">
        <v>-6</v>
      </c>
      <c r="K8175">
        <v>3.6</v>
      </c>
      <c r="L8175">
        <v>48.95</v>
      </c>
      <c r="M8175">
        <f t="shared" si="1016"/>
        <v>18.75509069463028</v>
      </c>
      <c r="N8175" s="3">
        <f t="shared" si="1023"/>
        <v>340.45883333334848</v>
      </c>
      <c r="O8175" s="1" t="s">
        <v>3699</v>
      </c>
      <c r="P8175">
        <v>0.2</v>
      </c>
      <c r="Q8175">
        <f t="shared" si="1017"/>
        <v>0.45833333333333331</v>
      </c>
      <c r="R8175">
        <f t="shared" si="1018"/>
        <v>0.31038660365132587</v>
      </c>
      <c r="S8175">
        <f t="shared" si="1019"/>
        <v>21.04303200867647</v>
      </c>
      <c r="T8175">
        <f t="shared" si="1020"/>
        <v>13.671768922153706</v>
      </c>
      <c r="U8175">
        <f t="shared" si="1021"/>
        <v>18.75509069463028</v>
      </c>
      <c r="V8175">
        <f t="shared" si="1022"/>
        <v>220.93479021996251</v>
      </c>
    </row>
    <row r="8176" spans="1:22" x14ac:dyDescent="0.35">
      <c r="A8176">
        <v>1999</v>
      </c>
      <c r="B8176">
        <v>12</v>
      </c>
      <c r="C8176">
        <v>7</v>
      </c>
      <c r="D8176">
        <v>12</v>
      </c>
      <c r="E8176">
        <v>30</v>
      </c>
      <c r="F8176">
        <v>108</v>
      </c>
      <c r="G8176">
        <v>209</v>
      </c>
      <c r="H8176">
        <v>259</v>
      </c>
      <c r="I8176">
        <v>6</v>
      </c>
      <c r="J8176">
        <v>-6</v>
      </c>
      <c r="K8176">
        <v>4</v>
      </c>
      <c r="L8176">
        <v>44.94</v>
      </c>
      <c r="M8176">
        <f t="shared" si="1016"/>
        <v>17.009520080761199</v>
      </c>
      <c r="N8176" s="3">
        <f t="shared" si="1023"/>
        <v>340.50050000001517</v>
      </c>
      <c r="O8176" s="1" t="s">
        <v>3700</v>
      </c>
      <c r="P8176">
        <v>0.2</v>
      </c>
      <c r="Q8176">
        <f t="shared" si="1017"/>
        <v>0.5</v>
      </c>
      <c r="R8176">
        <f t="shared" si="1018"/>
        <v>0.30924967799712216</v>
      </c>
      <c r="S8176">
        <f t="shared" si="1019"/>
        <v>18.844058947060034</v>
      </c>
      <c r="T8176">
        <f t="shared" si="1020"/>
        <v>12.911833315717882</v>
      </c>
      <c r="U8176">
        <f t="shared" si="1021"/>
        <v>17.009520080761199</v>
      </c>
      <c r="V8176">
        <f t="shared" si="1022"/>
        <v>441.74813196155759</v>
      </c>
    </row>
    <row r="8177" spans="1:22" x14ac:dyDescent="0.35">
      <c r="A8177">
        <v>1999</v>
      </c>
      <c r="B8177">
        <v>12</v>
      </c>
      <c r="C8177">
        <v>7</v>
      </c>
      <c r="D8177">
        <v>13</v>
      </c>
      <c r="E8177">
        <v>30</v>
      </c>
      <c r="F8177">
        <v>660</v>
      </c>
      <c r="G8177">
        <v>98</v>
      </c>
      <c r="H8177">
        <v>362</v>
      </c>
      <c r="I8177">
        <v>6</v>
      </c>
      <c r="J8177">
        <v>-7</v>
      </c>
      <c r="K8177">
        <v>4</v>
      </c>
      <c r="L8177">
        <v>44.38</v>
      </c>
      <c r="M8177">
        <f t="shared" si="1016"/>
        <v>30.686394021820437</v>
      </c>
      <c r="N8177" s="3">
        <f t="shared" si="1023"/>
        <v>340.54216666668185</v>
      </c>
      <c r="O8177" s="1" t="s">
        <v>3701</v>
      </c>
      <c r="P8177">
        <v>0.2</v>
      </c>
      <c r="Q8177">
        <f t="shared" si="1017"/>
        <v>0.54166666666666663</v>
      </c>
      <c r="R8177">
        <f t="shared" si="1018"/>
        <v>0.30924967799712177</v>
      </c>
      <c r="S8177">
        <f t="shared" si="1019"/>
        <v>34.799938387931036</v>
      </c>
      <c r="T8177">
        <f t="shared" si="1020"/>
        <v>21.498245099995312</v>
      </c>
      <c r="U8177">
        <f t="shared" si="1021"/>
        <v>30.686394021820437</v>
      </c>
      <c r="V8177">
        <f t="shared" si="1022"/>
        <v>342.03799356435781</v>
      </c>
    </row>
    <row r="8178" spans="1:22" x14ac:dyDescent="0.35">
      <c r="A8178">
        <v>1999</v>
      </c>
      <c r="B8178">
        <v>12</v>
      </c>
      <c r="C8178">
        <v>7</v>
      </c>
      <c r="D8178">
        <v>14</v>
      </c>
      <c r="E8178">
        <v>30</v>
      </c>
      <c r="F8178">
        <v>0</v>
      </c>
      <c r="G8178">
        <v>39</v>
      </c>
      <c r="H8178">
        <v>39</v>
      </c>
      <c r="I8178">
        <v>4</v>
      </c>
      <c r="J8178">
        <v>-8</v>
      </c>
      <c r="K8178">
        <v>3.2</v>
      </c>
      <c r="L8178">
        <v>45.34</v>
      </c>
      <c r="M8178">
        <f t="shared" si="1016"/>
        <v>5.4360193126753105</v>
      </c>
      <c r="N8178" s="3">
        <f t="shared" si="1023"/>
        <v>340.58383333334854</v>
      </c>
      <c r="O8178" s="1" t="s">
        <v>1689</v>
      </c>
      <c r="P8178">
        <v>0.2</v>
      </c>
      <c r="Q8178">
        <f t="shared" si="1017"/>
        <v>0.58333333333333337</v>
      </c>
      <c r="R8178">
        <f t="shared" si="1018"/>
        <v>0.31155919737316495</v>
      </c>
      <c r="S8178">
        <f t="shared" si="1019"/>
        <v>5.674407849641848</v>
      </c>
      <c r="T8178">
        <f t="shared" si="1020"/>
        <v>4.9092610044308831</v>
      </c>
      <c r="U8178">
        <f t="shared" si="1021"/>
        <v>5.4360193126753105</v>
      </c>
      <c r="V8178">
        <f t="shared" si="1022"/>
        <v>82.861907348335663</v>
      </c>
    </row>
    <row r="8179" spans="1:22" x14ac:dyDescent="0.35">
      <c r="A8179">
        <v>1999</v>
      </c>
      <c r="B8179">
        <v>12</v>
      </c>
      <c r="C8179">
        <v>7</v>
      </c>
      <c r="D8179">
        <v>15</v>
      </c>
      <c r="E8179">
        <v>30</v>
      </c>
      <c r="F8179">
        <v>149</v>
      </c>
      <c r="G8179">
        <v>63</v>
      </c>
      <c r="H8179">
        <v>88</v>
      </c>
      <c r="I8179">
        <v>1</v>
      </c>
      <c r="J8179">
        <v>-8</v>
      </c>
      <c r="K8179">
        <v>2</v>
      </c>
      <c r="L8179">
        <v>53.54</v>
      </c>
      <c r="M8179">
        <f t="shared" si="1016"/>
        <v>7.1258395061019701</v>
      </c>
      <c r="N8179" s="3">
        <f t="shared" si="1023"/>
        <v>340.62550000001522</v>
      </c>
      <c r="O8179" s="1" t="s">
        <v>3702</v>
      </c>
      <c r="P8179">
        <v>0.2</v>
      </c>
      <c r="Q8179">
        <f t="shared" si="1017"/>
        <v>0.625</v>
      </c>
      <c r="R8179">
        <f t="shared" si="1018"/>
        <v>0.31530904661041192</v>
      </c>
      <c r="S8179">
        <f t="shared" si="1019"/>
        <v>8.1357091341482999</v>
      </c>
      <c r="T8179">
        <f t="shared" si="1020"/>
        <v>4.9329160684165076</v>
      </c>
      <c r="U8179">
        <f t="shared" si="1021"/>
        <v>7.1258395061019701</v>
      </c>
      <c r="V8179">
        <f t="shared" si="1022"/>
        <v>63.702640593443732</v>
      </c>
    </row>
    <row r="8180" spans="1:22" x14ac:dyDescent="0.35">
      <c r="A8180">
        <v>1999</v>
      </c>
      <c r="B8180">
        <v>12</v>
      </c>
      <c r="C8180">
        <v>7</v>
      </c>
      <c r="D8180">
        <v>16</v>
      </c>
      <c r="E8180">
        <v>30</v>
      </c>
      <c r="F8180">
        <v>0</v>
      </c>
      <c r="G8180">
        <v>0</v>
      </c>
      <c r="H8180">
        <v>0</v>
      </c>
      <c r="I8180">
        <v>0</v>
      </c>
      <c r="J8180">
        <v>-10</v>
      </c>
      <c r="K8180">
        <v>1.3</v>
      </c>
      <c r="L8180">
        <v>57.27</v>
      </c>
      <c r="M8180">
        <f t="shared" si="1016"/>
        <v>0</v>
      </c>
      <c r="N8180" s="3">
        <f t="shared" si="1023"/>
        <v>340.66716666668191</v>
      </c>
      <c r="O8180">
        <v>0</v>
      </c>
      <c r="P8180">
        <v>0.2</v>
      </c>
      <c r="Q8180">
        <f t="shared" si="1017"/>
        <v>0.66666666666666663</v>
      </c>
      <c r="R8180" t="str">
        <f t="shared" si="1018"/>
        <v/>
      </c>
      <c r="S8180">
        <f t="shared" si="1019"/>
        <v>0</v>
      </c>
      <c r="T8180">
        <f t="shared" si="1020"/>
        <v>0</v>
      </c>
      <c r="U8180">
        <f t="shared" si="1021"/>
        <v>0</v>
      </c>
      <c r="V8180">
        <f t="shared" si="1022"/>
        <v>0</v>
      </c>
    </row>
    <row r="8181" spans="1:22" x14ac:dyDescent="0.35">
      <c r="A8181">
        <v>1999</v>
      </c>
      <c r="B8181">
        <v>12</v>
      </c>
      <c r="C8181">
        <v>7</v>
      </c>
      <c r="D8181">
        <v>17</v>
      </c>
      <c r="E8181">
        <v>30</v>
      </c>
      <c r="F8181">
        <v>0</v>
      </c>
      <c r="G8181">
        <v>0</v>
      </c>
      <c r="H8181">
        <v>0</v>
      </c>
      <c r="I8181">
        <v>-1</v>
      </c>
      <c r="J8181">
        <v>-11</v>
      </c>
      <c r="K8181">
        <v>1.1000000000000001</v>
      </c>
      <c r="L8181">
        <v>55.72</v>
      </c>
      <c r="M8181">
        <f t="shared" si="1016"/>
        <v>-1</v>
      </c>
      <c r="N8181" s="3">
        <f t="shared" si="1023"/>
        <v>340.70883333334859</v>
      </c>
      <c r="O8181">
        <v>0</v>
      </c>
      <c r="P8181">
        <v>0.2</v>
      </c>
      <c r="Q8181">
        <f t="shared" si="1017"/>
        <v>0.70833333333333337</v>
      </c>
      <c r="R8181" t="str">
        <f t="shared" si="1018"/>
        <v/>
      </c>
      <c r="S8181">
        <f t="shared" si="1019"/>
        <v>-1</v>
      </c>
      <c r="T8181">
        <f t="shared" si="1020"/>
        <v>-1</v>
      </c>
      <c r="U8181">
        <f t="shared" si="1021"/>
        <v>-1</v>
      </c>
      <c r="V8181">
        <f t="shared" si="1022"/>
        <v>0</v>
      </c>
    </row>
    <row r="8182" spans="1:22" x14ac:dyDescent="0.35">
      <c r="A8182">
        <v>1999</v>
      </c>
      <c r="B8182">
        <v>12</v>
      </c>
      <c r="C8182">
        <v>7</v>
      </c>
      <c r="D8182">
        <v>18</v>
      </c>
      <c r="E8182">
        <v>30</v>
      </c>
      <c r="F8182">
        <v>0</v>
      </c>
      <c r="G8182">
        <v>0</v>
      </c>
      <c r="H8182">
        <v>0</v>
      </c>
      <c r="I8182">
        <v>-2</v>
      </c>
      <c r="J8182">
        <v>-11</v>
      </c>
      <c r="K8182">
        <v>0.9</v>
      </c>
      <c r="L8182">
        <v>56.99</v>
      </c>
      <c r="M8182">
        <f t="shared" si="1016"/>
        <v>-2</v>
      </c>
      <c r="N8182" s="3">
        <f t="shared" si="1023"/>
        <v>340.75050000001528</v>
      </c>
      <c r="O8182">
        <v>0</v>
      </c>
      <c r="P8182">
        <v>0.2</v>
      </c>
      <c r="Q8182">
        <f t="shared" si="1017"/>
        <v>0.75</v>
      </c>
      <c r="R8182" t="str">
        <f t="shared" si="1018"/>
        <v/>
      </c>
      <c r="S8182">
        <f t="shared" si="1019"/>
        <v>-2</v>
      </c>
      <c r="T8182">
        <f t="shared" si="1020"/>
        <v>-2</v>
      </c>
      <c r="U8182">
        <f t="shared" si="1021"/>
        <v>-2</v>
      </c>
      <c r="V8182">
        <f t="shared" si="1022"/>
        <v>0</v>
      </c>
    </row>
    <row r="8183" spans="1:22" x14ac:dyDescent="0.35">
      <c r="A8183">
        <v>1999</v>
      </c>
      <c r="B8183">
        <v>12</v>
      </c>
      <c r="C8183">
        <v>7</v>
      </c>
      <c r="D8183">
        <v>19</v>
      </c>
      <c r="E8183">
        <v>30</v>
      </c>
      <c r="F8183">
        <v>0</v>
      </c>
      <c r="G8183">
        <v>0</v>
      </c>
      <c r="H8183">
        <v>0</v>
      </c>
      <c r="I8183">
        <v>-3</v>
      </c>
      <c r="J8183">
        <v>-10</v>
      </c>
      <c r="K8183">
        <v>0.8</v>
      </c>
      <c r="L8183">
        <v>63.99</v>
      </c>
      <c r="M8183">
        <f t="shared" si="1016"/>
        <v>-3</v>
      </c>
      <c r="N8183" s="3">
        <f t="shared" si="1023"/>
        <v>340.79216666668196</v>
      </c>
      <c r="O8183">
        <v>0</v>
      </c>
      <c r="P8183">
        <v>0.2</v>
      </c>
      <c r="Q8183">
        <f t="shared" si="1017"/>
        <v>0.79166666666666663</v>
      </c>
      <c r="R8183" t="str">
        <f t="shared" si="1018"/>
        <v/>
      </c>
      <c r="S8183">
        <f t="shared" si="1019"/>
        <v>-3</v>
      </c>
      <c r="T8183">
        <f t="shared" si="1020"/>
        <v>-3</v>
      </c>
      <c r="U8183">
        <f t="shared" si="1021"/>
        <v>-3</v>
      </c>
      <c r="V8183">
        <f t="shared" si="1022"/>
        <v>0</v>
      </c>
    </row>
    <row r="8184" spans="1:22" x14ac:dyDescent="0.35">
      <c r="A8184">
        <v>1999</v>
      </c>
      <c r="B8184">
        <v>12</v>
      </c>
      <c r="C8184">
        <v>7</v>
      </c>
      <c r="D8184">
        <v>20</v>
      </c>
      <c r="E8184">
        <v>30</v>
      </c>
      <c r="F8184">
        <v>0</v>
      </c>
      <c r="G8184">
        <v>0</v>
      </c>
      <c r="H8184">
        <v>0</v>
      </c>
      <c r="I8184">
        <v>-3</v>
      </c>
      <c r="J8184">
        <v>-10</v>
      </c>
      <c r="K8184" s="1" t="s">
        <v>97</v>
      </c>
      <c r="L8184">
        <v>65.36</v>
      </c>
      <c r="M8184">
        <f t="shared" si="1016"/>
        <v>-3</v>
      </c>
      <c r="N8184" s="3">
        <f t="shared" si="1023"/>
        <v>340.83383333334865</v>
      </c>
      <c r="O8184">
        <v>0</v>
      </c>
      <c r="P8184">
        <v>0.2</v>
      </c>
      <c r="Q8184">
        <f t="shared" si="1017"/>
        <v>0.83333333333333337</v>
      </c>
      <c r="R8184" t="str">
        <f t="shared" si="1018"/>
        <v/>
      </c>
      <c r="S8184">
        <f t="shared" si="1019"/>
        <v>-3</v>
      </c>
      <c r="T8184">
        <f t="shared" si="1020"/>
        <v>-3</v>
      </c>
      <c r="U8184">
        <f t="shared" si="1021"/>
        <v>-3</v>
      </c>
      <c r="V8184">
        <f t="shared" si="1022"/>
        <v>0</v>
      </c>
    </row>
    <row r="8185" spans="1:22" x14ac:dyDescent="0.35">
      <c r="A8185">
        <v>1999</v>
      </c>
      <c r="B8185">
        <v>12</v>
      </c>
      <c r="C8185">
        <v>7</v>
      </c>
      <c r="D8185">
        <v>21</v>
      </c>
      <c r="E8185">
        <v>30</v>
      </c>
      <c r="F8185">
        <v>0</v>
      </c>
      <c r="G8185">
        <v>0</v>
      </c>
      <c r="H8185">
        <v>0</v>
      </c>
      <c r="I8185">
        <v>-3</v>
      </c>
      <c r="J8185">
        <v>-10</v>
      </c>
      <c r="K8185" s="1" t="s">
        <v>97</v>
      </c>
      <c r="L8185">
        <v>65.88</v>
      </c>
      <c r="M8185">
        <f t="shared" si="1016"/>
        <v>-3</v>
      </c>
      <c r="N8185" s="3">
        <f t="shared" si="1023"/>
        <v>340.87550000001534</v>
      </c>
      <c r="O8185">
        <v>0</v>
      </c>
      <c r="P8185">
        <v>0.2</v>
      </c>
      <c r="Q8185">
        <f t="shared" si="1017"/>
        <v>0.875</v>
      </c>
      <c r="R8185" t="str">
        <f t="shared" si="1018"/>
        <v/>
      </c>
      <c r="S8185">
        <f t="shared" si="1019"/>
        <v>-3</v>
      </c>
      <c r="T8185">
        <f t="shared" si="1020"/>
        <v>-3</v>
      </c>
      <c r="U8185">
        <f t="shared" si="1021"/>
        <v>-3</v>
      </c>
      <c r="V8185">
        <f t="shared" si="1022"/>
        <v>0</v>
      </c>
    </row>
    <row r="8186" spans="1:22" x14ac:dyDescent="0.35">
      <c r="A8186">
        <v>1999</v>
      </c>
      <c r="B8186">
        <v>12</v>
      </c>
      <c r="C8186">
        <v>7</v>
      </c>
      <c r="D8186">
        <v>22</v>
      </c>
      <c r="E8186">
        <v>30</v>
      </c>
      <c r="F8186">
        <v>0</v>
      </c>
      <c r="G8186">
        <v>0</v>
      </c>
      <c r="H8186">
        <v>0</v>
      </c>
      <c r="I8186">
        <v>-3</v>
      </c>
      <c r="J8186">
        <v>-10</v>
      </c>
      <c r="K8186">
        <v>0.9</v>
      </c>
      <c r="L8186">
        <v>66.44</v>
      </c>
      <c r="M8186">
        <f t="shared" si="1016"/>
        <v>-3</v>
      </c>
      <c r="N8186" s="3">
        <f t="shared" si="1023"/>
        <v>340.91716666668202</v>
      </c>
      <c r="O8186">
        <v>0</v>
      </c>
      <c r="P8186">
        <v>0.2</v>
      </c>
      <c r="Q8186">
        <f t="shared" si="1017"/>
        <v>0.91666666666666663</v>
      </c>
      <c r="R8186" t="str">
        <f t="shared" si="1018"/>
        <v/>
      </c>
      <c r="S8186">
        <f t="shared" si="1019"/>
        <v>-3</v>
      </c>
      <c r="T8186">
        <f t="shared" si="1020"/>
        <v>-3</v>
      </c>
      <c r="U8186">
        <f t="shared" si="1021"/>
        <v>-3</v>
      </c>
      <c r="V8186">
        <f t="shared" si="1022"/>
        <v>0</v>
      </c>
    </row>
    <row r="8187" spans="1:22" x14ac:dyDescent="0.35">
      <c r="A8187">
        <v>1999</v>
      </c>
      <c r="B8187">
        <v>12</v>
      </c>
      <c r="C8187">
        <v>7</v>
      </c>
      <c r="D8187">
        <v>23</v>
      </c>
      <c r="E8187">
        <v>30</v>
      </c>
      <c r="F8187">
        <v>0</v>
      </c>
      <c r="G8187">
        <v>0</v>
      </c>
      <c r="H8187">
        <v>0</v>
      </c>
      <c r="I8187">
        <v>-3</v>
      </c>
      <c r="J8187">
        <v>-9</v>
      </c>
      <c r="K8187">
        <v>1.1000000000000001</v>
      </c>
      <c r="L8187">
        <v>74.06</v>
      </c>
      <c r="M8187">
        <f t="shared" si="1016"/>
        <v>-3</v>
      </c>
      <c r="N8187" s="3">
        <f t="shared" si="1023"/>
        <v>340.95883333334871</v>
      </c>
      <c r="O8187">
        <v>0</v>
      </c>
      <c r="P8187">
        <v>0.2</v>
      </c>
      <c r="Q8187">
        <f t="shared" si="1017"/>
        <v>0.95833333333333337</v>
      </c>
      <c r="R8187" t="str">
        <f t="shared" si="1018"/>
        <v/>
      </c>
      <c r="S8187">
        <f t="shared" si="1019"/>
        <v>-3</v>
      </c>
      <c r="T8187">
        <f t="shared" si="1020"/>
        <v>-3</v>
      </c>
      <c r="U8187">
        <f t="shared" si="1021"/>
        <v>-3</v>
      </c>
      <c r="V8187">
        <f t="shared" si="1022"/>
        <v>0</v>
      </c>
    </row>
    <row r="8188" spans="1:22" x14ac:dyDescent="0.35">
      <c r="A8188">
        <v>1999</v>
      </c>
      <c r="B8188">
        <v>12</v>
      </c>
      <c r="C8188">
        <v>8</v>
      </c>
      <c r="D8188">
        <v>0</v>
      </c>
      <c r="E8188">
        <v>30</v>
      </c>
      <c r="F8188">
        <v>0</v>
      </c>
      <c r="G8188">
        <v>0</v>
      </c>
      <c r="H8188">
        <v>0</v>
      </c>
      <c r="I8188">
        <v>-4</v>
      </c>
      <c r="J8188">
        <v>-9</v>
      </c>
      <c r="K8188">
        <v>1.3</v>
      </c>
      <c r="L8188">
        <v>76.290000000000006</v>
      </c>
      <c r="M8188">
        <f t="shared" si="1016"/>
        <v>-4</v>
      </c>
      <c r="N8188" s="3">
        <f t="shared" si="1023"/>
        <v>341.00050000001539</v>
      </c>
      <c r="O8188">
        <v>0</v>
      </c>
      <c r="P8188">
        <v>0.2</v>
      </c>
      <c r="Q8188">
        <f t="shared" si="1017"/>
        <v>0</v>
      </c>
      <c r="R8188" t="str">
        <f t="shared" si="1018"/>
        <v/>
      </c>
      <c r="S8188">
        <f t="shared" si="1019"/>
        <v>-4</v>
      </c>
      <c r="T8188">
        <f t="shared" si="1020"/>
        <v>-4</v>
      </c>
      <c r="U8188">
        <f t="shared" si="1021"/>
        <v>-4</v>
      </c>
      <c r="V8188">
        <f t="shared" si="1022"/>
        <v>0</v>
      </c>
    </row>
    <row r="8189" spans="1:22" x14ac:dyDescent="0.35">
      <c r="A8189">
        <v>1999</v>
      </c>
      <c r="B8189">
        <v>12</v>
      </c>
      <c r="C8189">
        <v>8</v>
      </c>
      <c r="D8189">
        <v>1</v>
      </c>
      <c r="E8189">
        <v>30</v>
      </c>
      <c r="F8189">
        <v>0</v>
      </c>
      <c r="G8189">
        <v>0</v>
      </c>
      <c r="H8189">
        <v>0</v>
      </c>
      <c r="I8189">
        <v>-4</v>
      </c>
      <c r="J8189">
        <v>-9</v>
      </c>
      <c r="K8189">
        <v>1.4</v>
      </c>
      <c r="L8189">
        <v>79.27</v>
      </c>
      <c r="M8189">
        <f t="shared" si="1016"/>
        <v>-4</v>
      </c>
      <c r="N8189" s="3">
        <f t="shared" si="1023"/>
        <v>341.04216666668208</v>
      </c>
      <c r="O8189">
        <v>0</v>
      </c>
      <c r="P8189">
        <v>0.2</v>
      </c>
      <c r="Q8189">
        <f t="shared" si="1017"/>
        <v>4.1666666666666664E-2</v>
      </c>
      <c r="R8189" t="str">
        <f t="shared" si="1018"/>
        <v/>
      </c>
      <c r="S8189">
        <f t="shared" si="1019"/>
        <v>-4</v>
      </c>
      <c r="T8189">
        <f t="shared" si="1020"/>
        <v>-4</v>
      </c>
      <c r="U8189">
        <f t="shared" si="1021"/>
        <v>-4</v>
      </c>
      <c r="V8189">
        <f t="shared" si="1022"/>
        <v>0</v>
      </c>
    </row>
    <row r="8190" spans="1:22" x14ac:dyDescent="0.35">
      <c r="A8190">
        <v>1999</v>
      </c>
      <c r="B8190">
        <v>12</v>
      </c>
      <c r="C8190">
        <v>8</v>
      </c>
      <c r="D8190">
        <v>2</v>
      </c>
      <c r="E8190">
        <v>30</v>
      </c>
      <c r="F8190">
        <v>0</v>
      </c>
      <c r="G8190">
        <v>0</v>
      </c>
      <c r="H8190">
        <v>0</v>
      </c>
      <c r="I8190">
        <v>-3</v>
      </c>
      <c r="J8190">
        <v>-8</v>
      </c>
      <c r="K8190">
        <v>1.1000000000000001</v>
      </c>
      <c r="L8190">
        <v>82.5</v>
      </c>
      <c r="M8190">
        <f t="shared" si="1016"/>
        <v>-3</v>
      </c>
      <c r="N8190" s="3">
        <f t="shared" si="1023"/>
        <v>341.08383333334876</v>
      </c>
      <c r="O8190">
        <v>0</v>
      </c>
      <c r="P8190">
        <v>0.2</v>
      </c>
      <c r="Q8190">
        <f t="shared" si="1017"/>
        <v>8.3333333333333329E-2</v>
      </c>
      <c r="R8190" t="str">
        <f t="shared" si="1018"/>
        <v/>
      </c>
      <c r="S8190">
        <f t="shared" si="1019"/>
        <v>-3</v>
      </c>
      <c r="T8190">
        <f t="shared" si="1020"/>
        <v>-3</v>
      </c>
      <c r="U8190">
        <f t="shared" si="1021"/>
        <v>-3</v>
      </c>
      <c r="V8190">
        <f t="shared" si="1022"/>
        <v>0</v>
      </c>
    </row>
    <row r="8191" spans="1:22" x14ac:dyDescent="0.35">
      <c r="A8191">
        <v>1999</v>
      </c>
      <c r="B8191">
        <v>12</v>
      </c>
      <c r="C8191">
        <v>8</v>
      </c>
      <c r="D8191">
        <v>3</v>
      </c>
      <c r="E8191">
        <v>30</v>
      </c>
      <c r="F8191">
        <v>0</v>
      </c>
      <c r="G8191">
        <v>0</v>
      </c>
      <c r="H8191">
        <v>0</v>
      </c>
      <c r="I8191">
        <v>-3</v>
      </c>
      <c r="J8191">
        <v>-8</v>
      </c>
      <c r="K8191">
        <v>1</v>
      </c>
      <c r="L8191">
        <v>84.49</v>
      </c>
      <c r="M8191">
        <f t="shared" si="1016"/>
        <v>-3</v>
      </c>
      <c r="N8191" s="3">
        <f t="shared" si="1023"/>
        <v>341.12550000001545</v>
      </c>
      <c r="O8191">
        <v>0</v>
      </c>
      <c r="P8191">
        <v>0.2</v>
      </c>
      <c r="Q8191">
        <f t="shared" si="1017"/>
        <v>0.125</v>
      </c>
      <c r="R8191" t="str">
        <f t="shared" si="1018"/>
        <v/>
      </c>
      <c r="S8191">
        <f t="shared" si="1019"/>
        <v>-3</v>
      </c>
      <c r="T8191">
        <f t="shared" si="1020"/>
        <v>-3</v>
      </c>
      <c r="U8191">
        <f t="shared" si="1021"/>
        <v>-3</v>
      </c>
      <c r="V8191">
        <f t="shared" si="1022"/>
        <v>0</v>
      </c>
    </row>
    <row r="8192" spans="1:22" x14ac:dyDescent="0.35">
      <c r="A8192">
        <v>1999</v>
      </c>
      <c r="B8192">
        <v>12</v>
      </c>
      <c r="C8192">
        <v>8</v>
      </c>
      <c r="D8192">
        <v>4</v>
      </c>
      <c r="E8192">
        <v>30</v>
      </c>
      <c r="F8192">
        <v>0</v>
      </c>
      <c r="G8192">
        <v>0</v>
      </c>
      <c r="H8192">
        <v>0</v>
      </c>
      <c r="I8192">
        <v>-3</v>
      </c>
      <c r="J8192">
        <v>-8</v>
      </c>
      <c r="K8192">
        <v>1.1000000000000001</v>
      </c>
      <c r="L8192">
        <v>84.36</v>
      </c>
      <c r="M8192">
        <f t="shared" si="1016"/>
        <v>-3</v>
      </c>
      <c r="N8192" s="3">
        <f t="shared" si="1023"/>
        <v>341.16716666668214</v>
      </c>
      <c r="O8192">
        <v>0</v>
      </c>
      <c r="P8192">
        <v>0.2</v>
      </c>
      <c r="Q8192">
        <f t="shared" si="1017"/>
        <v>0.16666666666666666</v>
      </c>
      <c r="R8192" t="str">
        <f t="shared" si="1018"/>
        <v/>
      </c>
      <c r="S8192">
        <f t="shared" si="1019"/>
        <v>-3</v>
      </c>
      <c r="T8192">
        <f t="shared" si="1020"/>
        <v>-3</v>
      </c>
      <c r="U8192">
        <f t="shared" si="1021"/>
        <v>-3</v>
      </c>
      <c r="V8192">
        <f t="shared" si="1022"/>
        <v>0</v>
      </c>
    </row>
    <row r="8193" spans="1:22" x14ac:dyDescent="0.35">
      <c r="A8193">
        <v>1999</v>
      </c>
      <c r="B8193">
        <v>12</v>
      </c>
      <c r="C8193">
        <v>8</v>
      </c>
      <c r="D8193">
        <v>5</v>
      </c>
      <c r="E8193">
        <v>30</v>
      </c>
      <c r="F8193">
        <v>0</v>
      </c>
      <c r="G8193">
        <v>0</v>
      </c>
      <c r="H8193">
        <v>0</v>
      </c>
      <c r="I8193">
        <v>-3</v>
      </c>
      <c r="J8193">
        <v>-8</v>
      </c>
      <c r="K8193" s="1" t="s">
        <v>94</v>
      </c>
      <c r="L8193">
        <v>83.81</v>
      </c>
      <c r="M8193">
        <f t="shared" si="1016"/>
        <v>-3</v>
      </c>
      <c r="N8193" s="3">
        <f t="shared" si="1023"/>
        <v>341.20883333334882</v>
      </c>
      <c r="O8193">
        <v>0</v>
      </c>
      <c r="P8193">
        <v>0.2</v>
      </c>
      <c r="Q8193">
        <f t="shared" si="1017"/>
        <v>0.20833333333333334</v>
      </c>
      <c r="R8193" t="str">
        <f t="shared" si="1018"/>
        <v/>
      </c>
      <c r="S8193">
        <f t="shared" si="1019"/>
        <v>-3</v>
      </c>
      <c r="T8193">
        <f t="shared" si="1020"/>
        <v>-3</v>
      </c>
      <c r="U8193">
        <f t="shared" si="1021"/>
        <v>-3</v>
      </c>
      <c r="V8193">
        <f t="shared" si="1022"/>
        <v>0</v>
      </c>
    </row>
    <row r="8194" spans="1:22" x14ac:dyDescent="0.35">
      <c r="A8194">
        <v>1999</v>
      </c>
      <c r="B8194">
        <v>12</v>
      </c>
      <c r="C8194">
        <v>8</v>
      </c>
      <c r="D8194">
        <v>6</v>
      </c>
      <c r="E8194">
        <v>30</v>
      </c>
      <c r="F8194">
        <v>0</v>
      </c>
      <c r="G8194">
        <v>0</v>
      </c>
      <c r="H8194">
        <v>0</v>
      </c>
      <c r="I8194">
        <v>-4</v>
      </c>
      <c r="J8194">
        <v>-8</v>
      </c>
      <c r="K8194">
        <v>1.4</v>
      </c>
      <c r="L8194" s="1" t="s">
        <v>164</v>
      </c>
      <c r="M8194">
        <f t="shared" si="1016"/>
        <v>-4</v>
      </c>
      <c r="N8194" s="3">
        <f t="shared" si="1023"/>
        <v>341.25050000001551</v>
      </c>
      <c r="O8194">
        <v>0</v>
      </c>
      <c r="P8194">
        <v>0.2</v>
      </c>
      <c r="Q8194">
        <f t="shared" si="1017"/>
        <v>0.25</v>
      </c>
      <c r="R8194" t="str">
        <f t="shared" si="1018"/>
        <v/>
      </c>
      <c r="S8194">
        <f t="shared" si="1019"/>
        <v>-4</v>
      </c>
      <c r="T8194">
        <f t="shared" si="1020"/>
        <v>-4</v>
      </c>
      <c r="U8194">
        <f t="shared" si="1021"/>
        <v>-4</v>
      </c>
      <c r="V8194">
        <f t="shared" si="1022"/>
        <v>6.1246237396894543</v>
      </c>
    </row>
    <row r="8195" spans="1:22" x14ac:dyDescent="0.35">
      <c r="A8195">
        <v>1999</v>
      </c>
      <c r="B8195">
        <v>12</v>
      </c>
      <c r="C8195">
        <v>8</v>
      </c>
      <c r="D8195">
        <v>7</v>
      </c>
      <c r="E8195">
        <v>30</v>
      </c>
      <c r="F8195">
        <v>0</v>
      </c>
      <c r="G8195">
        <v>29</v>
      </c>
      <c r="H8195">
        <v>29</v>
      </c>
      <c r="I8195">
        <v>-3</v>
      </c>
      <c r="J8195">
        <v>-8</v>
      </c>
      <c r="K8195">
        <v>1.5</v>
      </c>
      <c r="L8195">
        <v>77.040000000000006</v>
      </c>
      <c r="M8195">
        <f t="shared" si="1016"/>
        <v>-1.7803472251705506</v>
      </c>
      <c r="N8195" s="3">
        <f t="shared" si="1023"/>
        <v>341.29216666668219</v>
      </c>
      <c r="O8195" s="1" t="s">
        <v>611</v>
      </c>
      <c r="P8195">
        <v>0.2</v>
      </c>
      <c r="Q8195">
        <f t="shared" si="1017"/>
        <v>0.29166666666666669</v>
      </c>
      <c r="R8195" t="str">
        <f t="shared" si="1018"/>
        <v/>
      </c>
      <c r="S8195">
        <f t="shared" si="1019"/>
        <v>-1.5799547120485917</v>
      </c>
      <c r="T8195">
        <f t="shared" si="1020"/>
        <v>-2.2121412414935473</v>
      </c>
      <c r="U8195">
        <f t="shared" si="1021"/>
        <v>-1.7803472251705506</v>
      </c>
      <c r="V8195">
        <f t="shared" si="1022"/>
        <v>90.011686219883529</v>
      </c>
    </row>
    <row r="8196" spans="1:22" x14ac:dyDescent="0.35">
      <c r="A8196">
        <v>1999</v>
      </c>
      <c r="B8196">
        <v>12</v>
      </c>
      <c r="C8196">
        <v>8</v>
      </c>
      <c r="D8196">
        <v>8</v>
      </c>
      <c r="E8196">
        <v>30</v>
      </c>
      <c r="F8196">
        <v>508</v>
      </c>
      <c r="G8196">
        <v>75</v>
      </c>
      <c r="H8196">
        <v>178</v>
      </c>
      <c r="I8196">
        <v>-2</v>
      </c>
      <c r="J8196">
        <v>-8</v>
      </c>
      <c r="K8196">
        <v>1.9</v>
      </c>
      <c r="L8196" s="1" t="s">
        <v>272</v>
      </c>
      <c r="M8196">
        <f t="shared" si="1016"/>
        <v>14.470957538398164</v>
      </c>
      <c r="N8196" s="3">
        <f t="shared" si="1023"/>
        <v>341.33383333334888</v>
      </c>
      <c r="O8196" s="1" t="s">
        <v>3703</v>
      </c>
      <c r="P8196">
        <v>0.2</v>
      </c>
      <c r="Q8196">
        <f t="shared" si="1017"/>
        <v>0.33333333333333331</v>
      </c>
      <c r="R8196" t="str">
        <f t="shared" si="1018"/>
        <v/>
      </c>
      <c r="S8196">
        <f t="shared" si="1019"/>
        <v>17.184499585214116</v>
      </c>
      <c r="T8196">
        <f t="shared" si="1020"/>
        <v>8.5875021812619057</v>
      </c>
      <c r="U8196">
        <f t="shared" si="1021"/>
        <v>14.470957538398164</v>
      </c>
      <c r="V8196">
        <f t="shared" si="1022"/>
        <v>157.04820973579677</v>
      </c>
    </row>
    <row r="8197" spans="1:22" x14ac:dyDescent="0.35">
      <c r="A8197">
        <v>1999</v>
      </c>
      <c r="B8197">
        <v>12</v>
      </c>
      <c r="C8197">
        <v>8</v>
      </c>
      <c r="D8197">
        <v>9</v>
      </c>
      <c r="E8197">
        <v>30</v>
      </c>
      <c r="F8197">
        <v>0</v>
      </c>
      <c r="G8197">
        <v>79</v>
      </c>
      <c r="H8197">
        <v>79</v>
      </c>
      <c r="I8197">
        <v>-1</v>
      </c>
      <c r="J8197">
        <v>-8</v>
      </c>
      <c r="K8197">
        <v>2.2000000000000002</v>
      </c>
      <c r="L8197">
        <v>72.239999999999995</v>
      </c>
      <c r="M8197">
        <f t="shared" ref="M8197:M8260" si="1024">+I8197+O8197*EXP(-2.98-0.0471*K8197*1.7)+1*O8197/1000</f>
        <v>2.1453352632816283</v>
      </c>
      <c r="N8197" s="3">
        <f t="shared" si="1023"/>
        <v>341.37550000001556</v>
      </c>
      <c r="O8197" s="1" t="s">
        <v>631</v>
      </c>
      <c r="P8197">
        <v>0.2</v>
      </c>
      <c r="Q8197">
        <f t="shared" ref="Q8197:Q8260" si="1025">+D8197/24</f>
        <v>0.375</v>
      </c>
      <c r="R8197" t="str">
        <f t="shared" ref="R8197:R8260" si="1026">+IF(O8197&gt;100,IF(I8197&gt;0,(S8197-M8197)/(S8197-T8197),""),"")</f>
        <v/>
      </c>
      <c r="S8197">
        <f t="shared" ref="S8197:S8260" si="1027">I8197+O8197*EXP(-2.81-0.0455*K8197*1.7)</f>
        <v>2.664514240732399</v>
      </c>
      <c r="T8197">
        <f t="shared" ref="T8197:T8260" si="1028">I8197+O8197*EXP(-3.47-0.0594*K8197*1.7)+3*O8197/1000</f>
        <v>1.014538313341401</v>
      </c>
      <c r="U8197">
        <f t="shared" ref="U8197:U8260" si="1029">+I8197+O8197*EXP(-2.98-0.0471*K8197*1.7)+1*O8197/1000</f>
        <v>2.1453352632816283</v>
      </c>
      <c r="V8197">
        <f t="shared" ref="V8197:V8260" si="1030">+IF((SIN(23.45*PI()/180*SIN(2*PI()*(284+N8197)/365.25))*SIN($F$2*PI()/180)*COS($AU$2*PI()/180)+SIN(23.45*PI()/180*SIN(2*PI()*(284+N8197)/365.25))*COS($F$2*PI()/180)*SIN($AU$2*PI()/180)*COS($AV$2*PI()/180)+COS(23.45*PI()/180*SIN(2*PI()*(284+N8197)/365.25))*COS($F$2*PI()/180)*COS($AU$2*PI()/180)*COS(Q8197*2*PI()-PI())-COS(23.45*PI()/180*SIN(2*PI()*(284+N8197)/365.25))*SIN($F$2*PI()/180)*SIN($AU$2*PI()/180)*COS($AV$2*PI()/180)*COS(Q8197*2*PI()-PI())-COS(23.45*PI()/180*SIN(2*PI()*(284+N8197)/365.25))*SIN($AU$2*PI()/180)*SIN($AV$2*PI()/180)*SIN(Q8197*2*PI()-PI()))&gt;0,(F8198+F8197)*COS(ACOS(SIN(23.45*PI()/180*SIN(2*PI()*(284+N8197)/365.25))*SIN($F$2*PI()/180)*COS($AU$2*PI()/180)+SIN(23.45*PI()/180*SIN(2*PI()*(284+N8197)/365.25))*COS($F$2*PI()/180)*SIN($AU$2*PI()/180)*COS($AV$2*PI()/180)+COS(23.45*PI()/180*SIN(2*PI()*(284+N8197)/365.25))*COS($F$2*PI()/180)*COS($AU$2*PI()/180)*COS(Q8197*2*PI()-PI())-COS(23.45*PI()/180*SIN(2*PI()*(284+N8197)/365.25))*SIN($F$2*PI()/180)*SIN($AU$2*PI()/180)*COS($AV$2*PI()/180)*COS(Q8197*2*PI()-PI())-COS(23.45*PI()/180*SIN(2*PI()*(284+N8197)/365.25))*SIN($AU$2*PI()/180)*SIN($AV$2*PI()/180)*SIN(Q8197*2*PI()-PI())))/2+(G8198+G8197)*(1+COS($AU$2))/4+(H8198+H8197)*P8197*(1-COS($AU$2))/4,(G8198+G8197)*(1+COS($AU$2))/4+(H8198+H8197)*P8197*(1-COS($AU$2))/4)</f>
        <v>48.634960867958455</v>
      </c>
    </row>
    <row r="8198" spans="1:22" x14ac:dyDescent="0.35">
      <c r="A8198">
        <v>1999</v>
      </c>
      <c r="B8198">
        <v>12</v>
      </c>
      <c r="C8198">
        <v>8</v>
      </c>
      <c r="D8198">
        <v>10</v>
      </c>
      <c r="E8198">
        <v>30</v>
      </c>
      <c r="F8198">
        <v>6</v>
      </c>
      <c r="G8198">
        <v>141</v>
      </c>
      <c r="H8198">
        <v>144</v>
      </c>
      <c r="I8198">
        <v>-1</v>
      </c>
      <c r="J8198">
        <v>-8</v>
      </c>
      <c r="K8198" s="1" t="s">
        <v>100</v>
      </c>
      <c r="L8198">
        <v>65.83</v>
      </c>
      <c r="M8198">
        <f t="shared" si="1024"/>
        <v>4.7978867419952618</v>
      </c>
      <c r="N8198" s="3">
        <f t="shared" ref="N8198:N8261" si="1031">+N8197+1/24</f>
        <v>341.41716666668225</v>
      </c>
      <c r="O8198" s="1" t="s">
        <v>3704</v>
      </c>
      <c r="P8198">
        <v>0.2</v>
      </c>
      <c r="Q8198">
        <f t="shared" si="1025"/>
        <v>0.41666666666666669</v>
      </c>
      <c r="R8198" t="str">
        <f t="shared" si="1026"/>
        <v/>
      </c>
      <c r="S8198">
        <f t="shared" si="1027"/>
        <v>5.755495918956762</v>
      </c>
      <c r="T8198">
        <f t="shared" si="1028"/>
        <v>2.7090569103840307</v>
      </c>
      <c r="U8198">
        <f t="shared" si="1029"/>
        <v>4.7978867419952618</v>
      </c>
      <c r="V8198">
        <f t="shared" si="1030"/>
        <v>90.539073474332554</v>
      </c>
    </row>
    <row r="8199" spans="1:22" x14ac:dyDescent="0.35">
      <c r="A8199">
        <v>1999</v>
      </c>
      <c r="B8199">
        <v>12</v>
      </c>
      <c r="C8199">
        <v>8</v>
      </c>
      <c r="D8199">
        <v>11</v>
      </c>
      <c r="E8199">
        <v>30</v>
      </c>
      <c r="F8199">
        <v>41</v>
      </c>
      <c r="G8199">
        <v>191</v>
      </c>
      <c r="H8199">
        <v>211</v>
      </c>
      <c r="I8199">
        <v>-1</v>
      </c>
      <c r="J8199">
        <v>-8</v>
      </c>
      <c r="K8199" s="1" t="s">
        <v>92</v>
      </c>
      <c r="L8199">
        <v>65.02</v>
      </c>
      <c r="M8199">
        <f t="shared" si="1024"/>
        <v>8.126554550257632</v>
      </c>
      <c r="N8199" s="3">
        <f t="shared" si="1031"/>
        <v>341.45883333334893</v>
      </c>
      <c r="O8199" s="1" t="s">
        <v>3705</v>
      </c>
      <c r="P8199">
        <v>0.2</v>
      </c>
      <c r="Q8199">
        <f t="shared" si="1025"/>
        <v>0.45833333333333331</v>
      </c>
      <c r="R8199" t="str">
        <f t="shared" si="1026"/>
        <v/>
      </c>
      <c r="S8199">
        <f t="shared" si="1027"/>
        <v>9.634859882593485</v>
      </c>
      <c r="T8199">
        <f t="shared" si="1028"/>
        <v>4.8316232389361415</v>
      </c>
      <c r="U8199">
        <f t="shared" si="1029"/>
        <v>8.126554550257632</v>
      </c>
      <c r="V8199">
        <f t="shared" si="1030"/>
        <v>93.524702042169608</v>
      </c>
    </row>
    <row r="8200" spans="1:22" x14ac:dyDescent="0.35">
      <c r="A8200">
        <v>1999</v>
      </c>
      <c r="B8200">
        <v>12</v>
      </c>
      <c r="C8200">
        <v>8</v>
      </c>
      <c r="D8200">
        <v>12</v>
      </c>
      <c r="E8200">
        <v>30</v>
      </c>
      <c r="F8200">
        <v>5</v>
      </c>
      <c r="G8200">
        <v>147</v>
      </c>
      <c r="H8200">
        <v>150</v>
      </c>
      <c r="I8200">
        <v>-1</v>
      </c>
      <c r="J8200">
        <v>-8</v>
      </c>
      <c r="K8200">
        <v>2.6</v>
      </c>
      <c r="L8200">
        <v>64.38</v>
      </c>
      <c r="M8200">
        <f t="shared" si="1024"/>
        <v>4.868398456312363</v>
      </c>
      <c r="N8200" s="3">
        <f t="shared" si="1031"/>
        <v>341.50050000001562</v>
      </c>
      <c r="O8200" s="1" t="s">
        <v>3706</v>
      </c>
      <c r="P8200">
        <v>0.2</v>
      </c>
      <c r="Q8200">
        <f t="shared" si="1025"/>
        <v>0.5</v>
      </c>
      <c r="R8200" t="str">
        <f t="shared" si="1026"/>
        <v/>
      </c>
      <c r="S8200">
        <f t="shared" si="1027"/>
        <v>5.8393908997140507</v>
      </c>
      <c r="T8200">
        <f t="shared" si="1028"/>
        <v>2.7410278411184175</v>
      </c>
      <c r="U8200">
        <f t="shared" si="1029"/>
        <v>4.868398456312363</v>
      </c>
      <c r="V8200">
        <f t="shared" si="1030"/>
        <v>53.630140774923575</v>
      </c>
    </row>
    <row r="8201" spans="1:22" x14ac:dyDescent="0.35">
      <c r="A8201">
        <v>1999</v>
      </c>
      <c r="B8201">
        <v>12</v>
      </c>
      <c r="C8201">
        <v>8</v>
      </c>
      <c r="D8201">
        <v>13</v>
      </c>
      <c r="E8201">
        <v>30</v>
      </c>
      <c r="F8201">
        <v>0</v>
      </c>
      <c r="G8201">
        <v>95</v>
      </c>
      <c r="H8201">
        <v>95</v>
      </c>
      <c r="I8201">
        <v>-1</v>
      </c>
      <c r="J8201">
        <v>-8</v>
      </c>
      <c r="K8201">
        <v>2.7</v>
      </c>
      <c r="L8201">
        <v>63.61</v>
      </c>
      <c r="M8201">
        <f t="shared" si="1024"/>
        <v>2.6373346734118122</v>
      </c>
      <c r="N8201" s="3">
        <f t="shared" si="1031"/>
        <v>341.54216666668231</v>
      </c>
      <c r="O8201" s="1" t="s">
        <v>2991</v>
      </c>
      <c r="P8201">
        <v>0.2</v>
      </c>
      <c r="Q8201">
        <f t="shared" si="1025"/>
        <v>0.54166666666666663</v>
      </c>
      <c r="R8201" t="str">
        <f t="shared" si="1026"/>
        <v/>
      </c>
      <c r="S8201">
        <f t="shared" si="1027"/>
        <v>3.2395190264111244</v>
      </c>
      <c r="T8201">
        <f t="shared" si="1028"/>
        <v>1.3160854330885194</v>
      </c>
      <c r="U8201">
        <f t="shared" si="1029"/>
        <v>2.6373346734118122</v>
      </c>
      <c r="V8201">
        <f t="shared" si="1030"/>
        <v>28.088791633748187</v>
      </c>
    </row>
    <row r="8202" spans="1:22" x14ac:dyDescent="0.35">
      <c r="A8202">
        <v>1999</v>
      </c>
      <c r="B8202">
        <v>12</v>
      </c>
      <c r="C8202">
        <v>8</v>
      </c>
      <c r="D8202">
        <v>14</v>
      </c>
      <c r="E8202">
        <v>30</v>
      </c>
      <c r="F8202">
        <v>0</v>
      </c>
      <c r="G8202">
        <v>38</v>
      </c>
      <c r="H8202">
        <v>38</v>
      </c>
      <c r="I8202">
        <v>-1</v>
      </c>
      <c r="J8202">
        <v>-9</v>
      </c>
      <c r="K8202">
        <v>2.5</v>
      </c>
      <c r="L8202">
        <v>62.99</v>
      </c>
      <c r="M8202">
        <f t="shared" si="1024"/>
        <v>0.47786043062401429</v>
      </c>
      <c r="N8202" s="3">
        <f t="shared" si="1031"/>
        <v>341.58383333334899</v>
      </c>
      <c r="O8202" s="1" t="s">
        <v>478</v>
      </c>
      <c r="P8202">
        <v>0.2</v>
      </c>
      <c r="Q8202">
        <f t="shared" si="1025"/>
        <v>0.58333333333333337</v>
      </c>
      <c r="R8202" t="str">
        <f t="shared" si="1026"/>
        <v/>
      </c>
      <c r="S8202">
        <f t="shared" si="1027"/>
        <v>0.72224572585764624</v>
      </c>
      <c r="T8202">
        <f t="shared" si="1028"/>
        <v>-5.6789686515954479E-2</v>
      </c>
      <c r="U8202">
        <f t="shared" si="1029"/>
        <v>0.47786043062401429</v>
      </c>
      <c r="V8202">
        <f t="shared" si="1030"/>
        <v>15.628350232311021</v>
      </c>
    </row>
    <row r="8203" spans="1:22" x14ac:dyDescent="0.35">
      <c r="A8203">
        <v>1999</v>
      </c>
      <c r="B8203">
        <v>12</v>
      </c>
      <c r="C8203">
        <v>8</v>
      </c>
      <c r="D8203">
        <v>15</v>
      </c>
      <c r="E8203">
        <v>30</v>
      </c>
      <c r="F8203">
        <v>0</v>
      </c>
      <c r="G8203">
        <v>36</v>
      </c>
      <c r="H8203">
        <v>36</v>
      </c>
      <c r="I8203">
        <v>-2</v>
      </c>
      <c r="J8203">
        <v>-9</v>
      </c>
      <c r="K8203">
        <v>2.2000000000000002</v>
      </c>
      <c r="L8203">
        <v>67.400000000000006</v>
      </c>
      <c r="M8203">
        <f t="shared" si="1024"/>
        <v>-0.56668266483368734</v>
      </c>
      <c r="N8203" s="3">
        <f t="shared" si="1031"/>
        <v>341.62550000001568</v>
      </c>
      <c r="O8203" s="1" t="s">
        <v>581</v>
      </c>
      <c r="P8203">
        <v>0.2</v>
      </c>
      <c r="Q8203">
        <f t="shared" si="1025"/>
        <v>0.625</v>
      </c>
      <c r="R8203" t="str">
        <f t="shared" si="1026"/>
        <v/>
      </c>
      <c r="S8203">
        <f t="shared" si="1027"/>
        <v>-0.33009477637510809</v>
      </c>
      <c r="T8203">
        <f t="shared" si="1028"/>
        <v>-1.0819825407558166</v>
      </c>
      <c r="U8203">
        <f t="shared" si="1029"/>
        <v>-0.56668266483368734</v>
      </c>
      <c r="V8203">
        <f t="shared" si="1030"/>
        <v>7.6029811940972536</v>
      </c>
    </row>
    <row r="8204" spans="1:22" x14ac:dyDescent="0.35">
      <c r="A8204">
        <v>1999</v>
      </c>
      <c r="B8204">
        <v>12</v>
      </c>
      <c r="C8204">
        <v>8</v>
      </c>
      <c r="D8204">
        <v>16</v>
      </c>
      <c r="E8204">
        <v>30</v>
      </c>
      <c r="F8204">
        <v>0</v>
      </c>
      <c r="G8204">
        <v>0</v>
      </c>
      <c r="H8204">
        <v>0</v>
      </c>
      <c r="I8204">
        <v>-3</v>
      </c>
      <c r="J8204">
        <v>-9</v>
      </c>
      <c r="K8204">
        <v>1.8</v>
      </c>
      <c r="L8204">
        <v>68.989999999999995</v>
      </c>
      <c r="M8204">
        <f t="shared" si="1024"/>
        <v>-3</v>
      </c>
      <c r="N8204" s="3">
        <f t="shared" si="1031"/>
        <v>341.66716666668236</v>
      </c>
      <c r="O8204">
        <v>0</v>
      </c>
      <c r="P8204">
        <v>0.2</v>
      </c>
      <c r="Q8204">
        <f t="shared" si="1025"/>
        <v>0.66666666666666663</v>
      </c>
      <c r="R8204" t="str">
        <f t="shared" si="1026"/>
        <v/>
      </c>
      <c r="S8204">
        <f t="shared" si="1027"/>
        <v>-3</v>
      </c>
      <c r="T8204">
        <f t="shared" si="1028"/>
        <v>-3</v>
      </c>
      <c r="U8204">
        <f t="shared" si="1029"/>
        <v>-3</v>
      </c>
      <c r="V8204">
        <f t="shared" si="1030"/>
        <v>0</v>
      </c>
    </row>
    <row r="8205" spans="1:22" x14ac:dyDescent="0.35">
      <c r="A8205">
        <v>1999</v>
      </c>
      <c r="B8205">
        <v>12</v>
      </c>
      <c r="C8205">
        <v>8</v>
      </c>
      <c r="D8205">
        <v>17</v>
      </c>
      <c r="E8205">
        <v>30</v>
      </c>
      <c r="F8205">
        <v>0</v>
      </c>
      <c r="G8205">
        <v>0</v>
      </c>
      <c r="H8205">
        <v>0</v>
      </c>
      <c r="I8205">
        <v>-4</v>
      </c>
      <c r="J8205">
        <v>-10</v>
      </c>
      <c r="K8205">
        <v>1.3</v>
      </c>
      <c r="L8205" s="1" t="s">
        <v>362</v>
      </c>
      <c r="M8205">
        <f t="shared" si="1024"/>
        <v>-4</v>
      </c>
      <c r="N8205" s="3">
        <f t="shared" si="1031"/>
        <v>341.70883333334905</v>
      </c>
      <c r="O8205">
        <v>0</v>
      </c>
      <c r="P8205">
        <v>0.2</v>
      </c>
      <c r="Q8205">
        <f t="shared" si="1025"/>
        <v>0.70833333333333337</v>
      </c>
      <c r="R8205" t="str">
        <f t="shared" si="1026"/>
        <v/>
      </c>
      <c r="S8205">
        <f t="shared" si="1027"/>
        <v>-4</v>
      </c>
      <c r="T8205">
        <f t="shared" si="1028"/>
        <v>-4</v>
      </c>
      <c r="U8205">
        <f t="shared" si="1029"/>
        <v>-4</v>
      </c>
      <c r="V8205">
        <f t="shared" si="1030"/>
        <v>0</v>
      </c>
    </row>
    <row r="8206" spans="1:22" x14ac:dyDescent="0.35">
      <c r="A8206">
        <v>1999</v>
      </c>
      <c r="B8206">
        <v>12</v>
      </c>
      <c r="C8206">
        <v>8</v>
      </c>
      <c r="D8206">
        <v>18</v>
      </c>
      <c r="E8206">
        <v>30</v>
      </c>
      <c r="F8206">
        <v>0</v>
      </c>
      <c r="G8206">
        <v>0</v>
      </c>
      <c r="H8206">
        <v>0</v>
      </c>
      <c r="I8206">
        <v>-4</v>
      </c>
      <c r="J8206">
        <v>-10</v>
      </c>
      <c r="K8206" s="1" t="s">
        <v>96</v>
      </c>
      <c r="L8206">
        <v>71.73</v>
      </c>
      <c r="M8206">
        <f t="shared" si="1024"/>
        <v>-4</v>
      </c>
      <c r="N8206" s="3">
        <f t="shared" si="1031"/>
        <v>341.75050000001573</v>
      </c>
      <c r="O8206">
        <v>0</v>
      </c>
      <c r="P8206">
        <v>0.2</v>
      </c>
      <c r="Q8206">
        <f t="shared" si="1025"/>
        <v>0.75</v>
      </c>
      <c r="R8206" t="str">
        <f t="shared" si="1026"/>
        <v/>
      </c>
      <c r="S8206">
        <f t="shared" si="1027"/>
        <v>-4</v>
      </c>
      <c r="T8206">
        <f t="shared" si="1028"/>
        <v>-4</v>
      </c>
      <c r="U8206">
        <f t="shared" si="1029"/>
        <v>-4</v>
      </c>
      <c r="V8206">
        <f t="shared" si="1030"/>
        <v>0</v>
      </c>
    </row>
    <row r="8207" spans="1:22" x14ac:dyDescent="0.35">
      <c r="A8207">
        <v>1999</v>
      </c>
      <c r="B8207">
        <v>12</v>
      </c>
      <c r="C8207">
        <v>8</v>
      </c>
      <c r="D8207">
        <v>19</v>
      </c>
      <c r="E8207">
        <v>30</v>
      </c>
      <c r="F8207">
        <v>0</v>
      </c>
      <c r="G8207">
        <v>0</v>
      </c>
      <c r="H8207">
        <v>0</v>
      </c>
      <c r="I8207">
        <v>-5</v>
      </c>
      <c r="J8207">
        <v>-10</v>
      </c>
      <c r="K8207" s="1" t="s">
        <v>102</v>
      </c>
      <c r="L8207">
        <v>76.430000000000007</v>
      </c>
      <c r="M8207">
        <f t="shared" si="1024"/>
        <v>-5</v>
      </c>
      <c r="N8207" s="3">
        <f t="shared" si="1031"/>
        <v>341.79216666668242</v>
      </c>
      <c r="O8207">
        <v>0</v>
      </c>
      <c r="P8207">
        <v>0.2</v>
      </c>
      <c r="Q8207">
        <f t="shared" si="1025"/>
        <v>0.79166666666666663</v>
      </c>
      <c r="R8207" t="str">
        <f t="shared" si="1026"/>
        <v/>
      </c>
      <c r="S8207">
        <f t="shared" si="1027"/>
        <v>-5</v>
      </c>
      <c r="T8207">
        <f t="shared" si="1028"/>
        <v>-5</v>
      </c>
      <c r="U8207">
        <f t="shared" si="1029"/>
        <v>-5</v>
      </c>
      <c r="V8207">
        <f t="shared" si="1030"/>
        <v>0</v>
      </c>
    </row>
    <row r="8208" spans="1:22" x14ac:dyDescent="0.35">
      <c r="A8208">
        <v>1999</v>
      </c>
      <c r="B8208">
        <v>12</v>
      </c>
      <c r="C8208">
        <v>8</v>
      </c>
      <c r="D8208">
        <v>20</v>
      </c>
      <c r="E8208">
        <v>30</v>
      </c>
      <c r="F8208">
        <v>0</v>
      </c>
      <c r="G8208">
        <v>0</v>
      </c>
      <c r="H8208">
        <v>0</v>
      </c>
      <c r="I8208">
        <v>-6</v>
      </c>
      <c r="J8208">
        <v>-10</v>
      </c>
      <c r="K8208">
        <v>0.5</v>
      </c>
      <c r="L8208">
        <v>80.510000000000005</v>
      </c>
      <c r="M8208">
        <f t="shared" si="1024"/>
        <v>-6</v>
      </c>
      <c r="N8208" s="3">
        <f t="shared" si="1031"/>
        <v>341.83383333334911</v>
      </c>
      <c r="O8208">
        <v>0</v>
      </c>
      <c r="P8208">
        <v>0.2</v>
      </c>
      <c r="Q8208">
        <f t="shared" si="1025"/>
        <v>0.83333333333333337</v>
      </c>
      <c r="R8208" t="str">
        <f t="shared" si="1026"/>
        <v/>
      </c>
      <c r="S8208">
        <f t="shared" si="1027"/>
        <v>-6</v>
      </c>
      <c r="T8208">
        <f t="shared" si="1028"/>
        <v>-6</v>
      </c>
      <c r="U8208">
        <f t="shared" si="1029"/>
        <v>-6</v>
      </c>
      <c r="V8208">
        <f t="shared" si="1030"/>
        <v>0</v>
      </c>
    </row>
    <row r="8209" spans="1:22" x14ac:dyDescent="0.35">
      <c r="A8209">
        <v>1999</v>
      </c>
      <c r="B8209">
        <v>12</v>
      </c>
      <c r="C8209">
        <v>8</v>
      </c>
      <c r="D8209">
        <v>21</v>
      </c>
      <c r="E8209">
        <v>30</v>
      </c>
      <c r="F8209">
        <v>0</v>
      </c>
      <c r="G8209">
        <v>0</v>
      </c>
      <c r="H8209">
        <v>0</v>
      </c>
      <c r="I8209">
        <v>-6</v>
      </c>
      <c r="J8209">
        <v>-11</v>
      </c>
      <c r="K8209">
        <v>0.8</v>
      </c>
      <c r="L8209">
        <v>77.930000000000007</v>
      </c>
      <c r="M8209">
        <f t="shared" si="1024"/>
        <v>-6</v>
      </c>
      <c r="N8209" s="3">
        <f t="shared" si="1031"/>
        <v>341.87550000001579</v>
      </c>
      <c r="O8209">
        <v>0</v>
      </c>
      <c r="P8209">
        <v>0.2</v>
      </c>
      <c r="Q8209">
        <f t="shared" si="1025"/>
        <v>0.875</v>
      </c>
      <c r="R8209" t="str">
        <f t="shared" si="1026"/>
        <v/>
      </c>
      <c r="S8209">
        <f t="shared" si="1027"/>
        <v>-6</v>
      </c>
      <c r="T8209">
        <f t="shared" si="1028"/>
        <v>-6</v>
      </c>
      <c r="U8209">
        <f t="shared" si="1029"/>
        <v>-6</v>
      </c>
      <c r="V8209">
        <f t="shared" si="1030"/>
        <v>0</v>
      </c>
    </row>
    <row r="8210" spans="1:22" x14ac:dyDescent="0.35">
      <c r="A8210">
        <v>1999</v>
      </c>
      <c r="B8210">
        <v>12</v>
      </c>
      <c r="C8210">
        <v>8</v>
      </c>
      <c r="D8210">
        <v>22</v>
      </c>
      <c r="E8210">
        <v>30</v>
      </c>
      <c r="F8210">
        <v>0</v>
      </c>
      <c r="G8210">
        <v>0</v>
      </c>
      <c r="H8210">
        <v>0</v>
      </c>
      <c r="I8210">
        <v>-6</v>
      </c>
      <c r="J8210">
        <v>-11</v>
      </c>
      <c r="K8210">
        <v>1</v>
      </c>
      <c r="L8210">
        <v>81.81</v>
      </c>
      <c r="M8210">
        <f t="shared" si="1024"/>
        <v>-6</v>
      </c>
      <c r="N8210" s="3">
        <f t="shared" si="1031"/>
        <v>341.91716666668248</v>
      </c>
      <c r="O8210">
        <v>0</v>
      </c>
      <c r="P8210">
        <v>0.2</v>
      </c>
      <c r="Q8210">
        <f t="shared" si="1025"/>
        <v>0.91666666666666663</v>
      </c>
      <c r="R8210" t="str">
        <f t="shared" si="1026"/>
        <v/>
      </c>
      <c r="S8210">
        <f t="shared" si="1027"/>
        <v>-6</v>
      </c>
      <c r="T8210">
        <f t="shared" si="1028"/>
        <v>-6</v>
      </c>
      <c r="U8210">
        <f t="shared" si="1029"/>
        <v>-6</v>
      </c>
      <c r="V8210">
        <f t="shared" si="1030"/>
        <v>0</v>
      </c>
    </row>
    <row r="8211" spans="1:22" x14ac:dyDescent="0.35">
      <c r="A8211">
        <v>1999</v>
      </c>
      <c r="B8211">
        <v>12</v>
      </c>
      <c r="C8211">
        <v>8</v>
      </c>
      <c r="D8211">
        <v>23</v>
      </c>
      <c r="E8211">
        <v>30</v>
      </c>
      <c r="F8211">
        <v>0</v>
      </c>
      <c r="G8211">
        <v>0</v>
      </c>
      <c r="H8211">
        <v>0</v>
      </c>
      <c r="I8211">
        <v>-7</v>
      </c>
      <c r="J8211">
        <v>-11</v>
      </c>
      <c r="K8211" s="1" t="s">
        <v>94</v>
      </c>
      <c r="L8211">
        <v>79.150000000000006</v>
      </c>
      <c r="M8211">
        <f t="shared" si="1024"/>
        <v>-7</v>
      </c>
      <c r="N8211" s="3">
        <f t="shared" si="1031"/>
        <v>341.95883333334916</v>
      </c>
      <c r="O8211">
        <v>0</v>
      </c>
      <c r="P8211">
        <v>0.2</v>
      </c>
      <c r="Q8211">
        <f t="shared" si="1025"/>
        <v>0.95833333333333337</v>
      </c>
      <c r="R8211" t="str">
        <f t="shared" si="1026"/>
        <v/>
      </c>
      <c r="S8211">
        <f t="shared" si="1027"/>
        <v>-7</v>
      </c>
      <c r="T8211">
        <f t="shared" si="1028"/>
        <v>-7</v>
      </c>
      <c r="U8211">
        <f t="shared" si="1029"/>
        <v>-7</v>
      </c>
      <c r="V8211">
        <f t="shared" si="1030"/>
        <v>0</v>
      </c>
    </row>
    <row r="8212" spans="1:22" x14ac:dyDescent="0.35">
      <c r="A8212">
        <v>1999</v>
      </c>
      <c r="B8212">
        <v>12</v>
      </c>
      <c r="C8212">
        <v>9</v>
      </c>
      <c r="D8212">
        <v>0</v>
      </c>
      <c r="E8212">
        <v>30</v>
      </c>
      <c r="F8212">
        <v>0</v>
      </c>
      <c r="G8212">
        <v>0</v>
      </c>
      <c r="H8212">
        <v>0</v>
      </c>
      <c r="I8212">
        <v>-7</v>
      </c>
      <c r="J8212">
        <v>-12</v>
      </c>
      <c r="K8212">
        <v>1.4</v>
      </c>
      <c r="L8212">
        <v>76.37</v>
      </c>
      <c r="M8212">
        <f t="shared" si="1024"/>
        <v>-7</v>
      </c>
      <c r="N8212" s="3">
        <f t="shared" si="1031"/>
        <v>342.00050000001585</v>
      </c>
      <c r="O8212">
        <v>0</v>
      </c>
      <c r="P8212">
        <v>0.2</v>
      </c>
      <c r="Q8212">
        <f t="shared" si="1025"/>
        <v>0</v>
      </c>
      <c r="R8212" t="str">
        <f t="shared" si="1026"/>
        <v/>
      </c>
      <c r="S8212">
        <f t="shared" si="1027"/>
        <v>-7</v>
      </c>
      <c r="T8212">
        <f t="shared" si="1028"/>
        <v>-7</v>
      </c>
      <c r="U8212">
        <f t="shared" si="1029"/>
        <v>-7</v>
      </c>
      <c r="V8212">
        <f t="shared" si="1030"/>
        <v>0</v>
      </c>
    </row>
    <row r="8213" spans="1:22" x14ac:dyDescent="0.35">
      <c r="A8213">
        <v>1999</v>
      </c>
      <c r="B8213">
        <v>12</v>
      </c>
      <c r="C8213">
        <v>9</v>
      </c>
      <c r="D8213">
        <v>1</v>
      </c>
      <c r="E8213">
        <v>30</v>
      </c>
      <c r="F8213">
        <v>0</v>
      </c>
      <c r="G8213">
        <v>0</v>
      </c>
      <c r="H8213">
        <v>0</v>
      </c>
      <c r="I8213">
        <v>-7</v>
      </c>
      <c r="J8213">
        <v>-12</v>
      </c>
      <c r="K8213">
        <v>1.5</v>
      </c>
      <c r="L8213">
        <v>73.19</v>
      </c>
      <c r="M8213">
        <f t="shared" si="1024"/>
        <v>-7</v>
      </c>
      <c r="N8213" s="3">
        <f t="shared" si="1031"/>
        <v>342.04216666668253</v>
      </c>
      <c r="O8213">
        <v>0</v>
      </c>
      <c r="P8213">
        <v>0.2</v>
      </c>
      <c r="Q8213">
        <f t="shared" si="1025"/>
        <v>4.1666666666666664E-2</v>
      </c>
      <c r="R8213" t="str">
        <f t="shared" si="1026"/>
        <v/>
      </c>
      <c r="S8213">
        <f t="shared" si="1027"/>
        <v>-7</v>
      </c>
      <c r="T8213">
        <f t="shared" si="1028"/>
        <v>-7</v>
      </c>
      <c r="U8213">
        <f t="shared" si="1029"/>
        <v>-7</v>
      </c>
      <c r="V8213">
        <f t="shared" si="1030"/>
        <v>0</v>
      </c>
    </row>
    <row r="8214" spans="1:22" x14ac:dyDescent="0.35">
      <c r="A8214">
        <v>1999</v>
      </c>
      <c r="B8214">
        <v>12</v>
      </c>
      <c r="C8214">
        <v>9</v>
      </c>
      <c r="D8214">
        <v>2</v>
      </c>
      <c r="E8214">
        <v>30</v>
      </c>
      <c r="F8214">
        <v>0</v>
      </c>
      <c r="G8214">
        <v>0</v>
      </c>
      <c r="H8214">
        <v>0</v>
      </c>
      <c r="I8214">
        <v>-7</v>
      </c>
      <c r="J8214">
        <v>-13</v>
      </c>
      <c r="K8214">
        <v>1.6</v>
      </c>
      <c r="L8214">
        <v>75</v>
      </c>
      <c r="M8214">
        <f t="shared" si="1024"/>
        <v>-7</v>
      </c>
      <c r="N8214" s="3">
        <f t="shared" si="1031"/>
        <v>342.08383333334922</v>
      </c>
      <c r="O8214">
        <v>0</v>
      </c>
      <c r="P8214">
        <v>0.2</v>
      </c>
      <c r="Q8214">
        <f t="shared" si="1025"/>
        <v>8.3333333333333329E-2</v>
      </c>
      <c r="R8214" t="str">
        <f t="shared" si="1026"/>
        <v/>
      </c>
      <c r="S8214">
        <f t="shared" si="1027"/>
        <v>-7</v>
      </c>
      <c r="T8214">
        <f t="shared" si="1028"/>
        <v>-7</v>
      </c>
      <c r="U8214">
        <f t="shared" si="1029"/>
        <v>-7</v>
      </c>
      <c r="V8214">
        <f t="shared" si="1030"/>
        <v>0</v>
      </c>
    </row>
    <row r="8215" spans="1:22" x14ac:dyDescent="0.35">
      <c r="A8215">
        <v>1999</v>
      </c>
      <c r="B8215">
        <v>12</v>
      </c>
      <c r="C8215">
        <v>9</v>
      </c>
      <c r="D8215">
        <v>3</v>
      </c>
      <c r="E8215">
        <v>30</v>
      </c>
      <c r="F8215">
        <v>0</v>
      </c>
      <c r="G8215">
        <v>0</v>
      </c>
      <c r="H8215">
        <v>0</v>
      </c>
      <c r="I8215">
        <v>-8</v>
      </c>
      <c r="J8215">
        <v>-14</v>
      </c>
      <c r="K8215">
        <v>1.9</v>
      </c>
      <c r="L8215">
        <v>70.760000000000005</v>
      </c>
      <c r="M8215">
        <f t="shared" si="1024"/>
        <v>-8</v>
      </c>
      <c r="N8215" s="3">
        <f t="shared" si="1031"/>
        <v>342.1255000000159</v>
      </c>
      <c r="O8215">
        <v>0</v>
      </c>
      <c r="P8215">
        <v>0.2</v>
      </c>
      <c r="Q8215">
        <f t="shared" si="1025"/>
        <v>0.125</v>
      </c>
      <c r="R8215" t="str">
        <f t="shared" si="1026"/>
        <v/>
      </c>
      <c r="S8215">
        <f t="shared" si="1027"/>
        <v>-8</v>
      </c>
      <c r="T8215">
        <f t="shared" si="1028"/>
        <v>-8</v>
      </c>
      <c r="U8215">
        <f t="shared" si="1029"/>
        <v>-8</v>
      </c>
      <c r="V8215">
        <f t="shared" si="1030"/>
        <v>0</v>
      </c>
    </row>
    <row r="8216" spans="1:22" x14ac:dyDescent="0.35">
      <c r="A8216">
        <v>1999</v>
      </c>
      <c r="B8216">
        <v>12</v>
      </c>
      <c r="C8216">
        <v>9</v>
      </c>
      <c r="D8216">
        <v>4</v>
      </c>
      <c r="E8216">
        <v>30</v>
      </c>
      <c r="F8216">
        <v>0</v>
      </c>
      <c r="G8216">
        <v>0</v>
      </c>
      <c r="H8216">
        <v>0</v>
      </c>
      <c r="I8216">
        <v>-8</v>
      </c>
      <c r="J8216">
        <v>-15</v>
      </c>
      <c r="K8216">
        <v>2.2000000000000002</v>
      </c>
      <c r="L8216">
        <v>65.63</v>
      </c>
      <c r="M8216">
        <f t="shared" si="1024"/>
        <v>-8</v>
      </c>
      <c r="N8216" s="3">
        <f t="shared" si="1031"/>
        <v>342.16716666668259</v>
      </c>
      <c r="O8216">
        <v>0</v>
      </c>
      <c r="P8216">
        <v>0.2</v>
      </c>
      <c r="Q8216">
        <f t="shared" si="1025"/>
        <v>0.16666666666666666</v>
      </c>
      <c r="R8216" t="str">
        <f t="shared" si="1026"/>
        <v/>
      </c>
      <c r="S8216">
        <f t="shared" si="1027"/>
        <v>-8</v>
      </c>
      <c r="T8216">
        <f t="shared" si="1028"/>
        <v>-8</v>
      </c>
      <c r="U8216">
        <f t="shared" si="1029"/>
        <v>-8</v>
      </c>
      <c r="V8216">
        <f t="shared" si="1030"/>
        <v>0</v>
      </c>
    </row>
    <row r="8217" spans="1:22" x14ac:dyDescent="0.35">
      <c r="A8217">
        <v>1999</v>
      </c>
      <c r="B8217">
        <v>12</v>
      </c>
      <c r="C8217">
        <v>9</v>
      </c>
      <c r="D8217">
        <v>5</v>
      </c>
      <c r="E8217">
        <v>30</v>
      </c>
      <c r="F8217">
        <v>0</v>
      </c>
      <c r="G8217">
        <v>0</v>
      </c>
      <c r="H8217">
        <v>0</v>
      </c>
      <c r="I8217">
        <v>-8</v>
      </c>
      <c r="J8217">
        <v>-16</v>
      </c>
      <c r="K8217" s="1" t="s">
        <v>100</v>
      </c>
      <c r="L8217">
        <v>59.41</v>
      </c>
      <c r="M8217">
        <f t="shared" si="1024"/>
        <v>-8</v>
      </c>
      <c r="N8217" s="3">
        <f t="shared" si="1031"/>
        <v>342.20883333334928</v>
      </c>
      <c r="O8217">
        <v>0</v>
      </c>
      <c r="P8217">
        <v>0.2</v>
      </c>
      <c r="Q8217">
        <f t="shared" si="1025"/>
        <v>0.20833333333333334</v>
      </c>
      <c r="R8217" t="str">
        <f t="shared" si="1026"/>
        <v/>
      </c>
      <c r="S8217">
        <f t="shared" si="1027"/>
        <v>-8</v>
      </c>
      <c r="T8217">
        <f t="shared" si="1028"/>
        <v>-8</v>
      </c>
      <c r="U8217">
        <f t="shared" si="1029"/>
        <v>-8</v>
      </c>
      <c r="V8217">
        <f t="shared" si="1030"/>
        <v>0</v>
      </c>
    </row>
    <row r="8218" spans="1:22" x14ac:dyDescent="0.35">
      <c r="A8218">
        <v>1999</v>
      </c>
      <c r="B8218">
        <v>12</v>
      </c>
      <c r="C8218">
        <v>9</v>
      </c>
      <c r="D8218">
        <v>6</v>
      </c>
      <c r="E8218">
        <v>30</v>
      </c>
      <c r="F8218">
        <v>0</v>
      </c>
      <c r="G8218">
        <v>0</v>
      </c>
      <c r="H8218">
        <v>0</v>
      </c>
      <c r="I8218">
        <v>-8</v>
      </c>
      <c r="J8218">
        <v>-17</v>
      </c>
      <c r="K8218">
        <v>2.2000000000000002</v>
      </c>
      <c r="L8218">
        <v>53.88</v>
      </c>
      <c r="M8218">
        <f t="shared" si="1024"/>
        <v>-8</v>
      </c>
      <c r="N8218" s="3">
        <f t="shared" si="1031"/>
        <v>342.25050000001596</v>
      </c>
      <c r="O8218">
        <v>0</v>
      </c>
      <c r="P8218">
        <v>0.2</v>
      </c>
      <c r="Q8218">
        <f t="shared" si="1025"/>
        <v>0.25</v>
      </c>
      <c r="R8218" t="str">
        <f t="shared" si="1026"/>
        <v/>
      </c>
      <c r="S8218">
        <f t="shared" si="1027"/>
        <v>-8</v>
      </c>
      <c r="T8218">
        <f t="shared" si="1028"/>
        <v>-8</v>
      </c>
      <c r="U8218">
        <f t="shared" si="1029"/>
        <v>-8</v>
      </c>
      <c r="V8218">
        <f t="shared" si="1030"/>
        <v>4.7509316231554521</v>
      </c>
    </row>
    <row r="8219" spans="1:22" x14ac:dyDescent="0.35">
      <c r="A8219">
        <v>1999</v>
      </c>
      <c r="B8219">
        <v>12</v>
      </c>
      <c r="C8219">
        <v>9</v>
      </c>
      <c r="D8219">
        <v>7</v>
      </c>
      <c r="E8219">
        <v>30</v>
      </c>
      <c r="F8219">
        <v>431</v>
      </c>
      <c r="G8219">
        <v>16</v>
      </c>
      <c r="H8219">
        <v>35</v>
      </c>
      <c r="I8219">
        <v>-6</v>
      </c>
      <c r="J8219">
        <v>-18</v>
      </c>
      <c r="K8219" s="1" t="s">
        <v>92</v>
      </c>
      <c r="L8219">
        <v>43.12</v>
      </c>
      <c r="M8219">
        <f t="shared" si="1024"/>
        <v>1.7060355133964946</v>
      </c>
      <c r="N8219" s="3">
        <f t="shared" si="1031"/>
        <v>342.29216666668265</v>
      </c>
      <c r="O8219">
        <v>179.574988073529</v>
      </c>
      <c r="P8219">
        <v>0.2</v>
      </c>
      <c r="Q8219">
        <f t="shared" si="1025"/>
        <v>0.29166666666666669</v>
      </c>
      <c r="R8219" t="str">
        <f t="shared" si="1026"/>
        <v/>
      </c>
      <c r="S8219">
        <f t="shared" si="1027"/>
        <v>2.979577943019871</v>
      </c>
      <c r="T8219">
        <f t="shared" si="1028"/>
        <v>-1.0760502736794981</v>
      </c>
      <c r="U8219">
        <f t="shared" si="1029"/>
        <v>1.7060355133964946</v>
      </c>
      <c r="V8219">
        <f t="shared" si="1030"/>
        <v>172.50428410755018</v>
      </c>
    </row>
    <row r="8220" spans="1:22" x14ac:dyDescent="0.35">
      <c r="A8220">
        <v>1999</v>
      </c>
      <c r="B8220">
        <v>12</v>
      </c>
      <c r="C8220">
        <v>9</v>
      </c>
      <c r="D8220">
        <v>8</v>
      </c>
      <c r="E8220">
        <v>30</v>
      </c>
      <c r="F8220">
        <v>807</v>
      </c>
      <c r="G8220">
        <v>40</v>
      </c>
      <c r="H8220">
        <v>202</v>
      </c>
      <c r="I8220">
        <v>-2</v>
      </c>
      <c r="J8220">
        <v>-17</v>
      </c>
      <c r="K8220" s="1" t="s">
        <v>92</v>
      </c>
      <c r="L8220">
        <v>32.880000000000003</v>
      </c>
      <c r="M8220">
        <f t="shared" si="1024"/>
        <v>19.994984974001245</v>
      </c>
      <c r="N8220" s="3">
        <f t="shared" si="1031"/>
        <v>342.33383333334933</v>
      </c>
      <c r="O8220" s="1" t="s">
        <v>3707</v>
      </c>
      <c r="P8220">
        <v>0.2</v>
      </c>
      <c r="Q8220">
        <f t="shared" si="1025"/>
        <v>0.33333333333333331</v>
      </c>
      <c r="R8220" t="str">
        <f t="shared" si="1026"/>
        <v/>
      </c>
      <c r="S8220">
        <f t="shared" si="1027"/>
        <v>23.629998925678827</v>
      </c>
      <c r="T8220">
        <f t="shared" si="1028"/>
        <v>12.054204662680295</v>
      </c>
      <c r="U8220">
        <f t="shared" si="1029"/>
        <v>19.994984974001245</v>
      </c>
      <c r="V8220">
        <f t="shared" si="1030"/>
        <v>454.43910943522508</v>
      </c>
    </row>
    <row r="8221" spans="1:22" x14ac:dyDescent="0.35">
      <c r="A8221">
        <v>1999</v>
      </c>
      <c r="B8221">
        <v>12</v>
      </c>
      <c r="C8221">
        <v>9</v>
      </c>
      <c r="D8221">
        <v>9</v>
      </c>
      <c r="E8221">
        <v>30</v>
      </c>
      <c r="F8221">
        <v>934</v>
      </c>
      <c r="G8221">
        <v>53</v>
      </c>
      <c r="H8221">
        <v>359</v>
      </c>
      <c r="I8221">
        <v>1</v>
      </c>
      <c r="J8221">
        <v>-15</v>
      </c>
      <c r="K8221">
        <v>1.8</v>
      </c>
      <c r="L8221">
        <v>32.6</v>
      </c>
      <c r="M8221">
        <f t="shared" si="1024"/>
        <v>35.016167706176262</v>
      </c>
      <c r="N8221" s="3">
        <f t="shared" si="1031"/>
        <v>342.37550000001602</v>
      </c>
      <c r="O8221" s="1" t="s">
        <v>3708</v>
      </c>
      <c r="P8221">
        <v>0.2</v>
      </c>
      <c r="Q8221">
        <f t="shared" si="1025"/>
        <v>0.375</v>
      </c>
      <c r="R8221">
        <f t="shared" si="1026"/>
        <v>0.31597037971416236</v>
      </c>
      <c r="S8221">
        <f t="shared" si="1027"/>
        <v>40.616536551004529</v>
      </c>
      <c r="T8221">
        <f t="shared" si="1028"/>
        <v>22.892188940021015</v>
      </c>
      <c r="U8221">
        <f t="shared" si="1029"/>
        <v>35.016167706176262</v>
      </c>
      <c r="V8221">
        <f t="shared" si="1030"/>
        <v>701.49896836843971</v>
      </c>
    </row>
    <row r="8222" spans="1:22" x14ac:dyDescent="0.35">
      <c r="A8222">
        <v>1999</v>
      </c>
      <c r="B8222">
        <v>12</v>
      </c>
      <c r="C8222">
        <v>9</v>
      </c>
      <c r="D8222">
        <v>10</v>
      </c>
      <c r="E8222">
        <v>30</v>
      </c>
      <c r="F8222">
        <v>987</v>
      </c>
      <c r="G8222">
        <v>61</v>
      </c>
      <c r="H8222">
        <v>471</v>
      </c>
      <c r="I8222">
        <v>3</v>
      </c>
      <c r="J8222">
        <v>-14</v>
      </c>
      <c r="K8222">
        <v>1.6</v>
      </c>
      <c r="L8222">
        <v>31.1</v>
      </c>
      <c r="M8222">
        <f t="shared" si="1024"/>
        <v>44.962327231796621</v>
      </c>
      <c r="N8222" s="3">
        <f t="shared" si="1031"/>
        <v>342.4171666666827</v>
      </c>
      <c r="O8222" s="1" t="s">
        <v>3709</v>
      </c>
      <c r="P8222">
        <v>0.2</v>
      </c>
      <c r="Q8222">
        <f t="shared" si="1025"/>
        <v>0.41666666666666669</v>
      </c>
      <c r="R8222">
        <f t="shared" si="1026"/>
        <v>0.31664277623061493</v>
      </c>
      <c r="S8222">
        <f t="shared" si="1027"/>
        <v>51.861620025955503</v>
      </c>
      <c r="T8222">
        <f t="shared" si="1028"/>
        <v>30.072735794047304</v>
      </c>
      <c r="U8222">
        <f t="shared" si="1029"/>
        <v>44.962327231796621</v>
      </c>
      <c r="V8222">
        <f t="shared" si="1030"/>
        <v>643.54003052438884</v>
      </c>
    </row>
    <row r="8223" spans="1:22" x14ac:dyDescent="0.35">
      <c r="A8223">
        <v>1999</v>
      </c>
      <c r="B8223">
        <v>12</v>
      </c>
      <c r="C8223">
        <v>9</v>
      </c>
      <c r="D8223">
        <v>11</v>
      </c>
      <c r="E8223">
        <v>30</v>
      </c>
      <c r="F8223">
        <v>389</v>
      </c>
      <c r="G8223">
        <v>186</v>
      </c>
      <c r="H8223">
        <v>364</v>
      </c>
      <c r="I8223">
        <v>4</v>
      </c>
      <c r="J8223">
        <v>-14</v>
      </c>
      <c r="K8223">
        <v>1.9</v>
      </c>
      <c r="L8223">
        <v>28.94</v>
      </c>
      <c r="M8223">
        <f t="shared" si="1024"/>
        <v>27.732674693217177</v>
      </c>
      <c r="N8223" s="3">
        <f t="shared" si="1031"/>
        <v>342.45883333334939</v>
      </c>
      <c r="O8223" s="1" t="s">
        <v>3710</v>
      </c>
      <c r="P8223">
        <v>0.2</v>
      </c>
      <c r="Q8223">
        <f t="shared" si="1025"/>
        <v>0.45833333333333331</v>
      </c>
      <c r="R8223">
        <f t="shared" si="1026"/>
        <v>0.31563834665908846</v>
      </c>
      <c r="S8223">
        <f t="shared" si="1027"/>
        <v>31.642563387503294</v>
      </c>
      <c r="T8223">
        <f t="shared" si="1028"/>
        <v>19.255321039826601</v>
      </c>
      <c r="U8223">
        <f t="shared" si="1029"/>
        <v>27.732674693217177</v>
      </c>
      <c r="V8223">
        <f t="shared" si="1030"/>
        <v>402.60808491774429</v>
      </c>
    </row>
    <row r="8224" spans="1:22" x14ac:dyDescent="0.35">
      <c r="A8224">
        <v>1999</v>
      </c>
      <c r="B8224">
        <v>12</v>
      </c>
      <c r="C8224">
        <v>9</v>
      </c>
      <c r="D8224">
        <v>12</v>
      </c>
      <c r="E8224">
        <v>30</v>
      </c>
      <c r="F8224">
        <v>283</v>
      </c>
      <c r="G8224">
        <v>200</v>
      </c>
      <c r="H8224">
        <v>328</v>
      </c>
      <c r="I8224">
        <v>5</v>
      </c>
      <c r="J8224">
        <v>-13</v>
      </c>
      <c r="K8224">
        <v>2</v>
      </c>
      <c r="L8224">
        <v>27.83</v>
      </c>
      <c r="M8224">
        <f t="shared" si="1024"/>
        <v>24.653043121867913</v>
      </c>
      <c r="N8224" s="3">
        <f t="shared" si="1031"/>
        <v>342.50050000001607</v>
      </c>
      <c r="O8224" s="1" t="s">
        <v>3711</v>
      </c>
      <c r="P8224">
        <v>0.2</v>
      </c>
      <c r="Q8224">
        <f t="shared" si="1025"/>
        <v>0.5</v>
      </c>
      <c r="R8224">
        <f t="shared" si="1026"/>
        <v>0.31530904661041226</v>
      </c>
      <c r="S8224">
        <f t="shared" si="1027"/>
        <v>27.892927439387101</v>
      </c>
      <c r="T8224">
        <f t="shared" si="1028"/>
        <v>17.617661466691096</v>
      </c>
      <c r="U8224">
        <f t="shared" si="1029"/>
        <v>24.653043121867913</v>
      </c>
      <c r="V8224">
        <f t="shared" si="1030"/>
        <v>485.76714219472035</v>
      </c>
    </row>
    <row r="8225" spans="1:22" x14ac:dyDescent="0.35">
      <c r="A8225">
        <v>1999</v>
      </c>
      <c r="B8225">
        <v>12</v>
      </c>
      <c r="C8225">
        <v>9</v>
      </c>
      <c r="D8225">
        <v>13</v>
      </c>
      <c r="E8225">
        <v>30</v>
      </c>
      <c r="F8225">
        <v>570</v>
      </c>
      <c r="G8225">
        <v>118</v>
      </c>
      <c r="H8225">
        <v>346</v>
      </c>
      <c r="I8225">
        <v>5</v>
      </c>
      <c r="J8225">
        <v>-13</v>
      </c>
      <c r="K8225" s="1" t="s">
        <v>88</v>
      </c>
      <c r="L8225">
        <v>28.88</v>
      </c>
      <c r="M8225">
        <f t="shared" si="1024"/>
        <v>31.903633247399149</v>
      </c>
      <c r="N8225" s="3">
        <f t="shared" si="1031"/>
        <v>342.54216666668276</v>
      </c>
      <c r="O8225" s="1" t="s">
        <v>3712</v>
      </c>
      <c r="P8225">
        <v>0.2</v>
      </c>
      <c r="Q8225">
        <f t="shared" si="1025"/>
        <v>0.54166666666666663</v>
      </c>
      <c r="R8225">
        <f t="shared" si="1026"/>
        <v>0.31630517852556927</v>
      </c>
      <c r="S8225">
        <f t="shared" si="1027"/>
        <v>36.330039526298883</v>
      </c>
      <c r="T8225">
        <f t="shared" si="1028"/>
        <v>22.33593958922841</v>
      </c>
      <c r="U8225">
        <f t="shared" si="1029"/>
        <v>31.903633247399149</v>
      </c>
      <c r="V8225">
        <f t="shared" si="1030"/>
        <v>422.47801163150484</v>
      </c>
    </row>
    <row r="8226" spans="1:22" x14ac:dyDescent="0.35">
      <c r="A8226">
        <v>1999</v>
      </c>
      <c r="B8226">
        <v>12</v>
      </c>
      <c r="C8226">
        <v>9</v>
      </c>
      <c r="D8226">
        <v>14</v>
      </c>
      <c r="E8226">
        <v>30</v>
      </c>
      <c r="F8226">
        <v>217</v>
      </c>
      <c r="G8226">
        <v>124</v>
      </c>
      <c r="H8226">
        <v>190</v>
      </c>
      <c r="I8226">
        <v>4</v>
      </c>
      <c r="J8226">
        <v>-12</v>
      </c>
      <c r="K8226">
        <v>1.3</v>
      </c>
      <c r="L8226">
        <v>34.35</v>
      </c>
      <c r="M8226">
        <f t="shared" si="1024"/>
        <v>16.635828578179865</v>
      </c>
      <c r="N8226" s="3">
        <f t="shared" si="1031"/>
        <v>342.58383333334945</v>
      </c>
      <c r="O8226" s="1" t="s">
        <v>3713</v>
      </c>
      <c r="P8226">
        <v>0.2</v>
      </c>
      <c r="Q8226">
        <f t="shared" si="1025"/>
        <v>0.58333333333333337</v>
      </c>
      <c r="R8226">
        <f t="shared" si="1026"/>
        <v>0.31767270004858078</v>
      </c>
      <c r="S8226">
        <f t="shared" si="1027"/>
        <v>18.709005967363975</v>
      </c>
      <c r="T8226">
        <f t="shared" si="1028"/>
        <v>12.182863214565057</v>
      </c>
      <c r="U8226">
        <f t="shared" si="1029"/>
        <v>16.635828578179865</v>
      </c>
      <c r="V8226">
        <f t="shared" si="1030"/>
        <v>133.70554202427988</v>
      </c>
    </row>
    <row r="8227" spans="1:22" x14ac:dyDescent="0.35">
      <c r="A8227">
        <v>1999</v>
      </c>
      <c r="B8227">
        <v>12</v>
      </c>
      <c r="C8227">
        <v>9</v>
      </c>
      <c r="D8227">
        <v>15</v>
      </c>
      <c r="E8227">
        <v>30</v>
      </c>
      <c r="F8227">
        <v>9</v>
      </c>
      <c r="G8227">
        <v>59</v>
      </c>
      <c r="H8227">
        <v>61</v>
      </c>
      <c r="I8227">
        <v>1</v>
      </c>
      <c r="J8227">
        <v>-9</v>
      </c>
      <c r="K8227">
        <v>1.1000000000000001</v>
      </c>
      <c r="L8227">
        <v>49.45</v>
      </c>
      <c r="M8227">
        <f t="shared" si="1024"/>
        <v>3.7938323709090844</v>
      </c>
      <c r="N8227" s="3">
        <f t="shared" si="1031"/>
        <v>342.62550000001613</v>
      </c>
      <c r="O8227" s="1" t="s">
        <v>3714</v>
      </c>
      <c r="P8227">
        <v>0.2</v>
      </c>
      <c r="Q8227">
        <f t="shared" si="1025"/>
        <v>0.625</v>
      </c>
      <c r="R8227">
        <f t="shared" si="1026"/>
        <v>0.3183739360325204</v>
      </c>
      <c r="S8227">
        <f t="shared" si="1027"/>
        <v>4.2515559029544683</v>
      </c>
      <c r="T8227">
        <f t="shared" si="1028"/>
        <v>2.8138643075010341</v>
      </c>
      <c r="U8227">
        <f t="shared" si="1029"/>
        <v>3.7938323709090844</v>
      </c>
      <c r="V8227">
        <f t="shared" si="1030"/>
        <v>15.535939139788365</v>
      </c>
    </row>
    <row r="8228" spans="1:22" x14ac:dyDescent="0.35">
      <c r="A8228">
        <v>1999</v>
      </c>
      <c r="B8228">
        <v>12</v>
      </c>
      <c r="C8228">
        <v>9</v>
      </c>
      <c r="D8228">
        <v>16</v>
      </c>
      <c r="E8228">
        <v>30</v>
      </c>
      <c r="F8228">
        <v>0</v>
      </c>
      <c r="G8228">
        <v>0</v>
      </c>
      <c r="H8228">
        <v>0</v>
      </c>
      <c r="I8228">
        <v>0</v>
      </c>
      <c r="J8228">
        <v>-11</v>
      </c>
      <c r="K8228" s="1" t="s">
        <v>94</v>
      </c>
      <c r="L8228">
        <v>46.76</v>
      </c>
      <c r="M8228">
        <f t="shared" si="1024"/>
        <v>0</v>
      </c>
      <c r="N8228" s="3">
        <f t="shared" si="1031"/>
        <v>342.66716666668282</v>
      </c>
      <c r="O8228">
        <v>0</v>
      </c>
      <c r="P8228">
        <v>0.2</v>
      </c>
      <c r="Q8228">
        <f t="shared" si="1025"/>
        <v>0.66666666666666663</v>
      </c>
      <c r="R8228" t="str">
        <f t="shared" si="1026"/>
        <v/>
      </c>
      <c r="S8228">
        <f t="shared" si="1027"/>
        <v>0</v>
      </c>
      <c r="T8228">
        <f t="shared" si="1028"/>
        <v>0</v>
      </c>
      <c r="U8228">
        <f t="shared" si="1029"/>
        <v>0</v>
      </c>
      <c r="V8228">
        <f t="shared" si="1030"/>
        <v>0</v>
      </c>
    </row>
    <row r="8229" spans="1:22" x14ac:dyDescent="0.35">
      <c r="A8229">
        <v>1999</v>
      </c>
      <c r="B8229">
        <v>12</v>
      </c>
      <c r="C8229">
        <v>9</v>
      </c>
      <c r="D8229">
        <v>17</v>
      </c>
      <c r="E8229">
        <v>30</v>
      </c>
      <c r="F8229">
        <v>0</v>
      </c>
      <c r="G8229">
        <v>0</v>
      </c>
      <c r="H8229">
        <v>0</v>
      </c>
      <c r="I8229">
        <v>-1</v>
      </c>
      <c r="J8229">
        <v>-11</v>
      </c>
      <c r="K8229">
        <v>1.4</v>
      </c>
      <c r="L8229" s="1" t="s">
        <v>363</v>
      </c>
      <c r="M8229">
        <f t="shared" si="1024"/>
        <v>-1</v>
      </c>
      <c r="N8229" s="3">
        <f t="shared" si="1031"/>
        <v>342.7088333333495</v>
      </c>
      <c r="O8229">
        <v>0</v>
      </c>
      <c r="P8229">
        <v>0.2</v>
      </c>
      <c r="Q8229">
        <f t="shared" si="1025"/>
        <v>0.70833333333333337</v>
      </c>
      <c r="R8229" t="str">
        <f t="shared" si="1026"/>
        <v/>
      </c>
      <c r="S8229">
        <f t="shared" si="1027"/>
        <v>-1</v>
      </c>
      <c r="T8229">
        <f t="shared" si="1028"/>
        <v>-1</v>
      </c>
      <c r="U8229">
        <f t="shared" si="1029"/>
        <v>-1</v>
      </c>
      <c r="V8229">
        <f t="shared" si="1030"/>
        <v>0</v>
      </c>
    </row>
    <row r="8230" spans="1:22" x14ac:dyDescent="0.35">
      <c r="A8230">
        <v>1999</v>
      </c>
      <c r="B8230">
        <v>12</v>
      </c>
      <c r="C8230">
        <v>9</v>
      </c>
      <c r="D8230">
        <v>18</v>
      </c>
      <c r="E8230">
        <v>30</v>
      </c>
      <c r="F8230">
        <v>0</v>
      </c>
      <c r="G8230">
        <v>0</v>
      </c>
      <c r="H8230">
        <v>0</v>
      </c>
      <c r="I8230">
        <v>-2</v>
      </c>
      <c r="J8230">
        <v>-11</v>
      </c>
      <c r="K8230">
        <v>1.6</v>
      </c>
      <c r="L8230">
        <v>54.75</v>
      </c>
      <c r="M8230">
        <f t="shared" si="1024"/>
        <v>-2</v>
      </c>
      <c r="N8230" s="3">
        <f t="shared" si="1031"/>
        <v>342.75050000001619</v>
      </c>
      <c r="O8230">
        <v>0</v>
      </c>
      <c r="P8230">
        <v>0.2</v>
      </c>
      <c r="Q8230">
        <f t="shared" si="1025"/>
        <v>0.75</v>
      </c>
      <c r="R8230" t="str">
        <f t="shared" si="1026"/>
        <v/>
      </c>
      <c r="S8230">
        <f t="shared" si="1027"/>
        <v>-2</v>
      </c>
      <c r="T8230">
        <f t="shared" si="1028"/>
        <v>-2</v>
      </c>
      <c r="U8230">
        <f t="shared" si="1029"/>
        <v>-2</v>
      </c>
      <c r="V8230">
        <f t="shared" si="1030"/>
        <v>0</v>
      </c>
    </row>
    <row r="8231" spans="1:22" x14ac:dyDescent="0.35">
      <c r="A8231">
        <v>1999</v>
      </c>
      <c r="B8231">
        <v>12</v>
      </c>
      <c r="C8231">
        <v>9</v>
      </c>
      <c r="D8231">
        <v>19</v>
      </c>
      <c r="E8231">
        <v>30</v>
      </c>
      <c r="F8231">
        <v>0</v>
      </c>
      <c r="G8231">
        <v>0</v>
      </c>
      <c r="H8231">
        <v>0</v>
      </c>
      <c r="I8231">
        <v>-2</v>
      </c>
      <c r="J8231">
        <v>-12</v>
      </c>
      <c r="K8231">
        <v>1.8</v>
      </c>
      <c r="L8231">
        <v>56.9</v>
      </c>
      <c r="M8231">
        <f t="shared" si="1024"/>
        <v>-2</v>
      </c>
      <c r="N8231" s="3">
        <f t="shared" si="1031"/>
        <v>342.79216666668287</v>
      </c>
      <c r="O8231">
        <v>0</v>
      </c>
      <c r="P8231">
        <v>0.2</v>
      </c>
      <c r="Q8231">
        <f t="shared" si="1025"/>
        <v>0.79166666666666663</v>
      </c>
      <c r="R8231" t="str">
        <f t="shared" si="1026"/>
        <v/>
      </c>
      <c r="S8231">
        <f t="shared" si="1027"/>
        <v>-2</v>
      </c>
      <c r="T8231">
        <f t="shared" si="1028"/>
        <v>-2</v>
      </c>
      <c r="U8231">
        <f t="shared" si="1029"/>
        <v>-2</v>
      </c>
      <c r="V8231">
        <f t="shared" si="1030"/>
        <v>0</v>
      </c>
    </row>
    <row r="8232" spans="1:22" x14ac:dyDescent="0.35">
      <c r="A8232">
        <v>1999</v>
      </c>
      <c r="B8232">
        <v>12</v>
      </c>
      <c r="C8232">
        <v>9</v>
      </c>
      <c r="D8232">
        <v>20</v>
      </c>
      <c r="E8232">
        <v>30</v>
      </c>
      <c r="F8232">
        <v>0</v>
      </c>
      <c r="G8232">
        <v>0</v>
      </c>
      <c r="H8232">
        <v>0</v>
      </c>
      <c r="I8232">
        <v>-2</v>
      </c>
      <c r="J8232">
        <v>-12</v>
      </c>
      <c r="K8232">
        <v>2</v>
      </c>
      <c r="L8232">
        <v>55.28</v>
      </c>
      <c r="M8232">
        <f t="shared" si="1024"/>
        <v>-2</v>
      </c>
      <c r="N8232" s="3">
        <f t="shared" si="1031"/>
        <v>342.83383333334956</v>
      </c>
      <c r="O8232">
        <v>0</v>
      </c>
      <c r="P8232">
        <v>0.2</v>
      </c>
      <c r="Q8232">
        <f t="shared" si="1025"/>
        <v>0.83333333333333337</v>
      </c>
      <c r="R8232" t="str">
        <f t="shared" si="1026"/>
        <v/>
      </c>
      <c r="S8232">
        <f t="shared" si="1027"/>
        <v>-2</v>
      </c>
      <c r="T8232">
        <f t="shared" si="1028"/>
        <v>-2</v>
      </c>
      <c r="U8232">
        <f t="shared" si="1029"/>
        <v>-2</v>
      </c>
      <c r="V8232">
        <f t="shared" si="1030"/>
        <v>0</v>
      </c>
    </row>
    <row r="8233" spans="1:22" x14ac:dyDescent="0.35">
      <c r="A8233">
        <v>1999</v>
      </c>
      <c r="B8233">
        <v>12</v>
      </c>
      <c r="C8233">
        <v>9</v>
      </c>
      <c r="D8233">
        <v>21</v>
      </c>
      <c r="E8233">
        <v>30</v>
      </c>
      <c r="F8233">
        <v>0</v>
      </c>
      <c r="G8233">
        <v>0</v>
      </c>
      <c r="H8233">
        <v>0</v>
      </c>
      <c r="I8233">
        <v>-2</v>
      </c>
      <c r="J8233">
        <v>-12</v>
      </c>
      <c r="K8233" s="1" t="s">
        <v>92</v>
      </c>
      <c r="L8233">
        <v>55.65</v>
      </c>
      <c r="M8233">
        <f t="shared" si="1024"/>
        <v>-2</v>
      </c>
      <c r="N8233" s="3">
        <f t="shared" si="1031"/>
        <v>342.87550000001625</v>
      </c>
      <c r="O8233">
        <v>0</v>
      </c>
      <c r="P8233">
        <v>0.2</v>
      </c>
      <c r="Q8233">
        <f t="shared" si="1025"/>
        <v>0.875</v>
      </c>
      <c r="R8233" t="str">
        <f t="shared" si="1026"/>
        <v/>
      </c>
      <c r="S8233">
        <f t="shared" si="1027"/>
        <v>-2</v>
      </c>
      <c r="T8233">
        <f t="shared" si="1028"/>
        <v>-2</v>
      </c>
      <c r="U8233">
        <f t="shared" si="1029"/>
        <v>-2</v>
      </c>
      <c r="V8233">
        <f t="shared" si="1030"/>
        <v>0</v>
      </c>
    </row>
    <row r="8234" spans="1:22" x14ac:dyDescent="0.35">
      <c r="A8234">
        <v>1999</v>
      </c>
      <c r="B8234">
        <v>12</v>
      </c>
      <c r="C8234">
        <v>9</v>
      </c>
      <c r="D8234">
        <v>22</v>
      </c>
      <c r="E8234">
        <v>30</v>
      </c>
      <c r="F8234">
        <v>0</v>
      </c>
      <c r="G8234">
        <v>0</v>
      </c>
      <c r="H8234">
        <v>0</v>
      </c>
      <c r="I8234">
        <v>-2</v>
      </c>
      <c r="J8234">
        <v>-11</v>
      </c>
      <c r="K8234" s="1" t="s">
        <v>100</v>
      </c>
      <c r="L8234">
        <v>58.29</v>
      </c>
      <c r="M8234">
        <f t="shared" si="1024"/>
        <v>-2</v>
      </c>
      <c r="N8234" s="3">
        <f t="shared" si="1031"/>
        <v>342.91716666668293</v>
      </c>
      <c r="O8234">
        <v>0</v>
      </c>
      <c r="P8234">
        <v>0.2</v>
      </c>
      <c r="Q8234">
        <f t="shared" si="1025"/>
        <v>0.91666666666666663</v>
      </c>
      <c r="R8234" t="str">
        <f t="shared" si="1026"/>
        <v/>
      </c>
      <c r="S8234">
        <f t="shared" si="1027"/>
        <v>-2</v>
      </c>
      <c r="T8234">
        <f t="shared" si="1028"/>
        <v>-2</v>
      </c>
      <c r="U8234">
        <f t="shared" si="1029"/>
        <v>-2</v>
      </c>
      <c r="V8234">
        <f t="shared" si="1030"/>
        <v>0</v>
      </c>
    </row>
    <row r="8235" spans="1:22" x14ac:dyDescent="0.35">
      <c r="A8235">
        <v>1999</v>
      </c>
      <c r="B8235">
        <v>12</v>
      </c>
      <c r="C8235">
        <v>9</v>
      </c>
      <c r="D8235">
        <v>23</v>
      </c>
      <c r="E8235">
        <v>30</v>
      </c>
      <c r="F8235">
        <v>0</v>
      </c>
      <c r="G8235">
        <v>0</v>
      </c>
      <c r="H8235">
        <v>0</v>
      </c>
      <c r="I8235">
        <v>-2</v>
      </c>
      <c r="J8235">
        <v>-11</v>
      </c>
      <c r="K8235">
        <v>2.1</v>
      </c>
      <c r="L8235">
        <v>61.46</v>
      </c>
      <c r="M8235">
        <f t="shared" si="1024"/>
        <v>-2</v>
      </c>
      <c r="N8235" s="3">
        <f t="shared" si="1031"/>
        <v>342.95883333334962</v>
      </c>
      <c r="O8235">
        <v>0</v>
      </c>
      <c r="P8235">
        <v>0.2</v>
      </c>
      <c r="Q8235">
        <f t="shared" si="1025"/>
        <v>0.95833333333333337</v>
      </c>
      <c r="R8235" t="str">
        <f t="shared" si="1026"/>
        <v/>
      </c>
      <c r="S8235">
        <f t="shared" si="1027"/>
        <v>-2</v>
      </c>
      <c r="T8235">
        <f t="shared" si="1028"/>
        <v>-2</v>
      </c>
      <c r="U8235">
        <f t="shared" si="1029"/>
        <v>-2</v>
      </c>
      <c r="V8235">
        <f t="shared" si="1030"/>
        <v>0</v>
      </c>
    </row>
    <row r="8236" spans="1:22" x14ac:dyDescent="0.35">
      <c r="A8236">
        <v>1999</v>
      </c>
      <c r="B8236">
        <v>12</v>
      </c>
      <c r="C8236">
        <v>10</v>
      </c>
      <c r="D8236">
        <v>0</v>
      </c>
      <c r="E8236">
        <v>30</v>
      </c>
      <c r="F8236">
        <v>0</v>
      </c>
      <c r="G8236">
        <v>0</v>
      </c>
      <c r="H8236">
        <v>0</v>
      </c>
      <c r="I8236">
        <v>-2</v>
      </c>
      <c r="J8236">
        <v>-11</v>
      </c>
      <c r="K8236">
        <v>1.8</v>
      </c>
      <c r="L8236">
        <v>62.66</v>
      </c>
      <c r="M8236">
        <f t="shared" si="1024"/>
        <v>-2</v>
      </c>
      <c r="N8236" s="3">
        <f t="shared" si="1031"/>
        <v>343.0005000000163</v>
      </c>
      <c r="O8236">
        <v>0</v>
      </c>
      <c r="P8236">
        <v>0.2</v>
      </c>
      <c r="Q8236">
        <f t="shared" si="1025"/>
        <v>0</v>
      </c>
      <c r="R8236" t="str">
        <f t="shared" si="1026"/>
        <v/>
      </c>
      <c r="S8236">
        <f t="shared" si="1027"/>
        <v>-2</v>
      </c>
      <c r="T8236">
        <f t="shared" si="1028"/>
        <v>-2</v>
      </c>
      <c r="U8236">
        <f t="shared" si="1029"/>
        <v>-2</v>
      </c>
      <c r="V8236">
        <f t="shared" si="1030"/>
        <v>0</v>
      </c>
    </row>
    <row r="8237" spans="1:22" x14ac:dyDescent="0.35">
      <c r="A8237">
        <v>1999</v>
      </c>
      <c r="B8237">
        <v>12</v>
      </c>
      <c r="C8237">
        <v>10</v>
      </c>
      <c r="D8237">
        <v>1</v>
      </c>
      <c r="E8237">
        <v>30</v>
      </c>
      <c r="F8237">
        <v>0</v>
      </c>
      <c r="G8237">
        <v>0</v>
      </c>
      <c r="H8237">
        <v>0</v>
      </c>
      <c r="I8237">
        <v>-2</v>
      </c>
      <c r="J8237">
        <v>-10</v>
      </c>
      <c r="K8237">
        <v>1.4</v>
      </c>
      <c r="L8237">
        <v>60.18</v>
      </c>
      <c r="M8237">
        <f t="shared" si="1024"/>
        <v>-2</v>
      </c>
      <c r="N8237" s="3">
        <f t="shared" si="1031"/>
        <v>343.04216666668299</v>
      </c>
      <c r="O8237">
        <v>0</v>
      </c>
      <c r="P8237">
        <v>0.2</v>
      </c>
      <c r="Q8237">
        <f t="shared" si="1025"/>
        <v>4.1666666666666664E-2</v>
      </c>
      <c r="R8237" t="str">
        <f t="shared" si="1026"/>
        <v/>
      </c>
      <c r="S8237">
        <f t="shared" si="1027"/>
        <v>-2</v>
      </c>
      <c r="T8237">
        <f t="shared" si="1028"/>
        <v>-2</v>
      </c>
      <c r="U8237">
        <f t="shared" si="1029"/>
        <v>-2</v>
      </c>
      <c r="V8237">
        <f t="shared" si="1030"/>
        <v>0</v>
      </c>
    </row>
    <row r="8238" spans="1:22" x14ac:dyDescent="0.35">
      <c r="A8238">
        <v>1999</v>
      </c>
      <c r="B8238">
        <v>12</v>
      </c>
      <c r="C8238">
        <v>10</v>
      </c>
      <c r="D8238">
        <v>2</v>
      </c>
      <c r="E8238">
        <v>30</v>
      </c>
      <c r="F8238">
        <v>0</v>
      </c>
      <c r="G8238">
        <v>0</v>
      </c>
      <c r="H8238">
        <v>0</v>
      </c>
      <c r="I8238">
        <v>-1</v>
      </c>
      <c r="J8238">
        <v>-9</v>
      </c>
      <c r="K8238" s="1" t="s">
        <v>94</v>
      </c>
      <c r="L8238">
        <v>63.28</v>
      </c>
      <c r="M8238">
        <f t="shared" si="1024"/>
        <v>-1</v>
      </c>
      <c r="N8238" s="3">
        <f t="shared" si="1031"/>
        <v>343.08383333334967</v>
      </c>
      <c r="O8238">
        <v>0</v>
      </c>
      <c r="P8238">
        <v>0.2</v>
      </c>
      <c r="Q8238">
        <f t="shared" si="1025"/>
        <v>8.3333333333333329E-2</v>
      </c>
      <c r="R8238" t="str">
        <f t="shared" si="1026"/>
        <v/>
      </c>
      <c r="S8238">
        <f t="shared" si="1027"/>
        <v>-1</v>
      </c>
      <c r="T8238">
        <f t="shared" si="1028"/>
        <v>-1</v>
      </c>
      <c r="U8238">
        <f t="shared" si="1029"/>
        <v>-1</v>
      </c>
      <c r="V8238">
        <f t="shared" si="1030"/>
        <v>0</v>
      </c>
    </row>
    <row r="8239" spans="1:22" x14ac:dyDescent="0.35">
      <c r="A8239">
        <v>1999</v>
      </c>
      <c r="B8239">
        <v>12</v>
      </c>
      <c r="C8239">
        <v>10</v>
      </c>
      <c r="D8239">
        <v>3</v>
      </c>
      <c r="E8239">
        <v>30</v>
      </c>
      <c r="F8239">
        <v>0</v>
      </c>
      <c r="G8239">
        <v>0</v>
      </c>
      <c r="H8239">
        <v>0</v>
      </c>
      <c r="I8239">
        <v>-1</v>
      </c>
      <c r="J8239">
        <v>-9</v>
      </c>
      <c r="K8239">
        <v>1</v>
      </c>
      <c r="L8239">
        <v>61.16</v>
      </c>
      <c r="M8239">
        <f t="shared" si="1024"/>
        <v>-1</v>
      </c>
      <c r="N8239" s="3">
        <f t="shared" si="1031"/>
        <v>343.12550000001636</v>
      </c>
      <c r="O8239">
        <v>0</v>
      </c>
      <c r="P8239">
        <v>0.2</v>
      </c>
      <c r="Q8239">
        <f t="shared" si="1025"/>
        <v>0.125</v>
      </c>
      <c r="R8239" t="str">
        <f t="shared" si="1026"/>
        <v/>
      </c>
      <c r="S8239">
        <f t="shared" si="1027"/>
        <v>-1</v>
      </c>
      <c r="T8239">
        <f t="shared" si="1028"/>
        <v>-1</v>
      </c>
      <c r="U8239">
        <f t="shared" si="1029"/>
        <v>-1</v>
      </c>
      <c r="V8239">
        <f t="shared" si="1030"/>
        <v>0</v>
      </c>
    </row>
    <row r="8240" spans="1:22" x14ac:dyDescent="0.35">
      <c r="A8240">
        <v>1999</v>
      </c>
      <c r="B8240">
        <v>12</v>
      </c>
      <c r="C8240">
        <v>10</v>
      </c>
      <c r="D8240">
        <v>4</v>
      </c>
      <c r="E8240">
        <v>30</v>
      </c>
      <c r="F8240">
        <v>0</v>
      </c>
      <c r="G8240">
        <v>0</v>
      </c>
      <c r="H8240">
        <v>0</v>
      </c>
      <c r="I8240">
        <v>-1</v>
      </c>
      <c r="J8240">
        <v>-9</v>
      </c>
      <c r="K8240">
        <v>0.9</v>
      </c>
      <c r="L8240">
        <v>61.41</v>
      </c>
      <c r="M8240">
        <f t="shared" si="1024"/>
        <v>-1</v>
      </c>
      <c r="N8240" s="3">
        <f t="shared" si="1031"/>
        <v>343.16716666668304</v>
      </c>
      <c r="O8240">
        <v>0</v>
      </c>
      <c r="P8240">
        <v>0.2</v>
      </c>
      <c r="Q8240">
        <f t="shared" si="1025"/>
        <v>0.16666666666666666</v>
      </c>
      <c r="R8240" t="str">
        <f t="shared" si="1026"/>
        <v/>
      </c>
      <c r="S8240">
        <f t="shared" si="1027"/>
        <v>-1</v>
      </c>
      <c r="T8240">
        <f t="shared" si="1028"/>
        <v>-1</v>
      </c>
      <c r="U8240">
        <f t="shared" si="1029"/>
        <v>-1</v>
      </c>
      <c r="V8240">
        <f t="shared" si="1030"/>
        <v>0</v>
      </c>
    </row>
    <row r="8241" spans="1:22" x14ac:dyDescent="0.35">
      <c r="A8241">
        <v>1999</v>
      </c>
      <c r="B8241">
        <v>12</v>
      </c>
      <c r="C8241">
        <v>10</v>
      </c>
      <c r="D8241">
        <v>5</v>
      </c>
      <c r="E8241">
        <v>30</v>
      </c>
      <c r="F8241">
        <v>0</v>
      </c>
      <c r="G8241">
        <v>0</v>
      </c>
      <c r="H8241">
        <v>0</v>
      </c>
      <c r="I8241">
        <v>-1</v>
      </c>
      <c r="J8241">
        <v>-9</v>
      </c>
      <c r="K8241">
        <v>0.9</v>
      </c>
      <c r="L8241">
        <v>60.58</v>
      </c>
      <c r="M8241">
        <f t="shared" si="1024"/>
        <v>-1</v>
      </c>
      <c r="N8241" s="3">
        <f t="shared" si="1031"/>
        <v>343.20883333334973</v>
      </c>
      <c r="O8241">
        <v>0</v>
      </c>
      <c r="P8241">
        <v>0.2</v>
      </c>
      <c r="Q8241">
        <f t="shared" si="1025"/>
        <v>0.20833333333333334</v>
      </c>
      <c r="R8241" t="str">
        <f t="shared" si="1026"/>
        <v/>
      </c>
      <c r="S8241">
        <f t="shared" si="1027"/>
        <v>-1</v>
      </c>
      <c r="T8241">
        <f t="shared" si="1028"/>
        <v>-1</v>
      </c>
      <c r="U8241">
        <f t="shared" si="1029"/>
        <v>-1</v>
      </c>
      <c r="V8241">
        <f t="shared" si="1030"/>
        <v>0</v>
      </c>
    </row>
    <row r="8242" spans="1:22" x14ac:dyDescent="0.35">
      <c r="A8242">
        <v>1999</v>
      </c>
      <c r="B8242">
        <v>12</v>
      </c>
      <c r="C8242">
        <v>10</v>
      </c>
      <c r="D8242">
        <v>6</v>
      </c>
      <c r="E8242">
        <v>30</v>
      </c>
      <c r="F8242">
        <v>0</v>
      </c>
      <c r="G8242">
        <v>0</v>
      </c>
      <c r="H8242">
        <v>0</v>
      </c>
      <c r="I8242">
        <v>-1</v>
      </c>
      <c r="J8242">
        <v>-9</v>
      </c>
      <c r="K8242">
        <v>0.9</v>
      </c>
      <c r="L8242">
        <v>59.85</v>
      </c>
      <c r="M8242">
        <f t="shared" si="1024"/>
        <v>-1</v>
      </c>
      <c r="N8242" s="3">
        <f t="shared" si="1031"/>
        <v>343.25050000001642</v>
      </c>
      <c r="O8242">
        <v>0</v>
      </c>
      <c r="P8242">
        <v>0.2</v>
      </c>
      <c r="Q8242">
        <f t="shared" si="1025"/>
        <v>0.25</v>
      </c>
      <c r="R8242" t="str">
        <f t="shared" si="1026"/>
        <v/>
      </c>
      <c r="S8242">
        <f t="shared" si="1027"/>
        <v>-1</v>
      </c>
      <c r="T8242">
        <f t="shared" si="1028"/>
        <v>-1</v>
      </c>
      <c r="U8242">
        <f t="shared" si="1029"/>
        <v>-1</v>
      </c>
      <c r="V8242">
        <f t="shared" si="1030"/>
        <v>4.857460207339912</v>
      </c>
    </row>
    <row r="8243" spans="1:22" x14ac:dyDescent="0.35">
      <c r="A8243">
        <v>1999</v>
      </c>
      <c r="B8243">
        <v>12</v>
      </c>
      <c r="C8243">
        <v>10</v>
      </c>
      <c r="D8243">
        <v>7</v>
      </c>
      <c r="E8243">
        <v>30</v>
      </c>
      <c r="F8243">
        <v>0</v>
      </c>
      <c r="G8243">
        <v>23</v>
      </c>
      <c r="H8243">
        <v>23</v>
      </c>
      <c r="I8243">
        <v>0</v>
      </c>
      <c r="J8243">
        <v>-9</v>
      </c>
      <c r="K8243">
        <v>0.9</v>
      </c>
      <c r="L8243">
        <v>55.02</v>
      </c>
      <c r="M8243">
        <f t="shared" si="1024"/>
        <v>1.0138828420170554</v>
      </c>
      <c r="N8243" s="3">
        <f t="shared" si="1031"/>
        <v>343.2921666666831</v>
      </c>
      <c r="O8243">
        <v>21.0081855520964</v>
      </c>
      <c r="P8243">
        <v>0.2</v>
      </c>
      <c r="Q8243">
        <f t="shared" si="1025"/>
        <v>0.29166666666666669</v>
      </c>
      <c r="R8243" t="str">
        <f t="shared" si="1026"/>
        <v/>
      </c>
      <c r="S8243">
        <f t="shared" si="1027"/>
        <v>1.179743627416431</v>
      </c>
      <c r="T8243">
        <f t="shared" si="1028"/>
        <v>0.6599459462218118</v>
      </c>
      <c r="U8243">
        <f t="shared" si="1029"/>
        <v>1.0138828420170554</v>
      </c>
      <c r="V8243">
        <f t="shared" si="1030"/>
        <v>78.926084707512473</v>
      </c>
    </row>
    <row r="8244" spans="1:22" x14ac:dyDescent="0.35">
      <c r="A8244">
        <v>1999</v>
      </c>
      <c r="B8244">
        <v>12</v>
      </c>
      <c r="C8244">
        <v>10</v>
      </c>
      <c r="D8244">
        <v>8</v>
      </c>
      <c r="E8244">
        <v>30</v>
      </c>
      <c r="F8244">
        <v>466</v>
      </c>
      <c r="G8244">
        <v>56</v>
      </c>
      <c r="H8244">
        <v>149</v>
      </c>
      <c r="I8244">
        <v>0</v>
      </c>
      <c r="J8244">
        <v>-8</v>
      </c>
      <c r="K8244">
        <v>1.1000000000000001</v>
      </c>
      <c r="L8244">
        <v>54.86</v>
      </c>
      <c r="M8244">
        <f t="shared" si="1024"/>
        <v>15.449061328480367</v>
      </c>
      <c r="N8244" s="3">
        <f t="shared" si="1031"/>
        <v>343.33383333334979</v>
      </c>
      <c r="O8244">
        <v>325.171457342971</v>
      </c>
      <c r="P8244">
        <v>0.2</v>
      </c>
      <c r="Q8244">
        <f t="shared" si="1025"/>
        <v>0.33333333333333331</v>
      </c>
      <c r="R8244" t="str">
        <f t="shared" si="1026"/>
        <v/>
      </c>
      <c r="S8244">
        <f t="shared" si="1027"/>
        <v>17.980136203153972</v>
      </c>
      <c r="T8244">
        <f t="shared" si="1028"/>
        <v>10.03012965985744</v>
      </c>
      <c r="U8244">
        <f t="shared" si="1029"/>
        <v>15.449061328480367</v>
      </c>
      <c r="V8244">
        <f t="shared" si="1030"/>
        <v>350.83008731181241</v>
      </c>
    </row>
    <row r="8245" spans="1:22" x14ac:dyDescent="0.35">
      <c r="A8245">
        <v>1999</v>
      </c>
      <c r="B8245">
        <v>12</v>
      </c>
      <c r="C8245">
        <v>10</v>
      </c>
      <c r="D8245">
        <v>9</v>
      </c>
      <c r="E8245">
        <v>30</v>
      </c>
      <c r="F8245">
        <v>832</v>
      </c>
      <c r="G8245">
        <v>66</v>
      </c>
      <c r="H8245">
        <v>337</v>
      </c>
      <c r="I8245">
        <v>2</v>
      </c>
      <c r="J8245">
        <v>-8</v>
      </c>
      <c r="K8245">
        <v>1.3</v>
      </c>
      <c r="L8245">
        <v>52.57</v>
      </c>
      <c r="M8245">
        <f t="shared" si="1024"/>
        <v>34.250850531746721</v>
      </c>
      <c r="N8245" s="3">
        <f t="shared" si="1031"/>
        <v>343.37550000001647</v>
      </c>
      <c r="O8245">
        <v>689.53886067250005</v>
      </c>
      <c r="P8245">
        <v>0.2</v>
      </c>
      <c r="Q8245">
        <f t="shared" si="1025"/>
        <v>0.375</v>
      </c>
      <c r="R8245">
        <f t="shared" si="1026"/>
        <v>0.31767270004858028</v>
      </c>
      <c r="S8245">
        <f t="shared" si="1027"/>
        <v>39.54229095377282</v>
      </c>
      <c r="T8245">
        <f t="shared" si="1028"/>
        <v>22.885397172163941</v>
      </c>
      <c r="U8245">
        <f t="shared" si="1029"/>
        <v>34.250850531746721</v>
      </c>
      <c r="V8245">
        <f t="shared" si="1030"/>
        <v>575.00226673732323</v>
      </c>
    </row>
    <row r="8246" spans="1:22" x14ac:dyDescent="0.35">
      <c r="A8246">
        <v>1999</v>
      </c>
      <c r="B8246">
        <v>12</v>
      </c>
      <c r="C8246">
        <v>10</v>
      </c>
      <c r="D8246">
        <v>10</v>
      </c>
      <c r="E8246">
        <v>30</v>
      </c>
      <c r="F8246">
        <v>707</v>
      </c>
      <c r="G8246">
        <v>92</v>
      </c>
      <c r="H8246">
        <v>384</v>
      </c>
      <c r="I8246">
        <v>3</v>
      </c>
      <c r="J8246">
        <v>-9</v>
      </c>
      <c r="K8246">
        <v>1.4</v>
      </c>
      <c r="L8246">
        <v>47.18</v>
      </c>
      <c r="M8246">
        <f t="shared" si="1024"/>
        <v>35.53747978850371</v>
      </c>
      <c r="N8246" s="3">
        <f t="shared" si="1031"/>
        <v>343.41716666668316</v>
      </c>
      <c r="O8246" s="1" t="s">
        <v>3715</v>
      </c>
      <c r="P8246">
        <v>0.2</v>
      </c>
      <c r="Q8246">
        <f t="shared" si="1025"/>
        <v>0.41666666666666669</v>
      </c>
      <c r="R8246">
        <f t="shared" si="1026"/>
        <v>0.31732650285251385</v>
      </c>
      <c r="S8246">
        <f t="shared" si="1027"/>
        <v>40.879740718675741</v>
      </c>
      <c r="T8246">
        <f t="shared" si="1028"/>
        <v>24.044522474534965</v>
      </c>
      <c r="U8246">
        <f t="shared" si="1029"/>
        <v>35.53747978850371</v>
      </c>
      <c r="V8246">
        <f t="shared" si="1030"/>
        <v>740.04445087179306</v>
      </c>
    </row>
    <row r="8247" spans="1:22" x14ac:dyDescent="0.35">
      <c r="A8247">
        <v>1999</v>
      </c>
      <c r="B8247">
        <v>12</v>
      </c>
      <c r="C8247">
        <v>10</v>
      </c>
      <c r="D8247">
        <v>11</v>
      </c>
      <c r="E8247">
        <v>30</v>
      </c>
      <c r="F8247">
        <v>929</v>
      </c>
      <c r="G8247">
        <v>79</v>
      </c>
      <c r="H8247">
        <v>503</v>
      </c>
      <c r="I8247">
        <v>4</v>
      </c>
      <c r="J8247">
        <v>-9</v>
      </c>
      <c r="K8247">
        <v>1.4</v>
      </c>
      <c r="L8247">
        <v>43.78</v>
      </c>
      <c r="M8247">
        <f t="shared" si="1024"/>
        <v>47.424551684773789</v>
      </c>
      <c r="N8247" s="3">
        <f t="shared" si="1031"/>
        <v>343.45883333334984</v>
      </c>
      <c r="O8247" s="1" t="s">
        <v>3716</v>
      </c>
      <c r="P8247">
        <v>0.2</v>
      </c>
      <c r="Q8247">
        <f t="shared" si="1025"/>
        <v>0.45833333333333331</v>
      </c>
      <c r="R8247">
        <f t="shared" si="1026"/>
        <v>0.31732650285251424</v>
      </c>
      <c r="S8247">
        <f t="shared" si="1027"/>
        <v>54.554338238118632</v>
      </c>
      <c r="T8247">
        <f t="shared" si="1028"/>
        <v>32.086039847490362</v>
      </c>
      <c r="U8247">
        <f t="shared" si="1029"/>
        <v>47.424551684773789</v>
      </c>
      <c r="V8247">
        <f t="shared" si="1030"/>
        <v>647.05325658311824</v>
      </c>
    </row>
    <row r="8248" spans="1:22" x14ac:dyDescent="0.35">
      <c r="A8248">
        <v>1999</v>
      </c>
      <c r="B8248">
        <v>12</v>
      </c>
      <c r="C8248">
        <v>10</v>
      </c>
      <c r="D8248">
        <v>12</v>
      </c>
      <c r="E8248">
        <v>30</v>
      </c>
      <c r="F8248">
        <v>304</v>
      </c>
      <c r="G8248">
        <v>197</v>
      </c>
      <c r="H8248">
        <v>334</v>
      </c>
      <c r="I8248">
        <v>4</v>
      </c>
      <c r="J8248">
        <v>-8</v>
      </c>
      <c r="K8248">
        <v>1</v>
      </c>
      <c r="L8248">
        <v>45.29</v>
      </c>
      <c r="M8248">
        <f t="shared" si="1024"/>
        <v>26.045724289873093</v>
      </c>
      <c r="N8248" s="3">
        <f t="shared" si="1031"/>
        <v>343.50050000001653</v>
      </c>
      <c r="O8248" s="1" t="s">
        <v>3717</v>
      </c>
      <c r="P8248">
        <v>0.2</v>
      </c>
      <c r="Q8248">
        <f t="shared" si="1025"/>
        <v>0.5</v>
      </c>
      <c r="R8248">
        <f t="shared" si="1026"/>
        <v>0.31872904563218118</v>
      </c>
      <c r="S8248">
        <f t="shared" si="1027"/>
        <v>29.654882486571267</v>
      </c>
      <c r="T8248">
        <f t="shared" si="1028"/>
        <v>18.331288838117885</v>
      </c>
      <c r="U8248">
        <f t="shared" si="1029"/>
        <v>26.045724289873093</v>
      </c>
      <c r="V8248">
        <f t="shared" si="1030"/>
        <v>643.09838379120231</v>
      </c>
    </row>
    <row r="8249" spans="1:22" x14ac:dyDescent="0.35">
      <c r="A8249">
        <v>1999</v>
      </c>
      <c r="B8249">
        <v>12</v>
      </c>
      <c r="C8249">
        <v>10</v>
      </c>
      <c r="D8249">
        <v>13</v>
      </c>
      <c r="E8249">
        <v>30</v>
      </c>
      <c r="F8249">
        <v>892</v>
      </c>
      <c r="G8249">
        <v>73</v>
      </c>
      <c r="H8249">
        <v>428</v>
      </c>
      <c r="I8249">
        <v>4</v>
      </c>
      <c r="J8249">
        <v>-8</v>
      </c>
      <c r="K8249">
        <v>0.8</v>
      </c>
      <c r="L8249">
        <v>47.34</v>
      </c>
      <c r="M8249">
        <f t="shared" si="1024"/>
        <v>44.222427329195035</v>
      </c>
      <c r="N8249" s="3">
        <f t="shared" si="1031"/>
        <v>343.54216666668322</v>
      </c>
      <c r="O8249" s="1" t="s">
        <v>3718</v>
      </c>
      <c r="P8249">
        <v>0.2</v>
      </c>
      <c r="Q8249">
        <f t="shared" si="1025"/>
        <v>0.54166666666666663</v>
      </c>
      <c r="R8249">
        <f t="shared" si="1026"/>
        <v>0.31944842838348159</v>
      </c>
      <c r="S8249">
        <f t="shared" si="1027"/>
        <v>50.797406567864307</v>
      </c>
      <c r="T8249">
        <f t="shared" si="1028"/>
        <v>30.215119555400612</v>
      </c>
      <c r="U8249">
        <f t="shared" si="1029"/>
        <v>44.222427329195035</v>
      </c>
      <c r="V8249">
        <f t="shared" si="1030"/>
        <v>828.66280748066242</v>
      </c>
    </row>
    <row r="8250" spans="1:22" x14ac:dyDescent="0.35">
      <c r="A8250">
        <v>1999</v>
      </c>
      <c r="B8250">
        <v>12</v>
      </c>
      <c r="C8250">
        <v>10</v>
      </c>
      <c r="D8250">
        <v>14</v>
      </c>
      <c r="E8250">
        <v>30</v>
      </c>
      <c r="F8250">
        <v>810</v>
      </c>
      <c r="G8250">
        <v>63</v>
      </c>
      <c r="H8250">
        <v>306</v>
      </c>
      <c r="I8250">
        <v>3</v>
      </c>
      <c r="J8250">
        <v>-7</v>
      </c>
      <c r="K8250">
        <v>0.9</v>
      </c>
      <c r="L8250">
        <v>53.31</v>
      </c>
      <c r="M8250">
        <f t="shared" si="1024"/>
        <v>34.06308849555019</v>
      </c>
      <c r="N8250" s="3">
        <f t="shared" si="1031"/>
        <v>343.5838333333499</v>
      </c>
      <c r="O8250" s="1" t="s">
        <v>3719</v>
      </c>
      <c r="P8250">
        <v>0.2</v>
      </c>
      <c r="Q8250">
        <f t="shared" si="1025"/>
        <v>0.58333333333333337</v>
      </c>
      <c r="R8250">
        <f t="shared" si="1026"/>
        <v>0.31908719757692616</v>
      </c>
      <c r="S8250">
        <f t="shared" si="1027"/>
        <v>39.144689683861444</v>
      </c>
      <c r="T8250">
        <f t="shared" si="1028"/>
        <v>23.219258557511814</v>
      </c>
      <c r="U8250">
        <f t="shared" si="1029"/>
        <v>34.06308849555019</v>
      </c>
      <c r="V8250">
        <f t="shared" si="1030"/>
        <v>415.93267805528336</v>
      </c>
    </row>
    <row r="8251" spans="1:22" x14ac:dyDescent="0.35">
      <c r="A8251">
        <v>1999</v>
      </c>
      <c r="B8251">
        <v>12</v>
      </c>
      <c r="C8251">
        <v>10</v>
      </c>
      <c r="D8251">
        <v>15</v>
      </c>
      <c r="E8251">
        <v>30</v>
      </c>
      <c r="F8251">
        <v>119</v>
      </c>
      <c r="G8251">
        <v>63</v>
      </c>
      <c r="H8251">
        <v>83</v>
      </c>
      <c r="I8251">
        <v>1</v>
      </c>
      <c r="J8251">
        <v>-7</v>
      </c>
      <c r="K8251">
        <v>1</v>
      </c>
      <c r="L8251">
        <v>62.86</v>
      </c>
      <c r="M8251">
        <f t="shared" si="1024"/>
        <v>6.8640974327151545</v>
      </c>
      <c r="N8251" s="3">
        <f t="shared" si="1031"/>
        <v>343.62550000001659</v>
      </c>
      <c r="O8251" s="1" t="s">
        <v>3720</v>
      </c>
      <c r="P8251">
        <v>0.2</v>
      </c>
      <c r="Q8251">
        <f t="shared" si="1025"/>
        <v>0.625</v>
      </c>
      <c r="R8251">
        <f t="shared" si="1026"/>
        <v>0.31872904563218085</v>
      </c>
      <c r="S8251">
        <f t="shared" si="1027"/>
        <v>7.8241228343411144</v>
      </c>
      <c r="T8251">
        <f t="shared" si="1028"/>
        <v>4.8120804278456397</v>
      </c>
      <c r="U8251">
        <f t="shared" si="1029"/>
        <v>6.8640974327151545</v>
      </c>
      <c r="V8251">
        <f t="shared" si="1030"/>
        <v>53.481042117486211</v>
      </c>
    </row>
    <row r="8252" spans="1:22" x14ac:dyDescent="0.35">
      <c r="A8252">
        <v>1999</v>
      </c>
      <c r="B8252">
        <v>12</v>
      </c>
      <c r="C8252">
        <v>10</v>
      </c>
      <c r="D8252">
        <v>16</v>
      </c>
      <c r="E8252">
        <v>30</v>
      </c>
      <c r="F8252">
        <v>0</v>
      </c>
      <c r="G8252">
        <v>0</v>
      </c>
      <c r="H8252">
        <v>0</v>
      </c>
      <c r="I8252">
        <v>0</v>
      </c>
      <c r="J8252">
        <v>-8</v>
      </c>
      <c r="K8252">
        <v>1</v>
      </c>
      <c r="L8252">
        <v>61.65</v>
      </c>
      <c r="M8252">
        <f t="shared" si="1024"/>
        <v>0</v>
      </c>
      <c r="N8252" s="3">
        <f t="shared" si="1031"/>
        <v>343.66716666668327</v>
      </c>
      <c r="O8252">
        <v>0</v>
      </c>
      <c r="P8252">
        <v>0.2</v>
      </c>
      <c r="Q8252">
        <f t="shared" si="1025"/>
        <v>0.66666666666666663</v>
      </c>
      <c r="R8252" t="str">
        <f t="shared" si="1026"/>
        <v/>
      </c>
      <c r="S8252">
        <f t="shared" si="1027"/>
        <v>0</v>
      </c>
      <c r="T8252">
        <f t="shared" si="1028"/>
        <v>0</v>
      </c>
      <c r="U8252">
        <f t="shared" si="1029"/>
        <v>0</v>
      </c>
      <c r="V8252">
        <f t="shared" si="1030"/>
        <v>0</v>
      </c>
    </row>
    <row r="8253" spans="1:22" x14ac:dyDescent="0.35">
      <c r="A8253">
        <v>1999</v>
      </c>
      <c r="B8253">
        <v>12</v>
      </c>
      <c r="C8253">
        <v>10</v>
      </c>
      <c r="D8253">
        <v>17</v>
      </c>
      <c r="E8253">
        <v>30</v>
      </c>
      <c r="F8253">
        <v>0</v>
      </c>
      <c r="G8253">
        <v>0</v>
      </c>
      <c r="H8253">
        <v>0</v>
      </c>
      <c r="I8253">
        <v>-1</v>
      </c>
      <c r="J8253">
        <v>-9</v>
      </c>
      <c r="K8253">
        <v>0.9</v>
      </c>
      <c r="L8253">
        <v>63.14</v>
      </c>
      <c r="M8253">
        <f t="shared" si="1024"/>
        <v>-1</v>
      </c>
      <c r="N8253" s="3">
        <f t="shared" si="1031"/>
        <v>343.70883333334996</v>
      </c>
      <c r="O8253">
        <v>0</v>
      </c>
      <c r="P8253">
        <v>0.2</v>
      </c>
      <c r="Q8253">
        <f t="shared" si="1025"/>
        <v>0.70833333333333337</v>
      </c>
      <c r="R8253" t="str">
        <f t="shared" si="1026"/>
        <v/>
      </c>
      <c r="S8253">
        <f t="shared" si="1027"/>
        <v>-1</v>
      </c>
      <c r="T8253">
        <f t="shared" si="1028"/>
        <v>-1</v>
      </c>
      <c r="U8253">
        <f t="shared" si="1029"/>
        <v>-1</v>
      </c>
      <c r="V8253">
        <f t="shared" si="1030"/>
        <v>0</v>
      </c>
    </row>
    <row r="8254" spans="1:22" x14ac:dyDescent="0.35">
      <c r="A8254">
        <v>1999</v>
      </c>
      <c r="B8254">
        <v>12</v>
      </c>
      <c r="C8254">
        <v>10</v>
      </c>
      <c r="D8254">
        <v>18</v>
      </c>
      <c r="E8254">
        <v>30</v>
      </c>
      <c r="F8254">
        <v>0</v>
      </c>
      <c r="G8254">
        <v>0</v>
      </c>
      <c r="H8254">
        <v>0</v>
      </c>
      <c r="I8254">
        <v>-1</v>
      </c>
      <c r="J8254">
        <v>-9</v>
      </c>
      <c r="K8254">
        <v>0.9</v>
      </c>
      <c r="L8254">
        <v>62.71</v>
      </c>
      <c r="M8254">
        <f t="shared" si="1024"/>
        <v>-1</v>
      </c>
      <c r="N8254" s="3">
        <f t="shared" si="1031"/>
        <v>343.75050000001664</v>
      </c>
      <c r="O8254">
        <v>0</v>
      </c>
      <c r="P8254">
        <v>0.2</v>
      </c>
      <c r="Q8254">
        <f t="shared" si="1025"/>
        <v>0.75</v>
      </c>
      <c r="R8254" t="str">
        <f t="shared" si="1026"/>
        <v/>
      </c>
      <c r="S8254">
        <f t="shared" si="1027"/>
        <v>-1</v>
      </c>
      <c r="T8254">
        <f t="shared" si="1028"/>
        <v>-1</v>
      </c>
      <c r="U8254">
        <f t="shared" si="1029"/>
        <v>-1</v>
      </c>
      <c r="V8254">
        <f t="shared" si="1030"/>
        <v>0</v>
      </c>
    </row>
    <row r="8255" spans="1:22" x14ac:dyDescent="0.35">
      <c r="A8255">
        <v>1999</v>
      </c>
      <c r="B8255">
        <v>12</v>
      </c>
      <c r="C8255">
        <v>10</v>
      </c>
      <c r="D8255">
        <v>19</v>
      </c>
      <c r="E8255">
        <v>30</v>
      </c>
      <c r="F8255">
        <v>0</v>
      </c>
      <c r="G8255">
        <v>0</v>
      </c>
      <c r="H8255">
        <v>0</v>
      </c>
      <c r="I8255">
        <v>-1</v>
      </c>
      <c r="J8255">
        <v>-9</v>
      </c>
      <c r="K8255">
        <v>0.9</v>
      </c>
      <c r="L8255">
        <v>60.98</v>
      </c>
      <c r="M8255">
        <f t="shared" si="1024"/>
        <v>-1</v>
      </c>
      <c r="N8255" s="3">
        <f t="shared" si="1031"/>
        <v>343.79216666668333</v>
      </c>
      <c r="O8255">
        <v>0</v>
      </c>
      <c r="P8255">
        <v>0.2</v>
      </c>
      <c r="Q8255">
        <f t="shared" si="1025"/>
        <v>0.79166666666666663</v>
      </c>
      <c r="R8255" t="str">
        <f t="shared" si="1026"/>
        <v/>
      </c>
      <c r="S8255">
        <f t="shared" si="1027"/>
        <v>-1</v>
      </c>
      <c r="T8255">
        <f t="shared" si="1028"/>
        <v>-1</v>
      </c>
      <c r="U8255">
        <f t="shared" si="1029"/>
        <v>-1</v>
      </c>
      <c r="V8255">
        <f t="shared" si="1030"/>
        <v>0</v>
      </c>
    </row>
    <row r="8256" spans="1:22" x14ac:dyDescent="0.35">
      <c r="A8256">
        <v>1999</v>
      </c>
      <c r="B8256">
        <v>12</v>
      </c>
      <c r="C8256">
        <v>10</v>
      </c>
      <c r="D8256">
        <v>20</v>
      </c>
      <c r="E8256">
        <v>30</v>
      </c>
      <c r="F8256">
        <v>0</v>
      </c>
      <c r="G8256">
        <v>0</v>
      </c>
      <c r="H8256">
        <v>0</v>
      </c>
      <c r="I8256">
        <v>-1</v>
      </c>
      <c r="J8256">
        <v>-9</v>
      </c>
      <c r="K8256">
        <v>0.8</v>
      </c>
      <c r="L8256">
        <v>58.79</v>
      </c>
      <c r="M8256">
        <f t="shared" si="1024"/>
        <v>-1</v>
      </c>
      <c r="N8256" s="3">
        <f t="shared" si="1031"/>
        <v>343.83383333335001</v>
      </c>
      <c r="O8256">
        <v>0</v>
      </c>
      <c r="P8256">
        <v>0.2</v>
      </c>
      <c r="Q8256">
        <f t="shared" si="1025"/>
        <v>0.83333333333333337</v>
      </c>
      <c r="R8256" t="str">
        <f t="shared" si="1026"/>
        <v/>
      </c>
      <c r="S8256">
        <f t="shared" si="1027"/>
        <v>-1</v>
      </c>
      <c r="T8256">
        <f t="shared" si="1028"/>
        <v>-1</v>
      </c>
      <c r="U8256">
        <f t="shared" si="1029"/>
        <v>-1</v>
      </c>
      <c r="V8256">
        <f t="shared" si="1030"/>
        <v>0</v>
      </c>
    </row>
    <row r="8257" spans="1:22" x14ac:dyDescent="0.35">
      <c r="A8257">
        <v>1999</v>
      </c>
      <c r="B8257">
        <v>12</v>
      </c>
      <c r="C8257">
        <v>10</v>
      </c>
      <c r="D8257">
        <v>21</v>
      </c>
      <c r="E8257">
        <v>30</v>
      </c>
      <c r="F8257">
        <v>0</v>
      </c>
      <c r="G8257">
        <v>0</v>
      </c>
      <c r="H8257">
        <v>0</v>
      </c>
      <c r="I8257">
        <v>-1</v>
      </c>
      <c r="J8257">
        <v>-10</v>
      </c>
      <c r="K8257" s="1" t="s">
        <v>96</v>
      </c>
      <c r="L8257">
        <v>56.53</v>
      </c>
      <c r="M8257">
        <f t="shared" si="1024"/>
        <v>-1</v>
      </c>
      <c r="N8257" s="3">
        <f t="shared" si="1031"/>
        <v>343.8755000000167</v>
      </c>
      <c r="O8257">
        <v>0</v>
      </c>
      <c r="P8257">
        <v>0.2</v>
      </c>
      <c r="Q8257">
        <f t="shared" si="1025"/>
        <v>0.875</v>
      </c>
      <c r="R8257" t="str">
        <f t="shared" si="1026"/>
        <v/>
      </c>
      <c r="S8257">
        <f t="shared" si="1027"/>
        <v>-1</v>
      </c>
      <c r="T8257">
        <f t="shared" si="1028"/>
        <v>-1</v>
      </c>
      <c r="U8257">
        <f t="shared" si="1029"/>
        <v>-1</v>
      </c>
      <c r="V8257">
        <f t="shared" si="1030"/>
        <v>0</v>
      </c>
    </row>
    <row r="8258" spans="1:22" x14ac:dyDescent="0.35">
      <c r="A8258">
        <v>1999</v>
      </c>
      <c r="B8258">
        <v>12</v>
      </c>
      <c r="C8258">
        <v>10</v>
      </c>
      <c r="D8258">
        <v>22</v>
      </c>
      <c r="E8258">
        <v>30</v>
      </c>
      <c r="F8258">
        <v>0</v>
      </c>
      <c r="G8258">
        <v>0</v>
      </c>
      <c r="H8258">
        <v>0</v>
      </c>
      <c r="I8258">
        <v>-1</v>
      </c>
      <c r="J8258">
        <v>-10</v>
      </c>
      <c r="K8258">
        <v>0.4</v>
      </c>
      <c r="L8258">
        <v>60.39</v>
      </c>
      <c r="M8258">
        <f t="shared" si="1024"/>
        <v>-1</v>
      </c>
      <c r="N8258" s="3">
        <f t="shared" si="1031"/>
        <v>343.91716666668339</v>
      </c>
      <c r="O8258">
        <v>0</v>
      </c>
      <c r="P8258">
        <v>0.2</v>
      </c>
      <c r="Q8258">
        <f t="shared" si="1025"/>
        <v>0.91666666666666663</v>
      </c>
      <c r="R8258" t="str">
        <f t="shared" si="1026"/>
        <v/>
      </c>
      <c r="S8258">
        <f t="shared" si="1027"/>
        <v>-1</v>
      </c>
      <c r="T8258">
        <f t="shared" si="1028"/>
        <v>-1</v>
      </c>
      <c r="U8258">
        <f t="shared" si="1029"/>
        <v>-1</v>
      </c>
      <c r="V8258">
        <f t="shared" si="1030"/>
        <v>0</v>
      </c>
    </row>
    <row r="8259" spans="1:22" x14ac:dyDescent="0.35">
      <c r="A8259">
        <v>1999</v>
      </c>
      <c r="B8259">
        <v>12</v>
      </c>
      <c r="C8259">
        <v>10</v>
      </c>
      <c r="D8259">
        <v>23</v>
      </c>
      <c r="E8259">
        <v>30</v>
      </c>
      <c r="F8259">
        <v>0</v>
      </c>
      <c r="G8259">
        <v>0</v>
      </c>
      <c r="H8259">
        <v>0</v>
      </c>
      <c r="I8259">
        <v>-2</v>
      </c>
      <c r="J8259">
        <v>-10</v>
      </c>
      <c r="K8259" s="1" t="s">
        <v>102</v>
      </c>
      <c r="L8259">
        <v>58.34</v>
      </c>
      <c r="M8259">
        <f t="shared" si="1024"/>
        <v>-2</v>
      </c>
      <c r="N8259" s="3">
        <f t="shared" si="1031"/>
        <v>343.95883333335007</v>
      </c>
      <c r="O8259">
        <v>0</v>
      </c>
      <c r="P8259">
        <v>0.2</v>
      </c>
      <c r="Q8259">
        <f t="shared" si="1025"/>
        <v>0.95833333333333337</v>
      </c>
      <c r="R8259" t="str">
        <f t="shared" si="1026"/>
        <v/>
      </c>
      <c r="S8259">
        <f t="shared" si="1027"/>
        <v>-2</v>
      </c>
      <c r="T8259">
        <f t="shared" si="1028"/>
        <v>-2</v>
      </c>
      <c r="U8259">
        <f t="shared" si="1029"/>
        <v>-2</v>
      </c>
      <c r="V8259">
        <f t="shared" si="1030"/>
        <v>0</v>
      </c>
    </row>
    <row r="8260" spans="1:22" x14ac:dyDescent="0.35">
      <c r="A8260">
        <v>1999</v>
      </c>
      <c r="B8260">
        <v>12</v>
      </c>
      <c r="C8260">
        <v>11</v>
      </c>
      <c r="D8260">
        <v>0</v>
      </c>
      <c r="E8260">
        <v>30</v>
      </c>
      <c r="F8260">
        <v>0</v>
      </c>
      <c r="G8260">
        <v>0</v>
      </c>
      <c r="H8260">
        <v>0</v>
      </c>
      <c r="I8260">
        <v>-2</v>
      </c>
      <c r="J8260">
        <v>-11</v>
      </c>
      <c r="K8260" s="1" t="s">
        <v>102</v>
      </c>
      <c r="L8260">
        <v>57.63</v>
      </c>
      <c r="M8260">
        <f t="shared" si="1024"/>
        <v>-2</v>
      </c>
      <c r="N8260" s="3">
        <f t="shared" si="1031"/>
        <v>344.00050000001676</v>
      </c>
      <c r="O8260">
        <v>0</v>
      </c>
      <c r="P8260">
        <v>0.2</v>
      </c>
      <c r="Q8260">
        <f t="shared" si="1025"/>
        <v>0</v>
      </c>
      <c r="R8260" t="str">
        <f t="shared" si="1026"/>
        <v/>
      </c>
      <c r="S8260">
        <f t="shared" si="1027"/>
        <v>-2</v>
      </c>
      <c r="T8260">
        <f t="shared" si="1028"/>
        <v>-2</v>
      </c>
      <c r="U8260">
        <f t="shared" si="1029"/>
        <v>-2</v>
      </c>
      <c r="V8260">
        <f t="shared" si="1030"/>
        <v>0</v>
      </c>
    </row>
    <row r="8261" spans="1:22" x14ac:dyDescent="0.35">
      <c r="A8261">
        <v>1999</v>
      </c>
      <c r="B8261">
        <v>12</v>
      </c>
      <c r="C8261">
        <v>11</v>
      </c>
      <c r="D8261">
        <v>1</v>
      </c>
      <c r="E8261">
        <v>30</v>
      </c>
      <c r="F8261">
        <v>0</v>
      </c>
      <c r="G8261">
        <v>0</v>
      </c>
      <c r="H8261">
        <v>0</v>
      </c>
      <c r="I8261">
        <v>-2</v>
      </c>
      <c r="J8261">
        <v>-11</v>
      </c>
      <c r="K8261">
        <v>0.4</v>
      </c>
      <c r="L8261">
        <v>61.45</v>
      </c>
      <c r="M8261">
        <f t="shared" ref="M8261:M8324" si="1032">+I8261+O8261*EXP(-2.98-0.0471*K8261*1.7)+1*O8261/1000</f>
        <v>-2</v>
      </c>
      <c r="N8261" s="3">
        <f t="shared" si="1031"/>
        <v>344.04216666668344</v>
      </c>
      <c r="O8261">
        <v>0</v>
      </c>
      <c r="P8261">
        <v>0.2</v>
      </c>
      <c r="Q8261">
        <f t="shared" ref="Q8261:Q8324" si="1033">+D8261/24</f>
        <v>4.1666666666666664E-2</v>
      </c>
      <c r="R8261" t="str">
        <f t="shared" ref="R8261:R8324" si="1034">+IF(O8261&gt;100,IF(I8261&gt;0,(S8261-M8261)/(S8261-T8261),""),"")</f>
        <v/>
      </c>
      <c r="S8261">
        <f t="shared" ref="S8261:S8324" si="1035">I8261+O8261*EXP(-2.81-0.0455*K8261*1.7)</f>
        <v>-2</v>
      </c>
      <c r="T8261">
        <f t="shared" ref="T8261:T8324" si="1036">I8261+O8261*EXP(-3.47-0.0594*K8261*1.7)+3*O8261/1000</f>
        <v>-2</v>
      </c>
      <c r="U8261">
        <f t="shared" ref="U8261:U8324" si="1037">+I8261+O8261*EXP(-2.98-0.0471*K8261*1.7)+1*O8261/1000</f>
        <v>-2</v>
      </c>
      <c r="V8261">
        <f t="shared" ref="V8261:V8324" si="1038">+IF((SIN(23.45*PI()/180*SIN(2*PI()*(284+N8261)/365.25))*SIN($F$2*PI()/180)*COS($AU$2*PI()/180)+SIN(23.45*PI()/180*SIN(2*PI()*(284+N8261)/365.25))*COS($F$2*PI()/180)*SIN($AU$2*PI()/180)*COS($AV$2*PI()/180)+COS(23.45*PI()/180*SIN(2*PI()*(284+N8261)/365.25))*COS($F$2*PI()/180)*COS($AU$2*PI()/180)*COS(Q8261*2*PI()-PI())-COS(23.45*PI()/180*SIN(2*PI()*(284+N8261)/365.25))*SIN($F$2*PI()/180)*SIN($AU$2*PI()/180)*COS($AV$2*PI()/180)*COS(Q8261*2*PI()-PI())-COS(23.45*PI()/180*SIN(2*PI()*(284+N8261)/365.25))*SIN($AU$2*PI()/180)*SIN($AV$2*PI()/180)*SIN(Q8261*2*PI()-PI()))&gt;0,(F8262+F8261)*COS(ACOS(SIN(23.45*PI()/180*SIN(2*PI()*(284+N8261)/365.25))*SIN($F$2*PI()/180)*COS($AU$2*PI()/180)+SIN(23.45*PI()/180*SIN(2*PI()*(284+N8261)/365.25))*COS($F$2*PI()/180)*SIN($AU$2*PI()/180)*COS($AV$2*PI()/180)+COS(23.45*PI()/180*SIN(2*PI()*(284+N8261)/365.25))*COS($F$2*PI()/180)*COS($AU$2*PI()/180)*COS(Q8261*2*PI()-PI())-COS(23.45*PI()/180*SIN(2*PI()*(284+N8261)/365.25))*SIN($F$2*PI()/180)*SIN($AU$2*PI()/180)*COS($AV$2*PI()/180)*COS(Q8261*2*PI()-PI())-COS(23.45*PI()/180*SIN(2*PI()*(284+N8261)/365.25))*SIN($AU$2*PI()/180)*SIN($AV$2*PI()/180)*SIN(Q8261*2*PI()-PI())))/2+(G8262+G8261)*(1+COS($AU$2))/4+(H8262+H8261)*P8261*(1-COS($AU$2))/4,(G8262+G8261)*(1+COS($AU$2))/4+(H8262+H8261)*P8261*(1-COS($AU$2))/4)</f>
        <v>0</v>
      </c>
    </row>
    <row r="8262" spans="1:22" x14ac:dyDescent="0.35">
      <c r="A8262">
        <v>1999</v>
      </c>
      <c r="B8262">
        <v>12</v>
      </c>
      <c r="C8262">
        <v>11</v>
      </c>
      <c r="D8262">
        <v>2</v>
      </c>
      <c r="E8262">
        <v>30</v>
      </c>
      <c r="F8262">
        <v>0</v>
      </c>
      <c r="G8262">
        <v>0</v>
      </c>
      <c r="H8262">
        <v>0</v>
      </c>
      <c r="I8262">
        <v>-2</v>
      </c>
      <c r="J8262">
        <v>-11</v>
      </c>
      <c r="K8262" s="1" t="s">
        <v>102</v>
      </c>
      <c r="L8262">
        <v>60.96</v>
      </c>
      <c r="M8262">
        <f t="shared" si="1032"/>
        <v>-2</v>
      </c>
      <c r="N8262" s="3">
        <f t="shared" ref="N8262:N8325" si="1039">+N8261+1/24</f>
        <v>344.08383333335013</v>
      </c>
      <c r="O8262">
        <v>0</v>
      </c>
      <c r="P8262">
        <v>0.2</v>
      </c>
      <c r="Q8262">
        <f t="shared" si="1033"/>
        <v>8.3333333333333329E-2</v>
      </c>
      <c r="R8262" t="str">
        <f t="shared" si="1034"/>
        <v/>
      </c>
      <c r="S8262">
        <f t="shared" si="1035"/>
        <v>-2</v>
      </c>
      <c r="T8262">
        <f t="shared" si="1036"/>
        <v>-2</v>
      </c>
      <c r="U8262">
        <f t="shared" si="1037"/>
        <v>-2</v>
      </c>
      <c r="V8262">
        <f t="shared" si="1038"/>
        <v>0</v>
      </c>
    </row>
    <row r="8263" spans="1:22" x14ac:dyDescent="0.35">
      <c r="A8263">
        <v>1999</v>
      </c>
      <c r="B8263">
        <v>12</v>
      </c>
      <c r="C8263">
        <v>11</v>
      </c>
      <c r="D8263">
        <v>3</v>
      </c>
      <c r="E8263">
        <v>30</v>
      </c>
      <c r="F8263">
        <v>0</v>
      </c>
      <c r="G8263">
        <v>0</v>
      </c>
      <c r="H8263">
        <v>0</v>
      </c>
      <c r="I8263">
        <v>-3</v>
      </c>
      <c r="J8263">
        <v>-11</v>
      </c>
      <c r="K8263">
        <v>0.1</v>
      </c>
      <c r="L8263">
        <v>60.95</v>
      </c>
      <c r="M8263">
        <f t="shared" si="1032"/>
        <v>-3</v>
      </c>
      <c r="N8263" s="3">
        <f t="shared" si="1039"/>
        <v>344.12550000001681</v>
      </c>
      <c r="O8263">
        <v>0</v>
      </c>
      <c r="P8263">
        <v>0.2</v>
      </c>
      <c r="Q8263">
        <f t="shared" si="1033"/>
        <v>0.125</v>
      </c>
      <c r="R8263" t="str">
        <f t="shared" si="1034"/>
        <v/>
      </c>
      <c r="S8263">
        <f t="shared" si="1035"/>
        <v>-3</v>
      </c>
      <c r="T8263">
        <f t="shared" si="1036"/>
        <v>-3</v>
      </c>
      <c r="U8263">
        <f t="shared" si="1037"/>
        <v>-3</v>
      </c>
      <c r="V8263">
        <f t="shared" si="1038"/>
        <v>0</v>
      </c>
    </row>
    <row r="8264" spans="1:22" x14ac:dyDescent="0.35">
      <c r="A8264">
        <v>1999</v>
      </c>
      <c r="B8264">
        <v>12</v>
      </c>
      <c r="C8264">
        <v>11</v>
      </c>
      <c r="D8264">
        <v>4</v>
      </c>
      <c r="E8264">
        <v>30</v>
      </c>
      <c r="F8264">
        <v>0</v>
      </c>
      <c r="G8264">
        <v>0</v>
      </c>
      <c r="H8264">
        <v>0</v>
      </c>
      <c r="I8264">
        <v>-3</v>
      </c>
      <c r="J8264">
        <v>-11</v>
      </c>
      <c r="K8264">
        <v>0.1</v>
      </c>
      <c r="L8264">
        <v>65.5</v>
      </c>
      <c r="M8264">
        <f t="shared" si="1032"/>
        <v>-3</v>
      </c>
      <c r="N8264" s="3">
        <f t="shared" si="1039"/>
        <v>344.1671666666835</v>
      </c>
      <c r="O8264">
        <v>0</v>
      </c>
      <c r="P8264">
        <v>0.2</v>
      </c>
      <c r="Q8264">
        <f t="shared" si="1033"/>
        <v>0.16666666666666666</v>
      </c>
      <c r="R8264" t="str">
        <f t="shared" si="1034"/>
        <v/>
      </c>
      <c r="S8264">
        <f t="shared" si="1035"/>
        <v>-3</v>
      </c>
      <c r="T8264">
        <f t="shared" si="1036"/>
        <v>-3</v>
      </c>
      <c r="U8264">
        <f t="shared" si="1037"/>
        <v>-3</v>
      </c>
      <c r="V8264">
        <f t="shared" si="1038"/>
        <v>0</v>
      </c>
    </row>
    <row r="8265" spans="1:22" x14ac:dyDescent="0.35">
      <c r="A8265">
        <v>1999</v>
      </c>
      <c r="B8265">
        <v>12</v>
      </c>
      <c r="C8265">
        <v>11</v>
      </c>
      <c r="D8265">
        <v>5</v>
      </c>
      <c r="E8265">
        <v>30</v>
      </c>
      <c r="F8265">
        <v>0</v>
      </c>
      <c r="G8265">
        <v>0</v>
      </c>
      <c r="H8265">
        <v>0</v>
      </c>
      <c r="I8265">
        <v>-3</v>
      </c>
      <c r="J8265">
        <v>-11</v>
      </c>
      <c r="K8265">
        <v>0.2</v>
      </c>
      <c r="L8265">
        <v>65.41</v>
      </c>
      <c r="M8265">
        <f t="shared" si="1032"/>
        <v>-3</v>
      </c>
      <c r="N8265" s="3">
        <f t="shared" si="1039"/>
        <v>344.20883333335019</v>
      </c>
      <c r="O8265">
        <v>0</v>
      </c>
      <c r="P8265">
        <v>0.2</v>
      </c>
      <c r="Q8265">
        <f t="shared" si="1033"/>
        <v>0.20833333333333334</v>
      </c>
      <c r="R8265" t="str">
        <f t="shared" si="1034"/>
        <v/>
      </c>
      <c r="S8265">
        <f t="shared" si="1035"/>
        <v>-3</v>
      </c>
      <c r="T8265">
        <f t="shared" si="1036"/>
        <v>-3</v>
      </c>
      <c r="U8265">
        <f t="shared" si="1037"/>
        <v>-3</v>
      </c>
      <c r="V8265">
        <f t="shared" si="1038"/>
        <v>0</v>
      </c>
    </row>
    <row r="8266" spans="1:22" x14ac:dyDescent="0.35">
      <c r="A8266">
        <v>1999</v>
      </c>
      <c r="B8266">
        <v>12</v>
      </c>
      <c r="C8266">
        <v>11</v>
      </c>
      <c r="D8266">
        <v>6</v>
      </c>
      <c r="E8266">
        <v>30</v>
      </c>
      <c r="F8266">
        <v>0</v>
      </c>
      <c r="G8266">
        <v>0</v>
      </c>
      <c r="H8266">
        <v>0</v>
      </c>
      <c r="I8266">
        <v>-4</v>
      </c>
      <c r="J8266">
        <v>-11</v>
      </c>
      <c r="K8266">
        <v>0.4</v>
      </c>
      <c r="L8266" s="1" t="s">
        <v>321</v>
      </c>
      <c r="M8266">
        <f t="shared" si="1032"/>
        <v>-4</v>
      </c>
      <c r="N8266" s="3">
        <f t="shared" si="1039"/>
        <v>344.25050000001687</v>
      </c>
      <c r="O8266">
        <v>0</v>
      </c>
      <c r="P8266">
        <v>0.2</v>
      </c>
      <c r="Q8266">
        <f t="shared" si="1033"/>
        <v>0.25</v>
      </c>
      <c r="R8266" t="str">
        <f t="shared" si="1034"/>
        <v/>
      </c>
      <c r="S8266">
        <f t="shared" si="1035"/>
        <v>-4</v>
      </c>
      <c r="T8266">
        <f t="shared" si="1036"/>
        <v>-4</v>
      </c>
      <c r="U8266">
        <f t="shared" si="1037"/>
        <v>-4</v>
      </c>
      <c r="V8266">
        <f t="shared" si="1038"/>
        <v>4.4458936360195196</v>
      </c>
    </row>
    <row r="8267" spans="1:22" x14ac:dyDescent="0.35">
      <c r="A8267">
        <v>1999</v>
      </c>
      <c r="B8267">
        <v>12</v>
      </c>
      <c r="C8267">
        <v>11</v>
      </c>
      <c r="D8267">
        <v>7</v>
      </c>
      <c r="E8267">
        <v>30</v>
      </c>
      <c r="F8267">
        <v>151</v>
      </c>
      <c r="G8267">
        <v>19</v>
      </c>
      <c r="H8267">
        <v>25</v>
      </c>
      <c r="I8267">
        <v>-3</v>
      </c>
      <c r="J8267">
        <v>-11</v>
      </c>
      <c r="K8267" s="1" t="s">
        <v>96</v>
      </c>
      <c r="L8267">
        <v>66.78</v>
      </c>
      <c r="M8267">
        <f t="shared" si="1032"/>
        <v>0.68484975696787376</v>
      </c>
      <c r="N8267" s="3">
        <f t="shared" si="1039"/>
        <v>344.29216666668356</v>
      </c>
      <c r="O8267" s="1" t="s">
        <v>3721</v>
      </c>
      <c r="P8267">
        <v>0.2</v>
      </c>
      <c r="Q8267">
        <f t="shared" si="1033"/>
        <v>0.29166666666666669</v>
      </c>
      <c r="R8267" t="str">
        <f t="shared" si="1034"/>
        <v/>
      </c>
      <c r="S8267">
        <f t="shared" si="1035"/>
        <v>1.2862638820558177</v>
      </c>
      <c r="T8267">
        <f t="shared" si="1036"/>
        <v>-0.5920970668479727</v>
      </c>
      <c r="U8267">
        <f t="shared" si="1037"/>
        <v>0.68484975696787376</v>
      </c>
      <c r="V8267">
        <f t="shared" si="1038"/>
        <v>109.20625388794564</v>
      </c>
    </row>
    <row r="8268" spans="1:22" x14ac:dyDescent="0.35">
      <c r="A8268">
        <v>1999</v>
      </c>
      <c r="B8268">
        <v>12</v>
      </c>
      <c r="C8268">
        <v>11</v>
      </c>
      <c r="D8268">
        <v>8</v>
      </c>
      <c r="E8268">
        <v>30</v>
      </c>
      <c r="F8268">
        <v>545</v>
      </c>
      <c r="G8268">
        <v>67</v>
      </c>
      <c r="H8268">
        <v>174</v>
      </c>
      <c r="I8268">
        <v>-2</v>
      </c>
      <c r="J8268">
        <v>-10</v>
      </c>
      <c r="K8268">
        <v>1.1000000000000001</v>
      </c>
      <c r="L8268">
        <v>60.86</v>
      </c>
      <c r="M8268">
        <f t="shared" si="1032"/>
        <v>16.0847503437857</v>
      </c>
      <c r="N8268" s="3">
        <f t="shared" si="1039"/>
        <v>344.33383333335024</v>
      </c>
      <c r="O8268" s="1" t="s">
        <v>3722</v>
      </c>
      <c r="P8268">
        <v>0.2</v>
      </c>
      <c r="Q8268">
        <f t="shared" si="1033"/>
        <v>0.33333333333333331</v>
      </c>
      <c r="R8268" t="str">
        <f t="shared" si="1034"/>
        <v/>
      </c>
      <c r="S8268">
        <f t="shared" si="1035"/>
        <v>19.047639559942589</v>
      </c>
      <c r="T8268">
        <f t="shared" si="1036"/>
        <v>9.7413211688094528</v>
      </c>
      <c r="U8268">
        <f t="shared" si="1037"/>
        <v>16.0847503437857</v>
      </c>
      <c r="V8268">
        <f t="shared" si="1038"/>
        <v>351.11235701700519</v>
      </c>
    </row>
    <row r="8269" spans="1:22" x14ac:dyDescent="0.35">
      <c r="A8269">
        <v>1999</v>
      </c>
      <c r="B8269">
        <v>12</v>
      </c>
      <c r="C8269">
        <v>11</v>
      </c>
      <c r="D8269">
        <v>9</v>
      </c>
      <c r="E8269">
        <v>30</v>
      </c>
      <c r="F8269">
        <v>727</v>
      </c>
      <c r="G8269">
        <v>93</v>
      </c>
      <c r="H8269">
        <v>328</v>
      </c>
      <c r="I8269">
        <v>0</v>
      </c>
      <c r="J8269">
        <v>-9</v>
      </c>
      <c r="K8269">
        <v>1.5</v>
      </c>
      <c r="L8269">
        <v>55.72</v>
      </c>
      <c r="M8269">
        <f t="shared" si="1032"/>
        <v>29.174157560928808</v>
      </c>
      <c r="N8269" s="3">
        <f t="shared" si="1039"/>
        <v>344.37550000001693</v>
      </c>
      <c r="O8269" s="1" t="s">
        <v>3723</v>
      </c>
      <c r="P8269">
        <v>0.2</v>
      </c>
      <c r="Q8269">
        <f t="shared" si="1033"/>
        <v>0.375</v>
      </c>
      <c r="R8269" t="str">
        <f t="shared" si="1034"/>
        <v/>
      </c>
      <c r="S8269">
        <f t="shared" si="1035"/>
        <v>33.967556856616085</v>
      </c>
      <c r="T8269">
        <f t="shared" si="1036"/>
        <v>18.845622320368307</v>
      </c>
      <c r="U8269">
        <f t="shared" si="1037"/>
        <v>29.174157560928808</v>
      </c>
      <c r="V8269">
        <f t="shared" si="1038"/>
        <v>587.03884561164693</v>
      </c>
    </row>
    <row r="8270" spans="1:22" x14ac:dyDescent="0.35">
      <c r="A8270">
        <v>1999</v>
      </c>
      <c r="B8270">
        <v>12</v>
      </c>
      <c r="C8270">
        <v>11</v>
      </c>
      <c r="D8270">
        <v>10</v>
      </c>
      <c r="E8270">
        <v>30</v>
      </c>
      <c r="F8270">
        <v>823</v>
      </c>
      <c r="G8270">
        <v>103</v>
      </c>
      <c r="H8270">
        <v>441</v>
      </c>
      <c r="I8270">
        <v>0</v>
      </c>
      <c r="J8270">
        <v>-9</v>
      </c>
      <c r="K8270">
        <v>1.4</v>
      </c>
      <c r="L8270">
        <v>52.04</v>
      </c>
      <c r="M8270">
        <f t="shared" si="1032"/>
        <v>37.654001455769759</v>
      </c>
      <c r="N8270" s="3">
        <f t="shared" si="1039"/>
        <v>344.41716666668361</v>
      </c>
      <c r="O8270" s="1" t="s">
        <v>3724</v>
      </c>
      <c r="P8270">
        <v>0.2</v>
      </c>
      <c r="Q8270">
        <f t="shared" si="1033"/>
        <v>0.41666666666666669</v>
      </c>
      <c r="R8270" t="str">
        <f t="shared" si="1034"/>
        <v/>
      </c>
      <c r="S8270">
        <f t="shared" si="1035"/>
        <v>43.836333404935459</v>
      </c>
      <c r="T8270">
        <f t="shared" si="1036"/>
        <v>24.353775554924731</v>
      </c>
      <c r="U8270">
        <f t="shared" si="1037"/>
        <v>37.654001455769759</v>
      </c>
      <c r="V8270">
        <f t="shared" si="1038"/>
        <v>771.02343714695985</v>
      </c>
    </row>
    <row r="8271" spans="1:22" x14ac:dyDescent="0.35">
      <c r="A8271">
        <v>1999</v>
      </c>
      <c r="B8271">
        <v>12</v>
      </c>
      <c r="C8271">
        <v>11</v>
      </c>
      <c r="D8271">
        <v>11</v>
      </c>
      <c r="E8271">
        <v>30</v>
      </c>
      <c r="F8271">
        <v>869</v>
      </c>
      <c r="G8271">
        <v>105</v>
      </c>
      <c r="H8271">
        <v>500</v>
      </c>
      <c r="I8271">
        <v>1</v>
      </c>
      <c r="J8271">
        <v>-9</v>
      </c>
      <c r="K8271">
        <v>1.1000000000000001</v>
      </c>
      <c r="L8271">
        <v>47.63</v>
      </c>
      <c r="M8271">
        <f t="shared" si="1032"/>
        <v>43.901977192453224</v>
      </c>
      <c r="N8271" s="3">
        <f t="shared" si="1039"/>
        <v>344.4588333333503</v>
      </c>
      <c r="O8271" s="1" t="s">
        <v>3725</v>
      </c>
      <c r="P8271">
        <v>0.2</v>
      </c>
      <c r="Q8271">
        <f t="shared" si="1033"/>
        <v>0.45833333333333331</v>
      </c>
      <c r="R8271">
        <f t="shared" si="1034"/>
        <v>0.31837393603251996</v>
      </c>
      <c r="S8271">
        <f t="shared" si="1035"/>
        <v>50.930761287280788</v>
      </c>
      <c r="T8271">
        <f t="shared" si="1036"/>
        <v>28.853627139874899</v>
      </c>
      <c r="U8271">
        <f t="shared" si="1037"/>
        <v>43.901977192453224</v>
      </c>
      <c r="V8271">
        <f t="shared" si="1038"/>
        <v>878.85432591072811</v>
      </c>
    </row>
    <row r="8272" spans="1:22" x14ac:dyDescent="0.35">
      <c r="A8272">
        <v>1999</v>
      </c>
      <c r="B8272">
        <v>12</v>
      </c>
      <c r="C8272">
        <v>11</v>
      </c>
      <c r="D8272">
        <v>12</v>
      </c>
      <c r="E8272">
        <v>30</v>
      </c>
      <c r="F8272">
        <v>883</v>
      </c>
      <c r="G8272">
        <v>99</v>
      </c>
      <c r="H8272">
        <v>496</v>
      </c>
      <c r="I8272">
        <v>2</v>
      </c>
      <c r="J8272">
        <v>-10</v>
      </c>
      <c r="K8272">
        <v>0.9</v>
      </c>
      <c r="L8272">
        <v>46.81</v>
      </c>
      <c r="M8272">
        <f t="shared" si="1032"/>
        <v>45.664962433765005</v>
      </c>
      <c r="N8272" s="3">
        <f t="shared" si="1039"/>
        <v>344.50050000001698</v>
      </c>
      <c r="O8272" s="1" t="s">
        <v>3726</v>
      </c>
      <c r="P8272">
        <v>0.2</v>
      </c>
      <c r="Q8272">
        <f t="shared" si="1033"/>
        <v>0.5</v>
      </c>
      <c r="R8272">
        <f t="shared" si="1034"/>
        <v>0.31908719757692622</v>
      </c>
      <c r="S8272">
        <f t="shared" si="1035"/>
        <v>52.808100342372263</v>
      </c>
      <c r="T8272">
        <f t="shared" si="1036"/>
        <v>30.421937679468261</v>
      </c>
      <c r="U8272">
        <f t="shared" si="1037"/>
        <v>45.664962433765005</v>
      </c>
      <c r="V8272">
        <f t="shared" si="1038"/>
        <v>896.90524489081849</v>
      </c>
    </row>
    <row r="8273" spans="1:22" x14ac:dyDescent="0.35">
      <c r="A8273">
        <v>1999</v>
      </c>
      <c r="B8273">
        <v>12</v>
      </c>
      <c r="C8273">
        <v>11</v>
      </c>
      <c r="D8273">
        <v>13</v>
      </c>
      <c r="E8273">
        <v>30</v>
      </c>
      <c r="F8273">
        <v>865</v>
      </c>
      <c r="G8273">
        <v>87</v>
      </c>
      <c r="H8273">
        <v>430</v>
      </c>
      <c r="I8273">
        <v>2</v>
      </c>
      <c r="J8273">
        <v>-10</v>
      </c>
      <c r="K8273">
        <v>1</v>
      </c>
      <c r="L8273">
        <v>46.31</v>
      </c>
      <c r="M8273">
        <f t="shared" si="1032"/>
        <v>41.114515015845178</v>
      </c>
      <c r="N8273" s="3">
        <f t="shared" si="1039"/>
        <v>344.54216666668367</v>
      </c>
      <c r="O8273" s="1" t="s">
        <v>3727</v>
      </c>
      <c r="P8273">
        <v>0.2</v>
      </c>
      <c r="Q8273">
        <f t="shared" si="1033"/>
        <v>0.54166666666666663</v>
      </c>
      <c r="R8273">
        <f t="shared" si="1034"/>
        <v>0.31872904563218091</v>
      </c>
      <c r="S8273">
        <f t="shared" si="1035"/>
        <v>47.51804572425376</v>
      </c>
      <c r="T8273">
        <f t="shared" si="1036"/>
        <v>27.427216864563412</v>
      </c>
      <c r="U8273">
        <f t="shared" si="1037"/>
        <v>41.114515015845178</v>
      </c>
      <c r="V8273">
        <f t="shared" si="1038"/>
        <v>816.10255836436477</v>
      </c>
    </row>
    <row r="8274" spans="1:22" x14ac:dyDescent="0.35">
      <c r="A8274">
        <v>1999</v>
      </c>
      <c r="B8274">
        <v>12</v>
      </c>
      <c r="C8274">
        <v>11</v>
      </c>
      <c r="D8274">
        <v>14</v>
      </c>
      <c r="E8274">
        <v>30</v>
      </c>
      <c r="F8274">
        <v>802</v>
      </c>
      <c r="G8274">
        <v>70</v>
      </c>
      <c r="H8274">
        <v>311</v>
      </c>
      <c r="I8274">
        <v>1</v>
      </c>
      <c r="J8274">
        <v>-10</v>
      </c>
      <c r="K8274">
        <v>1</v>
      </c>
      <c r="L8274">
        <v>45.6</v>
      </c>
      <c r="M8274">
        <f t="shared" si="1032"/>
        <v>31.877458128558033</v>
      </c>
      <c r="N8274" s="3">
        <f t="shared" si="1039"/>
        <v>344.58383333335036</v>
      </c>
      <c r="O8274" s="1" t="s">
        <v>3728</v>
      </c>
      <c r="P8274">
        <v>0.2</v>
      </c>
      <c r="Q8274">
        <f t="shared" si="1033"/>
        <v>0.58333333333333337</v>
      </c>
      <c r="R8274">
        <f t="shared" si="1034"/>
        <v>0.31872904563218107</v>
      </c>
      <c r="S8274">
        <f t="shared" si="1035"/>
        <v>36.932480573390187</v>
      </c>
      <c r="T8274">
        <f t="shared" si="1036"/>
        <v>21.072544009385478</v>
      </c>
      <c r="U8274">
        <f t="shared" si="1037"/>
        <v>31.877458128558033</v>
      </c>
      <c r="V8274">
        <f t="shared" si="1038"/>
        <v>623.66133438709107</v>
      </c>
    </row>
    <row r="8275" spans="1:22" x14ac:dyDescent="0.35">
      <c r="A8275">
        <v>1999</v>
      </c>
      <c r="B8275">
        <v>12</v>
      </c>
      <c r="C8275">
        <v>11</v>
      </c>
      <c r="D8275">
        <v>15</v>
      </c>
      <c r="E8275">
        <v>30</v>
      </c>
      <c r="F8275">
        <v>639</v>
      </c>
      <c r="G8275">
        <v>46</v>
      </c>
      <c r="H8275">
        <v>152</v>
      </c>
      <c r="I8275">
        <v>0</v>
      </c>
      <c r="J8275">
        <v>-9</v>
      </c>
      <c r="K8275">
        <v>0.8</v>
      </c>
      <c r="L8275">
        <v>57.17</v>
      </c>
      <c r="M8275">
        <f t="shared" si="1032"/>
        <v>19.034090043742733</v>
      </c>
      <c r="N8275" s="3">
        <f t="shared" si="1039"/>
        <v>344.62550000001704</v>
      </c>
      <c r="O8275" s="1" t="s">
        <v>3729</v>
      </c>
      <c r="P8275">
        <v>0.2</v>
      </c>
      <c r="Q8275">
        <f t="shared" si="1033"/>
        <v>0.625</v>
      </c>
      <c r="R8275" t="str">
        <f t="shared" si="1034"/>
        <v/>
      </c>
      <c r="S8275">
        <f t="shared" si="1035"/>
        <v>22.145507110651874</v>
      </c>
      <c r="T8275">
        <f t="shared" si="1036"/>
        <v>12.405540372815743</v>
      </c>
      <c r="U8275">
        <f t="shared" si="1037"/>
        <v>19.034090043742733</v>
      </c>
      <c r="V8275">
        <f t="shared" si="1038"/>
        <v>225.23057544769645</v>
      </c>
    </row>
    <row r="8276" spans="1:22" x14ac:dyDescent="0.35">
      <c r="A8276">
        <v>1999</v>
      </c>
      <c r="B8276">
        <v>12</v>
      </c>
      <c r="C8276">
        <v>11</v>
      </c>
      <c r="D8276">
        <v>16</v>
      </c>
      <c r="E8276">
        <v>30</v>
      </c>
      <c r="F8276">
        <v>0</v>
      </c>
      <c r="G8276">
        <v>0</v>
      </c>
      <c r="H8276">
        <v>0</v>
      </c>
      <c r="I8276">
        <v>-2</v>
      </c>
      <c r="J8276">
        <v>-10</v>
      </c>
      <c r="K8276" s="1" t="s">
        <v>96</v>
      </c>
      <c r="L8276">
        <v>58.41</v>
      </c>
      <c r="M8276">
        <f t="shared" si="1032"/>
        <v>-2</v>
      </c>
      <c r="N8276" s="3">
        <f t="shared" si="1039"/>
        <v>344.66716666668373</v>
      </c>
      <c r="O8276">
        <v>0</v>
      </c>
      <c r="P8276">
        <v>0.2</v>
      </c>
      <c r="Q8276">
        <f t="shared" si="1033"/>
        <v>0.66666666666666663</v>
      </c>
      <c r="R8276" t="str">
        <f t="shared" si="1034"/>
        <v/>
      </c>
      <c r="S8276">
        <f t="shared" si="1035"/>
        <v>-2</v>
      </c>
      <c r="T8276">
        <f t="shared" si="1036"/>
        <v>-2</v>
      </c>
      <c r="U8276">
        <f t="shared" si="1037"/>
        <v>-2</v>
      </c>
      <c r="V8276">
        <f t="shared" si="1038"/>
        <v>0</v>
      </c>
    </row>
    <row r="8277" spans="1:22" x14ac:dyDescent="0.35">
      <c r="A8277">
        <v>1999</v>
      </c>
      <c r="B8277">
        <v>12</v>
      </c>
      <c r="C8277">
        <v>11</v>
      </c>
      <c r="D8277">
        <v>17</v>
      </c>
      <c r="E8277">
        <v>30</v>
      </c>
      <c r="F8277">
        <v>0</v>
      </c>
      <c r="G8277">
        <v>0</v>
      </c>
      <c r="H8277">
        <v>0</v>
      </c>
      <c r="I8277">
        <v>-3</v>
      </c>
      <c r="J8277">
        <v>-12</v>
      </c>
      <c r="K8277" s="1" t="s">
        <v>97</v>
      </c>
      <c r="L8277">
        <v>55.48</v>
      </c>
      <c r="M8277">
        <f t="shared" si="1032"/>
        <v>-3</v>
      </c>
      <c r="N8277" s="3">
        <f t="shared" si="1039"/>
        <v>344.70883333335041</v>
      </c>
      <c r="O8277">
        <v>0</v>
      </c>
      <c r="P8277">
        <v>0.2</v>
      </c>
      <c r="Q8277">
        <f t="shared" si="1033"/>
        <v>0.70833333333333337</v>
      </c>
      <c r="R8277" t="str">
        <f t="shared" si="1034"/>
        <v/>
      </c>
      <c r="S8277">
        <f t="shared" si="1035"/>
        <v>-3</v>
      </c>
      <c r="T8277">
        <f t="shared" si="1036"/>
        <v>-3</v>
      </c>
      <c r="U8277">
        <f t="shared" si="1037"/>
        <v>-3</v>
      </c>
      <c r="V8277">
        <f t="shared" si="1038"/>
        <v>0</v>
      </c>
    </row>
    <row r="8278" spans="1:22" x14ac:dyDescent="0.35">
      <c r="A8278">
        <v>1999</v>
      </c>
      <c r="B8278">
        <v>12</v>
      </c>
      <c r="C8278">
        <v>11</v>
      </c>
      <c r="D8278">
        <v>18</v>
      </c>
      <c r="E8278">
        <v>30</v>
      </c>
      <c r="F8278">
        <v>0</v>
      </c>
      <c r="G8278">
        <v>0</v>
      </c>
      <c r="H8278">
        <v>0</v>
      </c>
      <c r="I8278">
        <v>-4</v>
      </c>
      <c r="J8278">
        <v>-13</v>
      </c>
      <c r="K8278">
        <v>1.3</v>
      </c>
      <c r="L8278">
        <v>56.24</v>
      </c>
      <c r="M8278">
        <f t="shared" si="1032"/>
        <v>-4</v>
      </c>
      <c r="N8278" s="3">
        <f t="shared" si="1039"/>
        <v>344.7505000000171</v>
      </c>
      <c r="O8278">
        <v>0</v>
      </c>
      <c r="P8278">
        <v>0.2</v>
      </c>
      <c r="Q8278">
        <f t="shared" si="1033"/>
        <v>0.75</v>
      </c>
      <c r="R8278" t="str">
        <f t="shared" si="1034"/>
        <v/>
      </c>
      <c r="S8278">
        <f t="shared" si="1035"/>
        <v>-4</v>
      </c>
      <c r="T8278">
        <f t="shared" si="1036"/>
        <v>-4</v>
      </c>
      <c r="U8278">
        <f t="shared" si="1037"/>
        <v>-4</v>
      </c>
      <c r="V8278">
        <f t="shared" si="1038"/>
        <v>0</v>
      </c>
    </row>
    <row r="8279" spans="1:22" x14ac:dyDescent="0.35">
      <c r="A8279">
        <v>1999</v>
      </c>
      <c r="B8279">
        <v>12</v>
      </c>
      <c r="C8279">
        <v>11</v>
      </c>
      <c r="D8279">
        <v>19</v>
      </c>
      <c r="E8279">
        <v>30</v>
      </c>
      <c r="F8279">
        <v>0</v>
      </c>
      <c r="G8279">
        <v>0</v>
      </c>
      <c r="H8279">
        <v>0</v>
      </c>
      <c r="I8279">
        <v>-4</v>
      </c>
      <c r="J8279">
        <v>-14</v>
      </c>
      <c r="K8279" s="1" t="s">
        <v>88</v>
      </c>
      <c r="L8279">
        <v>56.91</v>
      </c>
      <c r="M8279">
        <f t="shared" si="1032"/>
        <v>-4</v>
      </c>
      <c r="N8279" s="3">
        <f t="shared" si="1039"/>
        <v>344.79216666668378</v>
      </c>
      <c r="O8279">
        <v>0</v>
      </c>
      <c r="P8279">
        <v>0.2</v>
      </c>
      <c r="Q8279">
        <f t="shared" si="1033"/>
        <v>0.79166666666666663</v>
      </c>
      <c r="R8279" t="str">
        <f t="shared" si="1034"/>
        <v/>
      </c>
      <c r="S8279">
        <f t="shared" si="1035"/>
        <v>-4</v>
      </c>
      <c r="T8279">
        <f t="shared" si="1036"/>
        <v>-4</v>
      </c>
      <c r="U8279">
        <f t="shared" si="1037"/>
        <v>-4</v>
      </c>
      <c r="V8279">
        <f t="shared" si="1038"/>
        <v>0</v>
      </c>
    </row>
    <row r="8280" spans="1:22" x14ac:dyDescent="0.35">
      <c r="A8280">
        <v>1999</v>
      </c>
      <c r="B8280">
        <v>12</v>
      </c>
      <c r="C8280">
        <v>11</v>
      </c>
      <c r="D8280">
        <v>20</v>
      </c>
      <c r="E8280">
        <v>30</v>
      </c>
      <c r="F8280">
        <v>0</v>
      </c>
      <c r="G8280">
        <v>0</v>
      </c>
      <c r="H8280">
        <v>0</v>
      </c>
      <c r="I8280">
        <v>-5</v>
      </c>
      <c r="J8280">
        <v>-14</v>
      </c>
      <c r="K8280">
        <v>2</v>
      </c>
      <c r="L8280">
        <v>53.67</v>
      </c>
      <c r="M8280">
        <f t="shared" si="1032"/>
        <v>-5</v>
      </c>
      <c r="N8280" s="3">
        <f t="shared" si="1039"/>
        <v>344.83383333335047</v>
      </c>
      <c r="O8280">
        <v>0</v>
      </c>
      <c r="P8280">
        <v>0.2</v>
      </c>
      <c r="Q8280">
        <f t="shared" si="1033"/>
        <v>0.83333333333333337</v>
      </c>
      <c r="R8280" t="str">
        <f t="shared" si="1034"/>
        <v/>
      </c>
      <c r="S8280">
        <f t="shared" si="1035"/>
        <v>-5</v>
      </c>
      <c r="T8280">
        <f t="shared" si="1036"/>
        <v>-5</v>
      </c>
      <c r="U8280">
        <f t="shared" si="1037"/>
        <v>-5</v>
      </c>
      <c r="V8280">
        <f t="shared" si="1038"/>
        <v>0</v>
      </c>
    </row>
    <row r="8281" spans="1:22" x14ac:dyDescent="0.35">
      <c r="A8281">
        <v>1999</v>
      </c>
      <c r="B8281">
        <v>12</v>
      </c>
      <c r="C8281">
        <v>11</v>
      </c>
      <c r="D8281">
        <v>21</v>
      </c>
      <c r="E8281">
        <v>30</v>
      </c>
      <c r="F8281">
        <v>0</v>
      </c>
      <c r="G8281">
        <v>0</v>
      </c>
      <c r="H8281">
        <v>0</v>
      </c>
      <c r="I8281">
        <v>-5</v>
      </c>
      <c r="J8281">
        <v>-15</v>
      </c>
      <c r="K8281" s="1" t="s">
        <v>92</v>
      </c>
      <c r="L8281">
        <v>51.69</v>
      </c>
      <c r="M8281">
        <f t="shared" si="1032"/>
        <v>-5</v>
      </c>
      <c r="N8281" s="3">
        <f t="shared" si="1039"/>
        <v>344.87550000001715</v>
      </c>
      <c r="O8281">
        <v>0</v>
      </c>
      <c r="P8281">
        <v>0.2</v>
      </c>
      <c r="Q8281">
        <f t="shared" si="1033"/>
        <v>0.875</v>
      </c>
      <c r="R8281" t="str">
        <f t="shared" si="1034"/>
        <v/>
      </c>
      <c r="S8281">
        <f t="shared" si="1035"/>
        <v>-5</v>
      </c>
      <c r="T8281">
        <f t="shared" si="1036"/>
        <v>-5</v>
      </c>
      <c r="U8281">
        <f t="shared" si="1037"/>
        <v>-5</v>
      </c>
      <c r="V8281">
        <f t="shared" si="1038"/>
        <v>0</v>
      </c>
    </row>
    <row r="8282" spans="1:22" x14ac:dyDescent="0.35">
      <c r="A8282">
        <v>1999</v>
      </c>
      <c r="B8282">
        <v>12</v>
      </c>
      <c r="C8282">
        <v>11</v>
      </c>
      <c r="D8282">
        <v>22</v>
      </c>
      <c r="E8282">
        <v>30</v>
      </c>
      <c r="F8282">
        <v>0</v>
      </c>
      <c r="G8282">
        <v>0</v>
      </c>
      <c r="H8282">
        <v>0</v>
      </c>
      <c r="I8282">
        <v>-5</v>
      </c>
      <c r="J8282">
        <v>-14</v>
      </c>
      <c r="K8282">
        <v>3</v>
      </c>
      <c r="L8282">
        <v>53.51</v>
      </c>
      <c r="M8282">
        <f t="shared" si="1032"/>
        <v>-5</v>
      </c>
      <c r="N8282" s="3">
        <f t="shared" si="1039"/>
        <v>344.91716666668384</v>
      </c>
      <c r="O8282">
        <v>0</v>
      </c>
      <c r="P8282">
        <v>0.2</v>
      </c>
      <c r="Q8282">
        <f t="shared" si="1033"/>
        <v>0.91666666666666663</v>
      </c>
      <c r="R8282" t="str">
        <f t="shared" si="1034"/>
        <v/>
      </c>
      <c r="S8282">
        <f t="shared" si="1035"/>
        <v>-5</v>
      </c>
      <c r="T8282">
        <f t="shared" si="1036"/>
        <v>-5</v>
      </c>
      <c r="U8282">
        <f t="shared" si="1037"/>
        <v>-5</v>
      </c>
      <c r="V8282">
        <f t="shared" si="1038"/>
        <v>0</v>
      </c>
    </row>
    <row r="8283" spans="1:22" x14ac:dyDescent="0.35">
      <c r="A8283">
        <v>1999</v>
      </c>
      <c r="B8283">
        <v>12</v>
      </c>
      <c r="C8283">
        <v>11</v>
      </c>
      <c r="D8283">
        <v>23</v>
      </c>
      <c r="E8283">
        <v>30</v>
      </c>
      <c r="F8283">
        <v>0</v>
      </c>
      <c r="G8283">
        <v>0</v>
      </c>
      <c r="H8283">
        <v>0</v>
      </c>
      <c r="I8283">
        <v>-4</v>
      </c>
      <c r="J8283">
        <v>-14</v>
      </c>
      <c r="K8283" s="1" t="s">
        <v>116</v>
      </c>
      <c r="L8283">
        <v>56.66</v>
      </c>
      <c r="M8283">
        <f t="shared" si="1032"/>
        <v>-4</v>
      </c>
      <c r="N8283" s="3">
        <f t="shared" si="1039"/>
        <v>344.95883333335053</v>
      </c>
      <c r="O8283">
        <v>0</v>
      </c>
      <c r="P8283">
        <v>0.2</v>
      </c>
      <c r="Q8283">
        <f t="shared" si="1033"/>
        <v>0.95833333333333337</v>
      </c>
      <c r="R8283" t="str">
        <f t="shared" si="1034"/>
        <v/>
      </c>
      <c r="S8283">
        <f t="shared" si="1035"/>
        <v>-4</v>
      </c>
      <c r="T8283">
        <f t="shared" si="1036"/>
        <v>-4</v>
      </c>
      <c r="U8283">
        <f t="shared" si="1037"/>
        <v>-4</v>
      </c>
      <c r="V8283">
        <f t="shared" si="1038"/>
        <v>0</v>
      </c>
    </row>
    <row r="8284" spans="1:22" x14ac:dyDescent="0.35">
      <c r="A8284">
        <v>1999</v>
      </c>
      <c r="B8284">
        <v>12</v>
      </c>
      <c r="C8284">
        <v>12</v>
      </c>
      <c r="D8284">
        <v>0</v>
      </c>
      <c r="E8284">
        <v>30</v>
      </c>
      <c r="F8284">
        <v>0</v>
      </c>
      <c r="G8284">
        <v>0</v>
      </c>
      <c r="H8284">
        <v>0</v>
      </c>
      <c r="I8284">
        <v>-4</v>
      </c>
      <c r="J8284">
        <v>-13</v>
      </c>
      <c r="K8284">
        <v>3.8</v>
      </c>
      <c r="L8284">
        <v>54.97</v>
      </c>
      <c r="M8284">
        <f t="shared" si="1032"/>
        <v>-4</v>
      </c>
      <c r="N8284" s="3">
        <f t="shared" si="1039"/>
        <v>345.00050000001721</v>
      </c>
      <c r="O8284">
        <v>0</v>
      </c>
      <c r="P8284">
        <v>0.2</v>
      </c>
      <c r="Q8284">
        <f t="shared" si="1033"/>
        <v>0</v>
      </c>
      <c r="R8284" t="str">
        <f t="shared" si="1034"/>
        <v/>
      </c>
      <c r="S8284">
        <f t="shared" si="1035"/>
        <v>-4</v>
      </c>
      <c r="T8284">
        <f t="shared" si="1036"/>
        <v>-4</v>
      </c>
      <c r="U8284">
        <f t="shared" si="1037"/>
        <v>-4</v>
      </c>
      <c r="V8284">
        <f t="shared" si="1038"/>
        <v>0</v>
      </c>
    </row>
    <row r="8285" spans="1:22" x14ac:dyDescent="0.35">
      <c r="A8285">
        <v>1999</v>
      </c>
      <c r="B8285">
        <v>12</v>
      </c>
      <c r="C8285">
        <v>12</v>
      </c>
      <c r="D8285">
        <v>1</v>
      </c>
      <c r="E8285">
        <v>30</v>
      </c>
      <c r="F8285">
        <v>0</v>
      </c>
      <c r="G8285">
        <v>0</v>
      </c>
      <c r="H8285">
        <v>0</v>
      </c>
      <c r="I8285">
        <v>-4</v>
      </c>
      <c r="J8285">
        <v>-13</v>
      </c>
      <c r="K8285">
        <v>4.2</v>
      </c>
      <c r="L8285">
        <v>57.06</v>
      </c>
      <c r="M8285">
        <f t="shared" si="1032"/>
        <v>-4</v>
      </c>
      <c r="N8285" s="3">
        <f t="shared" si="1039"/>
        <v>345.0421666666839</v>
      </c>
      <c r="O8285">
        <v>0</v>
      </c>
      <c r="P8285">
        <v>0.2</v>
      </c>
      <c r="Q8285">
        <f t="shared" si="1033"/>
        <v>4.1666666666666664E-2</v>
      </c>
      <c r="R8285" t="str">
        <f t="shared" si="1034"/>
        <v/>
      </c>
      <c r="S8285">
        <f t="shared" si="1035"/>
        <v>-4</v>
      </c>
      <c r="T8285">
        <f t="shared" si="1036"/>
        <v>-4</v>
      </c>
      <c r="U8285">
        <f t="shared" si="1037"/>
        <v>-4</v>
      </c>
      <c r="V8285">
        <f t="shared" si="1038"/>
        <v>0</v>
      </c>
    </row>
    <row r="8286" spans="1:22" x14ac:dyDescent="0.35">
      <c r="A8286">
        <v>1999</v>
      </c>
      <c r="B8286">
        <v>12</v>
      </c>
      <c r="C8286">
        <v>12</v>
      </c>
      <c r="D8286">
        <v>2</v>
      </c>
      <c r="E8286">
        <v>30</v>
      </c>
      <c r="F8286">
        <v>0</v>
      </c>
      <c r="G8286">
        <v>0</v>
      </c>
      <c r="H8286">
        <v>0</v>
      </c>
      <c r="I8286">
        <v>-4</v>
      </c>
      <c r="J8286">
        <v>-13</v>
      </c>
      <c r="K8286" s="1" t="s">
        <v>104</v>
      </c>
      <c r="L8286">
        <v>57.52</v>
      </c>
      <c r="M8286">
        <f t="shared" si="1032"/>
        <v>-4</v>
      </c>
      <c r="N8286" s="3">
        <f t="shared" si="1039"/>
        <v>345.08383333335058</v>
      </c>
      <c r="O8286">
        <v>0</v>
      </c>
      <c r="P8286">
        <v>0.2</v>
      </c>
      <c r="Q8286">
        <f t="shared" si="1033"/>
        <v>8.3333333333333329E-2</v>
      </c>
      <c r="R8286" t="str">
        <f t="shared" si="1034"/>
        <v/>
      </c>
      <c r="S8286">
        <f t="shared" si="1035"/>
        <v>-4</v>
      </c>
      <c r="T8286">
        <f t="shared" si="1036"/>
        <v>-4</v>
      </c>
      <c r="U8286">
        <f t="shared" si="1037"/>
        <v>-4</v>
      </c>
      <c r="V8286">
        <f t="shared" si="1038"/>
        <v>0</v>
      </c>
    </row>
    <row r="8287" spans="1:22" x14ac:dyDescent="0.35">
      <c r="A8287">
        <v>1999</v>
      </c>
      <c r="B8287">
        <v>12</v>
      </c>
      <c r="C8287">
        <v>12</v>
      </c>
      <c r="D8287">
        <v>3</v>
      </c>
      <c r="E8287">
        <v>30</v>
      </c>
      <c r="F8287">
        <v>0</v>
      </c>
      <c r="G8287">
        <v>0</v>
      </c>
      <c r="H8287">
        <v>0</v>
      </c>
      <c r="I8287">
        <v>-5</v>
      </c>
      <c r="J8287">
        <v>-13</v>
      </c>
      <c r="K8287">
        <v>3.6</v>
      </c>
      <c r="L8287">
        <v>61.13</v>
      </c>
      <c r="M8287">
        <f t="shared" si="1032"/>
        <v>-5</v>
      </c>
      <c r="N8287" s="3">
        <f t="shared" si="1039"/>
        <v>345.12550000001727</v>
      </c>
      <c r="O8287">
        <v>0</v>
      </c>
      <c r="P8287">
        <v>0.2</v>
      </c>
      <c r="Q8287">
        <f t="shared" si="1033"/>
        <v>0.125</v>
      </c>
      <c r="R8287" t="str">
        <f t="shared" si="1034"/>
        <v/>
      </c>
      <c r="S8287">
        <f t="shared" si="1035"/>
        <v>-5</v>
      </c>
      <c r="T8287">
        <f t="shared" si="1036"/>
        <v>-5</v>
      </c>
      <c r="U8287">
        <f t="shared" si="1037"/>
        <v>-5</v>
      </c>
      <c r="V8287">
        <f t="shared" si="1038"/>
        <v>0</v>
      </c>
    </row>
    <row r="8288" spans="1:22" x14ac:dyDescent="0.35">
      <c r="A8288">
        <v>1999</v>
      </c>
      <c r="B8288">
        <v>12</v>
      </c>
      <c r="C8288">
        <v>12</v>
      </c>
      <c r="D8288">
        <v>4</v>
      </c>
      <c r="E8288">
        <v>30</v>
      </c>
      <c r="F8288">
        <v>0</v>
      </c>
      <c r="G8288">
        <v>0</v>
      </c>
      <c r="H8288">
        <v>0</v>
      </c>
      <c r="I8288">
        <v>-5</v>
      </c>
      <c r="J8288">
        <v>-13</v>
      </c>
      <c r="K8288" s="1" t="s">
        <v>112</v>
      </c>
      <c r="L8288">
        <v>60.22</v>
      </c>
      <c r="M8288">
        <f t="shared" si="1032"/>
        <v>-5</v>
      </c>
      <c r="N8288" s="3">
        <f t="shared" si="1039"/>
        <v>345.16716666668395</v>
      </c>
      <c r="O8288">
        <v>0</v>
      </c>
      <c r="P8288">
        <v>0.2</v>
      </c>
      <c r="Q8288">
        <f t="shared" si="1033"/>
        <v>0.16666666666666666</v>
      </c>
      <c r="R8288" t="str">
        <f t="shared" si="1034"/>
        <v/>
      </c>
      <c r="S8288">
        <f t="shared" si="1035"/>
        <v>-5</v>
      </c>
      <c r="T8288">
        <f t="shared" si="1036"/>
        <v>-5</v>
      </c>
      <c r="U8288">
        <f t="shared" si="1037"/>
        <v>-5</v>
      </c>
      <c r="V8288">
        <f t="shared" si="1038"/>
        <v>0</v>
      </c>
    </row>
    <row r="8289" spans="1:22" x14ac:dyDescent="0.35">
      <c r="A8289">
        <v>1999</v>
      </c>
      <c r="B8289">
        <v>12</v>
      </c>
      <c r="C8289">
        <v>12</v>
      </c>
      <c r="D8289">
        <v>5</v>
      </c>
      <c r="E8289">
        <v>30</v>
      </c>
      <c r="F8289">
        <v>0</v>
      </c>
      <c r="G8289">
        <v>0</v>
      </c>
      <c r="H8289">
        <v>0</v>
      </c>
      <c r="I8289">
        <v>-5</v>
      </c>
      <c r="J8289">
        <v>-13</v>
      </c>
      <c r="K8289">
        <v>3</v>
      </c>
      <c r="L8289">
        <v>64.62</v>
      </c>
      <c r="M8289">
        <f t="shared" si="1032"/>
        <v>-5</v>
      </c>
      <c r="N8289" s="3">
        <f t="shared" si="1039"/>
        <v>345.20883333335064</v>
      </c>
      <c r="O8289">
        <v>0</v>
      </c>
      <c r="P8289">
        <v>0.2</v>
      </c>
      <c r="Q8289">
        <f t="shared" si="1033"/>
        <v>0.20833333333333334</v>
      </c>
      <c r="R8289" t="str">
        <f t="shared" si="1034"/>
        <v/>
      </c>
      <c r="S8289">
        <f t="shared" si="1035"/>
        <v>-5</v>
      </c>
      <c r="T8289">
        <f t="shared" si="1036"/>
        <v>-5</v>
      </c>
      <c r="U8289">
        <f t="shared" si="1037"/>
        <v>-5</v>
      </c>
      <c r="V8289">
        <f t="shared" si="1038"/>
        <v>0</v>
      </c>
    </row>
    <row r="8290" spans="1:22" x14ac:dyDescent="0.35">
      <c r="A8290">
        <v>1999</v>
      </c>
      <c r="B8290">
        <v>12</v>
      </c>
      <c r="C8290">
        <v>12</v>
      </c>
      <c r="D8290">
        <v>6</v>
      </c>
      <c r="E8290">
        <v>30</v>
      </c>
      <c r="F8290">
        <v>0</v>
      </c>
      <c r="G8290">
        <v>0</v>
      </c>
      <c r="H8290">
        <v>0</v>
      </c>
      <c r="I8290">
        <v>-6</v>
      </c>
      <c r="J8290">
        <v>-13</v>
      </c>
      <c r="K8290" s="1" t="s">
        <v>105</v>
      </c>
      <c r="L8290">
        <v>63.63</v>
      </c>
      <c r="M8290">
        <f t="shared" si="1032"/>
        <v>-6</v>
      </c>
      <c r="N8290" s="3">
        <f t="shared" si="1039"/>
        <v>345.25050000001733</v>
      </c>
      <c r="O8290">
        <v>0</v>
      </c>
      <c r="P8290">
        <v>0.2</v>
      </c>
      <c r="Q8290">
        <f t="shared" si="1033"/>
        <v>0.25</v>
      </c>
      <c r="R8290" t="str">
        <f t="shared" si="1034"/>
        <v/>
      </c>
      <c r="S8290">
        <f t="shared" si="1035"/>
        <v>-6</v>
      </c>
      <c r="T8290">
        <f t="shared" si="1036"/>
        <v>-6</v>
      </c>
      <c r="U8290">
        <f t="shared" si="1037"/>
        <v>-6</v>
      </c>
      <c r="V8290">
        <f t="shared" si="1038"/>
        <v>4.1733194672719156</v>
      </c>
    </row>
    <row r="8291" spans="1:22" x14ac:dyDescent="0.35">
      <c r="A8291">
        <v>1999</v>
      </c>
      <c r="B8291">
        <v>12</v>
      </c>
      <c r="C8291">
        <v>12</v>
      </c>
      <c r="D8291">
        <v>7</v>
      </c>
      <c r="E8291">
        <v>30</v>
      </c>
      <c r="F8291">
        <v>315</v>
      </c>
      <c r="G8291">
        <v>16</v>
      </c>
      <c r="H8291">
        <v>27</v>
      </c>
      <c r="I8291">
        <v>-4</v>
      </c>
      <c r="J8291">
        <v>-13</v>
      </c>
      <c r="K8291">
        <v>3</v>
      </c>
      <c r="L8291">
        <v>58.55</v>
      </c>
      <c r="M8291">
        <f t="shared" si="1032"/>
        <v>1.4608009690778976</v>
      </c>
      <c r="N8291" s="3">
        <f t="shared" si="1039"/>
        <v>345.29216666668401</v>
      </c>
      <c r="O8291" s="1" t="s">
        <v>3730</v>
      </c>
      <c r="P8291">
        <v>0.2</v>
      </c>
      <c r="Q8291">
        <f t="shared" si="1033"/>
        <v>0.29166666666666669</v>
      </c>
      <c r="R8291" t="str">
        <f t="shared" si="1034"/>
        <v/>
      </c>
      <c r="S8291">
        <f t="shared" si="1035"/>
        <v>2.3663754340591971</v>
      </c>
      <c r="T8291">
        <f t="shared" si="1036"/>
        <v>-0.53462453355158546</v>
      </c>
      <c r="U8291">
        <f t="shared" si="1037"/>
        <v>1.4608009690778976</v>
      </c>
      <c r="V8291">
        <f t="shared" si="1038"/>
        <v>149.33397190283998</v>
      </c>
    </row>
    <row r="8292" spans="1:22" x14ac:dyDescent="0.35">
      <c r="A8292">
        <v>1999</v>
      </c>
      <c r="B8292">
        <v>12</v>
      </c>
      <c r="C8292">
        <v>12</v>
      </c>
      <c r="D8292">
        <v>8</v>
      </c>
      <c r="E8292">
        <v>30</v>
      </c>
      <c r="F8292">
        <v>738</v>
      </c>
      <c r="G8292">
        <v>45</v>
      </c>
      <c r="H8292">
        <v>188</v>
      </c>
      <c r="I8292">
        <v>-1</v>
      </c>
      <c r="J8292">
        <v>-12</v>
      </c>
      <c r="K8292" s="1" t="s">
        <v>116</v>
      </c>
      <c r="L8292">
        <v>50.44</v>
      </c>
      <c r="M8292">
        <f t="shared" si="1032"/>
        <v>17.744917380395464</v>
      </c>
      <c r="N8292" s="3">
        <f t="shared" si="1039"/>
        <v>345.3338333333507</v>
      </c>
      <c r="O8292" s="1" t="s">
        <v>3731</v>
      </c>
      <c r="P8292">
        <v>0.2</v>
      </c>
      <c r="Q8292">
        <f t="shared" si="1033"/>
        <v>0.33333333333333331</v>
      </c>
      <c r="R8292" t="str">
        <f t="shared" si="1034"/>
        <v/>
      </c>
      <c r="S8292">
        <f t="shared" si="1035"/>
        <v>20.859835001872966</v>
      </c>
      <c r="T8292">
        <f t="shared" si="1036"/>
        <v>10.843002776647188</v>
      </c>
      <c r="U8292">
        <f t="shared" si="1037"/>
        <v>17.744917380395464</v>
      </c>
      <c r="V8292">
        <f t="shared" si="1038"/>
        <v>425.63350549822047</v>
      </c>
    </row>
    <row r="8293" spans="1:22" x14ac:dyDescent="0.35">
      <c r="A8293">
        <v>1999</v>
      </c>
      <c r="B8293">
        <v>12</v>
      </c>
      <c r="C8293">
        <v>12</v>
      </c>
      <c r="D8293">
        <v>9</v>
      </c>
      <c r="E8293">
        <v>30</v>
      </c>
      <c r="F8293">
        <v>882</v>
      </c>
      <c r="G8293">
        <v>61</v>
      </c>
      <c r="H8293">
        <v>344</v>
      </c>
      <c r="I8293">
        <v>1</v>
      </c>
      <c r="J8293">
        <v>-11</v>
      </c>
      <c r="K8293" s="1" t="s">
        <v>112</v>
      </c>
      <c r="L8293">
        <v>44.68</v>
      </c>
      <c r="M8293">
        <f t="shared" si="1032"/>
        <v>29.796936167678073</v>
      </c>
      <c r="N8293" s="3">
        <f t="shared" si="1039"/>
        <v>345.37550000001738</v>
      </c>
      <c r="O8293" s="1" t="s">
        <v>3732</v>
      </c>
      <c r="P8293">
        <v>0.2</v>
      </c>
      <c r="Q8293">
        <f t="shared" si="1033"/>
        <v>0.375</v>
      </c>
      <c r="R8293">
        <f t="shared" si="1034"/>
        <v>0.31126260965370584</v>
      </c>
      <c r="S8293">
        <f t="shared" si="1035"/>
        <v>34.579852402345658</v>
      </c>
      <c r="T8293">
        <f t="shared" si="1036"/>
        <v>19.213675783866481</v>
      </c>
      <c r="U8293">
        <f t="shared" si="1037"/>
        <v>29.796936167678073</v>
      </c>
      <c r="V8293">
        <f t="shared" si="1038"/>
        <v>669.7935415671011</v>
      </c>
    </row>
    <row r="8294" spans="1:22" x14ac:dyDescent="0.35">
      <c r="A8294">
        <v>1999</v>
      </c>
      <c r="B8294">
        <v>12</v>
      </c>
      <c r="C8294">
        <v>12</v>
      </c>
      <c r="D8294">
        <v>10</v>
      </c>
      <c r="E8294">
        <v>30</v>
      </c>
      <c r="F8294">
        <v>944</v>
      </c>
      <c r="G8294">
        <v>70</v>
      </c>
      <c r="H8294">
        <v>457</v>
      </c>
      <c r="I8294">
        <v>2</v>
      </c>
      <c r="J8294">
        <v>-11</v>
      </c>
      <c r="K8294">
        <v>3</v>
      </c>
      <c r="L8294">
        <v>41.86</v>
      </c>
      <c r="M8294">
        <f t="shared" si="1032"/>
        <v>38.26201909465248</v>
      </c>
      <c r="N8294" s="3">
        <f t="shared" si="1039"/>
        <v>345.41716666668407</v>
      </c>
      <c r="O8294" s="1" t="s">
        <v>3733</v>
      </c>
      <c r="P8294">
        <v>0.2</v>
      </c>
      <c r="Q8294">
        <f t="shared" si="1033"/>
        <v>0.41666666666666669</v>
      </c>
      <c r="R8294">
        <f t="shared" si="1034"/>
        <v>0.31215941919748341</v>
      </c>
      <c r="S8294">
        <f t="shared" si="1035"/>
        <v>44.275415064717762</v>
      </c>
      <c r="T8294">
        <f t="shared" si="1036"/>
        <v>25.011553075466082</v>
      </c>
      <c r="U8294">
        <f t="shared" si="1037"/>
        <v>38.26201909465248</v>
      </c>
      <c r="V8294">
        <f t="shared" si="1038"/>
        <v>851.6172960043782</v>
      </c>
    </row>
    <row r="8295" spans="1:22" x14ac:dyDescent="0.35">
      <c r="A8295">
        <v>1999</v>
      </c>
      <c r="B8295">
        <v>12</v>
      </c>
      <c r="C8295">
        <v>12</v>
      </c>
      <c r="D8295">
        <v>11</v>
      </c>
      <c r="E8295">
        <v>30</v>
      </c>
      <c r="F8295">
        <v>968</v>
      </c>
      <c r="G8295">
        <v>75</v>
      </c>
      <c r="H8295">
        <v>513</v>
      </c>
      <c r="I8295">
        <v>3</v>
      </c>
      <c r="J8295">
        <v>-11</v>
      </c>
      <c r="K8295">
        <v>2.5</v>
      </c>
      <c r="L8295">
        <v>39.46</v>
      </c>
      <c r="M8295">
        <f t="shared" si="1032"/>
        <v>44.164147802637515</v>
      </c>
      <c r="N8295" s="3">
        <f t="shared" si="1039"/>
        <v>345.45883333335075</v>
      </c>
      <c r="O8295" s="1" t="s">
        <v>3734</v>
      </c>
      <c r="P8295">
        <v>0.2</v>
      </c>
      <c r="Q8295">
        <f t="shared" si="1033"/>
        <v>0.45833333333333331</v>
      </c>
      <c r="R8295">
        <f t="shared" si="1034"/>
        <v>0.3137024214201351</v>
      </c>
      <c r="S8295">
        <f t="shared" si="1035"/>
        <v>50.971226607461269</v>
      </c>
      <c r="T8295">
        <f t="shared" si="1036"/>
        <v>29.272067340510077</v>
      </c>
      <c r="U8295">
        <f t="shared" si="1037"/>
        <v>44.164147802637515</v>
      </c>
      <c r="V8295">
        <f t="shared" si="1038"/>
        <v>953.815967580142</v>
      </c>
    </row>
    <row r="8296" spans="1:22" x14ac:dyDescent="0.35">
      <c r="A8296">
        <v>1999</v>
      </c>
      <c r="B8296">
        <v>12</v>
      </c>
      <c r="C8296">
        <v>12</v>
      </c>
      <c r="D8296">
        <v>12</v>
      </c>
      <c r="E8296">
        <v>30</v>
      </c>
      <c r="F8296">
        <v>967</v>
      </c>
      <c r="G8296">
        <v>74</v>
      </c>
      <c r="H8296">
        <v>507</v>
      </c>
      <c r="I8296">
        <v>4</v>
      </c>
      <c r="J8296">
        <v>-11</v>
      </c>
      <c r="K8296">
        <v>2</v>
      </c>
      <c r="L8296">
        <v>37.049999999999997</v>
      </c>
      <c r="M8296">
        <f t="shared" si="1032"/>
        <v>46.466574393766038</v>
      </c>
      <c r="N8296" s="3">
        <f t="shared" si="1039"/>
        <v>345.50050000001744</v>
      </c>
      <c r="O8296" s="1" t="s">
        <v>3735</v>
      </c>
      <c r="P8296">
        <v>0.2</v>
      </c>
      <c r="Q8296">
        <f t="shared" si="1033"/>
        <v>0.5</v>
      </c>
      <c r="R8296">
        <f t="shared" si="1034"/>
        <v>0.31530904661041204</v>
      </c>
      <c r="S8296">
        <f t="shared" si="1035"/>
        <v>53.467362391021879</v>
      </c>
      <c r="T8296">
        <f t="shared" si="1036"/>
        <v>31.264421902905028</v>
      </c>
      <c r="U8296">
        <f t="shared" si="1037"/>
        <v>46.466574393766038</v>
      </c>
      <c r="V8296">
        <f t="shared" si="1038"/>
        <v>963.86633703330392</v>
      </c>
    </row>
    <row r="8297" spans="1:22" x14ac:dyDescent="0.35">
      <c r="A8297">
        <v>1999</v>
      </c>
      <c r="B8297">
        <v>12</v>
      </c>
      <c r="C8297">
        <v>12</v>
      </c>
      <c r="D8297">
        <v>13</v>
      </c>
      <c r="E8297">
        <v>30</v>
      </c>
      <c r="F8297">
        <v>938</v>
      </c>
      <c r="G8297">
        <v>67</v>
      </c>
      <c r="H8297">
        <v>439</v>
      </c>
      <c r="I8297">
        <v>4</v>
      </c>
      <c r="J8297">
        <v>-11</v>
      </c>
      <c r="K8297">
        <v>1.5</v>
      </c>
      <c r="L8297">
        <v>37.1</v>
      </c>
      <c r="M8297">
        <f t="shared" si="1032"/>
        <v>43.647711326341323</v>
      </c>
      <c r="N8297" s="3">
        <f t="shared" si="1039"/>
        <v>345.54216666668412</v>
      </c>
      <c r="O8297">
        <v>861.07428741472495</v>
      </c>
      <c r="P8297">
        <v>0.2</v>
      </c>
      <c r="Q8297">
        <f t="shared" si="1033"/>
        <v>0.54166666666666663</v>
      </c>
      <c r="R8297">
        <f t="shared" si="1034"/>
        <v>0.31698320636141797</v>
      </c>
      <c r="S8297">
        <f t="shared" si="1035"/>
        <v>50.16194609560219</v>
      </c>
      <c r="T8297">
        <f t="shared" si="1036"/>
        <v>29.611220888306931</v>
      </c>
      <c r="U8297">
        <f t="shared" si="1037"/>
        <v>43.647711326341323</v>
      </c>
      <c r="V8297">
        <f t="shared" si="1038"/>
        <v>873.36610926042158</v>
      </c>
    </row>
    <row r="8298" spans="1:22" x14ac:dyDescent="0.35">
      <c r="A8298">
        <v>1999</v>
      </c>
      <c r="B8298">
        <v>12</v>
      </c>
      <c r="C8298">
        <v>12</v>
      </c>
      <c r="D8298">
        <v>14</v>
      </c>
      <c r="E8298">
        <v>30</v>
      </c>
      <c r="F8298">
        <v>867</v>
      </c>
      <c r="G8298">
        <v>56</v>
      </c>
      <c r="H8298">
        <v>317</v>
      </c>
      <c r="I8298">
        <v>3</v>
      </c>
      <c r="J8298">
        <v>-10</v>
      </c>
      <c r="K8298">
        <v>0.8</v>
      </c>
      <c r="L8298">
        <v>41.98</v>
      </c>
      <c r="M8298">
        <f t="shared" si="1032"/>
        <v>36.066408328852788</v>
      </c>
      <c r="N8298" s="3">
        <f t="shared" si="1039"/>
        <v>345.58383333335081</v>
      </c>
      <c r="O8298">
        <v>679.80158260686801</v>
      </c>
      <c r="P8298">
        <v>0.2</v>
      </c>
      <c r="Q8298">
        <f t="shared" si="1033"/>
        <v>0.58333333333333337</v>
      </c>
      <c r="R8298">
        <f t="shared" si="1034"/>
        <v>0.31944842838348175</v>
      </c>
      <c r="S8298">
        <f t="shared" si="1035"/>
        <v>41.471625335777738</v>
      </c>
      <c r="T8298">
        <f t="shared" si="1036"/>
        <v>24.551157032718006</v>
      </c>
      <c r="U8298">
        <f t="shared" si="1037"/>
        <v>36.066408328852788</v>
      </c>
      <c r="V8298">
        <f t="shared" si="1038"/>
        <v>672.53471747423691</v>
      </c>
    </row>
    <row r="8299" spans="1:22" x14ac:dyDescent="0.35">
      <c r="A8299">
        <v>1999</v>
      </c>
      <c r="B8299">
        <v>12</v>
      </c>
      <c r="C8299">
        <v>12</v>
      </c>
      <c r="D8299">
        <v>15</v>
      </c>
      <c r="E8299">
        <v>30</v>
      </c>
      <c r="F8299">
        <v>703</v>
      </c>
      <c r="G8299">
        <v>39</v>
      </c>
      <c r="H8299">
        <v>156</v>
      </c>
      <c r="I8299">
        <v>1</v>
      </c>
      <c r="J8299">
        <v>-8</v>
      </c>
      <c r="K8299" s="1" t="s">
        <v>96</v>
      </c>
      <c r="L8299" s="1" t="s">
        <v>209</v>
      </c>
      <c r="M8299">
        <f t="shared" si="1032"/>
        <v>21.789960315894753</v>
      </c>
      <c r="N8299" s="3">
        <f t="shared" si="1039"/>
        <v>345.6255000000175</v>
      </c>
      <c r="O8299" s="1" t="s">
        <v>3736</v>
      </c>
      <c r="P8299">
        <v>0.2</v>
      </c>
      <c r="Q8299">
        <f t="shared" si="1033"/>
        <v>0.625</v>
      </c>
      <c r="R8299">
        <f t="shared" si="1034"/>
        <v>0.32018027495670043</v>
      </c>
      <c r="S8299">
        <f t="shared" si="1035"/>
        <v>25.183145009613579</v>
      </c>
      <c r="T8299">
        <f t="shared" si="1036"/>
        <v>14.585413171892771</v>
      </c>
      <c r="U8299">
        <f t="shared" si="1037"/>
        <v>21.789960315894753</v>
      </c>
      <c r="V8299">
        <f t="shared" si="1038"/>
        <v>245.24695600240923</v>
      </c>
    </row>
    <row r="8300" spans="1:22" x14ac:dyDescent="0.35">
      <c r="A8300">
        <v>1999</v>
      </c>
      <c r="B8300">
        <v>12</v>
      </c>
      <c r="C8300">
        <v>12</v>
      </c>
      <c r="D8300">
        <v>16</v>
      </c>
      <c r="E8300">
        <v>30</v>
      </c>
      <c r="F8300">
        <v>0</v>
      </c>
      <c r="G8300">
        <v>0</v>
      </c>
      <c r="H8300">
        <v>0</v>
      </c>
      <c r="I8300">
        <v>-1</v>
      </c>
      <c r="J8300">
        <v>-10</v>
      </c>
      <c r="K8300">
        <v>0.9</v>
      </c>
      <c r="L8300">
        <v>55.19</v>
      </c>
      <c r="M8300">
        <f t="shared" si="1032"/>
        <v>-1</v>
      </c>
      <c r="N8300" s="3">
        <f t="shared" si="1039"/>
        <v>345.66716666668418</v>
      </c>
      <c r="O8300">
        <v>0</v>
      </c>
      <c r="P8300">
        <v>0.2</v>
      </c>
      <c r="Q8300">
        <f t="shared" si="1033"/>
        <v>0.66666666666666663</v>
      </c>
      <c r="R8300" t="str">
        <f t="shared" si="1034"/>
        <v/>
      </c>
      <c r="S8300">
        <f t="shared" si="1035"/>
        <v>-1</v>
      </c>
      <c r="T8300">
        <f t="shared" si="1036"/>
        <v>-1</v>
      </c>
      <c r="U8300">
        <f t="shared" si="1037"/>
        <v>-1</v>
      </c>
      <c r="V8300">
        <f t="shared" si="1038"/>
        <v>0</v>
      </c>
    </row>
    <row r="8301" spans="1:22" x14ac:dyDescent="0.35">
      <c r="A8301">
        <v>1999</v>
      </c>
      <c r="B8301">
        <v>12</v>
      </c>
      <c r="C8301">
        <v>12</v>
      </c>
      <c r="D8301">
        <v>17</v>
      </c>
      <c r="E8301">
        <v>30</v>
      </c>
      <c r="F8301">
        <v>0</v>
      </c>
      <c r="G8301">
        <v>0</v>
      </c>
      <c r="H8301">
        <v>0</v>
      </c>
      <c r="I8301">
        <v>-2</v>
      </c>
      <c r="J8301">
        <v>-11</v>
      </c>
      <c r="K8301">
        <v>1.1000000000000001</v>
      </c>
      <c r="L8301">
        <v>55.69</v>
      </c>
      <c r="M8301">
        <f t="shared" si="1032"/>
        <v>-2</v>
      </c>
      <c r="N8301" s="3">
        <f t="shared" si="1039"/>
        <v>345.70883333335087</v>
      </c>
      <c r="O8301">
        <v>0</v>
      </c>
      <c r="P8301">
        <v>0.2</v>
      </c>
      <c r="Q8301">
        <f t="shared" si="1033"/>
        <v>0.70833333333333337</v>
      </c>
      <c r="R8301" t="str">
        <f t="shared" si="1034"/>
        <v/>
      </c>
      <c r="S8301">
        <f t="shared" si="1035"/>
        <v>-2</v>
      </c>
      <c r="T8301">
        <f t="shared" si="1036"/>
        <v>-2</v>
      </c>
      <c r="U8301">
        <f t="shared" si="1037"/>
        <v>-2</v>
      </c>
      <c r="V8301">
        <f t="shared" si="1038"/>
        <v>0</v>
      </c>
    </row>
    <row r="8302" spans="1:22" x14ac:dyDescent="0.35">
      <c r="A8302">
        <v>1999</v>
      </c>
      <c r="B8302">
        <v>12</v>
      </c>
      <c r="C8302">
        <v>12</v>
      </c>
      <c r="D8302">
        <v>18</v>
      </c>
      <c r="E8302">
        <v>30</v>
      </c>
      <c r="F8302">
        <v>0</v>
      </c>
      <c r="G8302">
        <v>0</v>
      </c>
      <c r="H8302">
        <v>0</v>
      </c>
      <c r="I8302">
        <v>-3</v>
      </c>
      <c r="J8302">
        <v>-11</v>
      </c>
      <c r="K8302">
        <v>1.4</v>
      </c>
      <c r="L8302">
        <v>60.22</v>
      </c>
      <c r="M8302">
        <f t="shared" si="1032"/>
        <v>-3</v>
      </c>
      <c r="N8302" s="3">
        <f t="shared" si="1039"/>
        <v>345.75050000001755</v>
      </c>
      <c r="O8302">
        <v>0</v>
      </c>
      <c r="P8302">
        <v>0.2</v>
      </c>
      <c r="Q8302">
        <f t="shared" si="1033"/>
        <v>0.75</v>
      </c>
      <c r="R8302" t="str">
        <f t="shared" si="1034"/>
        <v/>
      </c>
      <c r="S8302">
        <f t="shared" si="1035"/>
        <v>-3</v>
      </c>
      <c r="T8302">
        <f t="shared" si="1036"/>
        <v>-3</v>
      </c>
      <c r="U8302">
        <f t="shared" si="1037"/>
        <v>-3</v>
      </c>
      <c r="V8302">
        <f t="shared" si="1038"/>
        <v>0</v>
      </c>
    </row>
    <row r="8303" spans="1:22" x14ac:dyDescent="0.35">
      <c r="A8303">
        <v>1999</v>
      </c>
      <c r="B8303">
        <v>12</v>
      </c>
      <c r="C8303">
        <v>12</v>
      </c>
      <c r="D8303">
        <v>19</v>
      </c>
      <c r="E8303">
        <v>30</v>
      </c>
      <c r="F8303">
        <v>0</v>
      </c>
      <c r="G8303">
        <v>0</v>
      </c>
      <c r="H8303">
        <v>0</v>
      </c>
      <c r="I8303">
        <v>-2</v>
      </c>
      <c r="J8303">
        <v>-11</v>
      </c>
      <c r="K8303">
        <v>1.8</v>
      </c>
      <c r="L8303">
        <v>59.42</v>
      </c>
      <c r="M8303">
        <f t="shared" si="1032"/>
        <v>-2</v>
      </c>
      <c r="N8303" s="3">
        <f t="shared" si="1039"/>
        <v>345.79216666668424</v>
      </c>
      <c r="O8303">
        <v>0</v>
      </c>
      <c r="P8303">
        <v>0.2</v>
      </c>
      <c r="Q8303">
        <f t="shared" si="1033"/>
        <v>0.79166666666666663</v>
      </c>
      <c r="R8303" t="str">
        <f t="shared" si="1034"/>
        <v/>
      </c>
      <c r="S8303">
        <f t="shared" si="1035"/>
        <v>-2</v>
      </c>
      <c r="T8303">
        <f t="shared" si="1036"/>
        <v>-2</v>
      </c>
      <c r="U8303">
        <f t="shared" si="1037"/>
        <v>-2</v>
      </c>
      <c r="V8303">
        <f t="shared" si="1038"/>
        <v>0</v>
      </c>
    </row>
    <row r="8304" spans="1:22" x14ac:dyDescent="0.35">
      <c r="A8304">
        <v>1999</v>
      </c>
      <c r="B8304">
        <v>12</v>
      </c>
      <c r="C8304">
        <v>12</v>
      </c>
      <c r="D8304">
        <v>20</v>
      </c>
      <c r="E8304">
        <v>30</v>
      </c>
      <c r="F8304">
        <v>0</v>
      </c>
      <c r="G8304">
        <v>0</v>
      </c>
      <c r="H8304">
        <v>0</v>
      </c>
      <c r="I8304">
        <v>-2</v>
      </c>
      <c r="J8304">
        <v>-11</v>
      </c>
      <c r="K8304" s="1" t="s">
        <v>100</v>
      </c>
      <c r="L8304">
        <v>54.68</v>
      </c>
      <c r="M8304">
        <f t="shared" si="1032"/>
        <v>-2</v>
      </c>
      <c r="N8304" s="3">
        <f t="shared" si="1039"/>
        <v>345.83383333335092</v>
      </c>
      <c r="O8304">
        <v>0</v>
      </c>
      <c r="P8304">
        <v>0.2</v>
      </c>
      <c r="Q8304">
        <f t="shared" si="1033"/>
        <v>0.83333333333333337</v>
      </c>
      <c r="R8304" t="str">
        <f t="shared" si="1034"/>
        <v/>
      </c>
      <c r="S8304">
        <f t="shared" si="1035"/>
        <v>-2</v>
      </c>
      <c r="T8304">
        <f t="shared" si="1036"/>
        <v>-2</v>
      </c>
      <c r="U8304">
        <f t="shared" si="1037"/>
        <v>-2</v>
      </c>
      <c r="V8304">
        <f t="shared" si="1038"/>
        <v>0</v>
      </c>
    </row>
    <row r="8305" spans="1:22" x14ac:dyDescent="0.35">
      <c r="A8305">
        <v>1999</v>
      </c>
      <c r="B8305">
        <v>12</v>
      </c>
      <c r="C8305">
        <v>12</v>
      </c>
      <c r="D8305">
        <v>21</v>
      </c>
      <c r="E8305">
        <v>30</v>
      </c>
      <c r="F8305">
        <v>0</v>
      </c>
      <c r="G8305">
        <v>0</v>
      </c>
      <c r="H8305">
        <v>0</v>
      </c>
      <c r="I8305">
        <v>-2</v>
      </c>
      <c r="J8305">
        <v>-11</v>
      </c>
      <c r="K8305">
        <v>2.7</v>
      </c>
      <c r="L8305">
        <v>54.27</v>
      </c>
      <c r="M8305">
        <f t="shared" si="1032"/>
        <v>-2</v>
      </c>
      <c r="N8305" s="3">
        <f t="shared" si="1039"/>
        <v>345.87550000001761</v>
      </c>
      <c r="O8305">
        <v>0</v>
      </c>
      <c r="P8305">
        <v>0.2</v>
      </c>
      <c r="Q8305">
        <f t="shared" si="1033"/>
        <v>0.875</v>
      </c>
      <c r="R8305" t="str">
        <f t="shared" si="1034"/>
        <v/>
      </c>
      <c r="S8305">
        <f t="shared" si="1035"/>
        <v>-2</v>
      </c>
      <c r="T8305">
        <f t="shared" si="1036"/>
        <v>-2</v>
      </c>
      <c r="U8305">
        <f t="shared" si="1037"/>
        <v>-2</v>
      </c>
      <c r="V8305">
        <f t="shared" si="1038"/>
        <v>0</v>
      </c>
    </row>
    <row r="8306" spans="1:22" x14ac:dyDescent="0.35">
      <c r="A8306">
        <v>1999</v>
      </c>
      <c r="B8306">
        <v>12</v>
      </c>
      <c r="C8306">
        <v>12</v>
      </c>
      <c r="D8306">
        <v>22</v>
      </c>
      <c r="E8306">
        <v>30</v>
      </c>
      <c r="F8306">
        <v>0</v>
      </c>
      <c r="G8306">
        <v>0</v>
      </c>
      <c r="H8306">
        <v>0</v>
      </c>
      <c r="I8306">
        <v>-2</v>
      </c>
      <c r="J8306">
        <v>-11</v>
      </c>
      <c r="K8306">
        <v>3</v>
      </c>
      <c r="L8306">
        <v>54</v>
      </c>
      <c r="M8306">
        <f t="shared" si="1032"/>
        <v>-2</v>
      </c>
      <c r="N8306" s="3">
        <f t="shared" si="1039"/>
        <v>345.9171666666843</v>
      </c>
      <c r="O8306">
        <v>0</v>
      </c>
      <c r="P8306">
        <v>0.2</v>
      </c>
      <c r="Q8306">
        <f t="shared" si="1033"/>
        <v>0.91666666666666663</v>
      </c>
      <c r="R8306" t="str">
        <f t="shared" si="1034"/>
        <v/>
      </c>
      <c r="S8306">
        <f t="shared" si="1035"/>
        <v>-2</v>
      </c>
      <c r="T8306">
        <f t="shared" si="1036"/>
        <v>-2</v>
      </c>
      <c r="U8306">
        <f t="shared" si="1037"/>
        <v>-2</v>
      </c>
      <c r="V8306">
        <f t="shared" si="1038"/>
        <v>0</v>
      </c>
    </row>
    <row r="8307" spans="1:22" x14ac:dyDescent="0.35">
      <c r="A8307">
        <v>1999</v>
      </c>
      <c r="B8307">
        <v>12</v>
      </c>
      <c r="C8307">
        <v>12</v>
      </c>
      <c r="D8307">
        <v>23</v>
      </c>
      <c r="E8307">
        <v>30</v>
      </c>
      <c r="F8307">
        <v>0</v>
      </c>
      <c r="G8307">
        <v>0</v>
      </c>
      <c r="H8307">
        <v>0</v>
      </c>
      <c r="I8307">
        <v>-2</v>
      </c>
      <c r="J8307">
        <v>-12</v>
      </c>
      <c r="K8307">
        <v>3.1</v>
      </c>
      <c r="L8307">
        <v>53.71</v>
      </c>
      <c r="M8307">
        <f t="shared" si="1032"/>
        <v>-2</v>
      </c>
      <c r="N8307" s="3">
        <f t="shared" si="1039"/>
        <v>345.95883333335098</v>
      </c>
      <c r="O8307">
        <v>0</v>
      </c>
      <c r="P8307">
        <v>0.2</v>
      </c>
      <c r="Q8307">
        <f t="shared" si="1033"/>
        <v>0.95833333333333337</v>
      </c>
      <c r="R8307" t="str">
        <f t="shared" si="1034"/>
        <v/>
      </c>
      <c r="S8307">
        <f t="shared" si="1035"/>
        <v>-2</v>
      </c>
      <c r="T8307">
        <f t="shared" si="1036"/>
        <v>-2</v>
      </c>
      <c r="U8307">
        <f t="shared" si="1037"/>
        <v>-2</v>
      </c>
      <c r="V8307">
        <f t="shared" si="1038"/>
        <v>0</v>
      </c>
    </row>
    <row r="8308" spans="1:22" x14ac:dyDescent="0.35">
      <c r="A8308">
        <v>1999</v>
      </c>
      <c r="B8308">
        <v>12</v>
      </c>
      <c r="C8308">
        <v>13</v>
      </c>
      <c r="D8308">
        <v>0</v>
      </c>
      <c r="E8308">
        <v>30</v>
      </c>
      <c r="F8308">
        <v>0</v>
      </c>
      <c r="G8308">
        <v>0</v>
      </c>
      <c r="H8308">
        <v>0</v>
      </c>
      <c r="I8308">
        <v>-2</v>
      </c>
      <c r="J8308">
        <v>-12</v>
      </c>
      <c r="K8308" s="1" t="s">
        <v>112</v>
      </c>
      <c r="L8308">
        <v>53.7</v>
      </c>
      <c r="M8308">
        <f t="shared" si="1032"/>
        <v>-2</v>
      </c>
      <c r="N8308" s="3">
        <f t="shared" si="1039"/>
        <v>346.00050000001767</v>
      </c>
      <c r="O8308">
        <v>0</v>
      </c>
      <c r="P8308">
        <v>0.2</v>
      </c>
      <c r="Q8308">
        <f t="shared" si="1033"/>
        <v>0</v>
      </c>
      <c r="R8308" t="str">
        <f t="shared" si="1034"/>
        <v/>
      </c>
      <c r="S8308">
        <f t="shared" si="1035"/>
        <v>-2</v>
      </c>
      <c r="T8308">
        <f t="shared" si="1036"/>
        <v>-2</v>
      </c>
      <c r="U8308">
        <f t="shared" si="1037"/>
        <v>-2</v>
      </c>
      <c r="V8308">
        <f t="shared" si="1038"/>
        <v>0</v>
      </c>
    </row>
    <row r="8309" spans="1:22" x14ac:dyDescent="0.35">
      <c r="A8309">
        <v>1999</v>
      </c>
      <c r="B8309">
        <v>12</v>
      </c>
      <c r="C8309">
        <v>13</v>
      </c>
      <c r="D8309">
        <v>1</v>
      </c>
      <c r="E8309">
        <v>30</v>
      </c>
      <c r="F8309">
        <v>0</v>
      </c>
      <c r="G8309">
        <v>0</v>
      </c>
      <c r="H8309">
        <v>0</v>
      </c>
      <c r="I8309">
        <v>-2</v>
      </c>
      <c r="J8309">
        <v>-11</v>
      </c>
      <c r="K8309" s="1" t="s">
        <v>116</v>
      </c>
      <c r="L8309">
        <v>54.2</v>
      </c>
      <c r="M8309">
        <f t="shared" si="1032"/>
        <v>-2</v>
      </c>
      <c r="N8309" s="3">
        <f t="shared" si="1039"/>
        <v>346.04216666668435</v>
      </c>
      <c r="O8309">
        <v>0</v>
      </c>
      <c r="P8309">
        <v>0.2</v>
      </c>
      <c r="Q8309">
        <f t="shared" si="1033"/>
        <v>4.1666666666666664E-2</v>
      </c>
      <c r="R8309" t="str">
        <f t="shared" si="1034"/>
        <v/>
      </c>
      <c r="S8309">
        <f t="shared" si="1035"/>
        <v>-2</v>
      </c>
      <c r="T8309">
        <f t="shared" si="1036"/>
        <v>-2</v>
      </c>
      <c r="U8309">
        <f t="shared" si="1037"/>
        <v>-2</v>
      </c>
      <c r="V8309">
        <f t="shared" si="1038"/>
        <v>0</v>
      </c>
    </row>
    <row r="8310" spans="1:22" x14ac:dyDescent="0.35">
      <c r="A8310">
        <v>1999</v>
      </c>
      <c r="B8310">
        <v>12</v>
      </c>
      <c r="C8310">
        <v>13</v>
      </c>
      <c r="D8310">
        <v>2</v>
      </c>
      <c r="E8310">
        <v>30</v>
      </c>
      <c r="F8310">
        <v>0</v>
      </c>
      <c r="G8310">
        <v>0</v>
      </c>
      <c r="H8310">
        <v>0</v>
      </c>
      <c r="I8310">
        <v>-2</v>
      </c>
      <c r="J8310">
        <v>-11</v>
      </c>
      <c r="K8310" s="1" t="s">
        <v>116</v>
      </c>
      <c r="L8310">
        <v>55.01</v>
      </c>
      <c r="M8310">
        <f t="shared" si="1032"/>
        <v>-2</v>
      </c>
      <c r="N8310" s="3">
        <f t="shared" si="1039"/>
        <v>346.08383333335104</v>
      </c>
      <c r="O8310">
        <v>0</v>
      </c>
      <c r="P8310">
        <v>0.2</v>
      </c>
      <c r="Q8310">
        <f t="shared" si="1033"/>
        <v>8.3333333333333329E-2</v>
      </c>
      <c r="R8310" t="str">
        <f t="shared" si="1034"/>
        <v/>
      </c>
      <c r="S8310">
        <f t="shared" si="1035"/>
        <v>-2</v>
      </c>
      <c r="T8310">
        <f t="shared" si="1036"/>
        <v>-2</v>
      </c>
      <c r="U8310">
        <f t="shared" si="1037"/>
        <v>-2</v>
      </c>
      <c r="V8310">
        <f t="shared" si="1038"/>
        <v>0</v>
      </c>
    </row>
    <row r="8311" spans="1:22" x14ac:dyDescent="0.35">
      <c r="A8311">
        <v>1999</v>
      </c>
      <c r="B8311">
        <v>12</v>
      </c>
      <c r="C8311">
        <v>13</v>
      </c>
      <c r="D8311">
        <v>3</v>
      </c>
      <c r="E8311">
        <v>30</v>
      </c>
      <c r="F8311">
        <v>0</v>
      </c>
      <c r="G8311">
        <v>0</v>
      </c>
      <c r="H8311">
        <v>0</v>
      </c>
      <c r="I8311">
        <v>-1</v>
      </c>
      <c r="J8311">
        <v>-11</v>
      </c>
      <c r="K8311" s="1" t="s">
        <v>112</v>
      </c>
      <c r="L8311">
        <v>55.58</v>
      </c>
      <c r="M8311">
        <f t="shared" si="1032"/>
        <v>-1</v>
      </c>
      <c r="N8311" s="3">
        <f t="shared" si="1039"/>
        <v>346.12550000001772</v>
      </c>
      <c r="O8311">
        <v>0</v>
      </c>
      <c r="P8311">
        <v>0.2</v>
      </c>
      <c r="Q8311">
        <f t="shared" si="1033"/>
        <v>0.125</v>
      </c>
      <c r="R8311" t="str">
        <f t="shared" si="1034"/>
        <v/>
      </c>
      <c r="S8311">
        <f t="shared" si="1035"/>
        <v>-1</v>
      </c>
      <c r="T8311">
        <f t="shared" si="1036"/>
        <v>-1</v>
      </c>
      <c r="U8311">
        <f t="shared" si="1037"/>
        <v>-1</v>
      </c>
      <c r="V8311">
        <f t="shared" si="1038"/>
        <v>0</v>
      </c>
    </row>
    <row r="8312" spans="1:22" x14ac:dyDescent="0.35">
      <c r="A8312">
        <v>1999</v>
      </c>
      <c r="B8312">
        <v>12</v>
      </c>
      <c r="C8312">
        <v>13</v>
      </c>
      <c r="D8312">
        <v>4</v>
      </c>
      <c r="E8312">
        <v>30</v>
      </c>
      <c r="F8312">
        <v>0</v>
      </c>
      <c r="G8312">
        <v>0</v>
      </c>
      <c r="H8312">
        <v>0</v>
      </c>
      <c r="I8312">
        <v>-1</v>
      </c>
      <c r="J8312">
        <v>-11</v>
      </c>
      <c r="K8312">
        <v>3.2</v>
      </c>
      <c r="L8312">
        <v>55.98</v>
      </c>
      <c r="M8312">
        <f t="shared" si="1032"/>
        <v>-1</v>
      </c>
      <c r="N8312" s="3">
        <f t="shared" si="1039"/>
        <v>346.16716666668441</v>
      </c>
      <c r="O8312">
        <v>0</v>
      </c>
      <c r="P8312">
        <v>0.2</v>
      </c>
      <c r="Q8312">
        <f t="shared" si="1033"/>
        <v>0.16666666666666666</v>
      </c>
      <c r="R8312" t="str">
        <f t="shared" si="1034"/>
        <v/>
      </c>
      <c r="S8312">
        <f t="shared" si="1035"/>
        <v>-1</v>
      </c>
      <c r="T8312">
        <f t="shared" si="1036"/>
        <v>-1</v>
      </c>
      <c r="U8312">
        <f t="shared" si="1037"/>
        <v>-1</v>
      </c>
      <c r="V8312">
        <f t="shared" si="1038"/>
        <v>0</v>
      </c>
    </row>
    <row r="8313" spans="1:22" x14ac:dyDescent="0.35">
      <c r="A8313">
        <v>1999</v>
      </c>
      <c r="B8313">
        <v>12</v>
      </c>
      <c r="C8313">
        <v>13</v>
      </c>
      <c r="D8313">
        <v>5</v>
      </c>
      <c r="E8313">
        <v>30</v>
      </c>
      <c r="F8313">
        <v>0</v>
      </c>
      <c r="G8313">
        <v>0</v>
      </c>
      <c r="H8313">
        <v>0</v>
      </c>
      <c r="I8313">
        <v>-1</v>
      </c>
      <c r="J8313">
        <v>-11</v>
      </c>
      <c r="K8313">
        <v>3</v>
      </c>
      <c r="L8313">
        <v>52.15</v>
      </c>
      <c r="M8313">
        <f t="shared" si="1032"/>
        <v>-1</v>
      </c>
      <c r="N8313" s="3">
        <f t="shared" si="1039"/>
        <v>346.20883333335109</v>
      </c>
      <c r="O8313">
        <v>0</v>
      </c>
      <c r="P8313">
        <v>0.2</v>
      </c>
      <c r="Q8313">
        <f t="shared" si="1033"/>
        <v>0.20833333333333334</v>
      </c>
      <c r="R8313" t="str">
        <f t="shared" si="1034"/>
        <v/>
      </c>
      <c r="S8313">
        <f t="shared" si="1035"/>
        <v>-1</v>
      </c>
      <c r="T8313">
        <f t="shared" si="1036"/>
        <v>-1</v>
      </c>
      <c r="U8313">
        <f t="shared" si="1037"/>
        <v>-1</v>
      </c>
      <c r="V8313">
        <f t="shared" si="1038"/>
        <v>0</v>
      </c>
    </row>
    <row r="8314" spans="1:22" x14ac:dyDescent="0.35">
      <c r="A8314">
        <v>1999</v>
      </c>
      <c r="B8314">
        <v>12</v>
      </c>
      <c r="C8314">
        <v>13</v>
      </c>
      <c r="D8314">
        <v>6</v>
      </c>
      <c r="E8314">
        <v>30</v>
      </c>
      <c r="F8314">
        <v>0</v>
      </c>
      <c r="G8314">
        <v>0</v>
      </c>
      <c r="H8314">
        <v>0</v>
      </c>
      <c r="I8314">
        <v>0</v>
      </c>
      <c r="J8314">
        <v>-11</v>
      </c>
      <c r="K8314" s="1" t="s">
        <v>105</v>
      </c>
      <c r="L8314" s="1" t="s">
        <v>117</v>
      </c>
      <c r="M8314">
        <f t="shared" si="1032"/>
        <v>0</v>
      </c>
      <c r="N8314" s="3">
        <f t="shared" si="1039"/>
        <v>346.25050000001778</v>
      </c>
      <c r="O8314">
        <v>0</v>
      </c>
      <c r="P8314">
        <v>0.2</v>
      </c>
      <c r="Q8314">
        <f t="shared" si="1033"/>
        <v>0.25</v>
      </c>
      <c r="R8314" t="str">
        <f t="shared" si="1034"/>
        <v/>
      </c>
      <c r="S8314">
        <f t="shared" si="1035"/>
        <v>0</v>
      </c>
      <c r="T8314">
        <f t="shared" si="1036"/>
        <v>0</v>
      </c>
      <c r="U8314">
        <f t="shared" si="1037"/>
        <v>0</v>
      </c>
      <c r="V8314">
        <f t="shared" si="1038"/>
        <v>2.1119392205825704</v>
      </c>
    </row>
    <row r="8315" spans="1:22" x14ac:dyDescent="0.35">
      <c r="A8315">
        <v>1999</v>
      </c>
      <c r="B8315">
        <v>12</v>
      </c>
      <c r="C8315">
        <v>13</v>
      </c>
      <c r="D8315">
        <v>7</v>
      </c>
      <c r="E8315">
        <v>30</v>
      </c>
      <c r="F8315">
        <v>0</v>
      </c>
      <c r="G8315">
        <v>10</v>
      </c>
      <c r="H8315">
        <v>10</v>
      </c>
      <c r="I8315">
        <v>0</v>
      </c>
      <c r="J8315">
        <v>-10</v>
      </c>
      <c r="K8315">
        <v>2.6</v>
      </c>
      <c r="L8315">
        <v>47.62</v>
      </c>
      <c r="M8315">
        <f t="shared" si="1032"/>
        <v>0.38588190973567404</v>
      </c>
      <c r="N8315" s="3">
        <f t="shared" si="1039"/>
        <v>346.29216666668447</v>
      </c>
      <c r="O8315" s="1" t="s">
        <v>593</v>
      </c>
      <c r="P8315">
        <v>0.2</v>
      </c>
      <c r="Q8315">
        <f t="shared" si="1033"/>
        <v>0.29166666666666669</v>
      </c>
      <c r="R8315" t="str">
        <f t="shared" si="1034"/>
        <v/>
      </c>
      <c r="S8315">
        <f t="shared" si="1035"/>
        <v>0.44973040625276323</v>
      </c>
      <c r="T8315">
        <f t="shared" si="1036"/>
        <v>0.24599470851409089</v>
      </c>
      <c r="U8315">
        <f t="shared" si="1037"/>
        <v>0.38588190973567404</v>
      </c>
      <c r="V8315">
        <f t="shared" si="1038"/>
        <v>20.012770597967926</v>
      </c>
    </row>
    <row r="8316" spans="1:22" x14ac:dyDescent="0.35">
      <c r="A8316">
        <v>1999</v>
      </c>
      <c r="B8316">
        <v>12</v>
      </c>
      <c r="C8316">
        <v>13</v>
      </c>
      <c r="D8316">
        <v>8</v>
      </c>
      <c r="E8316">
        <v>30</v>
      </c>
      <c r="F8316">
        <v>22</v>
      </c>
      <c r="G8316">
        <v>71</v>
      </c>
      <c r="H8316">
        <v>75</v>
      </c>
      <c r="I8316">
        <v>1</v>
      </c>
      <c r="J8316">
        <v>-9</v>
      </c>
      <c r="K8316">
        <v>2.6</v>
      </c>
      <c r="L8316">
        <v>49.71</v>
      </c>
      <c r="M8316">
        <f t="shared" si="1032"/>
        <v>4.2808621116948542</v>
      </c>
      <c r="N8316" s="3">
        <f t="shared" si="1039"/>
        <v>346.33383333335115</v>
      </c>
      <c r="O8316" s="1" t="s">
        <v>3737</v>
      </c>
      <c r="P8316">
        <v>0.2</v>
      </c>
      <c r="Q8316">
        <f t="shared" si="1033"/>
        <v>0.33333333333333331</v>
      </c>
      <c r="R8316">
        <f t="shared" si="1034"/>
        <v>0.31338885244836384</v>
      </c>
      <c r="S8316">
        <f t="shared" si="1035"/>
        <v>4.8237176014872878</v>
      </c>
      <c r="T8316">
        <f t="shared" si="1036"/>
        <v>3.0915070089555119</v>
      </c>
      <c r="U8316">
        <f t="shared" si="1037"/>
        <v>4.2808621116948542</v>
      </c>
      <c r="V8316">
        <f t="shared" si="1038"/>
        <v>101.95065791027187</v>
      </c>
    </row>
    <row r="8317" spans="1:22" x14ac:dyDescent="0.35">
      <c r="A8317">
        <v>1999</v>
      </c>
      <c r="B8317">
        <v>12</v>
      </c>
      <c r="C8317">
        <v>13</v>
      </c>
      <c r="D8317">
        <v>9</v>
      </c>
      <c r="E8317">
        <v>30</v>
      </c>
      <c r="F8317">
        <v>210</v>
      </c>
      <c r="G8317">
        <v>135</v>
      </c>
      <c r="H8317">
        <v>202</v>
      </c>
      <c r="I8317">
        <v>2</v>
      </c>
      <c r="J8317">
        <v>-7</v>
      </c>
      <c r="K8317">
        <v>2.6</v>
      </c>
      <c r="L8317">
        <v>54.98</v>
      </c>
      <c r="M8317">
        <f t="shared" si="1032"/>
        <v>13.876975997842445</v>
      </c>
      <c r="N8317" s="3">
        <f t="shared" si="1039"/>
        <v>346.37550000001784</v>
      </c>
      <c r="O8317" s="1" t="s">
        <v>3738</v>
      </c>
      <c r="P8317">
        <v>0.2</v>
      </c>
      <c r="Q8317">
        <f t="shared" si="1033"/>
        <v>0.375</v>
      </c>
      <c r="R8317">
        <f t="shared" si="1034"/>
        <v>0.31338885244836362</v>
      </c>
      <c r="S8317">
        <f t="shared" si="1035"/>
        <v>15.842155088904898</v>
      </c>
      <c r="T8317">
        <f t="shared" si="1036"/>
        <v>9.57141802946769</v>
      </c>
      <c r="U8317">
        <f t="shared" si="1037"/>
        <v>13.876975997842445</v>
      </c>
      <c r="V8317">
        <f t="shared" si="1038"/>
        <v>165.2960904922158</v>
      </c>
    </row>
    <row r="8318" spans="1:22" x14ac:dyDescent="0.35">
      <c r="A8318">
        <v>1999</v>
      </c>
      <c r="B8318">
        <v>12</v>
      </c>
      <c r="C8318">
        <v>13</v>
      </c>
      <c r="D8318">
        <v>10</v>
      </c>
      <c r="E8318">
        <v>30</v>
      </c>
      <c r="F8318">
        <v>73</v>
      </c>
      <c r="G8318">
        <v>179</v>
      </c>
      <c r="H8318">
        <v>209</v>
      </c>
      <c r="I8318">
        <v>3</v>
      </c>
      <c r="J8318">
        <v>-6</v>
      </c>
      <c r="K8318">
        <v>2.2000000000000002</v>
      </c>
      <c r="L8318">
        <v>56.14</v>
      </c>
      <c r="M8318">
        <f t="shared" si="1032"/>
        <v>12.892877845649622</v>
      </c>
      <c r="N8318" s="3">
        <f t="shared" si="1039"/>
        <v>346.41716666668452</v>
      </c>
      <c r="O8318" s="1" t="s">
        <v>3739</v>
      </c>
      <c r="P8318">
        <v>0.2</v>
      </c>
      <c r="Q8318">
        <f t="shared" si="1033"/>
        <v>0.41666666666666669</v>
      </c>
      <c r="R8318">
        <f t="shared" si="1034"/>
        <v>0.31465851642557946</v>
      </c>
      <c r="S8318">
        <f t="shared" si="1035"/>
        <v>14.525827523195609</v>
      </c>
      <c r="T8318">
        <f t="shared" si="1036"/>
        <v>9.3362343855434791</v>
      </c>
      <c r="U8318">
        <f t="shared" si="1037"/>
        <v>12.892877845649622</v>
      </c>
      <c r="V8318">
        <f t="shared" si="1038"/>
        <v>167.64712684047868</v>
      </c>
    </row>
    <row r="8319" spans="1:22" x14ac:dyDescent="0.35">
      <c r="A8319">
        <v>1999</v>
      </c>
      <c r="B8319">
        <v>12</v>
      </c>
      <c r="C8319">
        <v>13</v>
      </c>
      <c r="D8319">
        <v>11</v>
      </c>
      <c r="E8319">
        <v>30</v>
      </c>
      <c r="F8319">
        <v>126</v>
      </c>
      <c r="G8319">
        <v>210</v>
      </c>
      <c r="H8319">
        <v>267</v>
      </c>
      <c r="I8319">
        <v>4</v>
      </c>
      <c r="J8319">
        <v>-5</v>
      </c>
      <c r="K8319" s="1" t="s">
        <v>88</v>
      </c>
      <c r="L8319">
        <v>57.6</v>
      </c>
      <c r="M8319">
        <f t="shared" si="1032"/>
        <v>17.990876605811046</v>
      </c>
      <c r="N8319" s="3">
        <f t="shared" si="1039"/>
        <v>346.45883333335121</v>
      </c>
      <c r="O8319" s="1" t="s">
        <v>3740</v>
      </c>
      <c r="P8319">
        <v>0.2</v>
      </c>
      <c r="Q8319">
        <f t="shared" si="1033"/>
        <v>0.45833333333333331</v>
      </c>
      <c r="R8319">
        <f t="shared" si="1034"/>
        <v>0.31630517852556939</v>
      </c>
      <c r="S8319">
        <f t="shared" si="1035"/>
        <v>20.292770312351976</v>
      </c>
      <c r="T8319">
        <f t="shared" si="1036"/>
        <v>13.015324785626746</v>
      </c>
      <c r="U8319">
        <f t="shared" si="1037"/>
        <v>17.990876605811046</v>
      </c>
      <c r="V8319">
        <f t="shared" si="1038"/>
        <v>163.91562305185408</v>
      </c>
    </row>
    <row r="8320" spans="1:22" x14ac:dyDescent="0.35">
      <c r="A8320">
        <v>1999</v>
      </c>
      <c r="B8320">
        <v>12</v>
      </c>
      <c r="C8320">
        <v>13</v>
      </c>
      <c r="D8320">
        <v>12</v>
      </c>
      <c r="E8320">
        <v>30</v>
      </c>
      <c r="F8320">
        <v>42</v>
      </c>
      <c r="G8320">
        <v>187</v>
      </c>
      <c r="H8320">
        <v>206</v>
      </c>
      <c r="I8320">
        <v>5</v>
      </c>
      <c r="J8320">
        <v>-4</v>
      </c>
      <c r="K8320">
        <v>1.4</v>
      </c>
      <c r="L8320">
        <v>57.15</v>
      </c>
      <c r="M8320">
        <f t="shared" si="1032"/>
        <v>14.723360795025364</v>
      </c>
      <c r="N8320" s="3">
        <f t="shared" si="1039"/>
        <v>346.50050000001789</v>
      </c>
      <c r="O8320" s="1" t="s">
        <v>3741</v>
      </c>
      <c r="P8320">
        <v>0.2</v>
      </c>
      <c r="Q8320">
        <f t="shared" si="1033"/>
        <v>0.5</v>
      </c>
      <c r="R8320">
        <f t="shared" si="1034"/>
        <v>0.31732650285251396</v>
      </c>
      <c r="S8320">
        <f t="shared" si="1035"/>
        <v>16.319819120097726</v>
      </c>
      <c r="T8320">
        <f t="shared" si="1036"/>
        <v>11.288854764074935</v>
      </c>
      <c r="U8320">
        <f t="shared" si="1037"/>
        <v>14.723360795025364</v>
      </c>
      <c r="V8320">
        <f t="shared" si="1038"/>
        <v>142.75358079419027</v>
      </c>
    </row>
    <row r="8321" spans="1:22" x14ac:dyDescent="0.35">
      <c r="A8321">
        <v>1999</v>
      </c>
      <c r="B8321">
        <v>12</v>
      </c>
      <c r="C8321">
        <v>13</v>
      </c>
      <c r="D8321">
        <v>13</v>
      </c>
      <c r="E8321">
        <v>30</v>
      </c>
      <c r="F8321">
        <v>93</v>
      </c>
      <c r="G8321">
        <v>176</v>
      </c>
      <c r="H8321">
        <v>213</v>
      </c>
      <c r="I8321">
        <v>5</v>
      </c>
      <c r="J8321">
        <v>-4</v>
      </c>
      <c r="K8321">
        <v>1.3</v>
      </c>
      <c r="L8321">
        <v>58.45</v>
      </c>
      <c r="M8321">
        <f t="shared" si="1032"/>
        <v>16.229745350583094</v>
      </c>
      <c r="N8321" s="3">
        <f t="shared" si="1039"/>
        <v>346.54216666668458</v>
      </c>
      <c r="O8321" s="1" t="s">
        <v>3742</v>
      </c>
      <c r="P8321">
        <v>0.2</v>
      </c>
      <c r="Q8321">
        <f t="shared" si="1033"/>
        <v>0.54166666666666663</v>
      </c>
      <c r="R8321">
        <f t="shared" si="1034"/>
        <v>0.31767270004858006</v>
      </c>
      <c r="S8321">
        <f t="shared" si="1035"/>
        <v>18.072224773525516</v>
      </c>
      <c r="T8321">
        <f t="shared" si="1036"/>
        <v>12.272294774313558</v>
      </c>
      <c r="U8321">
        <f t="shared" si="1037"/>
        <v>16.229745350583094</v>
      </c>
      <c r="V8321">
        <f t="shared" si="1038"/>
        <v>95.911365010027765</v>
      </c>
    </row>
    <row r="8322" spans="1:22" x14ac:dyDescent="0.35">
      <c r="A8322">
        <v>1999</v>
      </c>
      <c r="B8322">
        <v>12</v>
      </c>
      <c r="C8322">
        <v>13</v>
      </c>
      <c r="D8322">
        <v>14</v>
      </c>
      <c r="E8322">
        <v>30</v>
      </c>
      <c r="F8322">
        <v>0</v>
      </c>
      <c r="G8322">
        <v>70</v>
      </c>
      <c r="H8322">
        <v>70</v>
      </c>
      <c r="I8322">
        <v>4</v>
      </c>
      <c r="J8322">
        <v>-4</v>
      </c>
      <c r="K8322">
        <v>1.1000000000000001</v>
      </c>
      <c r="L8322">
        <v>61.28</v>
      </c>
      <c r="M8322">
        <f t="shared" si="1032"/>
        <v>7.0377248112962318</v>
      </c>
      <c r="N8322" s="3">
        <f t="shared" si="1039"/>
        <v>346.58383333335127</v>
      </c>
      <c r="O8322" s="1" t="s">
        <v>686</v>
      </c>
      <c r="P8322">
        <v>0.2</v>
      </c>
      <c r="Q8322">
        <f t="shared" si="1033"/>
        <v>0.58333333333333337</v>
      </c>
      <c r="R8322">
        <f t="shared" si="1034"/>
        <v>0.31837393603252073</v>
      </c>
      <c r="S8322">
        <f t="shared" si="1035"/>
        <v>7.5354061126106613</v>
      </c>
      <c r="T8322">
        <f t="shared" si="1036"/>
        <v>5.972208736856909</v>
      </c>
      <c r="U8322">
        <f t="shared" si="1037"/>
        <v>7.0377248112962318</v>
      </c>
      <c r="V8322">
        <f t="shared" si="1038"/>
        <v>291.61511035910087</v>
      </c>
    </row>
    <row r="8323" spans="1:22" x14ac:dyDescent="0.35">
      <c r="A8323">
        <v>1999</v>
      </c>
      <c r="B8323">
        <v>12</v>
      </c>
      <c r="C8323">
        <v>13</v>
      </c>
      <c r="D8323">
        <v>15</v>
      </c>
      <c r="E8323">
        <v>30</v>
      </c>
      <c r="F8323">
        <v>654</v>
      </c>
      <c r="G8323">
        <v>41</v>
      </c>
      <c r="H8323">
        <v>150</v>
      </c>
      <c r="I8323">
        <v>3</v>
      </c>
      <c r="J8323">
        <v>-5</v>
      </c>
      <c r="K8323">
        <v>0.8</v>
      </c>
      <c r="L8323">
        <v>64.180000000000007</v>
      </c>
      <c r="M8323">
        <f t="shared" si="1032"/>
        <v>22.289242735766894</v>
      </c>
      <c r="N8323" s="3">
        <f t="shared" si="1039"/>
        <v>346.62550000001795</v>
      </c>
      <c r="O8323" s="1" t="s">
        <v>3743</v>
      </c>
      <c r="P8323">
        <v>0.2</v>
      </c>
      <c r="Q8323">
        <f t="shared" si="1033"/>
        <v>0.625</v>
      </c>
      <c r="R8323">
        <f t="shared" si="1034"/>
        <v>0.31944842838348153</v>
      </c>
      <c r="S8323">
        <f t="shared" si="1035"/>
        <v>25.442368465333786</v>
      </c>
      <c r="T8323">
        <f t="shared" si="1036"/>
        <v>15.571837107509339</v>
      </c>
      <c r="U8323">
        <f t="shared" si="1037"/>
        <v>22.289242735766894</v>
      </c>
      <c r="V8323">
        <f t="shared" si="1038"/>
        <v>229.06118496952041</v>
      </c>
    </row>
    <row r="8324" spans="1:22" x14ac:dyDescent="0.35">
      <c r="A8324">
        <v>1999</v>
      </c>
      <c r="B8324">
        <v>12</v>
      </c>
      <c r="C8324">
        <v>13</v>
      </c>
      <c r="D8324">
        <v>16</v>
      </c>
      <c r="E8324">
        <v>30</v>
      </c>
      <c r="F8324">
        <v>0</v>
      </c>
      <c r="G8324">
        <v>0</v>
      </c>
      <c r="H8324">
        <v>0</v>
      </c>
      <c r="I8324">
        <v>1</v>
      </c>
      <c r="J8324">
        <v>-7</v>
      </c>
      <c r="K8324">
        <v>1</v>
      </c>
      <c r="L8324">
        <v>57.92</v>
      </c>
      <c r="M8324">
        <f t="shared" si="1032"/>
        <v>1</v>
      </c>
      <c r="N8324" s="3">
        <f t="shared" si="1039"/>
        <v>346.66716666668464</v>
      </c>
      <c r="O8324">
        <v>0</v>
      </c>
      <c r="P8324">
        <v>0.2</v>
      </c>
      <c r="Q8324">
        <f t="shared" si="1033"/>
        <v>0.66666666666666663</v>
      </c>
      <c r="R8324" t="str">
        <f t="shared" si="1034"/>
        <v/>
      </c>
      <c r="S8324">
        <f t="shared" si="1035"/>
        <v>1</v>
      </c>
      <c r="T8324">
        <f t="shared" si="1036"/>
        <v>1</v>
      </c>
      <c r="U8324">
        <f t="shared" si="1037"/>
        <v>1</v>
      </c>
      <c r="V8324">
        <f t="shared" si="1038"/>
        <v>0</v>
      </c>
    </row>
    <row r="8325" spans="1:22" x14ac:dyDescent="0.35">
      <c r="A8325">
        <v>1999</v>
      </c>
      <c r="B8325">
        <v>12</v>
      </c>
      <c r="C8325">
        <v>13</v>
      </c>
      <c r="D8325">
        <v>17</v>
      </c>
      <c r="E8325">
        <v>30</v>
      </c>
      <c r="F8325">
        <v>0</v>
      </c>
      <c r="G8325">
        <v>0</v>
      </c>
      <c r="H8325">
        <v>0</v>
      </c>
      <c r="I8325">
        <v>0</v>
      </c>
      <c r="J8325">
        <v>-8</v>
      </c>
      <c r="K8325">
        <v>1.3</v>
      </c>
      <c r="L8325">
        <v>58.75</v>
      </c>
      <c r="M8325">
        <f t="shared" ref="M8325:M8388" si="1040">+I8325+O8325*EXP(-2.98-0.0471*K8325*1.7)+1*O8325/1000</f>
        <v>0</v>
      </c>
      <c r="N8325" s="3">
        <f t="shared" si="1039"/>
        <v>346.70883333335132</v>
      </c>
      <c r="O8325">
        <v>0</v>
      </c>
      <c r="P8325">
        <v>0.2</v>
      </c>
      <c r="Q8325">
        <f t="shared" ref="Q8325:Q8388" si="1041">+D8325/24</f>
        <v>0.70833333333333337</v>
      </c>
      <c r="R8325" t="str">
        <f t="shared" ref="R8325:R8388" si="1042">+IF(O8325&gt;100,IF(I8325&gt;0,(S8325-M8325)/(S8325-T8325),""),"")</f>
        <v/>
      </c>
      <c r="S8325">
        <f t="shared" ref="S8325:S8388" si="1043">I8325+O8325*EXP(-2.81-0.0455*K8325*1.7)</f>
        <v>0</v>
      </c>
      <c r="T8325">
        <f t="shared" ref="T8325:T8388" si="1044">I8325+O8325*EXP(-3.47-0.0594*K8325*1.7)+3*O8325/1000</f>
        <v>0</v>
      </c>
      <c r="U8325">
        <f t="shared" ref="U8325:U8388" si="1045">+I8325+O8325*EXP(-2.98-0.0471*K8325*1.7)+1*O8325/1000</f>
        <v>0</v>
      </c>
      <c r="V8325">
        <f t="shared" ref="V8325:V8388" si="1046">+IF((SIN(23.45*PI()/180*SIN(2*PI()*(284+N8325)/365.25))*SIN($F$2*PI()/180)*COS($AU$2*PI()/180)+SIN(23.45*PI()/180*SIN(2*PI()*(284+N8325)/365.25))*COS($F$2*PI()/180)*SIN($AU$2*PI()/180)*COS($AV$2*PI()/180)+COS(23.45*PI()/180*SIN(2*PI()*(284+N8325)/365.25))*COS($F$2*PI()/180)*COS($AU$2*PI()/180)*COS(Q8325*2*PI()-PI())-COS(23.45*PI()/180*SIN(2*PI()*(284+N8325)/365.25))*SIN($F$2*PI()/180)*SIN($AU$2*PI()/180)*COS($AV$2*PI()/180)*COS(Q8325*2*PI()-PI())-COS(23.45*PI()/180*SIN(2*PI()*(284+N8325)/365.25))*SIN($AU$2*PI()/180)*SIN($AV$2*PI()/180)*SIN(Q8325*2*PI()-PI()))&gt;0,(F8326+F8325)*COS(ACOS(SIN(23.45*PI()/180*SIN(2*PI()*(284+N8325)/365.25))*SIN($F$2*PI()/180)*COS($AU$2*PI()/180)+SIN(23.45*PI()/180*SIN(2*PI()*(284+N8325)/365.25))*COS($F$2*PI()/180)*SIN($AU$2*PI()/180)*COS($AV$2*PI()/180)+COS(23.45*PI()/180*SIN(2*PI()*(284+N8325)/365.25))*COS($F$2*PI()/180)*COS($AU$2*PI()/180)*COS(Q8325*2*PI()-PI())-COS(23.45*PI()/180*SIN(2*PI()*(284+N8325)/365.25))*SIN($F$2*PI()/180)*SIN($AU$2*PI()/180)*COS($AV$2*PI()/180)*COS(Q8325*2*PI()-PI())-COS(23.45*PI()/180*SIN(2*PI()*(284+N8325)/365.25))*SIN($AU$2*PI()/180)*SIN($AV$2*PI()/180)*SIN(Q8325*2*PI()-PI())))/2+(G8326+G8325)*(1+COS($AU$2))/4+(H8326+H8325)*P8325*(1-COS($AU$2))/4,(G8326+G8325)*(1+COS($AU$2))/4+(H8326+H8325)*P8325*(1-COS($AU$2))/4)</f>
        <v>0</v>
      </c>
    </row>
    <row r="8326" spans="1:22" x14ac:dyDescent="0.35">
      <c r="A8326">
        <v>1999</v>
      </c>
      <c r="B8326">
        <v>12</v>
      </c>
      <c r="C8326">
        <v>13</v>
      </c>
      <c r="D8326">
        <v>18</v>
      </c>
      <c r="E8326">
        <v>30</v>
      </c>
      <c r="F8326">
        <v>0</v>
      </c>
      <c r="G8326">
        <v>0</v>
      </c>
      <c r="H8326">
        <v>0</v>
      </c>
      <c r="I8326">
        <v>0</v>
      </c>
      <c r="J8326">
        <v>-7</v>
      </c>
      <c r="K8326">
        <v>1.6</v>
      </c>
      <c r="L8326">
        <v>64.22</v>
      </c>
      <c r="M8326">
        <f t="shared" si="1040"/>
        <v>0</v>
      </c>
      <c r="N8326" s="3">
        <f t="shared" ref="N8326:N8389" si="1047">+N8325+1/24</f>
        <v>346.75050000001801</v>
      </c>
      <c r="O8326">
        <v>0</v>
      </c>
      <c r="P8326">
        <v>0.2</v>
      </c>
      <c r="Q8326">
        <f t="shared" si="1041"/>
        <v>0.75</v>
      </c>
      <c r="R8326" t="str">
        <f t="shared" si="1042"/>
        <v/>
      </c>
      <c r="S8326">
        <f t="shared" si="1043"/>
        <v>0</v>
      </c>
      <c r="T8326">
        <f t="shared" si="1044"/>
        <v>0</v>
      </c>
      <c r="U8326">
        <f t="shared" si="1045"/>
        <v>0</v>
      </c>
      <c r="V8326">
        <f t="shared" si="1046"/>
        <v>0</v>
      </c>
    </row>
    <row r="8327" spans="1:22" x14ac:dyDescent="0.35">
      <c r="A8327">
        <v>1999</v>
      </c>
      <c r="B8327">
        <v>12</v>
      </c>
      <c r="C8327">
        <v>13</v>
      </c>
      <c r="D8327">
        <v>19</v>
      </c>
      <c r="E8327">
        <v>30</v>
      </c>
      <c r="F8327">
        <v>0</v>
      </c>
      <c r="G8327">
        <v>0</v>
      </c>
      <c r="H8327">
        <v>0</v>
      </c>
      <c r="I8327">
        <v>0</v>
      </c>
      <c r="J8327">
        <v>-7</v>
      </c>
      <c r="K8327">
        <v>2</v>
      </c>
      <c r="L8327" s="1" t="s">
        <v>264</v>
      </c>
      <c r="M8327">
        <f t="shared" si="1040"/>
        <v>0</v>
      </c>
      <c r="N8327" s="3">
        <f t="shared" si="1047"/>
        <v>346.79216666668469</v>
      </c>
      <c r="O8327">
        <v>0</v>
      </c>
      <c r="P8327">
        <v>0.2</v>
      </c>
      <c r="Q8327">
        <f t="shared" si="1041"/>
        <v>0.79166666666666663</v>
      </c>
      <c r="R8327" t="str">
        <f t="shared" si="1042"/>
        <v/>
      </c>
      <c r="S8327">
        <f t="shared" si="1043"/>
        <v>0</v>
      </c>
      <c r="T8327">
        <f t="shared" si="1044"/>
        <v>0</v>
      </c>
      <c r="U8327">
        <f t="shared" si="1045"/>
        <v>0</v>
      </c>
      <c r="V8327">
        <f t="shared" si="1046"/>
        <v>0</v>
      </c>
    </row>
    <row r="8328" spans="1:22" x14ac:dyDescent="0.35">
      <c r="A8328">
        <v>1999</v>
      </c>
      <c r="B8328">
        <v>12</v>
      </c>
      <c r="C8328">
        <v>13</v>
      </c>
      <c r="D8328">
        <v>20</v>
      </c>
      <c r="E8328">
        <v>30</v>
      </c>
      <c r="F8328">
        <v>0</v>
      </c>
      <c r="G8328">
        <v>0</v>
      </c>
      <c r="H8328">
        <v>0</v>
      </c>
      <c r="I8328">
        <v>0</v>
      </c>
      <c r="J8328">
        <v>-7</v>
      </c>
      <c r="K8328" s="1" t="s">
        <v>116</v>
      </c>
      <c r="L8328">
        <v>68.84</v>
      </c>
      <c r="M8328">
        <f t="shared" si="1040"/>
        <v>0</v>
      </c>
      <c r="N8328" s="3">
        <f t="shared" si="1047"/>
        <v>346.83383333335138</v>
      </c>
      <c r="O8328">
        <v>0</v>
      </c>
      <c r="P8328">
        <v>0.2</v>
      </c>
      <c r="Q8328">
        <f t="shared" si="1041"/>
        <v>0.83333333333333337</v>
      </c>
      <c r="R8328" t="str">
        <f t="shared" si="1042"/>
        <v/>
      </c>
      <c r="S8328">
        <f t="shared" si="1043"/>
        <v>0</v>
      </c>
      <c r="T8328">
        <f t="shared" si="1044"/>
        <v>0</v>
      </c>
      <c r="U8328">
        <f t="shared" si="1045"/>
        <v>0</v>
      </c>
      <c r="V8328">
        <f t="shared" si="1046"/>
        <v>0</v>
      </c>
    </row>
    <row r="8329" spans="1:22" x14ac:dyDescent="0.35">
      <c r="A8329">
        <v>1999</v>
      </c>
      <c r="B8329">
        <v>12</v>
      </c>
      <c r="C8329">
        <v>13</v>
      </c>
      <c r="D8329">
        <v>21</v>
      </c>
      <c r="E8329">
        <v>30</v>
      </c>
      <c r="F8329">
        <v>0</v>
      </c>
      <c r="G8329">
        <v>0</v>
      </c>
      <c r="H8329">
        <v>0</v>
      </c>
      <c r="I8329">
        <v>0</v>
      </c>
      <c r="J8329">
        <v>-9</v>
      </c>
      <c r="K8329" s="1" t="s">
        <v>128</v>
      </c>
      <c r="L8329">
        <v>60.79</v>
      </c>
      <c r="M8329">
        <f t="shared" si="1040"/>
        <v>0</v>
      </c>
      <c r="N8329" s="3">
        <f t="shared" si="1047"/>
        <v>346.87550000001806</v>
      </c>
      <c r="O8329">
        <v>0</v>
      </c>
      <c r="P8329">
        <v>0.2</v>
      </c>
      <c r="Q8329">
        <f t="shared" si="1041"/>
        <v>0.875</v>
      </c>
      <c r="R8329" t="str">
        <f t="shared" si="1042"/>
        <v/>
      </c>
      <c r="S8329">
        <f t="shared" si="1043"/>
        <v>0</v>
      </c>
      <c r="T8329">
        <f t="shared" si="1044"/>
        <v>0</v>
      </c>
      <c r="U8329">
        <f t="shared" si="1045"/>
        <v>0</v>
      </c>
      <c r="V8329">
        <f t="shared" si="1046"/>
        <v>0</v>
      </c>
    </row>
    <row r="8330" spans="1:22" x14ac:dyDescent="0.35">
      <c r="A8330">
        <v>1999</v>
      </c>
      <c r="B8330">
        <v>12</v>
      </c>
      <c r="C8330">
        <v>13</v>
      </c>
      <c r="D8330">
        <v>22</v>
      </c>
      <c r="E8330">
        <v>30</v>
      </c>
      <c r="F8330">
        <v>0</v>
      </c>
      <c r="G8330">
        <v>0</v>
      </c>
      <c r="H8330">
        <v>0</v>
      </c>
      <c r="I8330">
        <v>-1</v>
      </c>
      <c r="J8330">
        <v>-11</v>
      </c>
      <c r="K8330" s="1" t="s">
        <v>108</v>
      </c>
      <c r="L8330">
        <v>55.4</v>
      </c>
      <c r="M8330">
        <f t="shared" si="1040"/>
        <v>-1</v>
      </c>
      <c r="N8330" s="3">
        <f t="shared" si="1047"/>
        <v>346.91716666668475</v>
      </c>
      <c r="O8330">
        <v>0</v>
      </c>
      <c r="P8330">
        <v>0.2</v>
      </c>
      <c r="Q8330">
        <f t="shared" si="1041"/>
        <v>0.91666666666666663</v>
      </c>
      <c r="R8330" t="str">
        <f t="shared" si="1042"/>
        <v/>
      </c>
      <c r="S8330">
        <f t="shared" si="1043"/>
        <v>-1</v>
      </c>
      <c r="T8330">
        <f t="shared" si="1044"/>
        <v>-1</v>
      </c>
      <c r="U8330">
        <f t="shared" si="1045"/>
        <v>-1</v>
      </c>
      <c r="V8330">
        <f t="shared" si="1046"/>
        <v>0</v>
      </c>
    </row>
    <row r="8331" spans="1:22" x14ac:dyDescent="0.35">
      <c r="A8331">
        <v>1999</v>
      </c>
      <c r="B8331">
        <v>12</v>
      </c>
      <c r="C8331">
        <v>13</v>
      </c>
      <c r="D8331">
        <v>23</v>
      </c>
      <c r="E8331">
        <v>30</v>
      </c>
      <c r="F8331">
        <v>0</v>
      </c>
      <c r="G8331">
        <v>0</v>
      </c>
      <c r="H8331">
        <v>0</v>
      </c>
      <c r="I8331">
        <v>-2</v>
      </c>
      <c r="J8331">
        <v>-13</v>
      </c>
      <c r="K8331">
        <v>5.4</v>
      </c>
      <c r="L8331">
        <v>53.22</v>
      </c>
      <c r="M8331">
        <f t="shared" si="1040"/>
        <v>-2</v>
      </c>
      <c r="N8331" s="3">
        <f t="shared" si="1047"/>
        <v>346.95883333335144</v>
      </c>
      <c r="O8331">
        <v>0</v>
      </c>
      <c r="P8331">
        <v>0.2</v>
      </c>
      <c r="Q8331">
        <f t="shared" si="1041"/>
        <v>0.95833333333333337</v>
      </c>
      <c r="R8331" t="str">
        <f t="shared" si="1042"/>
        <v/>
      </c>
      <c r="S8331">
        <f t="shared" si="1043"/>
        <v>-2</v>
      </c>
      <c r="T8331">
        <f t="shared" si="1044"/>
        <v>-2</v>
      </c>
      <c r="U8331">
        <f t="shared" si="1045"/>
        <v>-2</v>
      </c>
      <c r="V8331">
        <f t="shared" si="1046"/>
        <v>0</v>
      </c>
    </row>
    <row r="8332" spans="1:22" x14ac:dyDescent="0.35">
      <c r="A8332">
        <v>1999</v>
      </c>
      <c r="B8332">
        <v>12</v>
      </c>
      <c r="C8332">
        <v>14</v>
      </c>
      <c r="D8332">
        <v>0</v>
      </c>
      <c r="E8332">
        <v>30</v>
      </c>
      <c r="F8332">
        <v>0</v>
      </c>
      <c r="G8332">
        <v>0</v>
      </c>
      <c r="H8332">
        <v>0</v>
      </c>
      <c r="I8332">
        <v>-3</v>
      </c>
      <c r="J8332">
        <v>-13</v>
      </c>
      <c r="K8332">
        <v>5.2</v>
      </c>
      <c r="L8332">
        <v>52.08</v>
      </c>
      <c r="M8332">
        <f t="shared" si="1040"/>
        <v>-3</v>
      </c>
      <c r="N8332" s="3">
        <f t="shared" si="1047"/>
        <v>347.00050000001812</v>
      </c>
      <c r="O8332">
        <v>0</v>
      </c>
      <c r="P8332">
        <v>0.2</v>
      </c>
      <c r="Q8332">
        <f t="shared" si="1041"/>
        <v>0</v>
      </c>
      <c r="R8332" t="str">
        <f t="shared" si="1042"/>
        <v/>
      </c>
      <c r="S8332">
        <f t="shared" si="1043"/>
        <v>-3</v>
      </c>
      <c r="T8332">
        <f t="shared" si="1044"/>
        <v>-3</v>
      </c>
      <c r="U8332">
        <f t="shared" si="1045"/>
        <v>-3</v>
      </c>
      <c r="V8332">
        <f t="shared" si="1046"/>
        <v>0</v>
      </c>
    </row>
    <row r="8333" spans="1:22" x14ac:dyDescent="0.35">
      <c r="A8333">
        <v>1999</v>
      </c>
      <c r="B8333">
        <v>12</v>
      </c>
      <c r="C8333">
        <v>14</v>
      </c>
      <c r="D8333">
        <v>1</v>
      </c>
      <c r="E8333">
        <v>30</v>
      </c>
      <c r="F8333">
        <v>0</v>
      </c>
      <c r="G8333">
        <v>0</v>
      </c>
      <c r="H8333">
        <v>0</v>
      </c>
      <c r="I8333">
        <v>-3</v>
      </c>
      <c r="J8333">
        <v>-12</v>
      </c>
      <c r="K8333" s="1" t="s">
        <v>128</v>
      </c>
      <c r="L8333">
        <v>58.86</v>
      </c>
      <c r="M8333">
        <f t="shared" si="1040"/>
        <v>-3</v>
      </c>
      <c r="N8333" s="3">
        <f t="shared" si="1047"/>
        <v>347.04216666668481</v>
      </c>
      <c r="O8333">
        <v>0</v>
      </c>
      <c r="P8333">
        <v>0.2</v>
      </c>
      <c r="Q8333">
        <f t="shared" si="1041"/>
        <v>4.1666666666666664E-2</v>
      </c>
      <c r="R8333" t="str">
        <f t="shared" si="1042"/>
        <v/>
      </c>
      <c r="S8333">
        <f t="shared" si="1043"/>
        <v>-3</v>
      </c>
      <c r="T8333">
        <f t="shared" si="1044"/>
        <v>-3</v>
      </c>
      <c r="U8333">
        <f t="shared" si="1045"/>
        <v>-3</v>
      </c>
      <c r="V8333">
        <f t="shared" si="1046"/>
        <v>0</v>
      </c>
    </row>
    <row r="8334" spans="1:22" x14ac:dyDescent="0.35">
      <c r="A8334">
        <v>1999</v>
      </c>
      <c r="B8334">
        <v>12</v>
      </c>
      <c r="C8334">
        <v>14</v>
      </c>
      <c r="D8334">
        <v>2</v>
      </c>
      <c r="E8334">
        <v>30</v>
      </c>
      <c r="F8334">
        <v>0</v>
      </c>
      <c r="G8334">
        <v>0</v>
      </c>
      <c r="H8334">
        <v>0</v>
      </c>
      <c r="I8334">
        <v>-4</v>
      </c>
      <c r="J8334">
        <v>-12</v>
      </c>
      <c r="K8334">
        <v>5.5</v>
      </c>
      <c r="L8334">
        <v>60.31</v>
      </c>
      <c r="M8334">
        <f t="shared" si="1040"/>
        <v>-4</v>
      </c>
      <c r="N8334" s="3">
        <f t="shared" si="1047"/>
        <v>347.08383333335149</v>
      </c>
      <c r="O8334">
        <v>0</v>
      </c>
      <c r="P8334">
        <v>0.2</v>
      </c>
      <c r="Q8334">
        <f t="shared" si="1041"/>
        <v>8.3333333333333329E-2</v>
      </c>
      <c r="R8334" t="str">
        <f t="shared" si="1042"/>
        <v/>
      </c>
      <c r="S8334">
        <f t="shared" si="1043"/>
        <v>-4</v>
      </c>
      <c r="T8334">
        <f t="shared" si="1044"/>
        <v>-4</v>
      </c>
      <c r="U8334">
        <f t="shared" si="1045"/>
        <v>-4</v>
      </c>
      <c r="V8334">
        <f t="shared" si="1046"/>
        <v>0</v>
      </c>
    </row>
    <row r="8335" spans="1:22" x14ac:dyDescent="0.35">
      <c r="A8335">
        <v>1999</v>
      </c>
      <c r="B8335">
        <v>12</v>
      </c>
      <c r="C8335">
        <v>14</v>
      </c>
      <c r="D8335">
        <v>3</v>
      </c>
      <c r="E8335">
        <v>30</v>
      </c>
      <c r="F8335">
        <v>0</v>
      </c>
      <c r="G8335">
        <v>0</v>
      </c>
      <c r="H8335">
        <v>0</v>
      </c>
      <c r="I8335">
        <v>-4</v>
      </c>
      <c r="J8335">
        <v>-12</v>
      </c>
      <c r="K8335">
        <v>5.5</v>
      </c>
      <c r="L8335">
        <v>63.95</v>
      </c>
      <c r="M8335">
        <f t="shared" si="1040"/>
        <v>-4</v>
      </c>
      <c r="N8335" s="3">
        <f t="shared" si="1047"/>
        <v>347.12550000001818</v>
      </c>
      <c r="O8335">
        <v>0</v>
      </c>
      <c r="P8335">
        <v>0.2</v>
      </c>
      <c r="Q8335">
        <f t="shared" si="1041"/>
        <v>0.125</v>
      </c>
      <c r="R8335" t="str">
        <f t="shared" si="1042"/>
        <v/>
      </c>
      <c r="S8335">
        <f t="shared" si="1043"/>
        <v>-4</v>
      </c>
      <c r="T8335">
        <f t="shared" si="1044"/>
        <v>-4</v>
      </c>
      <c r="U8335">
        <f t="shared" si="1045"/>
        <v>-4</v>
      </c>
      <c r="V8335">
        <f t="shared" si="1046"/>
        <v>0</v>
      </c>
    </row>
    <row r="8336" spans="1:22" x14ac:dyDescent="0.35">
      <c r="A8336">
        <v>1999</v>
      </c>
      <c r="B8336">
        <v>12</v>
      </c>
      <c r="C8336">
        <v>14</v>
      </c>
      <c r="D8336">
        <v>4</v>
      </c>
      <c r="E8336">
        <v>30</v>
      </c>
      <c r="F8336">
        <v>0</v>
      </c>
      <c r="G8336">
        <v>0</v>
      </c>
      <c r="H8336">
        <v>0</v>
      </c>
      <c r="I8336">
        <v>-5</v>
      </c>
      <c r="J8336">
        <v>-13</v>
      </c>
      <c r="K8336">
        <v>5.5</v>
      </c>
      <c r="L8336">
        <v>60.94</v>
      </c>
      <c r="M8336">
        <f t="shared" si="1040"/>
        <v>-5</v>
      </c>
      <c r="N8336" s="3">
        <f t="shared" si="1047"/>
        <v>347.16716666668486</v>
      </c>
      <c r="O8336">
        <v>0</v>
      </c>
      <c r="P8336">
        <v>0.2</v>
      </c>
      <c r="Q8336">
        <f t="shared" si="1041"/>
        <v>0.16666666666666666</v>
      </c>
      <c r="R8336" t="str">
        <f t="shared" si="1042"/>
        <v/>
      </c>
      <c r="S8336">
        <f t="shared" si="1043"/>
        <v>-5</v>
      </c>
      <c r="T8336">
        <f t="shared" si="1044"/>
        <v>-5</v>
      </c>
      <c r="U8336">
        <f t="shared" si="1045"/>
        <v>-5</v>
      </c>
      <c r="V8336">
        <f t="shared" si="1046"/>
        <v>0</v>
      </c>
    </row>
    <row r="8337" spans="1:22" x14ac:dyDescent="0.35">
      <c r="A8337">
        <v>1999</v>
      </c>
      <c r="B8337">
        <v>12</v>
      </c>
      <c r="C8337">
        <v>14</v>
      </c>
      <c r="D8337">
        <v>5</v>
      </c>
      <c r="E8337">
        <v>30</v>
      </c>
      <c r="F8337">
        <v>0</v>
      </c>
      <c r="G8337">
        <v>0</v>
      </c>
      <c r="H8337">
        <v>0</v>
      </c>
      <c r="I8337">
        <v>-5</v>
      </c>
      <c r="J8337">
        <v>-14</v>
      </c>
      <c r="K8337" s="1" t="s">
        <v>111</v>
      </c>
      <c r="L8337">
        <v>60.8</v>
      </c>
      <c r="M8337">
        <f t="shared" si="1040"/>
        <v>-5</v>
      </c>
      <c r="N8337" s="3">
        <f t="shared" si="1047"/>
        <v>347.20883333335155</v>
      </c>
      <c r="O8337">
        <v>0</v>
      </c>
      <c r="P8337">
        <v>0.2</v>
      </c>
      <c r="Q8337">
        <f t="shared" si="1041"/>
        <v>0.20833333333333334</v>
      </c>
      <c r="R8337" t="str">
        <f t="shared" si="1042"/>
        <v/>
      </c>
      <c r="S8337">
        <f t="shared" si="1043"/>
        <v>-5</v>
      </c>
      <c r="T8337">
        <f t="shared" si="1044"/>
        <v>-5</v>
      </c>
      <c r="U8337">
        <f t="shared" si="1045"/>
        <v>-5</v>
      </c>
      <c r="V8337">
        <f t="shared" si="1046"/>
        <v>0</v>
      </c>
    </row>
    <row r="8338" spans="1:22" x14ac:dyDescent="0.35">
      <c r="A8338">
        <v>1999</v>
      </c>
      <c r="B8338">
        <v>12</v>
      </c>
      <c r="C8338">
        <v>14</v>
      </c>
      <c r="D8338">
        <v>6</v>
      </c>
      <c r="E8338">
        <v>30</v>
      </c>
      <c r="F8338">
        <v>0</v>
      </c>
      <c r="G8338">
        <v>0</v>
      </c>
      <c r="H8338">
        <v>0</v>
      </c>
      <c r="I8338">
        <v>-6</v>
      </c>
      <c r="J8338">
        <v>-15</v>
      </c>
      <c r="K8338" s="1" t="s">
        <v>111</v>
      </c>
      <c r="L8338">
        <v>54.07</v>
      </c>
      <c r="M8338">
        <f t="shared" si="1040"/>
        <v>-6</v>
      </c>
      <c r="N8338" s="3">
        <f t="shared" si="1047"/>
        <v>347.25050000001823</v>
      </c>
      <c r="O8338">
        <v>0</v>
      </c>
      <c r="P8338">
        <v>0.2</v>
      </c>
      <c r="Q8338">
        <f t="shared" si="1041"/>
        <v>0.25</v>
      </c>
      <c r="R8338" t="str">
        <f t="shared" si="1042"/>
        <v/>
      </c>
      <c r="S8338">
        <f t="shared" si="1043"/>
        <v>-6</v>
      </c>
      <c r="T8338">
        <f t="shared" si="1044"/>
        <v>-6</v>
      </c>
      <c r="U8338">
        <f t="shared" si="1045"/>
        <v>-6</v>
      </c>
      <c r="V8338">
        <f t="shared" si="1046"/>
        <v>5.0686541293981691</v>
      </c>
    </row>
    <row r="8339" spans="1:22" x14ac:dyDescent="0.35">
      <c r="A8339">
        <v>1999</v>
      </c>
      <c r="B8339">
        <v>12</v>
      </c>
      <c r="C8339">
        <v>14</v>
      </c>
      <c r="D8339">
        <v>7</v>
      </c>
      <c r="E8339">
        <v>30</v>
      </c>
      <c r="F8339">
        <v>0</v>
      </c>
      <c r="G8339">
        <v>24</v>
      </c>
      <c r="H8339">
        <v>24</v>
      </c>
      <c r="I8339">
        <v>-6</v>
      </c>
      <c r="J8339">
        <v>-16</v>
      </c>
      <c r="K8339" s="1" t="s">
        <v>111</v>
      </c>
      <c r="L8339">
        <v>48.42</v>
      </c>
      <c r="M8339">
        <f t="shared" si="1040"/>
        <v>-5.2669627874278158</v>
      </c>
      <c r="N8339" s="3">
        <f t="shared" si="1047"/>
        <v>347.29216666668492</v>
      </c>
      <c r="O8339" s="1" t="s">
        <v>393</v>
      </c>
      <c r="P8339">
        <v>0.2</v>
      </c>
      <c r="Q8339">
        <f t="shared" si="1041"/>
        <v>0.29166666666666669</v>
      </c>
      <c r="R8339" t="str">
        <f t="shared" si="1042"/>
        <v/>
      </c>
      <c r="S8339">
        <f t="shared" si="1043"/>
        <v>-5.1441740351570004</v>
      </c>
      <c r="T8339">
        <f t="shared" si="1044"/>
        <v>-5.5467262572248792</v>
      </c>
      <c r="U8339">
        <f t="shared" si="1045"/>
        <v>-5.2669627874278158</v>
      </c>
      <c r="V8339">
        <f t="shared" si="1046"/>
        <v>112.20170455378779</v>
      </c>
    </row>
    <row r="8340" spans="1:22" x14ac:dyDescent="0.35">
      <c r="A8340">
        <v>1999</v>
      </c>
      <c r="B8340">
        <v>12</v>
      </c>
      <c r="C8340">
        <v>14</v>
      </c>
      <c r="D8340">
        <v>8</v>
      </c>
      <c r="E8340">
        <v>30</v>
      </c>
      <c r="F8340">
        <v>736</v>
      </c>
      <c r="G8340">
        <v>45</v>
      </c>
      <c r="H8340">
        <v>185</v>
      </c>
      <c r="I8340">
        <v>-5</v>
      </c>
      <c r="J8340">
        <v>-17</v>
      </c>
      <c r="K8340" s="1" t="s">
        <v>89</v>
      </c>
      <c r="L8340">
        <v>41.41</v>
      </c>
      <c r="M8340">
        <f t="shared" si="1040"/>
        <v>9.8372731495259842</v>
      </c>
      <c r="N8340" s="3">
        <f t="shared" si="1047"/>
        <v>347.33383333335161</v>
      </c>
      <c r="O8340" s="1" t="s">
        <v>3744</v>
      </c>
      <c r="P8340">
        <v>0.2</v>
      </c>
      <c r="Q8340">
        <f t="shared" si="1041"/>
        <v>0.33333333333333331</v>
      </c>
      <c r="R8340" t="str">
        <f t="shared" si="1042"/>
        <v/>
      </c>
      <c r="S8340">
        <f t="shared" si="1043"/>
        <v>12.325761771052751</v>
      </c>
      <c r="T8340">
        <f t="shared" si="1044"/>
        <v>4.1216755731211148</v>
      </c>
      <c r="U8340">
        <f t="shared" si="1045"/>
        <v>9.8372731495259842</v>
      </c>
      <c r="V8340">
        <f t="shared" si="1046"/>
        <v>427.90527412465929</v>
      </c>
    </row>
    <row r="8341" spans="1:22" x14ac:dyDescent="0.35">
      <c r="A8341">
        <v>1999</v>
      </c>
      <c r="B8341">
        <v>12</v>
      </c>
      <c r="C8341">
        <v>14</v>
      </c>
      <c r="D8341">
        <v>9</v>
      </c>
      <c r="E8341">
        <v>30</v>
      </c>
      <c r="F8341">
        <v>896</v>
      </c>
      <c r="G8341">
        <v>61</v>
      </c>
      <c r="H8341">
        <v>345</v>
      </c>
      <c r="I8341">
        <v>-4</v>
      </c>
      <c r="J8341">
        <v>-19</v>
      </c>
      <c r="K8341">
        <v>7</v>
      </c>
      <c r="L8341" s="1" t="s">
        <v>364</v>
      </c>
      <c r="M8341">
        <f t="shared" si="1040"/>
        <v>17.831154047896277</v>
      </c>
      <c r="N8341" s="3">
        <f t="shared" si="1047"/>
        <v>347.37550000001829</v>
      </c>
      <c r="O8341" s="1" t="s">
        <v>3745</v>
      </c>
      <c r="P8341">
        <v>0.2</v>
      </c>
      <c r="Q8341">
        <f t="shared" si="1041"/>
        <v>0.375</v>
      </c>
      <c r="R8341" t="str">
        <f t="shared" si="1042"/>
        <v/>
      </c>
      <c r="S8341">
        <f t="shared" si="1043"/>
        <v>21.494824335630991</v>
      </c>
      <c r="T8341">
        <f t="shared" si="1044"/>
        <v>9.3513241515225936</v>
      </c>
      <c r="U8341">
        <f t="shared" si="1045"/>
        <v>17.831154047896277</v>
      </c>
      <c r="V8341">
        <f t="shared" si="1046"/>
        <v>683.31109719457243</v>
      </c>
    </row>
    <row r="8342" spans="1:22" x14ac:dyDescent="0.35">
      <c r="A8342">
        <v>1999</v>
      </c>
      <c r="B8342">
        <v>12</v>
      </c>
      <c r="C8342">
        <v>14</v>
      </c>
      <c r="D8342">
        <v>10</v>
      </c>
      <c r="E8342">
        <v>30</v>
      </c>
      <c r="F8342">
        <v>973</v>
      </c>
      <c r="G8342">
        <v>67</v>
      </c>
      <c r="H8342">
        <v>463</v>
      </c>
      <c r="I8342">
        <v>-3</v>
      </c>
      <c r="J8342">
        <v>-20</v>
      </c>
      <c r="K8342">
        <v>7.4</v>
      </c>
      <c r="L8342">
        <v>28.38</v>
      </c>
      <c r="M8342">
        <f t="shared" si="1040"/>
        <v>23.346575178754591</v>
      </c>
      <c r="N8342" s="3">
        <f t="shared" si="1047"/>
        <v>347.41716666668498</v>
      </c>
      <c r="O8342" s="1" t="s">
        <v>3746</v>
      </c>
      <c r="P8342">
        <v>0.2</v>
      </c>
      <c r="Q8342">
        <f t="shared" si="1041"/>
        <v>0.41666666666666669</v>
      </c>
      <c r="R8342" t="str">
        <f t="shared" si="1042"/>
        <v/>
      </c>
      <c r="S8342">
        <f t="shared" si="1043"/>
        <v>27.768129499945221</v>
      </c>
      <c r="T8342">
        <f t="shared" si="1044"/>
        <v>13.068886818933082</v>
      </c>
      <c r="U8342">
        <f t="shared" si="1045"/>
        <v>23.346575178754591</v>
      </c>
      <c r="V8342">
        <f t="shared" si="1046"/>
        <v>878.28533211524007</v>
      </c>
    </row>
    <row r="8343" spans="1:22" x14ac:dyDescent="0.35">
      <c r="A8343">
        <v>1999</v>
      </c>
      <c r="B8343">
        <v>12</v>
      </c>
      <c r="C8343">
        <v>14</v>
      </c>
      <c r="D8343">
        <v>11</v>
      </c>
      <c r="E8343">
        <v>30</v>
      </c>
      <c r="F8343">
        <v>1008</v>
      </c>
      <c r="G8343">
        <v>69</v>
      </c>
      <c r="H8343">
        <v>523</v>
      </c>
      <c r="I8343">
        <v>-2</v>
      </c>
      <c r="J8343">
        <v>-21</v>
      </c>
      <c r="K8343">
        <v>7.6</v>
      </c>
      <c r="L8343">
        <v>27.23</v>
      </c>
      <c r="M8343">
        <f t="shared" si="1040"/>
        <v>26.5539926783268</v>
      </c>
      <c r="N8343" s="3">
        <f t="shared" si="1047"/>
        <v>347.45883333335166</v>
      </c>
      <c r="O8343" s="1" t="s">
        <v>3747</v>
      </c>
      <c r="P8343">
        <v>0.2</v>
      </c>
      <c r="Q8343">
        <f t="shared" si="1041"/>
        <v>0.45833333333333331</v>
      </c>
      <c r="R8343" t="str">
        <f t="shared" si="1042"/>
        <v/>
      </c>
      <c r="S8343">
        <f t="shared" si="1043"/>
        <v>31.345639358558351</v>
      </c>
      <c r="T8343">
        <f t="shared" si="1044"/>
        <v>15.392704052604376</v>
      </c>
      <c r="U8343">
        <f t="shared" si="1045"/>
        <v>26.5539926783268</v>
      </c>
      <c r="V8343">
        <f t="shared" si="1046"/>
        <v>989.35034158296867</v>
      </c>
    </row>
    <row r="8344" spans="1:22" x14ac:dyDescent="0.35">
      <c r="A8344">
        <v>1999</v>
      </c>
      <c r="B8344">
        <v>12</v>
      </c>
      <c r="C8344">
        <v>14</v>
      </c>
      <c r="D8344">
        <v>12</v>
      </c>
      <c r="E8344">
        <v>30</v>
      </c>
      <c r="F8344">
        <v>1009</v>
      </c>
      <c r="G8344">
        <v>68</v>
      </c>
      <c r="H8344">
        <v>519</v>
      </c>
      <c r="I8344">
        <v>-2</v>
      </c>
      <c r="J8344">
        <v>-21</v>
      </c>
      <c r="K8344">
        <v>7.6</v>
      </c>
      <c r="L8344">
        <v>24.81</v>
      </c>
      <c r="M8344">
        <f t="shared" si="1040"/>
        <v>26.410160829109152</v>
      </c>
      <c r="N8344" s="3">
        <f t="shared" si="1047"/>
        <v>347.50050000001835</v>
      </c>
      <c r="O8344" s="1" t="s">
        <v>3748</v>
      </c>
      <c r="P8344">
        <v>0.2</v>
      </c>
      <c r="Q8344">
        <f t="shared" si="1041"/>
        <v>0.5</v>
      </c>
      <c r="R8344" t="str">
        <f t="shared" si="1042"/>
        <v/>
      </c>
      <c r="S8344">
        <f t="shared" si="1043"/>
        <v>31.177671080835609</v>
      </c>
      <c r="T8344">
        <f t="shared" si="1044"/>
        <v>15.305093720313433</v>
      </c>
      <c r="U8344">
        <f t="shared" si="1045"/>
        <v>26.410160829109152</v>
      </c>
      <c r="V8344">
        <f t="shared" si="1046"/>
        <v>1001.0226896954487</v>
      </c>
    </row>
    <row r="8345" spans="1:22" x14ac:dyDescent="0.35">
      <c r="A8345">
        <v>1999</v>
      </c>
      <c r="B8345">
        <v>12</v>
      </c>
      <c r="C8345">
        <v>14</v>
      </c>
      <c r="D8345">
        <v>13</v>
      </c>
      <c r="E8345">
        <v>30</v>
      </c>
      <c r="F8345">
        <v>978</v>
      </c>
      <c r="G8345">
        <v>63</v>
      </c>
      <c r="H8345">
        <v>450</v>
      </c>
      <c r="I8345">
        <v>-2</v>
      </c>
      <c r="J8345">
        <v>-21</v>
      </c>
      <c r="K8345">
        <v>7.4</v>
      </c>
      <c r="L8345">
        <v>25.26</v>
      </c>
      <c r="M8345">
        <f t="shared" si="1040"/>
        <v>23.94945109001414</v>
      </c>
      <c r="N8345" s="3">
        <f t="shared" si="1047"/>
        <v>347.54216666668503</v>
      </c>
      <c r="O8345" s="1" t="s">
        <v>3749</v>
      </c>
      <c r="P8345">
        <v>0.2</v>
      </c>
      <c r="Q8345">
        <f t="shared" si="1041"/>
        <v>0.54166666666666663</v>
      </c>
      <c r="R8345" t="str">
        <f t="shared" si="1042"/>
        <v/>
      </c>
      <c r="S8345">
        <f t="shared" si="1043"/>
        <v>28.304358960244603</v>
      </c>
      <c r="T8345">
        <f t="shared" si="1044"/>
        <v>13.826679169864976</v>
      </c>
      <c r="U8345">
        <f t="shared" si="1045"/>
        <v>23.94945109001414</v>
      </c>
      <c r="V8345">
        <f t="shared" si="1046"/>
        <v>907.42883726778666</v>
      </c>
    </row>
    <row r="8346" spans="1:22" x14ac:dyDescent="0.35">
      <c r="A8346">
        <v>1999</v>
      </c>
      <c r="B8346">
        <v>12</v>
      </c>
      <c r="C8346">
        <v>14</v>
      </c>
      <c r="D8346">
        <v>14</v>
      </c>
      <c r="E8346">
        <v>30</v>
      </c>
      <c r="F8346">
        <v>904</v>
      </c>
      <c r="G8346">
        <v>54</v>
      </c>
      <c r="H8346">
        <v>326</v>
      </c>
      <c r="I8346">
        <v>-2</v>
      </c>
      <c r="J8346">
        <v>-20</v>
      </c>
      <c r="K8346" s="1" t="s">
        <v>90</v>
      </c>
      <c r="L8346">
        <v>26.66</v>
      </c>
      <c r="M8346">
        <f t="shared" si="1040"/>
        <v>19.519398538441749</v>
      </c>
      <c r="N8346" s="3">
        <f t="shared" si="1047"/>
        <v>347.58383333335172</v>
      </c>
      <c r="O8346" s="1" t="s">
        <v>3750</v>
      </c>
      <c r="P8346">
        <v>0.2</v>
      </c>
      <c r="Q8346">
        <f t="shared" si="1041"/>
        <v>0.58333333333333337</v>
      </c>
      <c r="R8346" t="str">
        <f t="shared" si="1042"/>
        <v/>
      </c>
      <c r="S8346">
        <f t="shared" si="1043"/>
        <v>23.130391247701926</v>
      </c>
      <c r="T8346">
        <f t="shared" si="1044"/>
        <v>11.179589531767723</v>
      </c>
      <c r="U8346">
        <f t="shared" si="1045"/>
        <v>19.519398538441749</v>
      </c>
      <c r="V8346">
        <f t="shared" si="1046"/>
        <v>702.08574659010537</v>
      </c>
    </row>
    <row r="8347" spans="1:22" x14ac:dyDescent="0.35">
      <c r="A8347">
        <v>1999</v>
      </c>
      <c r="B8347">
        <v>12</v>
      </c>
      <c r="C8347">
        <v>14</v>
      </c>
      <c r="D8347">
        <v>15</v>
      </c>
      <c r="E8347">
        <v>30</v>
      </c>
      <c r="F8347">
        <v>740</v>
      </c>
      <c r="G8347">
        <v>38</v>
      </c>
      <c r="H8347">
        <v>162</v>
      </c>
      <c r="I8347">
        <v>-4</v>
      </c>
      <c r="J8347">
        <v>-19</v>
      </c>
      <c r="K8347">
        <v>5.7</v>
      </c>
      <c r="L8347">
        <v>33.020000000000003</v>
      </c>
      <c r="M8347">
        <f t="shared" si="1040"/>
        <v>10.666194375164576</v>
      </c>
      <c r="N8347" s="3">
        <f t="shared" si="1047"/>
        <v>347.62550000001841</v>
      </c>
      <c r="O8347" s="1" t="s">
        <v>3751</v>
      </c>
      <c r="P8347">
        <v>0.2</v>
      </c>
      <c r="Q8347">
        <f t="shared" si="1041"/>
        <v>0.625</v>
      </c>
      <c r="R8347" t="str">
        <f t="shared" si="1042"/>
        <v/>
      </c>
      <c r="S8347">
        <f t="shared" si="1043"/>
        <v>13.123423739532324</v>
      </c>
      <c r="T8347">
        <f t="shared" si="1044"/>
        <v>5.0610496201439155</v>
      </c>
      <c r="U8347">
        <f t="shared" si="1045"/>
        <v>10.666194375164576</v>
      </c>
      <c r="V8347">
        <f t="shared" si="1046"/>
        <v>257.35788208461315</v>
      </c>
    </row>
    <row r="8348" spans="1:22" x14ac:dyDescent="0.35">
      <c r="A8348">
        <v>1999</v>
      </c>
      <c r="B8348">
        <v>12</v>
      </c>
      <c r="C8348">
        <v>14</v>
      </c>
      <c r="D8348">
        <v>16</v>
      </c>
      <c r="E8348">
        <v>30</v>
      </c>
      <c r="F8348">
        <v>0</v>
      </c>
      <c r="G8348">
        <v>0</v>
      </c>
      <c r="H8348">
        <v>0</v>
      </c>
      <c r="I8348">
        <v>-5</v>
      </c>
      <c r="J8348">
        <v>-19</v>
      </c>
      <c r="K8348">
        <v>4.9000000000000004</v>
      </c>
      <c r="L8348">
        <v>37.479999999999997</v>
      </c>
      <c r="M8348">
        <f t="shared" si="1040"/>
        <v>-5</v>
      </c>
      <c r="N8348" s="3">
        <f t="shared" si="1047"/>
        <v>347.66716666668509</v>
      </c>
      <c r="O8348">
        <v>0</v>
      </c>
      <c r="P8348">
        <v>0.2</v>
      </c>
      <c r="Q8348">
        <f t="shared" si="1041"/>
        <v>0.66666666666666663</v>
      </c>
      <c r="R8348" t="str">
        <f t="shared" si="1042"/>
        <v/>
      </c>
      <c r="S8348">
        <f t="shared" si="1043"/>
        <v>-5</v>
      </c>
      <c r="T8348">
        <f t="shared" si="1044"/>
        <v>-5</v>
      </c>
      <c r="U8348">
        <f t="shared" si="1045"/>
        <v>-5</v>
      </c>
      <c r="V8348">
        <f t="shared" si="1046"/>
        <v>0</v>
      </c>
    </row>
    <row r="8349" spans="1:22" x14ac:dyDescent="0.35">
      <c r="A8349">
        <v>1999</v>
      </c>
      <c r="B8349">
        <v>12</v>
      </c>
      <c r="C8349">
        <v>14</v>
      </c>
      <c r="D8349">
        <v>17</v>
      </c>
      <c r="E8349">
        <v>30</v>
      </c>
      <c r="F8349">
        <v>0</v>
      </c>
      <c r="G8349">
        <v>0</v>
      </c>
      <c r="H8349">
        <v>0</v>
      </c>
      <c r="I8349">
        <v>-6</v>
      </c>
      <c r="J8349">
        <v>-18</v>
      </c>
      <c r="K8349" s="1" t="s">
        <v>99</v>
      </c>
      <c r="L8349">
        <v>41.22</v>
      </c>
      <c r="M8349">
        <f t="shared" si="1040"/>
        <v>-6</v>
      </c>
      <c r="N8349" s="3">
        <f t="shared" si="1047"/>
        <v>347.70883333335178</v>
      </c>
      <c r="O8349">
        <v>0</v>
      </c>
      <c r="P8349">
        <v>0.2</v>
      </c>
      <c r="Q8349">
        <f t="shared" si="1041"/>
        <v>0.70833333333333337</v>
      </c>
      <c r="R8349" t="str">
        <f t="shared" si="1042"/>
        <v/>
      </c>
      <c r="S8349">
        <f t="shared" si="1043"/>
        <v>-6</v>
      </c>
      <c r="T8349">
        <f t="shared" si="1044"/>
        <v>-6</v>
      </c>
      <c r="U8349">
        <f t="shared" si="1045"/>
        <v>-6</v>
      </c>
      <c r="V8349">
        <f t="shared" si="1046"/>
        <v>0</v>
      </c>
    </row>
    <row r="8350" spans="1:22" x14ac:dyDescent="0.35">
      <c r="A8350">
        <v>1999</v>
      </c>
      <c r="B8350">
        <v>12</v>
      </c>
      <c r="C8350">
        <v>14</v>
      </c>
      <c r="D8350">
        <v>18</v>
      </c>
      <c r="E8350">
        <v>30</v>
      </c>
      <c r="F8350">
        <v>0</v>
      </c>
      <c r="G8350">
        <v>0</v>
      </c>
      <c r="H8350">
        <v>0</v>
      </c>
      <c r="I8350">
        <v>-7</v>
      </c>
      <c r="J8350">
        <v>-18</v>
      </c>
      <c r="K8350" s="1" t="s">
        <v>99</v>
      </c>
      <c r="L8350">
        <v>44.65</v>
      </c>
      <c r="M8350">
        <f t="shared" si="1040"/>
        <v>-7</v>
      </c>
      <c r="N8350" s="3">
        <f t="shared" si="1047"/>
        <v>347.75050000001846</v>
      </c>
      <c r="O8350">
        <v>0</v>
      </c>
      <c r="P8350">
        <v>0.2</v>
      </c>
      <c r="Q8350">
        <f t="shared" si="1041"/>
        <v>0.75</v>
      </c>
      <c r="R8350" t="str">
        <f t="shared" si="1042"/>
        <v/>
      </c>
      <c r="S8350">
        <f t="shared" si="1043"/>
        <v>-7</v>
      </c>
      <c r="T8350">
        <f t="shared" si="1044"/>
        <v>-7</v>
      </c>
      <c r="U8350">
        <f t="shared" si="1045"/>
        <v>-7</v>
      </c>
      <c r="V8350">
        <f t="shared" si="1046"/>
        <v>0</v>
      </c>
    </row>
    <row r="8351" spans="1:22" x14ac:dyDescent="0.35">
      <c r="A8351">
        <v>1999</v>
      </c>
      <c r="B8351">
        <v>12</v>
      </c>
      <c r="C8351">
        <v>14</v>
      </c>
      <c r="D8351">
        <v>19</v>
      </c>
      <c r="E8351">
        <v>30</v>
      </c>
      <c r="F8351">
        <v>0</v>
      </c>
      <c r="G8351">
        <v>0</v>
      </c>
      <c r="H8351">
        <v>0</v>
      </c>
      <c r="I8351">
        <v>-7</v>
      </c>
      <c r="J8351">
        <v>-19</v>
      </c>
      <c r="K8351">
        <v>4.9000000000000004</v>
      </c>
      <c r="L8351">
        <v>43.87</v>
      </c>
      <c r="M8351">
        <f t="shared" si="1040"/>
        <v>-7</v>
      </c>
      <c r="N8351" s="3">
        <f t="shared" si="1047"/>
        <v>347.79216666668515</v>
      </c>
      <c r="O8351">
        <v>0</v>
      </c>
      <c r="P8351">
        <v>0.2</v>
      </c>
      <c r="Q8351">
        <f t="shared" si="1041"/>
        <v>0.79166666666666663</v>
      </c>
      <c r="R8351" t="str">
        <f t="shared" si="1042"/>
        <v/>
      </c>
      <c r="S8351">
        <f t="shared" si="1043"/>
        <v>-7</v>
      </c>
      <c r="T8351">
        <f t="shared" si="1044"/>
        <v>-7</v>
      </c>
      <c r="U8351">
        <f t="shared" si="1045"/>
        <v>-7</v>
      </c>
      <c r="V8351">
        <f t="shared" si="1046"/>
        <v>0</v>
      </c>
    </row>
    <row r="8352" spans="1:22" x14ac:dyDescent="0.35">
      <c r="A8352">
        <v>1999</v>
      </c>
      <c r="B8352">
        <v>12</v>
      </c>
      <c r="C8352">
        <v>14</v>
      </c>
      <c r="D8352">
        <v>20</v>
      </c>
      <c r="E8352">
        <v>30</v>
      </c>
      <c r="F8352">
        <v>0</v>
      </c>
      <c r="G8352">
        <v>0</v>
      </c>
      <c r="H8352">
        <v>0</v>
      </c>
      <c r="I8352">
        <v>-7</v>
      </c>
      <c r="J8352">
        <v>-19</v>
      </c>
      <c r="K8352">
        <v>5</v>
      </c>
      <c r="L8352">
        <v>43.15</v>
      </c>
      <c r="M8352">
        <f t="shared" si="1040"/>
        <v>-7</v>
      </c>
      <c r="N8352" s="3">
        <f t="shared" si="1047"/>
        <v>347.83383333335183</v>
      </c>
      <c r="O8352">
        <v>0</v>
      </c>
      <c r="P8352">
        <v>0.2</v>
      </c>
      <c r="Q8352">
        <f t="shared" si="1041"/>
        <v>0.83333333333333337</v>
      </c>
      <c r="R8352" t="str">
        <f t="shared" si="1042"/>
        <v/>
      </c>
      <c r="S8352">
        <f t="shared" si="1043"/>
        <v>-7</v>
      </c>
      <c r="T8352">
        <f t="shared" si="1044"/>
        <v>-7</v>
      </c>
      <c r="U8352">
        <f t="shared" si="1045"/>
        <v>-7</v>
      </c>
      <c r="V8352">
        <f t="shared" si="1046"/>
        <v>0</v>
      </c>
    </row>
    <row r="8353" spans="1:22" x14ac:dyDescent="0.35">
      <c r="A8353">
        <v>1999</v>
      </c>
      <c r="B8353">
        <v>12</v>
      </c>
      <c r="C8353">
        <v>14</v>
      </c>
      <c r="D8353">
        <v>21</v>
      </c>
      <c r="E8353">
        <v>30</v>
      </c>
      <c r="F8353">
        <v>0</v>
      </c>
      <c r="G8353">
        <v>0</v>
      </c>
      <c r="H8353">
        <v>0</v>
      </c>
      <c r="I8353">
        <v>-7</v>
      </c>
      <c r="J8353">
        <v>-19</v>
      </c>
      <c r="K8353">
        <v>5</v>
      </c>
      <c r="L8353">
        <v>46.76</v>
      </c>
      <c r="M8353">
        <f t="shared" si="1040"/>
        <v>-7</v>
      </c>
      <c r="N8353" s="3">
        <f t="shared" si="1047"/>
        <v>347.87550000001852</v>
      </c>
      <c r="O8353">
        <v>0</v>
      </c>
      <c r="P8353">
        <v>0.2</v>
      </c>
      <c r="Q8353">
        <f t="shared" si="1041"/>
        <v>0.875</v>
      </c>
      <c r="R8353" t="str">
        <f t="shared" si="1042"/>
        <v/>
      </c>
      <c r="S8353">
        <f t="shared" si="1043"/>
        <v>-7</v>
      </c>
      <c r="T8353">
        <f t="shared" si="1044"/>
        <v>-7</v>
      </c>
      <c r="U8353">
        <f t="shared" si="1045"/>
        <v>-7</v>
      </c>
      <c r="V8353">
        <f t="shared" si="1046"/>
        <v>0</v>
      </c>
    </row>
    <row r="8354" spans="1:22" x14ac:dyDescent="0.35">
      <c r="A8354">
        <v>1999</v>
      </c>
      <c r="B8354">
        <v>12</v>
      </c>
      <c r="C8354">
        <v>14</v>
      </c>
      <c r="D8354">
        <v>22</v>
      </c>
      <c r="E8354">
        <v>30</v>
      </c>
      <c r="F8354">
        <v>0</v>
      </c>
      <c r="G8354">
        <v>0</v>
      </c>
      <c r="H8354">
        <v>0</v>
      </c>
      <c r="I8354">
        <v>-7</v>
      </c>
      <c r="J8354">
        <v>-19</v>
      </c>
      <c r="K8354">
        <v>4.9000000000000004</v>
      </c>
      <c r="L8354">
        <v>47.41</v>
      </c>
      <c r="M8354">
        <f t="shared" si="1040"/>
        <v>-7</v>
      </c>
      <c r="N8354" s="3">
        <f t="shared" si="1047"/>
        <v>347.9171666666852</v>
      </c>
      <c r="O8354">
        <v>0</v>
      </c>
      <c r="P8354">
        <v>0.2</v>
      </c>
      <c r="Q8354">
        <f t="shared" si="1041"/>
        <v>0.91666666666666663</v>
      </c>
      <c r="R8354" t="str">
        <f t="shared" si="1042"/>
        <v/>
      </c>
      <c r="S8354">
        <f t="shared" si="1043"/>
        <v>-7</v>
      </c>
      <c r="T8354">
        <f t="shared" si="1044"/>
        <v>-7</v>
      </c>
      <c r="U8354">
        <f t="shared" si="1045"/>
        <v>-7</v>
      </c>
      <c r="V8354">
        <f t="shared" si="1046"/>
        <v>0</v>
      </c>
    </row>
    <row r="8355" spans="1:22" x14ac:dyDescent="0.35">
      <c r="A8355">
        <v>1999</v>
      </c>
      <c r="B8355">
        <v>12</v>
      </c>
      <c r="C8355">
        <v>14</v>
      </c>
      <c r="D8355">
        <v>23</v>
      </c>
      <c r="E8355">
        <v>30</v>
      </c>
      <c r="F8355">
        <v>0</v>
      </c>
      <c r="G8355">
        <v>0</v>
      </c>
      <c r="H8355">
        <v>0</v>
      </c>
      <c r="I8355">
        <v>-7</v>
      </c>
      <c r="J8355">
        <v>-18</v>
      </c>
      <c r="K8355" s="1" t="s">
        <v>106</v>
      </c>
      <c r="L8355">
        <v>48.08</v>
      </c>
      <c r="M8355">
        <f t="shared" si="1040"/>
        <v>-7</v>
      </c>
      <c r="N8355" s="3">
        <f t="shared" si="1047"/>
        <v>347.95883333335189</v>
      </c>
      <c r="O8355">
        <v>0</v>
      </c>
      <c r="P8355">
        <v>0.2</v>
      </c>
      <c r="Q8355">
        <f t="shared" si="1041"/>
        <v>0.95833333333333337</v>
      </c>
      <c r="R8355" t="str">
        <f t="shared" si="1042"/>
        <v/>
      </c>
      <c r="S8355">
        <f t="shared" si="1043"/>
        <v>-7</v>
      </c>
      <c r="T8355">
        <f t="shared" si="1044"/>
        <v>-7</v>
      </c>
      <c r="U8355">
        <f t="shared" si="1045"/>
        <v>-7</v>
      </c>
      <c r="V8355">
        <f t="shared" si="1046"/>
        <v>0</v>
      </c>
    </row>
    <row r="8356" spans="1:22" x14ac:dyDescent="0.35">
      <c r="A8356">
        <v>1999</v>
      </c>
      <c r="B8356">
        <v>12</v>
      </c>
      <c r="C8356">
        <v>15</v>
      </c>
      <c r="D8356">
        <v>0</v>
      </c>
      <c r="E8356">
        <v>30</v>
      </c>
      <c r="F8356">
        <v>0</v>
      </c>
      <c r="G8356">
        <v>0</v>
      </c>
      <c r="H8356">
        <v>0</v>
      </c>
      <c r="I8356">
        <v>-8</v>
      </c>
      <c r="J8356">
        <v>-18</v>
      </c>
      <c r="K8356">
        <v>4.2</v>
      </c>
      <c r="L8356">
        <v>48.43</v>
      </c>
      <c r="M8356">
        <f t="shared" si="1040"/>
        <v>-8</v>
      </c>
      <c r="N8356" s="3">
        <f t="shared" si="1047"/>
        <v>348.00050000001858</v>
      </c>
      <c r="O8356">
        <v>0</v>
      </c>
      <c r="P8356">
        <v>0.2</v>
      </c>
      <c r="Q8356">
        <f t="shared" si="1041"/>
        <v>0</v>
      </c>
      <c r="R8356" t="str">
        <f t="shared" si="1042"/>
        <v/>
      </c>
      <c r="S8356">
        <f t="shared" si="1043"/>
        <v>-8</v>
      </c>
      <c r="T8356">
        <f t="shared" si="1044"/>
        <v>-8</v>
      </c>
      <c r="U8356">
        <f t="shared" si="1045"/>
        <v>-8</v>
      </c>
      <c r="V8356">
        <f t="shared" si="1046"/>
        <v>0</v>
      </c>
    </row>
    <row r="8357" spans="1:22" x14ac:dyDescent="0.35">
      <c r="A8357">
        <v>1999</v>
      </c>
      <c r="B8357">
        <v>12</v>
      </c>
      <c r="C8357">
        <v>15</v>
      </c>
      <c r="D8357">
        <v>1</v>
      </c>
      <c r="E8357">
        <v>30</v>
      </c>
      <c r="F8357">
        <v>0</v>
      </c>
      <c r="G8357">
        <v>0</v>
      </c>
      <c r="H8357">
        <v>0</v>
      </c>
      <c r="I8357">
        <v>-8</v>
      </c>
      <c r="J8357">
        <v>-18</v>
      </c>
      <c r="K8357">
        <v>3.9</v>
      </c>
      <c r="L8357">
        <v>48.43</v>
      </c>
      <c r="M8357">
        <f t="shared" si="1040"/>
        <v>-8</v>
      </c>
      <c r="N8357" s="3">
        <f t="shared" si="1047"/>
        <v>348.04216666668526</v>
      </c>
      <c r="O8357">
        <v>0</v>
      </c>
      <c r="P8357">
        <v>0.2</v>
      </c>
      <c r="Q8357">
        <f t="shared" si="1041"/>
        <v>4.1666666666666664E-2</v>
      </c>
      <c r="R8357" t="str">
        <f t="shared" si="1042"/>
        <v/>
      </c>
      <c r="S8357">
        <f t="shared" si="1043"/>
        <v>-8</v>
      </c>
      <c r="T8357">
        <f t="shared" si="1044"/>
        <v>-8</v>
      </c>
      <c r="U8357">
        <f t="shared" si="1045"/>
        <v>-8</v>
      </c>
      <c r="V8357">
        <f t="shared" si="1046"/>
        <v>0</v>
      </c>
    </row>
    <row r="8358" spans="1:22" x14ac:dyDescent="0.35">
      <c r="A8358">
        <v>1999</v>
      </c>
      <c r="B8358">
        <v>12</v>
      </c>
      <c r="C8358">
        <v>15</v>
      </c>
      <c r="D8358">
        <v>2</v>
      </c>
      <c r="E8358">
        <v>30</v>
      </c>
      <c r="F8358">
        <v>0</v>
      </c>
      <c r="G8358">
        <v>0</v>
      </c>
      <c r="H8358">
        <v>0</v>
      </c>
      <c r="I8358">
        <v>-8</v>
      </c>
      <c r="J8358">
        <v>-18</v>
      </c>
      <c r="K8358">
        <v>3.8</v>
      </c>
      <c r="L8358">
        <v>47.8</v>
      </c>
      <c r="M8358">
        <f t="shared" si="1040"/>
        <v>-8</v>
      </c>
      <c r="N8358" s="3">
        <f t="shared" si="1047"/>
        <v>348.08383333335195</v>
      </c>
      <c r="O8358">
        <v>0</v>
      </c>
      <c r="P8358">
        <v>0.2</v>
      </c>
      <c r="Q8358">
        <f t="shared" si="1041"/>
        <v>8.3333333333333329E-2</v>
      </c>
      <c r="R8358" t="str">
        <f t="shared" si="1042"/>
        <v/>
      </c>
      <c r="S8358">
        <f t="shared" si="1043"/>
        <v>-8</v>
      </c>
      <c r="T8358">
        <f t="shared" si="1044"/>
        <v>-8</v>
      </c>
      <c r="U8358">
        <f t="shared" si="1045"/>
        <v>-8</v>
      </c>
      <c r="V8358">
        <f t="shared" si="1046"/>
        <v>0</v>
      </c>
    </row>
    <row r="8359" spans="1:22" x14ac:dyDescent="0.35">
      <c r="A8359">
        <v>1999</v>
      </c>
      <c r="B8359">
        <v>12</v>
      </c>
      <c r="C8359">
        <v>15</v>
      </c>
      <c r="D8359">
        <v>3</v>
      </c>
      <c r="E8359">
        <v>30</v>
      </c>
      <c r="F8359">
        <v>0</v>
      </c>
      <c r="G8359">
        <v>0</v>
      </c>
      <c r="H8359">
        <v>0</v>
      </c>
      <c r="I8359">
        <v>-8</v>
      </c>
      <c r="J8359">
        <v>-19</v>
      </c>
      <c r="K8359">
        <v>3.8</v>
      </c>
      <c r="L8359">
        <v>46.97</v>
      </c>
      <c r="M8359">
        <f t="shared" si="1040"/>
        <v>-8</v>
      </c>
      <c r="N8359" s="3">
        <f t="shared" si="1047"/>
        <v>348.12550000001863</v>
      </c>
      <c r="O8359">
        <v>0</v>
      </c>
      <c r="P8359">
        <v>0.2</v>
      </c>
      <c r="Q8359">
        <f t="shared" si="1041"/>
        <v>0.125</v>
      </c>
      <c r="R8359" t="str">
        <f t="shared" si="1042"/>
        <v/>
      </c>
      <c r="S8359">
        <f t="shared" si="1043"/>
        <v>-8</v>
      </c>
      <c r="T8359">
        <f t="shared" si="1044"/>
        <v>-8</v>
      </c>
      <c r="U8359">
        <f t="shared" si="1045"/>
        <v>-8</v>
      </c>
      <c r="V8359">
        <f t="shared" si="1046"/>
        <v>0</v>
      </c>
    </row>
    <row r="8360" spans="1:22" x14ac:dyDescent="0.35">
      <c r="A8360">
        <v>1999</v>
      </c>
      <c r="B8360">
        <v>12</v>
      </c>
      <c r="C8360">
        <v>15</v>
      </c>
      <c r="D8360">
        <v>4</v>
      </c>
      <c r="E8360">
        <v>30</v>
      </c>
      <c r="F8360">
        <v>0</v>
      </c>
      <c r="G8360">
        <v>0</v>
      </c>
      <c r="H8360">
        <v>0</v>
      </c>
      <c r="I8360">
        <v>-8</v>
      </c>
      <c r="J8360">
        <v>-19</v>
      </c>
      <c r="K8360">
        <v>3.8</v>
      </c>
      <c r="L8360">
        <v>46.34</v>
      </c>
      <c r="M8360">
        <f t="shared" si="1040"/>
        <v>-8</v>
      </c>
      <c r="N8360" s="3">
        <f t="shared" si="1047"/>
        <v>348.16716666668532</v>
      </c>
      <c r="O8360">
        <v>0</v>
      </c>
      <c r="P8360">
        <v>0.2</v>
      </c>
      <c r="Q8360">
        <f t="shared" si="1041"/>
        <v>0.16666666666666666</v>
      </c>
      <c r="R8360" t="str">
        <f t="shared" si="1042"/>
        <v/>
      </c>
      <c r="S8360">
        <f t="shared" si="1043"/>
        <v>-8</v>
      </c>
      <c r="T8360">
        <f t="shared" si="1044"/>
        <v>-8</v>
      </c>
      <c r="U8360">
        <f t="shared" si="1045"/>
        <v>-8</v>
      </c>
      <c r="V8360">
        <f t="shared" si="1046"/>
        <v>0</v>
      </c>
    </row>
    <row r="8361" spans="1:22" x14ac:dyDescent="0.35">
      <c r="A8361">
        <v>1999</v>
      </c>
      <c r="B8361">
        <v>12</v>
      </c>
      <c r="C8361">
        <v>15</v>
      </c>
      <c r="D8361">
        <v>5</v>
      </c>
      <c r="E8361">
        <v>30</v>
      </c>
      <c r="F8361">
        <v>0</v>
      </c>
      <c r="G8361">
        <v>0</v>
      </c>
      <c r="H8361">
        <v>0</v>
      </c>
      <c r="I8361">
        <v>-8</v>
      </c>
      <c r="J8361">
        <v>-19</v>
      </c>
      <c r="K8361">
        <v>3.9</v>
      </c>
      <c r="L8361">
        <v>45.99</v>
      </c>
      <c r="M8361">
        <f t="shared" si="1040"/>
        <v>-8</v>
      </c>
      <c r="N8361" s="3">
        <f t="shared" si="1047"/>
        <v>348.208833333352</v>
      </c>
      <c r="O8361">
        <v>0</v>
      </c>
      <c r="P8361">
        <v>0.2</v>
      </c>
      <c r="Q8361">
        <f t="shared" si="1041"/>
        <v>0.20833333333333334</v>
      </c>
      <c r="R8361" t="str">
        <f t="shared" si="1042"/>
        <v/>
      </c>
      <c r="S8361">
        <f t="shared" si="1043"/>
        <v>-8</v>
      </c>
      <c r="T8361">
        <f t="shared" si="1044"/>
        <v>-8</v>
      </c>
      <c r="U8361">
        <f t="shared" si="1045"/>
        <v>-8</v>
      </c>
      <c r="V8361">
        <f t="shared" si="1046"/>
        <v>0</v>
      </c>
    </row>
    <row r="8362" spans="1:22" x14ac:dyDescent="0.35">
      <c r="A8362">
        <v>1999</v>
      </c>
      <c r="B8362">
        <v>12</v>
      </c>
      <c r="C8362">
        <v>15</v>
      </c>
      <c r="D8362">
        <v>6</v>
      </c>
      <c r="E8362">
        <v>30</v>
      </c>
      <c r="F8362">
        <v>0</v>
      </c>
      <c r="G8362">
        <v>0</v>
      </c>
      <c r="H8362">
        <v>0</v>
      </c>
      <c r="I8362">
        <v>-7</v>
      </c>
      <c r="J8362">
        <v>-19</v>
      </c>
      <c r="K8362" s="1" t="s">
        <v>104</v>
      </c>
      <c r="L8362">
        <v>45.9</v>
      </c>
      <c r="M8362">
        <f t="shared" si="1040"/>
        <v>-7</v>
      </c>
      <c r="N8362" s="3">
        <f t="shared" si="1047"/>
        <v>348.25050000001869</v>
      </c>
      <c r="O8362">
        <v>0</v>
      </c>
      <c r="P8362">
        <v>0.2</v>
      </c>
      <c r="Q8362">
        <f t="shared" si="1041"/>
        <v>0.25</v>
      </c>
      <c r="R8362" t="str">
        <f t="shared" si="1042"/>
        <v/>
      </c>
      <c r="S8362">
        <f t="shared" si="1043"/>
        <v>-7</v>
      </c>
      <c r="T8362">
        <f t="shared" si="1044"/>
        <v>-7</v>
      </c>
      <c r="U8362">
        <f t="shared" si="1045"/>
        <v>-7</v>
      </c>
      <c r="V8362">
        <f t="shared" si="1046"/>
        <v>3.8014905970486268</v>
      </c>
    </row>
    <row r="8363" spans="1:22" x14ac:dyDescent="0.35">
      <c r="A8363">
        <v>1999</v>
      </c>
      <c r="B8363">
        <v>12</v>
      </c>
      <c r="C8363">
        <v>15</v>
      </c>
      <c r="D8363">
        <v>7</v>
      </c>
      <c r="E8363">
        <v>30</v>
      </c>
      <c r="F8363">
        <v>0</v>
      </c>
      <c r="G8363">
        <v>18</v>
      </c>
      <c r="H8363">
        <v>18</v>
      </c>
      <c r="I8363">
        <v>-6</v>
      </c>
      <c r="J8363">
        <v>-19</v>
      </c>
      <c r="K8363" s="1" t="s">
        <v>106</v>
      </c>
      <c r="L8363">
        <v>43.19</v>
      </c>
      <c r="M8363">
        <f t="shared" si="1040"/>
        <v>-5.4057615946277666</v>
      </c>
      <c r="N8363" s="3">
        <f t="shared" si="1047"/>
        <v>348.29216666668538</v>
      </c>
      <c r="O8363" s="1" t="s">
        <v>562</v>
      </c>
      <c r="P8363">
        <v>0.2</v>
      </c>
      <c r="Q8363">
        <f t="shared" si="1041"/>
        <v>0.29166666666666669</v>
      </c>
      <c r="R8363" t="str">
        <f t="shared" si="1042"/>
        <v/>
      </c>
      <c r="S8363">
        <f t="shared" si="1043"/>
        <v>-5.3065112823452472</v>
      </c>
      <c r="T8363">
        <f t="shared" si="1044"/>
        <v>-5.629163757812881</v>
      </c>
      <c r="U8363">
        <f t="shared" si="1045"/>
        <v>-5.4057615946277666</v>
      </c>
      <c r="V8363">
        <f t="shared" si="1046"/>
        <v>74.048683515809245</v>
      </c>
    </row>
    <row r="8364" spans="1:22" x14ac:dyDescent="0.35">
      <c r="A8364">
        <v>1999</v>
      </c>
      <c r="B8364">
        <v>12</v>
      </c>
      <c r="C8364">
        <v>15</v>
      </c>
      <c r="D8364">
        <v>8</v>
      </c>
      <c r="E8364">
        <v>30</v>
      </c>
      <c r="F8364">
        <v>444</v>
      </c>
      <c r="G8364">
        <v>54</v>
      </c>
      <c r="H8364">
        <v>138</v>
      </c>
      <c r="I8364">
        <v>-4</v>
      </c>
      <c r="J8364">
        <v>-18</v>
      </c>
      <c r="K8364" s="1" t="s">
        <v>128</v>
      </c>
      <c r="L8364">
        <v>37.14</v>
      </c>
      <c r="M8364">
        <f t="shared" si="1040"/>
        <v>6.4861019476530277</v>
      </c>
      <c r="N8364" s="3">
        <f t="shared" si="1047"/>
        <v>348.33383333335206</v>
      </c>
      <c r="O8364" s="1" t="s">
        <v>3752</v>
      </c>
      <c r="P8364">
        <v>0.2</v>
      </c>
      <c r="Q8364">
        <f t="shared" si="1041"/>
        <v>0.33333333333333331</v>
      </c>
      <c r="R8364" t="str">
        <f t="shared" si="1042"/>
        <v/>
      </c>
      <c r="S8364">
        <f t="shared" si="1043"/>
        <v>8.2412987207508213</v>
      </c>
      <c r="T8364">
        <f t="shared" si="1044"/>
        <v>2.5012519522773453</v>
      </c>
      <c r="U8364">
        <f t="shared" si="1045"/>
        <v>6.4861019476530277</v>
      </c>
      <c r="V8364">
        <f t="shared" si="1046"/>
        <v>233.26525251395822</v>
      </c>
    </row>
    <row r="8365" spans="1:22" x14ac:dyDescent="0.35">
      <c r="A8365">
        <v>1999</v>
      </c>
      <c r="B8365">
        <v>12</v>
      </c>
      <c r="C8365">
        <v>15</v>
      </c>
      <c r="D8365">
        <v>9</v>
      </c>
      <c r="E8365">
        <v>30</v>
      </c>
      <c r="F8365">
        <v>352</v>
      </c>
      <c r="G8365">
        <v>118</v>
      </c>
      <c r="H8365">
        <v>230</v>
      </c>
      <c r="I8365">
        <v>-1</v>
      </c>
      <c r="J8365">
        <v>-17</v>
      </c>
      <c r="K8365">
        <v>5.9</v>
      </c>
      <c r="L8365">
        <v>35.31</v>
      </c>
      <c r="M8365">
        <f t="shared" si="1040"/>
        <v>11.129671865655819</v>
      </c>
      <c r="N8365" s="3">
        <f t="shared" si="1047"/>
        <v>348.37550000001875</v>
      </c>
      <c r="O8365" s="1" t="s">
        <v>3753</v>
      </c>
      <c r="P8365">
        <v>0.2</v>
      </c>
      <c r="Q8365">
        <f t="shared" si="1041"/>
        <v>0.375</v>
      </c>
      <c r="R8365" t="str">
        <f t="shared" si="1042"/>
        <v/>
      </c>
      <c r="S8365">
        <f t="shared" si="1043"/>
        <v>13.162738433976511</v>
      </c>
      <c r="T8365">
        <f t="shared" si="1044"/>
        <v>6.48130530676685</v>
      </c>
      <c r="U8365">
        <f t="shared" si="1045"/>
        <v>11.129671865655819</v>
      </c>
      <c r="V8365">
        <f t="shared" si="1046"/>
        <v>251.4597853354488</v>
      </c>
    </row>
    <row r="8366" spans="1:22" x14ac:dyDescent="0.35">
      <c r="A8366">
        <v>1999</v>
      </c>
      <c r="B8366">
        <v>12</v>
      </c>
      <c r="C8366">
        <v>15</v>
      </c>
      <c r="D8366">
        <v>10</v>
      </c>
      <c r="E8366">
        <v>30</v>
      </c>
      <c r="F8366">
        <v>185</v>
      </c>
      <c r="G8366">
        <v>183</v>
      </c>
      <c r="H8366">
        <v>258</v>
      </c>
      <c r="I8366">
        <v>0</v>
      </c>
      <c r="J8366">
        <v>-15</v>
      </c>
      <c r="K8366">
        <v>6.2</v>
      </c>
      <c r="L8366" s="1" t="s">
        <v>271</v>
      </c>
      <c r="M8366">
        <f t="shared" si="1040"/>
        <v>10.454395713364708</v>
      </c>
      <c r="N8366" s="3">
        <f t="shared" si="1047"/>
        <v>348.41716666668543</v>
      </c>
      <c r="O8366" s="1" t="s">
        <v>3754</v>
      </c>
      <c r="P8366">
        <v>0.2</v>
      </c>
      <c r="Q8366">
        <f t="shared" si="1041"/>
        <v>0.41666666666666669</v>
      </c>
      <c r="R8366" t="str">
        <f t="shared" si="1042"/>
        <v/>
      </c>
      <c r="S8366">
        <f t="shared" si="1043"/>
        <v>12.207547600600684</v>
      </c>
      <c r="T8366">
        <f t="shared" si="1044"/>
        <v>6.4322677974944931</v>
      </c>
      <c r="U8366">
        <f t="shared" si="1045"/>
        <v>10.454395713364708</v>
      </c>
      <c r="V8366">
        <f t="shared" si="1046"/>
        <v>349.02876431925921</v>
      </c>
    </row>
    <row r="8367" spans="1:22" x14ac:dyDescent="0.35">
      <c r="A8367">
        <v>1999</v>
      </c>
      <c r="B8367">
        <v>12</v>
      </c>
      <c r="C8367">
        <v>15</v>
      </c>
      <c r="D8367">
        <v>11</v>
      </c>
      <c r="E8367">
        <v>30</v>
      </c>
      <c r="F8367">
        <v>455</v>
      </c>
      <c r="G8367">
        <v>169</v>
      </c>
      <c r="H8367">
        <v>373</v>
      </c>
      <c r="I8367">
        <v>1</v>
      </c>
      <c r="J8367">
        <v>-14</v>
      </c>
      <c r="K8367">
        <v>6</v>
      </c>
      <c r="L8367">
        <v>32.68</v>
      </c>
      <c r="M8367">
        <f t="shared" si="1040"/>
        <v>19.66130028600989</v>
      </c>
      <c r="N8367" s="3">
        <f t="shared" si="1047"/>
        <v>348.45883333335212</v>
      </c>
      <c r="O8367" s="1" t="s">
        <v>3755</v>
      </c>
      <c r="P8367">
        <v>0.2</v>
      </c>
      <c r="Q8367">
        <f t="shared" si="1041"/>
        <v>0.45833333333333331</v>
      </c>
      <c r="R8367">
        <f t="shared" si="1042"/>
        <v>0.30404281987627074</v>
      </c>
      <c r="S8367">
        <f t="shared" si="1043"/>
        <v>22.789705192129425</v>
      </c>
      <c r="T8367">
        <f t="shared" si="1044"/>
        <v>12.500348885696571</v>
      </c>
      <c r="U8367">
        <f t="shared" si="1045"/>
        <v>19.66130028600989</v>
      </c>
      <c r="V8367">
        <f t="shared" si="1046"/>
        <v>551.40158482252298</v>
      </c>
    </row>
    <row r="8368" spans="1:22" x14ac:dyDescent="0.35">
      <c r="A8368">
        <v>1999</v>
      </c>
      <c r="B8368">
        <v>12</v>
      </c>
      <c r="C8368">
        <v>15</v>
      </c>
      <c r="D8368">
        <v>12</v>
      </c>
      <c r="E8368">
        <v>30</v>
      </c>
      <c r="F8368">
        <v>567</v>
      </c>
      <c r="G8368">
        <v>139</v>
      </c>
      <c r="H8368">
        <v>392</v>
      </c>
      <c r="I8368">
        <v>2</v>
      </c>
      <c r="J8368">
        <v>-13</v>
      </c>
      <c r="K8368">
        <v>5.7</v>
      </c>
      <c r="L8368">
        <v>36.119999999999997</v>
      </c>
      <c r="M8368">
        <f t="shared" si="1040"/>
        <v>23.549113283579505</v>
      </c>
      <c r="N8368" s="3">
        <f t="shared" si="1047"/>
        <v>348.5005000000188</v>
      </c>
      <c r="O8368" s="1" t="s">
        <v>3756</v>
      </c>
      <c r="P8368">
        <v>0.2</v>
      </c>
      <c r="Q8368">
        <f t="shared" si="1041"/>
        <v>0.5</v>
      </c>
      <c r="R8368">
        <f t="shared" si="1042"/>
        <v>0.30477739285982763</v>
      </c>
      <c r="S8368">
        <f t="shared" si="1043"/>
        <v>27.15953276814361</v>
      </c>
      <c r="T8368">
        <f t="shared" si="1044"/>
        <v>15.313445856360756</v>
      </c>
      <c r="U8368">
        <f t="shared" si="1045"/>
        <v>23.549113283579505</v>
      </c>
      <c r="V8368">
        <f t="shared" si="1046"/>
        <v>531.39937629361089</v>
      </c>
    </row>
    <row r="8369" spans="1:22" x14ac:dyDescent="0.35">
      <c r="A8369">
        <v>1999</v>
      </c>
      <c r="B8369">
        <v>12</v>
      </c>
      <c r="C8369">
        <v>15</v>
      </c>
      <c r="D8369">
        <v>13</v>
      </c>
      <c r="E8369">
        <v>30</v>
      </c>
      <c r="F8369">
        <v>392</v>
      </c>
      <c r="G8369">
        <v>152</v>
      </c>
      <c r="H8369">
        <v>308</v>
      </c>
      <c r="I8369">
        <v>2</v>
      </c>
      <c r="J8369">
        <v>-12</v>
      </c>
      <c r="K8369" s="1" t="s">
        <v>91</v>
      </c>
      <c r="L8369">
        <v>39.130000000000003</v>
      </c>
      <c r="M8369">
        <f t="shared" si="1040"/>
        <v>18.463288198806062</v>
      </c>
      <c r="N8369" s="3">
        <f t="shared" si="1047"/>
        <v>348.54216666668549</v>
      </c>
      <c r="O8369" s="1" t="s">
        <v>3757</v>
      </c>
      <c r="P8369">
        <v>0.2</v>
      </c>
      <c r="Q8369">
        <f t="shared" si="1041"/>
        <v>0.54166666666666663</v>
      </c>
      <c r="R8369">
        <f t="shared" si="1042"/>
        <v>0.30629341646655445</v>
      </c>
      <c r="S8369">
        <f t="shared" si="1043"/>
        <v>21.217432542570045</v>
      </c>
      <c r="T8369">
        <f t="shared" si="1044"/>
        <v>12.225582911793797</v>
      </c>
      <c r="U8369">
        <f t="shared" si="1045"/>
        <v>18.463288198806062</v>
      </c>
      <c r="V8369">
        <f t="shared" si="1046"/>
        <v>386.27992610380153</v>
      </c>
    </row>
    <row r="8370" spans="1:22" x14ac:dyDescent="0.35">
      <c r="A8370">
        <v>1999</v>
      </c>
      <c r="B8370">
        <v>12</v>
      </c>
      <c r="C8370">
        <v>15</v>
      </c>
      <c r="D8370">
        <v>14</v>
      </c>
      <c r="E8370">
        <v>30</v>
      </c>
      <c r="F8370">
        <v>311</v>
      </c>
      <c r="G8370">
        <v>115</v>
      </c>
      <c r="H8370">
        <v>209</v>
      </c>
      <c r="I8370">
        <v>1</v>
      </c>
      <c r="J8370">
        <v>-11</v>
      </c>
      <c r="K8370" s="1" t="s">
        <v>104</v>
      </c>
      <c r="L8370">
        <v>42.16</v>
      </c>
      <c r="M8370">
        <f t="shared" si="1040"/>
        <v>13.452008224123851</v>
      </c>
      <c r="N8370" s="3">
        <f t="shared" si="1047"/>
        <v>348.58383333335217</v>
      </c>
      <c r="O8370" s="1" t="s">
        <v>3758</v>
      </c>
      <c r="P8370">
        <v>0.2</v>
      </c>
      <c r="Q8370">
        <f t="shared" si="1041"/>
        <v>0.58333333333333337</v>
      </c>
      <c r="R8370">
        <f t="shared" si="1042"/>
        <v>0.30897081934445314</v>
      </c>
      <c r="S8370">
        <f t="shared" si="1043"/>
        <v>15.527779936420671</v>
      </c>
      <c r="T8370">
        <f t="shared" si="1044"/>
        <v>8.8094376777536283</v>
      </c>
      <c r="U8370">
        <f t="shared" si="1045"/>
        <v>13.452008224123851</v>
      </c>
      <c r="V8370">
        <f t="shared" si="1046"/>
        <v>346.21086022901358</v>
      </c>
    </row>
    <row r="8371" spans="1:22" x14ac:dyDescent="0.35">
      <c r="A8371">
        <v>1999</v>
      </c>
      <c r="B8371">
        <v>12</v>
      </c>
      <c r="C8371">
        <v>15</v>
      </c>
      <c r="D8371">
        <v>15</v>
      </c>
      <c r="E8371">
        <v>30</v>
      </c>
      <c r="F8371">
        <v>443</v>
      </c>
      <c r="G8371">
        <v>47</v>
      </c>
      <c r="H8371">
        <v>121</v>
      </c>
      <c r="I8371">
        <v>0</v>
      </c>
      <c r="J8371">
        <v>-10</v>
      </c>
      <c r="K8371">
        <v>3</v>
      </c>
      <c r="L8371">
        <v>52.57</v>
      </c>
      <c r="M8371">
        <f t="shared" si="1040"/>
        <v>11.765751501988438</v>
      </c>
      <c r="N8371" s="3">
        <f t="shared" si="1047"/>
        <v>348.62550000001886</v>
      </c>
      <c r="O8371" s="1" t="s">
        <v>3759</v>
      </c>
      <c r="P8371">
        <v>0.2</v>
      </c>
      <c r="Q8371">
        <f t="shared" si="1041"/>
        <v>0.625</v>
      </c>
      <c r="R8371" t="str">
        <f t="shared" si="1042"/>
        <v/>
      </c>
      <c r="S8371">
        <f t="shared" si="1043"/>
        <v>13.716887275265899</v>
      </c>
      <c r="T8371">
        <f t="shared" si="1044"/>
        <v>7.4664406980216569</v>
      </c>
      <c r="U8371">
        <f t="shared" si="1045"/>
        <v>11.765751501988438</v>
      </c>
      <c r="V8371">
        <f t="shared" si="1046"/>
        <v>159.11909740918378</v>
      </c>
    </row>
    <row r="8372" spans="1:22" x14ac:dyDescent="0.35">
      <c r="A8372">
        <v>1999</v>
      </c>
      <c r="B8372">
        <v>12</v>
      </c>
      <c r="C8372">
        <v>15</v>
      </c>
      <c r="D8372">
        <v>16</v>
      </c>
      <c r="E8372">
        <v>30</v>
      </c>
      <c r="F8372">
        <v>0</v>
      </c>
      <c r="G8372">
        <v>0</v>
      </c>
      <c r="H8372">
        <v>0</v>
      </c>
      <c r="I8372">
        <v>-1</v>
      </c>
      <c r="J8372">
        <v>-10</v>
      </c>
      <c r="K8372">
        <v>2.7</v>
      </c>
      <c r="L8372">
        <v>54.1</v>
      </c>
      <c r="M8372">
        <f t="shared" si="1040"/>
        <v>-1</v>
      </c>
      <c r="N8372" s="3">
        <f t="shared" si="1047"/>
        <v>348.66716666668555</v>
      </c>
      <c r="O8372">
        <v>0</v>
      </c>
      <c r="P8372">
        <v>0.2</v>
      </c>
      <c r="Q8372">
        <f t="shared" si="1041"/>
        <v>0.66666666666666663</v>
      </c>
      <c r="R8372" t="str">
        <f t="shared" si="1042"/>
        <v/>
      </c>
      <c r="S8372">
        <f t="shared" si="1043"/>
        <v>-1</v>
      </c>
      <c r="T8372">
        <f t="shared" si="1044"/>
        <v>-1</v>
      </c>
      <c r="U8372">
        <f t="shared" si="1045"/>
        <v>-1</v>
      </c>
      <c r="V8372">
        <f t="shared" si="1046"/>
        <v>0</v>
      </c>
    </row>
    <row r="8373" spans="1:22" x14ac:dyDescent="0.35">
      <c r="A8373">
        <v>1999</v>
      </c>
      <c r="B8373">
        <v>12</v>
      </c>
      <c r="C8373">
        <v>15</v>
      </c>
      <c r="D8373">
        <v>17</v>
      </c>
      <c r="E8373">
        <v>30</v>
      </c>
      <c r="F8373">
        <v>0</v>
      </c>
      <c r="G8373">
        <v>0</v>
      </c>
      <c r="H8373">
        <v>0</v>
      </c>
      <c r="I8373">
        <v>-2</v>
      </c>
      <c r="J8373">
        <v>-11</v>
      </c>
      <c r="K8373">
        <v>3</v>
      </c>
      <c r="L8373">
        <v>55.36</v>
      </c>
      <c r="M8373">
        <f t="shared" si="1040"/>
        <v>-2</v>
      </c>
      <c r="N8373" s="3">
        <f t="shared" si="1047"/>
        <v>348.70883333335223</v>
      </c>
      <c r="O8373">
        <v>0</v>
      </c>
      <c r="P8373">
        <v>0.2</v>
      </c>
      <c r="Q8373">
        <f t="shared" si="1041"/>
        <v>0.70833333333333337</v>
      </c>
      <c r="R8373" t="str">
        <f t="shared" si="1042"/>
        <v/>
      </c>
      <c r="S8373">
        <f t="shared" si="1043"/>
        <v>-2</v>
      </c>
      <c r="T8373">
        <f t="shared" si="1044"/>
        <v>-2</v>
      </c>
      <c r="U8373">
        <f t="shared" si="1045"/>
        <v>-2</v>
      </c>
      <c r="V8373">
        <f t="shared" si="1046"/>
        <v>0</v>
      </c>
    </row>
    <row r="8374" spans="1:22" x14ac:dyDescent="0.35">
      <c r="A8374">
        <v>1999</v>
      </c>
      <c r="B8374">
        <v>12</v>
      </c>
      <c r="C8374">
        <v>15</v>
      </c>
      <c r="D8374">
        <v>18</v>
      </c>
      <c r="E8374">
        <v>30</v>
      </c>
      <c r="F8374">
        <v>0</v>
      </c>
      <c r="G8374">
        <v>0</v>
      </c>
      <c r="H8374">
        <v>0</v>
      </c>
      <c r="I8374">
        <v>-2</v>
      </c>
      <c r="J8374">
        <v>-11</v>
      </c>
      <c r="K8374" s="1" t="s">
        <v>112</v>
      </c>
      <c r="L8374">
        <v>53.78</v>
      </c>
      <c r="M8374">
        <f t="shared" si="1040"/>
        <v>-2</v>
      </c>
      <c r="N8374" s="3">
        <f t="shared" si="1047"/>
        <v>348.75050000001892</v>
      </c>
      <c r="O8374">
        <v>0</v>
      </c>
      <c r="P8374">
        <v>0.2</v>
      </c>
      <c r="Q8374">
        <f t="shared" si="1041"/>
        <v>0.75</v>
      </c>
      <c r="R8374" t="str">
        <f t="shared" si="1042"/>
        <v/>
      </c>
      <c r="S8374">
        <f t="shared" si="1043"/>
        <v>-2</v>
      </c>
      <c r="T8374">
        <f t="shared" si="1044"/>
        <v>-2</v>
      </c>
      <c r="U8374">
        <f t="shared" si="1045"/>
        <v>-2</v>
      </c>
      <c r="V8374">
        <f t="shared" si="1046"/>
        <v>0</v>
      </c>
    </row>
    <row r="8375" spans="1:22" x14ac:dyDescent="0.35">
      <c r="A8375">
        <v>1999</v>
      </c>
      <c r="B8375">
        <v>12</v>
      </c>
      <c r="C8375">
        <v>15</v>
      </c>
      <c r="D8375">
        <v>19</v>
      </c>
      <c r="E8375">
        <v>30</v>
      </c>
      <c r="F8375">
        <v>0</v>
      </c>
      <c r="G8375">
        <v>0</v>
      </c>
      <c r="H8375">
        <v>0</v>
      </c>
      <c r="I8375">
        <v>-2</v>
      </c>
      <c r="J8375">
        <v>-12</v>
      </c>
      <c r="K8375" s="1" t="s">
        <v>116</v>
      </c>
      <c r="L8375" s="1" t="s">
        <v>340</v>
      </c>
      <c r="M8375">
        <f t="shared" si="1040"/>
        <v>-2</v>
      </c>
      <c r="N8375" s="3">
        <f t="shared" si="1047"/>
        <v>348.7921666666856</v>
      </c>
      <c r="O8375">
        <v>0</v>
      </c>
      <c r="P8375">
        <v>0.2</v>
      </c>
      <c r="Q8375">
        <f t="shared" si="1041"/>
        <v>0.79166666666666663</v>
      </c>
      <c r="R8375" t="str">
        <f t="shared" si="1042"/>
        <v/>
      </c>
      <c r="S8375">
        <f t="shared" si="1043"/>
        <v>-2</v>
      </c>
      <c r="T8375">
        <f t="shared" si="1044"/>
        <v>-2</v>
      </c>
      <c r="U8375">
        <f t="shared" si="1045"/>
        <v>-2</v>
      </c>
      <c r="V8375">
        <f t="shared" si="1046"/>
        <v>0</v>
      </c>
    </row>
    <row r="8376" spans="1:22" x14ac:dyDescent="0.35">
      <c r="A8376">
        <v>1999</v>
      </c>
      <c r="B8376">
        <v>12</v>
      </c>
      <c r="C8376">
        <v>15</v>
      </c>
      <c r="D8376">
        <v>20</v>
      </c>
      <c r="E8376">
        <v>30</v>
      </c>
      <c r="F8376">
        <v>0</v>
      </c>
      <c r="G8376">
        <v>0</v>
      </c>
      <c r="H8376">
        <v>0</v>
      </c>
      <c r="I8376">
        <v>-2</v>
      </c>
      <c r="J8376">
        <v>-12</v>
      </c>
      <c r="K8376" s="1" t="s">
        <v>112</v>
      </c>
      <c r="L8376">
        <v>51.2</v>
      </c>
      <c r="M8376">
        <f t="shared" si="1040"/>
        <v>-2</v>
      </c>
      <c r="N8376" s="3">
        <f t="shared" si="1047"/>
        <v>348.83383333335229</v>
      </c>
      <c r="O8376">
        <v>0</v>
      </c>
      <c r="P8376">
        <v>0.2</v>
      </c>
      <c r="Q8376">
        <f t="shared" si="1041"/>
        <v>0.83333333333333337</v>
      </c>
      <c r="R8376" t="str">
        <f t="shared" si="1042"/>
        <v/>
      </c>
      <c r="S8376">
        <f t="shared" si="1043"/>
        <v>-2</v>
      </c>
      <c r="T8376">
        <f t="shared" si="1044"/>
        <v>-2</v>
      </c>
      <c r="U8376">
        <f t="shared" si="1045"/>
        <v>-2</v>
      </c>
      <c r="V8376">
        <f t="shared" si="1046"/>
        <v>0</v>
      </c>
    </row>
    <row r="8377" spans="1:22" x14ac:dyDescent="0.35">
      <c r="A8377">
        <v>1999</v>
      </c>
      <c r="B8377">
        <v>12</v>
      </c>
      <c r="C8377">
        <v>15</v>
      </c>
      <c r="D8377">
        <v>21</v>
      </c>
      <c r="E8377">
        <v>30</v>
      </c>
      <c r="F8377">
        <v>0</v>
      </c>
      <c r="G8377">
        <v>0</v>
      </c>
      <c r="H8377">
        <v>0</v>
      </c>
      <c r="I8377">
        <v>-2</v>
      </c>
      <c r="J8377">
        <v>-12</v>
      </c>
      <c r="K8377" s="1" t="s">
        <v>112</v>
      </c>
      <c r="L8377">
        <v>51.86</v>
      </c>
      <c r="M8377">
        <f t="shared" si="1040"/>
        <v>-2</v>
      </c>
      <c r="N8377" s="3">
        <f t="shared" si="1047"/>
        <v>348.87550000001897</v>
      </c>
      <c r="O8377">
        <v>0</v>
      </c>
      <c r="P8377">
        <v>0.2</v>
      </c>
      <c r="Q8377">
        <f t="shared" si="1041"/>
        <v>0.875</v>
      </c>
      <c r="R8377" t="str">
        <f t="shared" si="1042"/>
        <v/>
      </c>
      <c r="S8377">
        <f t="shared" si="1043"/>
        <v>-2</v>
      </c>
      <c r="T8377">
        <f t="shared" si="1044"/>
        <v>-2</v>
      </c>
      <c r="U8377">
        <f t="shared" si="1045"/>
        <v>-2</v>
      </c>
      <c r="V8377">
        <f t="shared" si="1046"/>
        <v>0</v>
      </c>
    </row>
    <row r="8378" spans="1:22" x14ac:dyDescent="0.35">
      <c r="A8378">
        <v>1999</v>
      </c>
      <c r="B8378">
        <v>12</v>
      </c>
      <c r="C8378">
        <v>15</v>
      </c>
      <c r="D8378">
        <v>22</v>
      </c>
      <c r="E8378">
        <v>30</v>
      </c>
      <c r="F8378">
        <v>0</v>
      </c>
      <c r="G8378">
        <v>0</v>
      </c>
      <c r="H8378">
        <v>0</v>
      </c>
      <c r="I8378">
        <v>-2</v>
      </c>
      <c r="J8378">
        <v>-12</v>
      </c>
      <c r="K8378" s="1" t="s">
        <v>112</v>
      </c>
      <c r="L8378">
        <v>53.13</v>
      </c>
      <c r="M8378">
        <f t="shared" si="1040"/>
        <v>-2</v>
      </c>
      <c r="N8378" s="3">
        <f t="shared" si="1047"/>
        <v>348.91716666668566</v>
      </c>
      <c r="O8378">
        <v>0</v>
      </c>
      <c r="P8378">
        <v>0.2</v>
      </c>
      <c r="Q8378">
        <f t="shared" si="1041"/>
        <v>0.91666666666666663</v>
      </c>
      <c r="R8378" t="str">
        <f t="shared" si="1042"/>
        <v/>
      </c>
      <c r="S8378">
        <f t="shared" si="1043"/>
        <v>-2</v>
      </c>
      <c r="T8378">
        <f t="shared" si="1044"/>
        <v>-2</v>
      </c>
      <c r="U8378">
        <f t="shared" si="1045"/>
        <v>-2</v>
      </c>
      <c r="V8378">
        <f t="shared" si="1046"/>
        <v>0</v>
      </c>
    </row>
    <row r="8379" spans="1:22" x14ac:dyDescent="0.35">
      <c r="A8379">
        <v>1999</v>
      </c>
      <c r="B8379">
        <v>12</v>
      </c>
      <c r="C8379">
        <v>15</v>
      </c>
      <c r="D8379">
        <v>23</v>
      </c>
      <c r="E8379">
        <v>30</v>
      </c>
      <c r="F8379">
        <v>0</v>
      </c>
      <c r="G8379">
        <v>0</v>
      </c>
      <c r="H8379">
        <v>0</v>
      </c>
      <c r="I8379">
        <v>-2</v>
      </c>
      <c r="J8379">
        <v>-11</v>
      </c>
      <c r="K8379" s="1" t="s">
        <v>116</v>
      </c>
      <c r="L8379">
        <v>54.03</v>
      </c>
      <c r="M8379">
        <f t="shared" si="1040"/>
        <v>-2</v>
      </c>
      <c r="N8379" s="3">
        <f t="shared" si="1047"/>
        <v>348.95883333335235</v>
      </c>
      <c r="O8379">
        <v>0</v>
      </c>
      <c r="P8379">
        <v>0.2</v>
      </c>
      <c r="Q8379">
        <f t="shared" si="1041"/>
        <v>0.95833333333333337</v>
      </c>
      <c r="R8379" t="str">
        <f t="shared" si="1042"/>
        <v/>
      </c>
      <c r="S8379">
        <f t="shared" si="1043"/>
        <v>-2</v>
      </c>
      <c r="T8379">
        <f t="shared" si="1044"/>
        <v>-2</v>
      </c>
      <c r="U8379">
        <f t="shared" si="1045"/>
        <v>-2</v>
      </c>
      <c r="V8379">
        <f t="shared" si="1046"/>
        <v>0</v>
      </c>
    </row>
    <row r="8380" spans="1:22" x14ac:dyDescent="0.35">
      <c r="A8380">
        <v>1999</v>
      </c>
      <c r="B8380">
        <v>12</v>
      </c>
      <c r="C8380">
        <v>16</v>
      </c>
      <c r="D8380">
        <v>0</v>
      </c>
      <c r="E8380">
        <v>30</v>
      </c>
      <c r="F8380">
        <v>0</v>
      </c>
      <c r="G8380">
        <v>0</v>
      </c>
      <c r="H8380">
        <v>0</v>
      </c>
      <c r="I8380">
        <v>-1</v>
      </c>
      <c r="J8380">
        <v>-11</v>
      </c>
      <c r="K8380">
        <v>3.5</v>
      </c>
      <c r="L8380">
        <v>54.92</v>
      </c>
      <c r="M8380">
        <f t="shared" si="1040"/>
        <v>-1</v>
      </c>
      <c r="N8380" s="3">
        <f t="shared" si="1047"/>
        <v>349.00050000001903</v>
      </c>
      <c r="O8380">
        <v>0</v>
      </c>
      <c r="P8380">
        <v>0.2</v>
      </c>
      <c r="Q8380">
        <f t="shared" si="1041"/>
        <v>0</v>
      </c>
      <c r="R8380" t="str">
        <f t="shared" si="1042"/>
        <v/>
      </c>
      <c r="S8380">
        <f t="shared" si="1043"/>
        <v>-1</v>
      </c>
      <c r="T8380">
        <f t="shared" si="1044"/>
        <v>-1</v>
      </c>
      <c r="U8380">
        <f t="shared" si="1045"/>
        <v>-1</v>
      </c>
      <c r="V8380">
        <f t="shared" si="1046"/>
        <v>0</v>
      </c>
    </row>
    <row r="8381" spans="1:22" x14ac:dyDescent="0.35">
      <c r="A8381">
        <v>1999</v>
      </c>
      <c r="B8381">
        <v>12</v>
      </c>
      <c r="C8381">
        <v>16</v>
      </c>
      <c r="D8381">
        <v>1</v>
      </c>
      <c r="E8381">
        <v>30</v>
      </c>
      <c r="F8381">
        <v>0</v>
      </c>
      <c r="G8381">
        <v>0</v>
      </c>
      <c r="H8381">
        <v>0</v>
      </c>
      <c r="I8381">
        <v>-1</v>
      </c>
      <c r="J8381">
        <v>-11</v>
      </c>
      <c r="K8381">
        <v>3.7</v>
      </c>
      <c r="L8381">
        <v>57.71</v>
      </c>
      <c r="M8381">
        <f t="shared" si="1040"/>
        <v>-1</v>
      </c>
      <c r="N8381" s="3">
        <f t="shared" si="1047"/>
        <v>349.04216666668572</v>
      </c>
      <c r="O8381">
        <v>0</v>
      </c>
      <c r="P8381">
        <v>0.2</v>
      </c>
      <c r="Q8381">
        <f t="shared" si="1041"/>
        <v>4.1666666666666664E-2</v>
      </c>
      <c r="R8381" t="str">
        <f t="shared" si="1042"/>
        <v/>
      </c>
      <c r="S8381">
        <f t="shared" si="1043"/>
        <v>-1</v>
      </c>
      <c r="T8381">
        <f t="shared" si="1044"/>
        <v>-1</v>
      </c>
      <c r="U8381">
        <f t="shared" si="1045"/>
        <v>-1</v>
      </c>
      <c r="V8381">
        <f t="shared" si="1046"/>
        <v>0</v>
      </c>
    </row>
    <row r="8382" spans="1:22" x14ac:dyDescent="0.35">
      <c r="A8382">
        <v>1999</v>
      </c>
      <c r="B8382">
        <v>12</v>
      </c>
      <c r="C8382">
        <v>16</v>
      </c>
      <c r="D8382">
        <v>2</v>
      </c>
      <c r="E8382">
        <v>30</v>
      </c>
      <c r="F8382">
        <v>0</v>
      </c>
      <c r="G8382">
        <v>0</v>
      </c>
      <c r="H8382">
        <v>0</v>
      </c>
      <c r="I8382">
        <v>-1</v>
      </c>
      <c r="J8382">
        <v>-10</v>
      </c>
      <c r="K8382">
        <v>3.9</v>
      </c>
      <c r="L8382">
        <v>55.71</v>
      </c>
      <c r="M8382">
        <f t="shared" si="1040"/>
        <v>-1</v>
      </c>
      <c r="N8382" s="3">
        <f t="shared" si="1047"/>
        <v>349.0838333333524</v>
      </c>
      <c r="O8382">
        <v>0</v>
      </c>
      <c r="P8382">
        <v>0.2</v>
      </c>
      <c r="Q8382">
        <f t="shared" si="1041"/>
        <v>8.3333333333333329E-2</v>
      </c>
      <c r="R8382" t="str">
        <f t="shared" si="1042"/>
        <v/>
      </c>
      <c r="S8382">
        <f t="shared" si="1043"/>
        <v>-1</v>
      </c>
      <c r="T8382">
        <f t="shared" si="1044"/>
        <v>-1</v>
      </c>
      <c r="U8382">
        <f t="shared" si="1045"/>
        <v>-1</v>
      </c>
      <c r="V8382">
        <f t="shared" si="1046"/>
        <v>0</v>
      </c>
    </row>
    <row r="8383" spans="1:22" x14ac:dyDescent="0.35">
      <c r="A8383">
        <v>1999</v>
      </c>
      <c r="B8383">
        <v>12</v>
      </c>
      <c r="C8383">
        <v>16</v>
      </c>
      <c r="D8383">
        <v>3</v>
      </c>
      <c r="E8383">
        <v>30</v>
      </c>
      <c r="F8383">
        <v>0</v>
      </c>
      <c r="G8383">
        <v>0</v>
      </c>
      <c r="H8383">
        <v>0</v>
      </c>
      <c r="I8383">
        <v>-1</v>
      </c>
      <c r="J8383">
        <v>-10</v>
      </c>
      <c r="K8383">
        <v>4.3</v>
      </c>
      <c r="L8383">
        <v>56.47</v>
      </c>
      <c r="M8383">
        <f t="shared" si="1040"/>
        <v>-1</v>
      </c>
      <c r="N8383" s="3">
        <f t="shared" si="1047"/>
        <v>349.12550000001909</v>
      </c>
      <c r="O8383">
        <v>0</v>
      </c>
      <c r="P8383">
        <v>0.2</v>
      </c>
      <c r="Q8383">
        <f t="shared" si="1041"/>
        <v>0.125</v>
      </c>
      <c r="R8383" t="str">
        <f t="shared" si="1042"/>
        <v/>
      </c>
      <c r="S8383">
        <f t="shared" si="1043"/>
        <v>-1</v>
      </c>
      <c r="T8383">
        <f t="shared" si="1044"/>
        <v>-1</v>
      </c>
      <c r="U8383">
        <f t="shared" si="1045"/>
        <v>-1</v>
      </c>
      <c r="V8383">
        <f t="shared" si="1046"/>
        <v>0</v>
      </c>
    </row>
    <row r="8384" spans="1:22" x14ac:dyDescent="0.35">
      <c r="A8384">
        <v>1999</v>
      </c>
      <c r="B8384">
        <v>12</v>
      </c>
      <c r="C8384">
        <v>16</v>
      </c>
      <c r="D8384">
        <v>4</v>
      </c>
      <c r="E8384">
        <v>30</v>
      </c>
      <c r="F8384">
        <v>0</v>
      </c>
      <c r="G8384">
        <v>0</v>
      </c>
      <c r="H8384">
        <v>0</v>
      </c>
      <c r="I8384">
        <v>-1</v>
      </c>
      <c r="J8384">
        <v>-10</v>
      </c>
      <c r="K8384">
        <v>4.7</v>
      </c>
      <c r="L8384">
        <v>56.7</v>
      </c>
      <c r="M8384">
        <f t="shared" si="1040"/>
        <v>-1</v>
      </c>
      <c r="N8384" s="3">
        <f t="shared" si="1047"/>
        <v>349.16716666668577</v>
      </c>
      <c r="O8384">
        <v>0</v>
      </c>
      <c r="P8384">
        <v>0.2</v>
      </c>
      <c r="Q8384">
        <f t="shared" si="1041"/>
        <v>0.16666666666666666</v>
      </c>
      <c r="R8384" t="str">
        <f t="shared" si="1042"/>
        <v/>
      </c>
      <c r="S8384">
        <f t="shared" si="1043"/>
        <v>-1</v>
      </c>
      <c r="T8384">
        <f t="shared" si="1044"/>
        <v>-1</v>
      </c>
      <c r="U8384">
        <f t="shared" si="1045"/>
        <v>-1</v>
      </c>
      <c r="V8384">
        <f t="shared" si="1046"/>
        <v>0</v>
      </c>
    </row>
    <row r="8385" spans="1:22" x14ac:dyDescent="0.35">
      <c r="A8385">
        <v>1999</v>
      </c>
      <c r="B8385">
        <v>12</v>
      </c>
      <c r="C8385">
        <v>16</v>
      </c>
      <c r="D8385">
        <v>5</v>
      </c>
      <c r="E8385">
        <v>30</v>
      </c>
      <c r="F8385">
        <v>0</v>
      </c>
      <c r="G8385">
        <v>0</v>
      </c>
      <c r="H8385">
        <v>0</v>
      </c>
      <c r="I8385">
        <v>0</v>
      </c>
      <c r="J8385">
        <v>-10</v>
      </c>
      <c r="K8385">
        <v>5.4</v>
      </c>
      <c r="L8385">
        <v>57.7</v>
      </c>
      <c r="M8385">
        <f t="shared" si="1040"/>
        <v>0</v>
      </c>
      <c r="N8385" s="3">
        <f t="shared" si="1047"/>
        <v>349.20883333335246</v>
      </c>
      <c r="O8385">
        <v>0</v>
      </c>
      <c r="P8385">
        <v>0.2</v>
      </c>
      <c r="Q8385">
        <f t="shared" si="1041"/>
        <v>0.20833333333333334</v>
      </c>
      <c r="R8385" t="str">
        <f t="shared" si="1042"/>
        <v/>
      </c>
      <c r="S8385">
        <f t="shared" si="1043"/>
        <v>0</v>
      </c>
      <c r="T8385">
        <f t="shared" si="1044"/>
        <v>0</v>
      </c>
      <c r="U8385">
        <f t="shared" si="1045"/>
        <v>0</v>
      </c>
      <c r="V8385">
        <f t="shared" si="1046"/>
        <v>0</v>
      </c>
    </row>
    <row r="8386" spans="1:22" x14ac:dyDescent="0.35">
      <c r="A8386">
        <v>1999</v>
      </c>
      <c r="B8386">
        <v>12</v>
      </c>
      <c r="C8386">
        <v>16</v>
      </c>
      <c r="D8386">
        <v>6</v>
      </c>
      <c r="E8386">
        <v>30</v>
      </c>
      <c r="F8386">
        <v>0</v>
      </c>
      <c r="G8386">
        <v>0</v>
      </c>
      <c r="H8386">
        <v>0</v>
      </c>
      <c r="I8386">
        <v>0</v>
      </c>
      <c r="J8386">
        <v>-9</v>
      </c>
      <c r="K8386">
        <v>6</v>
      </c>
      <c r="L8386" s="1" t="s">
        <v>201</v>
      </c>
      <c r="M8386">
        <f t="shared" si="1040"/>
        <v>0</v>
      </c>
      <c r="N8386" s="3">
        <f t="shared" si="1047"/>
        <v>349.25050000001914</v>
      </c>
      <c r="O8386">
        <v>0</v>
      </c>
      <c r="P8386">
        <v>0.2</v>
      </c>
      <c r="Q8386">
        <f t="shared" si="1041"/>
        <v>0.25</v>
      </c>
      <c r="R8386" t="str">
        <f t="shared" si="1042"/>
        <v/>
      </c>
      <c r="S8386">
        <f t="shared" si="1043"/>
        <v>0</v>
      </c>
      <c r="T8386">
        <f t="shared" si="1044"/>
        <v>0</v>
      </c>
      <c r="U8386">
        <f t="shared" si="1045"/>
        <v>0</v>
      </c>
      <c r="V8386">
        <f t="shared" si="1046"/>
        <v>2.5343270646990845</v>
      </c>
    </row>
    <row r="8387" spans="1:22" x14ac:dyDescent="0.35">
      <c r="A8387">
        <v>1999</v>
      </c>
      <c r="B8387">
        <v>12</v>
      </c>
      <c r="C8387">
        <v>16</v>
      </c>
      <c r="D8387">
        <v>7</v>
      </c>
      <c r="E8387">
        <v>30</v>
      </c>
      <c r="F8387">
        <v>0</v>
      </c>
      <c r="G8387">
        <v>12</v>
      </c>
      <c r="H8387">
        <v>12</v>
      </c>
      <c r="I8387">
        <v>0</v>
      </c>
      <c r="J8387">
        <v>-9</v>
      </c>
      <c r="K8387">
        <v>6.5</v>
      </c>
      <c r="L8387">
        <v>52.51</v>
      </c>
      <c r="M8387">
        <f t="shared" si="1040"/>
        <v>0.34179748010452288</v>
      </c>
      <c r="N8387" s="3">
        <f t="shared" si="1047"/>
        <v>349.29216666668583</v>
      </c>
      <c r="O8387" s="1" t="s">
        <v>485</v>
      </c>
      <c r="P8387">
        <v>0.2</v>
      </c>
      <c r="Q8387">
        <f t="shared" si="1041"/>
        <v>0.29166666666666669</v>
      </c>
      <c r="R8387" t="str">
        <f t="shared" si="1042"/>
        <v/>
      </c>
      <c r="S8387">
        <f t="shared" si="1043"/>
        <v>0.39913705845758557</v>
      </c>
      <c r="T8387">
        <f t="shared" si="1044"/>
        <v>0.20980453755895706</v>
      </c>
      <c r="U8387">
        <f t="shared" si="1045"/>
        <v>0.34179748010452288</v>
      </c>
      <c r="V8387">
        <f t="shared" si="1046"/>
        <v>42.73238661219532</v>
      </c>
    </row>
    <row r="8388" spans="1:22" x14ac:dyDescent="0.35">
      <c r="A8388">
        <v>1999</v>
      </c>
      <c r="B8388">
        <v>12</v>
      </c>
      <c r="C8388">
        <v>16</v>
      </c>
      <c r="D8388">
        <v>8</v>
      </c>
      <c r="E8388">
        <v>30</v>
      </c>
      <c r="F8388">
        <v>192</v>
      </c>
      <c r="G8388">
        <v>70</v>
      </c>
      <c r="H8388">
        <v>106</v>
      </c>
      <c r="I8388">
        <v>1</v>
      </c>
      <c r="J8388">
        <v>-8</v>
      </c>
      <c r="K8388" s="1" t="s">
        <v>144</v>
      </c>
      <c r="L8388">
        <v>50.88</v>
      </c>
      <c r="M8388">
        <f t="shared" si="1040"/>
        <v>6.4073325322802699</v>
      </c>
      <c r="N8388" s="3">
        <f t="shared" si="1047"/>
        <v>349.33383333335252</v>
      </c>
      <c r="O8388" s="1" t="s">
        <v>3760</v>
      </c>
      <c r="P8388">
        <v>0.2</v>
      </c>
      <c r="Q8388">
        <f t="shared" si="1041"/>
        <v>0.33333333333333331</v>
      </c>
      <c r="R8388">
        <f t="shared" si="1042"/>
        <v>0.3026175621866049</v>
      </c>
      <c r="S8388">
        <f t="shared" si="1043"/>
        <v>7.3145507095479267</v>
      </c>
      <c r="T8388">
        <f t="shared" si="1044"/>
        <v>4.3166474460610793</v>
      </c>
      <c r="U8388">
        <f t="shared" si="1045"/>
        <v>6.4073325322802699</v>
      </c>
      <c r="V8388">
        <f t="shared" si="1046"/>
        <v>214.52041557911218</v>
      </c>
    </row>
    <row r="8389" spans="1:22" x14ac:dyDescent="0.35">
      <c r="A8389">
        <v>1999</v>
      </c>
      <c r="B8389">
        <v>12</v>
      </c>
      <c r="C8389">
        <v>16</v>
      </c>
      <c r="D8389">
        <v>9</v>
      </c>
      <c r="E8389">
        <v>30</v>
      </c>
      <c r="F8389">
        <v>529</v>
      </c>
      <c r="G8389">
        <v>93</v>
      </c>
      <c r="H8389">
        <v>259</v>
      </c>
      <c r="I8389">
        <v>4</v>
      </c>
      <c r="J8389">
        <v>-8</v>
      </c>
      <c r="K8389">
        <v>6.4</v>
      </c>
      <c r="L8389">
        <v>50.57</v>
      </c>
      <c r="M8389">
        <f t="shared" ref="M8389:M8452" si="1048">+I8389+O8389*EXP(-2.98-0.0471*K8389*1.7)+1*O8389/1000</f>
        <v>19.08904381400686</v>
      </c>
      <c r="N8389" s="3">
        <f t="shared" si="1047"/>
        <v>349.3755000000192</v>
      </c>
      <c r="O8389" s="1" t="s">
        <v>3761</v>
      </c>
      <c r="P8389">
        <v>0.2</v>
      </c>
      <c r="Q8389">
        <f t="shared" ref="Q8389:Q8452" si="1049">+D8389/24</f>
        <v>0.375</v>
      </c>
      <c r="R8389">
        <f t="shared" ref="R8389:R8452" si="1050">+IF(O8389&gt;100,IF(I8389&gt;0,(S8389-M8389)/(S8389-T8389),""),"")</f>
        <v>0.30308634780104982</v>
      </c>
      <c r="S8389">
        <f t="shared" ref="S8389:S8452" si="1051">I8389+O8389*EXP(-2.81-0.0455*K8389*1.7)</f>
        <v>21.620079747923313</v>
      </c>
      <c r="T8389">
        <f t="shared" ref="T8389:T8452" si="1052">I8389+O8389*EXP(-3.47-0.0594*K8389*1.7)+3*O8389/1000</f>
        <v>13.26920564132099</v>
      </c>
      <c r="U8389">
        <f t="shared" ref="U8389:U8452" si="1053">+I8389+O8389*EXP(-2.98-0.0471*K8389*1.7)+1*O8389/1000</f>
        <v>19.08904381400686</v>
      </c>
      <c r="V8389">
        <f t="shared" ref="V8389:V8452" si="1054">+IF((SIN(23.45*PI()/180*SIN(2*PI()*(284+N8389)/365.25))*SIN($F$2*PI()/180)*COS($AU$2*PI()/180)+SIN(23.45*PI()/180*SIN(2*PI()*(284+N8389)/365.25))*COS($F$2*PI()/180)*SIN($AU$2*PI()/180)*COS($AV$2*PI()/180)+COS(23.45*PI()/180*SIN(2*PI()*(284+N8389)/365.25))*COS($F$2*PI()/180)*COS($AU$2*PI()/180)*COS(Q8389*2*PI()-PI())-COS(23.45*PI()/180*SIN(2*PI()*(284+N8389)/365.25))*SIN($F$2*PI()/180)*SIN($AU$2*PI()/180)*COS($AV$2*PI()/180)*COS(Q8389*2*PI()-PI())-COS(23.45*PI()/180*SIN(2*PI()*(284+N8389)/365.25))*SIN($AU$2*PI()/180)*SIN($AV$2*PI()/180)*SIN(Q8389*2*PI()-PI()))&gt;0,(F8390+F8389)*COS(ACOS(SIN(23.45*PI()/180*SIN(2*PI()*(284+N8389)/365.25))*SIN($F$2*PI()/180)*COS($AU$2*PI()/180)+SIN(23.45*PI()/180*SIN(2*PI()*(284+N8389)/365.25))*COS($F$2*PI()/180)*SIN($AU$2*PI()/180)*COS($AV$2*PI()/180)+COS(23.45*PI()/180*SIN(2*PI()*(284+N8389)/365.25))*COS($F$2*PI()/180)*COS($AU$2*PI()/180)*COS(Q8389*2*PI()-PI())-COS(23.45*PI()/180*SIN(2*PI()*(284+N8389)/365.25))*SIN($F$2*PI()/180)*SIN($AU$2*PI()/180)*COS($AV$2*PI()/180)*COS(Q8389*2*PI()-PI())-COS(23.45*PI()/180*SIN(2*PI()*(284+N8389)/365.25))*SIN($AU$2*PI()/180)*SIN($AV$2*PI()/180)*SIN(Q8389*2*PI()-PI())))/2+(G8390+G8389)*(1+COS($AU$2))/4+(H8390+H8389)*P8389*(1-COS($AU$2))/4,(G8390+G8389)*(1+COS($AU$2))/4+(H8390+H8389)*P8389*(1-COS($AU$2))/4)</f>
        <v>477.43409905946879</v>
      </c>
    </row>
    <row r="8390" spans="1:22" x14ac:dyDescent="0.35">
      <c r="A8390">
        <v>1999</v>
      </c>
      <c r="B8390">
        <v>12</v>
      </c>
      <c r="C8390">
        <v>16</v>
      </c>
      <c r="D8390">
        <v>10</v>
      </c>
      <c r="E8390">
        <v>30</v>
      </c>
      <c r="F8390">
        <v>724</v>
      </c>
      <c r="G8390">
        <v>85</v>
      </c>
      <c r="H8390">
        <v>377</v>
      </c>
      <c r="I8390">
        <v>5</v>
      </c>
      <c r="J8390">
        <v>-7</v>
      </c>
      <c r="K8390" s="1" t="s">
        <v>107</v>
      </c>
      <c r="L8390">
        <v>46.37</v>
      </c>
      <c r="M8390">
        <f t="shared" si="1048"/>
        <v>27.662874532840696</v>
      </c>
      <c r="N8390" s="3">
        <f t="shared" ref="N8390:N8453" si="1055">+N8389+1/24</f>
        <v>349.41716666668589</v>
      </c>
      <c r="O8390" s="1" t="s">
        <v>3762</v>
      </c>
      <c r="P8390">
        <v>0.2</v>
      </c>
      <c r="Q8390">
        <f t="shared" si="1049"/>
        <v>0.41666666666666669</v>
      </c>
      <c r="R8390">
        <f t="shared" si="1050"/>
        <v>0.3038012856200194</v>
      </c>
      <c r="S8390">
        <f t="shared" si="1051"/>
        <v>31.462744652396427</v>
      </c>
      <c r="T8390">
        <f t="shared" si="1052"/>
        <v>18.954996004128912</v>
      </c>
      <c r="U8390">
        <f t="shared" si="1053"/>
        <v>27.662874532840696</v>
      </c>
      <c r="V8390">
        <f t="shared" si="1054"/>
        <v>752.96407185473925</v>
      </c>
    </row>
    <row r="8391" spans="1:22" x14ac:dyDescent="0.35">
      <c r="A8391">
        <v>1999</v>
      </c>
      <c r="B8391">
        <v>12</v>
      </c>
      <c r="C8391">
        <v>16</v>
      </c>
      <c r="D8391">
        <v>11</v>
      </c>
      <c r="E8391">
        <v>30</v>
      </c>
      <c r="F8391">
        <v>956</v>
      </c>
      <c r="G8391">
        <v>71</v>
      </c>
      <c r="H8391">
        <v>500</v>
      </c>
      <c r="I8391">
        <v>6</v>
      </c>
      <c r="J8391">
        <v>-6</v>
      </c>
      <c r="K8391">
        <v>5.5</v>
      </c>
      <c r="L8391">
        <v>45.18</v>
      </c>
      <c r="M8391">
        <f t="shared" si="1048"/>
        <v>37.999727904891337</v>
      </c>
      <c r="N8391" s="3">
        <f t="shared" si="1055"/>
        <v>349.45883333335257</v>
      </c>
      <c r="O8391" s="1" t="s">
        <v>3763</v>
      </c>
      <c r="P8391">
        <v>0.2</v>
      </c>
      <c r="Q8391">
        <f t="shared" si="1049"/>
        <v>0.45833333333333331</v>
      </c>
      <c r="R8391">
        <f t="shared" si="1050"/>
        <v>0.30527563845673239</v>
      </c>
      <c r="S8391">
        <f t="shared" si="1051"/>
        <v>43.358650752053968</v>
      </c>
      <c r="T8391">
        <f t="shared" si="1052"/>
        <v>25.804276370089759</v>
      </c>
      <c r="U8391">
        <f t="shared" si="1053"/>
        <v>37.999727904891337</v>
      </c>
      <c r="V8391">
        <f t="shared" si="1054"/>
        <v>938.50906525214111</v>
      </c>
    </row>
    <row r="8392" spans="1:22" x14ac:dyDescent="0.35">
      <c r="A8392">
        <v>1999</v>
      </c>
      <c r="B8392">
        <v>12</v>
      </c>
      <c r="C8392">
        <v>16</v>
      </c>
      <c r="D8392">
        <v>12</v>
      </c>
      <c r="E8392">
        <v>30</v>
      </c>
      <c r="F8392">
        <v>954</v>
      </c>
      <c r="G8392">
        <v>70</v>
      </c>
      <c r="H8392">
        <v>496</v>
      </c>
      <c r="I8392">
        <v>7</v>
      </c>
      <c r="J8392">
        <v>-6</v>
      </c>
      <c r="K8392" s="1" t="s">
        <v>99</v>
      </c>
      <c r="L8392">
        <v>46.63</v>
      </c>
      <c r="M8392">
        <f t="shared" si="1048"/>
        <v>40.557585078766792</v>
      </c>
      <c r="N8392" s="3">
        <f t="shared" si="1055"/>
        <v>349.50050000001926</v>
      </c>
      <c r="O8392">
        <v>943.02685452500498</v>
      </c>
      <c r="P8392">
        <v>0.2</v>
      </c>
      <c r="Q8392">
        <f t="shared" si="1049"/>
        <v>0.5</v>
      </c>
      <c r="R8392">
        <f t="shared" si="1050"/>
        <v>0.307076105956401</v>
      </c>
      <c r="S8392">
        <f t="shared" si="1051"/>
        <v>46.16622467603105</v>
      </c>
      <c r="T8392">
        <f t="shared" si="1052"/>
        <v>27.901568167521791</v>
      </c>
      <c r="U8392">
        <f t="shared" si="1053"/>
        <v>40.557585078766792</v>
      </c>
      <c r="V8392">
        <f t="shared" si="1054"/>
        <v>947.33894608862454</v>
      </c>
    </row>
    <row r="8393" spans="1:22" x14ac:dyDescent="0.35">
      <c r="A8393">
        <v>1999</v>
      </c>
      <c r="B8393">
        <v>12</v>
      </c>
      <c r="C8393">
        <v>16</v>
      </c>
      <c r="D8393">
        <v>13</v>
      </c>
      <c r="E8393">
        <v>30</v>
      </c>
      <c r="F8393">
        <v>923</v>
      </c>
      <c r="G8393">
        <v>65</v>
      </c>
      <c r="H8393">
        <v>430</v>
      </c>
      <c r="I8393">
        <v>6</v>
      </c>
      <c r="J8393">
        <v>-6</v>
      </c>
      <c r="K8393">
        <v>3.8</v>
      </c>
      <c r="L8393">
        <v>47.93</v>
      </c>
      <c r="M8393">
        <f t="shared" si="1048"/>
        <v>38.617388826213315</v>
      </c>
      <c r="N8393" s="3">
        <f t="shared" si="1055"/>
        <v>349.54216666668594</v>
      </c>
      <c r="O8393" s="1" t="s">
        <v>3764</v>
      </c>
      <c r="P8393">
        <v>0.2</v>
      </c>
      <c r="Q8393">
        <f t="shared" si="1049"/>
        <v>0.54166666666666663</v>
      </c>
      <c r="R8393">
        <f t="shared" si="1050"/>
        <v>0.30981378998020442</v>
      </c>
      <c r="S8393">
        <f t="shared" si="1051"/>
        <v>44.047755993501802</v>
      </c>
      <c r="T8393">
        <f t="shared" si="1052"/>
        <v>26.51991397060327</v>
      </c>
      <c r="U8393">
        <f t="shared" si="1053"/>
        <v>38.617388826213315</v>
      </c>
      <c r="V8393">
        <f t="shared" si="1054"/>
        <v>855.58601089779813</v>
      </c>
    </row>
    <row r="8394" spans="1:22" x14ac:dyDescent="0.35">
      <c r="A8394">
        <v>1999</v>
      </c>
      <c r="B8394">
        <v>12</v>
      </c>
      <c r="C8394">
        <v>16</v>
      </c>
      <c r="D8394">
        <v>14</v>
      </c>
      <c r="E8394">
        <v>30</v>
      </c>
      <c r="F8394">
        <v>848</v>
      </c>
      <c r="G8394">
        <v>56</v>
      </c>
      <c r="H8394">
        <v>310</v>
      </c>
      <c r="I8394">
        <v>5</v>
      </c>
      <c r="J8394">
        <v>-5</v>
      </c>
      <c r="K8394">
        <v>2.7</v>
      </c>
      <c r="L8394">
        <v>55.66</v>
      </c>
      <c r="M8394">
        <f t="shared" si="1048"/>
        <v>33.042545438170407</v>
      </c>
      <c r="N8394" s="3">
        <f t="shared" si="1055"/>
        <v>349.58383333335263</v>
      </c>
      <c r="O8394" s="1" t="s">
        <v>3765</v>
      </c>
      <c r="P8394">
        <v>0.2</v>
      </c>
      <c r="Q8394">
        <f t="shared" si="1049"/>
        <v>0.58333333333333337</v>
      </c>
      <c r="R8394">
        <f t="shared" si="1050"/>
        <v>0.31307779748147135</v>
      </c>
      <c r="S8394">
        <f t="shared" si="1051"/>
        <v>37.685170766155068</v>
      </c>
      <c r="T8394">
        <f t="shared" si="1052"/>
        <v>22.856187793450268</v>
      </c>
      <c r="U8394">
        <f t="shared" si="1053"/>
        <v>33.042545438170407</v>
      </c>
      <c r="V8394">
        <f t="shared" si="1054"/>
        <v>427.5944926713409</v>
      </c>
    </row>
    <row r="8395" spans="1:22" x14ac:dyDescent="0.35">
      <c r="A8395">
        <v>1999</v>
      </c>
      <c r="B8395">
        <v>12</v>
      </c>
      <c r="C8395">
        <v>16</v>
      </c>
      <c r="D8395">
        <v>15</v>
      </c>
      <c r="E8395">
        <v>30</v>
      </c>
      <c r="F8395">
        <v>114</v>
      </c>
      <c r="G8395">
        <v>64</v>
      </c>
      <c r="H8395">
        <v>84</v>
      </c>
      <c r="I8395">
        <v>2</v>
      </c>
      <c r="J8395">
        <v>-4</v>
      </c>
      <c r="K8395">
        <v>2</v>
      </c>
      <c r="L8395">
        <v>66.989999999999995</v>
      </c>
      <c r="M8395">
        <f t="shared" si="1048"/>
        <v>7.38127880868256</v>
      </c>
      <c r="N8395" s="3">
        <f t="shared" si="1055"/>
        <v>349.62550000001931</v>
      </c>
      <c r="O8395" s="1" t="s">
        <v>3766</v>
      </c>
      <c r="P8395">
        <v>0.2</v>
      </c>
      <c r="Q8395">
        <f t="shared" si="1049"/>
        <v>0.625</v>
      </c>
      <c r="R8395">
        <f t="shared" si="1050"/>
        <v>0.31530904661041192</v>
      </c>
      <c r="S8395">
        <f t="shared" si="1051"/>
        <v>8.2684045689191183</v>
      </c>
      <c r="T8395">
        <f t="shared" si="1052"/>
        <v>5.4548926517280174</v>
      </c>
      <c r="U8395">
        <f t="shared" si="1053"/>
        <v>7.38127880868256</v>
      </c>
      <c r="V8395">
        <f t="shared" si="1054"/>
        <v>51.966598575792126</v>
      </c>
    </row>
    <row r="8396" spans="1:22" x14ac:dyDescent="0.35">
      <c r="A8396">
        <v>1999</v>
      </c>
      <c r="B8396">
        <v>12</v>
      </c>
      <c r="C8396">
        <v>16</v>
      </c>
      <c r="D8396">
        <v>16</v>
      </c>
      <c r="E8396">
        <v>30</v>
      </c>
      <c r="F8396">
        <v>0</v>
      </c>
      <c r="G8396">
        <v>0</v>
      </c>
      <c r="H8396">
        <v>0</v>
      </c>
      <c r="I8396">
        <v>0</v>
      </c>
      <c r="J8396">
        <v>-5</v>
      </c>
      <c r="K8396">
        <v>2.2000000000000002</v>
      </c>
      <c r="L8396">
        <v>67.23</v>
      </c>
      <c r="M8396">
        <f t="shared" si="1048"/>
        <v>0</v>
      </c>
      <c r="N8396" s="3">
        <f t="shared" si="1055"/>
        <v>349.667166666686</v>
      </c>
      <c r="O8396">
        <v>0</v>
      </c>
      <c r="P8396">
        <v>0.2</v>
      </c>
      <c r="Q8396">
        <f t="shared" si="1049"/>
        <v>0.66666666666666663</v>
      </c>
      <c r="R8396" t="str">
        <f t="shared" si="1050"/>
        <v/>
      </c>
      <c r="S8396">
        <f t="shared" si="1051"/>
        <v>0</v>
      </c>
      <c r="T8396">
        <f t="shared" si="1052"/>
        <v>0</v>
      </c>
      <c r="U8396">
        <f t="shared" si="1053"/>
        <v>0</v>
      </c>
      <c r="V8396">
        <f t="shared" si="1054"/>
        <v>0</v>
      </c>
    </row>
    <row r="8397" spans="1:22" x14ac:dyDescent="0.35">
      <c r="A8397">
        <v>1999</v>
      </c>
      <c r="B8397">
        <v>12</v>
      </c>
      <c r="C8397">
        <v>16</v>
      </c>
      <c r="D8397">
        <v>17</v>
      </c>
      <c r="E8397">
        <v>30</v>
      </c>
      <c r="F8397">
        <v>0</v>
      </c>
      <c r="G8397">
        <v>0</v>
      </c>
      <c r="H8397">
        <v>0</v>
      </c>
      <c r="I8397">
        <v>0</v>
      </c>
      <c r="J8397">
        <v>-5</v>
      </c>
      <c r="K8397" s="1" t="s">
        <v>114</v>
      </c>
      <c r="L8397">
        <v>71.7</v>
      </c>
      <c r="M8397">
        <f t="shared" si="1048"/>
        <v>0</v>
      </c>
      <c r="N8397" s="3">
        <f t="shared" si="1055"/>
        <v>349.70883333335269</v>
      </c>
      <c r="O8397">
        <v>0</v>
      </c>
      <c r="P8397">
        <v>0.2</v>
      </c>
      <c r="Q8397">
        <f t="shared" si="1049"/>
        <v>0.70833333333333337</v>
      </c>
      <c r="R8397" t="str">
        <f t="shared" si="1050"/>
        <v/>
      </c>
      <c r="S8397">
        <f t="shared" si="1051"/>
        <v>0</v>
      </c>
      <c r="T8397">
        <f t="shared" si="1052"/>
        <v>0</v>
      </c>
      <c r="U8397">
        <f t="shared" si="1053"/>
        <v>0</v>
      </c>
      <c r="V8397">
        <f t="shared" si="1054"/>
        <v>0</v>
      </c>
    </row>
    <row r="8398" spans="1:22" x14ac:dyDescent="0.35">
      <c r="A8398">
        <v>1999</v>
      </c>
      <c r="B8398">
        <v>12</v>
      </c>
      <c r="C8398">
        <v>16</v>
      </c>
      <c r="D8398">
        <v>18</v>
      </c>
      <c r="E8398">
        <v>30</v>
      </c>
      <c r="F8398">
        <v>0</v>
      </c>
      <c r="G8398">
        <v>0</v>
      </c>
      <c r="H8398">
        <v>0</v>
      </c>
      <c r="I8398">
        <v>0</v>
      </c>
      <c r="J8398">
        <v>-5</v>
      </c>
      <c r="K8398">
        <v>3.6</v>
      </c>
      <c r="L8398" s="1" t="s">
        <v>365</v>
      </c>
      <c r="M8398">
        <f t="shared" si="1048"/>
        <v>0</v>
      </c>
      <c r="N8398" s="3">
        <f t="shared" si="1055"/>
        <v>349.75050000001937</v>
      </c>
      <c r="O8398">
        <v>0</v>
      </c>
      <c r="P8398">
        <v>0.2</v>
      </c>
      <c r="Q8398">
        <f t="shared" si="1049"/>
        <v>0.75</v>
      </c>
      <c r="R8398" t="str">
        <f t="shared" si="1050"/>
        <v/>
      </c>
      <c r="S8398">
        <f t="shared" si="1051"/>
        <v>0</v>
      </c>
      <c r="T8398">
        <f t="shared" si="1052"/>
        <v>0</v>
      </c>
      <c r="U8398">
        <f t="shared" si="1053"/>
        <v>0</v>
      </c>
      <c r="V8398">
        <f t="shared" si="1054"/>
        <v>0</v>
      </c>
    </row>
    <row r="8399" spans="1:22" x14ac:dyDescent="0.35">
      <c r="A8399">
        <v>1999</v>
      </c>
      <c r="B8399">
        <v>12</v>
      </c>
      <c r="C8399">
        <v>16</v>
      </c>
      <c r="D8399">
        <v>19</v>
      </c>
      <c r="E8399">
        <v>30</v>
      </c>
      <c r="F8399">
        <v>0</v>
      </c>
      <c r="G8399">
        <v>0</v>
      </c>
      <c r="H8399">
        <v>0</v>
      </c>
      <c r="I8399">
        <v>1</v>
      </c>
      <c r="J8399">
        <v>-5</v>
      </c>
      <c r="K8399">
        <v>3.9</v>
      </c>
      <c r="L8399">
        <v>72.010000000000005</v>
      </c>
      <c r="M8399">
        <f t="shared" si="1048"/>
        <v>1</v>
      </c>
      <c r="N8399" s="3">
        <f t="shared" si="1055"/>
        <v>349.79216666668606</v>
      </c>
      <c r="O8399">
        <v>0</v>
      </c>
      <c r="P8399">
        <v>0.2</v>
      </c>
      <c r="Q8399">
        <f t="shared" si="1049"/>
        <v>0.79166666666666663</v>
      </c>
      <c r="R8399" t="str">
        <f t="shared" si="1050"/>
        <v/>
      </c>
      <c r="S8399">
        <f t="shared" si="1051"/>
        <v>1</v>
      </c>
      <c r="T8399">
        <f t="shared" si="1052"/>
        <v>1</v>
      </c>
      <c r="U8399">
        <f t="shared" si="1053"/>
        <v>1</v>
      </c>
      <c r="V8399">
        <f t="shared" si="1054"/>
        <v>0</v>
      </c>
    </row>
    <row r="8400" spans="1:22" x14ac:dyDescent="0.35">
      <c r="A8400">
        <v>1999</v>
      </c>
      <c r="B8400">
        <v>12</v>
      </c>
      <c r="C8400">
        <v>16</v>
      </c>
      <c r="D8400">
        <v>20</v>
      </c>
      <c r="E8400">
        <v>30</v>
      </c>
      <c r="F8400">
        <v>0</v>
      </c>
      <c r="G8400">
        <v>0</v>
      </c>
      <c r="H8400">
        <v>0</v>
      </c>
      <c r="I8400">
        <v>1</v>
      </c>
      <c r="J8400">
        <v>-5</v>
      </c>
      <c r="K8400">
        <v>3.8</v>
      </c>
      <c r="L8400">
        <v>67.260000000000005</v>
      </c>
      <c r="M8400">
        <f t="shared" si="1048"/>
        <v>1</v>
      </c>
      <c r="N8400" s="3">
        <f t="shared" si="1055"/>
        <v>349.83383333335274</v>
      </c>
      <c r="O8400">
        <v>0</v>
      </c>
      <c r="P8400">
        <v>0.2</v>
      </c>
      <c r="Q8400">
        <f t="shared" si="1049"/>
        <v>0.83333333333333337</v>
      </c>
      <c r="R8400" t="str">
        <f t="shared" si="1050"/>
        <v/>
      </c>
      <c r="S8400">
        <f t="shared" si="1051"/>
        <v>1</v>
      </c>
      <c r="T8400">
        <f t="shared" si="1052"/>
        <v>1</v>
      </c>
      <c r="U8400">
        <f t="shared" si="1053"/>
        <v>1</v>
      </c>
      <c r="V8400">
        <f t="shared" si="1054"/>
        <v>0</v>
      </c>
    </row>
    <row r="8401" spans="1:22" x14ac:dyDescent="0.35">
      <c r="A8401">
        <v>1999</v>
      </c>
      <c r="B8401">
        <v>12</v>
      </c>
      <c r="C8401">
        <v>16</v>
      </c>
      <c r="D8401">
        <v>21</v>
      </c>
      <c r="E8401">
        <v>30</v>
      </c>
      <c r="F8401">
        <v>0</v>
      </c>
      <c r="G8401">
        <v>0</v>
      </c>
      <c r="H8401">
        <v>0</v>
      </c>
      <c r="I8401">
        <v>1</v>
      </c>
      <c r="J8401">
        <v>-5</v>
      </c>
      <c r="K8401" s="1" t="s">
        <v>116</v>
      </c>
      <c r="L8401" s="1" t="s">
        <v>366</v>
      </c>
      <c r="M8401">
        <f t="shared" si="1048"/>
        <v>1</v>
      </c>
      <c r="N8401" s="3">
        <f t="shared" si="1055"/>
        <v>349.87550000001943</v>
      </c>
      <c r="O8401">
        <v>0</v>
      </c>
      <c r="P8401">
        <v>0.2</v>
      </c>
      <c r="Q8401">
        <f t="shared" si="1049"/>
        <v>0.875</v>
      </c>
      <c r="R8401" t="str">
        <f t="shared" si="1050"/>
        <v/>
      </c>
      <c r="S8401">
        <f t="shared" si="1051"/>
        <v>1</v>
      </c>
      <c r="T8401">
        <f t="shared" si="1052"/>
        <v>1</v>
      </c>
      <c r="U8401">
        <f t="shared" si="1053"/>
        <v>1</v>
      </c>
      <c r="V8401">
        <f t="shared" si="1054"/>
        <v>0</v>
      </c>
    </row>
    <row r="8402" spans="1:22" x14ac:dyDescent="0.35">
      <c r="A8402">
        <v>1999</v>
      </c>
      <c r="B8402">
        <v>12</v>
      </c>
      <c r="C8402">
        <v>16</v>
      </c>
      <c r="D8402">
        <v>22</v>
      </c>
      <c r="E8402">
        <v>30</v>
      </c>
      <c r="F8402">
        <v>0</v>
      </c>
      <c r="G8402">
        <v>0</v>
      </c>
      <c r="H8402">
        <v>0</v>
      </c>
      <c r="I8402">
        <v>1</v>
      </c>
      <c r="J8402">
        <v>-5</v>
      </c>
      <c r="K8402">
        <v>3.2</v>
      </c>
      <c r="L8402">
        <v>72.42</v>
      </c>
      <c r="M8402">
        <f t="shared" si="1048"/>
        <v>1</v>
      </c>
      <c r="N8402" s="3">
        <f t="shared" si="1055"/>
        <v>349.91716666668611</v>
      </c>
      <c r="O8402">
        <v>0</v>
      </c>
      <c r="P8402">
        <v>0.2</v>
      </c>
      <c r="Q8402">
        <f t="shared" si="1049"/>
        <v>0.91666666666666663</v>
      </c>
      <c r="R8402" t="str">
        <f t="shared" si="1050"/>
        <v/>
      </c>
      <c r="S8402">
        <f t="shared" si="1051"/>
        <v>1</v>
      </c>
      <c r="T8402">
        <f t="shared" si="1052"/>
        <v>1</v>
      </c>
      <c r="U8402">
        <f t="shared" si="1053"/>
        <v>1</v>
      </c>
      <c r="V8402">
        <f t="shared" si="1054"/>
        <v>0</v>
      </c>
    </row>
    <row r="8403" spans="1:22" x14ac:dyDescent="0.35">
      <c r="A8403">
        <v>1999</v>
      </c>
      <c r="B8403">
        <v>12</v>
      </c>
      <c r="C8403">
        <v>16</v>
      </c>
      <c r="D8403">
        <v>23</v>
      </c>
      <c r="E8403">
        <v>30</v>
      </c>
      <c r="F8403">
        <v>0</v>
      </c>
      <c r="G8403">
        <v>0</v>
      </c>
      <c r="H8403">
        <v>0</v>
      </c>
      <c r="I8403">
        <v>0</v>
      </c>
      <c r="J8403">
        <v>-5</v>
      </c>
      <c r="K8403">
        <v>3.1</v>
      </c>
      <c r="L8403">
        <v>71.290000000000006</v>
      </c>
      <c r="M8403">
        <f t="shared" si="1048"/>
        <v>0</v>
      </c>
      <c r="N8403" s="3">
        <f t="shared" si="1055"/>
        <v>349.9588333333528</v>
      </c>
      <c r="O8403">
        <v>0</v>
      </c>
      <c r="P8403">
        <v>0.2</v>
      </c>
      <c r="Q8403">
        <f t="shared" si="1049"/>
        <v>0.95833333333333337</v>
      </c>
      <c r="R8403" t="str">
        <f t="shared" si="1050"/>
        <v/>
      </c>
      <c r="S8403">
        <f t="shared" si="1051"/>
        <v>0</v>
      </c>
      <c r="T8403">
        <f t="shared" si="1052"/>
        <v>0</v>
      </c>
      <c r="U8403">
        <f t="shared" si="1053"/>
        <v>0</v>
      </c>
      <c r="V8403">
        <f t="shared" si="1054"/>
        <v>0</v>
      </c>
    </row>
    <row r="8404" spans="1:22" x14ac:dyDescent="0.35">
      <c r="A8404">
        <v>1999</v>
      </c>
      <c r="B8404">
        <v>12</v>
      </c>
      <c r="C8404">
        <v>17</v>
      </c>
      <c r="D8404">
        <v>0</v>
      </c>
      <c r="E8404">
        <v>30</v>
      </c>
      <c r="F8404">
        <v>0</v>
      </c>
      <c r="G8404">
        <v>0</v>
      </c>
      <c r="H8404">
        <v>0</v>
      </c>
      <c r="I8404">
        <v>0</v>
      </c>
      <c r="J8404">
        <v>-5</v>
      </c>
      <c r="K8404">
        <v>3</v>
      </c>
      <c r="L8404">
        <v>69.540000000000006</v>
      </c>
      <c r="M8404">
        <f t="shared" si="1048"/>
        <v>0</v>
      </c>
      <c r="N8404" s="3">
        <f t="shared" si="1055"/>
        <v>350.00050000001949</v>
      </c>
      <c r="O8404">
        <v>0</v>
      </c>
      <c r="P8404">
        <v>0.2</v>
      </c>
      <c r="Q8404">
        <f t="shared" si="1049"/>
        <v>0</v>
      </c>
      <c r="R8404" t="str">
        <f t="shared" si="1050"/>
        <v/>
      </c>
      <c r="S8404">
        <f t="shared" si="1051"/>
        <v>0</v>
      </c>
      <c r="T8404">
        <f t="shared" si="1052"/>
        <v>0</v>
      </c>
      <c r="U8404">
        <f t="shared" si="1053"/>
        <v>0</v>
      </c>
      <c r="V8404">
        <f t="shared" si="1054"/>
        <v>0</v>
      </c>
    </row>
    <row r="8405" spans="1:22" x14ac:dyDescent="0.35">
      <c r="A8405">
        <v>1999</v>
      </c>
      <c r="B8405">
        <v>12</v>
      </c>
      <c r="C8405">
        <v>17</v>
      </c>
      <c r="D8405">
        <v>1</v>
      </c>
      <c r="E8405">
        <v>30</v>
      </c>
      <c r="F8405">
        <v>0</v>
      </c>
      <c r="G8405">
        <v>0</v>
      </c>
      <c r="H8405">
        <v>0</v>
      </c>
      <c r="I8405">
        <v>0</v>
      </c>
      <c r="J8405">
        <v>-6</v>
      </c>
      <c r="K8405">
        <v>2.7</v>
      </c>
      <c r="L8405">
        <v>68.540000000000006</v>
      </c>
      <c r="M8405">
        <f t="shared" si="1048"/>
        <v>0</v>
      </c>
      <c r="N8405" s="3">
        <f t="shared" si="1055"/>
        <v>350.04216666668617</v>
      </c>
      <c r="O8405">
        <v>0</v>
      </c>
      <c r="P8405">
        <v>0.2</v>
      </c>
      <c r="Q8405">
        <f t="shared" si="1049"/>
        <v>4.1666666666666664E-2</v>
      </c>
      <c r="R8405" t="str">
        <f t="shared" si="1050"/>
        <v/>
      </c>
      <c r="S8405">
        <f t="shared" si="1051"/>
        <v>0</v>
      </c>
      <c r="T8405">
        <f t="shared" si="1052"/>
        <v>0</v>
      </c>
      <c r="U8405">
        <f t="shared" si="1053"/>
        <v>0</v>
      </c>
      <c r="V8405">
        <f t="shared" si="1054"/>
        <v>0</v>
      </c>
    </row>
    <row r="8406" spans="1:22" x14ac:dyDescent="0.35">
      <c r="A8406">
        <v>1999</v>
      </c>
      <c r="B8406">
        <v>12</v>
      </c>
      <c r="C8406">
        <v>17</v>
      </c>
      <c r="D8406">
        <v>2</v>
      </c>
      <c r="E8406">
        <v>30</v>
      </c>
      <c r="F8406">
        <v>0</v>
      </c>
      <c r="G8406">
        <v>0</v>
      </c>
      <c r="H8406">
        <v>0</v>
      </c>
      <c r="I8406">
        <v>0</v>
      </c>
      <c r="J8406">
        <v>-6</v>
      </c>
      <c r="K8406" s="1" t="s">
        <v>100</v>
      </c>
      <c r="L8406">
        <v>73.64</v>
      </c>
      <c r="M8406">
        <f t="shared" si="1048"/>
        <v>0</v>
      </c>
      <c r="N8406" s="3">
        <f t="shared" si="1055"/>
        <v>350.08383333335286</v>
      </c>
      <c r="O8406">
        <v>0</v>
      </c>
      <c r="P8406">
        <v>0.2</v>
      </c>
      <c r="Q8406">
        <f t="shared" si="1049"/>
        <v>8.3333333333333329E-2</v>
      </c>
      <c r="R8406" t="str">
        <f t="shared" si="1050"/>
        <v/>
      </c>
      <c r="S8406">
        <f t="shared" si="1051"/>
        <v>0</v>
      </c>
      <c r="T8406">
        <f t="shared" si="1052"/>
        <v>0</v>
      </c>
      <c r="U8406">
        <f t="shared" si="1053"/>
        <v>0</v>
      </c>
      <c r="V8406">
        <f t="shared" si="1054"/>
        <v>0</v>
      </c>
    </row>
    <row r="8407" spans="1:22" x14ac:dyDescent="0.35">
      <c r="A8407">
        <v>1999</v>
      </c>
      <c r="B8407">
        <v>12</v>
      </c>
      <c r="C8407">
        <v>17</v>
      </c>
      <c r="D8407">
        <v>3</v>
      </c>
      <c r="E8407">
        <v>30</v>
      </c>
      <c r="F8407">
        <v>0</v>
      </c>
      <c r="G8407">
        <v>0</v>
      </c>
      <c r="H8407">
        <v>0</v>
      </c>
      <c r="I8407">
        <v>0</v>
      </c>
      <c r="J8407">
        <v>-6</v>
      </c>
      <c r="K8407">
        <v>1.9</v>
      </c>
      <c r="L8407">
        <v>73.67</v>
      </c>
      <c r="M8407">
        <f t="shared" si="1048"/>
        <v>0</v>
      </c>
      <c r="N8407" s="3">
        <f t="shared" si="1055"/>
        <v>350.12550000001954</v>
      </c>
      <c r="O8407">
        <v>0</v>
      </c>
      <c r="P8407">
        <v>0.2</v>
      </c>
      <c r="Q8407">
        <f t="shared" si="1049"/>
        <v>0.125</v>
      </c>
      <c r="R8407" t="str">
        <f t="shared" si="1050"/>
        <v/>
      </c>
      <c r="S8407">
        <f t="shared" si="1051"/>
        <v>0</v>
      </c>
      <c r="T8407">
        <f t="shared" si="1052"/>
        <v>0</v>
      </c>
      <c r="U8407">
        <f t="shared" si="1053"/>
        <v>0</v>
      </c>
      <c r="V8407">
        <f t="shared" si="1054"/>
        <v>0</v>
      </c>
    </row>
    <row r="8408" spans="1:22" x14ac:dyDescent="0.35">
      <c r="A8408">
        <v>1999</v>
      </c>
      <c r="B8408">
        <v>12</v>
      </c>
      <c r="C8408">
        <v>17</v>
      </c>
      <c r="D8408">
        <v>4</v>
      </c>
      <c r="E8408">
        <v>30</v>
      </c>
      <c r="F8408">
        <v>0</v>
      </c>
      <c r="G8408">
        <v>0</v>
      </c>
      <c r="H8408">
        <v>0</v>
      </c>
      <c r="I8408">
        <v>0</v>
      </c>
      <c r="J8408">
        <v>-6</v>
      </c>
      <c r="K8408">
        <v>1.8</v>
      </c>
      <c r="L8408">
        <v>78.5</v>
      </c>
      <c r="M8408">
        <f t="shared" si="1048"/>
        <v>0</v>
      </c>
      <c r="N8408" s="3">
        <f t="shared" si="1055"/>
        <v>350.16716666668623</v>
      </c>
      <c r="O8408">
        <v>0</v>
      </c>
      <c r="P8408">
        <v>0.2</v>
      </c>
      <c r="Q8408">
        <f t="shared" si="1049"/>
        <v>0.16666666666666666</v>
      </c>
      <c r="R8408" t="str">
        <f t="shared" si="1050"/>
        <v/>
      </c>
      <c r="S8408">
        <f t="shared" si="1051"/>
        <v>0</v>
      </c>
      <c r="T8408">
        <f t="shared" si="1052"/>
        <v>0</v>
      </c>
      <c r="U8408">
        <f t="shared" si="1053"/>
        <v>0</v>
      </c>
      <c r="V8408">
        <f t="shared" si="1054"/>
        <v>0</v>
      </c>
    </row>
    <row r="8409" spans="1:22" x14ac:dyDescent="0.35">
      <c r="A8409">
        <v>1999</v>
      </c>
      <c r="B8409">
        <v>12</v>
      </c>
      <c r="C8409">
        <v>17</v>
      </c>
      <c r="D8409">
        <v>5</v>
      </c>
      <c r="E8409">
        <v>30</v>
      </c>
      <c r="F8409">
        <v>0</v>
      </c>
      <c r="G8409">
        <v>0</v>
      </c>
      <c r="H8409">
        <v>0</v>
      </c>
      <c r="I8409">
        <v>0</v>
      </c>
      <c r="J8409">
        <v>-6</v>
      </c>
      <c r="K8409">
        <v>1.8</v>
      </c>
      <c r="L8409">
        <v>76.680000000000007</v>
      </c>
      <c r="M8409">
        <f t="shared" si="1048"/>
        <v>0</v>
      </c>
      <c r="N8409" s="3">
        <f t="shared" si="1055"/>
        <v>350.20883333335291</v>
      </c>
      <c r="O8409">
        <v>0</v>
      </c>
      <c r="P8409">
        <v>0.2</v>
      </c>
      <c r="Q8409">
        <f t="shared" si="1049"/>
        <v>0.20833333333333334</v>
      </c>
      <c r="R8409" t="str">
        <f t="shared" si="1050"/>
        <v/>
      </c>
      <c r="S8409">
        <f t="shared" si="1051"/>
        <v>0</v>
      </c>
      <c r="T8409">
        <f t="shared" si="1052"/>
        <v>0</v>
      </c>
      <c r="U8409">
        <f t="shared" si="1053"/>
        <v>0</v>
      </c>
      <c r="V8409">
        <f t="shared" si="1054"/>
        <v>0</v>
      </c>
    </row>
    <row r="8410" spans="1:22" x14ac:dyDescent="0.35">
      <c r="A8410">
        <v>1999</v>
      </c>
      <c r="B8410">
        <v>12</v>
      </c>
      <c r="C8410">
        <v>17</v>
      </c>
      <c r="D8410">
        <v>6</v>
      </c>
      <c r="E8410">
        <v>30</v>
      </c>
      <c r="F8410">
        <v>0</v>
      </c>
      <c r="G8410">
        <v>0</v>
      </c>
      <c r="H8410">
        <v>0</v>
      </c>
      <c r="I8410">
        <v>0</v>
      </c>
      <c r="J8410">
        <v>-6</v>
      </c>
      <c r="K8410">
        <v>1.8</v>
      </c>
      <c r="L8410">
        <v>69.22</v>
      </c>
      <c r="M8410">
        <f t="shared" si="1048"/>
        <v>0</v>
      </c>
      <c r="N8410" s="3">
        <f t="shared" si="1055"/>
        <v>350.2505000000196</v>
      </c>
      <c r="O8410">
        <v>0</v>
      </c>
      <c r="P8410">
        <v>0.2</v>
      </c>
      <c r="Q8410">
        <f t="shared" si="1049"/>
        <v>0.25</v>
      </c>
      <c r="R8410" t="str">
        <f t="shared" si="1050"/>
        <v/>
      </c>
      <c r="S8410">
        <f t="shared" si="1051"/>
        <v>0</v>
      </c>
      <c r="T8410">
        <f t="shared" si="1052"/>
        <v>0</v>
      </c>
      <c r="U8410">
        <f t="shared" si="1053"/>
        <v>0</v>
      </c>
      <c r="V8410">
        <f t="shared" si="1054"/>
        <v>3.1787301036699871</v>
      </c>
    </row>
    <row r="8411" spans="1:22" x14ac:dyDescent="0.35">
      <c r="A8411">
        <v>1999</v>
      </c>
      <c r="B8411">
        <v>12</v>
      </c>
      <c r="C8411">
        <v>17</v>
      </c>
      <c r="D8411">
        <v>7</v>
      </c>
      <c r="E8411">
        <v>30</v>
      </c>
      <c r="F8411">
        <v>219</v>
      </c>
      <c r="G8411">
        <v>13</v>
      </c>
      <c r="H8411">
        <v>19</v>
      </c>
      <c r="I8411">
        <v>0</v>
      </c>
      <c r="J8411">
        <v>-6</v>
      </c>
      <c r="K8411">
        <v>2.1</v>
      </c>
      <c r="L8411">
        <v>64.13</v>
      </c>
      <c r="M8411">
        <f t="shared" si="1048"/>
        <v>4.0589178204566858</v>
      </c>
      <c r="N8411" s="3">
        <f t="shared" si="1055"/>
        <v>350.29216666668628</v>
      </c>
      <c r="O8411" s="1" t="s">
        <v>3767</v>
      </c>
      <c r="P8411">
        <v>0.2</v>
      </c>
      <c r="Q8411">
        <f t="shared" si="1049"/>
        <v>0.29166666666666669</v>
      </c>
      <c r="R8411" t="str">
        <f t="shared" si="1050"/>
        <v/>
      </c>
      <c r="S8411">
        <f t="shared" si="1051"/>
        <v>4.7284746526522135</v>
      </c>
      <c r="T8411">
        <f t="shared" si="1052"/>
        <v>2.6027789570628244</v>
      </c>
      <c r="U8411">
        <f t="shared" si="1053"/>
        <v>4.0589178204566858</v>
      </c>
      <c r="V8411">
        <f t="shared" si="1054"/>
        <v>116.74366668382514</v>
      </c>
    </row>
    <row r="8412" spans="1:22" x14ac:dyDescent="0.35">
      <c r="A8412">
        <v>1999</v>
      </c>
      <c r="B8412">
        <v>12</v>
      </c>
      <c r="C8412">
        <v>17</v>
      </c>
      <c r="D8412">
        <v>8</v>
      </c>
      <c r="E8412">
        <v>30</v>
      </c>
      <c r="F8412">
        <v>599</v>
      </c>
      <c r="G8412">
        <v>40</v>
      </c>
      <c r="H8412">
        <v>150</v>
      </c>
      <c r="I8412">
        <v>1</v>
      </c>
      <c r="J8412">
        <v>-6</v>
      </c>
      <c r="K8412" s="1" t="s">
        <v>112</v>
      </c>
      <c r="L8412">
        <v>63.52</v>
      </c>
      <c r="M8412">
        <f t="shared" si="1048"/>
        <v>16.246296051190633</v>
      </c>
      <c r="N8412" s="3">
        <f t="shared" si="1055"/>
        <v>350.33383333335297</v>
      </c>
      <c r="O8412" s="1" t="s">
        <v>3768</v>
      </c>
      <c r="P8412">
        <v>0.2</v>
      </c>
      <c r="Q8412">
        <f t="shared" si="1049"/>
        <v>0.33333333333333331</v>
      </c>
      <c r="R8412">
        <f t="shared" si="1050"/>
        <v>0.31126260965370561</v>
      </c>
      <c r="S8412">
        <f t="shared" si="1051"/>
        <v>18.778570890332581</v>
      </c>
      <c r="T8412">
        <f t="shared" si="1052"/>
        <v>10.643077706749677</v>
      </c>
      <c r="U8412">
        <f t="shared" si="1053"/>
        <v>16.246296051190633</v>
      </c>
      <c r="V8412">
        <f t="shared" si="1054"/>
        <v>268.82980044701293</v>
      </c>
    </row>
    <row r="8413" spans="1:22" x14ac:dyDescent="0.35">
      <c r="A8413">
        <v>1999</v>
      </c>
      <c r="B8413">
        <v>12</v>
      </c>
      <c r="C8413">
        <v>17</v>
      </c>
      <c r="D8413">
        <v>9</v>
      </c>
      <c r="E8413">
        <v>30</v>
      </c>
      <c r="F8413">
        <v>359</v>
      </c>
      <c r="G8413">
        <v>116</v>
      </c>
      <c r="H8413">
        <v>228</v>
      </c>
      <c r="I8413">
        <v>2</v>
      </c>
      <c r="J8413">
        <v>-5</v>
      </c>
      <c r="K8413" s="1" t="s">
        <v>91</v>
      </c>
      <c r="L8413">
        <v>66.58</v>
      </c>
      <c r="M8413">
        <f t="shared" si="1048"/>
        <v>14.989035292848914</v>
      </c>
      <c r="N8413" s="3">
        <f t="shared" si="1055"/>
        <v>350.37550000001966</v>
      </c>
      <c r="O8413" s="1" t="s">
        <v>3769</v>
      </c>
      <c r="P8413">
        <v>0.2</v>
      </c>
      <c r="Q8413">
        <f t="shared" si="1049"/>
        <v>0.375</v>
      </c>
      <c r="R8413">
        <f t="shared" si="1050"/>
        <v>0.30629341646655472</v>
      </c>
      <c r="S8413">
        <f t="shared" si="1051"/>
        <v>17.161971686281241</v>
      </c>
      <c r="T8413">
        <f t="shared" si="1052"/>
        <v>10.067674921761663</v>
      </c>
      <c r="U8413">
        <f t="shared" si="1053"/>
        <v>14.989035292848914</v>
      </c>
      <c r="V8413">
        <f t="shared" si="1054"/>
        <v>352.93861848804045</v>
      </c>
    </row>
    <row r="8414" spans="1:22" x14ac:dyDescent="0.35">
      <c r="A8414">
        <v>1999</v>
      </c>
      <c r="B8414">
        <v>12</v>
      </c>
      <c r="C8414">
        <v>17</v>
      </c>
      <c r="D8414">
        <v>10</v>
      </c>
      <c r="E8414">
        <v>30</v>
      </c>
      <c r="F8414">
        <v>494</v>
      </c>
      <c r="G8414">
        <v>138</v>
      </c>
      <c r="H8414">
        <v>337</v>
      </c>
      <c r="I8414">
        <v>2</v>
      </c>
      <c r="J8414">
        <v>-5</v>
      </c>
      <c r="K8414">
        <v>5.9</v>
      </c>
      <c r="L8414" s="1" t="s">
        <v>367</v>
      </c>
      <c r="M8414">
        <f t="shared" si="1048"/>
        <v>20.076557010554517</v>
      </c>
      <c r="N8414" s="3">
        <f t="shared" si="1055"/>
        <v>350.41716666668634</v>
      </c>
      <c r="O8414" s="1" t="s">
        <v>3770</v>
      </c>
      <c r="P8414">
        <v>0.2</v>
      </c>
      <c r="Q8414">
        <f t="shared" si="1049"/>
        <v>0.41666666666666669</v>
      </c>
      <c r="R8414">
        <f t="shared" si="1050"/>
        <v>0.30428600116360888</v>
      </c>
      <c r="S8414">
        <f t="shared" si="1051"/>
        <v>23.106387012185351</v>
      </c>
      <c r="T8414">
        <f t="shared" si="1052"/>
        <v>13.149208600938783</v>
      </c>
      <c r="U8414">
        <f t="shared" si="1053"/>
        <v>20.076557010554517</v>
      </c>
      <c r="V8414">
        <f t="shared" si="1054"/>
        <v>245.57325209869197</v>
      </c>
    </row>
    <row r="8415" spans="1:22" x14ac:dyDescent="0.35">
      <c r="A8415">
        <v>1999</v>
      </c>
      <c r="B8415">
        <v>12</v>
      </c>
      <c r="C8415">
        <v>17</v>
      </c>
      <c r="D8415">
        <v>11</v>
      </c>
      <c r="E8415">
        <v>30</v>
      </c>
      <c r="F8415">
        <v>0</v>
      </c>
      <c r="G8415">
        <v>27</v>
      </c>
      <c r="H8415">
        <v>27</v>
      </c>
      <c r="I8415">
        <v>3</v>
      </c>
      <c r="J8415">
        <v>-5</v>
      </c>
      <c r="K8415" s="1" t="s">
        <v>108</v>
      </c>
      <c r="L8415">
        <v>68.44</v>
      </c>
      <c r="M8415">
        <f t="shared" si="1048"/>
        <v>3.81195761731836</v>
      </c>
      <c r="N8415" s="3">
        <f t="shared" si="1055"/>
        <v>350.45883333335303</v>
      </c>
      <c r="O8415" s="1" t="s">
        <v>1224</v>
      </c>
      <c r="P8415">
        <v>0.2</v>
      </c>
      <c r="Q8415">
        <f t="shared" si="1049"/>
        <v>0.45833333333333331</v>
      </c>
      <c r="R8415">
        <f t="shared" si="1050"/>
        <v>0.30453085144742298</v>
      </c>
      <c r="S8415">
        <f t="shared" si="1051"/>
        <v>3.948024247090979</v>
      </c>
      <c r="T8415">
        <f t="shared" si="1052"/>
        <v>3.5012168739598177</v>
      </c>
      <c r="U8415">
        <f t="shared" si="1053"/>
        <v>3.81195761731836</v>
      </c>
      <c r="V8415">
        <f t="shared" si="1054"/>
        <v>43.581823675681846</v>
      </c>
    </row>
    <row r="8416" spans="1:22" x14ac:dyDescent="0.35">
      <c r="A8416">
        <v>1999</v>
      </c>
      <c r="B8416">
        <v>12</v>
      </c>
      <c r="C8416">
        <v>17</v>
      </c>
      <c r="D8416">
        <v>12</v>
      </c>
      <c r="E8416">
        <v>30</v>
      </c>
      <c r="F8416">
        <v>10</v>
      </c>
      <c r="G8416">
        <v>157</v>
      </c>
      <c r="H8416">
        <v>161</v>
      </c>
      <c r="I8416">
        <v>3</v>
      </c>
      <c r="J8416">
        <v>-5</v>
      </c>
      <c r="K8416" s="1" t="s">
        <v>128</v>
      </c>
      <c r="L8416">
        <v>60.77</v>
      </c>
      <c r="M8416">
        <f t="shared" si="1048"/>
        <v>8.2233268924920129</v>
      </c>
      <c r="N8416" s="3">
        <f t="shared" si="1055"/>
        <v>350.50050000001971</v>
      </c>
      <c r="O8416" s="1" t="s">
        <v>3771</v>
      </c>
      <c r="P8416">
        <v>0.2</v>
      </c>
      <c r="Q8416">
        <f t="shared" si="1049"/>
        <v>0.5</v>
      </c>
      <c r="R8416">
        <f t="shared" si="1050"/>
        <v>0.30578091850017752</v>
      </c>
      <c r="S8416">
        <f t="shared" si="1051"/>
        <v>9.0976238001802763</v>
      </c>
      <c r="T8416">
        <f t="shared" si="1052"/>
        <v>6.2383972925989806</v>
      </c>
      <c r="U8416">
        <f t="shared" si="1053"/>
        <v>8.2233268924920129</v>
      </c>
      <c r="V8416">
        <f t="shared" si="1054"/>
        <v>184.01844204925206</v>
      </c>
    </row>
    <row r="8417" spans="1:22" x14ac:dyDescent="0.35">
      <c r="A8417">
        <v>1999</v>
      </c>
      <c r="B8417">
        <v>12</v>
      </c>
      <c r="C8417">
        <v>17</v>
      </c>
      <c r="D8417">
        <v>13</v>
      </c>
      <c r="E8417">
        <v>30</v>
      </c>
      <c r="F8417">
        <v>224</v>
      </c>
      <c r="G8417">
        <v>174</v>
      </c>
      <c r="H8417">
        <v>263</v>
      </c>
      <c r="I8417">
        <v>3</v>
      </c>
      <c r="J8417">
        <v>-6</v>
      </c>
      <c r="K8417">
        <v>4.4000000000000004</v>
      </c>
      <c r="L8417">
        <v>56.24</v>
      </c>
      <c r="M8417">
        <f t="shared" si="1048"/>
        <v>15.864460784656634</v>
      </c>
      <c r="N8417" s="3">
        <f t="shared" si="1055"/>
        <v>350.5421666666864</v>
      </c>
      <c r="O8417" s="1" t="s">
        <v>3772</v>
      </c>
      <c r="P8417">
        <v>0.2</v>
      </c>
      <c r="Q8417">
        <f t="shared" si="1049"/>
        <v>0.54166666666666663</v>
      </c>
      <c r="R8417">
        <f t="shared" si="1050"/>
        <v>0.3081467230124823</v>
      </c>
      <c r="S8417">
        <f t="shared" si="1051"/>
        <v>18.011529595260114</v>
      </c>
      <c r="T8417">
        <f t="shared" si="1052"/>
        <v>11.043846182587549</v>
      </c>
      <c r="U8417">
        <f t="shared" si="1053"/>
        <v>15.864460784656634</v>
      </c>
      <c r="V8417">
        <f t="shared" si="1054"/>
        <v>147.12464085321093</v>
      </c>
    </row>
    <row r="8418" spans="1:22" x14ac:dyDescent="0.35">
      <c r="A8418">
        <v>1999</v>
      </c>
      <c r="B8418">
        <v>12</v>
      </c>
      <c r="C8418">
        <v>17</v>
      </c>
      <c r="D8418">
        <v>14</v>
      </c>
      <c r="E8418">
        <v>30</v>
      </c>
      <c r="F8418">
        <v>0</v>
      </c>
      <c r="G8418">
        <v>22</v>
      </c>
      <c r="H8418">
        <v>22</v>
      </c>
      <c r="I8418">
        <v>2</v>
      </c>
      <c r="J8418">
        <v>-7</v>
      </c>
      <c r="K8418">
        <v>3.2</v>
      </c>
      <c r="L8418">
        <v>58.04</v>
      </c>
      <c r="M8418">
        <f t="shared" si="1048"/>
        <v>2.8100621763809444</v>
      </c>
      <c r="N8418" s="3">
        <f t="shared" si="1055"/>
        <v>350.58383333335308</v>
      </c>
      <c r="O8418" s="1" t="s">
        <v>585</v>
      </c>
      <c r="P8418">
        <v>0.2</v>
      </c>
      <c r="Q8418">
        <f t="shared" si="1049"/>
        <v>0.58333333333333337</v>
      </c>
      <c r="R8418">
        <f t="shared" si="1050"/>
        <v>0.31155919737316551</v>
      </c>
      <c r="S8418">
        <f t="shared" si="1051"/>
        <v>2.9445377613364272</v>
      </c>
      <c r="T8418">
        <f t="shared" si="1052"/>
        <v>2.5129164640379344</v>
      </c>
      <c r="U8418">
        <f t="shared" si="1053"/>
        <v>2.8100621763809444</v>
      </c>
      <c r="V8418">
        <f t="shared" si="1054"/>
        <v>6.7582055058642254</v>
      </c>
    </row>
    <row r="8419" spans="1:22" x14ac:dyDescent="0.35">
      <c r="A8419">
        <v>1999</v>
      </c>
      <c r="B8419">
        <v>12</v>
      </c>
      <c r="C8419">
        <v>17</v>
      </c>
      <c r="D8419">
        <v>15</v>
      </c>
      <c r="E8419">
        <v>30</v>
      </c>
      <c r="F8419">
        <v>0</v>
      </c>
      <c r="G8419">
        <v>10</v>
      </c>
      <c r="H8419">
        <v>10</v>
      </c>
      <c r="I8419">
        <v>1</v>
      </c>
      <c r="J8419">
        <v>-6</v>
      </c>
      <c r="K8419" s="1" t="s">
        <v>88</v>
      </c>
      <c r="L8419">
        <v>65.150000000000006</v>
      </c>
      <c r="M8419">
        <f t="shared" si="1048"/>
        <v>1.4140336629069281</v>
      </c>
      <c r="N8419" s="3">
        <f t="shared" si="1055"/>
        <v>350.62550000001977</v>
      </c>
      <c r="O8419" s="1" t="s">
        <v>593</v>
      </c>
      <c r="P8419">
        <v>0.2</v>
      </c>
      <c r="Q8419">
        <f t="shared" si="1049"/>
        <v>0.625</v>
      </c>
      <c r="R8419">
        <f t="shared" si="1050"/>
        <v>0.316305178525569</v>
      </c>
      <c r="S8419">
        <f t="shared" si="1051"/>
        <v>1.4821538750847481</v>
      </c>
      <c r="T8419">
        <f t="shared" si="1052"/>
        <v>1.2667915705680886</v>
      </c>
      <c r="U8419">
        <f t="shared" si="1053"/>
        <v>1.4140336629069281</v>
      </c>
      <c r="V8419">
        <f t="shared" si="1054"/>
        <v>2.1119392205825704</v>
      </c>
    </row>
    <row r="8420" spans="1:22" x14ac:dyDescent="0.35">
      <c r="A8420">
        <v>1999</v>
      </c>
      <c r="B8420">
        <v>12</v>
      </c>
      <c r="C8420">
        <v>17</v>
      </c>
      <c r="D8420">
        <v>16</v>
      </c>
      <c r="E8420">
        <v>30</v>
      </c>
      <c r="F8420">
        <v>0</v>
      </c>
      <c r="G8420">
        <v>0</v>
      </c>
      <c r="H8420">
        <v>0</v>
      </c>
      <c r="I8420">
        <v>0</v>
      </c>
      <c r="J8420">
        <v>-8</v>
      </c>
      <c r="K8420">
        <v>0.8</v>
      </c>
      <c r="L8420">
        <v>68.12</v>
      </c>
      <c r="M8420">
        <f t="shared" si="1048"/>
        <v>0</v>
      </c>
      <c r="N8420" s="3">
        <f t="shared" si="1055"/>
        <v>350.66716666668646</v>
      </c>
      <c r="O8420">
        <v>0</v>
      </c>
      <c r="P8420">
        <v>0.2</v>
      </c>
      <c r="Q8420">
        <f t="shared" si="1049"/>
        <v>0.66666666666666663</v>
      </c>
      <c r="R8420" t="str">
        <f t="shared" si="1050"/>
        <v/>
      </c>
      <c r="S8420">
        <f t="shared" si="1051"/>
        <v>0</v>
      </c>
      <c r="T8420">
        <f t="shared" si="1052"/>
        <v>0</v>
      </c>
      <c r="U8420">
        <f t="shared" si="1053"/>
        <v>0</v>
      </c>
      <c r="V8420">
        <f t="shared" si="1054"/>
        <v>0</v>
      </c>
    </row>
    <row r="8421" spans="1:22" x14ac:dyDescent="0.35">
      <c r="A8421">
        <v>1999</v>
      </c>
      <c r="B8421">
        <v>12</v>
      </c>
      <c r="C8421">
        <v>17</v>
      </c>
      <c r="D8421">
        <v>17</v>
      </c>
      <c r="E8421">
        <v>30</v>
      </c>
      <c r="F8421">
        <v>0</v>
      </c>
      <c r="G8421">
        <v>0</v>
      </c>
      <c r="H8421">
        <v>0</v>
      </c>
      <c r="I8421">
        <v>-1</v>
      </c>
      <c r="J8421">
        <v>-8</v>
      </c>
      <c r="K8421">
        <v>0.4</v>
      </c>
      <c r="L8421">
        <v>69.38</v>
      </c>
      <c r="M8421">
        <f t="shared" si="1048"/>
        <v>-1</v>
      </c>
      <c r="N8421" s="3">
        <f t="shared" si="1055"/>
        <v>350.70883333335314</v>
      </c>
      <c r="O8421">
        <v>0</v>
      </c>
      <c r="P8421">
        <v>0.2</v>
      </c>
      <c r="Q8421">
        <f t="shared" si="1049"/>
        <v>0.70833333333333337</v>
      </c>
      <c r="R8421" t="str">
        <f t="shared" si="1050"/>
        <v/>
      </c>
      <c r="S8421">
        <f t="shared" si="1051"/>
        <v>-1</v>
      </c>
      <c r="T8421">
        <f t="shared" si="1052"/>
        <v>-1</v>
      </c>
      <c r="U8421">
        <f t="shared" si="1053"/>
        <v>-1</v>
      </c>
      <c r="V8421">
        <f t="shared" si="1054"/>
        <v>0</v>
      </c>
    </row>
    <row r="8422" spans="1:22" x14ac:dyDescent="0.35">
      <c r="A8422">
        <v>1999</v>
      </c>
      <c r="B8422">
        <v>12</v>
      </c>
      <c r="C8422">
        <v>17</v>
      </c>
      <c r="D8422">
        <v>18</v>
      </c>
      <c r="E8422">
        <v>30</v>
      </c>
      <c r="F8422">
        <v>0</v>
      </c>
      <c r="G8422">
        <v>0</v>
      </c>
      <c r="H8422">
        <v>0</v>
      </c>
      <c r="I8422">
        <v>-2</v>
      </c>
      <c r="J8422">
        <v>-8</v>
      </c>
      <c r="K8422" s="1" t="s">
        <v>97</v>
      </c>
      <c r="L8422">
        <v>74.39</v>
      </c>
      <c r="M8422">
        <f t="shared" si="1048"/>
        <v>-2</v>
      </c>
      <c r="N8422" s="3">
        <f t="shared" si="1055"/>
        <v>350.75050000001983</v>
      </c>
      <c r="O8422">
        <v>0</v>
      </c>
      <c r="P8422">
        <v>0.2</v>
      </c>
      <c r="Q8422">
        <f t="shared" si="1049"/>
        <v>0.75</v>
      </c>
      <c r="R8422" t="str">
        <f t="shared" si="1050"/>
        <v/>
      </c>
      <c r="S8422">
        <f t="shared" si="1051"/>
        <v>-2</v>
      </c>
      <c r="T8422">
        <f t="shared" si="1052"/>
        <v>-2</v>
      </c>
      <c r="U8422">
        <f t="shared" si="1053"/>
        <v>-2</v>
      </c>
      <c r="V8422">
        <f t="shared" si="1054"/>
        <v>0</v>
      </c>
    </row>
    <row r="8423" spans="1:22" x14ac:dyDescent="0.35">
      <c r="A8423">
        <v>1999</v>
      </c>
      <c r="B8423">
        <v>12</v>
      </c>
      <c r="C8423">
        <v>17</v>
      </c>
      <c r="D8423">
        <v>19</v>
      </c>
      <c r="E8423">
        <v>30</v>
      </c>
      <c r="F8423">
        <v>0</v>
      </c>
      <c r="G8423">
        <v>0</v>
      </c>
      <c r="H8423">
        <v>0</v>
      </c>
      <c r="I8423">
        <v>-3</v>
      </c>
      <c r="J8423">
        <v>-9</v>
      </c>
      <c r="K8423">
        <v>1.3</v>
      </c>
      <c r="L8423">
        <v>78.62</v>
      </c>
      <c r="M8423">
        <f t="shared" si="1048"/>
        <v>-3</v>
      </c>
      <c r="N8423" s="3">
        <f t="shared" si="1055"/>
        <v>350.79216666668651</v>
      </c>
      <c r="O8423">
        <v>0</v>
      </c>
      <c r="P8423">
        <v>0.2</v>
      </c>
      <c r="Q8423">
        <f t="shared" si="1049"/>
        <v>0.79166666666666663</v>
      </c>
      <c r="R8423" t="str">
        <f t="shared" si="1050"/>
        <v/>
      </c>
      <c r="S8423">
        <f t="shared" si="1051"/>
        <v>-3</v>
      </c>
      <c r="T8423">
        <f t="shared" si="1052"/>
        <v>-3</v>
      </c>
      <c r="U8423">
        <f t="shared" si="1053"/>
        <v>-3</v>
      </c>
      <c r="V8423">
        <f t="shared" si="1054"/>
        <v>0</v>
      </c>
    </row>
    <row r="8424" spans="1:22" x14ac:dyDescent="0.35">
      <c r="A8424">
        <v>1999</v>
      </c>
      <c r="B8424">
        <v>12</v>
      </c>
      <c r="C8424">
        <v>17</v>
      </c>
      <c r="D8424">
        <v>20</v>
      </c>
      <c r="E8424">
        <v>30</v>
      </c>
      <c r="F8424">
        <v>0</v>
      </c>
      <c r="G8424">
        <v>0</v>
      </c>
      <c r="H8424">
        <v>0</v>
      </c>
      <c r="I8424">
        <v>-4</v>
      </c>
      <c r="J8424">
        <v>-9</v>
      </c>
      <c r="K8424">
        <v>1.8</v>
      </c>
      <c r="L8424">
        <v>75.290000000000006</v>
      </c>
      <c r="M8424">
        <f t="shared" si="1048"/>
        <v>-4</v>
      </c>
      <c r="N8424" s="3">
        <f t="shared" si="1055"/>
        <v>350.8338333333532</v>
      </c>
      <c r="O8424">
        <v>0</v>
      </c>
      <c r="P8424">
        <v>0.2</v>
      </c>
      <c r="Q8424">
        <f t="shared" si="1049"/>
        <v>0.83333333333333337</v>
      </c>
      <c r="R8424" t="str">
        <f t="shared" si="1050"/>
        <v/>
      </c>
      <c r="S8424">
        <f t="shared" si="1051"/>
        <v>-4</v>
      </c>
      <c r="T8424">
        <f t="shared" si="1052"/>
        <v>-4</v>
      </c>
      <c r="U8424">
        <f t="shared" si="1053"/>
        <v>-4</v>
      </c>
      <c r="V8424">
        <f t="shared" si="1054"/>
        <v>0</v>
      </c>
    </row>
    <row r="8425" spans="1:22" x14ac:dyDescent="0.35">
      <c r="A8425">
        <v>1999</v>
      </c>
      <c r="B8425">
        <v>12</v>
      </c>
      <c r="C8425">
        <v>17</v>
      </c>
      <c r="D8425">
        <v>21</v>
      </c>
      <c r="E8425">
        <v>30</v>
      </c>
      <c r="F8425">
        <v>0</v>
      </c>
      <c r="G8425">
        <v>0</v>
      </c>
      <c r="H8425">
        <v>0</v>
      </c>
      <c r="I8425">
        <v>-4</v>
      </c>
      <c r="J8425">
        <v>-10</v>
      </c>
      <c r="K8425">
        <v>2.2000000000000002</v>
      </c>
      <c r="L8425">
        <v>71.59</v>
      </c>
      <c r="M8425">
        <f t="shared" si="1048"/>
        <v>-4</v>
      </c>
      <c r="N8425" s="3">
        <f t="shared" si="1055"/>
        <v>350.87550000001988</v>
      </c>
      <c r="O8425">
        <v>0</v>
      </c>
      <c r="P8425">
        <v>0.2</v>
      </c>
      <c r="Q8425">
        <f t="shared" si="1049"/>
        <v>0.875</v>
      </c>
      <c r="R8425" t="str">
        <f t="shared" si="1050"/>
        <v/>
      </c>
      <c r="S8425">
        <f t="shared" si="1051"/>
        <v>-4</v>
      </c>
      <c r="T8425">
        <f t="shared" si="1052"/>
        <v>-4</v>
      </c>
      <c r="U8425">
        <f t="shared" si="1053"/>
        <v>-4</v>
      </c>
      <c r="V8425">
        <f t="shared" si="1054"/>
        <v>0</v>
      </c>
    </row>
    <row r="8426" spans="1:22" x14ac:dyDescent="0.35">
      <c r="A8426">
        <v>1999</v>
      </c>
      <c r="B8426">
        <v>12</v>
      </c>
      <c r="C8426">
        <v>17</v>
      </c>
      <c r="D8426">
        <v>22</v>
      </c>
      <c r="E8426">
        <v>30</v>
      </c>
      <c r="F8426">
        <v>0</v>
      </c>
      <c r="G8426">
        <v>0</v>
      </c>
      <c r="H8426">
        <v>0</v>
      </c>
      <c r="I8426">
        <v>-4</v>
      </c>
      <c r="J8426">
        <v>-11</v>
      </c>
      <c r="K8426" s="1" t="s">
        <v>105</v>
      </c>
      <c r="L8426">
        <v>67.72</v>
      </c>
      <c r="M8426">
        <f t="shared" si="1048"/>
        <v>-4</v>
      </c>
      <c r="N8426" s="3">
        <f t="shared" si="1055"/>
        <v>350.91716666668657</v>
      </c>
      <c r="O8426">
        <v>0</v>
      </c>
      <c r="P8426">
        <v>0.2</v>
      </c>
      <c r="Q8426">
        <f t="shared" si="1049"/>
        <v>0.91666666666666663</v>
      </c>
      <c r="R8426" t="str">
        <f t="shared" si="1050"/>
        <v/>
      </c>
      <c r="S8426">
        <f t="shared" si="1051"/>
        <v>-4</v>
      </c>
      <c r="T8426">
        <f t="shared" si="1052"/>
        <v>-4</v>
      </c>
      <c r="U8426">
        <f t="shared" si="1053"/>
        <v>-4</v>
      </c>
      <c r="V8426">
        <f t="shared" si="1054"/>
        <v>0</v>
      </c>
    </row>
    <row r="8427" spans="1:22" x14ac:dyDescent="0.35">
      <c r="A8427">
        <v>1999</v>
      </c>
      <c r="B8427">
        <v>12</v>
      </c>
      <c r="C8427">
        <v>17</v>
      </c>
      <c r="D8427">
        <v>23</v>
      </c>
      <c r="E8427">
        <v>30</v>
      </c>
      <c r="F8427">
        <v>0</v>
      </c>
      <c r="G8427">
        <v>0</v>
      </c>
      <c r="H8427">
        <v>0</v>
      </c>
      <c r="I8427">
        <v>-3</v>
      </c>
      <c r="J8427">
        <v>-11</v>
      </c>
      <c r="K8427">
        <v>3.6</v>
      </c>
      <c r="L8427">
        <v>63.57</v>
      </c>
      <c r="M8427">
        <f t="shared" si="1048"/>
        <v>-3</v>
      </c>
      <c r="N8427" s="3">
        <f t="shared" si="1055"/>
        <v>350.95883333335325</v>
      </c>
      <c r="O8427">
        <v>0</v>
      </c>
      <c r="P8427">
        <v>0.2</v>
      </c>
      <c r="Q8427">
        <f t="shared" si="1049"/>
        <v>0.95833333333333337</v>
      </c>
      <c r="R8427" t="str">
        <f t="shared" si="1050"/>
        <v/>
      </c>
      <c r="S8427">
        <f t="shared" si="1051"/>
        <v>-3</v>
      </c>
      <c r="T8427">
        <f t="shared" si="1052"/>
        <v>-3</v>
      </c>
      <c r="U8427">
        <f t="shared" si="1053"/>
        <v>-3</v>
      </c>
      <c r="V8427">
        <f t="shared" si="1054"/>
        <v>0</v>
      </c>
    </row>
    <row r="8428" spans="1:22" x14ac:dyDescent="0.35">
      <c r="A8428">
        <v>1999</v>
      </c>
      <c r="B8428">
        <v>12</v>
      </c>
      <c r="C8428">
        <v>18</v>
      </c>
      <c r="D8428">
        <v>0</v>
      </c>
      <c r="E8428">
        <v>30</v>
      </c>
      <c r="F8428">
        <v>0</v>
      </c>
      <c r="G8428">
        <v>0</v>
      </c>
      <c r="H8428">
        <v>0</v>
      </c>
      <c r="I8428">
        <v>-3</v>
      </c>
      <c r="J8428">
        <v>-12</v>
      </c>
      <c r="K8428" s="1" t="s">
        <v>104</v>
      </c>
      <c r="L8428">
        <v>56.35</v>
      </c>
      <c r="M8428">
        <f t="shared" si="1048"/>
        <v>-3</v>
      </c>
      <c r="N8428" s="3">
        <f t="shared" si="1055"/>
        <v>351.00050000001994</v>
      </c>
      <c r="O8428">
        <v>0</v>
      </c>
      <c r="P8428">
        <v>0.2</v>
      </c>
      <c r="Q8428">
        <f t="shared" si="1049"/>
        <v>0</v>
      </c>
      <c r="R8428" t="str">
        <f t="shared" si="1050"/>
        <v/>
      </c>
      <c r="S8428">
        <f t="shared" si="1051"/>
        <v>-3</v>
      </c>
      <c r="T8428">
        <f t="shared" si="1052"/>
        <v>-3</v>
      </c>
      <c r="U8428">
        <f t="shared" si="1053"/>
        <v>-3</v>
      </c>
      <c r="V8428">
        <f t="shared" si="1054"/>
        <v>0</v>
      </c>
    </row>
    <row r="8429" spans="1:22" x14ac:dyDescent="0.35">
      <c r="A8429">
        <v>1999</v>
      </c>
      <c r="B8429">
        <v>12</v>
      </c>
      <c r="C8429">
        <v>18</v>
      </c>
      <c r="D8429">
        <v>1</v>
      </c>
      <c r="E8429">
        <v>30</v>
      </c>
      <c r="F8429">
        <v>0</v>
      </c>
      <c r="G8429">
        <v>0</v>
      </c>
      <c r="H8429">
        <v>0</v>
      </c>
      <c r="I8429">
        <v>-2</v>
      </c>
      <c r="J8429">
        <v>-12</v>
      </c>
      <c r="K8429">
        <v>4.3</v>
      </c>
      <c r="L8429">
        <v>51.9</v>
      </c>
      <c r="M8429">
        <f t="shared" si="1048"/>
        <v>-2</v>
      </c>
      <c r="N8429" s="3">
        <f t="shared" si="1055"/>
        <v>351.04216666668663</v>
      </c>
      <c r="O8429">
        <v>0</v>
      </c>
      <c r="P8429">
        <v>0.2</v>
      </c>
      <c r="Q8429">
        <f t="shared" si="1049"/>
        <v>4.1666666666666664E-2</v>
      </c>
      <c r="R8429" t="str">
        <f t="shared" si="1050"/>
        <v/>
      </c>
      <c r="S8429">
        <f t="shared" si="1051"/>
        <v>-2</v>
      </c>
      <c r="T8429">
        <f t="shared" si="1052"/>
        <v>-2</v>
      </c>
      <c r="U8429">
        <f t="shared" si="1053"/>
        <v>-2</v>
      </c>
      <c r="V8429">
        <f t="shared" si="1054"/>
        <v>0</v>
      </c>
    </row>
    <row r="8430" spans="1:22" x14ac:dyDescent="0.35">
      <c r="A8430">
        <v>1999</v>
      </c>
      <c r="B8430">
        <v>12</v>
      </c>
      <c r="C8430">
        <v>18</v>
      </c>
      <c r="D8430">
        <v>2</v>
      </c>
      <c r="E8430">
        <v>30</v>
      </c>
      <c r="F8430">
        <v>0</v>
      </c>
      <c r="G8430">
        <v>0</v>
      </c>
      <c r="H8430">
        <v>0</v>
      </c>
      <c r="I8430">
        <v>-1</v>
      </c>
      <c r="J8430">
        <v>-12</v>
      </c>
      <c r="K8430">
        <v>4.5</v>
      </c>
      <c r="L8430">
        <v>53.28</v>
      </c>
      <c r="M8430">
        <f t="shared" si="1048"/>
        <v>-1</v>
      </c>
      <c r="N8430" s="3">
        <f t="shared" si="1055"/>
        <v>351.08383333335331</v>
      </c>
      <c r="O8430">
        <v>0</v>
      </c>
      <c r="P8430">
        <v>0.2</v>
      </c>
      <c r="Q8430">
        <f t="shared" si="1049"/>
        <v>8.3333333333333329E-2</v>
      </c>
      <c r="R8430" t="str">
        <f t="shared" si="1050"/>
        <v/>
      </c>
      <c r="S8430">
        <f t="shared" si="1051"/>
        <v>-1</v>
      </c>
      <c r="T8430">
        <f t="shared" si="1052"/>
        <v>-1</v>
      </c>
      <c r="U8430">
        <f t="shared" si="1053"/>
        <v>-1</v>
      </c>
      <c r="V8430">
        <f t="shared" si="1054"/>
        <v>0</v>
      </c>
    </row>
    <row r="8431" spans="1:22" x14ac:dyDescent="0.35">
      <c r="A8431">
        <v>1999</v>
      </c>
      <c r="B8431">
        <v>12</v>
      </c>
      <c r="C8431">
        <v>18</v>
      </c>
      <c r="D8431">
        <v>3</v>
      </c>
      <c r="E8431">
        <v>30</v>
      </c>
      <c r="F8431">
        <v>0</v>
      </c>
      <c r="G8431">
        <v>0</v>
      </c>
      <c r="H8431">
        <v>0</v>
      </c>
      <c r="I8431">
        <v>-1</v>
      </c>
      <c r="J8431">
        <v>-12</v>
      </c>
      <c r="K8431" s="1" t="s">
        <v>106</v>
      </c>
      <c r="L8431">
        <v>53.67</v>
      </c>
      <c r="M8431">
        <f t="shared" si="1048"/>
        <v>-1</v>
      </c>
      <c r="N8431" s="3">
        <f t="shared" si="1055"/>
        <v>351.12550000002</v>
      </c>
      <c r="O8431">
        <v>0</v>
      </c>
      <c r="P8431">
        <v>0.2</v>
      </c>
      <c r="Q8431">
        <f t="shared" si="1049"/>
        <v>0.125</v>
      </c>
      <c r="R8431" t="str">
        <f t="shared" si="1050"/>
        <v/>
      </c>
      <c r="S8431">
        <f t="shared" si="1051"/>
        <v>-1</v>
      </c>
      <c r="T8431">
        <f t="shared" si="1052"/>
        <v>-1</v>
      </c>
      <c r="U8431">
        <f t="shared" si="1053"/>
        <v>-1</v>
      </c>
      <c r="V8431">
        <f t="shared" si="1054"/>
        <v>0</v>
      </c>
    </row>
    <row r="8432" spans="1:22" x14ac:dyDescent="0.35">
      <c r="A8432">
        <v>1999</v>
      </c>
      <c r="B8432">
        <v>12</v>
      </c>
      <c r="C8432">
        <v>18</v>
      </c>
      <c r="D8432">
        <v>4</v>
      </c>
      <c r="E8432">
        <v>30</v>
      </c>
      <c r="F8432">
        <v>0</v>
      </c>
      <c r="G8432">
        <v>0</v>
      </c>
      <c r="H8432">
        <v>0</v>
      </c>
      <c r="I8432">
        <v>-2</v>
      </c>
      <c r="J8432">
        <v>-12</v>
      </c>
      <c r="K8432">
        <v>4.4000000000000004</v>
      </c>
      <c r="L8432">
        <v>52.28</v>
      </c>
      <c r="M8432">
        <f t="shared" si="1048"/>
        <v>-2</v>
      </c>
      <c r="N8432" s="3">
        <f t="shared" si="1055"/>
        <v>351.16716666668668</v>
      </c>
      <c r="O8432">
        <v>0</v>
      </c>
      <c r="P8432">
        <v>0.2</v>
      </c>
      <c r="Q8432">
        <f t="shared" si="1049"/>
        <v>0.16666666666666666</v>
      </c>
      <c r="R8432" t="str">
        <f t="shared" si="1050"/>
        <v/>
      </c>
      <c r="S8432">
        <f t="shared" si="1051"/>
        <v>-2</v>
      </c>
      <c r="T8432">
        <f t="shared" si="1052"/>
        <v>-2</v>
      </c>
      <c r="U8432">
        <f t="shared" si="1053"/>
        <v>-2</v>
      </c>
      <c r="V8432">
        <f t="shared" si="1054"/>
        <v>0</v>
      </c>
    </row>
    <row r="8433" spans="1:22" x14ac:dyDescent="0.35">
      <c r="A8433">
        <v>1999</v>
      </c>
      <c r="B8433">
        <v>12</v>
      </c>
      <c r="C8433">
        <v>18</v>
      </c>
      <c r="D8433">
        <v>5</v>
      </c>
      <c r="E8433">
        <v>30</v>
      </c>
      <c r="F8433">
        <v>0</v>
      </c>
      <c r="G8433">
        <v>0</v>
      </c>
      <c r="H8433">
        <v>0</v>
      </c>
      <c r="I8433">
        <v>-2</v>
      </c>
      <c r="J8433">
        <v>-13</v>
      </c>
      <c r="K8433" s="1" t="s">
        <v>104</v>
      </c>
      <c r="L8433">
        <v>49.39</v>
      </c>
      <c r="M8433">
        <f t="shared" si="1048"/>
        <v>-2</v>
      </c>
      <c r="N8433" s="3">
        <f t="shared" si="1055"/>
        <v>351.20883333335337</v>
      </c>
      <c r="O8433">
        <v>0</v>
      </c>
      <c r="P8433">
        <v>0.2</v>
      </c>
      <c r="Q8433">
        <f t="shared" si="1049"/>
        <v>0.20833333333333334</v>
      </c>
      <c r="R8433" t="str">
        <f t="shared" si="1050"/>
        <v/>
      </c>
      <c r="S8433">
        <f t="shared" si="1051"/>
        <v>-2</v>
      </c>
      <c r="T8433">
        <f t="shared" si="1052"/>
        <v>-2</v>
      </c>
      <c r="U8433">
        <f t="shared" si="1053"/>
        <v>-2</v>
      </c>
      <c r="V8433">
        <f t="shared" si="1054"/>
        <v>0</v>
      </c>
    </row>
    <row r="8434" spans="1:22" x14ac:dyDescent="0.35">
      <c r="A8434">
        <v>1999</v>
      </c>
      <c r="B8434">
        <v>12</v>
      </c>
      <c r="C8434">
        <v>18</v>
      </c>
      <c r="D8434">
        <v>6</v>
      </c>
      <c r="E8434">
        <v>30</v>
      </c>
      <c r="F8434">
        <v>0</v>
      </c>
      <c r="G8434">
        <v>0</v>
      </c>
      <c r="H8434">
        <v>0</v>
      </c>
      <c r="I8434">
        <v>-2</v>
      </c>
      <c r="J8434">
        <v>-13</v>
      </c>
      <c r="K8434">
        <v>3.8</v>
      </c>
      <c r="L8434">
        <v>47.09</v>
      </c>
      <c r="M8434">
        <f t="shared" si="1048"/>
        <v>-2</v>
      </c>
      <c r="N8434" s="3">
        <f t="shared" si="1055"/>
        <v>351.25050000002005</v>
      </c>
      <c r="O8434">
        <v>0</v>
      </c>
      <c r="P8434">
        <v>0.2</v>
      </c>
      <c r="Q8434">
        <f t="shared" si="1049"/>
        <v>0.25</v>
      </c>
      <c r="R8434" t="str">
        <f t="shared" si="1050"/>
        <v/>
      </c>
      <c r="S8434">
        <f t="shared" si="1051"/>
        <v>-2</v>
      </c>
      <c r="T8434">
        <f t="shared" si="1052"/>
        <v>-2</v>
      </c>
      <c r="U8434">
        <f t="shared" si="1053"/>
        <v>-2</v>
      </c>
      <c r="V8434">
        <f t="shared" si="1054"/>
        <v>4.0126845191068838</v>
      </c>
    </row>
    <row r="8435" spans="1:22" x14ac:dyDescent="0.35">
      <c r="A8435">
        <v>1999</v>
      </c>
      <c r="B8435">
        <v>12</v>
      </c>
      <c r="C8435">
        <v>18</v>
      </c>
      <c r="D8435">
        <v>7</v>
      </c>
      <c r="E8435">
        <v>30</v>
      </c>
      <c r="F8435">
        <v>0</v>
      </c>
      <c r="G8435">
        <v>19</v>
      </c>
      <c r="H8435">
        <v>19</v>
      </c>
      <c r="I8435">
        <v>-1</v>
      </c>
      <c r="J8435">
        <v>-13</v>
      </c>
      <c r="K8435">
        <v>3.8</v>
      </c>
      <c r="L8435">
        <v>43.22</v>
      </c>
      <c r="M8435">
        <f t="shared" si="1048"/>
        <v>-0.33240237746599732</v>
      </c>
      <c r="N8435" s="3">
        <f t="shared" si="1055"/>
        <v>351.29216666668674</v>
      </c>
      <c r="O8435" s="1" t="s">
        <v>669</v>
      </c>
      <c r="P8435">
        <v>0.2</v>
      </c>
      <c r="Q8435">
        <f t="shared" si="1049"/>
        <v>0.29166666666666669</v>
      </c>
      <c r="R8435" t="str">
        <f t="shared" si="1050"/>
        <v/>
      </c>
      <c r="S8435">
        <f t="shared" si="1051"/>
        <v>-0.22125613489936402</v>
      </c>
      <c r="T8435">
        <f t="shared" si="1052"/>
        <v>-0.58000789534790642</v>
      </c>
      <c r="U8435">
        <f t="shared" si="1053"/>
        <v>-0.33240237746599732</v>
      </c>
      <c r="V8435">
        <f t="shared" si="1054"/>
        <v>110.45879504407597</v>
      </c>
    </row>
    <row r="8436" spans="1:22" x14ac:dyDescent="0.35">
      <c r="A8436">
        <v>1999</v>
      </c>
      <c r="B8436">
        <v>12</v>
      </c>
      <c r="C8436">
        <v>18</v>
      </c>
      <c r="D8436">
        <v>8</v>
      </c>
      <c r="E8436">
        <v>30</v>
      </c>
      <c r="F8436">
        <v>746</v>
      </c>
      <c r="G8436">
        <v>38</v>
      </c>
      <c r="H8436">
        <v>174</v>
      </c>
      <c r="I8436">
        <v>1</v>
      </c>
      <c r="J8436">
        <v>-12</v>
      </c>
      <c r="K8436" s="1" t="s">
        <v>104</v>
      </c>
      <c r="L8436">
        <v>40.78</v>
      </c>
      <c r="M8436">
        <f t="shared" si="1048"/>
        <v>18.385673410168799</v>
      </c>
      <c r="N8436" s="3">
        <f t="shared" si="1055"/>
        <v>351.33383333335343</v>
      </c>
      <c r="O8436">
        <v>462.64603616670001</v>
      </c>
      <c r="P8436">
        <v>0.2</v>
      </c>
      <c r="Q8436">
        <f t="shared" si="1049"/>
        <v>0.33333333333333331</v>
      </c>
      <c r="R8436">
        <f t="shared" si="1050"/>
        <v>0.30897081934445325</v>
      </c>
      <c r="S8436">
        <f t="shared" si="1051"/>
        <v>21.283895802452729</v>
      </c>
      <c r="T8436">
        <f t="shared" si="1052"/>
        <v>11.903649478760672</v>
      </c>
      <c r="U8436">
        <f t="shared" si="1053"/>
        <v>18.385673410168799</v>
      </c>
      <c r="V8436">
        <f t="shared" si="1054"/>
        <v>422.35165893188457</v>
      </c>
    </row>
    <row r="8437" spans="1:22" x14ac:dyDescent="0.35">
      <c r="A8437">
        <v>1999</v>
      </c>
      <c r="B8437">
        <v>12</v>
      </c>
      <c r="C8437">
        <v>18</v>
      </c>
      <c r="D8437">
        <v>9</v>
      </c>
      <c r="E8437">
        <v>30</v>
      </c>
      <c r="F8437">
        <v>882</v>
      </c>
      <c r="G8437">
        <v>53</v>
      </c>
      <c r="H8437">
        <v>327</v>
      </c>
      <c r="I8437">
        <v>3</v>
      </c>
      <c r="J8437">
        <v>-10</v>
      </c>
      <c r="K8437" s="1" t="s">
        <v>104</v>
      </c>
      <c r="L8437">
        <v>40.520000000000003</v>
      </c>
      <c r="M8437">
        <f t="shared" si="1048"/>
        <v>29.486550838078628</v>
      </c>
      <c r="N8437" s="3">
        <f t="shared" si="1055"/>
        <v>351.37550000002011</v>
      </c>
      <c r="O8437" s="1" t="s">
        <v>3773</v>
      </c>
      <c r="P8437">
        <v>0.2</v>
      </c>
      <c r="Q8437">
        <f t="shared" si="1049"/>
        <v>0.375</v>
      </c>
      <c r="R8437">
        <f t="shared" si="1050"/>
        <v>0.30897081934445325</v>
      </c>
      <c r="S8437">
        <f t="shared" si="1051"/>
        <v>33.901905533996668</v>
      </c>
      <c r="T8437">
        <f t="shared" si="1052"/>
        <v>19.611382224105636</v>
      </c>
      <c r="U8437">
        <f t="shared" si="1053"/>
        <v>29.486550838078628</v>
      </c>
      <c r="V8437">
        <f t="shared" si="1054"/>
        <v>585.14958131599712</v>
      </c>
    </row>
    <row r="8438" spans="1:22" x14ac:dyDescent="0.35">
      <c r="A8438">
        <v>1999</v>
      </c>
      <c r="B8438">
        <v>12</v>
      </c>
      <c r="C8438">
        <v>18</v>
      </c>
      <c r="D8438">
        <v>10</v>
      </c>
      <c r="E8438">
        <v>30</v>
      </c>
      <c r="F8438">
        <v>705</v>
      </c>
      <c r="G8438">
        <v>89</v>
      </c>
      <c r="H8438">
        <v>372</v>
      </c>
      <c r="I8438">
        <v>6</v>
      </c>
      <c r="J8438">
        <v>-9</v>
      </c>
      <c r="K8438">
        <v>4.4000000000000004</v>
      </c>
      <c r="L8438">
        <v>40.130000000000003</v>
      </c>
      <c r="M8438">
        <f t="shared" si="1048"/>
        <v>31.344252041081745</v>
      </c>
      <c r="N8438" s="3">
        <f t="shared" si="1055"/>
        <v>351.4171666666868</v>
      </c>
      <c r="O8438" s="1" t="s">
        <v>3774</v>
      </c>
      <c r="P8438">
        <v>0.2</v>
      </c>
      <c r="Q8438">
        <f t="shared" si="1049"/>
        <v>0.41666666666666669</v>
      </c>
      <c r="R8438">
        <f t="shared" si="1050"/>
        <v>0.30814672301248208</v>
      </c>
      <c r="S8438">
        <f t="shared" si="1051"/>
        <v>35.574188607904787</v>
      </c>
      <c r="T8438">
        <f t="shared" si="1052"/>
        <v>21.847167513957601</v>
      </c>
      <c r="U8438">
        <f t="shared" si="1053"/>
        <v>31.344252041081745</v>
      </c>
      <c r="V8438">
        <f t="shared" si="1054"/>
        <v>666.05053280644927</v>
      </c>
    </row>
    <row r="8439" spans="1:22" x14ac:dyDescent="0.35">
      <c r="A8439">
        <v>1999</v>
      </c>
      <c r="B8439">
        <v>12</v>
      </c>
      <c r="C8439">
        <v>18</v>
      </c>
      <c r="D8439">
        <v>11</v>
      </c>
      <c r="E8439">
        <v>30</v>
      </c>
      <c r="F8439">
        <v>762</v>
      </c>
      <c r="G8439">
        <v>91</v>
      </c>
      <c r="H8439">
        <v>432</v>
      </c>
      <c r="I8439">
        <v>7</v>
      </c>
      <c r="J8439">
        <v>-8</v>
      </c>
      <c r="K8439">
        <v>5</v>
      </c>
      <c r="L8439">
        <v>41.25</v>
      </c>
      <c r="M8439">
        <f t="shared" si="1048"/>
        <v>34.591950136137726</v>
      </c>
      <c r="N8439" s="3">
        <f t="shared" si="1055"/>
        <v>351.45883333335348</v>
      </c>
      <c r="O8439" s="1" t="s">
        <v>3775</v>
      </c>
      <c r="P8439">
        <v>0.2</v>
      </c>
      <c r="Q8439">
        <f t="shared" si="1049"/>
        <v>0.45833333333333331</v>
      </c>
      <c r="R8439">
        <f t="shared" si="1050"/>
        <v>0.30655243034188373</v>
      </c>
      <c r="S8439">
        <f t="shared" si="1051"/>
        <v>39.206437874482361</v>
      </c>
      <c r="T8439">
        <f t="shared" si="1052"/>
        <v>24.15358791599953</v>
      </c>
      <c r="U8439">
        <f t="shared" si="1053"/>
        <v>34.591950136137726</v>
      </c>
      <c r="V8439">
        <f t="shared" si="1054"/>
        <v>755.61839232531145</v>
      </c>
    </row>
    <row r="8440" spans="1:22" x14ac:dyDescent="0.35">
      <c r="A8440">
        <v>1999</v>
      </c>
      <c r="B8440">
        <v>12</v>
      </c>
      <c r="C8440">
        <v>18</v>
      </c>
      <c r="D8440">
        <v>12</v>
      </c>
      <c r="E8440">
        <v>30</v>
      </c>
      <c r="F8440">
        <v>745</v>
      </c>
      <c r="G8440">
        <v>94</v>
      </c>
      <c r="H8440">
        <v>426</v>
      </c>
      <c r="I8440">
        <v>7</v>
      </c>
      <c r="J8440">
        <v>-6</v>
      </c>
      <c r="K8440">
        <v>5.4</v>
      </c>
      <c r="L8440">
        <v>44.97</v>
      </c>
      <c r="M8440">
        <f t="shared" si="1048"/>
        <v>33.232858942490132</v>
      </c>
      <c r="N8440" s="3">
        <f t="shared" si="1055"/>
        <v>351.50050000002017</v>
      </c>
      <c r="O8440" s="1" t="s">
        <v>3776</v>
      </c>
      <c r="P8440">
        <v>0.2</v>
      </c>
      <c r="Q8440">
        <f t="shared" si="1049"/>
        <v>0.5</v>
      </c>
      <c r="R8440">
        <f t="shared" si="1050"/>
        <v>0.3055273877756231</v>
      </c>
      <c r="S8440">
        <f t="shared" si="1051"/>
        <v>37.624935357422707</v>
      </c>
      <c r="T8440">
        <f t="shared" si="1052"/>
        <v>23.249541888088032</v>
      </c>
      <c r="U8440">
        <f t="shared" si="1053"/>
        <v>33.232858942490132</v>
      </c>
      <c r="V8440">
        <f t="shared" si="1054"/>
        <v>847.27882858072712</v>
      </c>
    </row>
    <row r="8441" spans="1:22" x14ac:dyDescent="0.35">
      <c r="A8441">
        <v>1999</v>
      </c>
      <c r="B8441">
        <v>12</v>
      </c>
      <c r="C8441">
        <v>18</v>
      </c>
      <c r="D8441">
        <v>13</v>
      </c>
      <c r="E8441">
        <v>30</v>
      </c>
      <c r="F8441">
        <v>918</v>
      </c>
      <c r="G8441">
        <v>67</v>
      </c>
      <c r="H8441">
        <v>430</v>
      </c>
      <c r="I8441">
        <v>6</v>
      </c>
      <c r="J8441">
        <v>-6</v>
      </c>
      <c r="K8441">
        <v>5.4</v>
      </c>
      <c r="L8441">
        <v>50.28</v>
      </c>
      <c r="M8441">
        <f t="shared" si="1048"/>
        <v>34.748582288140938</v>
      </c>
      <c r="N8441" s="3">
        <f t="shared" si="1055"/>
        <v>351.54216666668685</v>
      </c>
      <c r="O8441" s="1" t="s">
        <v>3777</v>
      </c>
      <c r="P8441">
        <v>0.2</v>
      </c>
      <c r="Q8441">
        <f t="shared" si="1049"/>
        <v>0.54166666666666663</v>
      </c>
      <c r="R8441">
        <f t="shared" si="1050"/>
        <v>0.30552738777562316</v>
      </c>
      <c r="S8441">
        <f t="shared" si="1051"/>
        <v>39.561857520829186</v>
      </c>
      <c r="T8441">
        <f t="shared" si="1052"/>
        <v>23.807868106881529</v>
      </c>
      <c r="U8441">
        <f t="shared" si="1053"/>
        <v>34.748582288140938</v>
      </c>
      <c r="V8441">
        <f t="shared" si="1054"/>
        <v>852.43138394204789</v>
      </c>
    </row>
    <row r="8442" spans="1:22" x14ac:dyDescent="0.35">
      <c r="A8442">
        <v>1999</v>
      </c>
      <c r="B8442">
        <v>12</v>
      </c>
      <c r="C8442">
        <v>18</v>
      </c>
      <c r="D8442">
        <v>14</v>
      </c>
      <c r="E8442">
        <v>30</v>
      </c>
      <c r="F8442">
        <v>845</v>
      </c>
      <c r="G8442">
        <v>58</v>
      </c>
      <c r="H8442">
        <v>313</v>
      </c>
      <c r="I8442">
        <v>4</v>
      </c>
      <c r="J8442">
        <v>-6</v>
      </c>
      <c r="K8442">
        <v>4.9000000000000004</v>
      </c>
      <c r="L8442">
        <v>54.5</v>
      </c>
      <c r="M8442">
        <f t="shared" si="1048"/>
        <v>27.671732654680962</v>
      </c>
      <c r="N8442" s="3">
        <f t="shared" si="1055"/>
        <v>351.58383333335354</v>
      </c>
      <c r="O8442" s="1" t="s">
        <v>3778</v>
      </c>
      <c r="P8442">
        <v>0.2</v>
      </c>
      <c r="Q8442">
        <f t="shared" si="1049"/>
        <v>0.58333333333333337</v>
      </c>
      <c r="R8442">
        <f t="shared" si="1050"/>
        <v>0.3068133188985781</v>
      </c>
      <c r="S8442">
        <f t="shared" si="1051"/>
        <v>31.629376487021915</v>
      </c>
      <c r="T8442">
        <f t="shared" si="1052"/>
        <v>18.7301847356716</v>
      </c>
      <c r="U8442">
        <f t="shared" si="1053"/>
        <v>27.671732654680962</v>
      </c>
      <c r="V8442">
        <f t="shared" si="1054"/>
        <v>650.12450667386997</v>
      </c>
    </row>
    <row r="8443" spans="1:22" x14ac:dyDescent="0.35">
      <c r="A8443">
        <v>1999</v>
      </c>
      <c r="B8443">
        <v>12</v>
      </c>
      <c r="C8443">
        <v>18</v>
      </c>
      <c r="D8443">
        <v>15</v>
      </c>
      <c r="E8443">
        <v>30</v>
      </c>
      <c r="F8443">
        <v>671</v>
      </c>
      <c r="G8443">
        <v>42</v>
      </c>
      <c r="H8443">
        <v>155</v>
      </c>
      <c r="I8443">
        <v>2</v>
      </c>
      <c r="J8443">
        <v>-6</v>
      </c>
      <c r="K8443">
        <v>3.8</v>
      </c>
      <c r="L8443">
        <v>62.59</v>
      </c>
      <c r="M8443">
        <f t="shared" si="1048"/>
        <v>17.826582386889207</v>
      </c>
      <c r="N8443" s="3">
        <f t="shared" si="1055"/>
        <v>351.62550000002022</v>
      </c>
      <c r="O8443" s="1" t="s">
        <v>3779</v>
      </c>
      <c r="P8443">
        <v>0.2</v>
      </c>
      <c r="Q8443">
        <f t="shared" si="1049"/>
        <v>0.625</v>
      </c>
      <c r="R8443">
        <f t="shared" si="1050"/>
        <v>0.30981378998020437</v>
      </c>
      <c r="S8443">
        <f t="shared" si="1051"/>
        <v>20.461500645431087</v>
      </c>
      <c r="T8443">
        <f t="shared" si="1052"/>
        <v>11.956655658672302</v>
      </c>
      <c r="U8443">
        <f t="shared" si="1053"/>
        <v>17.826582386889207</v>
      </c>
      <c r="V8443">
        <f t="shared" si="1054"/>
        <v>234.74196329543327</v>
      </c>
    </row>
    <row r="8444" spans="1:22" x14ac:dyDescent="0.35">
      <c r="A8444">
        <v>1999</v>
      </c>
      <c r="B8444">
        <v>12</v>
      </c>
      <c r="C8444">
        <v>18</v>
      </c>
      <c r="D8444">
        <v>16</v>
      </c>
      <c r="E8444">
        <v>30</v>
      </c>
      <c r="F8444">
        <v>0</v>
      </c>
      <c r="G8444">
        <v>0</v>
      </c>
      <c r="H8444">
        <v>0</v>
      </c>
      <c r="I8444">
        <v>0</v>
      </c>
      <c r="J8444">
        <v>-6</v>
      </c>
      <c r="K8444">
        <v>3.1</v>
      </c>
      <c r="L8444">
        <v>64.31</v>
      </c>
      <c r="M8444">
        <f t="shared" si="1048"/>
        <v>0</v>
      </c>
      <c r="N8444" s="3">
        <f t="shared" si="1055"/>
        <v>351.66716666668691</v>
      </c>
      <c r="O8444">
        <v>0</v>
      </c>
      <c r="P8444">
        <v>0.2</v>
      </c>
      <c r="Q8444">
        <f t="shared" si="1049"/>
        <v>0.66666666666666663</v>
      </c>
      <c r="R8444" t="str">
        <f t="shared" si="1050"/>
        <v/>
      </c>
      <c r="S8444">
        <f t="shared" si="1051"/>
        <v>0</v>
      </c>
      <c r="T8444">
        <f t="shared" si="1052"/>
        <v>0</v>
      </c>
      <c r="U8444">
        <f t="shared" si="1053"/>
        <v>0</v>
      </c>
      <c r="V8444">
        <f t="shared" si="1054"/>
        <v>0</v>
      </c>
    </row>
    <row r="8445" spans="1:22" x14ac:dyDescent="0.35">
      <c r="A8445">
        <v>1999</v>
      </c>
      <c r="B8445">
        <v>12</v>
      </c>
      <c r="C8445">
        <v>18</v>
      </c>
      <c r="D8445">
        <v>17</v>
      </c>
      <c r="E8445">
        <v>30</v>
      </c>
      <c r="F8445">
        <v>0</v>
      </c>
      <c r="G8445">
        <v>0</v>
      </c>
      <c r="H8445">
        <v>0</v>
      </c>
      <c r="I8445">
        <v>0</v>
      </c>
      <c r="J8445">
        <v>-7</v>
      </c>
      <c r="K8445">
        <v>3.7</v>
      </c>
      <c r="L8445">
        <v>65.92</v>
      </c>
      <c r="M8445">
        <f t="shared" si="1048"/>
        <v>0</v>
      </c>
      <c r="N8445" s="3">
        <f t="shared" si="1055"/>
        <v>351.7088333333536</v>
      </c>
      <c r="O8445">
        <v>0</v>
      </c>
      <c r="P8445">
        <v>0.2</v>
      </c>
      <c r="Q8445">
        <f t="shared" si="1049"/>
        <v>0.70833333333333337</v>
      </c>
      <c r="R8445" t="str">
        <f t="shared" si="1050"/>
        <v/>
      </c>
      <c r="S8445">
        <f t="shared" si="1051"/>
        <v>0</v>
      </c>
      <c r="T8445">
        <f t="shared" si="1052"/>
        <v>0</v>
      </c>
      <c r="U8445">
        <f t="shared" si="1053"/>
        <v>0</v>
      </c>
      <c r="V8445">
        <f t="shared" si="1054"/>
        <v>0</v>
      </c>
    </row>
    <row r="8446" spans="1:22" x14ac:dyDescent="0.35">
      <c r="A8446">
        <v>1999</v>
      </c>
      <c r="B8446">
        <v>12</v>
      </c>
      <c r="C8446">
        <v>18</v>
      </c>
      <c r="D8446">
        <v>18</v>
      </c>
      <c r="E8446">
        <v>30</v>
      </c>
      <c r="F8446">
        <v>0</v>
      </c>
      <c r="G8446">
        <v>0</v>
      </c>
      <c r="H8446">
        <v>0</v>
      </c>
      <c r="I8446">
        <v>0</v>
      </c>
      <c r="J8446">
        <v>-8</v>
      </c>
      <c r="K8446">
        <v>4.9000000000000004</v>
      </c>
      <c r="L8446">
        <v>63.02</v>
      </c>
      <c r="M8446">
        <f t="shared" si="1048"/>
        <v>0</v>
      </c>
      <c r="N8446" s="3">
        <f t="shared" si="1055"/>
        <v>351.75050000002028</v>
      </c>
      <c r="O8446">
        <v>0</v>
      </c>
      <c r="P8446">
        <v>0.2</v>
      </c>
      <c r="Q8446">
        <f t="shared" si="1049"/>
        <v>0.75</v>
      </c>
      <c r="R8446" t="str">
        <f t="shared" si="1050"/>
        <v/>
      </c>
      <c r="S8446">
        <f t="shared" si="1051"/>
        <v>0</v>
      </c>
      <c r="T8446">
        <f t="shared" si="1052"/>
        <v>0</v>
      </c>
      <c r="U8446">
        <f t="shared" si="1053"/>
        <v>0</v>
      </c>
      <c r="V8446">
        <f t="shared" si="1054"/>
        <v>0</v>
      </c>
    </row>
    <row r="8447" spans="1:22" x14ac:dyDescent="0.35">
      <c r="A8447">
        <v>1999</v>
      </c>
      <c r="B8447">
        <v>12</v>
      </c>
      <c r="C8447">
        <v>18</v>
      </c>
      <c r="D8447">
        <v>19</v>
      </c>
      <c r="E8447">
        <v>30</v>
      </c>
      <c r="F8447">
        <v>0</v>
      </c>
      <c r="G8447">
        <v>0</v>
      </c>
      <c r="H8447">
        <v>0</v>
      </c>
      <c r="I8447">
        <v>0</v>
      </c>
      <c r="J8447">
        <v>-8</v>
      </c>
      <c r="K8447">
        <v>5.5</v>
      </c>
      <c r="L8447">
        <v>60.02</v>
      </c>
      <c r="M8447">
        <f t="shared" si="1048"/>
        <v>0</v>
      </c>
      <c r="N8447" s="3">
        <f t="shared" si="1055"/>
        <v>351.79216666668697</v>
      </c>
      <c r="O8447">
        <v>0</v>
      </c>
      <c r="P8447">
        <v>0.2</v>
      </c>
      <c r="Q8447">
        <f t="shared" si="1049"/>
        <v>0.79166666666666663</v>
      </c>
      <c r="R8447" t="str">
        <f t="shared" si="1050"/>
        <v/>
      </c>
      <c r="S8447">
        <f t="shared" si="1051"/>
        <v>0</v>
      </c>
      <c r="T8447">
        <f t="shared" si="1052"/>
        <v>0</v>
      </c>
      <c r="U8447">
        <f t="shared" si="1053"/>
        <v>0</v>
      </c>
      <c r="V8447">
        <f t="shared" si="1054"/>
        <v>0</v>
      </c>
    </row>
    <row r="8448" spans="1:22" x14ac:dyDescent="0.35">
      <c r="A8448">
        <v>1999</v>
      </c>
      <c r="B8448">
        <v>12</v>
      </c>
      <c r="C8448">
        <v>18</v>
      </c>
      <c r="D8448">
        <v>20</v>
      </c>
      <c r="E8448">
        <v>30</v>
      </c>
      <c r="F8448">
        <v>0</v>
      </c>
      <c r="G8448">
        <v>0</v>
      </c>
      <c r="H8448">
        <v>0</v>
      </c>
      <c r="I8448">
        <v>0</v>
      </c>
      <c r="J8448">
        <v>-9</v>
      </c>
      <c r="K8448" s="1" t="s">
        <v>128</v>
      </c>
      <c r="L8448">
        <v>58.27</v>
      </c>
      <c r="M8448">
        <f t="shared" si="1048"/>
        <v>0</v>
      </c>
      <c r="N8448" s="3">
        <f t="shared" si="1055"/>
        <v>351.83383333335365</v>
      </c>
      <c r="O8448">
        <v>0</v>
      </c>
      <c r="P8448">
        <v>0.2</v>
      </c>
      <c r="Q8448">
        <f t="shared" si="1049"/>
        <v>0.83333333333333337</v>
      </c>
      <c r="R8448" t="str">
        <f t="shared" si="1050"/>
        <v/>
      </c>
      <c r="S8448">
        <f t="shared" si="1051"/>
        <v>0</v>
      </c>
      <c r="T8448">
        <f t="shared" si="1052"/>
        <v>0</v>
      </c>
      <c r="U8448">
        <f t="shared" si="1053"/>
        <v>0</v>
      </c>
      <c r="V8448">
        <f t="shared" si="1054"/>
        <v>0</v>
      </c>
    </row>
    <row r="8449" spans="1:22" x14ac:dyDescent="0.35">
      <c r="A8449">
        <v>1999</v>
      </c>
      <c r="B8449">
        <v>12</v>
      </c>
      <c r="C8449">
        <v>18</v>
      </c>
      <c r="D8449">
        <v>21</v>
      </c>
      <c r="E8449">
        <v>30</v>
      </c>
      <c r="F8449">
        <v>0</v>
      </c>
      <c r="G8449">
        <v>0</v>
      </c>
      <c r="H8449">
        <v>0</v>
      </c>
      <c r="I8449">
        <v>0</v>
      </c>
      <c r="J8449">
        <v>-9</v>
      </c>
      <c r="K8449" s="1" t="s">
        <v>99</v>
      </c>
      <c r="L8449">
        <v>62.35</v>
      </c>
      <c r="M8449">
        <f t="shared" si="1048"/>
        <v>0</v>
      </c>
      <c r="N8449" s="3">
        <f t="shared" si="1055"/>
        <v>351.87550000002034</v>
      </c>
      <c r="O8449">
        <v>0</v>
      </c>
      <c r="P8449">
        <v>0.2</v>
      </c>
      <c r="Q8449">
        <f t="shared" si="1049"/>
        <v>0.875</v>
      </c>
      <c r="R8449" t="str">
        <f t="shared" si="1050"/>
        <v/>
      </c>
      <c r="S8449">
        <f t="shared" si="1051"/>
        <v>0</v>
      </c>
      <c r="T8449">
        <f t="shared" si="1052"/>
        <v>0</v>
      </c>
      <c r="U8449">
        <f t="shared" si="1053"/>
        <v>0</v>
      </c>
      <c r="V8449">
        <f t="shared" si="1054"/>
        <v>0</v>
      </c>
    </row>
    <row r="8450" spans="1:22" x14ac:dyDescent="0.35">
      <c r="A8450">
        <v>1999</v>
      </c>
      <c r="B8450">
        <v>12</v>
      </c>
      <c r="C8450">
        <v>18</v>
      </c>
      <c r="D8450">
        <v>22</v>
      </c>
      <c r="E8450">
        <v>30</v>
      </c>
      <c r="F8450">
        <v>0</v>
      </c>
      <c r="G8450">
        <v>0</v>
      </c>
      <c r="H8450">
        <v>0</v>
      </c>
      <c r="I8450">
        <v>0</v>
      </c>
      <c r="J8450">
        <v>-9</v>
      </c>
      <c r="K8450">
        <v>4</v>
      </c>
      <c r="L8450">
        <v>62.71</v>
      </c>
      <c r="M8450">
        <f t="shared" si="1048"/>
        <v>0</v>
      </c>
      <c r="N8450" s="3">
        <f t="shared" si="1055"/>
        <v>351.91716666668702</v>
      </c>
      <c r="O8450">
        <v>0</v>
      </c>
      <c r="P8450">
        <v>0.2</v>
      </c>
      <c r="Q8450">
        <f t="shared" si="1049"/>
        <v>0.91666666666666663</v>
      </c>
      <c r="R8450" t="str">
        <f t="shared" si="1050"/>
        <v/>
      </c>
      <c r="S8450">
        <f t="shared" si="1051"/>
        <v>0</v>
      </c>
      <c r="T8450">
        <f t="shared" si="1052"/>
        <v>0</v>
      </c>
      <c r="U8450">
        <f t="shared" si="1053"/>
        <v>0</v>
      </c>
      <c r="V8450">
        <f t="shared" si="1054"/>
        <v>0</v>
      </c>
    </row>
    <row r="8451" spans="1:22" x14ac:dyDescent="0.35">
      <c r="A8451">
        <v>1999</v>
      </c>
      <c r="B8451">
        <v>12</v>
      </c>
      <c r="C8451">
        <v>18</v>
      </c>
      <c r="D8451">
        <v>23</v>
      </c>
      <c r="E8451">
        <v>30</v>
      </c>
      <c r="F8451">
        <v>0</v>
      </c>
      <c r="G8451">
        <v>0</v>
      </c>
      <c r="H8451">
        <v>0</v>
      </c>
      <c r="I8451">
        <v>-1</v>
      </c>
      <c r="J8451">
        <v>-8</v>
      </c>
      <c r="K8451">
        <v>3.1</v>
      </c>
      <c r="L8451">
        <v>63.47</v>
      </c>
      <c r="M8451">
        <f t="shared" si="1048"/>
        <v>-1</v>
      </c>
      <c r="N8451" s="3">
        <f t="shared" si="1055"/>
        <v>351.95883333335371</v>
      </c>
      <c r="O8451">
        <v>0</v>
      </c>
      <c r="P8451">
        <v>0.2</v>
      </c>
      <c r="Q8451">
        <f t="shared" si="1049"/>
        <v>0.95833333333333337</v>
      </c>
      <c r="R8451" t="str">
        <f t="shared" si="1050"/>
        <v/>
      </c>
      <c r="S8451">
        <f t="shared" si="1051"/>
        <v>-1</v>
      </c>
      <c r="T8451">
        <f t="shared" si="1052"/>
        <v>-1</v>
      </c>
      <c r="U8451">
        <f t="shared" si="1053"/>
        <v>-1</v>
      </c>
      <c r="V8451">
        <f t="shared" si="1054"/>
        <v>0</v>
      </c>
    </row>
    <row r="8452" spans="1:22" x14ac:dyDescent="0.35">
      <c r="A8452">
        <v>1999</v>
      </c>
      <c r="B8452">
        <v>12</v>
      </c>
      <c r="C8452">
        <v>19</v>
      </c>
      <c r="D8452">
        <v>0</v>
      </c>
      <c r="E8452">
        <v>30</v>
      </c>
      <c r="F8452">
        <v>0</v>
      </c>
      <c r="G8452">
        <v>0</v>
      </c>
      <c r="H8452">
        <v>0</v>
      </c>
      <c r="I8452">
        <v>-1</v>
      </c>
      <c r="J8452">
        <v>-8</v>
      </c>
      <c r="K8452">
        <v>2.6</v>
      </c>
      <c r="L8452">
        <v>63.57</v>
      </c>
      <c r="M8452">
        <f t="shared" si="1048"/>
        <v>-1</v>
      </c>
      <c r="N8452" s="3">
        <f t="shared" si="1055"/>
        <v>352.00050000002039</v>
      </c>
      <c r="O8452">
        <v>0</v>
      </c>
      <c r="P8452">
        <v>0.2</v>
      </c>
      <c r="Q8452">
        <f t="shared" si="1049"/>
        <v>0</v>
      </c>
      <c r="R8452" t="str">
        <f t="shared" si="1050"/>
        <v/>
      </c>
      <c r="S8452">
        <f t="shared" si="1051"/>
        <v>-1</v>
      </c>
      <c r="T8452">
        <f t="shared" si="1052"/>
        <v>-1</v>
      </c>
      <c r="U8452">
        <f t="shared" si="1053"/>
        <v>-1</v>
      </c>
      <c r="V8452">
        <f t="shared" si="1054"/>
        <v>0</v>
      </c>
    </row>
    <row r="8453" spans="1:22" x14ac:dyDescent="0.35">
      <c r="A8453">
        <v>1999</v>
      </c>
      <c r="B8453">
        <v>12</v>
      </c>
      <c r="C8453">
        <v>19</v>
      </c>
      <c r="D8453">
        <v>1</v>
      </c>
      <c r="E8453">
        <v>30</v>
      </c>
      <c r="F8453">
        <v>0</v>
      </c>
      <c r="G8453">
        <v>0</v>
      </c>
      <c r="H8453">
        <v>0</v>
      </c>
      <c r="I8453">
        <v>-1</v>
      </c>
      <c r="J8453">
        <v>-9</v>
      </c>
      <c r="K8453">
        <v>2.6</v>
      </c>
      <c r="L8453">
        <v>67.45</v>
      </c>
      <c r="M8453">
        <f t="shared" ref="M8453:M8516" si="1056">+I8453+O8453*EXP(-2.98-0.0471*K8453*1.7)+1*O8453/1000</f>
        <v>-1</v>
      </c>
      <c r="N8453" s="3">
        <f t="shared" si="1055"/>
        <v>352.04216666668708</v>
      </c>
      <c r="O8453">
        <v>0</v>
      </c>
      <c r="P8453">
        <v>0.2</v>
      </c>
      <c r="Q8453">
        <f t="shared" ref="Q8453:Q8516" si="1057">+D8453/24</f>
        <v>4.1666666666666664E-2</v>
      </c>
      <c r="R8453" t="str">
        <f t="shared" ref="R8453:R8516" si="1058">+IF(O8453&gt;100,IF(I8453&gt;0,(S8453-M8453)/(S8453-T8453),""),"")</f>
        <v/>
      </c>
      <c r="S8453">
        <f t="shared" ref="S8453:S8516" si="1059">I8453+O8453*EXP(-2.81-0.0455*K8453*1.7)</f>
        <v>-1</v>
      </c>
      <c r="T8453">
        <f t="shared" ref="T8453:T8516" si="1060">I8453+O8453*EXP(-3.47-0.0594*K8453*1.7)+3*O8453/1000</f>
        <v>-1</v>
      </c>
      <c r="U8453">
        <f t="shared" ref="U8453:U8516" si="1061">+I8453+O8453*EXP(-2.98-0.0471*K8453*1.7)+1*O8453/1000</f>
        <v>-1</v>
      </c>
      <c r="V8453">
        <f t="shared" ref="V8453:V8516" si="1062">+IF((SIN(23.45*PI()/180*SIN(2*PI()*(284+N8453)/365.25))*SIN($F$2*PI()/180)*COS($AU$2*PI()/180)+SIN(23.45*PI()/180*SIN(2*PI()*(284+N8453)/365.25))*COS($F$2*PI()/180)*SIN($AU$2*PI()/180)*COS($AV$2*PI()/180)+COS(23.45*PI()/180*SIN(2*PI()*(284+N8453)/365.25))*COS($F$2*PI()/180)*COS($AU$2*PI()/180)*COS(Q8453*2*PI()-PI())-COS(23.45*PI()/180*SIN(2*PI()*(284+N8453)/365.25))*SIN($F$2*PI()/180)*SIN($AU$2*PI()/180)*COS($AV$2*PI()/180)*COS(Q8453*2*PI()-PI())-COS(23.45*PI()/180*SIN(2*PI()*(284+N8453)/365.25))*SIN($AU$2*PI()/180)*SIN($AV$2*PI()/180)*SIN(Q8453*2*PI()-PI()))&gt;0,(F8454+F8453)*COS(ACOS(SIN(23.45*PI()/180*SIN(2*PI()*(284+N8453)/365.25))*SIN($F$2*PI()/180)*COS($AU$2*PI()/180)+SIN(23.45*PI()/180*SIN(2*PI()*(284+N8453)/365.25))*COS($F$2*PI()/180)*SIN($AU$2*PI()/180)*COS($AV$2*PI()/180)+COS(23.45*PI()/180*SIN(2*PI()*(284+N8453)/365.25))*COS($F$2*PI()/180)*COS($AU$2*PI()/180)*COS(Q8453*2*PI()-PI())-COS(23.45*PI()/180*SIN(2*PI()*(284+N8453)/365.25))*SIN($F$2*PI()/180)*SIN($AU$2*PI()/180)*COS($AV$2*PI()/180)*COS(Q8453*2*PI()-PI())-COS(23.45*PI()/180*SIN(2*PI()*(284+N8453)/365.25))*SIN($AU$2*PI()/180)*SIN($AV$2*PI()/180)*SIN(Q8453*2*PI()-PI())))/2+(G8454+G8453)*(1+COS($AU$2))/4+(H8454+H8453)*P8453*(1-COS($AU$2))/4,(G8454+G8453)*(1+COS($AU$2))/4+(H8454+H8453)*P8453*(1-COS($AU$2))/4)</f>
        <v>0</v>
      </c>
    </row>
    <row r="8454" spans="1:22" x14ac:dyDescent="0.35">
      <c r="A8454">
        <v>1999</v>
      </c>
      <c r="B8454">
        <v>12</v>
      </c>
      <c r="C8454">
        <v>19</v>
      </c>
      <c r="D8454">
        <v>2</v>
      </c>
      <c r="E8454">
        <v>30</v>
      </c>
      <c r="F8454">
        <v>0</v>
      </c>
      <c r="G8454">
        <v>0</v>
      </c>
      <c r="H8454">
        <v>0</v>
      </c>
      <c r="I8454">
        <v>-2</v>
      </c>
      <c r="J8454">
        <v>-9</v>
      </c>
      <c r="K8454">
        <v>2.6</v>
      </c>
      <c r="L8454" s="1" t="s">
        <v>124</v>
      </c>
      <c r="M8454">
        <f t="shared" si="1056"/>
        <v>-2</v>
      </c>
      <c r="N8454" s="3">
        <f t="shared" ref="N8454:N8517" si="1063">+N8453+1/24</f>
        <v>352.08383333335377</v>
      </c>
      <c r="O8454">
        <v>0</v>
      </c>
      <c r="P8454">
        <v>0.2</v>
      </c>
      <c r="Q8454">
        <f t="shared" si="1057"/>
        <v>8.3333333333333329E-2</v>
      </c>
      <c r="R8454" t="str">
        <f t="shared" si="1058"/>
        <v/>
      </c>
      <c r="S8454">
        <f t="shared" si="1059"/>
        <v>-2</v>
      </c>
      <c r="T8454">
        <f t="shared" si="1060"/>
        <v>-2</v>
      </c>
      <c r="U8454">
        <f t="shared" si="1061"/>
        <v>-2</v>
      </c>
      <c r="V8454">
        <f t="shared" si="1062"/>
        <v>0</v>
      </c>
    </row>
    <row r="8455" spans="1:22" x14ac:dyDescent="0.35">
      <c r="A8455">
        <v>1999</v>
      </c>
      <c r="B8455">
        <v>12</v>
      </c>
      <c r="C8455">
        <v>19</v>
      </c>
      <c r="D8455">
        <v>3</v>
      </c>
      <c r="E8455">
        <v>30</v>
      </c>
      <c r="F8455">
        <v>0</v>
      </c>
      <c r="G8455">
        <v>0</v>
      </c>
      <c r="H8455">
        <v>0</v>
      </c>
      <c r="I8455">
        <v>-2</v>
      </c>
      <c r="J8455">
        <v>-9</v>
      </c>
      <c r="K8455">
        <v>2.5</v>
      </c>
      <c r="L8455">
        <v>68.77</v>
      </c>
      <c r="M8455">
        <f t="shared" si="1056"/>
        <v>-2</v>
      </c>
      <c r="N8455" s="3">
        <f t="shared" si="1063"/>
        <v>352.12550000002045</v>
      </c>
      <c r="O8455">
        <v>0</v>
      </c>
      <c r="P8455">
        <v>0.2</v>
      </c>
      <c r="Q8455">
        <f t="shared" si="1057"/>
        <v>0.125</v>
      </c>
      <c r="R8455" t="str">
        <f t="shared" si="1058"/>
        <v/>
      </c>
      <c r="S8455">
        <f t="shared" si="1059"/>
        <v>-2</v>
      </c>
      <c r="T8455">
        <f t="shared" si="1060"/>
        <v>-2</v>
      </c>
      <c r="U8455">
        <f t="shared" si="1061"/>
        <v>-2</v>
      </c>
      <c r="V8455">
        <f t="shared" si="1062"/>
        <v>0</v>
      </c>
    </row>
    <row r="8456" spans="1:22" x14ac:dyDescent="0.35">
      <c r="A8456">
        <v>1999</v>
      </c>
      <c r="B8456">
        <v>12</v>
      </c>
      <c r="C8456">
        <v>19</v>
      </c>
      <c r="D8456">
        <v>4</v>
      </c>
      <c r="E8456">
        <v>30</v>
      </c>
      <c r="F8456">
        <v>0</v>
      </c>
      <c r="G8456">
        <v>0</v>
      </c>
      <c r="H8456">
        <v>0</v>
      </c>
      <c r="I8456">
        <v>-3</v>
      </c>
      <c r="J8456">
        <v>-10</v>
      </c>
      <c r="K8456">
        <v>2.2000000000000002</v>
      </c>
      <c r="L8456">
        <v>67.83</v>
      </c>
      <c r="M8456">
        <f t="shared" si="1056"/>
        <v>-3</v>
      </c>
      <c r="N8456" s="3">
        <f t="shared" si="1063"/>
        <v>352.16716666668714</v>
      </c>
      <c r="O8456">
        <v>0</v>
      </c>
      <c r="P8456">
        <v>0.2</v>
      </c>
      <c r="Q8456">
        <f t="shared" si="1057"/>
        <v>0.16666666666666666</v>
      </c>
      <c r="R8456" t="str">
        <f t="shared" si="1058"/>
        <v/>
      </c>
      <c r="S8456">
        <f t="shared" si="1059"/>
        <v>-3</v>
      </c>
      <c r="T8456">
        <f t="shared" si="1060"/>
        <v>-3</v>
      </c>
      <c r="U8456">
        <f t="shared" si="1061"/>
        <v>-3</v>
      </c>
      <c r="V8456">
        <f t="shared" si="1062"/>
        <v>0</v>
      </c>
    </row>
    <row r="8457" spans="1:22" x14ac:dyDescent="0.35">
      <c r="A8457">
        <v>1999</v>
      </c>
      <c r="B8457">
        <v>12</v>
      </c>
      <c r="C8457">
        <v>19</v>
      </c>
      <c r="D8457">
        <v>5</v>
      </c>
      <c r="E8457">
        <v>30</v>
      </c>
      <c r="F8457">
        <v>0</v>
      </c>
      <c r="G8457">
        <v>0</v>
      </c>
      <c r="H8457">
        <v>0</v>
      </c>
      <c r="I8457">
        <v>-3</v>
      </c>
      <c r="J8457">
        <v>-10</v>
      </c>
      <c r="K8457">
        <v>2</v>
      </c>
      <c r="L8457">
        <v>67.27</v>
      </c>
      <c r="M8457">
        <f t="shared" si="1056"/>
        <v>-3</v>
      </c>
      <c r="N8457" s="3">
        <f t="shared" si="1063"/>
        <v>352.20883333335382</v>
      </c>
      <c r="O8457">
        <v>0</v>
      </c>
      <c r="P8457">
        <v>0.2</v>
      </c>
      <c r="Q8457">
        <f t="shared" si="1057"/>
        <v>0.20833333333333334</v>
      </c>
      <c r="R8457" t="str">
        <f t="shared" si="1058"/>
        <v/>
      </c>
      <c r="S8457">
        <f t="shared" si="1059"/>
        <v>-3</v>
      </c>
      <c r="T8457">
        <f t="shared" si="1060"/>
        <v>-3</v>
      </c>
      <c r="U8457">
        <f t="shared" si="1061"/>
        <v>-3</v>
      </c>
      <c r="V8457">
        <f t="shared" si="1062"/>
        <v>0</v>
      </c>
    </row>
    <row r="8458" spans="1:22" x14ac:dyDescent="0.35">
      <c r="A8458">
        <v>1999</v>
      </c>
      <c r="B8458">
        <v>12</v>
      </c>
      <c r="C8458">
        <v>19</v>
      </c>
      <c r="D8458">
        <v>6</v>
      </c>
      <c r="E8458">
        <v>30</v>
      </c>
      <c r="F8458">
        <v>0</v>
      </c>
      <c r="G8458">
        <v>0</v>
      </c>
      <c r="H8458">
        <v>0</v>
      </c>
      <c r="I8458">
        <v>-3</v>
      </c>
      <c r="J8458">
        <v>-10</v>
      </c>
      <c r="K8458">
        <v>1.9</v>
      </c>
      <c r="L8458">
        <v>67.680000000000007</v>
      </c>
      <c r="M8458">
        <f t="shared" si="1056"/>
        <v>-3</v>
      </c>
      <c r="N8458" s="3">
        <f t="shared" si="1063"/>
        <v>352.25050000002051</v>
      </c>
      <c r="O8458">
        <v>0</v>
      </c>
      <c r="P8458">
        <v>0.2</v>
      </c>
      <c r="Q8458">
        <f t="shared" si="1057"/>
        <v>0.25</v>
      </c>
      <c r="R8458" t="str">
        <f t="shared" si="1058"/>
        <v/>
      </c>
      <c r="S8458">
        <f t="shared" si="1059"/>
        <v>-3</v>
      </c>
      <c r="T8458">
        <f t="shared" si="1060"/>
        <v>-3</v>
      </c>
      <c r="U8458">
        <f t="shared" si="1061"/>
        <v>-3</v>
      </c>
      <c r="V8458">
        <f t="shared" si="1062"/>
        <v>2.9675361816117363</v>
      </c>
    </row>
    <row r="8459" spans="1:22" x14ac:dyDescent="0.35">
      <c r="A8459">
        <v>1999</v>
      </c>
      <c r="B8459">
        <v>12</v>
      </c>
      <c r="C8459">
        <v>19</v>
      </c>
      <c r="D8459">
        <v>7</v>
      </c>
      <c r="E8459">
        <v>30</v>
      </c>
      <c r="F8459">
        <v>262</v>
      </c>
      <c r="G8459">
        <v>12</v>
      </c>
      <c r="H8459">
        <v>18</v>
      </c>
      <c r="I8459">
        <v>-2</v>
      </c>
      <c r="J8459">
        <v>-10</v>
      </c>
      <c r="K8459">
        <v>2.2000000000000002</v>
      </c>
      <c r="L8459">
        <v>62.11</v>
      </c>
      <c r="M8459">
        <f t="shared" si="1056"/>
        <v>2.6341480465408247</v>
      </c>
      <c r="N8459" s="3">
        <f t="shared" si="1063"/>
        <v>352.29216666668719</v>
      </c>
      <c r="O8459" s="1" t="s">
        <v>3780</v>
      </c>
      <c r="P8459">
        <v>0.2</v>
      </c>
      <c r="Q8459">
        <f t="shared" si="1057"/>
        <v>0.29166666666666669</v>
      </c>
      <c r="R8459" t="str">
        <f t="shared" si="1058"/>
        <v/>
      </c>
      <c r="S8459">
        <f t="shared" si="1059"/>
        <v>3.3990751664715457</v>
      </c>
      <c r="T8459">
        <f t="shared" si="1060"/>
        <v>0.96809974390853948</v>
      </c>
      <c r="U8459">
        <f t="shared" si="1061"/>
        <v>2.6341480465408247</v>
      </c>
      <c r="V8459">
        <f t="shared" si="1062"/>
        <v>134.66879495960472</v>
      </c>
    </row>
    <row r="8460" spans="1:22" x14ac:dyDescent="0.35">
      <c r="A8460">
        <v>1999</v>
      </c>
      <c r="B8460">
        <v>12</v>
      </c>
      <c r="C8460">
        <v>19</v>
      </c>
      <c r="D8460">
        <v>8</v>
      </c>
      <c r="E8460">
        <v>30</v>
      </c>
      <c r="F8460">
        <v>694</v>
      </c>
      <c r="G8460">
        <v>43</v>
      </c>
      <c r="H8460">
        <v>169</v>
      </c>
      <c r="I8460">
        <v>-1</v>
      </c>
      <c r="J8460">
        <v>-9</v>
      </c>
      <c r="K8460">
        <v>3.1</v>
      </c>
      <c r="L8460">
        <v>60.2</v>
      </c>
      <c r="M8460">
        <f t="shared" si="1056"/>
        <v>16.723013313814757</v>
      </c>
      <c r="N8460" s="3">
        <f t="shared" si="1063"/>
        <v>352.33383333335388</v>
      </c>
      <c r="O8460" s="1" t="s">
        <v>3781</v>
      </c>
      <c r="P8460">
        <v>0.2</v>
      </c>
      <c r="Q8460">
        <f t="shared" si="1057"/>
        <v>0.33333333333333331</v>
      </c>
      <c r="R8460" t="str">
        <f t="shared" si="1058"/>
        <v/>
      </c>
      <c r="S8460">
        <f t="shared" si="1059"/>
        <v>19.663616461576247</v>
      </c>
      <c r="T8460">
        <f t="shared" si="1060"/>
        <v>10.234318594107002</v>
      </c>
      <c r="U8460">
        <f t="shared" si="1061"/>
        <v>16.723013313814757</v>
      </c>
      <c r="V8460">
        <f t="shared" si="1062"/>
        <v>401.92799685601972</v>
      </c>
    </row>
    <row r="8461" spans="1:22" x14ac:dyDescent="0.35">
      <c r="A8461">
        <v>1999</v>
      </c>
      <c r="B8461">
        <v>12</v>
      </c>
      <c r="C8461">
        <v>19</v>
      </c>
      <c r="D8461">
        <v>9</v>
      </c>
      <c r="E8461">
        <v>30</v>
      </c>
      <c r="F8461">
        <v>839</v>
      </c>
      <c r="G8461">
        <v>63</v>
      </c>
      <c r="H8461">
        <v>323</v>
      </c>
      <c r="I8461">
        <v>0</v>
      </c>
      <c r="J8461">
        <v>-9</v>
      </c>
      <c r="K8461">
        <v>3.7</v>
      </c>
      <c r="L8461">
        <v>56.71</v>
      </c>
      <c r="M8461">
        <f t="shared" si="1056"/>
        <v>26.395587486841123</v>
      </c>
      <c r="N8461" s="3">
        <f t="shared" si="1063"/>
        <v>352.37550000002057</v>
      </c>
      <c r="O8461" s="1" t="s">
        <v>3782</v>
      </c>
      <c r="P8461">
        <v>0.2</v>
      </c>
      <c r="Q8461">
        <f t="shared" si="1057"/>
        <v>0.375</v>
      </c>
      <c r="R8461" t="str">
        <f t="shared" si="1058"/>
        <v/>
      </c>
      <c r="S8461">
        <f t="shared" si="1059"/>
        <v>30.788115470529874</v>
      </c>
      <c r="T8461">
        <f t="shared" si="1060"/>
        <v>16.623198374800157</v>
      </c>
      <c r="U8461">
        <f t="shared" si="1061"/>
        <v>26.395587486841123</v>
      </c>
      <c r="V8461">
        <f t="shared" si="1062"/>
        <v>641.07334398783291</v>
      </c>
    </row>
    <row r="8462" spans="1:22" x14ac:dyDescent="0.35">
      <c r="A8462">
        <v>1999</v>
      </c>
      <c r="B8462">
        <v>12</v>
      </c>
      <c r="C8462">
        <v>19</v>
      </c>
      <c r="D8462">
        <v>10</v>
      </c>
      <c r="E8462">
        <v>30</v>
      </c>
      <c r="F8462">
        <v>909</v>
      </c>
      <c r="G8462">
        <v>74</v>
      </c>
      <c r="H8462">
        <v>438</v>
      </c>
      <c r="I8462">
        <v>0</v>
      </c>
      <c r="J8462">
        <v>-10</v>
      </c>
      <c r="K8462" s="1" t="s">
        <v>112</v>
      </c>
      <c r="L8462">
        <v>53.97</v>
      </c>
      <c r="M8462">
        <f t="shared" si="1056"/>
        <v>34.082456901703615</v>
      </c>
      <c r="N8462" s="3">
        <f t="shared" si="1063"/>
        <v>352.41716666668725</v>
      </c>
      <c r="O8462" s="1" t="s">
        <v>3783</v>
      </c>
      <c r="P8462">
        <v>0.2</v>
      </c>
      <c r="Q8462">
        <f t="shared" si="1057"/>
        <v>0.41666666666666669</v>
      </c>
      <c r="R8462" t="str">
        <f t="shared" si="1058"/>
        <v/>
      </c>
      <c r="S8462">
        <f t="shared" si="1059"/>
        <v>39.743251351617502</v>
      </c>
      <c r="T8462">
        <f t="shared" si="1060"/>
        <v>21.556696737133656</v>
      </c>
      <c r="U8462">
        <f t="shared" si="1061"/>
        <v>34.082456901703615</v>
      </c>
      <c r="V8462">
        <f t="shared" si="1062"/>
        <v>461.10441023714441</v>
      </c>
    </row>
    <row r="8463" spans="1:22" x14ac:dyDescent="0.35">
      <c r="A8463">
        <v>1999</v>
      </c>
      <c r="B8463">
        <v>12</v>
      </c>
      <c r="C8463">
        <v>19</v>
      </c>
      <c r="D8463">
        <v>11</v>
      </c>
      <c r="E8463">
        <v>30</v>
      </c>
      <c r="F8463">
        <v>43</v>
      </c>
      <c r="G8463">
        <v>187</v>
      </c>
      <c r="H8463">
        <v>207</v>
      </c>
      <c r="I8463">
        <v>0</v>
      </c>
      <c r="J8463">
        <v>-10</v>
      </c>
      <c r="K8463">
        <v>2.6</v>
      </c>
      <c r="L8463">
        <v>50.7</v>
      </c>
      <c r="M8463">
        <f t="shared" si="1056"/>
        <v>8.895535815221276</v>
      </c>
      <c r="N8463" s="3">
        <f t="shared" si="1063"/>
        <v>352.45883333335394</v>
      </c>
      <c r="O8463" s="1" t="s">
        <v>3784</v>
      </c>
      <c r="P8463">
        <v>0.2</v>
      </c>
      <c r="Q8463">
        <f t="shared" si="1057"/>
        <v>0.45833333333333331</v>
      </c>
      <c r="R8463" t="str">
        <f t="shared" si="1058"/>
        <v/>
      </c>
      <c r="S8463">
        <f t="shared" si="1059"/>
        <v>10.367402138016377</v>
      </c>
      <c r="T8463">
        <f t="shared" si="1060"/>
        <v>5.6707886136485381</v>
      </c>
      <c r="U8463">
        <f t="shared" si="1061"/>
        <v>8.895535815221276</v>
      </c>
      <c r="V8463">
        <f t="shared" si="1062"/>
        <v>85.547659565836298</v>
      </c>
    </row>
    <row r="8464" spans="1:22" x14ac:dyDescent="0.35">
      <c r="A8464">
        <v>1999</v>
      </c>
      <c r="B8464">
        <v>12</v>
      </c>
      <c r="C8464">
        <v>19</v>
      </c>
      <c r="D8464">
        <v>12</v>
      </c>
      <c r="E8464">
        <v>30</v>
      </c>
      <c r="F8464">
        <v>0</v>
      </c>
      <c r="G8464">
        <v>121</v>
      </c>
      <c r="H8464">
        <v>121</v>
      </c>
      <c r="I8464">
        <v>0</v>
      </c>
      <c r="J8464">
        <v>-11</v>
      </c>
      <c r="K8464">
        <v>2.1</v>
      </c>
      <c r="L8464">
        <v>49.11</v>
      </c>
      <c r="M8464">
        <f t="shared" si="1056"/>
        <v>4.85537920187042</v>
      </c>
      <c r="N8464" s="3">
        <f t="shared" si="1063"/>
        <v>352.50050000002062</v>
      </c>
      <c r="O8464" s="1" t="s">
        <v>3280</v>
      </c>
      <c r="P8464">
        <v>0.2</v>
      </c>
      <c r="Q8464">
        <f t="shared" si="1057"/>
        <v>0.5</v>
      </c>
      <c r="R8464" t="str">
        <f t="shared" si="1058"/>
        <v/>
      </c>
      <c r="S8464">
        <f t="shared" si="1059"/>
        <v>5.656319861749715</v>
      </c>
      <c r="T8464">
        <f t="shared" si="1060"/>
        <v>3.1135094067430327</v>
      </c>
      <c r="U8464">
        <f t="shared" si="1061"/>
        <v>4.85537920187042</v>
      </c>
      <c r="V8464">
        <f t="shared" si="1062"/>
        <v>42.449978333709666</v>
      </c>
    </row>
    <row r="8465" spans="1:22" x14ac:dyDescent="0.35">
      <c r="A8465">
        <v>1999</v>
      </c>
      <c r="B8465">
        <v>12</v>
      </c>
      <c r="C8465">
        <v>19</v>
      </c>
      <c r="D8465">
        <v>13</v>
      </c>
      <c r="E8465">
        <v>30</v>
      </c>
      <c r="F8465">
        <v>0</v>
      </c>
      <c r="G8465">
        <v>80</v>
      </c>
      <c r="H8465">
        <v>80</v>
      </c>
      <c r="I8465">
        <v>0</v>
      </c>
      <c r="J8465">
        <v>-11</v>
      </c>
      <c r="K8465">
        <v>1.9</v>
      </c>
      <c r="L8465">
        <v>48.34</v>
      </c>
      <c r="M8465">
        <f t="shared" si="1056"/>
        <v>3.260809931741258</v>
      </c>
      <c r="N8465" s="3">
        <f t="shared" si="1063"/>
        <v>352.54216666668731</v>
      </c>
      <c r="O8465" s="1" t="s">
        <v>2619</v>
      </c>
      <c r="P8465">
        <v>0.2</v>
      </c>
      <c r="Q8465">
        <f t="shared" si="1057"/>
        <v>0.54166666666666663</v>
      </c>
      <c r="R8465" t="str">
        <f t="shared" si="1058"/>
        <v/>
      </c>
      <c r="S8465">
        <f t="shared" si="1059"/>
        <v>3.7980188241706831</v>
      </c>
      <c r="T8465">
        <f t="shared" si="1060"/>
        <v>2.0960428186707949</v>
      </c>
      <c r="U8465">
        <f t="shared" si="1061"/>
        <v>3.260809931741258</v>
      </c>
      <c r="V8465">
        <f t="shared" si="1062"/>
        <v>232.23747117364996</v>
      </c>
    </row>
    <row r="8466" spans="1:22" x14ac:dyDescent="0.35">
      <c r="A8466">
        <v>1999</v>
      </c>
      <c r="B8466">
        <v>12</v>
      </c>
      <c r="C8466">
        <v>19</v>
      </c>
      <c r="D8466">
        <v>14</v>
      </c>
      <c r="E8466">
        <v>30</v>
      </c>
      <c r="F8466">
        <v>416</v>
      </c>
      <c r="G8466">
        <v>104</v>
      </c>
      <c r="H8466">
        <v>229</v>
      </c>
      <c r="I8466">
        <v>0</v>
      </c>
      <c r="J8466">
        <v>-11</v>
      </c>
      <c r="K8466">
        <v>1.9</v>
      </c>
      <c r="L8466">
        <v>47.91</v>
      </c>
      <c r="M8466">
        <f t="shared" si="1056"/>
        <v>17.823079422782488</v>
      </c>
      <c r="N8466" s="3">
        <f t="shared" si="1063"/>
        <v>352.58383333335399</v>
      </c>
      <c r="O8466" s="1" t="s">
        <v>3785</v>
      </c>
      <c r="P8466">
        <v>0.2</v>
      </c>
      <c r="Q8466">
        <f t="shared" si="1057"/>
        <v>0.58333333333333337</v>
      </c>
      <c r="R8466" t="str">
        <f t="shared" si="1058"/>
        <v/>
      </c>
      <c r="S8466">
        <f t="shared" si="1059"/>
        <v>20.759379592624583</v>
      </c>
      <c r="T8466">
        <f t="shared" si="1060"/>
        <v>11.456643721265126</v>
      </c>
      <c r="U8466">
        <f t="shared" si="1061"/>
        <v>17.823079422782488</v>
      </c>
      <c r="V8466">
        <f t="shared" si="1062"/>
        <v>482.6445020399363</v>
      </c>
    </row>
    <row r="8467" spans="1:22" x14ac:dyDescent="0.35">
      <c r="A8467">
        <v>1999</v>
      </c>
      <c r="B8467">
        <v>12</v>
      </c>
      <c r="C8467">
        <v>19</v>
      </c>
      <c r="D8467">
        <v>15</v>
      </c>
      <c r="E8467">
        <v>30</v>
      </c>
      <c r="F8467">
        <v>677</v>
      </c>
      <c r="G8467">
        <v>43</v>
      </c>
      <c r="H8467">
        <v>158</v>
      </c>
      <c r="I8467">
        <v>-2</v>
      </c>
      <c r="J8467">
        <v>-11</v>
      </c>
      <c r="K8467">
        <v>1.5</v>
      </c>
      <c r="L8467">
        <v>54.86</v>
      </c>
      <c r="M8467">
        <f t="shared" si="1056"/>
        <v>17.18667687477695</v>
      </c>
      <c r="N8467" s="3">
        <f t="shared" si="1063"/>
        <v>352.62550000002068</v>
      </c>
      <c r="O8467" s="1" t="s">
        <v>3786</v>
      </c>
      <c r="P8467">
        <v>0.2</v>
      </c>
      <c r="Q8467">
        <f t="shared" si="1057"/>
        <v>0.625</v>
      </c>
      <c r="R8467" t="str">
        <f t="shared" si="1058"/>
        <v/>
      </c>
      <c r="S8467">
        <f t="shared" si="1059"/>
        <v>20.3391039234779</v>
      </c>
      <c r="T8467">
        <f t="shared" si="1060"/>
        <v>10.394012242164614</v>
      </c>
      <c r="U8467">
        <f t="shared" si="1061"/>
        <v>17.18667687477695</v>
      </c>
      <c r="V8467">
        <f t="shared" si="1062"/>
        <v>237.00906347731598</v>
      </c>
    </row>
    <row r="8468" spans="1:22" x14ac:dyDescent="0.35">
      <c r="A8468">
        <v>1999</v>
      </c>
      <c r="B8468">
        <v>12</v>
      </c>
      <c r="C8468">
        <v>19</v>
      </c>
      <c r="D8468">
        <v>16</v>
      </c>
      <c r="E8468">
        <v>30</v>
      </c>
      <c r="F8468">
        <v>0</v>
      </c>
      <c r="G8468">
        <v>0</v>
      </c>
      <c r="H8468">
        <v>0</v>
      </c>
      <c r="I8468">
        <v>-3</v>
      </c>
      <c r="J8468">
        <v>-11</v>
      </c>
      <c r="K8468">
        <v>1</v>
      </c>
      <c r="L8468">
        <v>64.61</v>
      </c>
      <c r="M8468">
        <f t="shared" si="1056"/>
        <v>-3</v>
      </c>
      <c r="N8468" s="3">
        <f t="shared" si="1063"/>
        <v>352.66716666668736</v>
      </c>
      <c r="O8468">
        <v>0</v>
      </c>
      <c r="P8468">
        <v>0.2</v>
      </c>
      <c r="Q8468">
        <f t="shared" si="1057"/>
        <v>0.66666666666666663</v>
      </c>
      <c r="R8468" t="str">
        <f t="shared" si="1058"/>
        <v/>
      </c>
      <c r="S8468">
        <f t="shared" si="1059"/>
        <v>-3</v>
      </c>
      <c r="T8468">
        <f t="shared" si="1060"/>
        <v>-3</v>
      </c>
      <c r="U8468">
        <f t="shared" si="1061"/>
        <v>-3</v>
      </c>
      <c r="V8468">
        <f t="shared" si="1062"/>
        <v>0</v>
      </c>
    </row>
    <row r="8469" spans="1:22" x14ac:dyDescent="0.35">
      <c r="A8469">
        <v>1999</v>
      </c>
      <c r="B8469">
        <v>12</v>
      </c>
      <c r="C8469">
        <v>19</v>
      </c>
      <c r="D8469">
        <v>17</v>
      </c>
      <c r="E8469">
        <v>30</v>
      </c>
      <c r="F8469">
        <v>0</v>
      </c>
      <c r="G8469">
        <v>0</v>
      </c>
      <c r="H8469">
        <v>0</v>
      </c>
      <c r="I8469">
        <v>-4</v>
      </c>
      <c r="J8469">
        <v>-12</v>
      </c>
      <c r="K8469">
        <v>0.9</v>
      </c>
      <c r="L8469" s="1" t="s">
        <v>368</v>
      </c>
      <c r="M8469">
        <f t="shared" si="1056"/>
        <v>-4</v>
      </c>
      <c r="N8469" s="3">
        <f t="shared" si="1063"/>
        <v>352.70883333335405</v>
      </c>
      <c r="O8469">
        <v>0</v>
      </c>
      <c r="P8469">
        <v>0.2</v>
      </c>
      <c r="Q8469">
        <f t="shared" si="1057"/>
        <v>0.70833333333333337</v>
      </c>
      <c r="R8469" t="str">
        <f t="shared" si="1058"/>
        <v/>
      </c>
      <c r="S8469">
        <f t="shared" si="1059"/>
        <v>-4</v>
      </c>
      <c r="T8469">
        <f t="shared" si="1060"/>
        <v>-4</v>
      </c>
      <c r="U8469">
        <f t="shared" si="1061"/>
        <v>-4</v>
      </c>
      <c r="V8469">
        <f t="shared" si="1062"/>
        <v>0</v>
      </c>
    </row>
    <row r="8470" spans="1:22" x14ac:dyDescent="0.35">
      <c r="A8470">
        <v>1999</v>
      </c>
      <c r="B8470">
        <v>12</v>
      </c>
      <c r="C8470">
        <v>19</v>
      </c>
      <c r="D8470">
        <v>18</v>
      </c>
      <c r="E8470">
        <v>30</v>
      </c>
      <c r="F8470">
        <v>0</v>
      </c>
      <c r="G8470">
        <v>0</v>
      </c>
      <c r="H8470">
        <v>0</v>
      </c>
      <c r="I8470">
        <v>-5</v>
      </c>
      <c r="J8470">
        <v>-12</v>
      </c>
      <c r="K8470">
        <v>1.1000000000000001</v>
      </c>
      <c r="L8470">
        <v>63.99</v>
      </c>
      <c r="M8470">
        <f t="shared" si="1056"/>
        <v>-5</v>
      </c>
      <c r="N8470" s="3">
        <f t="shared" si="1063"/>
        <v>352.75050000002074</v>
      </c>
      <c r="O8470">
        <v>0</v>
      </c>
      <c r="P8470">
        <v>0.2</v>
      </c>
      <c r="Q8470">
        <f t="shared" si="1057"/>
        <v>0.75</v>
      </c>
      <c r="R8470" t="str">
        <f t="shared" si="1058"/>
        <v/>
      </c>
      <c r="S8470">
        <f t="shared" si="1059"/>
        <v>-5</v>
      </c>
      <c r="T8470">
        <f t="shared" si="1060"/>
        <v>-5</v>
      </c>
      <c r="U8470">
        <f t="shared" si="1061"/>
        <v>-5</v>
      </c>
      <c r="V8470">
        <f t="shared" si="1062"/>
        <v>0</v>
      </c>
    </row>
    <row r="8471" spans="1:22" x14ac:dyDescent="0.35">
      <c r="A8471">
        <v>1999</v>
      </c>
      <c r="B8471">
        <v>12</v>
      </c>
      <c r="C8471">
        <v>19</v>
      </c>
      <c r="D8471">
        <v>19</v>
      </c>
      <c r="E8471">
        <v>30</v>
      </c>
      <c r="F8471">
        <v>0</v>
      </c>
      <c r="G8471">
        <v>0</v>
      </c>
      <c r="H8471">
        <v>0</v>
      </c>
      <c r="I8471">
        <v>-5</v>
      </c>
      <c r="J8471">
        <v>-13</v>
      </c>
      <c r="K8471">
        <v>1.5</v>
      </c>
      <c r="L8471">
        <v>66.48</v>
      </c>
      <c r="M8471">
        <f t="shared" si="1056"/>
        <v>-5</v>
      </c>
      <c r="N8471" s="3">
        <f t="shared" si="1063"/>
        <v>352.79216666668742</v>
      </c>
      <c r="O8471">
        <v>0</v>
      </c>
      <c r="P8471">
        <v>0.2</v>
      </c>
      <c r="Q8471">
        <f t="shared" si="1057"/>
        <v>0.79166666666666663</v>
      </c>
      <c r="R8471" t="str">
        <f t="shared" si="1058"/>
        <v/>
      </c>
      <c r="S8471">
        <f t="shared" si="1059"/>
        <v>-5</v>
      </c>
      <c r="T8471">
        <f t="shared" si="1060"/>
        <v>-5</v>
      </c>
      <c r="U8471">
        <f t="shared" si="1061"/>
        <v>-5</v>
      </c>
      <c r="V8471">
        <f t="shared" si="1062"/>
        <v>0</v>
      </c>
    </row>
    <row r="8472" spans="1:22" x14ac:dyDescent="0.35">
      <c r="A8472">
        <v>1999</v>
      </c>
      <c r="B8472">
        <v>12</v>
      </c>
      <c r="C8472">
        <v>19</v>
      </c>
      <c r="D8472">
        <v>20</v>
      </c>
      <c r="E8472">
        <v>30</v>
      </c>
      <c r="F8472">
        <v>0</v>
      </c>
      <c r="G8472">
        <v>0</v>
      </c>
      <c r="H8472">
        <v>0</v>
      </c>
      <c r="I8472">
        <v>-6</v>
      </c>
      <c r="J8472">
        <v>-13</v>
      </c>
      <c r="K8472" s="1" t="s">
        <v>88</v>
      </c>
      <c r="L8472" s="1" t="s">
        <v>305</v>
      </c>
      <c r="M8472">
        <f t="shared" si="1056"/>
        <v>-6</v>
      </c>
      <c r="N8472" s="3">
        <f t="shared" si="1063"/>
        <v>352.83383333335411</v>
      </c>
      <c r="O8472">
        <v>0</v>
      </c>
      <c r="P8472">
        <v>0.2</v>
      </c>
      <c r="Q8472">
        <f t="shared" si="1057"/>
        <v>0.83333333333333337</v>
      </c>
      <c r="R8472" t="str">
        <f t="shared" si="1058"/>
        <v/>
      </c>
      <c r="S8472">
        <f t="shared" si="1059"/>
        <v>-6</v>
      </c>
      <c r="T8472">
        <f t="shared" si="1060"/>
        <v>-6</v>
      </c>
      <c r="U8472">
        <f t="shared" si="1061"/>
        <v>-6</v>
      </c>
      <c r="V8472">
        <f t="shared" si="1062"/>
        <v>0</v>
      </c>
    </row>
    <row r="8473" spans="1:22" x14ac:dyDescent="0.35">
      <c r="A8473">
        <v>1999</v>
      </c>
      <c r="B8473">
        <v>12</v>
      </c>
      <c r="C8473">
        <v>19</v>
      </c>
      <c r="D8473">
        <v>21</v>
      </c>
      <c r="E8473">
        <v>30</v>
      </c>
      <c r="F8473">
        <v>0</v>
      </c>
      <c r="G8473">
        <v>0</v>
      </c>
      <c r="H8473">
        <v>0</v>
      </c>
      <c r="I8473">
        <v>-6</v>
      </c>
      <c r="J8473">
        <v>-14</v>
      </c>
      <c r="K8473">
        <v>1.8</v>
      </c>
      <c r="L8473">
        <v>61.75</v>
      </c>
      <c r="M8473">
        <f t="shared" si="1056"/>
        <v>-6</v>
      </c>
      <c r="N8473" s="3">
        <f t="shared" si="1063"/>
        <v>352.87550000002079</v>
      </c>
      <c r="O8473">
        <v>0</v>
      </c>
      <c r="P8473">
        <v>0.2</v>
      </c>
      <c r="Q8473">
        <f t="shared" si="1057"/>
        <v>0.875</v>
      </c>
      <c r="R8473" t="str">
        <f t="shared" si="1058"/>
        <v/>
      </c>
      <c r="S8473">
        <f t="shared" si="1059"/>
        <v>-6</v>
      </c>
      <c r="T8473">
        <f t="shared" si="1060"/>
        <v>-6</v>
      </c>
      <c r="U8473">
        <f t="shared" si="1061"/>
        <v>-6</v>
      </c>
      <c r="V8473">
        <f t="shared" si="1062"/>
        <v>0</v>
      </c>
    </row>
    <row r="8474" spans="1:22" x14ac:dyDescent="0.35">
      <c r="A8474">
        <v>1999</v>
      </c>
      <c r="B8474">
        <v>12</v>
      </c>
      <c r="C8474">
        <v>19</v>
      </c>
      <c r="D8474">
        <v>22</v>
      </c>
      <c r="E8474">
        <v>30</v>
      </c>
      <c r="F8474">
        <v>0</v>
      </c>
      <c r="G8474">
        <v>0</v>
      </c>
      <c r="H8474">
        <v>0</v>
      </c>
      <c r="I8474">
        <v>-5</v>
      </c>
      <c r="J8474">
        <v>-14</v>
      </c>
      <c r="K8474">
        <v>2</v>
      </c>
      <c r="L8474">
        <v>61.01</v>
      </c>
      <c r="M8474">
        <f t="shared" si="1056"/>
        <v>-5</v>
      </c>
      <c r="N8474" s="3">
        <f t="shared" si="1063"/>
        <v>352.91716666668748</v>
      </c>
      <c r="O8474">
        <v>0</v>
      </c>
      <c r="P8474">
        <v>0.2</v>
      </c>
      <c r="Q8474">
        <f t="shared" si="1057"/>
        <v>0.91666666666666663</v>
      </c>
      <c r="R8474" t="str">
        <f t="shared" si="1058"/>
        <v/>
      </c>
      <c r="S8474">
        <f t="shared" si="1059"/>
        <v>-5</v>
      </c>
      <c r="T8474">
        <f t="shared" si="1060"/>
        <v>-5</v>
      </c>
      <c r="U8474">
        <f t="shared" si="1061"/>
        <v>-5</v>
      </c>
      <c r="V8474">
        <f t="shared" si="1062"/>
        <v>0</v>
      </c>
    </row>
    <row r="8475" spans="1:22" x14ac:dyDescent="0.35">
      <c r="A8475">
        <v>1999</v>
      </c>
      <c r="B8475">
        <v>12</v>
      </c>
      <c r="C8475">
        <v>19</v>
      </c>
      <c r="D8475">
        <v>23</v>
      </c>
      <c r="E8475">
        <v>30</v>
      </c>
      <c r="F8475">
        <v>0</v>
      </c>
      <c r="G8475">
        <v>0</v>
      </c>
      <c r="H8475">
        <v>0</v>
      </c>
      <c r="I8475">
        <v>-5</v>
      </c>
      <c r="J8475">
        <v>-14</v>
      </c>
      <c r="K8475">
        <v>2</v>
      </c>
      <c r="L8475">
        <v>60.77</v>
      </c>
      <c r="M8475">
        <f t="shared" si="1056"/>
        <v>-5</v>
      </c>
      <c r="N8475" s="3">
        <f t="shared" si="1063"/>
        <v>352.95883333335416</v>
      </c>
      <c r="O8475">
        <v>0</v>
      </c>
      <c r="P8475">
        <v>0.2</v>
      </c>
      <c r="Q8475">
        <f t="shared" si="1057"/>
        <v>0.95833333333333337</v>
      </c>
      <c r="R8475" t="str">
        <f t="shared" si="1058"/>
        <v/>
      </c>
      <c r="S8475">
        <f t="shared" si="1059"/>
        <v>-5</v>
      </c>
      <c r="T8475">
        <f t="shared" si="1060"/>
        <v>-5</v>
      </c>
      <c r="U8475">
        <f t="shared" si="1061"/>
        <v>-5</v>
      </c>
      <c r="V8475">
        <f t="shared" si="1062"/>
        <v>0</v>
      </c>
    </row>
    <row r="8476" spans="1:22" x14ac:dyDescent="0.35">
      <c r="A8476">
        <v>1999</v>
      </c>
      <c r="B8476">
        <v>12</v>
      </c>
      <c r="C8476">
        <v>20</v>
      </c>
      <c r="D8476">
        <v>0</v>
      </c>
      <c r="E8476">
        <v>30</v>
      </c>
      <c r="F8476">
        <v>0</v>
      </c>
      <c r="G8476">
        <v>0</v>
      </c>
      <c r="H8476">
        <v>0</v>
      </c>
      <c r="I8476">
        <v>-5</v>
      </c>
      <c r="J8476">
        <v>-14</v>
      </c>
      <c r="K8476">
        <v>1.9</v>
      </c>
      <c r="L8476">
        <v>60.54</v>
      </c>
      <c r="M8476">
        <f t="shared" si="1056"/>
        <v>-5</v>
      </c>
      <c r="N8476" s="3">
        <f t="shared" si="1063"/>
        <v>353.00050000002085</v>
      </c>
      <c r="O8476">
        <v>0</v>
      </c>
      <c r="P8476">
        <v>0.2</v>
      </c>
      <c r="Q8476">
        <f t="shared" si="1057"/>
        <v>0</v>
      </c>
      <c r="R8476" t="str">
        <f t="shared" si="1058"/>
        <v/>
      </c>
      <c r="S8476">
        <f t="shared" si="1059"/>
        <v>-5</v>
      </c>
      <c r="T8476">
        <f t="shared" si="1060"/>
        <v>-5</v>
      </c>
      <c r="U8476">
        <f t="shared" si="1061"/>
        <v>-5</v>
      </c>
      <c r="V8476">
        <f t="shared" si="1062"/>
        <v>0</v>
      </c>
    </row>
    <row r="8477" spans="1:22" x14ac:dyDescent="0.35">
      <c r="A8477">
        <v>1999</v>
      </c>
      <c r="B8477">
        <v>12</v>
      </c>
      <c r="C8477">
        <v>20</v>
      </c>
      <c r="D8477">
        <v>1</v>
      </c>
      <c r="E8477">
        <v>30</v>
      </c>
      <c r="F8477">
        <v>0</v>
      </c>
      <c r="G8477">
        <v>0</v>
      </c>
      <c r="H8477">
        <v>0</v>
      </c>
      <c r="I8477">
        <v>-5</v>
      </c>
      <c r="J8477">
        <v>-14</v>
      </c>
      <c r="K8477">
        <v>1.6</v>
      </c>
      <c r="L8477">
        <v>61.04</v>
      </c>
      <c r="M8477">
        <f t="shared" si="1056"/>
        <v>-5</v>
      </c>
      <c r="N8477" s="3">
        <f t="shared" si="1063"/>
        <v>353.04216666668754</v>
      </c>
      <c r="O8477">
        <v>0</v>
      </c>
      <c r="P8477">
        <v>0.2</v>
      </c>
      <c r="Q8477">
        <f t="shared" si="1057"/>
        <v>4.1666666666666664E-2</v>
      </c>
      <c r="R8477" t="str">
        <f t="shared" si="1058"/>
        <v/>
      </c>
      <c r="S8477">
        <f t="shared" si="1059"/>
        <v>-5</v>
      </c>
      <c r="T8477">
        <f t="shared" si="1060"/>
        <v>-5</v>
      </c>
      <c r="U8477">
        <f t="shared" si="1061"/>
        <v>-5</v>
      </c>
      <c r="V8477">
        <f t="shared" si="1062"/>
        <v>0</v>
      </c>
    </row>
    <row r="8478" spans="1:22" x14ac:dyDescent="0.35">
      <c r="A8478">
        <v>1999</v>
      </c>
      <c r="B8478">
        <v>12</v>
      </c>
      <c r="C8478">
        <v>20</v>
      </c>
      <c r="D8478">
        <v>2</v>
      </c>
      <c r="E8478">
        <v>30</v>
      </c>
      <c r="F8478">
        <v>0</v>
      </c>
      <c r="G8478">
        <v>0</v>
      </c>
      <c r="H8478">
        <v>0</v>
      </c>
      <c r="I8478">
        <v>-5</v>
      </c>
      <c r="J8478">
        <v>-13</v>
      </c>
      <c r="K8478" s="1" t="s">
        <v>94</v>
      </c>
      <c r="L8478" s="1" t="s">
        <v>181</v>
      </c>
      <c r="M8478">
        <f t="shared" si="1056"/>
        <v>-5</v>
      </c>
      <c r="N8478" s="3">
        <f t="shared" si="1063"/>
        <v>353.08383333335422</v>
      </c>
      <c r="O8478">
        <v>0</v>
      </c>
      <c r="P8478">
        <v>0.2</v>
      </c>
      <c r="Q8478">
        <f t="shared" si="1057"/>
        <v>8.3333333333333329E-2</v>
      </c>
      <c r="R8478" t="str">
        <f t="shared" si="1058"/>
        <v/>
      </c>
      <c r="S8478">
        <f t="shared" si="1059"/>
        <v>-5</v>
      </c>
      <c r="T8478">
        <f t="shared" si="1060"/>
        <v>-5</v>
      </c>
      <c r="U8478">
        <f t="shared" si="1061"/>
        <v>-5</v>
      </c>
      <c r="V8478">
        <f t="shared" si="1062"/>
        <v>0</v>
      </c>
    </row>
    <row r="8479" spans="1:22" x14ac:dyDescent="0.35">
      <c r="A8479">
        <v>1999</v>
      </c>
      <c r="B8479">
        <v>12</v>
      </c>
      <c r="C8479">
        <v>20</v>
      </c>
      <c r="D8479">
        <v>3</v>
      </c>
      <c r="E8479">
        <v>30</v>
      </c>
      <c r="F8479">
        <v>0</v>
      </c>
      <c r="G8479">
        <v>0</v>
      </c>
      <c r="H8479">
        <v>0</v>
      </c>
      <c r="I8479">
        <v>-5</v>
      </c>
      <c r="J8479">
        <v>-13</v>
      </c>
      <c r="K8479">
        <v>1</v>
      </c>
      <c r="L8479">
        <v>65.489999999999995</v>
      </c>
      <c r="M8479">
        <f t="shared" si="1056"/>
        <v>-5</v>
      </c>
      <c r="N8479" s="3">
        <f t="shared" si="1063"/>
        <v>353.12550000002091</v>
      </c>
      <c r="O8479">
        <v>0</v>
      </c>
      <c r="P8479">
        <v>0.2</v>
      </c>
      <c r="Q8479">
        <f t="shared" si="1057"/>
        <v>0.125</v>
      </c>
      <c r="R8479" t="str">
        <f t="shared" si="1058"/>
        <v/>
      </c>
      <c r="S8479">
        <f t="shared" si="1059"/>
        <v>-5</v>
      </c>
      <c r="T8479">
        <f t="shared" si="1060"/>
        <v>-5</v>
      </c>
      <c r="U8479">
        <f t="shared" si="1061"/>
        <v>-5</v>
      </c>
      <c r="V8479">
        <f t="shared" si="1062"/>
        <v>0</v>
      </c>
    </row>
    <row r="8480" spans="1:22" x14ac:dyDescent="0.35">
      <c r="A8480">
        <v>1999</v>
      </c>
      <c r="B8480">
        <v>12</v>
      </c>
      <c r="C8480">
        <v>20</v>
      </c>
      <c r="D8480">
        <v>4</v>
      </c>
      <c r="E8480">
        <v>30</v>
      </c>
      <c r="F8480">
        <v>0</v>
      </c>
      <c r="G8480">
        <v>0</v>
      </c>
      <c r="H8480">
        <v>0</v>
      </c>
      <c r="I8480">
        <v>-5</v>
      </c>
      <c r="J8480">
        <v>-12</v>
      </c>
      <c r="K8480">
        <v>1</v>
      </c>
      <c r="L8480">
        <v>67.59</v>
      </c>
      <c r="M8480">
        <f t="shared" si="1056"/>
        <v>-5</v>
      </c>
      <c r="N8480" s="3">
        <f t="shared" si="1063"/>
        <v>353.16716666668759</v>
      </c>
      <c r="O8480">
        <v>0</v>
      </c>
      <c r="P8480">
        <v>0.2</v>
      </c>
      <c r="Q8480">
        <f t="shared" si="1057"/>
        <v>0.16666666666666666</v>
      </c>
      <c r="R8480" t="str">
        <f t="shared" si="1058"/>
        <v/>
      </c>
      <c r="S8480">
        <f t="shared" si="1059"/>
        <v>-5</v>
      </c>
      <c r="T8480">
        <f t="shared" si="1060"/>
        <v>-5</v>
      </c>
      <c r="U8480">
        <f t="shared" si="1061"/>
        <v>-5</v>
      </c>
      <c r="V8480">
        <f t="shared" si="1062"/>
        <v>0</v>
      </c>
    </row>
    <row r="8481" spans="1:22" x14ac:dyDescent="0.35">
      <c r="A8481">
        <v>1999</v>
      </c>
      <c r="B8481">
        <v>12</v>
      </c>
      <c r="C8481">
        <v>20</v>
      </c>
      <c r="D8481">
        <v>5</v>
      </c>
      <c r="E8481">
        <v>30</v>
      </c>
      <c r="F8481">
        <v>0</v>
      </c>
      <c r="G8481">
        <v>0</v>
      </c>
      <c r="H8481">
        <v>0</v>
      </c>
      <c r="I8481">
        <v>-6</v>
      </c>
      <c r="J8481">
        <v>-12</v>
      </c>
      <c r="K8481" s="1" t="s">
        <v>94</v>
      </c>
      <c r="L8481">
        <v>68.81</v>
      </c>
      <c r="M8481">
        <f t="shared" si="1056"/>
        <v>-6</v>
      </c>
      <c r="N8481" s="3">
        <f t="shared" si="1063"/>
        <v>353.20883333335428</v>
      </c>
      <c r="O8481">
        <v>0</v>
      </c>
      <c r="P8481">
        <v>0.2</v>
      </c>
      <c r="Q8481">
        <f t="shared" si="1057"/>
        <v>0.20833333333333334</v>
      </c>
      <c r="R8481" t="str">
        <f t="shared" si="1058"/>
        <v/>
      </c>
      <c r="S8481">
        <f t="shared" si="1059"/>
        <v>-6</v>
      </c>
      <c r="T8481">
        <f t="shared" si="1060"/>
        <v>-6</v>
      </c>
      <c r="U8481">
        <f t="shared" si="1061"/>
        <v>-6</v>
      </c>
      <c r="V8481">
        <f t="shared" si="1062"/>
        <v>0</v>
      </c>
    </row>
    <row r="8482" spans="1:22" x14ac:dyDescent="0.35">
      <c r="A8482">
        <v>1999</v>
      </c>
      <c r="B8482">
        <v>12</v>
      </c>
      <c r="C8482">
        <v>20</v>
      </c>
      <c r="D8482">
        <v>6</v>
      </c>
      <c r="E8482">
        <v>30</v>
      </c>
      <c r="F8482">
        <v>0</v>
      </c>
      <c r="G8482">
        <v>0</v>
      </c>
      <c r="H8482">
        <v>0</v>
      </c>
      <c r="I8482">
        <v>-6</v>
      </c>
      <c r="J8482">
        <v>-12</v>
      </c>
      <c r="K8482">
        <v>1.4</v>
      </c>
      <c r="L8482">
        <v>69.27</v>
      </c>
      <c r="M8482">
        <f t="shared" si="1056"/>
        <v>-6</v>
      </c>
      <c r="N8482" s="3">
        <f t="shared" si="1063"/>
        <v>353.25050000002096</v>
      </c>
      <c r="O8482">
        <v>0</v>
      </c>
      <c r="P8482">
        <v>0.2</v>
      </c>
      <c r="Q8482">
        <f t="shared" si="1057"/>
        <v>0.25</v>
      </c>
      <c r="R8482" t="str">
        <f t="shared" si="1058"/>
        <v/>
      </c>
      <c r="S8482">
        <f t="shared" si="1059"/>
        <v>-6</v>
      </c>
      <c r="T8482">
        <f t="shared" si="1060"/>
        <v>-6</v>
      </c>
      <c r="U8482">
        <f t="shared" si="1061"/>
        <v>-6</v>
      </c>
      <c r="V8482">
        <f t="shared" si="1062"/>
        <v>1.4783574544077993</v>
      </c>
    </row>
    <row r="8483" spans="1:22" x14ac:dyDescent="0.35">
      <c r="A8483">
        <v>1999</v>
      </c>
      <c r="B8483">
        <v>12</v>
      </c>
      <c r="C8483">
        <v>20</v>
      </c>
      <c r="D8483">
        <v>7</v>
      </c>
      <c r="E8483">
        <v>30</v>
      </c>
      <c r="F8483">
        <v>0</v>
      </c>
      <c r="G8483">
        <v>7</v>
      </c>
      <c r="H8483">
        <v>7</v>
      </c>
      <c r="I8483">
        <v>-5</v>
      </c>
      <c r="J8483">
        <v>-12</v>
      </c>
      <c r="K8483">
        <v>1.6</v>
      </c>
      <c r="L8483">
        <v>64.05</v>
      </c>
      <c r="M8483">
        <f t="shared" si="1056"/>
        <v>-4.7078979038795445</v>
      </c>
      <c r="N8483" s="3">
        <f t="shared" si="1063"/>
        <v>353.29216666668765</v>
      </c>
      <c r="O8483" s="1" t="s">
        <v>1056</v>
      </c>
      <c r="P8483">
        <v>0.2</v>
      </c>
      <c r="Q8483">
        <f t="shared" si="1057"/>
        <v>0.29166666666666669</v>
      </c>
      <c r="R8483" t="str">
        <f t="shared" si="1058"/>
        <v/>
      </c>
      <c r="S8483">
        <f t="shared" si="1059"/>
        <v>-4.6598715426200696</v>
      </c>
      <c r="T8483">
        <f t="shared" si="1060"/>
        <v>-4.8115451788583288</v>
      </c>
      <c r="U8483">
        <f t="shared" si="1061"/>
        <v>-4.7078979038795445</v>
      </c>
      <c r="V8483">
        <f t="shared" si="1062"/>
        <v>22.069784932483692</v>
      </c>
    </row>
    <row r="8484" spans="1:22" x14ac:dyDescent="0.35">
      <c r="A8484">
        <v>1999</v>
      </c>
      <c r="B8484">
        <v>12</v>
      </c>
      <c r="C8484">
        <v>20</v>
      </c>
      <c r="D8484">
        <v>8</v>
      </c>
      <c r="E8484">
        <v>30</v>
      </c>
      <c r="F8484">
        <v>47</v>
      </c>
      <c r="G8484">
        <v>68</v>
      </c>
      <c r="H8484">
        <v>77</v>
      </c>
      <c r="I8484">
        <v>-4</v>
      </c>
      <c r="J8484">
        <v>-12</v>
      </c>
      <c r="K8484" s="1" t="s">
        <v>92</v>
      </c>
      <c r="L8484">
        <v>59.13</v>
      </c>
      <c r="M8484">
        <f t="shared" si="1056"/>
        <v>-0.1837305949675247</v>
      </c>
      <c r="N8484" s="3">
        <f t="shared" si="1063"/>
        <v>353.33383333335433</v>
      </c>
      <c r="O8484" s="1" t="s">
        <v>3787</v>
      </c>
      <c r="P8484">
        <v>0.2</v>
      </c>
      <c r="Q8484">
        <f t="shared" si="1057"/>
        <v>0.33333333333333331</v>
      </c>
      <c r="R8484" t="str">
        <f t="shared" si="1058"/>
        <v/>
      </c>
      <c r="S8484">
        <f t="shared" si="1059"/>
        <v>0.44696738218730037</v>
      </c>
      <c r="T8484">
        <f t="shared" si="1060"/>
        <v>-1.5615063465763044</v>
      </c>
      <c r="U8484">
        <f t="shared" si="1061"/>
        <v>-0.1837305949675247</v>
      </c>
      <c r="V8484">
        <f t="shared" si="1062"/>
        <v>84.16685590771236</v>
      </c>
    </row>
    <row r="8485" spans="1:22" x14ac:dyDescent="0.35">
      <c r="A8485">
        <v>1999</v>
      </c>
      <c r="B8485">
        <v>12</v>
      </c>
      <c r="C8485">
        <v>20</v>
      </c>
      <c r="D8485">
        <v>9</v>
      </c>
      <c r="E8485">
        <v>30</v>
      </c>
      <c r="F8485">
        <v>121</v>
      </c>
      <c r="G8485">
        <v>132</v>
      </c>
      <c r="H8485">
        <v>170</v>
      </c>
      <c r="I8485">
        <v>-2</v>
      </c>
      <c r="J8485">
        <v>-12</v>
      </c>
      <c r="K8485" s="1" t="s">
        <v>116</v>
      </c>
      <c r="L8485">
        <v>54.42</v>
      </c>
      <c r="M8485">
        <f t="shared" si="1056"/>
        <v>6.3470579754538816</v>
      </c>
      <c r="N8485" s="3">
        <f t="shared" si="1063"/>
        <v>353.37550000002102</v>
      </c>
      <c r="O8485" s="1" t="s">
        <v>3788</v>
      </c>
      <c r="P8485">
        <v>0.2</v>
      </c>
      <c r="Q8485">
        <f t="shared" si="1057"/>
        <v>0.375</v>
      </c>
      <c r="R8485" t="str">
        <f t="shared" si="1058"/>
        <v/>
      </c>
      <c r="S8485">
        <f t="shared" si="1059"/>
        <v>7.7341218630988777</v>
      </c>
      <c r="T8485">
        <f t="shared" si="1060"/>
        <v>3.2736551873801756</v>
      </c>
      <c r="U8485">
        <f t="shared" si="1061"/>
        <v>6.3470579754538816</v>
      </c>
      <c r="V8485">
        <f t="shared" si="1062"/>
        <v>93.736217475344262</v>
      </c>
    </row>
    <row r="8486" spans="1:22" x14ac:dyDescent="0.35">
      <c r="A8486">
        <v>1999</v>
      </c>
      <c r="B8486">
        <v>12</v>
      </c>
      <c r="C8486">
        <v>20</v>
      </c>
      <c r="D8486">
        <v>10</v>
      </c>
      <c r="E8486">
        <v>30</v>
      </c>
      <c r="F8486">
        <v>0</v>
      </c>
      <c r="G8486">
        <v>113</v>
      </c>
      <c r="H8486">
        <v>113</v>
      </c>
      <c r="I8486">
        <v>-1</v>
      </c>
      <c r="J8486">
        <v>-13</v>
      </c>
      <c r="K8486">
        <v>4.2</v>
      </c>
      <c r="L8486">
        <v>48.93</v>
      </c>
      <c r="M8486">
        <f t="shared" si="1056"/>
        <v>2.8485517027444418</v>
      </c>
      <c r="N8486" s="3">
        <f t="shared" si="1063"/>
        <v>353.41716666668771</v>
      </c>
      <c r="O8486" s="1" t="s">
        <v>1474</v>
      </c>
      <c r="P8486">
        <v>0.2</v>
      </c>
      <c r="Q8486">
        <f t="shared" si="1057"/>
        <v>0.41666666666666669</v>
      </c>
      <c r="R8486" t="str">
        <f t="shared" si="1058"/>
        <v/>
      </c>
      <c r="S8486">
        <f t="shared" si="1059"/>
        <v>3.4903729144744799</v>
      </c>
      <c r="T8486">
        <f t="shared" si="1060"/>
        <v>1.4112230384749935</v>
      </c>
      <c r="U8486">
        <f t="shared" si="1061"/>
        <v>2.8485517027444418</v>
      </c>
      <c r="V8486">
        <f t="shared" si="1062"/>
        <v>241.83949525928557</v>
      </c>
    </row>
    <row r="8487" spans="1:22" x14ac:dyDescent="0.35">
      <c r="A8487">
        <v>1999</v>
      </c>
      <c r="B8487">
        <v>12</v>
      </c>
      <c r="C8487">
        <v>20</v>
      </c>
      <c r="D8487">
        <v>11</v>
      </c>
      <c r="E8487">
        <v>30</v>
      </c>
      <c r="F8487">
        <v>422</v>
      </c>
      <c r="G8487">
        <v>174</v>
      </c>
      <c r="H8487">
        <v>362</v>
      </c>
      <c r="I8487">
        <v>-1</v>
      </c>
      <c r="J8487">
        <v>-13</v>
      </c>
      <c r="K8487">
        <v>4.4000000000000004</v>
      </c>
      <c r="L8487">
        <v>44.06</v>
      </c>
      <c r="M8487">
        <f t="shared" si="1056"/>
        <v>19.143227672426153</v>
      </c>
      <c r="N8487" s="3">
        <f t="shared" si="1063"/>
        <v>353.45883333335439</v>
      </c>
      <c r="O8487" s="1" t="s">
        <v>3789</v>
      </c>
      <c r="P8487">
        <v>0.2</v>
      </c>
      <c r="Q8487">
        <f t="shared" si="1057"/>
        <v>0.45833333333333331</v>
      </c>
      <c r="R8487" t="str">
        <f t="shared" si="1058"/>
        <v/>
      </c>
      <c r="S8487">
        <f t="shared" si="1059"/>
        <v>22.50511719149047</v>
      </c>
      <c r="T8487">
        <f t="shared" si="1060"/>
        <v>11.595088727783137</v>
      </c>
      <c r="U8487">
        <f t="shared" si="1061"/>
        <v>19.143227672426153</v>
      </c>
      <c r="V8487">
        <f t="shared" si="1062"/>
        <v>320.09915604712796</v>
      </c>
    </row>
    <row r="8488" spans="1:22" x14ac:dyDescent="0.35">
      <c r="A8488">
        <v>1999</v>
      </c>
      <c r="B8488">
        <v>12</v>
      </c>
      <c r="C8488">
        <v>20</v>
      </c>
      <c r="D8488">
        <v>12</v>
      </c>
      <c r="E8488">
        <v>30</v>
      </c>
      <c r="F8488">
        <v>85</v>
      </c>
      <c r="G8488">
        <v>201</v>
      </c>
      <c r="H8488">
        <v>238</v>
      </c>
      <c r="I8488">
        <v>-1</v>
      </c>
      <c r="J8488">
        <v>-13</v>
      </c>
      <c r="K8488">
        <v>4.2</v>
      </c>
      <c r="L8488">
        <v>42.99</v>
      </c>
      <c r="M8488">
        <f t="shared" si="1056"/>
        <v>8.7663124193397035</v>
      </c>
      <c r="N8488" s="3">
        <f t="shared" si="1063"/>
        <v>353.50050000002108</v>
      </c>
      <c r="O8488" s="1" t="s">
        <v>3790</v>
      </c>
      <c r="P8488">
        <v>0.2</v>
      </c>
      <c r="Q8488">
        <f t="shared" si="1057"/>
        <v>0.5</v>
      </c>
      <c r="R8488" t="str">
        <f t="shared" si="1058"/>
        <v/>
      </c>
      <c r="S8488">
        <f t="shared" si="1059"/>
        <v>10.395035886051819</v>
      </c>
      <c r="T8488">
        <f t="shared" si="1060"/>
        <v>5.1188621916300328</v>
      </c>
      <c r="U8488">
        <f t="shared" si="1061"/>
        <v>8.7663124193397035</v>
      </c>
      <c r="V8488">
        <f t="shared" si="1062"/>
        <v>123.00490314305212</v>
      </c>
    </row>
    <row r="8489" spans="1:22" x14ac:dyDescent="0.35">
      <c r="A8489">
        <v>1999</v>
      </c>
      <c r="B8489">
        <v>12</v>
      </c>
      <c r="C8489">
        <v>20</v>
      </c>
      <c r="D8489">
        <v>13</v>
      </c>
      <c r="E8489">
        <v>30</v>
      </c>
      <c r="F8489">
        <v>16</v>
      </c>
      <c r="G8489">
        <v>147</v>
      </c>
      <c r="H8489">
        <v>154</v>
      </c>
      <c r="I8489">
        <v>0</v>
      </c>
      <c r="J8489">
        <v>-14</v>
      </c>
      <c r="K8489">
        <v>3.9</v>
      </c>
      <c r="L8489">
        <v>42.27</v>
      </c>
      <c r="M8489">
        <f t="shared" si="1056"/>
        <v>5.6489237332360629</v>
      </c>
      <c r="N8489" s="3">
        <f t="shared" si="1063"/>
        <v>353.54216666668776</v>
      </c>
      <c r="O8489" s="1" t="s">
        <v>3791</v>
      </c>
      <c r="P8489">
        <v>0.2</v>
      </c>
      <c r="Q8489">
        <f t="shared" si="1057"/>
        <v>0.54166666666666663</v>
      </c>
      <c r="R8489" t="str">
        <f t="shared" si="1058"/>
        <v/>
      </c>
      <c r="S8489">
        <f t="shared" si="1059"/>
        <v>6.5898108044822479</v>
      </c>
      <c r="T8489">
        <f t="shared" si="1060"/>
        <v>3.5500890762288511</v>
      </c>
      <c r="U8489">
        <f t="shared" si="1061"/>
        <v>5.6489237332360629</v>
      </c>
      <c r="V8489">
        <f t="shared" si="1062"/>
        <v>91.313083163469031</v>
      </c>
    </row>
    <row r="8490" spans="1:22" x14ac:dyDescent="0.35">
      <c r="A8490">
        <v>1999</v>
      </c>
      <c r="B8490">
        <v>12</v>
      </c>
      <c r="C8490">
        <v>20</v>
      </c>
      <c r="D8490">
        <v>14</v>
      </c>
      <c r="E8490">
        <v>30</v>
      </c>
      <c r="F8490">
        <v>57</v>
      </c>
      <c r="G8490">
        <v>124</v>
      </c>
      <c r="H8490">
        <v>141</v>
      </c>
      <c r="I8490">
        <v>0</v>
      </c>
      <c r="J8490">
        <v>-14</v>
      </c>
      <c r="K8490">
        <v>3.5</v>
      </c>
      <c r="L8490">
        <v>42.12</v>
      </c>
      <c r="M8490">
        <f t="shared" si="1056"/>
        <v>6.1050016078311735</v>
      </c>
      <c r="N8490" s="3">
        <f t="shared" si="1063"/>
        <v>353.58383333335445</v>
      </c>
      <c r="O8490" s="1" t="s">
        <v>3792</v>
      </c>
      <c r="P8490">
        <v>0.2</v>
      </c>
      <c r="Q8490">
        <f t="shared" si="1057"/>
        <v>0.58333333333333337</v>
      </c>
      <c r="R8490" t="str">
        <f t="shared" si="1058"/>
        <v/>
      </c>
      <c r="S8490">
        <f t="shared" si="1059"/>
        <v>7.1199885884646701</v>
      </c>
      <c r="T8490">
        <f t="shared" si="1060"/>
        <v>3.8529648449490224</v>
      </c>
      <c r="U8490">
        <f t="shared" si="1061"/>
        <v>6.1050016078311735</v>
      </c>
      <c r="V8490">
        <f t="shared" si="1062"/>
        <v>56.184828851501635</v>
      </c>
    </row>
    <row r="8491" spans="1:22" x14ac:dyDescent="0.35">
      <c r="A8491">
        <v>1999</v>
      </c>
      <c r="B8491">
        <v>12</v>
      </c>
      <c r="C8491">
        <v>20</v>
      </c>
      <c r="D8491">
        <v>15</v>
      </c>
      <c r="E8491">
        <v>30</v>
      </c>
      <c r="F8491">
        <v>0</v>
      </c>
      <c r="G8491">
        <v>29</v>
      </c>
      <c r="H8491">
        <v>29</v>
      </c>
      <c r="I8491">
        <v>-1</v>
      </c>
      <c r="J8491">
        <v>-13</v>
      </c>
      <c r="K8491" s="1" t="s">
        <v>92</v>
      </c>
      <c r="L8491">
        <v>46.86</v>
      </c>
      <c r="M8491">
        <f t="shared" si="1056"/>
        <v>0.13669478199450857</v>
      </c>
      <c r="N8491" s="3">
        <f t="shared" si="1063"/>
        <v>353.62550000002113</v>
      </c>
      <c r="O8491" s="1" t="s">
        <v>611</v>
      </c>
      <c r="P8491">
        <v>0.2</v>
      </c>
      <c r="Q8491">
        <f t="shared" si="1057"/>
        <v>0.625</v>
      </c>
      <c r="R8491" t="str">
        <f t="shared" si="1058"/>
        <v/>
      </c>
      <c r="S8491">
        <f t="shared" si="1059"/>
        <v>0.32455130457150427</v>
      </c>
      <c r="T8491">
        <f t="shared" si="1060"/>
        <v>-0.27368256336456087</v>
      </c>
      <c r="U8491">
        <f t="shared" si="1061"/>
        <v>0.13669478199450857</v>
      </c>
      <c r="V8491">
        <f t="shared" si="1062"/>
        <v>6.1246237396894543</v>
      </c>
    </row>
    <row r="8492" spans="1:22" x14ac:dyDescent="0.35">
      <c r="A8492">
        <v>1999</v>
      </c>
      <c r="B8492">
        <v>12</v>
      </c>
      <c r="C8492">
        <v>20</v>
      </c>
      <c r="D8492">
        <v>16</v>
      </c>
      <c r="E8492">
        <v>30</v>
      </c>
      <c r="F8492">
        <v>0</v>
      </c>
      <c r="G8492">
        <v>0</v>
      </c>
      <c r="H8492">
        <v>0</v>
      </c>
      <c r="I8492">
        <v>-2</v>
      </c>
      <c r="J8492">
        <v>-12</v>
      </c>
      <c r="K8492">
        <v>1.5</v>
      </c>
      <c r="L8492">
        <v>53.71</v>
      </c>
      <c r="M8492">
        <f t="shared" si="1056"/>
        <v>-2</v>
      </c>
      <c r="N8492" s="3">
        <f t="shared" si="1063"/>
        <v>353.66716666668782</v>
      </c>
      <c r="O8492">
        <v>0</v>
      </c>
      <c r="P8492">
        <v>0.2</v>
      </c>
      <c r="Q8492">
        <f t="shared" si="1057"/>
        <v>0.66666666666666663</v>
      </c>
      <c r="R8492" t="str">
        <f t="shared" si="1058"/>
        <v/>
      </c>
      <c r="S8492">
        <f t="shared" si="1059"/>
        <v>-2</v>
      </c>
      <c r="T8492">
        <f t="shared" si="1060"/>
        <v>-2</v>
      </c>
      <c r="U8492">
        <f t="shared" si="1061"/>
        <v>-2</v>
      </c>
      <c r="V8492">
        <f t="shared" si="1062"/>
        <v>0</v>
      </c>
    </row>
    <row r="8493" spans="1:22" x14ac:dyDescent="0.35">
      <c r="A8493">
        <v>1999</v>
      </c>
      <c r="B8493">
        <v>12</v>
      </c>
      <c r="C8493">
        <v>20</v>
      </c>
      <c r="D8493">
        <v>17</v>
      </c>
      <c r="E8493">
        <v>30</v>
      </c>
      <c r="F8493">
        <v>0</v>
      </c>
      <c r="G8493">
        <v>0</v>
      </c>
      <c r="H8493">
        <v>0</v>
      </c>
      <c r="I8493">
        <v>-3</v>
      </c>
      <c r="J8493">
        <v>-12</v>
      </c>
      <c r="K8493">
        <v>1.5</v>
      </c>
      <c r="L8493">
        <v>55.63</v>
      </c>
      <c r="M8493">
        <f t="shared" si="1056"/>
        <v>-3</v>
      </c>
      <c r="N8493" s="3">
        <f t="shared" si="1063"/>
        <v>353.70883333335451</v>
      </c>
      <c r="O8493">
        <v>0</v>
      </c>
      <c r="P8493">
        <v>0.2</v>
      </c>
      <c r="Q8493">
        <f t="shared" si="1057"/>
        <v>0.70833333333333337</v>
      </c>
      <c r="R8493" t="str">
        <f t="shared" si="1058"/>
        <v/>
      </c>
      <c r="S8493">
        <f t="shared" si="1059"/>
        <v>-3</v>
      </c>
      <c r="T8493">
        <f t="shared" si="1060"/>
        <v>-3</v>
      </c>
      <c r="U8493">
        <f t="shared" si="1061"/>
        <v>-3</v>
      </c>
      <c r="V8493">
        <f t="shared" si="1062"/>
        <v>0</v>
      </c>
    </row>
    <row r="8494" spans="1:22" x14ac:dyDescent="0.35">
      <c r="A8494">
        <v>1999</v>
      </c>
      <c r="B8494">
        <v>12</v>
      </c>
      <c r="C8494">
        <v>20</v>
      </c>
      <c r="D8494">
        <v>18</v>
      </c>
      <c r="E8494">
        <v>30</v>
      </c>
      <c r="F8494">
        <v>0</v>
      </c>
      <c r="G8494">
        <v>0</v>
      </c>
      <c r="H8494">
        <v>0</v>
      </c>
      <c r="I8494">
        <v>-3</v>
      </c>
      <c r="J8494">
        <v>-12</v>
      </c>
      <c r="K8494">
        <v>1.8</v>
      </c>
      <c r="L8494" s="1" t="s">
        <v>369</v>
      </c>
      <c r="M8494">
        <f t="shared" si="1056"/>
        <v>-3</v>
      </c>
      <c r="N8494" s="3">
        <f t="shared" si="1063"/>
        <v>353.75050000002119</v>
      </c>
      <c r="O8494">
        <v>0</v>
      </c>
      <c r="P8494">
        <v>0.2</v>
      </c>
      <c r="Q8494">
        <f t="shared" si="1057"/>
        <v>0.75</v>
      </c>
      <c r="R8494" t="str">
        <f t="shared" si="1058"/>
        <v/>
      </c>
      <c r="S8494">
        <f t="shared" si="1059"/>
        <v>-3</v>
      </c>
      <c r="T8494">
        <f t="shared" si="1060"/>
        <v>-3</v>
      </c>
      <c r="U8494">
        <f t="shared" si="1061"/>
        <v>-3</v>
      </c>
      <c r="V8494">
        <f t="shared" si="1062"/>
        <v>0</v>
      </c>
    </row>
    <row r="8495" spans="1:22" x14ac:dyDescent="0.35">
      <c r="A8495">
        <v>1999</v>
      </c>
      <c r="B8495">
        <v>12</v>
      </c>
      <c r="C8495">
        <v>20</v>
      </c>
      <c r="D8495">
        <v>19</v>
      </c>
      <c r="E8495">
        <v>30</v>
      </c>
      <c r="F8495">
        <v>0</v>
      </c>
      <c r="G8495">
        <v>0</v>
      </c>
      <c r="H8495">
        <v>0</v>
      </c>
      <c r="I8495">
        <v>-3</v>
      </c>
      <c r="J8495">
        <v>-12</v>
      </c>
      <c r="K8495">
        <v>2</v>
      </c>
      <c r="L8495">
        <v>59.63</v>
      </c>
      <c r="M8495">
        <f t="shared" si="1056"/>
        <v>-3</v>
      </c>
      <c r="N8495" s="3">
        <f t="shared" si="1063"/>
        <v>353.79216666668788</v>
      </c>
      <c r="O8495">
        <v>0</v>
      </c>
      <c r="P8495">
        <v>0.2</v>
      </c>
      <c r="Q8495">
        <f t="shared" si="1057"/>
        <v>0.79166666666666663</v>
      </c>
      <c r="R8495" t="str">
        <f t="shared" si="1058"/>
        <v/>
      </c>
      <c r="S8495">
        <f t="shared" si="1059"/>
        <v>-3</v>
      </c>
      <c r="T8495">
        <f t="shared" si="1060"/>
        <v>-3</v>
      </c>
      <c r="U8495">
        <f t="shared" si="1061"/>
        <v>-3</v>
      </c>
      <c r="V8495">
        <f t="shared" si="1062"/>
        <v>0</v>
      </c>
    </row>
    <row r="8496" spans="1:22" x14ac:dyDescent="0.35">
      <c r="A8496">
        <v>1999</v>
      </c>
      <c r="B8496">
        <v>12</v>
      </c>
      <c r="C8496">
        <v>20</v>
      </c>
      <c r="D8496">
        <v>20</v>
      </c>
      <c r="E8496">
        <v>30</v>
      </c>
      <c r="F8496">
        <v>0</v>
      </c>
      <c r="G8496">
        <v>0</v>
      </c>
      <c r="H8496">
        <v>0</v>
      </c>
      <c r="I8496">
        <v>-4</v>
      </c>
      <c r="J8496">
        <v>-12</v>
      </c>
      <c r="K8496">
        <v>2.2000000000000002</v>
      </c>
      <c r="L8496">
        <v>58.8</v>
      </c>
      <c r="M8496">
        <f t="shared" si="1056"/>
        <v>-4</v>
      </c>
      <c r="N8496" s="3">
        <f t="shared" si="1063"/>
        <v>353.83383333335456</v>
      </c>
      <c r="O8496">
        <v>0</v>
      </c>
      <c r="P8496">
        <v>0.2</v>
      </c>
      <c r="Q8496">
        <f t="shared" si="1057"/>
        <v>0.83333333333333337</v>
      </c>
      <c r="R8496" t="str">
        <f t="shared" si="1058"/>
        <v/>
      </c>
      <c r="S8496">
        <f t="shared" si="1059"/>
        <v>-4</v>
      </c>
      <c r="T8496">
        <f t="shared" si="1060"/>
        <v>-4</v>
      </c>
      <c r="U8496">
        <f t="shared" si="1061"/>
        <v>-4</v>
      </c>
      <c r="V8496">
        <f t="shared" si="1062"/>
        <v>0</v>
      </c>
    </row>
    <row r="8497" spans="1:22" x14ac:dyDescent="0.35">
      <c r="A8497">
        <v>1999</v>
      </c>
      <c r="B8497">
        <v>12</v>
      </c>
      <c r="C8497">
        <v>20</v>
      </c>
      <c r="D8497">
        <v>21</v>
      </c>
      <c r="E8497">
        <v>30</v>
      </c>
      <c r="F8497">
        <v>0</v>
      </c>
      <c r="G8497">
        <v>0</v>
      </c>
      <c r="H8497">
        <v>0</v>
      </c>
      <c r="I8497">
        <v>-4</v>
      </c>
      <c r="J8497">
        <v>-13</v>
      </c>
      <c r="K8497" s="1" t="s">
        <v>92</v>
      </c>
      <c r="L8497">
        <v>61.46</v>
      </c>
      <c r="M8497">
        <f t="shared" si="1056"/>
        <v>-4</v>
      </c>
      <c r="N8497" s="3">
        <f t="shared" si="1063"/>
        <v>353.87550000002125</v>
      </c>
      <c r="O8497">
        <v>0</v>
      </c>
      <c r="P8497">
        <v>0.2</v>
      </c>
      <c r="Q8497">
        <f t="shared" si="1057"/>
        <v>0.875</v>
      </c>
      <c r="R8497" t="str">
        <f t="shared" si="1058"/>
        <v/>
      </c>
      <c r="S8497">
        <f t="shared" si="1059"/>
        <v>-4</v>
      </c>
      <c r="T8497">
        <f t="shared" si="1060"/>
        <v>-4</v>
      </c>
      <c r="U8497">
        <f t="shared" si="1061"/>
        <v>-4</v>
      </c>
      <c r="V8497">
        <f t="shared" si="1062"/>
        <v>0</v>
      </c>
    </row>
    <row r="8498" spans="1:22" x14ac:dyDescent="0.35">
      <c r="A8498">
        <v>1999</v>
      </c>
      <c r="B8498">
        <v>12</v>
      </c>
      <c r="C8498">
        <v>20</v>
      </c>
      <c r="D8498">
        <v>22</v>
      </c>
      <c r="E8498">
        <v>30</v>
      </c>
      <c r="F8498">
        <v>0</v>
      </c>
      <c r="G8498">
        <v>0</v>
      </c>
      <c r="H8498">
        <v>0</v>
      </c>
      <c r="I8498">
        <v>-5</v>
      </c>
      <c r="J8498">
        <v>-13</v>
      </c>
      <c r="K8498">
        <v>2.7</v>
      </c>
      <c r="L8498">
        <v>58.43</v>
      </c>
      <c r="M8498">
        <f t="shared" si="1056"/>
        <v>-5</v>
      </c>
      <c r="N8498" s="3">
        <f t="shared" si="1063"/>
        <v>353.91716666668793</v>
      </c>
      <c r="O8498">
        <v>0</v>
      </c>
      <c r="P8498">
        <v>0.2</v>
      </c>
      <c r="Q8498">
        <f t="shared" si="1057"/>
        <v>0.91666666666666663</v>
      </c>
      <c r="R8498" t="str">
        <f t="shared" si="1058"/>
        <v/>
      </c>
      <c r="S8498">
        <f t="shared" si="1059"/>
        <v>-5</v>
      </c>
      <c r="T8498">
        <f t="shared" si="1060"/>
        <v>-5</v>
      </c>
      <c r="U8498">
        <f t="shared" si="1061"/>
        <v>-5</v>
      </c>
      <c r="V8498">
        <f t="shared" si="1062"/>
        <v>0</v>
      </c>
    </row>
    <row r="8499" spans="1:22" x14ac:dyDescent="0.35">
      <c r="A8499">
        <v>1999</v>
      </c>
      <c r="B8499">
        <v>12</v>
      </c>
      <c r="C8499">
        <v>20</v>
      </c>
      <c r="D8499">
        <v>23</v>
      </c>
      <c r="E8499">
        <v>30</v>
      </c>
      <c r="F8499">
        <v>0</v>
      </c>
      <c r="G8499">
        <v>0</v>
      </c>
      <c r="H8499">
        <v>0</v>
      </c>
      <c r="I8499">
        <v>-6</v>
      </c>
      <c r="J8499">
        <v>-14</v>
      </c>
      <c r="K8499">
        <v>3</v>
      </c>
      <c r="L8499">
        <v>59.95</v>
      </c>
      <c r="M8499">
        <f t="shared" si="1056"/>
        <v>-6</v>
      </c>
      <c r="N8499" s="3">
        <f t="shared" si="1063"/>
        <v>353.95883333335462</v>
      </c>
      <c r="O8499">
        <v>0</v>
      </c>
      <c r="P8499">
        <v>0.2</v>
      </c>
      <c r="Q8499">
        <f t="shared" si="1057"/>
        <v>0.95833333333333337</v>
      </c>
      <c r="R8499" t="str">
        <f t="shared" si="1058"/>
        <v/>
      </c>
      <c r="S8499">
        <f t="shared" si="1059"/>
        <v>-6</v>
      </c>
      <c r="T8499">
        <f t="shared" si="1060"/>
        <v>-6</v>
      </c>
      <c r="U8499">
        <f t="shared" si="1061"/>
        <v>-6</v>
      </c>
      <c r="V8499">
        <f t="shared" si="1062"/>
        <v>0</v>
      </c>
    </row>
    <row r="8500" spans="1:22" x14ac:dyDescent="0.35">
      <c r="A8500">
        <v>1999</v>
      </c>
      <c r="B8500">
        <v>12</v>
      </c>
      <c r="C8500">
        <v>21</v>
      </c>
      <c r="D8500">
        <v>0</v>
      </c>
      <c r="E8500">
        <v>30</v>
      </c>
      <c r="F8500">
        <v>0</v>
      </c>
      <c r="G8500">
        <v>0</v>
      </c>
      <c r="H8500">
        <v>0</v>
      </c>
      <c r="I8500">
        <v>-5</v>
      </c>
      <c r="J8500">
        <v>-14</v>
      </c>
      <c r="K8500">
        <v>3.2</v>
      </c>
      <c r="L8500">
        <v>59.02</v>
      </c>
      <c r="M8500">
        <f t="shared" si="1056"/>
        <v>-5</v>
      </c>
      <c r="N8500" s="3">
        <f t="shared" si="1063"/>
        <v>354.0005000000213</v>
      </c>
      <c r="O8500">
        <v>0</v>
      </c>
      <c r="P8500">
        <v>0.2</v>
      </c>
      <c r="Q8500">
        <f t="shared" si="1057"/>
        <v>0</v>
      </c>
      <c r="R8500" t="str">
        <f t="shared" si="1058"/>
        <v/>
      </c>
      <c r="S8500">
        <f t="shared" si="1059"/>
        <v>-5</v>
      </c>
      <c r="T8500">
        <f t="shared" si="1060"/>
        <v>-5</v>
      </c>
      <c r="U8500">
        <f t="shared" si="1061"/>
        <v>-5</v>
      </c>
      <c r="V8500">
        <f t="shared" si="1062"/>
        <v>0</v>
      </c>
    </row>
    <row r="8501" spans="1:22" x14ac:dyDescent="0.35">
      <c r="A8501">
        <v>1999</v>
      </c>
      <c r="B8501">
        <v>12</v>
      </c>
      <c r="C8501">
        <v>21</v>
      </c>
      <c r="D8501">
        <v>1</v>
      </c>
      <c r="E8501">
        <v>30</v>
      </c>
      <c r="F8501">
        <v>0</v>
      </c>
      <c r="G8501">
        <v>0</v>
      </c>
      <c r="H8501">
        <v>0</v>
      </c>
      <c r="I8501">
        <v>-5</v>
      </c>
      <c r="J8501">
        <v>-14</v>
      </c>
      <c r="K8501">
        <v>3.1</v>
      </c>
      <c r="L8501">
        <v>55.79</v>
      </c>
      <c r="M8501">
        <f t="shared" si="1056"/>
        <v>-5</v>
      </c>
      <c r="N8501" s="3">
        <f t="shared" si="1063"/>
        <v>354.04216666668799</v>
      </c>
      <c r="O8501">
        <v>0</v>
      </c>
      <c r="P8501">
        <v>0.2</v>
      </c>
      <c r="Q8501">
        <f t="shared" si="1057"/>
        <v>4.1666666666666664E-2</v>
      </c>
      <c r="R8501" t="str">
        <f t="shared" si="1058"/>
        <v/>
      </c>
      <c r="S8501">
        <f t="shared" si="1059"/>
        <v>-5</v>
      </c>
      <c r="T8501">
        <f t="shared" si="1060"/>
        <v>-5</v>
      </c>
      <c r="U8501">
        <f t="shared" si="1061"/>
        <v>-5</v>
      </c>
      <c r="V8501">
        <f t="shared" si="1062"/>
        <v>0</v>
      </c>
    </row>
    <row r="8502" spans="1:22" x14ac:dyDescent="0.35">
      <c r="A8502">
        <v>1999</v>
      </c>
      <c r="B8502">
        <v>12</v>
      </c>
      <c r="C8502">
        <v>21</v>
      </c>
      <c r="D8502">
        <v>2</v>
      </c>
      <c r="E8502">
        <v>30</v>
      </c>
      <c r="F8502">
        <v>0</v>
      </c>
      <c r="G8502">
        <v>0</v>
      </c>
      <c r="H8502">
        <v>0</v>
      </c>
      <c r="I8502">
        <v>-4</v>
      </c>
      <c r="J8502">
        <v>-13</v>
      </c>
      <c r="K8502" s="1" t="s">
        <v>105</v>
      </c>
      <c r="L8502">
        <v>58.44</v>
      </c>
      <c r="M8502">
        <f t="shared" si="1056"/>
        <v>-4</v>
      </c>
      <c r="N8502" s="3">
        <f t="shared" si="1063"/>
        <v>354.08383333335468</v>
      </c>
      <c r="O8502">
        <v>0</v>
      </c>
      <c r="P8502">
        <v>0.2</v>
      </c>
      <c r="Q8502">
        <f t="shared" si="1057"/>
        <v>8.3333333333333329E-2</v>
      </c>
      <c r="R8502" t="str">
        <f t="shared" si="1058"/>
        <v/>
      </c>
      <c r="S8502">
        <f t="shared" si="1059"/>
        <v>-4</v>
      </c>
      <c r="T8502">
        <f t="shared" si="1060"/>
        <v>-4</v>
      </c>
      <c r="U8502">
        <f t="shared" si="1061"/>
        <v>-4</v>
      </c>
      <c r="V8502">
        <f t="shared" si="1062"/>
        <v>0</v>
      </c>
    </row>
    <row r="8503" spans="1:22" x14ac:dyDescent="0.35">
      <c r="A8503">
        <v>1999</v>
      </c>
      <c r="B8503">
        <v>12</v>
      </c>
      <c r="C8503">
        <v>21</v>
      </c>
      <c r="D8503">
        <v>3</v>
      </c>
      <c r="E8503">
        <v>30</v>
      </c>
      <c r="F8503">
        <v>0</v>
      </c>
      <c r="G8503">
        <v>0</v>
      </c>
      <c r="H8503">
        <v>0</v>
      </c>
      <c r="I8503">
        <v>-4</v>
      </c>
      <c r="J8503">
        <v>-13</v>
      </c>
      <c r="K8503" s="1" t="s">
        <v>92</v>
      </c>
      <c r="L8503">
        <v>60.82</v>
      </c>
      <c r="M8503">
        <f t="shared" si="1056"/>
        <v>-4</v>
      </c>
      <c r="N8503" s="3">
        <f t="shared" si="1063"/>
        <v>354.12550000002136</v>
      </c>
      <c r="O8503">
        <v>0</v>
      </c>
      <c r="P8503">
        <v>0.2</v>
      </c>
      <c r="Q8503">
        <f t="shared" si="1057"/>
        <v>0.125</v>
      </c>
      <c r="R8503" t="str">
        <f t="shared" si="1058"/>
        <v/>
      </c>
      <c r="S8503">
        <f t="shared" si="1059"/>
        <v>-4</v>
      </c>
      <c r="T8503">
        <f t="shared" si="1060"/>
        <v>-4</v>
      </c>
      <c r="U8503">
        <f t="shared" si="1061"/>
        <v>-4</v>
      </c>
      <c r="V8503">
        <f t="shared" si="1062"/>
        <v>0</v>
      </c>
    </row>
    <row r="8504" spans="1:22" x14ac:dyDescent="0.35">
      <c r="A8504">
        <v>1999</v>
      </c>
      <c r="B8504">
        <v>12</v>
      </c>
      <c r="C8504">
        <v>21</v>
      </c>
      <c r="D8504">
        <v>4</v>
      </c>
      <c r="E8504">
        <v>30</v>
      </c>
      <c r="F8504">
        <v>0</v>
      </c>
      <c r="G8504">
        <v>0</v>
      </c>
      <c r="H8504">
        <v>0</v>
      </c>
      <c r="I8504">
        <v>-4</v>
      </c>
      <c r="J8504">
        <v>-12</v>
      </c>
      <c r="K8504">
        <v>2.1</v>
      </c>
      <c r="L8504">
        <v>62.82</v>
      </c>
      <c r="M8504">
        <f t="shared" si="1056"/>
        <v>-4</v>
      </c>
      <c r="N8504" s="3">
        <f t="shared" si="1063"/>
        <v>354.16716666668805</v>
      </c>
      <c r="O8504">
        <v>0</v>
      </c>
      <c r="P8504">
        <v>0.2</v>
      </c>
      <c r="Q8504">
        <f t="shared" si="1057"/>
        <v>0.16666666666666666</v>
      </c>
      <c r="R8504" t="str">
        <f t="shared" si="1058"/>
        <v/>
      </c>
      <c r="S8504">
        <f t="shared" si="1059"/>
        <v>-4</v>
      </c>
      <c r="T8504">
        <f t="shared" si="1060"/>
        <v>-4</v>
      </c>
      <c r="U8504">
        <f t="shared" si="1061"/>
        <v>-4</v>
      </c>
      <c r="V8504">
        <f t="shared" si="1062"/>
        <v>0</v>
      </c>
    </row>
    <row r="8505" spans="1:22" x14ac:dyDescent="0.35">
      <c r="A8505">
        <v>1999</v>
      </c>
      <c r="B8505">
        <v>12</v>
      </c>
      <c r="C8505">
        <v>21</v>
      </c>
      <c r="D8505">
        <v>5</v>
      </c>
      <c r="E8505">
        <v>30</v>
      </c>
      <c r="F8505">
        <v>0</v>
      </c>
      <c r="G8505">
        <v>0</v>
      </c>
      <c r="H8505">
        <v>0</v>
      </c>
      <c r="I8505">
        <v>-4</v>
      </c>
      <c r="J8505">
        <v>-12</v>
      </c>
      <c r="K8505">
        <v>1.9</v>
      </c>
      <c r="L8505">
        <v>64.180000000000007</v>
      </c>
      <c r="M8505">
        <f t="shared" si="1056"/>
        <v>-4</v>
      </c>
      <c r="N8505" s="3">
        <f t="shared" si="1063"/>
        <v>354.20883333335473</v>
      </c>
      <c r="O8505">
        <v>0</v>
      </c>
      <c r="P8505">
        <v>0.2</v>
      </c>
      <c r="Q8505">
        <f t="shared" si="1057"/>
        <v>0.20833333333333334</v>
      </c>
      <c r="R8505" t="str">
        <f t="shared" si="1058"/>
        <v/>
      </c>
      <c r="S8505">
        <f t="shared" si="1059"/>
        <v>-4</v>
      </c>
      <c r="T8505">
        <f t="shared" si="1060"/>
        <v>-4</v>
      </c>
      <c r="U8505">
        <f t="shared" si="1061"/>
        <v>-4</v>
      </c>
      <c r="V8505">
        <f t="shared" si="1062"/>
        <v>0</v>
      </c>
    </row>
    <row r="8506" spans="1:22" x14ac:dyDescent="0.35">
      <c r="A8506">
        <v>1999</v>
      </c>
      <c r="B8506">
        <v>12</v>
      </c>
      <c r="C8506">
        <v>21</v>
      </c>
      <c r="D8506">
        <v>6</v>
      </c>
      <c r="E8506">
        <v>30</v>
      </c>
      <c r="F8506">
        <v>0</v>
      </c>
      <c r="G8506">
        <v>0</v>
      </c>
      <c r="H8506">
        <v>0</v>
      </c>
      <c r="I8506">
        <v>-5</v>
      </c>
      <c r="J8506">
        <v>-12</v>
      </c>
      <c r="K8506" s="1" t="s">
        <v>88</v>
      </c>
      <c r="L8506">
        <v>65.28</v>
      </c>
      <c r="M8506">
        <f t="shared" si="1056"/>
        <v>-5</v>
      </c>
      <c r="N8506" s="3">
        <f t="shared" si="1063"/>
        <v>354.25050000002142</v>
      </c>
      <c r="O8506">
        <v>0</v>
      </c>
      <c r="P8506">
        <v>0.2</v>
      </c>
      <c r="Q8506">
        <f t="shared" si="1057"/>
        <v>0.25</v>
      </c>
      <c r="R8506" t="str">
        <f t="shared" si="1058"/>
        <v/>
      </c>
      <c r="S8506">
        <f t="shared" si="1059"/>
        <v>-5</v>
      </c>
      <c r="T8506">
        <f t="shared" si="1060"/>
        <v>-5</v>
      </c>
      <c r="U8506">
        <f t="shared" si="1061"/>
        <v>-5</v>
      </c>
      <c r="V8506">
        <f t="shared" si="1062"/>
        <v>1.9007452985243134</v>
      </c>
    </row>
    <row r="8507" spans="1:22" x14ac:dyDescent="0.35">
      <c r="A8507">
        <v>1999</v>
      </c>
      <c r="B8507">
        <v>12</v>
      </c>
      <c r="C8507">
        <v>21</v>
      </c>
      <c r="D8507">
        <v>7</v>
      </c>
      <c r="E8507">
        <v>30</v>
      </c>
      <c r="F8507">
        <v>0</v>
      </c>
      <c r="G8507">
        <v>9</v>
      </c>
      <c r="H8507">
        <v>9</v>
      </c>
      <c r="I8507">
        <v>-4</v>
      </c>
      <c r="J8507">
        <v>-12</v>
      </c>
      <c r="K8507">
        <v>1.6</v>
      </c>
      <c r="L8507">
        <v>61.34</v>
      </c>
      <c r="M8507">
        <f t="shared" si="1056"/>
        <v>-3.6244401621308424</v>
      </c>
      <c r="N8507" s="3">
        <f t="shared" si="1063"/>
        <v>354.2921666666881</v>
      </c>
      <c r="O8507" s="1" t="s">
        <v>555</v>
      </c>
      <c r="P8507">
        <v>0.2</v>
      </c>
      <c r="Q8507">
        <f t="shared" si="1057"/>
        <v>0.29166666666666669</v>
      </c>
      <c r="R8507" t="str">
        <f t="shared" si="1058"/>
        <v/>
      </c>
      <c r="S8507">
        <f t="shared" si="1059"/>
        <v>-3.5626919833686603</v>
      </c>
      <c r="T8507">
        <f t="shared" si="1060"/>
        <v>-3.7577009442464231</v>
      </c>
      <c r="U8507">
        <f t="shared" si="1061"/>
        <v>-3.6244401621308424</v>
      </c>
      <c r="V8507">
        <f t="shared" si="1062"/>
        <v>37.826477972033828</v>
      </c>
    </row>
    <row r="8508" spans="1:22" x14ac:dyDescent="0.35">
      <c r="A8508">
        <v>1999</v>
      </c>
      <c r="B8508">
        <v>12</v>
      </c>
      <c r="C8508">
        <v>21</v>
      </c>
      <c r="D8508">
        <v>8</v>
      </c>
      <c r="E8508">
        <v>30</v>
      </c>
      <c r="F8508">
        <v>164</v>
      </c>
      <c r="G8508">
        <v>68</v>
      </c>
      <c r="H8508">
        <v>97</v>
      </c>
      <c r="I8508">
        <v>-3</v>
      </c>
      <c r="J8508">
        <v>-11</v>
      </c>
      <c r="K8508">
        <v>1.8</v>
      </c>
      <c r="L8508">
        <v>60.9</v>
      </c>
      <c r="M8508">
        <f t="shared" si="1056"/>
        <v>3.9875821554060633</v>
      </c>
      <c r="N8508" s="3">
        <f t="shared" si="1063"/>
        <v>354.33383333335479</v>
      </c>
      <c r="O8508" s="1" t="s">
        <v>3793</v>
      </c>
      <c r="P8508">
        <v>0.2</v>
      </c>
      <c r="Q8508">
        <f t="shared" si="1057"/>
        <v>0.33333333333333331</v>
      </c>
      <c r="R8508" t="str">
        <f t="shared" si="1058"/>
        <v/>
      </c>
      <c r="S8508">
        <f t="shared" si="1059"/>
        <v>5.1380067929441928</v>
      </c>
      <c r="T8508">
        <f t="shared" si="1060"/>
        <v>1.4970812144806549</v>
      </c>
      <c r="U8508">
        <f t="shared" si="1061"/>
        <v>3.9875821554060633</v>
      </c>
      <c r="V8508">
        <f t="shared" si="1062"/>
        <v>79.792803171981561</v>
      </c>
    </row>
    <row r="8509" spans="1:22" x14ac:dyDescent="0.35">
      <c r="A8509">
        <v>1999</v>
      </c>
      <c r="B8509">
        <v>12</v>
      </c>
      <c r="C8509">
        <v>21</v>
      </c>
      <c r="D8509">
        <v>9</v>
      </c>
      <c r="E8509">
        <v>30</v>
      </c>
      <c r="F8509">
        <v>9</v>
      </c>
      <c r="G8509">
        <v>111</v>
      </c>
      <c r="H8509">
        <v>114</v>
      </c>
      <c r="I8509">
        <v>-1</v>
      </c>
      <c r="J8509">
        <v>-10</v>
      </c>
      <c r="K8509" s="1" t="s">
        <v>100</v>
      </c>
      <c r="L8509">
        <v>60.61</v>
      </c>
      <c r="M8509">
        <f t="shared" si="1056"/>
        <v>3.6734120098085086</v>
      </c>
      <c r="N8509" s="3">
        <f t="shared" si="1063"/>
        <v>354.37550000002147</v>
      </c>
      <c r="O8509" s="1" t="s">
        <v>3794</v>
      </c>
      <c r="P8509">
        <v>0.2</v>
      </c>
      <c r="Q8509">
        <f t="shared" si="1057"/>
        <v>0.375</v>
      </c>
      <c r="R8509" t="str">
        <f t="shared" si="1058"/>
        <v/>
      </c>
      <c r="S8509">
        <f t="shared" si="1059"/>
        <v>4.4452970823297084</v>
      </c>
      <c r="T8509">
        <f t="shared" si="1060"/>
        <v>1.9897015725572333</v>
      </c>
      <c r="U8509">
        <f t="shared" si="1061"/>
        <v>3.6734120098085086</v>
      </c>
      <c r="V8509">
        <f t="shared" si="1062"/>
        <v>140.44157822694305</v>
      </c>
    </row>
    <row r="8510" spans="1:22" x14ac:dyDescent="0.35">
      <c r="A8510">
        <v>1999</v>
      </c>
      <c r="B8510">
        <v>12</v>
      </c>
      <c r="C8510">
        <v>21</v>
      </c>
      <c r="D8510">
        <v>10</v>
      </c>
      <c r="E8510">
        <v>30</v>
      </c>
      <c r="F8510">
        <v>216</v>
      </c>
      <c r="G8510">
        <v>178</v>
      </c>
      <c r="H8510">
        <v>264</v>
      </c>
      <c r="I8510">
        <v>-1</v>
      </c>
      <c r="J8510">
        <v>-9</v>
      </c>
      <c r="K8510">
        <v>3.2</v>
      </c>
      <c r="L8510">
        <v>65.52</v>
      </c>
      <c r="M8510">
        <f t="shared" si="1056"/>
        <v>13.054060633953993</v>
      </c>
      <c r="N8510" s="3">
        <f t="shared" si="1063"/>
        <v>354.41716666668816</v>
      </c>
      <c r="O8510" s="1" t="s">
        <v>3795</v>
      </c>
      <c r="P8510">
        <v>0.2</v>
      </c>
      <c r="Q8510">
        <f t="shared" si="1057"/>
        <v>0.41666666666666669</v>
      </c>
      <c r="R8510" t="str">
        <f t="shared" si="1058"/>
        <v/>
      </c>
      <c r="S8510">
        <f t="shared" si="1059"/>
        <v>15.387126020606509</v>
      </c>
      <c r="T8510">
        <f t="shared" si="1060"/>
        <v>7.8987725830473474</v>
      </c>
      <c r="U8510">
        <f t="shared" si="1061"/>
        <v>13.054060633953993</v>
      </c>
      <c r="V8510">
        <f t="shared" si="1062"/>
        <v>201.47153076038506</v>
      </c>
    </row>
    <row r="8511" spans="1:22" x14ac:dyDescent="0.35">
      <c r="A8511">
        <v>1999</v>
      </c>
      <c r="B8511">
        <v>12</v>
      </c>
      <c r="C8511">
        <v>21</v>
      </c>
      <c r="D8511">
        <v>11</v>
      </c>
      <c r="E8511">
        <v>30</v>
      </c>
      <c r="F8511">
        <v>70</v>
      </c>
      <c r="G8511">
        <v>198</v>
      </c>
      <c r="H8511">
        <v>229</v>
      </c>
      <c r="I8511">
        <v>-1</v>
      </c>
      <c r="J8511">
        <v>-8</v>
      </c>
      <c r="K8511" s="1" t="s">
        <v>104</v>
      </c>
      <c r="L8511">
        <v>70.25</v>
      </c>
      <c r="M8511">
        <f t="shared" si="1056"/>
        <v>8.2248659156325079</v>
      </c>
      <c r="N8511" s="3">
        <f t="shared" si="1063"/>
        <v>354.45883333335485</v>
      </c>
      <c r="O8511" s="1" t="s">
        <v>3796</v>
      </c>
      <c r="P8511">
        <v>0.2</v>
      </c>
      <c r="Q8511">
        <f t="shared" si="1057"/>
        <v>0.45833333333333331</v>
      </c>
      <c r="R8511" t="str">
        <f t="shared" si="1058"/>
        <v/>
      </c>
      <c r="S8511">
        <f t="shared" si="1059"/>
        <v>9.7626673186466331</v>
      </c>
      <c r="T8511">
        <f t="shared" si="1060"/>
        <v>4.7854937257588173</v>
      </c>
      <c r="U8511">
        <f t="shared" si="1061"/>
        <v>8.2248659156325079</v>
      </c>
      <c r="V8511">
        <f t="shared" si="1062"/>
        <v>102.10307090466338</v>
      </c>
    </row>
    <row r="8512" spans="1:22" x14ac:dyDescent="0.35">
      <c r="A8512">
        <v>1999</v>
      </c>
      <c r="B8512">
        <v>12</v>
      </c>
      <c r="C8512">
        <v>21</v>
      </c>
      <c r="D8512">
        <v>12</v>
      </c>
      <c r="E8512">
        <v>30</v>
      </c>
      <c r="F8512">
        <v>0</v>
      </c>
      <c r="G8512">
        <v>128</v>
      </c>
      <c r="H8512">
        <v>128</v>
      </c>
      <c r="I8512">
        <v>-1</v>
      </c>
      <c r="J8512">
        <v>-8</v>
      </c>
      <c r="K8512">
        <v>4.7</v>
      </c>
      <c r="L8512">
        <v>72.52</v>
      </c>
      <c r="M8512">
        <f t="shared" si="1056"/>
        <v>3.1929276842944607</v>
      </c>
      <c r="N8512" s="3">
        <f t="shared" si="1063"/>
        <v>354.50050000002153</v>
      </c>
      <c r="O8512" s="1" t="s">
        <v>391</v>
      </c>
      <c r="P8512">
        <v>0.2</v>
      </c>
      <c r="Q8512">
        <f t="shared" si="1057"/>
        <v>0.5</v>
      </c>
      <c r="R8512" t="str">
        <f t="shared" si="1058"/>
        <v/>
      </c>
      <c r="S8512">
        <f t="shared" si="1059"/>
        <v>3.8934775099050816</v>
      </c>
      <c r="T8512">
        <f t="shared" si="1060"/>
        <v>1.6140867157800702</v>
      </c>
      <c r="U8512">
        <f t="shared" si="1061"/>
        <v>3.1929276842944607</v>
      </c>
      <c r="V8512">
        <f t="shared" si="1062"/>
        <v>51.531316982214719</v>
      </c>
    </row>
    <row r="8513" spans="1:22" x14ac:dyDescent="0.35">
      <c r="A8513">
        <v>1999</v>
      </c>
      <c r="B8513">
        <v>12</v>
      </c>
      <c r="C8513">
        <v>21</v>
      </c>
      <c r="D8513">
        <v>13</v>
      </c>
      <c r="E8513">
        <v>30</v>
      </c>
      <c r="F8513">
        <v>0</v>
      </c>
      <c r="G8513">
        <v>116</v>
      </c>
      <c r="H8513">
        <v>116</v>
      </c>
      <c r="I8513">
        <v>-2</v>
      </c>
      <c r="J8513">
        <v>-8</v>
      </c>
      <c r="K8513">
        <v>5</v>
      </c>
      <c r="L8513" s="1" t="s">
        <v>308</v>
      </c>
      <c r="M8513">
        <f t="shared" si="1056"/>
        <v>1.7121670887317726</v>
      </c>
      <c r="N8513" s="3">
        <f t="shared" si="1063"/>
        <v>354.54216666668822</v>
      </c>
      <c r="O8513" s="1" t="s">
        <v>1517</v>
      </c>
      <c r="P8513">
        <v>0.2</v>
      </c>
      <c r="Q8513">
        <f t="shared" si="1057"/>
        <v>0.54166666666666663</v>
      </c>
      <c r="R8513" t="str">
        <f t="shared" si="1058"/>
        <v/>
      </c>
      <c r="S8513">
        <f t="shared" si="1059"/>
        <v>2.3329912577057552</v>
      </c>
      <c r="T8513">
        <f t="shared" si="1060"/>
        <v>0.30781022005550368</v>
      </c>
      <c r="U8513">
        <f t="shared" si="1061"/>
        <v>1.7121670887317726</v>
      </c>
      <c r="V8513">
        <f t="shared" si="1062"/>
        <v>26.610434179340388</v>
      </c>
    </row>
    <row r="8514" spans="1:22" x14ac:dyDescent="0.35">
      <c r="A8514">
        <v>1999</v>
      </c>
      <c r="B8514">
        <v>12</v>
      </c>
      <c r="C8514">
        <v>21</v>
      </c>
      <c r="D8514">
        <v>14</v>
      </c>
      <c r="E8514">
        <v>30</v>
      </c>
      <c r="F8514">
        <v>0</v>
      </c>
      <c r="G8514">
        <v>10</v>
      </c>
      <c r="H8514">
        <v>10</v>
      </c>
      <c r="I8514">
        <v>-2</v>
      </c>
      <c r="J8514">
        <v>-8</v>
      </c>
      <c r="K8514" s="1" t="s">
        <v>99</v>
      </c>
      <c r="L8514">
        <v>70.400000000000006</v>
      </c>
      <c r="M8514">
        <f t="shared" si="1056"/>
        <v>-1.6749670809053938</v>
      </c>
      <c r="N8514" s="3">
        <f t="shared" si="1063"/>
        <v>354.5838333333549</v>
      </c>
      <c r="O8514" s="1" t="s">
        <v>593</v>
      </c>
      <c r="P8514">
        <v>0.2</v>
      </c>
      <c r="Q8514">
        <f t="shared" si="1057"/>
        <v>0.58333333333333337</v>
      </c>
      <c r="R8514" t="str">
        <f t="shared" si="1058"/>
        <v/>
      </c>
      <c r="S8514">
        <f t="shared" si="1059"/>
        <v>-1.6206427755011328</v>
      </c>
      <c r="T8514">
        <f t="shared" si="1060"/>
        <v>-1.7975510544278364</v>
      </c>
      <c r="U8514">
        <f t="shared" si="1061"/>
        <v>-1.6749670809053938</v>
      </c>
      <c r="V8514">
        <f t="shared" si="1062"/>
        <v>32.235074358771087</v>
      </c>
    </row>
    <row r="8515" spans="1:22" x14ac:dyDescent="0.35">
      <c r="A8515">
        <v>1999</v>
      </c>
      <c r="B8515">
        <v>12</v>
      </c>
      <c r="C8515">
        <v>21</v>
      </c>
      <c r="D8515">
        <v>15</v>
      </c>
      <c r="E8515">
        <v>30</v>
      </c>
      <c r="F8515">
        <v>40</v>
      </c>
      <c r="G8515">
        <v>65</v>
      </c>
      <c r="H8515">
        <v>72</v>
      </c>
      <c r="I8515">
        <v>-3</v>
      </c>
      <c r="J8515">
        <v>-8</v>
      </c>
      <c r="K8515">
        <v>4</v>
      </c>
      <c r="L8515" s="1" t="s">
        <v>370</v>
      </c>
      <c r="M8515">
        <f t="shared" si="1056"/>
        <v>9.7954497636063703E-2</v>
      </c>
      <c r="N8515" s="3">
        <f t="shared" si="1063"/>
        <v>354.62550000002159</v>
      </c>
      <c r="O8515" s="1" t="s">
        <v>3797</v>
      </c>
      <c r="P8515">
        <v>0.2</v>
      </c>
      <c r="Q8515">
        <f t="shared" si="1057"/>
        <v>0.625</v>
      </c>
      <c r="R8515" t="str">
        <f t="shared" si="1058"/>
        <v/>
      </c>
      <c r="S8515">
        <f t="shared" si="1059"/>
        <v>0.61417299673940429</v>
      </c>
      <c r="T8515">
        <f t="shared" si="1060"/>
        <v>-1.0550882372468922</v>
      </c>
      <c r="U8515">
        <f t="shared" si="1061"/>
        <v>9.7954497636063703E-2</v>
      </c>
      <c r="V8515">
        <f t="shared" si="1062"/>
        <v>27.207227316134745</v>
      </c>
    </row>
    <row r="8516" spans="1:22" x14ac:dyDescent="0.35">
      <c r="A8516">
        <v>1999</v>
      </c>
      <c r="B8516">
        <v>12</v>
      </c>
      <c r="C8516">
        <v>21</v>
      </c>
      <c r="D8516">
        <v>16</v>
      </c>
      <c r="E8516">
        <v>30</v>
      </c>
      <c r="F8516">
        <v>0</v>
      </c>
      <c r="G8516">
        <v>0</v>
      </c>
      <c r="H8516">
        <v>0</v>
      </c>
      <c r="I8516">
        <v>-4</v>
      </c>
      <c r="J8516">
        <v>-9</v>
      </c>
      <c r="K8516">
        <v>3.1</v>
      </c>
      <c r="L8516">
        <v>76.66</v>
      </c>
      <c r="M8516">
        <f t="shared" si="1056"/>
        <v>-4</v>
      </c>
      <c r="N8516" s="3">
        <f t="shared" si="1063"/>
        <v>354.66716666668827</v>
      </c>
      <c r="O8516">
        <v>0</v>
      </c>
      <c r="P8516">
        <v>0.2</v>
      </c>
      <c r="Q8516">
        <f t="shared" si="1057"/>
        <v>0.66666666666666663</v>
      </c>
      <c r="R8516" t="str">
        <f t="shared" si="1058"/>
        <v/>
      </c>
      <c r="S8516">
        <f t="shared" si="1059"/>
        <v>-4</v>
      </c>
      <c r="T8516">
        <f t="shared" si="1060"/>
        <v>-4</v>
      </c>
      <c r="U8516">
        <f t="shared" si="1061"/>
        <v>-4</v>
      </c>
      <c r="V8516">
        <f t="shared" si="1062"/>
        <v>0</v>
      </c>
    </row>
    <row r="8517" spans="1:22" x14ac:dyDescent="0.35">
      <c r="A8517">
        <v>1999</v>
      </c>
      <c r="B8517">
        <v>12</v>
      </c>
      <c r="C8517">
        <v>21</v>
      </c>
      <c r="D8517">
        <v>17</v>
      </c>
      <c r="E8517">
        <v>30</v>
      </c>
      <c r="F8517">
        <v>0</v>
      </c>
      <c r="G8517">
        <v>0</v>
      </c>
      <c r="H8517">
        <v>0</v>
      </c>
      <c r="I8517">
        <v>-5</v>
      </c>
      <c r="J8517">
        <v>-9</v>
      </c>
      <c r="K8517" s="1" t="s">
        <v>105</v>
      </c>
      <c r="L8517">
        <v>79.400000000000006</v>
      </c>
      <c r="M8517">
        <f t="shared" ref="M8517:M8580" si="1064">+I8517+O8517*EXP(-2.98-0.0471*K8517*1.7)+1*O8517/1000</f>
        <v>-5</v>
      </c>
      <c r="N8517" s="3">
        <f t="shared" si="1063"/>
        <v>354.70883333335496</v>
      </c>
      <c r="O8517">
        <v>0</v>
      </c>
      <c r="P8517">
        <v>0.2</v>
      </c>
      <c r="Q8517">
        <f t="shared" ref="Q8517:Q8580" si="1065">+D8517/24</f>
        <v>0.70833333333333337</v>
      </c>
      <c r="R8517" t="str">
        <f t="shared" ref="R8517:R8580" si="1066">+IF(O8517&gt;100,IF(I8517&gt;0,(S8517-M8517)/(S8517-T8517),""),"")</f>
        <v/>
      </c>
      <c r="S8517">
        <f t="shared" ref="S8517:S8580" si="1067">I8517+O8517*EXP(-2.81-0.0455*K8517*1.7)</f>
        <v>-5</v>
      </c>
      <c r="T8517">
        <f t="shared" ref="T8517:T8580" si="1068">I8517+O8517*EXP(-3.47-0.0594*K8517*1.7)+3*O8517/1000</f>
        <v>-5</v>
      </c>
      <c r="U8517">
        <f t="shared" ref="U8517:U8580" si="1069">+I8517+O8517*EXP(-2.98-0.0471*K8517*1.7)+1*O8517/1000</f>
        <v>-5</v>
      </c>
      <c r="V8517">
        <f t="shared" ref="V8517:V8580" si="1070">+IF((SIN(23.45*PI()/180*SIN(2*PI()*(284+N8517)/365.25))*SIN($F$2*PI()/180)*COS($AU$2*PI()/180)+SIN(23.45*PI()/180*SIN(2*PI()*(284+N8517)/365.25))*COS($F$2*PI()/180)*SIN($AU$2*PI()/180)*COS($AV$2*PI()/180)+COS(23.45*PI()/180*SIN(2*PI()*(284+N8517)/365.25))*COS($F$2*PI()/180)*COS($AU$2*PI()/180)*COS(Q8517*2*PI()-PI())-COS(23.45*PI()/180*SIN(2*PI()*(284+N8517)/365.25))*SIN($F$2*PI()/180)*SIN($AU$2*PI()/180)*COS($AV$2*PI()/180)*COS(Q8517*2*PI()-PI())-COS(23.45*PI()/180*SIN(2*PI()*(284+N8517)/365.25))*SIN($AU$2*PI()/180)*SIN($AV$2*PI()/180)*SIN(Q8517*2*PI()-PI()))&gt;0,(F8518+F8517)*COS(ACOS(SIN(23.45*PI()/180*SIN(2*PI()*(284+N8517)/365.25))*SIN($F$2*PI()/180)*COS($AU$2*PI()/180)+SIN(23.45*PI()/180*SIN(2*PI()*(284+N8517)/365.25))*COS($F$2*PI()/180)*SIN($AU$2*PI()/180)*COS($AV$2*PI()/180)+COS(23.45*PI()/180*SIN(2*PI()*(284+N8517)/365.25))*COS($F$2*PI()/180)*COS($AU$2*PI()/180)*COS(Q8517*2*PI()-PI())-COS(23.45*PI()/180*SIN(2*PI()*(284+N8517)/365.25))*SIN($F$2*PI()/180)*SIN($AU$2*PI()/180)*COS($AV$2*PI()/180)*COS(Q8517*2*PI()-PI())-COS(23.45*PI()/180*SIN(2*PI()*(284+N8517)/365.25))*SIN($AU$2*PI()/180)*SIN($AV$2*PI()/180)*SIN(Q8517*2*PI()-PI())))/2+(G8518+G8517)*(1+COS($AU$2))/4+(H8518+H8517)*P8517*(1-COS($AU$2))/4,(G8518+G8517)*(1+COS($AU$2))/4+(H8518+H8517)*P8517*(1-COS($AU$2))/4)</f>
        <v>0</v>
      </c>
    </row>
    <row r="8518" spans="1:22" x14ac:dyDescent="0.35">
      <c r="A8518">
        <v>1999</v>
      </c>
      <c r="B8518">
        <v>12</v>
      </c>
      <c r="C8518">
        <v>21</v>
      </c>
      <c r="D8518">
        <v>18</v>
      </c>
      <c r="E8518">
        <v>30</v>
      </c>
      <c r="F8518">
        <v>0</v>
      </c>
      <c r="G8518">
        <v>0</v>
      </c>
      <c r="H8518">
        <v>0</v>
      </c>
      <c r="I8518">
        <v>-6</v>
      </c>
      <c r="J8518">
        <v>-10</v>
      </c>
      <c r="K8518">
        <v>2.6</v>
      </c>
      <c r="L8518">
        <v>83.81</v>
      </c>
      <c r="M8518">
        <f t="shared" si="1064"/>
        <v>-6</v>
      </c>
      <c r="N8518" s="3">
        <f t="shared" ref="N8518:N8581" si="1071">+N8517+1/24</f>
        <v>354.75050000002165</v>
      </c>
      <c r="O8518">
        <v>0</v>
      </c>
      <c r="P8518">
        <v>0.2</v>
      </c>
      <c r="Q8518">
        <f t="shared" si="1065"/>
        <v>0.75</v>
      </c>
      <c r="R8518" t="str">
        <f t="shared" si="1066"/>
        <v/>
      </c>
      <c r="S8518">
        <f t="shared" si="1067"/>
        <v>-6</v>
      </c>
      <c r="T8518">
        <f t="shared" si="1068"/>
        <v>-6</v>
      </c>
      <c r="U8518">
        <f t="shared" si="1069"/>
        <v>-6</v>
      </c>
      <c r="V8518">
        <f t="shared" si="1070"/>
        <v>0</v>
      </c>
    </row>
    <row r="8519" spans="1:22" x14ac:dyDescent="0.35">
      <c r="A8519">
        <v>1999</v>
      </c>
      <c r="B8519">
        <v>12</v>
      </c>
      <c r="C8519">
        <v>21</v>
      </c>
      <c r="D8519">
        <v>19</v>
      </c>
      <c r="E8519">
        <v>30</v>
      </c>
      <c r="F8519">
        <v>0</v>
      </c>
      <c r="G8519">
        <v>0</v>
      </c>
      <c r="H8519">
        <v>0</v>
      </c>
      <c r="I8519">
        <v>-6</v>
      </c>
      <c r="J8519">
        <v>-10</v>
      </c>
      <c r="K8519">
        <v>2.1</v>
      </c>
      <c r="L8519">
        <v>81.11</v>
      </c>
      <c r="M8519">
        <f t="shared" si="1064"/>
        <v>-6</v>
      </c>
      <c r="N8519" s="3">
        <f t="shared" si="1071"/>
        <v>354.79216666668833</v>
      </c>
      <c r="O8519">
        <v>0</v>
      </c>
      <c r="P8519">
        <v>0.2</v>
      </c>
      <c r="Q8519">
        <f t="shared" si="1065"/>
        <v>0.79166666666666663</v>
      </c>
      <c r="R8519" t="str">
        <f t="shared" si="1066"/>
        <v/>
      </c>
      <c r="S8519">
        <f t="shared" si="1067"/>
        <v>-6</v>
      </c>
      <c r="T8519">
        <f t="shared" si="1068"/>
        <v>-6</v>
      </c>
      <c r="U8519">
        <f t="shared" si="1069"/>
        <v>-6</v>
      </c>
      <c r="V8519">
        <f t="shared" si="1070"/>
        <v>0</v>
      </c>
    </row>
    <row r="8520" spans="1:22" x14ac:dyDescent="0.35">
      <c r="A8520">
        <v>1999</v>
      </c>
      <c r="B8520">
        <v>12</v>
      </c>
      <c r="C8520">
        <v>21</v>
      </c>
      <c r="D8520">
        <v>20</v>
      </c>
      <c r="E8520">
        <v>30</v>
      </c>
      <c r="F8520">
        <v>0</v>
      </c>
      <c r="G8520">
        <v>0</v>
      </c>
      <c r="H8520">
        <v>0</v>
      </c>
      <c r="I8520">
        <v>-6</v>
      </c>
      <c r="J8520">
        <v>-11</v>
      </c>
      <c r="K8520" s="1" t="s">
        <v>94</v>
      </c>
      <c r="L8520">
        <v>84.7</v>
      </c>
      <c r="M8520">
        <f t="shared" si="1064"/>
        <v>-6</v>
      </c>
      <c r="N8520" s="3">
        <f t="shared" si="1071"/>
        <v>354.83383333335502</v>
      </c>
      <c r="O8520">
        <v>0</v>
      </c>
      <c r="P8520">
        <v>0.2</v>
      </c>
      <c r="Q8520">
        <f t="shared" si="1065"/>
        <v>0.83333333333333337</v>
      </c>
      <c r="R8520" t="str">
        <f t="shared" si="1066"/>
        <v/>
      </c>
      <c r="S8520">
        <f t="shared" si="1067"/>
        <v>-6</v>
      </c>
      <c r="T8520">
        <f t="shared" si="1068"/>
        <v>-6</v>
      </c>
      <c r="U8520">
        <f t="shared" si="1069"/>
        <v>-6</v>
      </c>
      <c r="V8520">
        <f t="shared" si="1070"/>
        <v>0</v>
      </c>
    </row>
    <row r="8521" spans="1:22" x14ac:dyDescent="0.35">
      <c r="A8521">
        <v>1999</v>
      </c>
      <c r="B8521">
        <v>12</v>
      </c>
      <c r="C8521">
        <v>21</v>
      </c>
      <c r="D8521">
        <v>21</v>
      </c>
      <c r="E8521">
        <v>30</v>
      </c>
      <c r="F8521">
        <v>0</v>
      </c>
      <c r="G8521">
        <v>0</v>
      </c>
      <c r="H8521">
        <v>0</v>
      </c>
      <c r="I8521">
        <v>-7</v>
      </c>
      <c r="J8521">
        <v>-11</v>
      </c>
      <c r="K8521">
        <v>0.5</v>
      </c>
      <c r="L8521">
        <v>81.7</v>
      </c>
      <c r="M8521">
        <f t="shared" si="1064"/>
        <v>-7</v>
      </c>
      <c r="N8521" s="3">
        <f t="shared" si="1071"/>
        <v>354.8755000000217</v>
      </c>
      <c r="O8521">
        <v>0</v>
      </c>
      <c r="P8521">
        <v>0.2</v>
      </c>
      <c r="Q8521">
        <f t="shared" si="1065"/>
        <v>0.875</v>
      </c>
      <c r="R8521" t="str">
        <f t="shared" si="1066"/>
        <v/>
      </c>
      <c r="S8521">
        <f t="shared" si="1067"/>
        <v>-7</v>
      </c>
      <c r="T8521">
        <f t="shared" si="1068"/>
        <v>-7</v>
      </c>
      <c r="U8521">
        <f t="shared" si="1069"/>
        <v>-7</v>
      </c>
      <c r="V8521">
        <f t="shared" si="1070"/>
        <v>0</v>
      </c>
    </row>
    <row r="8522" spans="1:22" x14ac:dyDescent="0.35">
      <c r="A8522">
        <v>1999</v>
      </c>
      <c r="B8522">
        <v>12</v>
      </c>
      <c r="C8522">
        <v>21</v>
      </c>
      <c r="D8522">
        <v>22</v>
      </c>
      <c r="E8522">
        <v>30</v>
      </c>
      <c r="F8522">
        <v>0</v>
      </c>
      <c r="G8522">
        <v>0</v>
      </c>
      <c r="H8522">
        <v>0</v>
      </c>
      <c r="I8522">
        <v>-8</v>
      </c>
      <c r="J8522">
        <v>-12</v>
      </c>
      <c r="K8522">
        <v>0.5</v>
      </c>
      <c r="L8522" s="1" t="s">
        <v>295</v>
      </c>
      <c r="M8522">
        <f t="shared" si="1064"/>
        <v>-8</v>
      </c>
      <c r="N8522" s="3">
        <f t="shared" si="1071"/>
        <v>354.91716666668839</v>
      </c>
      <c r="O8522">
        <v>0</v>
      </c>
      <c r="P8522">
        <v>0.2</v>
      </c>
      <c r="Q8522">
        <f t="shared" si="1065"/>
        <v>0.91666666666666663</v>
      </c>
      <c r="R8522" t="str">
        <f t="shared" si="1066"/>
        <v/>
      </c>
      <c r="S8522">
        <f t="shared" si="1067"/>
        <v>-8</v>
      </c>
      <c r="T8522">
        <f t="shared" si="1068"/>
        <v>-8</v>
      </c>
      <c r="U8522">
        <f t="shared" si="1069"/>
        <v>-8</v>
      </c>
      <c r="V8522">
        <f t="shared" si="1070"/>
        <v>0</v>
      </c>
    </row>
    <row r="8523" spans="1:22" x14ac:dyDescent="0.35">
      <c r="A8523">
        <v>1999</v>
      </c>
      <c r="B8523">
        <v>12</v>
      </c>
      <c r="C8523">
        <v>21</v>
      </c>
      <c r="D8523">
        <v>23</v>
      </c>
      <c r="E8523">
        <v>30</v>
      </c>
      <c r="F8523">
        <v>0</v>
      </c>
      <c r="G8523">
        <v>0</v>
      </c>
      <c r="H8523">
        <v>0</v>
      </c>
      <c r="I8523">
        <v>-9</v>
      </c>
      <c r="J8523">
        <v>-12</v>
      </c>
      <c r="K8523">
        <v>0.9</v>
      </c>
      <c r="L8523" s="1" t="s">
        <v>371</v>
      </c>
      <c r="M8523">
        <f t="shared" si="1064"/>
        <v>-9</v>
      </c>
      <c r="N8523" s="3">
        <f t="shared" si="1071"/>
        <v>354.95883333335507</v>
      </c>
      <c r="O8523">
        <v>0</v>
      </c>
      <c r="P8523">
        <v>0.2</v>
      </c>
      <c r="Q8523">
        <f t="shared" si="1065"/>
        <v>0.95833333333333337</v>
      </c>
      <c r="R8523" t="str">
        <f t="shared" si="1066"/>
        <v/>
      </c>
      <c r="S8523">
        <f t="shared" si="1067"/>
        <v>-9</v>
      </c>
      <c r="T8523">
        <f t="shared" si="1068"/>
        <v>-9</v>
      </c>
      <c r="U8523">
        <f t="shared" si="1069"/>
        <v>-9</v>
      </c>
      <c r="V8523">
        <f t="shared" si="1070"/>
        <v>0</v>
      </c>
    </row>
    <row r="8524" spans="1:22" x14ac:dyDescent="0.35">
      <c r="A8524">
        <v>1999</v>
      </c>
      <c r="B8524">
        <v>12</v>
      </c>
      <c r="C8524">
        <v>22</v>
      </c>
      <c r="D8524">
        <v>0</v>
      </c>
      <c r="E8524">
        <v>30</v>
      </c>
      <c r="F8524">
        <v>0</v>
      </c>
      <c r="G8524">
        <v>0</v>
      </c>
      <c r="H8524">
        <v>0</v>
      </c>
      <c r="I8524">
        <v>-9</v>
      </c>
      <c r="J8524">
        <v>-13</v>
      </c>
      <c r="K8524">
        <v>1.6</v>
      </c>
      <c r="L8524">
        <v>86.64</v>
      </c>
      <c r="M8524">
        <f t="shared" si="1064"/>
        <v>-9</v>
      </c>
      <c r="N8524" s="3">
        <f t="shared" si="1071"/>
        <v>355.00050000002176</v>
      </c>
      <c r="O8524">
        <v>0</v>
      </c>
      <c r="P8524">
        <v>0.2</v>
      </c>
      <c r="Q8524">
        <f t="shared" si="1065"/>
        <v>0</v>
      </c>
      <c r="R8524" t="str">
        <f t="shared" si="1066"/>
        <v/>
      </c>
      <c r="S8524">
        <f t="shared" si="1067"/>
        <v>-9</v>
      </c>
      <c r="T8524">
        <f t="shared" si="1068"/>
        <v>-9</v>
      </c>
      <c r="U8524">
        <f t="shared" si="1069"/>
        <v>-9</v>
      </c>
      <c r="V8524">
        <f t="shared" si="1070"/>
        <v>0</v>
      </c>
    </row>
    <row r="8525" spans="1:22" x14ac:dyDescent="0.35">
      <c r="A8525">
        <v>1999</v>
      </c>
      <c r="B8525">
        <v>12</v>
      </c>
      <c r="C8525">
        <v>22</v>
      </c>
      <c r="D8525">
        <v>1</v>
      </c>
      <c r="E8525">
        <v>30</v>
      </c>
      <c r="F8525">
        <v>0</v>
      </c>
      <c r="G8525">
        <v>0</v>
      </c>
      <c r="H8525">
        <v>0</v>
      </c>
      <c r="I8525">
        <v>-9</v>
      </c>
      <c r="J8525">
        <v>-14</v>
      </c>
      <c r="K8525">
        <v>2.1</v>
      </c>
      <c r="L8525">
        <v>75.19</v>
      </c>
      <c r="M8525">
        <f t="shared" si="1064"/>
        <v>-9</v>
      </c>
      <c r="N8525" s="3">
        <f t="shared" si="1071"/>
        <v>355.04216666668844</v>
      </c>
      <c r="O8525">
        <v>0</v>
      </c>
      <c r="P8525">
        <v>0.2</v>
      </c>
      <c r="Q8525">
        <f t="shared" si="1065"/>
        <v>4.1666666666666664E-2</v>
      </c>
      <c r="R8525" t="str">
        <f t="shared" si="1066"/>
        <v/>
      </c>
      <c r="S8525">
        <f t="shared" si="1067"/>
        <v>-9</v>
      </c>
      <c r="T8525">
        <f t="shared" si="1068"/>
        <v>-9</v>
      </c>
      <c r="U8525">
        <f t="shared" si="1069"/>
        <v>-9</v>
      </c>
      <c r="V8525">
        <f t="shared" si="1070"/>
        <v>0</v>
      </c>
    </row>
    <row r="8526" spans="1:22" x14ac:dyDescent="0.35">
      <c r="A8526">
        <v>1999</v>
      </c>
      <c r="B8526">
        <v>12</v>
      </c>
      <c r="C8526">
        <v>22</v>
      </c>
      <c r="D8526">
        <v>2</v>
      </c>
      <c r="E8526">
        <v>30</v>
      </c>
      <c r="F8526">
        <v>0</v>
      </c>
      <c r="G8526">
        <v>0</v>
      </c>
      <c r="H8526">
        <v>0</v>
      </c>
      <c r="I8526">
        <v>-9</v>
      </c>
      <c r="J8526">
        <v>-15</v>
      </c>
      <c r="K8526" s="1" t="s">
        <v>92</v>
      </c>
      <c r="L8526" s="1" t="s">
        <v>372</v>
      </c>
      <c r="M8526">
        <f t="shared" si="1064"/>
        <v>-9</v>
      </c>
      <c r="N8526" s="3">
        <f t="shared" si="1071"/>
        <v>355.08383333335513</v>
      </c>
      <c r="O8526">
        <v>0</v>
      </c>
      <c r="P8526">
        <v>0.2</v>
      </c>
      <c r="Q8526">
        <f t="shared" si="1065"/>
        <v>8.3333333333333329E-2</v>
      </c>
      <c r="R8526" t="str">
        <f t="shared" si="1066"/>
        <v/>
      </c>
      <c r="S8526">
        <f t="shared" si="1067"/>
        <v>-9</v>
      </c>
      <c r="T8526">
        <f t="shared" si="1068"/>
        <v>-9</v>
      </c>
      <c r="U8526">
        <f t="shared" si="1069"/>
        <v>-9</v>
      </c>
      <c r="V8526">
        <f t="shared" si="1070"/>
        <v>0</v>
      </c>
    </row>
    <row r="8527" spans="1:22" x14ac:dyDescent="0.35">
      <c r="A8527">
        <v>1999</v>
      </c>
      <c r="B8527">
        <v>12</v>
      </c>
      <c r="C8527">
        <v>22</v>
      </c>
      <c r="D8527">
        <v>3</v>
      </c>
      <c r="E8527">
        <v>30</v>
      </c>
      <c r="F8527">
        <v>0</v>
      </c>
      <c r="G8527">
        <v>0</v>
      </c>
      <c r="H8527">
        <v>0</v>
      </c>
      <c r="I8527">
        <v>-8</v>
      </c>
      <c r="J8527">
        <v>-16</v>
      </c>
      <c r="K8527" s="1" t="s">
        <v>92</v>
      </c>
      <c r="L8527">
        <v>64.84</v>
      </c>
      <c r="M8527">
        <f t="shared" si="1064"/>
        <v>-8</v>
      </c>
      <c r="N8527" s="3">
        <f t="shared" si="1071"/>
        <v>355.12550000002182</v>
      </c>
      <c r="O8527">
        <v>0</v>
      </c>
      <c r="P8527">
        <v>0.2</v>
      </c>
      <c r="Q8527">
        <f t="shared" si="1065"/>
        <v>0.125</v>
      </c>
      <c r="R8527" t="str">
        <f t="shared" si="1066"/>
        <v/>
      </c>
      <c r="S8527">
        <f t="shared" si="1067"/>
        <v>-8</v>
      </c>
      <c r="T8527">
        <f t="shared" si="1068"/>
        <v>-8</v>
      </c>
      <c r="U8527">
        <f t="shared" si="1069"/>
        <v>-8</v>
      </c>
      <c r="V8527">
        <f t="shared" si="1070"/>
        <v>0</v>
      </c>
    </row>
    <row r="8528" spans="1:22" x14ac:dyDescent="0.35">
      <c r="A8528">
        <v>1999</v>
      </c>
      <c r="B8528">
        <v>12</v>
      </c>
      <c r="C8528">
        <v>22</v>
      </c>
      <c r="D8528">
        <v>4</v>
      </c>
      <c r="E8528">
        <v>30</v>
      </c>
      <c r="F8528">
        <v>0</v>
      </c>
      <c r="G8528">
        <v>0</v>
      </c>
      <c r="H8528">
        <v>0</v>
      </c>
      <c r="I8528">
        <v>-8</v>
      </c>
      <c r="J8528">
        <v>-17</v>
      </c>
      <c r="K8528" s="1" t="s">
        <v>100</v>
      </c>
      <c r="L8528">
        <v>55.6</v>
      </c>
      <c r="M8528">
        <f t="shared" si="1064"/>
        <v>-8</v>
      </c>
      <c r="N8528" s="3">
        <f t="shared" si="1071"/>
        <v>355.1671666666885</v>
      </c>
      <c r="O8528">
        <v>0</v>
      </c>
      <c r="P8528">
        <v>0.2</v>
      </c>
      <c r="Q8528">
        <f t="shared" si="1065"/>
        <v>0.16666666666666666</v>
      </c>
      <c r="R8528" t="str">
        <f t="shared" si="1066"/>
        <v/>
      </c>
      <c r="S8528">
        <f t="shared" si="1067"/>
        <v>-8</v>
      </c>
      <c r="T8528">
        <f t="shared" si="1068"/>
        <v>-8</v>
      </c>
      <c r="U8528">
        <f t="shared" si="1069"/>
        <v>-8</v>
      </c>
      <c r="V8528">
        <f t="shared" si="1070"/>
        <v>0</v>
      </c>
    </row>
    <row r="8529" spans="1:22" x14ac:dyDescent="0.35">
      <c r="A8529">
        <v>1999</v>
      </c>
      <c r="B8529">
        <v>12</v>
      </c>
      <c r="C8529">
        <v>22</v>
      </c>
      <c r="D8529">
        <v>5</v>
      </c>
      <c r="E8529">
        <v>30</v>
      </c>
      <c r="F8529">
        <v>0</v>
      </c>
      <c r="G8529">
        <v>0</v>
      </c>
      <c r="H8529">
        <v>0</v>
      </c>
      <c r="I8529">
        <v>-7</v>
      </c>
      <c r="J8529">
        <v>-17</v>
      </c>
      <c r="K8529" s="1" t="s">
        <v>100</v>
      </c>
      <c r="L8529">
        <v>51.71</v>
      </c>
      <c r="M8529">
        <f t="shared" si="1064"/>
        <v>-7</v>
      </c>
      <c r="N8529" s="3">
        <f t="shared" si="1071"/>
        <v>355.20883333335519</v>
      </c>
      <c r="O8529">
        <v>0</v>
      </c>
      <c r="P8529">
        <v>0.2</v>
      </c>
      <c r="Q8529">
        <f t="shared" si="1065"/>
        <v>0.20833333333333334</v>
      </c>
      <c r="R8529" t="str">
        <f t="shared" si="1066"/>
        <v/>
      </c>
      <c r="S8529">
        <f t="shared" si="1067"/>
        <v>-7</v>
      </c>
      <c r="T8529">
        <f t="shared" si="1068"/>
        <v>-7</v>
      </c>
      <c r="U8529">
        <f t="shared" si="1069"/>
        <v>-7</v>
      </c>
      <c r="V8529">
        <f t="shared" si="1070"/>
        <v>0</v>
      </c>
    </row>
    <row r="8530" spans="1:22" x14ac:dyDescent="0.35">
      <c r="A8530">
        <v>1999</v>
      </c>
      <c r="B8530">
        <v>12</v>
      </c>
      <c r="C8530">
        <v>22</v>
      </c>
      <c r="D8530">
        <v>6</v>
      </c>
      <c r="E8530">
        <v>30</v>
      </c>
      <c r="F8530">
        <v>0</v>
      </c>
      <c r="G8530">
        <v>0</v>
      </c>
      <c r="H8530">
        <v>0</v>
      </c>
      <c r="I8530">
        <v>-6</v>
      </c>
      <c r="J8530">
        <v>-16</v>
      </c>
      <c r="K8530" s="1" t="s">
        <v>100</v>
      </c>
      <c r="L8530">
        <v>51.97</v>
      </c>
      <c r="M8530">
        <f t="shared" si="1064"/>
        <v>-6</v>
      </c>
      <c r="N8530" s="3">
        <f t="shared" si="1071"/>
        <v>355.25050000002187</v>
      </c>
      <c r="O8530">
        <v>0</v>
      </c>
      <c r="P8530">
        <v>0.2</v>
      </c>
      <c r="Q8530">
        <f t="shared" si="1065"/>
        <v>0.25</v>
      </c>
      <c r="R8530" t="str">
        <f t="shared" si="1066"/>
        <v/>
      </c>
      <c r="S8530">
        <f t="shared" si="1067"/>
        <v>-6</v>
      </c>
      <c r="T8530">
        <f t="shared" si="1068"/>
        <v>-6</v>
      </c>
      <c r="U8530">
        <f t="shared" si="1069"/>
        <v>-6</v>
      </c>
      <c r="V8530">
        <f t="shared" si="1070"/>
        <v>1.9007452985243134</v>
      </c>
    </row>
    <row r="8531" spans="1:22" x14ac:dyDescent="0.35">
      <c r="A8531">
        <v>1999</v>
      </c>
      <c r="B8531">
        <v>12</v>
      </c>
      <c r="C8531">
        <v>22</v>
      </c>
      <c r="D8531">
        <v>7</v>
      </c>
      <c r="E8531">
        <v>30</v>
      </c>
      <c r="F8531">
        <v>0</v>
      </c>
      <c r="G8531">
        <v>9</v>
      </c>
      <c r="H8531">
        <v>9</v>
      </c>
      <c r="I8531">
        <v>-5</v>
      </c>
      <c r="J8531">
        <v>-15</v>
      </c>
      <c r="K8531" s="1" t="s">
        <v>114</v>
      </c>
      <c r="L8531">
        <v>52.6</v>
      </c>
      <c r="M8531">
        <f t="shared" si="1064"/>
        <v>-4.6607541113277513</v>
      </c>
      <c r="N8531" s="3">
        <f t="shared" si="1071"/>
        <v>355.29216666668856</v>
      </c>
      <c r="O8531" s="1" t="s">
        <v>555</v>
      </c>
      <c r="P8531">
        <v>0.2</v>
      </c>
      <c r="Q8531">
        <f t="shared" si="1065"/>
        <v>0.29166666666666669</v>
      </c>
      <c r="R8531" t="str">
        <f t="shared" si="1066"/>
        <v/>
      </c>
      <c r="S8531">
        <f t="shared" si="1067"/>
        <v>-4.6045268918389732</v>
      </c>
      <c r="T8531">
        <f t="shared" si="1068"/>
        <v>-4.784475236587622</v>
      </c>
      <c r="U8531">
        <f t="shared" si="1069"/>
        <v>-4.6607541113277513</v>
      </c>
      <c r="V8531">
        <f t="shared" si="1070"/>
        <v>37.397708114364647</v>
      </c>
    </row>
    <row r="8532" spans="1:22" x14ac:dyDescent="0.35">
      <c r="A8532">
        <v>1999</v>
      </c>
      <c r="B8532">
        <v>12</v>
      </c>
      <c r="C8532">
        <v>22</v>
      </c>
      <c r="D8532">
        <v>8</v>
      </c>
      <c r="E8532">
        <v>30</v>
      </c>
      <c r="F8532">
        <v>161</v>
      </c>
      <c r="G8532">
        <v>68</v>
      </c>
      <c r="H8532">
        <v>96</v>
      </c>
      <c r="I8532">
        <v>-3</v>
      </c>
      <c r="J8532">
        <v>-13</v>
      </c>
      <c r="K8532">
        <v>4.2</v>
      </c>
      <c r="L8532">
        <v>53.96</v>
      </c>
      <c r="M8532">
        <f t="shared" si="1064"/>
        <v>2.7195693643552445</v>
      </c>
      <c r="N8532" s="3">
        <f t="shared" si="1071"/>
        <v>355.33383333335524</v>
      </c>
      <c r="O8532" s="1" t="s">
        <v>3798</v>
      </c>
      <c r="P8532">
        <v>0.2</v>
      </c>
      <c r="Q8532">
        <f t="shared" si="1065"/>
        <v>0.33333333333333331</v>
      </c>
      <c r="R8532" t="str">
        <f t="shared" si="1066"/>
        <v/>
      </c>
      <c r="S8532">
        <f t="shared" si="1067"/>
        <v>3.6734193379405555</v>
      </c>
      <c r="T8532">
        <f t="shared" si="1068"/>
        <v>0.58346684329445886</v>
      </c>
      <c r="U8532">
        <f t="shared" si="1069"/>
        <v>2.7195693643552445</v>
      </c>
      <c r="V8532">
        <f t="shared" si="1070"/>
        <v>78.289708757567837</v>
      </c>
    </row>
    <row r="8533" spans="1:22" x14ac:dyDescent="0.35">
      <c r="A8533">
        <v>1999</v>
      </c>
      <c r="B8533">
        <v>12</v>
      </c>
      <c r="C8533">
        <v>22</v>
      </c>
      <c r="D8533">
        <v>9</v>
      </c>
      <c r="E8533">
        <v>30</v>
      </c>
      <c r="F8533">
        <v>7</v>
      </c>
      <c r="G8533">
        <v>110</v>
      </c>
      <c r="H8533">
        <v>112</v>
      </c>
      <c r="I8533">
        <v>-2</v>
      </c>
      <c r="J8533">
        <v>-12</v>
      </c>
      <c r="K8533">
        <v>5.5</v>
      </c>
      <c r="L8533">
        <v>50.72</v>
      </c>
      <c r="M8533">
        <f t="shared" si="1064"/>
        <v>1.5601615596647609</v>
      </c>
      <c r="N8533" s="3">
        <f t="shared" si="1071"/>
        <v>355.37550000002193</v>
      </c>
      <c r="O8533" s="1" t="s">
        <v>3799</v>
      </c>
      <c r="P8533">
        <v>0.2</v>
      </c>
      <c r="Q8533">
        <f t="shared" si="1065"/>
        <v>0.375</v>
      </c>
      <c r="R8533" t="str">
        <f t="shared" si="1066"/>
        <v/>
      </c>
      <c r="S8533">
        <f t="shared" si="1067"/>
        <v>2.156373851793699</v>
      </c>
      <c r="T8533">
        <f t="shared" si="1068"/>
        <v>0.20334446778197207</v>
      </c>
      <c r="U8533">
        <f t="shared" si="1069"/>
        <v>1.5601615596647609</v>
      </c>
      <c r="V8533">
        <f t="shared" si="1070"/>
        <v>81.625720487313714</v>
      </c>
    </row>
    <row r="8534" spans="1:22" x14ac:dyDescent="0.35">
      <c r="A8534">
        <v>1999</v>
      </c>
      <c r="B8534">
        <v>12</v>
      </c>
      <c r="C8534">
        <v>22</v>
      </c>
      <c r="D8534">
        <v>10</v>
      </c>
      <c r="E8534">
        <v>30</v>
      </c>
      <c r="F8534">
        <v>57</v>
      </c>
      <c r="G8534">
        <v>170</v>
      </c>
      <c r="H8534">
        <v>192</v>
      </c>
      <c r="I8534">
        <v>0</v>
      </c>
      <c r="J8534">
        <v>-11</v>
      </c>
      <c r="K8534">
        <v>5.7</v>
      </c>
      <c r="L8534">
        <v>50.19</v>
      </c>
      <c r="M8534">
        <f t="shared" si="1064"/>
        <v>6.7790939974702233</v>
      </c>
      <c r="N8534" s="3">
        <f t="shared" si="1071"/>
        <v>355.41716666668862</v>
      </c>
      <c r="O8534" s="1" t="s">
        <v>3800</v>
      </c>
      <c r="P8534">
        <v>0.2</v>
      </c>
      <c r="Q8534">
        <f t="shared" si="1065"/>
        <v>0.41666666666666669</v>
      </c>
      <c r="R8534" t="str">
        <f t="shared" si="1066"/>
        <v/>
      </c>
      <c r="S8534">
        <f t="shared" si="1067"/>
        <v>7.9148889016071093</v>
      </c>
      <c r="T8534">
        <f t="shared" si="1068"/>
        <v>4.1882512613302376</v>
      </c>
      <c r="U8534">
        <f t="shared" si="1069"/>
        <v>6.7790939974702233</v>
      </c>
      <c r="V8534">
        <f t="shared" si="1070"/>
        <v>133.80236396235074</v>
      </c>
    </row>
    <row r="8535" spans="1:22" x14ac:dyDescent="0.35">
      <c r="A8535">
        <v>1999</v>
      </c>
      <c r="B8535">
        <v>12</v>
      </c>
      <c r="C8535">
        <v>22</v>
      </c>
      <c r="D8535">
        <v>11</v>
      </c>
      <c r="E8535">
        <v>30</v>
      </c>
      <c r="F8535">
        <v>74</v>
      </c>
      <c r="G8535">
        <v>198</v>
      </c>
      <c r="H8535">
        <v>232</v>
      </c>
      <c r="I8535">
        <v>0</v>
      </c>
      <c r="J8535">
        <v>-11</v>
      </c>
      <c r="K8535">
        <v>5.4</v>
      </c>
      <c r="L8535">
        <v>49.8</v>
      </c>
      <c r="M8535">
        <f t="shared" si="1064"/>
        <v>8.4631873970244982</v>
      </c>
      <c r="N8535" s="3">
        <f t="shared" si="1071"/>
        <v>355.4588333333553</v>
      </c>
      <c r="O8535" s="1" t="s">
        <v>3801</v>
      </c>
      <c r="P8535">
        <v>0.2</v>
      </c>
      <c r="Q8535">
        <f t="shared" si="1065"/>
        <v>0.45833333333333331</v>
      </c>
      <c r="R8535" t="str">
        <f t="shared" si="1066"/>
        <v/>
      </c>
      <c r="S8535">
        <f t="shared" si="1067"/>
        <v>9.8801494537761165</v>
      </c>
      <c r="T8535">
        <f t="shared" si="1068"/>
        <v>5.2423915523724478</v>
      </c>
      <c r="U8535">
        <f t="shared" si="1069"/>
        <v>8.4631873970244982</v>
      </c>
      <c r="V8535">
        <f t="shared" si="1070"/>
        <v>182.35213368980627</v>
      </c>
    </row>
    <row r="8536" spans="1:22" x14ac:dyDescent="0.35">
      <c r="A8536">
        <v>1999</v>
      </c>
      <c r="B8536">
        <v>12</v>
      </c>
      <c r="C8536">
        <v>22</v>
      </c>
      <c r="D8536">
        <v>12</v>
      </c>
      <c r="E8536">
        <v>30</v>
      </c>
      <c r="F8536">
        <v>130</v>
      </c>
      <c r="G8536">
        <v>206</v>
      </c>
      <c r="H8536">
        <v>264</v>
      </c>
      <c r="I8536">
        <v>0</v>
      </c>
      <c r="J8536">
        <v>-10</v>
      </c>
      <c r="K8536">
        <v>5</v>
      </c>
      <c r="L8536">
        <v>49.42</v>
      </c>
      <c r="M8536">
        <f t="shared" si="1064"/>
        <v>10.793091730652451</v>
      </c>
      <c r="N8536" s="3">
        <f t="shared" si="1071"/>
        <v>355.50050000002199</v>
      </c>
      <c r="O8536" s="1" t="s">
        <v>3802</v>
      </c>
      <c r="P8536">
        <v>0.2</v>
      </c>
      <c r="Q8536">
        <f t="shared" si="1065"/>
        <v>0.5</v>
      </c>
      <c r="R8536" t="str">
        <f t="shared" si="1066"/>
        <v/>
      </c>
      <c r="S8536">
        <f t="shared" si="1067"/>
        <v>12.59813230242032</v>
      </c>
      <c r="T8536">
        <f t="shared" si="1068"/>
        <v>6.7099370277823329</v>
      </c>
      <c r="U8536">
        <f t="shared" si="1069"/>
        <v>10.793091730652451</v>
      </c>
      <c r="V8536">
        <f t="shared" si="1070"/>
        <v>268.97459383877202</v>
      </c>
    </row>
    <row r="8537" spans="1:22" x14ac:dyDescent="0.35">
      <c r="A8537">
        <v>1999</v>
      </c>
      <c r="B8537">
        <v>12</v>
      </c>
      <c r="C8537">
        <v>22</v>
      </c>
      <c r="D8537">
        <v>13</v>
      </c>
      <c r="E8537">
        <v>30</v>
      </c>
      <c r="F8537">
        <v>257</v>
      </c>
      <c r="G8537">
        <v>172</v>
      </c>
      <c r="H8537">
        <v>275</v>
      </c>
      <c r="I8537">
        <v>0</v>
      </c>
      <c r="J8537">
        <v>-9</v>
      </c>
      <c r="K8537">
        <v>4.3</v>
      </c>
      <c r="L8537">
        <v>52.59</v>
      </c>
      <c r="M8537">
        <f t="shared" si="1064"/>
        <v>13.974167869824425</v>
      </c>
      <c r="N8537" s="3">
        <f t="shared" si="1071"/>
        <v>355.54216666668867</v>
      </c>
      <c r="O8537" s="1" t="s">
        <v>3803</v>
      </c>
      <c r="P8537">
        <v>0.2</v>
      </c>
      <c r="Q8537">
        <f t="shared" si="1065"/>
        <v>0.54166666666666663</v>
      </c>
      <c r="R8537" t="str">
        <f t="shared" si="1066"/>
        <v/>
      </c>
      <c r="S8537">
        <f t="shared" si="1067"/>
        <v>16.305553434224166</v>
      </c>
      <c r="T8537">
        <f t="shared" si="1068"/>
        <v>8.7464121766777438</v>
      </c>
      <c r="U8537">
        <f t="shared" si="1069"/>
        <v>13.974167869824425</v>
      </c>
      <c r="V8537">
        <f t="shared" si="1070"/>
        <v>231.86535268659736</v>
      </c>
    </row>
    <row r="8538" spans="1:22" x14ac:dyDescent="0.35">
      <c r="A8538">
        <v>1999</v>
      </c>
      <c r="B8538">
        <v>12</v>
      </c>
      <c r="C8538">
        <v>22</v>
      </c>
      <c r="D8538">
        <v>14</v>
      </c>
      <c r="E8538">
        <v>30</v>
      </c>
      <c r="F8538">
        <v>101</v>
      </c>
      <c r="G8538">
        <v>129</v>
      </c>
      <c r="H8538">
        <v>160</v>
      </c>
      <c r="I8538">
        <v>0</v>
      </c>
      <c r="J8538">
        <v>-8</v>
      </c>
      <c r="K8538">
        <v>3.5</v>
      </c>
      <c r="L8538">
        <v>54.97</v>
      </c>
      <c r="M8538">
        <f t="shared" si="1064"/>
        <v>7.5650810261311552</v>
      </c>
      <c r="N8538" s="3">
        <f t="shared" si="1071"/>
        <v>355.58383333335536</v>
      </c>
      <c r="O8538" s="1" t="s">
        <v>3804</v>
      </c>
      <c r="P8538">
        <v>0.2</v>
      </c>
      <c r="Q8538">
        <f t="shared" si="1065"/>
        <v>0.58333333333333337</v>
      </c>
      <c r="R8538" t="str">
        <f t="shared" si="1066"/>
        <v/>
      </c>
      <c r="S8538">
        <f t="shared" si="1067"/>
        <v>8.8228134957034943</v>
      </c>
      <c r="T8538">
        <f t="shared" si="1068"/>
        <v>4.7744444826164685</v>
      </c>
      <c r="U8538">
        <f t="shared" si="1069"/>
        <v>7.5650810261311552</v>
      </c>
      <c r="V8538">
        <f t="shared" si="1070"/>
        <v>348.12189476747398</v>
      </c>
    </row>
    <row r="8539" spans="1:22" x14ac:dyDescent="0.35">
      <c r="A8539">
        <v>1999</v>
      </c>
      <c r="B8539">
        <v>12</v>
      </c>
      <c r="C8539">
        <v>22</v>
      </c>
      <c r="D8539">
        <v>15</v>
      </c>
      <c r="E8539">
        <v>30</v>
      </c>
      <c r="F8539">
        <v>657</v>
      </c>
      <c r="G8539">
        <v>44</v>
      </c>
      <c r="H8539">
        <v>158</v>
      </c>
      <c r="I8539">
        <v>0</v>
      </c>
      <c r="J8539">
        <v>-8</v>
      </c>
      <c r="K8539">
        <v>2.6</v>
      </c>
      <c r="L8539">
        <v>59.52</v>
      </c>
      <c r="M8539">
        <f t="shared" si="1064"/>
        <v>17.303241392037538</v>
      </c>
      <c r="N8539" s="3">
        <f t="shared" si="1071"/>
        <v>355.62550000002204</v>
      </c>
      <c r="O8539" s="1" t="s">
        <v>3805</v>
      </c>
      <c r="P8539">
        <v>0.2</v>
      </c>
      <c r="Q8539">
        <f t="shared" si="1065"/>
        <v>0.625</v>
      </c>
      <c r="R8539" t="str">
        <f t="shared" si="1066"/>
        <v/>
      </c>
      <c r="S8539">
        <f t="shared" si="1067"/>
        <v>20.166257044962631</v>
      </c>
      <c r="T8539">
        <f t="shared" si="1068"/>
        <v>11.030591782597163</v>
      </c>
      <c r="U8539">
        <f t="shared" si="1069"/>
        <v>17.303241392037538</v>
      </c>
      <c r="V8539">
        <f t="shared" si="1070"/>
        <v>230.62423962598726</v>
      </c>
    </row>
    <row r="8540" spans="1:22" x14ac:dyDescent="0.35">
      <c r="A8540">
        <v>1999</v>
      </c>
      <c r="B8540">
        <v>12</v>
      </c>
      <c r="C8540">
        <v>22</v>
      </c>
      <c r="D8540">
        <v>16</v>
      </c>
      <c r="E8540">
        <v>30</v>
      </c>
      <c r="F8540">
        <v>0</v>
      </c>
      <c r="G8540">
        <v>0</v>
      </c>
      <c r="H8540">
        <v>0</v>
      </c>
      <c r="I8540">
        <v>-1</v>
      </c>
      <c r="J8540">
        <v>-9</v>
      </c>
      <c r="K8540">
        <v>2.2000000000000002</v>
      </c>
      <c r="L8540">
        <v>61.64</v>
      </c>
      <c r="M8540">
        <f t="shared" si="1064"/>
        <v>-1</v>
      </c>
      <c r="N8540" s="3">
        <f t="shared" si="1071"/>
        <v>355.66716666668873</v>
      </c>
      <c r="O8540">
        <v>0</v>
      </c>
      <c r="P8540">
        <v>0.2</v>
      </c>
      <c r="Q8540">
        <f t="shared" si="1065"/>
        <v>0.66666666666666663</v>
      </c>
      <c r="R8540" t="str">
        <f t="shared" si="1066"/>
        <v/>
      </c>
      <c r="S8540">
        <f t="shared" si="1067"/>
        <v>-1</v>
      </c>
      <c r="T8540">
        <f t="shared" si="1068"/>
        <v>-1</v>
      </c>
      <c r="U8540">
        <f t="shared" si="1069"/>
        <v>-1</v>
      </c>
      <c r="V8540">
        <f t="shared" si="1070"/>
        <v>0</v>
      </c>
    </row>
    <row r="8541" spans="1:22" x14ac:dyDescent="0.35">
      <c r="A8541">
        <v>1999</v>
      </c>
      <c r="B8541">
        <v>12</v>
      </c>
      <c r="C8541">
        <v>22</v>
      </c>
      <c r="D8541">
        <v>17</v>
      </c>
      <c r="E8541">
        <v>30</v>
      </c>
      <c r="F8541">
        <v>0</v>
      </c>
      <c r="G8541">
        <v>0</v>
      </c>
      <c r="H8541">
        <v>0</v>
      </c>
      <c r="I8541">
        <v>-2</v>
      </c>
      <c r="J8541">
        <v>-9</v>
      </c>
      <c r="K8541" s="1" t="s">
        <v>92</v>
      </c>
      <c r="L8541">
        <v>63.59</v>
      </c>
      <c r="M8541">
        <f t="shared" si="1064"/>
        <v>-2</v>
      </c>
      <c r="N8541" s="3">
        <f t="shared" si="1071"/>
        <v>355.70883333335541</v>
      </c>
      <c r="O8541">
        <v>0</v>
      </c>
      <c r="P8541">
        <v>0.2</v>
      </c>
      <c r="Q8541">
        <f t="shared" si="1065"/>
        <v>0.70833333333333337</v>
      </c>
      <c r="R8541" t="str">
        <f t="shared" si="1066"/>
        <v/>
      </c>
      <c r="S8541">
        <f t="shared" si="1067"/>
        <v>-2</v>
      </c>
      <c r="T8541">
        <f t="shared" si="1068"/>
        <v>-2</v>
      </c>
      <c r="U8541">
        <f t="shared" si="1069"/>
        <v>-2</v>
      </c>
      <c r="V8541">
        <f t="shared" si="1070"/>
        <v>0</v>
      </c>
    </row>
    <row r="8542" spans="1:22" x14ac:dyDescent="0.35">
      <c r="A8542">
        <v>1999</v>
      </c>
      <c r="B8542">
        <v>12</v>
      </c>
      <c r="C8542">
        <v>22</v>
      </c>
      <c r="D8542">
        <v>18</v>
      </c>
      <c r="E8542">
        <v>30</v>
      </c>
      <c r="F8542">
        <v>0</v>
      </c>
      <c r="G8542">
        <v>0</v>
      </c>
      <c r="H8542">
        <v>0</v>
      </c>
      <c r="I8542">
        <v>-2</v>
      </c>
      <c r="J8542">
        <v>-10</v>
      </c>
      <c r="K8542">
        <v>2.7</v>
      </c>
      <c r="L8542">
        <v>60.77</v>
      </c>
      <c r="M8542">
        <f t="shared" si="1064"/>
        <v>-2</v>
      </c>
      <c r="N8542" s="3">
        <f t="shared" si="1071"/>
        <v>355.7505000000221</v>
      </c>
      <c r="O8542">
        <v>0</v>
      </c>
      <c r="P8542">
        <v>0.2</v>
      </c>
      <c r="Q8542">
        <f t="shared" si="1065"/>
        <v>0.75</v>
      </c>
      <c r="R8542" t="str">
        <f t="shared" si="1066"/>
        <v/>
      </c>
      <c r="S8542">
        <f t="shared" si="1067"/>
        <v>-2</v>
      </c>
      <c r="T8542">
        <f t="shared" si="1068"/>
        <v>-2</v>
      </c>
      <c r="U8542">
        <f t="shared" si="1069"/>
        <v>-2</v>
      </c>
      <c r="V8542">
        <f t="shared" si="1070"/>
        <v>0</v>
      </c>
    </row>
    <row r="8543" spans="1:22" x14ac:dyDescent="0.35">
      <c r="A8543">
        <v>1999</v>
      </c>
      <c r="B8543">
        <v>12</v>
      </c>
      <c r="C8543">
        <v>22</v>
      </c>
      <c r="D8543">
        <v>19</v>
      </c>
      <c r="E8543">
        <v>30</v>
      </c>
      <c r="F8543">
        <v>0</v>
      </c>
      <c r="G8543">
        <v>0</v>
      </c>
      <c r="H8543">
        <v>0</v>
      </c>
      <c r="I8543">
        <v>-3</v>
      </c>
      <c r="J8543">
        <v>-11</v>
      </c>
      <c r="K8543" s="1" t="s">
        <v>114</v>
      </c>
      <c r="L8543">
        <v>62.51</v>
      </c>
      <c r="M8543">
        <f t="shared" si="1064"/>
        <v>-3</v>
      </c>
      <c r="N8543" s="3">
        <f t="shared" si="1071"/>
        <v>355.79216666668879</v>
      </c>
      <c r="O8543">
        <v>0</v>
      </c>
      <c r="P8543">
        <v>0.2</v>
      </c>
      <c r="Q8543">
        <f t="shared" si="1065"/>
        <v>0.79166666666666663</v>
      </c>
      <c r="R8543" t="str">
        <f t="shared" si="1066"/>
        <v/>
      </c>
      <c r="S8543">
        <f t="shared" si="1067"/>
        <v>-3</v>
      </c>
      <c r="T8543">
        <f t="shared" si="1068"/>
        <v>-3</v>
      </c>
      <c r="U8543">
        <f t="shared" si="1069"/>
        <v>-3</v>
      </c>
      <c r="V8543">
        <f t="shared" si="1070"/>
        <v>0</v>
      </c>
    </row>
    <row r="8544" spans="1:22" x14ac:dyDescent="0.35">
      <c r="A8544">
        <v>1999</v>
      </c>
      <c r="B8544">
        <v>12</v>
      </c>
      <c r="C8544">
        <v>22</v>
      </c>
      <c r="D8544">
        <v>20</v>
      </c>
      <c r="E8544">
        <v>30</v>
      </c>
      <c r="F8544">
        <v>0</v>
      </c>
      <c r="G8544">
        <v>0</v>
      </c>
      <c r="H8544">
        <v>0</v>
      </c>
      <c r="I8544">
        <v>-3</v>
      </c>
      <c r="J8544">
        <v>-11</v>
      </c>
      <c r="K8544">
        <v>3</v>
      </c>
      <c r="L8544">
        <v>60.64</v>
      </c>
      <c r="M8544">
        <f t="shared" si="1064"/>
        <v>-3</v>
      </c>
      <c r="N8544" s="3">
        <f t="shared" si="1071"/>
        <v>355.83383333335547</v>
      </c>
      <c r="O8544">
        <v>0</v>
      </c>
      <c r="P8544">
        <v>0.2</v>
      </c>
      <c r="Q8544">
        <f t="shared" si="1065"/>
        <v>0.83333333333333337</v>
      </c>
      <c r="R8544" t="str">
        <f t="shared" si="1066"/>
        <v/>
      </c>
      <c r="S8544">
        <f t="shared" si="1067"/>
        <v>-3</v>
      </c>
      <c r="T8544">
        <f t="shared" si="1068"/>
        <v>-3</v>
      </c>
      <c r="U8544">
        <f t="shared" si="1069"/>
        <v>-3</v>
      </c>
      <c r="V8544">
        <f t="shared" si="1070"/>
        <v>0</v>
      </c>
    </row>
    <row r="8545" spans="1:22" x14ac:dyDescent="0.35">
      <c r="A8545">
        <v>1999</v>
      </c>
      <c r="B8545">
        <v>12</v>
      </c>
      <c r="C8545">
        <v>22</v>
      </c>
      <c r="D8545">
        <v>21</v>
      </c>
      <c r="E8545">
        <v>30</v>
      </c>
      <c r="F8545">
        <v>0</v>
      </c>
      <c r="G8545">
        <v>0</v>
      </c>
      <c r="H8545">
        <v>0</v>
      </c>
      <c r="I8545">
        <v>-3</v>
      </c>
      <c r="J8545">
        <v>-11</v>
      </c>
      <c r="K8545">
        <v>3</v>
      </c>
      <c r="L8545">
        <v>64.430000000000007</v>
      </c>
      <c r="M8545">
        <f t="shared" si="1064"/>
        <v>-3</v>
      </c>
      <c r="N8545" s="3">
        <f t="shared" si="1071"/>
        <v>355.87550000002216</v>
      </c>
      <c r="O8545">
        <v>0</v>
      </c>
      <c r="P8545">
        <v>0.2</v>
      </c>
      <c r="Q8545">
        <f t="shared" si="1065"/>
        <v>0.875</v>
      </c>
      <c r="R8545" t="str">
        <f t="shared" si="1066"/>
        <v/>
      </c>
      <c r="S8545">
        <f t="shared" si="1067"/>
        <v>-3</v>
      </c>
      <c r="T8545">
        <f t="shared" si="1068"/>
        <v>-3</v>
      </c>
      <c r="U8545">
        <f t="shared" si="1069"/>
        <v>-3</v>
      </c>
      <c r="V8545">
        <f t="shared" si="1070"/>
        <v>0</v>
      </c>
    </row>
    <row r="8546" spans="1:22" x14ac:dyDescent="0.35">
      <c r="A8546">
        <v>1999</v>
      </c>
      <c r="B8546">
        <v>12</v>
      </c>
      <c r="C8546">
        <v>22</v>
      </c>
      <c r="D8546">
        <v>22</v>
      </c>
      <c r="E8546">
        <v>30</v>
      </c>
      <c r="F8546">
        <v>0</v>
      </c>
      <c r="G8546">
        <v>0</v>
      </c>
      <c r="H8546">
        <v>0</v>
      </c>
      <c r="I8546">
        <v>-4</v>
      </c>
      <c r="J8546">
        <v>-11</v>
      </c>
      <c r="K8546">
        <v>3.1</v>
      </c>
      <c r="L8546" s="1" t="s">
        <v>216</v>
      </c>
      <c r="M8546">
        <f t="shared" si="1064"/>
        <v>-4</v>
      </c>
      <c r="N8546" s="3">
        <f t="shared" si="1071"/>
        <v>355.91716666668884</v>
      </c>
      <c r="O8546">
        <v>0</v>
      </c>
      <c r="P8546">
        <v>0.2</v>
      </c>
      <c r="Q8546">
        <f t="shared" si="1065"/>
        <v>0.91666666666666663</v>
      </c>
      <c r="R8546" t="str">
        <f t="shared" si="1066"/>
        <v/>
      </c>
      <c r="S8546">
        <f t="shared" si="1067"/>
        <v>-4</v>
      </c>
      <c r="T8546">
        <f t="shared" si="1068"/>
        <v>-4</v>
      </c>
      <c r="U8546">
        <f t="shared" si="1069"/>
        <v>-4</v>
      </c>
      <c r="V8546">
        <f t="shared" si="1070"/>
        <v>0</v>
      </c>
    </row>
    <row r="8547" spans="1:22" x14ac:dyDescent="0.35">
      <c r="A8547">
        <v>1999</v>
      </c>
      <c r="B8547">
        <v>12</v>
      </c>
      <c r="C8547">
        <v>22</v>
      </c>
      <c r="D8547">
        <v>23</v>
      </c>
      <c r="E8547">
        <v>30</v>
      </c>
      <c r="F8547">
        <v>0</v>
      </c>
      <c r="G8547">
        <v>0</v>
      </c>
      <c r="H8547">
        <v>0</v>
      </c>
      <c r="I8547">
        <v>-4</v>
      </c>
      <c r="J8547">
        <v>-11</v>
      </c>
      <c r="K8547">
        <v>3</v>
      </c>
      <c r="L8547">
        <v>64.55</v>
      </c>
      <c r="M8547">
        <f t="shared" si="1064"/>
        <v>-4</v>
      </c>
      <c r="N8547" s="3">
        <f t="shared" si="1071"/>
        <v>355.95883333335553</v>
      </c>
      <c r="O8547">
        <v>0</v>
      </c>
      <c r="P8547">
        <v>0.2</v>
      </c>
      <c r="Q8547">
        <f t="shared" si="1065"/>
        <v>0.95833333333333337</v>
      </c>
      <c r="R8547" t="str">
        <f t="shared" si="1066"/>
        <v/>
      </c>
      <c r="S8547">
        <f t="shared" si="1067"/>
        <v>-4</v>
      </c>
      <c r="T8547">
        <f t="shared" si="1068"/>
        <v>-4</v>
      </c>
      <c r="U8547">
        <f t="shared" si="1069"/>
        <v>-4</v>
      </c>
      <c r="V8547">
        <f t="shared" si="1070"/>
        <v>0</v>
      </c>
    </row>
    <row r="8548" spans="1:22" x14ac:dyDescent="0.35">
      <c r="A8548">
        <v>1999</v>
      </c>
      <c r="B8548">
        <v>12</v>
      </c>
      <c r="C8548">
        <v>23</v>
      </c>
      <c r="D8548">
        <v>0</v>
      </c>
      <c r="E8548">
        <v>30</v>
      </c>
      <c r="F8548">
        <v>0</v>
      </c>
      <c r="G8548">
        <v>0</v>
      </c>
      <c r="H8548">
        <v>0</v>
      </c>
      <c r="I8548">
        <v>-4</v>
      </c>
      <c r="J8548">
        <v>-11</v>
      </c>
      <c r="K8548">
        <v>2.7</v>
      </c>
      <c r="L8548">
        <v>64.95</v>
      </c>
      <c r="M8548">
        <f t="shared" si="1064"/>
        <v>-4</v>
      </c>
      <c r="N8548" s="3">
        <f t="shared" si="1071"/>
        <v>356.00050000002221</v>
      </c>
      <c r="O8548">
        <v>0</v>
      </c>
      <c r="P8548">
        <v>0.2</v>
      </c>
      <c r="Q8548">
        <f t="shared" si="1065"/>
        <v>0</v>
      </c>
      <c r="R8548" t="str">
        <f t="shared" si="1066"/>
        <v/>
      </c>
      <c r="S8548">
        <f t="shared" si="1067"/>
        <v>-4</v>
      </c>
      <c r="T8548">
        <f t="shared" si="1068"/>
        <v>-4</v>
      </c>
      <c r="U8548">
        <f t="shared" si="1069"/>
        <v>-4</v>
      </c>
      <c r="V8548">
        <f t="shared" si="1070"/>
        <v>0</v>
      </c>
    </row>
    <row r="8549" spans="1:22" x14ac:dyDescent="0.35">
      <c r="A8549">
        <v>1999</v>
      </c>
      <c r="B8549">
        <v>12</v>
      </c>
      <c r="C8549">
        <v>23</v>
      </c>
      <c r="D8549">
        <v>1</v>
      </c>
      <c r="E8549">
        <v>30</v>
      </c>
      <c r="F8549">
        <v>0</v>
      </c>
      <c r="G8549">
        <v>0</v>
      </c>
      <c r="H8549">
        <v>0</v>
      </c>
      <c r="I8549">
        <v>-4</v>
      </c>
      <c r="J8549">
        <v>-11</v>
      </c>
      <c r="K8549" s="1" t="s">
        <v>92</v>
      </c>
      <c r="L8549">
        <v>65.25</v>
      </c>
      <c r="M8549">
        <f t="shared" si="1064"/>
        <v>-4</v>
      </c>
      <c r="N8549" s="3">
        <f t="shared" si="1071"/>
        <v>356.0421666666889</v>
      </c>
      <c r="O8549">
        <v>0</v>
      </c>
      <c r="P8549">
        <v>0.2</v>
      </c>
      <c r="Q8549">
        <f t="shared" si="1065"/>
        <v>4.1666666666666664E-2</v>
      </c>
      <c r="R8549" t="str">
        <f t="shared" si="1066"/>
        <v/>
      </c>
      <c r="S8549">
        <f t="shared" si="1067"/>
        <v>-4</v>
      </c>
      <c r="T8549">
        <f t="shared" si="1068"/>
        <v>-4</v>
      </c>
      <c r="U8549">
        <f t="shared" si="1069"/>
        <v>-4</v>
      </c>
      <c r="V8549">
        <f t="shared" si="1070"/>
        <v>0</v>
      </c>
    </row>
    <row r="8550" spans="1:22" x14ac:dyDescent="0.35">
      <c r="A8550">
        <v>1999</v>
      </c>
      <c r="B8550">
        <v>12</v>
      </c>
      <c r="C8550">
        <v>23</v>
      </c>
      <c r="D8550">
        <v>2</v>
      </c>
      <c r="E8550">
        <v>30</v>
      </c>
      <c r="F8550">
        <v>0</v>
      </c>
      <c r="G8550">
        <v>0</v>
      </c>
      <c r="H8550">
        <v>0</v>
      </c>
      <c r="I8550">
        <v>-4</v>
      </c>
      <c r="J8550">
        <v>-11</v>
      </c>
      <c r="K8550" s="1" t="s">
        <v>100</v>
      </c>
      <c r="L8550">
        <v>65.83</v>
      </c>
      <c r="M8550">
        <f t="shared" si="1064"/>
        <v>-4</v>
      </c>
      <c r="N8550" s="3">
        <f t="shared" si="1071"/>
        <v>356.08383333335559</v>
      </c>
      <c r="O8550">
        <v>0</v>
      </c>
      <c r="P8550">
        <v>0.2</v>
      </c>
      <c r="Q8550">
        <f t="shared" si="1065"/>
        <v>8.3333333333333329E-2</v>
      </c>
      <c r="R8550" t="str">
        <f t="shared" si="1066"/>
        <v/>
      </c>
      <c r="S8550">
        <f t="shared" si="1067"/>
        <v>-4</v>
      </c>
      <c r="T8550">
        <f t="shared" si="1068"/>
        <v>-4</v>
      </c>
      <c r="U8550">
        <f t="shared" si="1069"/>
        <v>-4</v>
      </c>
      <c r="V8550">
        <f t="shared" si="1070"/>
        <v>0</v>
      </c>
    </row>
    <row r="8551" spans="1:22" x14ac:dyDescent="0.35">
      <c r="A8551">
        <v>1999</v>
      </c>
      <c r="B8551">
        <v>12</v>
      </c>
      <c r="C8551">
        <v>23</v>
      </c>
      <c r="D8551">
        <v>3</v>
      </c>
      <c r="E8551">
        <v>30</v>
      </c>
      <c r="F8551">
        <v>0</v>
      </c>
      <c r="G8551">
        <v>0</v>
      </c>
      <c r="H8551">
        <v>0</v>
      </c>
      <c r="I8551">
        <v>-3</v>
      </c>
      <c r="J8551">
        <v>-11</v>
      </c>
      <c r="K8551" s="1" t="s">
        <v>100</v>
      </c>
      <c r="L8551">
        <v>67.23</v>
      </c>
      <c r="M8551">
        <f t="shared" si="1064"/>
        <v>-3</v>
      </c>
      <c r="N8551" s="3">
        <f t="shared" si="1071"/>
        <v>356.12550000002227</v>
      </c>
      <c r="O8551">
        <v>0</v>
      </c>
      <c r="P8551">
        <v>0.2</v>
      </c>
      <c r="Q8551">
        <f t="shared" si="1065"/>
        <v>0.125</v>
      </c>
      <c r="R8551" t="str">
        <f t="shared" si="1066"/>
        <v/>
      </c>
      <c r="S8551">
        <f t="shared" si="1067"/>
        <v>-3</v>
      </c>
      <c r="T8551">
        <f t="shared" si="1068"/>
        <v>-3</v>
      </c>
      <c r="U8551">
        <f t="shared" si="1069"/>
        <v>-3</v>
      </c>
      <c r="V8551">
        <f t="shared" si="1070"/>
        <v>0</v>
      </c>
    </row>
    <row r="8552" spans="1:22" x14ac:dyDescent="0.35">
      <c r="A8552">
        <v>1999</v>
      </c>
      <c r="B8552">
        <v>12</v>
      </c>
      <c r="C8552">
        <v>23</v>
      </c>
      <c r="D8552">
        <v>4</v>
      </c>
      <c r="E8552">
        <v>30</v>
      </c>
      <c r="F8552">
        <v>0</v>
      </c>
      <c r="G8552">
        <v>0</v>
      </c>
      <c r="H8552">
        <v>0</v>
      </c>
      <c r="I8552">
        <v>-3</v>
      </c>
      <c r="J8552">
        <v>-10</v>
      </c>
      <c r="K8552" s="1" t="s">
        <v>92</v>
      </c>
      <c r="L8552">
        <v>68.650000000000006</v>
      </c>
      <c r="M8552">
        <f t="shared" si="1064"/>
        <v>-3</v>
      </c>
      <c r="N8552" s="3">
        <f t="shared" si="1071"/>
        <v>356.16716666668896</v>
      </c>
      <c r="O8552">
        <v>0</v>
      </c>
      <c r="P8552">
        <v>0.2</v>
      </c>
      <c r="Q8552">
        <f t="shared" si="1065"/>
        <v>0.16666666666666666</v>
      </c>
      <c r="R8552" t="str">
        <f t="shared" si="1066"/>
        <v/>
      </c>
      <c r="S8552">
        <f t="shared" si="1067"/>
        <v>-3</v>
      </c>
      <c r="T8552">
        <f t="shared" si="1068"/>
        <v>-3</v>
      </c>
      <c r="U8552">
        <f t="shared" si="1069"/>
        <v>-3</v>
      </c>
      <c r="V8552">
        <f t="shared" si="1070"/>
        <v>0</v>
      </c>
    </row>
    <row r="8553" spans="1:22" x14ac:dyDescent="0.35">
      <c r="A8553">
        <v>1999</v>
      </c>
      <c r="B8553">
        <v>12</v>
      </c>
      <c r="C8553">
        <v>23</v>
      </c>
      <c r="D8553">
        <v>5</v>
      </c>
      <c r="E8553">
        <v>30</v>
      </c>
      <c r="F8553">
        <v>0</v>
      </c>
      <c r="G8553">
        <v>0</v>
      </c>
      <c r="H8553">
        <v>0</v>
      </c>
      <c r="I8553">
        <v>-3</v>
      </c>
      <c r="J8553">
        <v>-10</v>
      </c>
      <c r="K8553">
        <v>2.5</v>
      </c>
      <c r="L8553" s="1" t="s">
        <v>190</v>
      </c>
      <c r="M8553">
        <f t="shared" si="1064"/>
        <v>-3</v>
      </c>
      <c r="N8553" s="3">
        <f t="shared" si="1071"/>
        <v>356.20883333335564</v>
      </c>
      <c r="O8553">
        <v>0</v>
      </c>
      <c r="P8553">
        <v>0.2</v>
      </c>
      <c r="Q8553">
        <f t="shared" si="1065"/>
        <v>0.20833333333333334</v>
      </c>
      <c r="R8553" t="str">
        <f t="shared" si="1066"/>
        <v/>
      </c>
      <c r="S8553">
        <f t="shared" si="1067"/>
        <v>-3</v>
      </c>
      <c r="T8553">
        <f t="shared" si="1068"/>
        <v>-3</v>
      </c>
      <c r="U8553">
        <f t="shared" si="1069"/>
        <v>-3</v>
      </c>
      <c r="V8553">
        <f t="shared" si="1070"/>
        <v>0</v>
      </c>
    </row>
    <row r="8554" spans="1:22" x14ac:dyDescent="0.35">
      <c r="A8554">
        <v>1999</v>
      </c>
      <c r="B8554">
        <v>12</v>
      </c>
      <c r="C8554">
        <v>23</v>
      </c>
      <c r="D8554">
        <v>6</v>
      </c>
      <c r="E8554">
        <v>30</v>
      </c>
      <c r="F8554">
        <v>0</v>
      </c>
      <c r="G8554">
        <v>0</v>
      </c>
      <c r="H8554">
        <v>0</v>
      </c>
      <c r="I8554">
        <v>-3</v>
      </c>
      <c r="J8554">
        <v>-10</v>
      </c>
      <c r="K8554">
        <v>2.7</v>
      </c>
      <c r="L8554">
        <v>69.28</v>
      </c>
      <c r="M8554">
        <f t="shared" si="1064"/>
        <v>-3</v>
      </c>
      <c r="N8554" s="3">
        <f t="shared" si="1071"/>
        <v>356.25050000002233</v>
      </c>
      <c r="O8554">
        <v>0</v>
      </c>
      <c r="P8554">
        <v>0.2</v>
      </c>
      <c r="Q8554">
        <f t="shared" si="1065"/>
        <v>0.25</v>
      </c>
      <c r="R8554" t="str">
        <f t="shared" si="1066"/>
        <v/>
      </c>
      <c r="S8554">
        <f t="shared" si="1067"/>
        <v>-3</v>
      </c>
      <c r="T8554">
        <f t="shared" si="1068"/>
        <v>-3</v>
      </c>
      <c r="U8554">
        <f t="shared" si="1069"/>
        <v>-3</v>
      </c>
      <c r="V8554">
        <f t="shared" si="1070"/>
        <v>0</v>
      </c>
    </row>
    <row r="8555" spans="1:22" x14ac:dyDescent="0.35">
      <c r="A8555">
        <v>1999</v>
      </c>
      <c r="B8555">
        <v>12</v>
      </c>
      <c r="C8555">
        <v>23</v>
      </c>
      <c r="D8555">
        <v>7</v>
      </c>
      <c r="E8555">
        <v>30</v>
      </c>
      <c r="F8555">
        <v>0</v>
      </c>
      <c r="G8555">
        <v>0</v>
      </c>
      <c r="H8555">
        <v>0</v>
      </c>
      <c r="I8555">
        <v>-2</v>
      </c>
      <c r="J8555">
        <v>-10</v>
      </c>
      <c r="K8555" s="1" t="s">
        <v>112</v>
      </c>
      <c r="L8555">
        <v>59.81</v>
      </c>
      <c r="M8555">
        <f t="shared" si="1064"/>
        <v>-2</v>
      </c>
      <c r="N8555" s="3">
        <f t="shared" si="1071"/>
        <v>356.29216666668901</v>
      </c>
      <c r="O8555">
        <v>0</v>
      </c>
      <c r="P8555">
        <v>0.2</v>
      </c>
      <c r="Q8555">
        <f t="shared" si="1065"/>
        <v>0.29166666666666669</v>
      </c>
      <c r="R8555" t="str">
        <f t="shared" si="1066"/>
        <v/>
      </c>
      <c r="S8555">
        <f t="shared" si="1067"/>
        <v>-2</v>
      </c>
      <c r="T8555">
        <f t="shared" si="1068"/>
        <v>-2</v>
      </c>
      <c r="U8555">
        <f t="shared" si="1069"/>
        <v>-2</v>
      </c>
      <c r="V8555">
        <f t="shared" si="1070"/>
        <v>102.64306493015036</v>
      </c>
    </row>
    <row r="8556" spans="1:22" x14ac:dyDescent="0.35">
      <c r="A8556">
        <v>1999</v>
      </c>
      <c r="B8556">
        <v>12</v>
      </c>
      <c r="C8556">
        <v>23</v>
      </c>
      <c r="D8556">
        <v>8</v>
      </c>
      <c r="E8556">
        <v>30</v>
      </c>
      <c r="F8556">
        <v>728</v>
      </c>
      <c r="G8556">
        <v>33</v>
      </c>
      <c r="H8556">
        <v>161</v>
      </c>
      <c r="I8556">
        <v>0</v>
      </c>
      <c r="J8556">
        <v>-9</v>
      </c>
      <c r="K8556">
        <v>4</v>
      </c>
      <c r="L8556">
        <v>52.44</v>
      </c>
      <c r="M8556">
        <f t="shared" si="1064"/>
        <v>16.732753762822345</v>
      </c>
      <c r="N8556" s="3">
        <f t="shared" si="1071"/>
        <v>356.3338333333557</v>
      </c>
      <c r="O8556" s="1" t="s">
        <v>3806</v>
      </c>
      <c r="P8556">
        <v>0.2</v>
      </c>
      <c r="Q8556">
        <f t="shared" si="1065"/>
        <v>0.33333333333333331</v>
      </c>
      <c r="R8556" t="str">
        <f t="shared" si="1066"/>
        <v/>
      </c>
      <c r="S8556">
        <f t="shared" si="1067"/>
        <v>19.520966772374642</v>
      </c>
      <c r="T8556">
        <f t="shared" si="1068"/>
        <v>10.504908849176912</v>
      </c>
      <c r="U8556">
        <f t="shared" si="1069"/>
        <v>16.732753762822345</v>
      </c>
      <c r="V8556">
        <f t="shared" si="1070"/>
        <v>412.95811230442268</v>
      </c>
    </row>
    <row r="8557" spans="1:22" x14ac:dyDescent="0.35">
      <c r="A8557">
        <v>1999</v>
      </c>
      <c r="B8557">
        <v>12</v>
      </c>
      <c r="C8557">
        <v>23</v>
      </c>
      <c r="D8557">
        <v>9</v>
      </c>
      <c r="E8557">
        <v>30</v>
      </c>
      <c r="F8557">
        <v>876</v>
      </c>
      <c r="G8557">
        <v>45</v>
      </c>
      <c r="H8557">
        <v>313</v>
      </c>
      <c r="I8557">
        <v>2</v>
      </c>
      <c r="J8557">
        <v>-7</v>
      </c>
      <c r="K8557">
        <v>3.9</v>
      </c>
      <c r="L8557">
        <v>56.53</v>
      </c>
      <c r="M8557">
        <f t="shared" si="1064"/>
        <v>28.241326293768754</v>
      </c>
      <c r="N8557" s="3">
        <f t="shared" si="1071"/>
        <v>356.37550000002238</v>
      </c>
      <c r="O8557" s="1" t="s">
        <v>3807</v>
      </c>
      <c r="P8557">
        <v>0.2</v>
      </c>
      <c r="Q8557">
        <f t="shared" si="1065"/>
        <v>0.375</v>
      </c>
      <c r="R8557">
        <f t="shared" si="1066"/>
        <v>0.3095306595011289</v>
      </c>
      <c r="S8557">
        <f t="shared" si="1067"/>
        <v>32.61209244465384</v>
      </c>
      <c r="T8557">
        <f t="shared" si="1068"/>
        <v>18.491468148729627</v>
      </c>
      <c r="U8557">
        <f t="shared" si="1069"/>
        <v>28.241326293768754</v>
      </c>
      <c r="V8557">
        <f t="shared" si="1070"/>
        <v>656.2819129878493</v>
      </c>
    </row>
    <row r="8558" spans="1:22" x14ac:dyDescent="0.35">
      <c r="A8558">
        <v>1999</v>
      </c>
      <c r="B8558">
        <v>12</v>
      </c>
      <c r="C8558">
        <v>23</v>
      </c>
      <c r="D8558">
        <v>10</v>
      </c>
      <c r="E8558">
        <v>30</v>
      </c>
      <c r="F8558">
        <v>941</v>
      </c>
      <c r="G8558">
        <v>52</v>
      </c>
      <c r="H8558">
        <v>427</v>
      </c>
      <c r="I8558">
        <v>4</v>
      </c>
      <c r="J8558">
        <v>-5</v>
      </c>
      <c r="K8558" s="1" t="s">
        <v>104</v>
      </c>
      <c r="L8558" s="1" t="s">
        <v>282</v>
      </c>
      <c r="M8558">
        <f t="shared" si="1064"/>
        <v>36.191395549086344</v>
      </c>
      <c r="N8558" s="3">
        <f t="shared" si="1071"/>
        <v>356.41716666668907</v>
      </c>
      <c r="O8558">
        <v>856.63760028692195</v>
      </c>
      <c r="P8558">
        <v>0.2</v>
      </c>
      <c r="Q8558">
        <f t="shared" si="1065"/>
        <v>0.41666666666666669</v>
      </c>
      <c r="R8558">
        <f t="shared" si="1066"/>
        <v>0.30897081934445336</v>
      </c>
      <c r="S8558">
        <f t="shared" si="1067"/>
        <v>41.557757910676656</v>
      </c>
      <c r="T8558">
        <f t="shared" si="1068"/>
        <v>24.189249217926385</v>
      </c>
      <c r="U8558">
        <f t="shared" si="1069"/>
        <v>36.191395549086344</v>
      </c>
      <c r="V8558">
        <f t="shared" si="1070"/>
        <v>838.91271637952138</v>
      </c>
    </row>
    <row r="8559" spans="1:22" x14ac:dyDescent="0.35">
      <c r="A8559">
        <v>1999</v>
      </c>
      <c r="B8559">
        <v>12</v>
      </c>
      <c r="C8559">
        <v>23</v>
      </c>
      <c r="D8559">
        <v>11</v>
      </c>
      <c r="E8559">
        <v>30</v>
      </c>
      <c r="F8559">
        <v>967</v>
      </c>
      <c r="G8559">
        <v>56</v>
      </c>
      <c r="H8559">
        <v>486</v>
      </c>
      <c r="I8559">
        <v>5</v>
      </c>
      <c r="J8559">
        <v>-4</v>
      </c>
      <c r="K8559">
        <v>4.3</v>
      </c>
      <c r="L8559">
        <v>56.21</v>
      </c>
      <c r="M8559">
        <f t="shared" si="1064"/>
        <v>39.908964722877869</v>
      </c>
      <c r="N8559" s="3">
        <f t="shared" si="1071"/>
        <v>356.45883333335576</v>
      </c>
      <c r="O8559" s="1" t="s">
        <v>3808</v>
      </c>
      <c r="P8559">
        <v>0.2</v>
      </c>
      <c r="Q8559">
        <f t="shared" si="1065"/>
        <v>0.45833333333333331</v>
      </c>
      <c r="R8559">
        <f t="shared" si="1066"/>
        <v>0.30841936735502573</v>
      </c>
      <c r="S8559">
        <f t="shared" si="1067"/>
        <v>45.73301501204044</v>
      </c>
      <c r="T8559">
        <f t="shared" si="1068"/>
        <v>26.84947232433877</v>
      </c>
      <c r="U8559">
        <f t="shared" si="1069"/>
        <v>39.908964722877869</v>
      </c>
      <c r="V8559">
        <f t="shared" si="1070"/>
        <v>942.76051688960285</v>
      </c>
    </row>
    <row r="8560" spans="1:22" x14ac:dyDescent="0.35">
      <c r="A8560">
        <v>1999</v>
      </c>
      <c r="B8560">
        <v>12</v>
      </c>
      <c r="C8560">
        <v>23</v>
      </c>
      <c r="D8560">
        <v>12</v>
      </c>
      <c r="E8560">
        <v>30</v>
      </c>
      <c r="F8560">
        <v>967</v>
      </c>
      <c r="G8560">
        <v>56</v>
      </c>
      <c r="H8560">
        <v>487</v>
      </c>
      <c r="I8560">
        <v>6</v>
      </c>
      <c r="J8560">
        <v>-4</v>
      </c>
      <c r="K8560">
        <v>4</v>
      </c>
      <c r="L8560">
        <v>54.47</v>
      </c>
      <c r="M8560">
        <f t="shared" si="1064"/>
        <v>41.726317164021999</v>
      </c>
      <c r="N8560" s="3">
        <f t="shared" si="1071"/>
        <v>356.50050000002244</v>
      </c>
      <c r="O8560" s="1" t="s">
        <v>3809</v>
      </c>
      <c r="P8560">
        <v>0.2</v>
      </c>
      <c r="Q8560">
        <f t="shared" si="1065"/>
        <v>0.5</v>
      </c>
      <c r="R8560">
        <f t="shared" si="1066"/>
        <v>0.30924967799712194</v>
      </c>
      <c r="S8560">
        <f t="shared" si="1067"/>
        <v>47.679466520790868</v>
      </c>
      <c r="T8560">
        <f t="shared" si="1068"/>
        <v>28.42916561401265</v>
      </c>
      <c r="U8560">
        <f t="shared" si="1069"/>
        <v>41.726317164021999</v>
      </c>
      <c r="V8560">
        <f t="shared" si="1070"/>
        <v>957.16739084672793</v>
      </c>
    </row>
    <row r="8561" spans="1:22" x14ac:dyDescent="0.35">
      <c r="A8561">
        <v>1999</v>
      </c>
      <c r="B8561">
        <v>12</v>
      </c>
      <c r="C8561">
        <v>23</v>
      </c>
      <c r="D8561">
        <v>13</v>
      </c>
      <c r="E8561">
        <v>30</v>
      </c>
      <c r="F8561">
        <v>943</v>
      </c>
      <c r="G8561">
        <v>52</v>
      </c>
      <c r="H8561">
        <v>427</v>
      </c>
      <c r="I8561">
        <v>6</v>
      </c>
      <c r="J8561">
        <v>-4</v>
      </c>
      <c r="K8561">
        <v>3.2</v>
      </c>
      <c r="L8561">
        <v>55.85</v>
      </c>
      <c r="M8561">
        <f t="shared" si="1064"/>
        <v>40.572292905264284</v>
      </c>
      <c r="N8561" s="3">
        <f t="shared" si="1071"/>
        <v>356.54216666668913</v>
      </c>
      <c r="O8561" s="1" t="s">
        <v>3810</v>
      </c>
      <c r="P8561">
        <v>0.2</v>
      </c>
      <c r="Q8561">
        <f t="shared" si="1065"/>
        <v>0.54166666666666663</v>
      </c>
      <c r="R8561">
        <f t="shared" si="1066"/>
        <v>0.31155919737316523</v>
      </c>
      <c r="S8561">
        <f t="shared" si="1067"/>
        <v>46.311518173697721</v>
      </c>
      <c r="T8561">
        <f t="shared" si="1068"/>
        <v>27.89053969890929</v>
      </c>
      <c r="U8561">
        <f t="shared" si="1069"/>
        <v>40.572292905264284</v>
      </c>
      <c r="V8561">
        <f t="shared" si="1070"/>
        <v>875.49342790712251</v>
      </c>
    </row>
    <row r="8562" spans="1:22" x14ac:dyDescent="0.35">
      <c r="A8562">
        <v>1999</v>
      </c>
      <c r="B8562">
        <v>12</v>
      </c>
      <c r="C8562">
        <v>23</v>
      </c>
      <c r="D8562">
        <v>14</v>
      </c>
      <c r="E8562">
        <v>30</v>
      </c>
      <c r="F8562">
        <v>882</v>
      </c>
      <c r="G8562">
        <v>44</v>
      </c>
      <c r="H8562">
        <v>314</v>
      </c>
      <c r="I8562">
        <v>5</v>
      </c>
      <c r="J8562">
        <v>-3</v>
      </c>
      <c r="K8562">
        <v>1.8</v>
      </c>
      <c r="L8562">
        <v>64.05</v>
      </c>
      <c r="M8562">
        <f t="shared" si="1064"/>
        <v>36.03069835140019</v>
      </c>
      <c r="N8562" s="3">
        <f t="shared" si="1071"/>
        <v>356.58383333335581</v>
      </c>
      <c r="O8562" s="1" t="s">
        <v>3811</v>
      </c>
      <c r="P8562">
        <v>0.2</v>
      </c>
      <c r="Q8562">
        <f t="shared" si="1065"/>
        <v>0.58333333333333337</v>
      </c>
      <c r="R8562">
        <f t="shared" si="1066"/>
        <v>0.3159703797141622</v>
      </c>
      <c r="S8562">
        <f t="shared" si="1067"/>
        <v>41.139544173820447</v>
      </c>
      <c r="T8562">
        <f t="shared" si="1068"/>
        <v>24.970794979538702</v>
      </c>
      <c r="U8562">
        <f t="shared" si="1069"/>
        <v>36.03069835140019</v>
      </c>
      <c r="V8562">
        <f t="shared" si="1070"/>
        <v>688.90525192001473</v>
      </c>
    </row>
    <row r="8563" spans="1:22" x14ac:dyDescent="0.35">
      <c r="A8563">
        <v>1999</v>
      </c>
      <c r="B8563">
        <v>12</v>
      </c>
      <c r="C8563">
        <v>23</v>
      </c>
      <c r="D8563">
        <v>15</v>
      </c>
      <c r="E8563">
        <v>30</v>
      </c>
      <c r="F8563">
        <v>739</v>
      </c>
      <c r="G8563">
        <v>32</v>
      </c>
      <c r="H8563">
        <v>162</v>
      </c>
      <c r="I8563">
        <v>2</v>
      </c>
      <c r="J8563">
        <v>-2</v>
      </c>
      <c r="K8563">
        <v>1.1000000000000001</v>
      </c>
      <c r="L8563">
        <v>77.11</v>
      </c>
      <c r="M8563">
        <f t="shared" si="1064"/>
        <v>23.187624606829669</v>
      </c>
      <c r="N8563" s="3">
        <f t="shared" si="1071"/>
        <v>356.6255000000225</v>
      </c>
      <c r="O8563" s="1" t="s">
        <v>3812</v>
      </c>
      <c r="P8563">
        <v>0.2</v>
      </c>
      <c r="Q8563">
        <f t="shared" si="1065"/>
        <v>0.625</v>
      </c>
      <c r="R8563">
        <f t="shared" si="1066"/>
        <v>0.31837393603252029</v>
      </c>
      <c r="S8563">
        <f t="shared" si="1067"/>
        <v>26.658868791581565</v>
      </c>
      <c r="T8563">
        <f t="shared" si="1068"/>
        <v>15.755827455944951</v>
      </c>
      <c r="U8563">
        <f t="shared" si="1069"/>
        <v>23.187624606829669</v>
      </c>
      <c r="V8563">
        <f t="shared" si="1070"/>
        <v>255.8539939472933</v>
      </c>
    </row>
    <row r="8564" spans="1:22" x14ac:dyDescent="0.35">
      <c r="A8564">
        <v>1999</v>
      </c>
      <c r="B8564">
        <v>12</v>
      </c>
      <c r="C8564">
        <v>23</v>
      </c>
      <c r="D8564">
        <v>16</v>
      </c>
      <c r="E8564">
        <v>30</v>
      </c>
      <c r="F8564">
        <v>0</v>
      </c>
      <c r="G8564">
        <v>0</v>
      </c>
      <c r="H8564">
        <v>0</v>
      </c>
      <c r="I8564">
        <v>0</v>
      </c>
      <c r="J8564">
        <v>-5</v>
      </c>
      <c r="K8564" s="1" t="s">
        <v>94</v>
      </c>
      <c r="L8564" s="1" t="s">
        <v>370</v>
      </c>
      <c r="M8564">
        <f t="shared" si="1064"/>
        <v>0</v>
      </c>
      <c r="N8564" s="3">
        <f t="shared" si="1071"/>
        <v>356.66716666668918</v>
      </c>
      <c r="O8564">
        <v>0</v>
      </c>
      <c r="P8564">
        <v>0.2</v>
      </c>
      <c r="Q8564">
        <f t="shared" si="1065"/>
        <v>0.66666666666666663</v>
      </c>
      <c r="R8564" t="str">
        <f t="shared" si="1066"/>
        <v/>
      </c>
      <c r="S8564">
        <f t="shared" si="1067"/>
        <v>0</v>
      </c>
      <c r="T8564">
        <f t="shared" si="1068"/>
        <v>0</v>
      </c>
      <c r="U8564">
        <f t="shared" si="1069"/>
        <v>0</v>
      </c>
      <c r="V8564">
        <f t="shared" si="1070"/>
        <v>0</v>
      </c>
    </row>
    <row r="8565" spans="1:22" x14ac:dyDescent="0.35">
      <c r="A8565">
        <v>1999</v>
      </c>
      <c r="B8565">
        <v>12</v>
      </c>
      <c r="C8565">
        <v>23</v>
      </c>
      <c r="D8565">
        <v>17</v>
      </c>
      <c r="E8565">
        <v>30</v>
      </c>
      <c r="F8565">
        <v>0</v>
      </c>
      <c r="G8565">
        <v>0</v>
      </c>
      <c r="H8565">
        <v>0</v>
      </c>
      <c r="I8565">
        <v>0</v>
      </c>
      <c r="J8565">
        <v>-5</v>
      </c>
      <c r="K8565">
        <v>1.4</v>
      </c>
      <c r="L8565">
        <v>74.489999999999995</v>
      </c>
      <c r="M8565">
        <f t="shared" si="1064"/>
        <v>0</v>
      </c>
      <c r="N8565" s="3">
        <f t="shared" si="1071"/>
        <v>356.70883333335587</v>
      </c>
      <c r="O8565">
        <v>0</v>
      </c>
      <c r="P8565">
        <v>0.2</v>
      </c>
      <c r="Q8565">
        <f t="shared" si="1065"/>
        <v>0.70833333333333337</v>
      </c>
      <c r="R8565" t="str">
        <f t="shared" si="1066"/>
        <v/>
      </c>
      <c r="S8565">
        <f t="shared" si="1067"/>
        <v>0</v>
      </c>
      <c r="T8565">
        <f t="shared" si="1068"/>
        <v>0</v>
      </c>
      <c r="U8565">
        <f t="shared" si="1069"/>
        <v>0</v>
      </c>
      <c r="V8565">
        <f t="shared" si="1070"/>
        <v>0</v>
      </c>
    </row>
    <row r="8566" spans="1:22" x14ac:dyDescent="0.35">
      <c r="A8566">
        <v>1999</v>
      </c>
      <c r="B8566">
        <v>12</v>
      </c>
      <c r="C8566">
        <v>23</v>
      </c>
      <c r="D8566">
        <v>18</v>
      </c>
      <c r="E8566">
        <v>30</v>
      </c>
      <c r="F8566">
        <v>0</v>
      </c>
      <c r="G8566">
        <v>0</v>
      </c>
      <c r="H8566">
        <v>0</v>
      </c>
      <c r="I8566">
        <v>-1</v>
      </c>
      <c r="J8566">
        <v>-6</v>
      </c>
      <c r="K8566">
        <v>1.6</v>
      </c>
      <c r="L8566">
        <v>77.27</v>
      </c>
      <c r="M8566">
        <f t="shared" si="1064"/>
        <v>-1</v>
      </c>
      <c r="N8566" s="3">
        <f t="shared" si="1071"/>
        <v>356.75050000002256</v>
      </c>
      <c r="O8566">
        <v>0</v>
      </c>
      <c r="P8566">
        <v>0.2</v>
      </c>
      <c r="Q8566">
        <f t="shared" si="1065"/>
        <v>0.75</v>
      </c>
      <c r="R8566" t="str">
        <f t="shared" si="1066"/>
        <v/>
      </c>
      <c r="S8566">
        <f t="shared" si="1067"/>
        <v>-1</v>
      </c>
      <c r="T8566">
        <f t="shared" si="1068"/>
        <v>-1</v>
      </c>
      <c r="U8566">
        <f t="shared" si="1069"/>
        <v>-1</v>
      </c>
      <c r="V8566">
        <f t="shared" si="1070"/>
        <v>0</v>
      </c>
    </row>
    <row r="8567" spans="1:22" x14ac:dyDescent="0.35">
      <c r="A8567">
        <v>1999</v>
      </c>
      <c r="B8567">
        <v>12</v>
      </c>
      <c r="C8567">
        <v>23</v>
      </c>
      <c r="D8567">
        <v>19</v>
      </c>
      <c r="E8567">
        <v>30</v>
      </c>
      <c r="F8567">
        <v>0</v>
      </c>
      <c r="G8567">
        <v>0</v>
      </c>
      <c r="H8567">
        <v>0</v>
      </c>
      <c r="I8567">
        <v>-1</v>
      </c>
      <c r="J8567">
        <v>-7</v>
      </c>
      <c r="K8567">
        <v>1.9</v>
      </c>
      <c r="L8567">
        <v>78.66</v>
      </c>
      <c r="M8567">
        <f t="shared" si="1064"/>
        <v>-1</v>
      </c>
      <c r="N8567" s="3">
        <f t="shared" si="1071"/>
        <v>356.79216666668924</v>
      </c>
      <c r="O8567">
        <v>0</v>
      </c>
      <c r="P8567">
        <v>0.2</v>
      </c>
      <c r="Q8567">
        <f t="shared" si="1065"/>
        <v>0.79166666666666663</v>
      </c>
      <c r="R8567" t="str">
        <f t="shared" si="1066"/>
        <v/>
      </c>
      <c r="S8567">
        <f t="shared" si="1067"/>
        <v>-1</v>
      </c>
      <c r="T8567">
        <f t="shared" si="1068"/>
        <v>-1</v>
      </c>
      <c r="U8567">
        <f t="shared" si="1069"/>
        <v>-1</v>
      </c>
      <c r="V8567">
        <f t="shared" si="1070"/>
        <v>0</v>
      </c>
    </row>
    <row r="8568" spans="1:22" x14ac:dyDescent="0.35">
      <c r="A8568">
        <v>1999</v>
      </c>
      <c r="B8568">
        <v>12</v>
      </c>
      <c r="C8568">
        <v>23</v>
      </c>
      <c r="D8568">
        <v>20</v>
      </c>
      <c r="E8568">
        <v>30</v>
      </c>
      <c r="F8568">
        <v>0</v>
      </c>
      <c r="G8568">
        <v>0</v>
      </c>
      <c r="H8568">
        <v>0</v>
      </c>
      <c r="I8568">
        <v>-2</v>
      </c>
      <c r="J8568">
        <v>-8</v>
      </c>
      <c r="K8568">
        <v>2.2000000000000002</v>
      </c>
      <c r="L8568">
        <v>72.42</v>
      </c>
      <c r="M8568">
        <f t="shared" si="1064"/>
        <v>-2</v>
      </c>
      <c r="N8568" s="3">
        <f t="shared" si="1071"/>
        <v>356.83383333335593</v>
      </c>
      <c r="O8568">
        <v>0</v>
      </c>
      <c r="P8568">
        <v>0.2</v>
      </c>
      <c r="Q8568">
        <f t="shared" si="1065"/>
        <v>0.83333333333333337</v>
      </c>
      <c r="R8568" t="str">
        <f t="shared" si="1066"/>
        <v/>
      </c>
      <c r="S8568">
        <f t="shared" si="1067"/>
        <v>-2</v>
      </c>
      <c r="T8568">
        <f t="shared" si="1068"/>
        <v>-2</v>
      </c>
      <c r="U8568">
        <f t="shared" si="1069"/>
        <v>-2</v>
      </c>
      <c r="V8568">
        <f t="shared" si="1070"/>
        <v>0</v>
      </c>
    </row>
    <row r="8569" spans="1:22" x14ac:dyDescent="0.35">
      <c r="A8569">
        <v>1999</v>
      </c>
      <c r="B8569">
        <v>12</v>
      </c>
      <c r="C8569">
        <v>23</v>
      </c>
      <c r="D8569">
        <v>21</v>
      </c>
      <c r="E8569">
        <v>30</v>
      </c>
      <c r="F8569">
        <v>0</v>
      </c>
      <c r="G8569">
        <v>0</v>
      </c>
      <c r="H8569">
        <v>0</v>
      </c>
      <c r="I8569">
        <v>-2</v>
      </c>
      <c r="J8569">
        <v>-9</v>
      </c>
      <c r="K8569" s="1" t="s">
        <v>100</v>
      </c>
      <c r="L8569">
        <v>65.36</v>
      </c>
      <c r="M8569">
        <f t="shared" si="1064"/>
        <v>-2</v>
      </c>
      <c r="N8569" s="3">
        <f t="shared" si="1071"/>
        <v>356.87550000002261</v>
      </c>
      <c r="O8569">
        <v>0</v>
      </c>
      <c r="P8569">
        <v>0.2</v>
      </c>
      <c r="Q8569">
        <f t="shared" si="1065"/>
        <v>0.875</v>
      </c>
      <c r="R8569" t="str">
        <f t="shared" si="1066"/>
        <v/>
      </c>
      <c r="S8569">
        <f t="shared" si="1067"/>
        <v>-2</v>
      </c>
      <c r="T8569">
        <f t="shared" si="1068"/>
        <v>-2</v>
      </c>
      <c r="U8569">
        <f t="shared" si="1069"/>
        <v>-2</v>
      </c>
      <c r="V8569">
        <f t="shared" si="1070"/>
        <v>0</v>
      </c>
    </row>
    <row r="8570" spans="1:22" x14ac:dyDescent="0.35">
      <c r="A8570">
        <v>1999</v>
      </c>
      <c r="B8570">
        <v>12</v>
      </c>
      <c r="C8570">
        <v>23</v>
      </c>
      <c r="D8570">
        <v>22</v>
      </c>
      <c r="E8570">
        <v>30</v>
      </c>
      <c r="F8570">
        <v>0</v>
      </c>
      <c r="G8570">
        <v>0</v>
      </c>
      <c r="H8570">
        <v>0</v>
      </c>
      <c r="I8570">
        <v>-2</v>
      </c>
      <c r="J8570">
        <v>-10</v>
      </c>
      <c r="K8570">
        <v>2.1</v>
      </c>
      <c r="L8570">
        <v>59.3</v>
      </c>
      <c r="M8570">
        <f t="shared" si="1064"/>
        <v>-2</v>
      </c>
      <c r="N8570" s="3">
        <f t="shared" si="1071"/>
        <v>356.9171666666893</v>
      </c>
      <c r="O8570">
        <v>0</v>
      </c>
      <c r="P8570">
        <v>0.2</v>
      </c>
      <c r="Q8570">
        <f t="shared" si="1065"/>
        <v>0.91666666666666663</v>
      </c>
      <c r="R8570" t="str">
        <f t="shared" si="1066"/>
        <v/>
      </c>
      <c r="S8570">
        <f t="shared" si="1067"/>
        <v>-2</v>
      </c>
      <c r="T8570">
        <f t="shared" si="1068"/>
        <v>-2</v>
      </c>
      <c r="U8570">
        <f t="shared" si="1069"/>
        <v>-2</v>
      </c>
      <c r="V8570">
        <f t="shared" si="1070"/>
        <v>0</v>
      </c>
    </row>
    <row r="8571" spans="1:22" x14ac:dyDescent="0.35">
      <c r="A8571">
        <v>1999</v>
      </c>
      <c r="B8571">
        <v>12</v>
      </c>
      <c r="C8571">
        <v>23</v>
      </c>
      <c r="D8571">
        <v>23</v>
      </c>
      <c r="E8571">
        <v>30</v>
      </c>
      <c r="F8571">
        <v>0</v>
      </c>
      <c r="G8571">
        <v>0</v>
      </c>
      <c r="H8571">
        <v>0</v>
      </c>
      <c r="I8571">
        <v>-2</v>
      </c>
      <c r="J8571">
        <v>-11</v>
      </c>
      <c r="K8571">
        <v>1.9</v>
      </c>
      <c r="L8571">
        <v>55.52</v>
      </c>
      <c r="M8571">
        <f t="shared" si="1064"/>
        <v>-2</v>
      </c>
      <c r="N8571" s="3">
        <f t="shared" si="1071"/>
        <v>356.95883333335598</v>
      </c>
      <c r="O8571">
        <v>0</v>
      </c>
      <c r="P8571">
        <v>0.2</v>
      </c>
      <c r="Q8571">
        <f t="shared" si="1065"/>
        <v>0.95833333333333337</v>
      </c>
      <c r="R8571" t="str">
        <f t="shared" si="1066"/>
        <v/>
      </c>
      <c r="S8571">
        <f t="shared" si="1067"/>
        <v>-2</v>
      </c>
      <c r="T8571">
        <f t="shared" si="1068"/>
        <v>-2</v>
      </c>
      <c r="U8571">
        <f t="shared" si="1069"/>
        <v>-2</v>
      </c>
      <c r="V8571">
        <f t="shared" si="1070"/>
        <v>0</v>
      </c>
    </row>
    <row r="8572" spans="1:22" x14ac:dyDescent="0.35">
      <c r="A8572">
        <v>1999</v>
      </c>
      <c r="B8572">
        <v>12</v>
      </c>
      <c r="C8572">
        <v>24</v>
      </c>
      <c r="D8572">
        <v>0</v>
      </c>
      <c r="E8572">
        <v>30</v>
      </c>
      <c r="F8572">
        <v>0</v>
      </c>
      <c r="G8572">
        <v>0</v>
      </c>
      <c r="H8572">
        <v>0</v>
      </c>
      <c r="I8572">
        <v>-1</v>
      </c>
      <c r="J8572">
        <v>-12</v>
      </c>
      <c r="K8572" s="1" t="s">
        <v>88</v>
      </c>
      <c r="L8572">
        <v>53.56</v>
      </c>
      <c r="M8572">
        <f t="shared" si="1064"/>
        <v>-1</v>
      </c>
      <c r="N8572" s="3">
        <f t="shared" si="1071"/>
        <v>357.00050000002267</v>
      </c>
      <c r="O8572">
        <v>0</v>
      </c>
      <c r="P8572">
        <v>0.2</v>
      </c>
      <c r="Q8572">
        <f t="shared" si="1065"/>
        <v>0</v>
      </c>
      <c r="R8572" t="str">
        <f t="shared" si="1066"/>
        <v/>
      </c>
      <c r="S8572">
        <f t="shared" si="1067"/>
        <v>-1</v>
      </c>
      <c r="T8572">
        <f t="shared" si="1068"/>
        <v>-1</v>
      </c>
      <c r="U8572">
        <f t="shared" si="1069"/>
        <v>-1</v>
      </c>
      <c r="V8572">
        <f t="shared" si="1070"/>
        <v>0</v>
      </c>
    </row>
    <row r="8573" spans="1:22" x14ac:dyDescent="0.35">
      <c r="A8573">
        <v>1999</v>
      </c>
      <c r="B8573">
        <v>12</v>
      </c>
      <c r="C8573">
        <v>24</v>
      </c>
      <c r="D8573">
        <v>1</v>
      </c>
      <c r="E8573">
        <v>30</v>
      </c>
      <c r="F8573">
        <v>0</v>
      </c>
      <c r="G8573">
        <v>0</v>
      </c>
      <c r="H8573">
        <v>0</v>
      </c>
      <c r="I8573">
        <v>-1</v>
      </c>
      <c r="J8573">
        <v>-12</v>
      </c>
      <c r="K8573">
        <v>1.6</v>
      </c>
      <c r="L8573">
        <v>48.71</v>
      </c>
      <c r="M8573">
        <f t="shared" si="1064"/>
        <v>-1</v>
      </c>
      <c r="N8573" s="3">
        <f t="shared" si="1071"/>
        <v>357.04216666668935</v>
      </c>
      <c r="O8573">
        <v>0</v>
      </c>
      <c r="P8573">
        <v>0.2</v>
      </c>
      <c r="Q8573">
        <f t="shared" si="1065"/>
        <v>4.1666666666666664E-2</v>
      </c>
      <c r="R8573" t="str">
        <f t="shared" si="1066"/>
        <v/>
      </c>
      <c r="S8573">
        <f t="shared" si="1067"/>
        <v>-1</v>
      </c>
      <c r="T8573">
        <f t="shared" si="1068"/>
        <v>-1</v>
      </c>
      <c r="U8573">
        <f t="shared" si="1069"/>
        <v>-1</v>
      </c>
      <c r="V8573">
        <f t="shared" si="1070"/>
        <v>0</v>
      </c>
    </row>
    <row r="8574" spans="1:22" x14ac:dyDescent="0.35">
      <c r="A8574">
        <v>1999</v>
      </c>
      <c r="B8574">
        <v>12</v>
      </c>
      <c r="C8574">
        <v>24</v>
      </c>
      <c r="D8574">
        <v>2</v>
      </c>
      <c r="E8574">
        <v>30</v>
      </c>
      <c r="F8574">
        <v>0</v>
      </c>
      <c r="G8574">
        <v>0</v>
      </c>
      <c r="H8574">
        <v>0</v>
      </c>
      <c r="I8574">
        <v>0</v>
      </c>
      <c r="J8574">
        <v>-12</v>
      </c>
      <c r="K8574">
        <v>1.5</v>
      </c>
      <c r="L8574">
        <v>45.2</v>
      </c>
      <c r="M8574">
        <f t="shared" si="1064"/>
        <v>0</v>
      </c>
      <c r="N8574" s="3">
        <f t="shared" si="1071"/>
        <v>357.08383333335604</v>
      </c>
      <c r="O8574">
        <v>0</v>
      </c>
      <c r="P8574">
        <v>0.2</v>
      </c>
      <c r="Q8574">
        <f t="shared" si="1065"/>
        <v>8.3333333333333329E-2</v>
      </c>
      <c r="R8574" t="str">
        <f t="shared" si="1066"/>
        <v/>
      </c>
      <c r="S8574">
        <f t="shared" si="1067"/>
        <v>0</v>
      </c>
      <c r="T8574">
        <f t="shared" si="1068"/>
        <v>0</v>
      </c>
      <c r="U8574">
        <f t="shared" si="1069"/>
        <v>0</v>
      </c>
      <c r="V8574">
        <f t="shared" si="1070"/>
        <v>0</v>
      </c>
    </row>
    <row r="8575" spans="1:22" x14ac:dyDescent="0.35">
      <c r="A8575">
        <v>1999</v>
      </c>
      <c r="B8575">
        <v>12</v>
      </c>
      <c r="C8575">
        <v>24</v>
      </c>
      <c r="D8575">
        <v>3</v>
      </c>
      <c r="E8575">
        <v>30</v>
      </c>
      <c r="F8575">
        <v>0</v>
      </c>
      <c r="G8575">
        <v>0</v>
      </c>
      <c r="H8575">
        <v>0</v>
      </c>
      <c r="I8575">
        <v>0</v>
      </c>
      <c r="J8575">
        <v>-12</v>
      </c>
      <c r="K8575">
        <v>1.4</v>
      </c>
      <c r="L8575">
        <v>45.72</v>
      </c>
      <c r="M8575">
        <f t="shared" si="1064"/>
        <v>0</v>
      </c>
      <c r="N8575" s="3">
        <f t="shared" si="1071"/>
        <v>357.12550000002273</v>
      </c>
      <c r="O8575">
        <v>0</v>
      </c>
      <c r="P8575">
        <v>0.2</v>
      </c>
      <c r="Q8575">
        <f t="shared" si="1065"/>
        <v>0.125</v>
      </c>
      <c r="R8575" t="str">
        <f t="shared" si="1066"/>
        <v/>
      </c>
      <c r="S8575">
        <f t="shared" si="1067"/>
        <v>0</v>
      </c>
      <c r="T8575">
        <f t="shared" si="1068"/>
        <v>0</v>
      </c>
      <c r="U8575">
        <f t="shared" si="1069"/>
        <v>0</v>
      </c>
      <c r="V8575">
        <f t="shared" si="1070"/>
        <v>0</v>
      </c>
    </row>
    <row r="8576" spans="1:22" x14ac:dyDescent="0.35">
      <c r="A8576">
        <v>1999</v>
      </c>
      <c r="B8576">
        <v>12</v>
      </c>
      <c r="C8576">
        <v>24</v>
      </c>
      <c r="D8576">
        <v>4</v>
      </c>
      <c r="E8576">
        <v>30</v>
      </c>
      <c r="F8576">
        <v>0</v>
      </c>
      <c r="G8576">
        <v>0</v>
      </c>
      <c r="H8576">
        <v>0</v>
      </c>
      <c r="I8576">
        <v>0</v>
      </c>
      <c r="J8576">
        <v>-11</v>
      </c>
      <c r="K8576">
        <v>1.3</v>
      </c>
      <c r="L8576">
        <v>46.61</v>
      </c>
      <c r="M8576">
        <f t="shared" si="1064"/>
        <v>0</v>
      </c>
      <c r="N8576" s="3">
        <f t="shared" si="1071"/>
        <v>357.16716666668941</v>
      </c>
      <c r="O8576">
        <v>0</v>
      </c>
      <c r="P8576">
        <v>0.2</v>
      </c>
      <c r="Q8576">
        <f t="shared" si="1065"/>
        <v>0.16666666666666666</v>
      </c>
      <c r="R8576" t="str">
        <f t="shared" si="1066"/>
        <v/>
      </c>
      <c r="S8576">
        <f t="shared" si="1067"/>
        <v>0</v>
      </c>
      <c r="T8576">
        <f t="shared" si="1068"/>
        <v>0</v>
      </c>
      <c r="U8576">
        <f t="shared" si="1069"/>
        <v>0</v>
      </c>
      <c r="V8576">
        <f t="shared" si="1070"/>
        <v>0</v>
      </c>
    </row>
    <row r="8577" spans="1:22" x14ac:dyDescent="0.35">
      <c r="A8577">
        <v>1999</v>
      </c>
      <c r="B8577">
        <v>12</v>
      </c>
      <c r="C8577">
        <v>24</v>
      </c>
      <c r="D8577">
        <v>5</v>
      </c>
      <c r="E8577">
        <v>30</v>
      </c>
      <c r="F8577">
        <v>0</v>
      </c>
      <c r="G8577">
        <v>0</v>
      </c>
      <c r="H8577">
        <v>0</v>
      </c>
      <c r="I8577">
        <v>0</v>
      </c>
      <c r="J8577">
        <v>-11</v>
      </c>
      <c r="K8577">
        <v>1.3</v>
      </c>
      <c r="L8577">
        <v>47.33</v>
      </c>
      <c r="M8577">
        <f t="shared" si="1064"/>
        <v>0</v>
      </c>
      <c r="N8577" s="3">
        <f t="shared" si="1071"/>
        <v>357.2088333333561</v>
      </c>
      <c r="O8577">
        <v>0</v>
      </c>
      <c r="P8577">
        <v>0.2</v>
      </c>
      <c r="Q8577">
        <f t="shared" si="1065"/>
        <v>0.20833333333333334</v>
      </c>
      <c r="R8577" t="str">
        <f t="shared" si="1066"/>
        <v/>
      </c>
      <c r="S8577">
        <f t="shared" si="1067"/>
        <v>0</v>
      </c>
      <c r="T8577">
        <f t="shared" si="1068"/>
        <v>0</v>
      </c>
      <c r="U8577">
        <f t="shared" si="1069"/>
        <v>0</v>
      </c>
      <c r="V8577">
        <f t="shared" si="1070"/>
        <v>0</v>
      </c>
    </row>
    <row r="8578" spans="1:22" x14ac:dyDescent="0.35">
      <c r="A8578">
        <v>1999</v>
      </c>
      <c r="B8578">
        <v>12</v>
      </c>
      <c r="C8578">
        <v>24</v>
      </c>
      <c r="D8578">
        <v>6</v>
      </c>
      <c r="E8578">
        <v>30</v>
      </c>
      <c r="F8578">
        <v>0</v>
      </c>
      <c r="G8578">
        <v>0</v>
      </c>
      <c r="H8578">
        <v>0</v>
      </c>
      <c r="I8578">
        <v>0</v>
      </c>
      <c r="J8578">
        <v>-11</v>
      </c>
      <c r="K8578">
        <v>1.5</v>
      </c>
      <c r="L8578">
        <v>51.5</v>
      </c>
      <c r="M8578">
        <f t="shared" si="1064"/>
        <v>0</v>
      </c>
      <c r="N8578" s="3">
        <f t="shared" si="1071"/>
        <v>357.25050000002278</v>
      </c>
      <c r="O8578">
        <v>0</v>
      </c>
      <c r="P8578">
        <v>0.2</v>
      </c>
      <c r="Q8578">
        <f t="shared" si="1065"/>
        <v>0.25</v>
      </c>
      <c r="R8578" t="str">
        <f t="shared" si="1066"/>
        <v/>
      </c>
      <c r="S8578">
        <f t="shared" si="1067"/>
        <v>0</v>
      </c>
      <c r="T8578">
        <f t="shared" si="1068"/>
        <v>0</v>
      </c>
      <c r="U8578">
        <f t="shared" si="1069"/>
        <v>0</v>
      </c>
      <c r="V8578">
        <f t="shared" si="1070"/>
        <v>0</v>
      </c>
    </row>
    <row r="8579" spans="1:22" x14ac:dyDescent="0.35">
      <c r="A8579">
        <v>1999</v>
      </c>
      <c r="B8579">
        <v>12</v>
      </c>
      <c r="C8579">
        <v>24</v>
      </c>
      <c r="D8579">
        <v>7</v>
      </c>
      <c r="E8579">
        <v>30</v>
      </c>
      <c r="F8579">
        <v>0</v>
      </c>
      <c r="G8579">
        <v>0</v>
      </c>
      <c r="H8579">
        <v>0</v>
      </c>
      <c r="I8579">
        <v>0</v>
      </c>
      <c r="J8579">
        <v>-11</v>
      </c>
      <c r="K8579">
        <v>1.5</v>
      </c>
      <c r="L8579">
        <v>48.59</v>
      </c>
      <c r="M8579">
        <f t="shared" si="1064"/>
        <v>0</v>
      </c>
      <c r="N8579" s="3">
        <f t="shared" si="1071"/>
        <v>357.29216666668947</v>
      </c>
      <c r="O8579">
        <v>0</v>
      </c>
      <c r="P8579">
        <v>0.2</v>
      </c>
      <c r="Q8579">
        <f t="shared" si="1065"/>
        <v>0.29166666666666669</v>
      </c>
      <c r="R8579" t="str">
        <f t="shared" si="1066"/>
        <v/>
      </c>
      <c r="S8579">
        <f t="shared" si="1067"/>
        <v>0</v>
      </c>
      <c r="T8579">
        <f t="shared" si="1068"/>
        <v>0</v>
      </c>
      <c r="U8579">
        <f t="shared" si="1069"/>
        <v>0</v>
      </c>
      <c r="V8579">
        <f t="shared" si="1070"/>
        <v>105.36038905134048</v>
      </c>
    </row>
    <row r="8580" spans="1:22" x14ac:dyDescent="0.35">
      <c r="A8580">
        <v>1999</v>
      </c>
      <c r="B8580">
        <v>12</v>
      </c>
      <c r="C8580">
        <v>24</v>
      </c>
      <c r="D8580">
        <v>8</v>
      </c>
      <c r="E8580">
        <v>30</v>
      </c>
      <c r="F8580">
        <v>749</v>
      </c>
      <c r="G8580">
        <v>33</v>
      </c>
      <c r="H8580">
        <v>164</v>
      </c>
      <c r="I8580">
        <v>2</v>
      </c>
      <c r="J8580">
        <v>-8</v>
      </c>
      <c r="K8580">
        <v>1.6</v>
      </c>
      <c r="L8580">
        <v>51.32</v>
      </c>
      <c r="M8580">
        <f t="shared" si="1064"/>
        <v>22.674359409089512</v>
      </c>
      <c r="N8580" s="3">
        <f t="shared" si="1071"/>
        <v>357.33383333335615</v>
      </c>
      <c r="O8580" s="1" t="s">
        <v>3813</v>
      </c>
      <c r="P8580">
        <v>0.2</v>
      </c>
      <c r="Q8580">
        <f t="shared" si="1065"/>
        <v>0.33333333333333331</v>
      </c>
      <c r="R8580">
        <f t="shared" si="1066"/>
        <v>0.3166427762306151</v>
      </c>
      <c r="S8580">
        <f t="shared" si="1067"/>
        <v>26.073562177493145</v>
      </c>
      <c r="T8580">
        <f t="shared" si="1068"/>
        <v>15.338427749768353</v>
      </c>
      <c r="U8580">
        <f t="shared" si="1069"/>
        <v>22.674359409089512</v>
      </c>
      <c r="V8580">
        <f t="shared" si="1070"/>
        <v>421.96418624127836</v>
      </c>
    </row>
    <row r="8581" spans="1:22" x14ac:dyDescent="0.35">
      <c r="A8581">
        <v>1999</v>
      </c>
      <c r="B8581">
        <v>12</v>
      </c>
      <c r="C8581">
        <v>24</v>
      </c>
      <c r="D8581">
        <v>9</v>
      </c>
      <c r="E8581">
        <v>30</v>
      </c>
      <c r="F8581">
        <v>891</v>
      </c>
      <c r="G8581">
        <v>46</v>
      </c>
      <c r="H8581">
        <v>318</v>
      </c>
      <c r="I8581">
        <v>5</v>
      </c>
      <c r="J8581">
        <v>-6</v>
      </c>
      <c r="K8581">
        <v>2.2000000000000002</v>
      </c>
      <c r="L8581">
        <v>55.38</v>
      </c>
      <c r="M8581">
        <f t="shared" ref="M8581:M8644" si="1072">+I8581+O8581*EXP(-2.98-0.0471*K8581*1.7)+1*O8581/1000</f>
        <v>35.445344644619269</v>
      </c>
      <c r="N8581" s="3">
        <f t="shared" si="1071"/>
        <v>357.37550000002284</v>
      </c>
      <c r="O8581" s="1" t="s">
        <v>3814</v>
      </c>
      <c r="P8581">
        <v>0.2</v>
      </c>
      <c r="Q8581">
        <f t="shared" ref="Q8581:Q8644" si="1073">+D8581/24</f>
        <v>0.375</v>
      </c>
      <c r="R8581">
        <f t="shared" ref="R8581:R8644" si="1074">+IF(O8581&gt;100,IF(I8581&gt;0,(S8581-M8581)/(S8581-T8581),""),"")</f>
        <v>0.31465851642557929</v>
      </c>
      <c r="S8581">
        <f t="shared" ref="S8581:S8644" si="1075">I8581+O8581*EXP(-2.81-0.0455*K8581*1.7)</f>
        <v>40.470749435407207</v>
      </c>
      <c r="T8581">
        <f t="shared" ref="T8581:T8644" si="1076">I8581+O8581*EXP(-3.47-0.0594*K8581*1.7)+3*O8581/1000</f>
        <v>24.49976969560884</v>
      </c>
      <c r="U8581">
        <f t="shared" ref="U8581:U8644" si="1077">+I8581+O8581*EXP(-2.98-0.0471*K8581*1.7)+1*O8581/1000</f>
        <v>35.445344644619269</v>
      </c>
      <c r="V8581">
        <f t="shared" ref="V8581:V8644" si="1078">+IF((SIN(23.45*PI()/180*SIN(2*PI()*(284+N8581)/365.25))*SIN($F$2*PI()/180)*COS($AU$2*PI()/180)+SIN(23.45*PI()/180*SIN(2*PI()*(284+N8581)/365.25))*COS($F$2*PI()/180)*SIN($AU$2*PI()/180)*COS($AV$2*PI()/180)+COS(23.45*PI()/180*SIN(2*PI()*(284+N8581)/365.25))*COS($F$2*PI()/180)*COS($AU$2*PI()/180)*COS(Q8581*2*PI()-PI())-COS(23.45*PI()/180*SIN(2*PI()*(284+N8581)/365.25))*SIN($F$2*PI()/180)*SIN($AU$2*PI()/180)*COS($AV$2*PI()/180)*COS(Q8581*2*PI()-PI())-COS(23.45*PI()/180*SIN(2*PI()*(284+N8581)/365.25))*SIN($AU$2*PI()/180)*SIN($AV$2*PI()/180)*SIN(Q8581*2*PI()-PI()))&gt;0,(F8582+F8581)*COS(ACOS(SIN(23.45*PI()/180*SIN(2*PI()*(284+N8581)/365.25))*SIN($F$2*PI()/180)*COS($AU$2*PI()/180)+SIN(23.45*PI()/180*SIN(2*PI()*(284+N8581)/365.25))*COS($F$2*PI()/180)*SIN($AU$2*PI()/180)*COS($AV$2*PI()/180)+COS(23.45*PI()/180*SIN(2*PI()*(284+N8581)/365.25))*COS($F$2*PI()/180)*COS($AU$2*PI()/180)*COS(Q8581*2*PI()-PI())-COS(23.45*PI()/180*SIN(2*PI()*(284+N8581)/365.25))*SIN($F$2*PI()/180)*SIN($AU$2*PI()/180)*COS($AV$2*PI()/180)*COS(Q8581*2*PI()-PI())-COS(23.45*PI()/180*SIN(2*PI()*(284+N8581)/365.25))*SIN($AU$2*PI()/180)*SIN($AV$2*PI()/180)*SIN(Q8581*2*PI()-PI())))/2+(G8582+G8581)*(1+COS($AU$2))/4+(H8582+H8581)*P8581*(1-COS($AU$2))/4,(G8582+G8581)*(1+COS($AU$2))/4+(H8582+H8581)*P8581*(1-COS($AU$2))/4)</f>
        <v>665.44398147912489</v>
      </c>
    </row>
    <row r="8582" spans="1:22" x14ac:dyDescent="0.35">
      <c r="A8582">
        <v>1999</v>
      </c>
      <c r="B8582">
        <v>12</v>
      </c>
      <c r="C8582">
        <v>24</v>
      </c>
      <c r="D8582">
        <v>10</v>
      </c>
      <c r="E8582">
        <v>30</v>
      </c>
      <c r="F8582">
        <v>951</v>
      </c>
      <c r="G8582">
        <v>53</v>
      </c>
      <c r="H8582">
        <v>432</v>
      </c>
      <c r="I8582">
        <v>7</v>
      </c>
      <c r="J8582">
        <v>-5</v>
      </c>
      <c r="K8582" s="1" t="s">
        <v>92</v>
      </c>
      <c r="L8582" s="1" t="s">
        <v>225</v>
      </c>
      <c r="M8582">
        <f t="shared" si="1072"/>
        <v>44.141730032860593</v>
      </c>
      <c r="N8582" s="3">
        <f t="shared" ref="N8582:N8645" si="1079">+N8581+1/24</f>
        <v>357.41716666668952</v>
      </c>
      <c r="O8582" s="1" t="s">
        <v>3815</v>
      </c>
      <c r="P8582">
        <v>0.2</v>
      </c>
      <c r="Q8582">
        <f t="shared" si="1073"/>
        <v>0.41666666666666669</v>
      </c>
      <c r="R8582">
        <f t="shared" si="1074"/>
        <v>0.31401853463280072</v>
      </c>
      <c r="S8582">
        <f t="shared" si="1075"/>
        <v>50.279979593770832</v>
      </c>
      <c r="T8582">
        <f t="shared" si="1076"/>
        <v>30.732567947868993</v>
      </c>
      <c r="U8582">
        <f t="shared" si="1077"/>
        <v>44.141730032860593</v>
      </c>
      <c r="V8582">
        <f t="shared" si="1078"/>
        <v>846.94686180130157</v>
      </c>
    </row>
    <row r="8583" spans="1:22" x14ac:dyDescent="0.35">
      <c r="A8583">
        <v>1999</v>
      </c>
      <c r="B8583">
        <v>12</v>
      </c>
      <c r="C8583">
        <v>24</v>
      </c>
      <c r="D8583">
        <v>11</v>
      </c>
      <c r="E8583">
        <v>30</v>
      </c>
      <c r="F8583">
        <v>974</v>
      </c>
      <c r="G8583">
        <v>58</v>
      </c>
      <c r="H8583">
        <v>492</v>
      </c>
      <c r="I8583">
        <v>8</v>
      </c>
      <c r="J8583">
        <v>-4</v>
      </c>
      <c r="K8583" s="1" t="s">
        <v>92</v>
      </c>
      <c r="L8583">
        <v>45.36</v>
      </c>
      <c r="M8583">
        <f t="shared" si="1072"/>
        <v>48.840275189060208</v>
      </c>
      <c r="N8583" s="3">
        <f t="shared" si="1079"/>
        <v>357.45883333335621</v>
      </c>
      <c r="O8583" s="1" t="s">
        <v>3816</v>
      </c>
      <c r="P8583">
        <v>0.2</v>
      </c>
      <c r="Q8583">
        <f t="shared" si="1073"/>
        <v>0.45833333333333331</v>
      </c>
      <c r="R8583">
        <f t="shared" si="1074"/>
        <v>0.31401853463280105</v>
      </c>
      <c r="S8583">
        <f t="shared" si="1075"/>
        <v>55.589766960846553</v>
      </c>
      <c r="T8583">
        <f t="shared" si="1076"/>
        <v>34.095838968096402</v>
      </c>
      <c r="U8583">
        <f t="shared" si="1077"/>
        <v>48.840275189060208</v>
      </c>
      <c r="V8583">
        <f t="shared" si="1078"/>
        <v>949.435801413474</v>
      </c>
    </row>
    <row r="8584" spans="1:22" x14ac:dyDescent="0.35">
      <c r="A8584">
        <v>1999</v>
      </c>
      <c r="B8584">
        <v>12</v>
      </c>
      <c r="C8584">
        <v>24</v>
      </c>
      <c r="D8584">
        <v>12</v>
      </c>
      <c r="E8584">
        <v>30</v>
      </c>
      <c r="F8584">
        <v>972</v>
      </c>
      <c r="G8584">
        <v>58</v>
      </c>
      <c r="H8584">
        <v>491</v>
      </c>
      <c r="I8584">
        <v>9</v>
      </c>
      <c r="J8584">
        <v>-4</v>
      </c>
      <c r="K8584">
        <v>2.6</v>
      </c>
      <c r="L8584">
        <v>45.35</v>
      </c>
      <c r="M8584">
        <f t="shared" si="1072"/>
        <v>49.139183487812574</v>
      </c>
      <c r="N8584" s="3">
        <f t="shared" si="1079"/>
        <v>357.5005000000229</v>
      </c>
      <c r="O8584">
        <v>950.11204356955204</v>
      </c>
      <c r="P8584">
        <v>0.2</v>
      </c>
      <c r="Q8584">
        <f t="shared" si="1073"/>
        <v>0.5</v>
      </c>
      <c r="R8584">
        <f t="shared" si="1074"/>
        <v>0.31338885244836351</v>
      </c>
      <c r="S8584">
        <f t="shared" si="1075"/>
        <v>55.780662273060422</v>
      </c>
      <c r="T8584">
        <f t="shared" si="1076"/>
        <v>34.588208446572921</v>
      </c>
      <c r="U8584">
        <f t="shared" si="1077"/>
        <v>49.139183487812574</v>
      </c>
      <c r="V8584">
        <f t="shared" si="1078"/>
        <v>961.5957450876723</v>
      </c>
    </row>
    <row r="8585" spans="1:22" x14ac:dyDescent="0.35">
      <c r="A8585">
        <v>1999</v>
      </c>
      <c r="B8585">
        <v>12</v>
      </c>
      <c r="C8585">
        <v>24</v>
      </c>
      <c r="D8585">
        <v>13</v>
      </c>
      <c r="E8585">
        <v>30</v>
      </c>
      <c r="F8585">
        <v>945</v>
      </c>
      <c r="G8585">
        <v>54</v>
      </c>
      <c r="H8585">
        <v>431</v>
      </c>
      <c r="I8585">
        <v>8</v>
      </c>
      <c r="J8585">
        <v>-4</v>
      </c>
      <c r="K8585">
        <v>2.2000000000000002</v>
      </c>
      <c r="L8585">
        <v>50.95</v>
      </c>
      <c r="M8585">
        <f t="shared" si="1072"/>
        <v>45.574338027019756</v>
      </c>
      <c r="N8585" s="3">
        <f t="shared" si="1079"/>
        <v>357.54216666668958</v>
      </c>
      <c r="O8585" s="1" t="s">
        <v>3817</v>
      </c>
      <c r="P8585">
        <v>0.2</v>
      </c>
      <c r="Q8585">
        <f t="shared" si="1073"/>
        <v>0.54166666666666663</v>
      </c>
      <c r="R8585">
        <f t="shared" si="1074"/>
        <v>0.31465851642557929</v>
      </c>
      <c r="S8585">
        <f t="shared" si="1075"/>
        <v>51.776476992296423</v>
      </c>
      <c r="T8585">
        <f t="shared" si="1076"/>
        <v>32.065779072116179</v>
      </c>
      <c r="U8585">
        <f t="shared" si="1077"/>
        <v>45.574338027019756</v>
      </c>
      <c r="V8585">
        <f t="shared" si="1078"/>
        <v>876.77253526820482</v>
      </c>
    </row>
    <row r="8586" spans="1:22" x14ac:dyDescent="0.35">
      <c r="A8586">
        <v>1999</v>
      </c>
      <c r="B8586">
        <v>12</v>
      </c>
      <c r="C8586">
        <v>24</v>
      </c>
      <c r="D8586">
        <v>14</v>
      </c>
      <c r="E8586">
        <v>30</v>
      </c>
      <c r="F8586">
        <v>880</v>
      </c>
      <c r="G8586">
        <v>47</v>
      </c>
      <c r="H8586">
        <v>317</v>
      </c>
      <c r="I8586">
        <v>6</v>
      </c>
      <c r="J8586">
        <v>-2</v>
      </c>
      <c r="K8586">
        <v>1.5</v>
      </c>
      <c r="L8586">
        <v>63.53</v>
      </c>
      <c r="M8586">
        <f t="shared" si="1072"/>
        <v>37.87996905250953</v>
      </c>
      <c r="N8586" s="3">
        <f t="shared" si="1079"/>
        <v>357.58383333335627</v>
      </c>
      <c r="O8586" s="1" t="s">
        <v>3818</v>
      </c>
      <c r="P8586">
        <v>0.2</v>
      </c>
      <c r="Q8586">
        <f t="shared" si="1073"/>
        <v>0.58333333333333337</v>
      </c>
      <c r="R8586">
        <f t="shared" si="1074"/>
        <v>0.31698320636141813</v>
      </c>
      <c r="S8586">
        <f t="shared" si="1075"/>
        <v>43.117941079077504</v>
      </c>
      <c r="T8586">
        <f t="shared" si="1076"/>
        <v>26.593494605418773</v>
      </c>
      <c r="U8586">
        <f t="shared" si="1077"/>
        <v>37.87996905250953</v>
      </c>
      <c r="V8586">
        <f t="shared" si="1078"/>
        <v>687.24416554910567</v>
      </c>
    </row>
    <row r="8587" spans="1:22" x14ac:dyDescent="0.35">
      <c r="A8587">
        <v>1999</v>
      </c>
      <c r="B8587">
        <v>12</v>
      </c>
      <c r="C8587">
        <v>24</v>
      </c>
      <c r="D8587">
        <v>15</v>
      </c>
      <c r="E8587">
        <v>30</v>
      </c>
      <c r="F8587">
        <v>734</v>
      </c>
      <c r="G8587">
        <v>34</v>
      </c>
      <c r="H8587">
        <v>164</v>
      </c>
      <c r="I8587">
        <v>3</v>
      </c>
      <c r="J8587">
        <v>-2</v>
      </c>
      <c r="K8587">
        <v>1.3</v>
      </c>
      <c r="L8587">
        <v>78.69</v>
      </c>
      <c r="M8587">
        <f t="shared" si="1072"/>
        <v>23.869071541039521</v>
      </c>
      <c r="N8587" s="3">
        <f t="shared" si="1079"/>
        <v>357.62550000002295</v>
      </c>
      <c r="O8587" s="1" t="s">
        <v>3819</v>
      </c>
      <c r="P8587">
        <v>0.2</v>
      </c>
      <c r="Q8587">
        <f t="shared" si="1073"/>
        <v>0.625</v>
      </c>
      <c r="R8587">
        <f t="shared" si="1074"/>
        <v>0.31767270004858028</v>
      </c>
      <c r="S8587">
        <f t="shared" si="1075"/>
        <v>27.293088176312743</v>
      </c>
      <c r="T8587">
        <f t="shared" si="1076"/>
        <v>16.514646608152802</v>
      </c>
      <c r="U8587">
        <f t="shared" si="1077"/>
        <v>23.869071541039521</v>
      </c>
      <c r="V8587">
        <f t="shared" si="1078"/>
        <v>254.67875229127077</v>
      </c>
    </row>
    <row r="8588" spans="1:22" x14ac:dyDescent="0.35">
      <c r="A8588">
        <v>1999</v>
      </c>
      <c r="B8588">
        <v>12</v>
      </c>
      <c r="C8588">
        <v>24</v>
      </c>
      <c r="D8588">
        <v>16</v>
      </c>
      <c r="E8588">
        <v>30</v>
      </c>
      <c r="F8588">
        <v>0</v>
      </c>
      <c r="G8588">
        <v>0</v>
      </c>
      <c r="H8588">
        <v>0</v>
      </c>
      <c r="I8588">
        <v>1</v>
      </c>
      <c r="J8588">
        <v>-4</v>
      </c>
      <c r="K8588">
        <v>1.5</v>
      </c>
      <c r="L8588" s="1" t="s">
        <v>236</v>
      </c>
      <c r="M8588">
        <f t="shared" si="1072"/>
        <v>1</v>
      </c>
      <c r="N8588" s="3">
        <f t="shared" si="1079"/>
        <v>357.66716666668964</v>
      </c>
      <c r="O8588">
        <v>0</v>
      </c>
      <c r="P8588">
        <v>0.2</v>
      </c>
      <c r="Q8588">
        <f t="shared" si="1073"/>
        <v>0.66666666666666663</v>
      </c>
      <c r="R8588" t="str">
        <f t="shared" si="1074"/>
        <v/>
      </c>
      <c r="S8588">
        <f t="shared" si="1075"/>
        <v>1</v>
      </c>
      <c r="T8588">
        <f t="shared" si="1076"/>
        <v>1</v>
      </c>
      <c r="U8588">
        <f t="shared" si="1077"/>
        <v>1</v>
      </c>
      <c r="V8588">
        <f t="shared" si="1078"/>
        <v>0</v>
      </c>
    </row>
    <row r="8589" spans="1:22" x14ac:dyDescent="0.35">
      <c r="A8589">
        <v>1999</v>
      </c>
      <c r="B8589">
        <v>12</v>
      </c>
      <c r="C8589">
        <v>24</v>
      </c>
      <c r="D8589">
        <v>17</v>
      </c>
      <c r="E8589">
        <v>30</v>
      </c>
      <c r="F8589">
        <v>0</v>
      </c>
      <c r="G8589">
        <v>0</v>
      </c>
      <c r="H8589">
        <v>0</v>
      </c>
      <c r="I8589">
        <v>0</v>
      </c>
      <c r="J8589">
        <v>-5</v>
      </c>
      <c r="K8589">
        <v>1.5</v>
      </c>
      <c r="L8589">
        <v>77.11</v>
      </c>
      <c r="M8589">
        <f t="shared" si="1072"/>
        <v>0</v>
      </c>
      <c r="N8589" s="3">
        <f t="shared" si="1079"/>
        <v>357.70883333335632</v>
      </c>
      <c r="O8589">
        <v>0</v>
      </c>
      <c r="P8589">
        <v>0.2</v>
      </c>
      <c r="Q8589">
        <f t="shared" si="1073"/>
        <v>0.70833333333333337</v>
      </c>
      <c r="R8589" t="str">
        <f t="shared" si="1074"/>
        <v/>
      </c>
      <c r="S8589">
        <f t="shared" si="1075"/>
        <v>0</v>
      </c>
      <c r="T8589">
        <f t="shared" si="1076"/>
        <v>0</v>
      </c>
      <c r="U8589">
        <f t="shared" si="1077"/>
        <v>0</v>
      </c>
      <c r="V8589">
        <f t="shared" si="1078"/>
        <v>0</v>
      </c>
    </row>
    <row r="8590" spans="1:22" x14ac:dyDescent="0.35">
      <c r="A8590">
        <v>1999</v>
      </c>
      <c r="B8590">
        <v>12</v>
      </c>
      <c r="C8590">
        <v>24</v>
      </c>
      <c r="D8590">
        <v>18</v>
      </c>
      <c r="E8590">
        <v>30</v>
      </c>
      <c r="F8590">
        <v>0</v>
      </c>
      <c r="G8590">
        <v>0</v>
      </c>
      <c r="H8590">
        <v>0</v>
      </c>
      <c r="I8590">
        <v>0</v>
      </c>
      <c r="J8590">
        <v>-5</v>
      </c>
      <c r="K8590">
        <v>1.5</v>
      </c>
      <c r="L8590">
        <v>74.58</v>
      </c>
      <c r="M8590">
        <f t="shared" si="1072"/>
        <v>0</v>
      </c>
      <c r="N8590" s="3">
        <f t="shared" si="1079"/>
        <v>357.75050000002301</v>
      </c>
      <c r="O8590">
        <v>0</v>
      </c>
      <c r="P8590">
        <v>0.2</v>
      </c>
      <c r="Q8590">
        <f t="shared" si="1073"/>
        <v>0.75</v>
      </c>
      <c r="R8590" t="str">
        <f t="shared" si="1074"/>
        <v/>
      </c>
      <c r="S8590">
        <f t="shared" si="1075"/>
        <v>0</v>
      </c>
      <c r="T8590">
        <f t="shared" si="1076"/>
        <v>0</v>
      </c>
      <c r="U8590">
        <f t="shared" si="1077"/>
        <v>0</v>
      </c>
      <c r="V8590">
        <f t="shared" si="1078"/>
        <v>0</v>
      </c>
    </row>
    <row r="8591" spans="1:22" x14ac:dyDescent="0.35">
      <c r="A8591">
        <v>1999</v>
      </c>
      <c r="B8591">
        <v>12</v>
      </c>
      <c r="C8591">
        <v>24</v>
      </c>
      <c r="D8591">
        <v>19</v>
      </c>
      <c r="E8591">
        <v>30</v>
      </c>
      <c r="F8591">
        <v>0</v>
      </c>
      <c r="G8591">
        <v>0</v>
      </c>
      <c r="H8591">
        <v>0</v>
      </c>
      <c r="I8591">
        <v>0</v>
      </c>
      <c r="J8591">
        <v>-6</v>
      </c>
      <c r="K8591">
        <v>1.5</v>
      </c>
      <c r="L8591">
        <v>68.64</v>
      </c>
      <c r="M8591">
        <f t="shared" si="1072"/>
        <v>0</v>
      </c>
      <c r="N8591" s="3">
        <f t="shared" si="1079"/>
        <v>357.7921666666897</v>
      </c>
      <c r="O8591">
        <v>0</v>
      </c>
      <c r="P8591">
        <v>0.2</v>
      </c>
      <c r="Q8591">
        <f t="shared" si="1073"/>
        <v>0.79166666666666663</v>
      </c>
      <c r="R8591" t="str">
        <f t="shared" si="1074"/>
        <v/>
      </c>
      <c r="S8591">
        <f t="shared" si="1075"/>
        <v>0</v>
      </c>
      <c r="T8591">
        <f t="shared" si="1076"/>
        <v>0</v>
      </c>
      <c r="U8591">
        <f t="shared" si="1077"/>
        <v>0</v>
      </c>
      <c r="V8591">
        <f t="shared" si="1078"/>
        <v>0</v>
      </c>
    </row>
    <row r="8592" spans="1:22" x14ac:dyDescent="0.35">
      <c r="A8592">
        <v>1999</v>
      </c>
      <c r="B8592">
        <v>12</v>
      </c>
      <c r="C8592">
        <v>24</v>
      </c>
      <c r="D8592">
        <v>20</v>
      </c>
      <c r="E8592">
        <v>30</v>
      </c>
      <c r="F8592">
        <v>0</v>
      </c>
      <c r="G8592">
        <v>0</v>
      </c>
      <c r="H8592">
        <v>0</v>
      </c>
      <c r="I8592">
        <v>0</v>
      </c>
      <c r="J8592">
        <v>-8</v>
      </c>
      <c r="K8592">
        <v>1.5</v>
      </c>
      <c r="L8592">
        <v>61.64</v>
      </c>
      <c r="M8592">
        <f t="shared" si="1072"/>
        <v>0</v>
      </c>
      <c r="N8592" s="3">
        <f t="shared" si="1079"/>
        <v>357.83383333335638</v>
      </c>
      <c r="O8592">
        <v>0</v>
      </c>
      <c r="P8592">
        <v>0.2</v>
      </c>
      <c r="Q8592">
        <f t="shared" si="1073"/>
        <v>0.83333333333333337</v>
      </c>
      <c r="R8592" t="str">
        <f t="shared" si="1074"/>
        <v/>
      </c>
      <c r="S8592">
        <f t="shared" si="1075"/>
        <v>0</v>
      </c>
      <c r="T8592">
        <f t="shared" si="1076"/>
        <v>0</v>
      </c>
      <c r="U8592">
        <f t="shared" si="1077"/>
        <v>0</v>
      </c>
      <c r="V8592">
        <f t="shared" si="1078"/>
        <v>0</v>
      </c>
    </row>
    <row r="8593" spans="1:22" x14ac:dyDescent="0.35">
      <c r="A8593">
        <v>1999</v>
      </c>
      <c r="B8593">
        <v>12</v>
      </c>
      <c r="C8593">
        <v>24</v>
      </c>
      <c r="D8593">
        <v>21</v>
      </c>
      <c r="E8593">
        <v>30</v>
      </c>
      <c r="F8593">
        <v>0</v>
      </c>
      <c r="G8593">
        <v>0</v>
      </c>
      <c r="H8593">
        <v>0</v>
      </c>
      <c r="I8593">
        <v>0</v>
      </c>
      <c r="J8593">
        <v>-9</v>
      </c>
      <c r="K8593">
        <v>1.6</v>
      </c>
      <c r="L8593">
        <v>57.25</v>
      </c>
      <c r="M8593">
        <f t="shared" si="1072"/>
        <v>0</v>
      </c>
      <c r="N8593" s="3">
        <f t="shared" si="1079"/>
        <v>357.87550000002307</v>
      </c>
      <c r="O8593">
        <v>0</v>
      </c>
      <c r="P8593">
        <v>0.2</v>
      </c>
      <c r="Q8593">
        <f t="shared" si="1073"/>
        <v>0.875</v>
      </c>
      <c r="R8593" t="str">
        <f t="shared" si="1074"/>
        <v/>
      </c>
      <c r="S8593">
        <f t="shared" si="1075"/>
        <v>0</v>
      </c>
      <c r="T8593">
        <f t="shared" si="1076"/>
        <v>0</v>
      </c>
      <c r="U8593">
        <f t="shared" si="1077"/>
        <v>0</v>
      </c>
      <c r="V8593">
        <f t="shared" si="1078"/>
        <v>0</v>
      </c>
    </row>
    <row r="8594" spans="1:22" x14ac:dyDescent="0.35">
      <c r="A8594">
        <v>1999</v>
      </c>
      <c r="B8594">
        <v>12</v>
      </c>
      <c r="C8594">
        <v>24</v>
      </c>
      <c r="D8594">
        <v>22</v>
      </c>
      <c r="E8594">
        <v>30</v>
      </c>
      <c r="F8594">
        <v>0</v>
      </c>
      <c r="G8594">
        <v>0</v>
      </c>
      <c r="H8594">
        <v>0</v>
      </c>
      <c r="I8594">
        <v>0</v>
      </c>
      <c r="J8594">
        <v>-9</v>
      </c>
      <c r="K8594">
        <v>1.6</v>
      </c>
      <c r="L8594">
        <v>55.1</v>
      </c>
      <c r="M8594">
        <f t="shared" si="1072"/>
        <v>0</v>
      </c>
      <c r="N8594" s="3">
        <f t="shared" si="1079"/>
        <v>357.91716666668975</v>
      </c>
      <c r="O8594">
        <v>0</v>
      </c>
      <c r="P8594">
        <v>0.2</v>
      </c>
      <c r="Q8594">
        <f t="shared" si="1073"/>
        <v>0.91666666666666663</v>
      </c>
      <c r="R8594" t="str">
        <f t="shared" si="1074"/>
        <v/>
      </c>
      <c r="S8594">
        <f t="shared" si="1075"/>
        <v>0</v>
      </c>
      <c r="T8594">
        <f t="shared" si="1076"/>
        <v>0</v>
      </c>
      <c r="U8594">
        <f t="shared" si="1077"/>
        <v>0</v>
      </c>
      <c r="V8594">
        <f t="shared" si="1078"/>
        <v>0</v>
      </c>
    </row>
    <row r="8595" spans="1:22" x14ac:dyDescent="0.35">
      <c r="A8595">
        <v>1999</v>
      </c>
      <c r="B8595">
        <v>12</v>
      </c>
      <c r="C8595">
        <v>24</v>
      </c>
      <c r="D8595">
        <v>23</v>
      </c>
      <c r="E8595">
        <v>30</v>
      </c>
      <c r="F8595">
        <v>0</v>
      </c>
      <c r="G8595">
        <v>0</v>
      </c>
      <c r="H8595">
        <v>0</v>
      </c>
      <c r="I8595">
        <v>0</v>
      </c>
      <c r="J8595">
        <v>-9</v>
      </c>
      <c r="K8595">
        <v>1.6</v>
      </c>
      <c r="L8595">
        <v>54.51</v>
      </c>
      <c r="M8595">
        <f t="shared" si="1072"/>
        <v>0</v>
      </c>
      <c r="N8595" s="3">
        <f t="shared" si="1079"/>
        <v>357.95883333335644</v>
      </c>
      <c r="O8595">
        <v>0</v>
      </c>
      <c r="P8595">
        <v>0.2</v>
      </c>
      <c r="Q8595">
        <f t="shared" si="1073"/>
        <v>0.95833333333333337</v>
      </c>
      <c r="R8595" t="str">
        <f t="shared" si="1074"/>
        <v/>
      </c>
      <c r="S8595">
        <f t="shared" si="1075"/>
        <v>0</v>
      </c>
      <c r="T8595">
        <f t="shared" si="1076"/>
        <v>0</v>
      </c>
      <c r="U8595">
        <f t="shared" si="1077"/>
        <v>0</v>
      </c>
      <c r="V8595">
        <f t="shared" si="1078"/>
        <v>0</v>
      </c>
    </row>
    <row r="8596" spans="1:22" x14ac:dyDescent="0.35">
      <c r="A8596">
        <v>1999</v>
      </c>
      <c r="B8596">
        <v>12</v>
      </c>
      <c r="C8596">
        <v>25</v>
      </c>
      <c r="D8596">
        <v>0</v>
      </c>
      <c r="E8596">
        <v>30</v>
      </c>
      <c r="F8596">
        <v>0</v>
      </c>
      <c r="G8596">
        <v>0</v>
      </c>
      <c r="H8596">
        <v>0</v>
      </c>
      <c r="I8596">
        <v>0</v>
      </c>
      <c r="J8596">
        <v>-10</v>
      </c>
      <c r="K8596">
        <v>1.6</v>
      </c>
      <c r="L8596">
        <v>53.96</v>
      </c>
      <c r="M8596">
        <f t="shared" si="1072"/>
        <v>0</v>
      </c>
      <c r="N8596" s="3">
        <f t="shared" si="1079"/>
        <v>358.00050000002312</v>
      </c>
      <c r="O8596">
        <v>0</v>
      </c>
      <c r="P8596">
        <v>0.2</v>
      </c>
      <c r="Q8596">
        <f t="shared" si="1073"/>
        <v>0</v>
      </c>
      <c r="R8596" t="str">
        <f t="shared" si="1074"/>
        <v/>
      </c>
      <c r="S8596">
        <f t="shared" si="1075"/>
        <v>0</v>
      </c>
      <c r="T8596">
        <f t="shared" si="1076"/>
        <v>0</v>
      </c>
      <c r="U8596">
        <f t="shared" si="1077"/>
        <v>0</v>
      </c>
      <c r="V8596">
        <f t="shared" si="1078"/>
        <v>0</v>
      </c>
    </row>
    <row r="8597" spans="1:22" x14ac:dyDescent="0.35">
      <c r="A8597">
        <v>1999</v>
      </c>
      <c r="B8597">
        <v>12</v>
      </c>
      <c r="C8597">
        <v>25</v>
      </c>
      <c r="D8597">
        <v>1</v>
      </c>
      <c r="E8597">
        <v>30</v>
      </c>
      <c r="F8597">
        <v>0</v>
      </c>
      <c r="G8597">
        <v>0</v>
      </c>
      <c r="H8597">
        <v>0</v>
      </c>
      <c r="I8597">
        <v>0</v>
      </c>
      <c r="J8597">
        <v>-10</v>
      </c>
      <c r="K8597">
        <v>1.6</v>
      </c>
      <c r="L8597">
        <v>53.24</v>
      </c>
      <c r="M8597">
        <f t="shared" si="1072"/>
        <v>0</v>
      </c>
      <c r="N8597" s="3">
        <f t="shared" si="1079"/>
        <v>358.04216666668981</v>
      </c>
      <c r="O8597">
        <v>0</v>
      </c>
      <c r="P8597">
        <v>0.2</v>
      </c>
      <c r="Q8597">
        <f t="shared" si="1073"/>
        <v>4.1666666666666664E-2</v>
      </c>
      <c r="R8597" t="str">
        <f t="shared" si="1074"/>
        <v/>
      </c>
      <c r="S8597">
        <f t="shared" si="1075"/>
        <v>0</v>
      </c>
      <c r="T8597">
        <f t="shared" si="1076"/>
        <v>0</v>
      </c>
      <c r="U8597">
        <f t="shared" si="1077"/>
        <v>0</v>
      </c>
      <c r="V8597">
        <f t="shared" si="1078"/>
        <v>0</v>
      </c>
    </row>
    <row r="8598" spans="1:22" x14ac:dyDescent="0.35">
      <c r="A8598">
        <v>1999</v>
      </c>
      <c r="B8598">
        <v>12</v>
      </c>
      <c r="C8598">
        <v>25</v>
      </c>
      <c r="D8598">
        <v>2</v>
      </c>
      <c r="E8598">
        <v>30</v>
      </c>
      <c r="F8598">
        <v>0</v>
      </c>
      <c r="G8598">
        <v>0</v>
      </c>
      <c r="H8598">
        <v>0</v>
      </c>
      <c r="I8598">
        <v>0</v>
      </c>
      <c r="J8598">
        <v>-10</v>
      </c>
      <c r="K8598">
        <v>1.6</v>
      </c>
      <c r="L8598">
        <v>48.71</v>
      </c>
      <c r="M8598">
        <f t="shared" si="1072"/>
        <v>0</v>
      </c>
      <c r="N8598" s="3">
        <f t="shared" si="1079"/>
        <v>358.08383333335649</v>
      </c>
      <c r="O8598">
        <v>0</v>
      </c>
      <c r="P8598">
        <v>0.2</v>
      </c>
      <c r="Q8598">
        <f t="shared" si="1073"/>
        <v>8.3333333333333329E-2</v>
      </c>
      <c r="R8598" t="str">
        <f t="shared" si="1074"/>
        <v/>
      </c>
      <c r="S8598">
        <f t="shared" si="1075"/>
        <v>0</v>
      </c>
      <c r="T8598">
        <f t="shared" si="1076"/>
        <v>0</v>
      </c>
      <c r="U8598">
        <f t="shared" si="1077"/>
        <v>0</v>
      </c>
      <c r="V8598">
        <f t="shared" si="1078"/>
        <v>0</v>
      </c>
    </row>
    <row r="8599" spans="1:22" x14ac:dyDescent="0.35">
      <c r="A8599">
        <v>1999</v>
      </c>
      <c r="B8599">
        <v>12</v>
      </c>
      <c r="C8599">
        <v>25</v>
      </c>
      <c r="D8599">
        <v>3</v>
      </c>
      <c r="E8599">
        <v>30</v>
      </c>
      <c r="F8599">
        <v>0</v>
      </c>
      <c r="G8599">
        <v>0</v>
      </c>
      <c r="H8599">
        <v>0</v>
      </c>
      <c r="I8599">
        <v>0</v>
      </c>
      <c r="J8599">
        <v>-10</v>
      </c>
      <c r="K8599">
        <v>1.6</v>
      </c>
      <c r="L8599">
        <v>47.75</v>
      </c>
      <c r="M8599">
        <f t="shared" si="1072"/>
        <v>0</v>
      </c>
      <c r="N8599" s="3">
        <f t="shared" si="1079"/>
        <v>358.12550000002318</v>
      </c>
      <c r="O8599">
        <v>0</v>
      </c>
      <c r="P8599">
        <v>0.2</v>
      </c>
      <c r="Q8599">
        <f t="shared" si="1073"/>
        <v>0.125</v>
      </c>
      <c r="R8599" t="str">
        <f t="shared" si="1074"/>
        <v/>
      </c>
      <c r="S8599">
        <f t="shared" si="1075"/>
        <v>0</v>
      </c>
      <c r="T8599">
        <f t="shared" si="1076"/>
        <v>0</v>
      </c>
      <c r="U8599">
        <f t="shared" si="1077"/>
        <v>0</v>
      </c>
      <c r="V8599">
        <f t="shared" si="1078"/>
        <v>0</v>
      </c>
    </row>
    <row r="8600" spans="1:22" x14ac:dyDescent="0.35">
      <c r="A8600">
        <v>1999</v>
      </c>
      <c r="B8600">
        <v>12</v>
      </c>
      <c r="C8600">
        <v>25</v>
      </c>
      <c r="D8600">
        <v>4</v>
      </c>
      <c r="E8600">
        <v>30</v>
      </c>
      <c r="F8600">
        <v>0</v>
      </c>
      <c r="G8600">
        <v>0</v>
      </c>
      <c r="H8600">
        <v>0</v>
      </c>
      <c r="I8600">
        <v>0</v>
      </c>
      <c r="J8600">
        <v>-10</v>
      </c>
      <c r="K8600">
        <v>1.6</v>
      </c>
      <c r="L8600">
        <v>46.85</v>
      </c>
      <c r="M8600">
        <f t="shared" si="1072"/>
        <v>0</v>
      </c>
      <c r="N8600" s="3">
        <f t="shared" si="1079"/>
        <v>358.16716666668987</v>
      </c>
      <c r="O8600">
        <v>0</v>
      </c>
      <c r="P8600">
        <v>0.2</v>
      </c>
      <c r="Q8600">
        <f t="shared" si="1073"/>
        <v>0.16666666666666666</v>
      </c>
      <c r="R8600" t="str">
        <f t="shared" si="1074"/>
        <v/>
      </c>
      <c r="S8600">
        <f t="shared" si="1075"/>
        <v>0</v>
      </c>
      <c r="T8600">
        <f t="shared" si="1076"/>
        <v>0</v>
      </c>
      <c r="U8600">
        <f t="shared" si="1077"/>
        <v>0</v>
      </c>
      <c r="V8600">
        <f t="shared" si="1078"/>
        <v>0</v>
      </c>
    </row>
    <row r="8601" spans="1:22" x14ac:dyDescent="0.35">
      <c r="A8601">
        <v>1999</v>
      </c>
      <c r="B8601">
        <v>12</v>
      </c>
      <c r="C8601">
        <v>25</v>
      </c>
      <c r="D8601">
        <v>5</v>
      </c>
      <c r="E8601">
        <v>30</v>
      </c>
      <c r="F8601">
        <v>0</v>
      </c>
      <c r="G8601">
        <v>0</v>
      </c>
      <c r="H8601">
        <v>0</v>
      </c>
      <c r="I8601">
        <v>0</v>
      </c>
      <c r="J8601">
        <v>-11</v>
      </c>
      <c r="K8601">
        <v>1.6</v>
      </c>
      <c r="L8601">
        <v>46.06</v>
      </c>
      <c r="M8601">
        <f t="shared" si="1072"/>
        <v>0</v>
      </c>
      <c r="N8601" s="3">
        <f t="shared" si="1079"/>
        <v>358.20883333335655</v>
      </c>
      <c r="O8601">
        <v>0</v>
      </c>
      <c r="P8601">
        <v>0.2</v>
      </c>
      <c r="Q8601">
        <f t="shared" si="1073"/>
        <v>0.20833333333333334</v>
      </c>
      <c r="R8601" t="str">
        <f t="shared" si="1074"/>
        <v/>
      </c>
      <c r="S8601">
        <f t="shared" si="1075"/>
        <v>0</v>
      </c>
      <c r="T8601">
        <f t="shared" si="1076"/>
        <v>0</v>
      </c>
      <c r="U8601">
        <f t="shared" si="1077"/>
        <v>0</v>
      </c>
      <c r="V8601">
        <f t="shared" si="1078"/>
        <v>0</v>
      </c>
    </row>
    <row r="8602" spans="1:22" x14ac:dyDescent="0.35">
      <c r="A8602">
        <v>1999</v>
      </c>
      <c r="B8602">
        <v>12</v>
      </c>
      <c r="C8602">
        <v>25</v>
      </c>
      <c r="D8602">
        <v>6</v>
      </c>
      <c r="E8602">
        <v>30</v>
      </c>
      <c r="F8602">
        <v>0</v>
      </c>
      <c r="G8602">
        <v>0</v>
      </c>
      <c r="H8602">
        <v>0</v>
      </c>
      <c r="I8602">
        <v>0</v>
      </c>
      <c r="J8602">
        <v>-11</v>
      </c>
      <c r="K8602">
        <v>1.6</v>
      </c>
      <c r="L8602">
        <v>45.43</v>
      </c>
      <c r="M8602">
        <f t="shared" si="1072"/>
        <v>0</v>
      </c>
      <c r="N8602" s="3">
        <f t="shared" si="1079"/>
        <v>358.25050000002324</v>
      </c>
      <c r="O8602">
        <v>0</v>
      </c>
      <c r="P8602">
        <v>0.2</v>
      </c>
      <c r="Q8602">
        <f t="shared" si="1073"/>
        <v>0.25</v>
      </c>
      <c r="R8602" t="str">
        <f t="shared" si="1074"/>
        <v/>
      </c>
      <c r="S8602">
        <f t="shared" si="1075"/>
        <v>0</v>
      </c>
      <c r="T8602">
        <f t="shared" si="1076"/>
        <v>0</v>
      </c>
      <c r="U8602">
        <f t="shared" si="1077"/>
        <v>0</v>
      </c>
      <c r="V8602">
        <f t="shared" si="1078"/>
        <v>0</v>
      </c>
    </row>
    <row r="8603" spans="1:22" x14ac:dyDescent="0.35">
      <c r="A8603">
        <v>1999</v>
      </c>
      <c r="B8603">
        <v>12</v>
      </c>
      <c r="C8603">
        <v>25</v>
      </c>
      <c r="D8603">
        <v>7</v>
      </c>
      <c r="E8603">
        <v>30</v>
      </c>
      <c r="F8603">
        <v>0</v>
      </c>
      <c r="G8603">
        <v>0</v>
      </c>
      <c r="H8603">
        <v>0</v>
      </c>
      <c r="I8603">
        <v>1</v>
      </c>
      <c r="J8603">
        <v>-11</v>
      </c>
      <c r="K8603">
        <v>1.4</v>
      </c>
      <c r="L8603">
        <v>42.47</v>
      </c>
      <c r="M8603">
        <f t="shared" si="1072"/>
        <v>1</v>
      </c>
      <c r="N8603" s="3">
        <f t="shared" si="1079"/>
        <v>358.29216666668992</v>
      </c>
      <c r="O8603">
        <v>0</v>
      </c>
      <c r="P8603">
        <v>0.2</v>
      </c>
      <c r="Q8603">
        <f t="shared" si="1073"/>
        <v>0.29166666666666669</v>
      </c>
      <c r="R8603" t="str">
        <f t="shared" si="1074"/>
        <v/>
      </c>
      <c r="S8603">
        <f t="shared" si="1075"/>
        <v>1</v>
      </c>
      <c r="T8603">
        <f t="shared" si="1076"/>
        <v>1</v>
      </c>
      <c r="U8603">
        <f t="shared" si="1077"/>
        <v>1</v>
      </c>
      <c r="V8603">
        <f t="shared" si="1078"/>
        <v>105.25378977148792</v>
      </c>
    </row>
    <row r="8604" spans="1:22" x14ac:dyDescent="0.35">
      <c r="A8604">
        <v>1999</v>
      </c>
      <c r="B8604">
        <v>12</v>
      </c>
      <c r="C8604">
        <v>25</v>
      </c>
      <c r="D8604">
        <v>8</v>
      </c>
      <c r="E8604">
        <v>30</v>
      </c>
      <c r="F8604">
        <v>748</v>
      </c>
      <c r="G8604">
        <v>33</v>
      </c>
      <c r="H8604">
        <v>164</v>
      </c>
      <c r="I8604">
        <v>3</v>
      </c>
      <c r="J8604">
        <v>-8</v>
      </c>
      <c r="K8604">
        <v>1.3</v>
      </c>
      <c r="L8604">
        <v>48.85</v>
      </c>
      <c r="M8604">
        <f t="shared" si="1072"/>
        <v>24.088158968876634</v>
      </c>
      <c r="N8604" s="3">
        <f t="shared" si="1079"/>
        <v>358.33383333335661</v>
      </c>
      <c r="O8604" s="1" t="s">
        <v>3820</v>
      </c>
      <c r="P8604">
        <v>0.2</v>
      </c>
      <c r="Q8604">
        <f t="shared" si="1073"/>
        <v>0.33333333333333331</v>
      </c>
      <c r="R8604">
        <f t="shared" si="1074"/>
        <v>0.31767270004858045</v>
      </c>
      <c r="S8604">
        <f t="shared" si="1075"/>
        <v>27.54812157309334</v>
      </c>
      <c r="T8604">
        <f t="shared" si="1076"/>
        <v>16.656525903438418</v>
      </c>
      <c r="U8604">
        <f t="shared" si="1077"/>
        <v>24.088158968876634</v>
      </c>
      <c r="V8604">
        <f t="shared" si="1078"/>
        <v>421.78699746682997</v>
      </c>
    </row>
    <row r="8605" spans="1:22" x14ac:dyDescent="0.35">
      <c r="A8605">
        <v>1999</v>
      </c>
      <c r="B8605">
        <v>12</v>
      </c>
      <c r="C8605">
        <v>25</v>
      </c>
      <c r="D8605">
        <v>9</v>
      </c>
      <c r="E8605">
        <v>30</v>
      </c>
      <c r="F8605">
        <v>891</v>
      </c>
      <c r="G8605">
        <v>46</v>
      </c>
      <c r="H8605">
        <v>318</v>
      </c>
      <c r="I8605">
        <v>6</v>
      </c>
      <c r="J8605">
        <v>-4</v>
      </c>
      <c r="K8605">
        <v>1.5</v>
      </c>
      <c r="L8605">
        <v>51.97</v>
      </c>
      <c r="M8605">
        <f t="shared" si="1072"/>
        <v>38.115705330454404</v>
      </c>
      <c r="N8605" s="3">
        <f t="shared" si="1079"/>
        <v>358.37550000002329</v>
      </c>
      <c r="O8605" s="1" t="s">
        <v>3821</v>
      </c>
      <c r="P8605">
        <v>0.2</v>
      </c>
      <c r="Q8605">
        <f t="shared" si="1073"/>
        <v>0.375</v>
      </c>
      <c r="R8605">
        <f t="shared" si="1074"/>
        <v>0.31698320636141769</v>
      </c>
      <c r="S8605">
        <f t="shared" si="1075"/>
        <v>43.392409515999333</v>
      </c>
      <c r="T8605">
        <f t="shared" si="1076"/>
        <v>26.745773102306991</v>
      </c>
      <c r="U8605">
        <f t="shared" si="1077"/>
        <v>38.115705330454404</v>
      </c>
      <c r="V8605">
        <f t="shared" si="1078"/>
        <v>666.20286020639389</v>
      </c>
    </row>
    <row r="8606" spans="1:22" x14ac:dyDescent="0.35">
      <c r="A8606">
        <v>1999</v>
      </c>
      <c r="B8606">
        <v>12</v>
      </c>
      <c r="C8606">
        <v>25</v>
      </c>
      <c r="D8606">
        <v>10</v>
      </c>
      <c r="E8606">
        <v>30</v>
      </c>
      <c r="F8606">
        <v>952</v>
      </c>
      <c r="G8606">
        <v>55</v>
      </c>
      <c r="H8606">
        <v>433</v>
      </c>
      <c r="I8606">
        <v>8</v>
      </c>
      <c r="J8606">
        <v>-5</v>
      </c>
      <c r="K8606">
        <v>1.6</v>
      </c>
      <c r="L8606">
        <v>47.81</v>
      </c>
      <c r="M8606">
        <f t="shared" si="1072"/>
        <v>47.635545267928414</v>
      </c>
      <c r="N8606" s="3">
        <f t="shared" si="1079"/>
        <v>358.41716666668998</v>
      </c>
      <c r="O8606" s="1" t="s">
        <v>3822</v>
      </c>
      <c r="P8606">
        <v>0.2</v>
      </c>
      <c r="Q8606">
        <f t="shared" si="1073"/>
        <v>0.41666666666666669</v>
      </c>
      <c r="R8606">
        <f t="shared" si="1074"/>
        <v>0.31664277623061499</v>
      </c>
      <c r="S8606">
        <f t="shared" si="1075"/>
        <v>54.152277058065323</v>
      </c>
      <c r="T8606">
        <f t="shared" si="1076"/>
        <v>33.571571356474678</v>
      </c>
      <c r="U8606">
        <f t="shared" si="1077"/>
        <v>47.635545267928414</v>
      </c>
      <c r="V8606">
        <f t="shared" si="1078"/>
        <v>848.88202271430214</v>
      </c>
    </row>
    <row r="8607" spans="1:22" x14ac:dyDescent="0.35">
      <c r="A8607">
        <v>1999</v>
      </c>
      <c r="B8607">
        <v>12</v>
      </c>
      <c r="C8607">
        <v>25</v>
      </c>
      <c r="D8607">
        <v>11</v>
      </c>
      <c r="E8607">
        <v>30</v>
      </c>
      <c r="F8607">
        <v>976</v>
      </c>
      <c r="G8607">
        <v>59</v>
      </c>
      <c r="H8607">
        <v>494</v>
      </c>
      <c r="I8607">
        <v>9</v>
      </c>
      <c r="J8607">
        <v>-5</v>
      </c>
      <c r="K8607">
        <v>1.4</v>
      </c>
      <c r="L8607">
        <v>43.32</v>
      </c>
      <c r="M8607">
        <f t="shared" si="1072"/>
        <v>53.288963029121007</v>
      </c>
      <c r="N8607" s="3">
        <f t="shared" si="1079"/>
        <v>358.45883333335667</v>
      </c>
      <c r="O8607" s="1" t="s">
        <v>3823</v>
      </c>
      <c r="P8607">
        <v>0.2</v>
      </c>
      <c r="Q8607">
        <f t="shared" si="1073"/>
        <v>0.45833333333333331</v>
      </c>
      <c r="R8607">
        <f t="shared" si="1074"/>
        <v>0.31732650285251401</v>
      </c>
      <c r="S8607">
        <f t="shared" si="1075"/>
        <v>60.560675477849273</v>
      </c>
      <c r="T8607">
        <f t="shared" si="1076"/>
        <v>37.645121991577788</v>
      </c>
      <c r="U8607">
        <f t="shared" si="1077"/>
        <v>53.288963029121007</v>
      </c>
      <c r="V8607">
        <f t="shared" si="1078"/>
        <v>952.41613447054965</v>
      </c>
    </row>
    <row r="8608" spans="1:22" x14ac:dyDescent="0.35">
      <c r="A8608">
        <v>1999</v>
      </c>
      <c r="B8608">
        <v>12</v>
      </c>
      <c r="C8608">
        <v>25</v>
      </c>
      <c r="D8608">
        <v>12</v>
      </c>
      <c r="E8608">
        <v>30</v>
      </c>
      <c r="F8608">
        <v>975</v>
      </c>
      <c r="G8608">
        <v>59</v>
      </c>
      <c r="H8608">
        <v>494</v>
      </c>
      <c r="I8608">
        <v>9</v>
      </c>
      <c r="J8608">
        <v>-5</v>
      </c>
      <c r="K8608">
        <v>1.3</v>
      </c>
      <c r="L8608">
        <v>39.69</v>
      </c>
      <c r="M8608">
        <f t="shared" si="1072"/>
        <v>53.630342904742399</v>
      </c>
      <c r="N8608" s="3">
        <f t="shared" si="1079"/>
        <v>358.50050000002335</v>
      </c>
      <c r="O8608" s="1" t="s">
        <v>3824</v>
      </c>
      <c r="P8608">
        <v>0.2</v>
      </c>
      <c r="Q8608">
        <f t="shared" si="1073"/>
        <v>0.5</v>
      </c>
      <c r="R8608">
        <f t="shared" si="1074"/>
        <v>0.31767270004858023</v>
      </c>
      <c r="S8608">
        <f t="shared" si="1075"/>
        <v>60.952903290012621</v>
      </c>
      <c r="T8608">
        <f t="shared" si="1076"/>
        <v>37.902259076171092</v>
      </c>
      <c r="U8608">
        <f t="shared" si="1077"/>
        <v>53.630342904742399</v>
      </c>
      <c r="V8608">
        <f t="shared" si="1078"/>
        <v>965.32870049661221</v>
      </c>
    </row>
    <row r="8609" spans="1:22" x14ac:dyDescent="0.35">
      <c r="A8609">
        <v>1999</v>
      </c>
      <c r="B8609">
        <v>12</v>
      </c>
      <c r="C8609">
        <v>25</v>
      </c>
      <c r="D8609">
        <v>13</v>
      </c>
      <c r="E8609">
        <v>30</v>
      </c>
      <c r="F8609">
        <v>948</v>
      </c>
      <c r="G8609">
        <v>56</v>
      </c>
      <c r="H8609">
        <v>434</v>
      </c>
      <c r="I8609">
        <v>8</v>
      </c>
      <c r="J8609">
        <v>-5</v>
      </c>
      <c r="K8609">
        <v>1.1000000000000001</v>
      </c>
      <c r="L8609">
        <v>43.29</v>
      </c>
      <c r="M8609">
        <f t="shared" si="1072"/>
        <v>49.204421262737405</v>
      </c>
      <c r="N8609" s="3">
        <f t="shared" si="1079"/>
        <v>358.54216666669004</v>
      </c>
      <c r="O8609" s="1" t="s">
        <v>3825</v>
      </c>
      <c r="P8609">
        <v>0.2</v>
      </c>
      <c r="Q8609">
        <f t="shared" si="1073"/>
        <v>0.54166666666666663</v>
      </c>
      <c r="R8609">
        <f t="shared" si="1074"/>
        <v>0.31837393603252007</v>
      </c>
      <c r="S8609">
        <f t="shared" si="1075"/>
        <v>55.95508870887668</v>
      </c>
      <c r="T8609">
        <f t="shared" si="1076"/>
        <v>34.751508006687125</v>
      </c>
      <c r="U8609">
        <f t="shared" si="1077"/>
        <v>49.204421262737405</v>
      </c>
      <c r="V8609">
        <f t="shared" si="1078"/>
        <v>880.84623384895167</v>
      </c>
    </row>
    <row r="8610" spans="1:22" x14ac:dyDescent="0.35">
      <c r="A8610">
        <v>1999</v>
      </c>
      <c r="B8610">
        <v>12</v>
      </c>
      <c r="C8610">
        <v>25</v>
      </c>
      <c r="D8610">
        <v>14</v>
      </c>
      <c r="E8610">
        <v>30</v>
      </c>
      <c r="F8610">
        <v>884</v>
      </c>
      <c r="G8610">
        <v>48</v>
      </c>
      <c r="H8610">
        <v>320</v>
      </c>
      <c r="I8610">
        <v>6</v>
      </c>
      <c r="J8610">
        <v>-2</v>
      </c>
      <c r="K8610">
        <v>1</v>
      </c>
      <c r="L8610">
        <v>60.9</v>
      </c>
      <c r="M8610">
        <f t="shared" si="1072"/>
        <v>39.396501940797137</v>
      </c>
      <c r="N8610" s="3">
        <f t="shared" si="1079"/>
        <v>358.58383333335672</v>
      </c>
      <c r="O8610" s="1" t="s">
        <v>3826</v>
      </c>
      <c r="P8610">
        <v>0.2</v>
      </c>
      <c r="Q8610">
        <f t="shared" si="1073"/>
        <v>0.58333333333333337</v>
      </c>
      <c r="R8610">
        <f t="shared" si="1074"/>
        <v>0.3187290456321813</v>
      </c>
      <c r="S8610">
        <f t="shared" si="1075"/>
        <v>44.863923066808525</v>
      </c>
      <c r="T8610">
        <f t="shared" si="1076"/>
        <v>27.710101659766494</v>
      </c>
      <c r="U8610">
        <f t="shared" si="1077"/>
        <v>39.396501940797137</v>
      </c>
      <c r="V8610">
        <f t="shared" si="1078"/>
        <v>691.15951586511278</v>
      </c>
    </row>
    <row r="8611" spans="1:22" x14ac:dyDescent="0.35">
      <c r="A8611">
        <v>1999</v>
      </c>
      <c r="B8611">
        <v>12</v>
      </c>
      <c r="C8611">
        <v>25</v>
      </c>
      <c r="D8611">
        <v>15</v>
      </c>
      <c r="E8611">
        <v>30</v>
      </c>
      <c r="F8611">
        <v>738</v>
      </c>
      <c r="G8611">
        <v>35</v>
      </c>
      <c r="H8611">
        <v>166</v>
      </c>
      <c r="I8611">
        <v>3</v>
      </c>
      <c r="J8611">
        <v>-3</v>
      </c>
      <c r="K8611" s="1" t="s">
        <v>94</v>
      </c>
      <c r="L8611">
        <v>72.77</v>
      </c>
      <c r="M8611">
        <f t="shared" si="1072"/>
        <v>24.241287461920493</v>
      </c>
      <c r="N8611" s="3">
        <f t="shared" si="1079"/>
        <v>358.62550000002341</v>
      </c>
      <c r="O8611" s="1" t="s">
        <v>3827</v>
      </c>
      <c r="P8611">
        <v>0.2</v>
      </c>
      <c r="Q8611">
        <f t="shared" si="1073"/>
        <v>0.625</v>
      </c>
      <c r="R8611">
        <f t="shared" si="1074"/>
        <v>0.31802183271232537</v>
      </c>
      <c r="S8611">
        <f t="shared" si="1075"/>
        <v>27.723865071125914</v>
      </c>
      <c r="T8611">
        <f t="shared" si="1076"/>
        <v>16.773114993675495</v>
      </c>
      <c r="U8611">
        <f t="shared" si="1077"/>
        <v>24.241287461920493</v>
      </c>
      <c r="V8611">
        <f t="shared" si="1078"/>
        <v>357.15111388523013</v>
      </c>
    </row>
    <row r="8612" spans="1:22" x14ac:dyDescent="0.35">
      <c r="A8612">
        <v>1999</v>
      </c>
      <c r="B8612">
        <v>12</v>
      </c>
      <c r="C8612">
        <v>25</v>
      </c>
      <c r="D8612">
        <v>16</v>
      </c>
      <c r="E8612">
        <v>30</v>
      </c>
      <c r="F8612">
        <v>303</v>
      </c>
      <c r="G8612">
        <v>10</v>
      </c>
      <c r="H8612">
        <v>16</v>
      </c>
      <c r="I8612">
        <v>0</v>
      </c>
      <c r="J8612">
        <v>-6</v>
      </c>
      <c r="K8612">
        <v>1.5</v>
      </c>
      <c r="L8612">
        <v>64.28</v>
      </c>
      <c r="M8612">
        <f t="shared" si="1072"/>
        <v>5.4240841290827682</v>
      </c>
      <c r="N8612" s="3">
        <f t="shared" si="1079"/>
        <v>358.66716666669009</v>
      </c>
      <c r="O8612" s="1" t="s">
        <v>3828</v>
      </c>
      <c r="P8612">
        <v>0.2</v>
      </c>
      <c r="Q8612">
        <f t="shared" si="1073"/>
        <v>0.66666666666666663</v>
      </c>
      <c r="R8612" t="str">
        <f t="shared" si="1074"/>
        <v/>
      </c>
      <c r="S8612">
        <f t="shared" si="1075"/>
        <v>6.3152769935140576</v>
      </c>
      <c r="T8612">
        <f t="shared" si="1076"/>
        <v>3.5037940930124796</v>
      </c>
      <c r="U8612">
        <f t="shared" si="1077"/>
        <v>5.4240841290827682</v>
      </c>
      <c r="V8612">
        <f t="shared" si="1078"/>
        <v>72.060859456773613</v>
      </c>
    </row>
    <row r="8613" spans="1:22" x14ac:dyDescent="0.35">
      <c r="A8613">
        <v>1999</v>
      </c>
      <c r="B8613">
        <v>12</v>
      </c>
      <c r="C8613">
        <v>25</v>
      </c>
      <c r="D8613">
        <v>17</v>
      </c>
      <c r="E8613">
        <v>30</v>
      </c>
      <c r="F8613">
        <v>0</v>
      </c>
      <c r="G8613">
        <v>0</v>
      </c>
      <c r="H8613">
        <v>0</v>
      </c>
      <c r="I8613">
        <v>0</v>
      </c>
      <c r="J8613">
        <v>-8</v>
      </c>
      <c r="K8613">
        <v>1.4</v>
      </c>
      <c r="L8613">
        <v>63.49</v>
      </c>
      <c r="M8613">
        <f t="shared" si="1072"/>
        <v>0</v>
      </c>
      <c r="N8613" s="3">
        <f t="shared" si="1079"/>
        <v>358.70883333335678</v>
      </c>
      <c r="O8613">
        <v>0</v>
      </c>
      <c r="P8613">
        <v>0.2</v>
      </c>
      <c r="Q8613">
        <f t="shared" si="1073"/>
        <v>0.70833333333333337</v>
      </c>
      <c r="R8613" t="str">
        <f t="shared" si="1074"/>
        <v/>
      </c>
      <c r="S8613">
        <f t="shared" si="1075"/>
        <v>0</v>
      </c>
      <c r="T8613">
        <f t="shared" si="1076"/>
        <v>0</v>
      </c>
      <c r="U8613">
        <f t="shared" si="1077"/>
        <v>0</v>
      </c>
      <c r="V8613">
        <f t="shared" si="1078"/>
        <v>0</v>
      </c>
    </row>
    <row r="8614" spans="1:22" x14ac:dyDescent="0.35">
      <c r="A8614">
        <v>1999</v>
      </c>
      <c r="B8614">
        <v>12</v>
      </c>
      <c r="C8614">
        <v>25</v>
      </c>
      <c r="D8614">
        <v>18</v>
      </c>
      <c r="E8614">
        <v>30</v>
      </c>
      <c r="F8614">
        <v>0</v>
      </c>
      <c r="G8614">
        <v>0</v>
      </c>
      <c r="H8614">
        <v>0</v>
      </c>
      <c r="I8614">
        <v>0</v>
      </c>
      <c r="J8614">
        <v>-8</v>
      </c>
      <c r="K8614" s="1" t="s">
        <v>94</v>
      </c>
      <c r="L8614">
        <v>63.23</v>
      </c>
      <c r="M8614">
        <f t="shared" si="1072"/>
        <v>0</v>
      </c>
      <c r="N8614" s="3">
        <f t="shared" si="1079"/>
        <v>358.75050000002346</v>
      </c>
      <c r="O8614">
        <v>0</v>
      </c>
      <c r="P8614">
        <v>0.2</v>
      </c>
      <c r="Q8614">
        <f t="shared" si="1073"/>
        <v>0.75</v>
      </c>
      <c r="R8614" t="str">
        <f t="shared" si="1074"/>
        <v/>
      </c>
      <c r="S8614">
        <f t="shared" si="1075"/>
        <v>0</v>
      </c>
      <c r="T8614">
        <f t="shared" si="1076"/>
        <v>0</v>
      </c>
      <c r="U8614">
        <f t="shared" si="1077"/>
        <v>0</v>
      </c>
      <c r="V8614">
        <f t="shared" si="1078"/>
        <v>0</v>
      </c>
    </row>
    <row r="8615" spans="1:22" x14ac:dyDescent="0.35">
      <c r="A8615">
        <v>1999</v>
      </c>
      <c r="B8615">
        <v>12</v>
      </c>
      <c r="C8615">
        <v>25</v>
      </c>
      <c r="D8615">
        <v>19</v>
      </c>
      <c r="E8615">
        <v>30</v>
      </c>
      <c r="F8615">
        <v>0</v>
      </c>
      <c r="G8615">
        <v>0</v>
      </c>
      <c r="H8615">
        <v>0</v>
      </c>
      <c r="I8615">
        <v>0</v>
      </c>
      <c r="J8615">
        <v>-7</v>
      </c>
      <c r="K8615">
        <v>1.1000000000000001</v>
      </c>
      <c r="L8615">
        <v>63.65</v>
      </c>
      <c r="M8615">
        <f t="shared" si="1072"/>
        <v>0</v>
      </c>
      <c r="N8615" s="3">
        <f t="shared" si="1079"/>
        <v>358.79216666669015</v>
      </c>
      <c r="O8615">
        <v>0</v>
      </c>
      <c r="P8615">
        <v>0.2</v>
      </c>
      <c r="Q8615">
        <f t="shared" si="1073"/>
        <v>0.79166666666666663</v>
      </c>
      <c r="R8615" t="str">
        <f t="shared" si="1074"/>
        <v/>
      </c>
      <c r="S8615">
        <f t="shared" si="1075"/>
        <v>0</v>
      </c>
      <c r="T8615">
        <f t="shared" si="1076"/>
        <v>0</v>
      </c>
      <c r="U8615">
        <f t="shared" si="1077"/>
        <v>0</v>
      </c>
      <c r="V8615">
        <f t="shared" si="1078"/>
        <v>0</v>
      </c>
    </row>
    <row r="8616" spans="1:22" x14ac:dyDescent="0.35">
      <c r="A8616">
        <v>1999</v>
      </c>
      <c r="B8616">
        <v>12</v>
      </c>
      <c r="C8616">
        <v>25</v>
      </c>
      <c r="D8616">
        <v>20</v>
      </c>
      <c r="E8616">
        <v>30</v>
      </c>
      <c r="F8616">
        <v>0</v>
      </c>
      <c r="G8616">
        <v>0</v>
      </c>
      <c r="H8616">
        <v>0</v>
      </c>
      <c r="I8616">
        <v>0</v>
      </c>
      <c r="J8616">
        <v>-7</v>
      </c>
      <c r="K8616">
        <v>1.1000000000000001</v>
      </c>
      <c r="L8616">
        <v>64.540000000000006</v>
      </c>
      <c r="M8616">
        <f t="shared" si="1072"/>
        <v>0</v>
      </c>
      <c r="N8616" s="3">
        <f t="shared" si="1079"/>
        <v>358.83383333335684</v>
      </c>
      <c r="O8616">
        <v>0</v>
      </c>
      <c r="P8616">
        <v>0.2</v>
      </c>
      <c r="Q8616">
        <f t="shared" si="1073"/>
        <v>0.83333333333333337</v>
      </c>
      <c r="R8616" t="str">
        <f t="shared" si="1074"/>
        <v/>
      </c>
      <c r="S8616">
        <f t="shared" si="1075"/>
        <v>0</v>
      </c>
      <c r="T8616">
        <f t="shared" si="1076"/>
        <v>0</v>
      </c>
      <c r="U8616">
        <f t="shared" si="1077"/>
        <v>0</v>
      </c>
      <c r="V8616">
        <f t="shared" si="1078"/>
        <v>0</v>
      </c>
    </row>
    <row r="8617" spans="1:22" x14ac:dyDescent="0.35">
      <c r="A8617">
        <v>1999</v>
      </c>
      <c r="B8617">
        <v>12</v>
      </c>
      <c r="C8617">
        <v>25</v>
      </c>
      <c r="D8617">
        <v>21</v>
      </c>
      <c r="E8617">
        <v>30</v>
      </c>
      <c r="F8617">
        <v>0</v>
      </c>
      <c r="G8617">
        <v>0</v>
      </c>
      <c r="H8617">
        <v>0</v>
      </c>
      <c r="I8617">
        <v>0</v>
      </c>
      <c r="J8617">
        <v>-7</v>
      </c>
      <c r="K8617" s="1" t="s">
        <v>94</v>
      </c>
      <c r="L8617">
        <v>65.03</v>
      </c>
      <c r="M8617">
        <f t="shared" si="1072"/>
        <v>0</v>
      </c>
      <c r="N8617" s="3">
        <f t="shared" si="1079"/>
        <v>358.87550000002352</v>
      </c>
      <c r="O8617">
        <v>0</v>
      </c>
      <c r="P8617">
        <v>0.2</v>
      </c>
      <c r="Q8617">
        <f t="shared" si="1073"/>
        <v>0.875</v>
      </c>
      <c r="R8617" t="str">
        <f t="shared" si="1074"/>
        <v/>
      </c>
      <c r="S8617">
        <f t="shared" si="1075"/>
        <v>0</v>
      </c>
      <c r="T8617">
        <f t="shared" si="1076"/>
        <v>0</v>
      </c>
      <c r="U8617">
        <f t="shared" si="1077"/>
        <v>0</v>
      </c>
      <c r="V8617">
        <f t="shared" si="1078"/>
        <v>0</v>
      </c>
    </row>
    <row r="8618" spans="1:22" x14ac:dyDescent="0.35">
      <c r="A8618">
        <v>1999</v>
      </c>
      <c r="B8618">
        <v>12</v>
      </c>
      <c r="C8618">
        <v>25</v>
      </c>
      <c r="D8618">
        <v>22</v>
      </c>
      <c r="E8618">
        <v>30</v>
      </c>
      <c r="F8618">
        <v>0</v>
      </c>
      <c r="G8618">
        <v>0</v>
      </c>
      <c r="H8618">
        <v>0</v>
      </c>
      <c r="I8618">
        <v>0</v>
      </c>
      <c r="J8618">
        <v>-7</v>
      </c>
      <c r="K8618">
        <v>1.3</v>
      </c>
      <c r="L8618">
        <v>69.64</v>
      </c>
      <c r="M8618">
        <f t="shared" si="1072"/>
        <v>0</v>
      </c>
      <c r="N8618" s="3">
        <f t="shared" si="1079"/>
        <v>358.91716666669021</v>
      </c>
      <c r="O8618">
        <v>0</v>
      </c>
      <c r="P8618">
        <v>0.2</v>
      </c>
      <c r="Q8618">
        <f t="shared" si="1073"/>
        <v>0.91666666666666663</v>
      </c>
      <c r="R8618" t="str">
        <f t="shared" si="1074"/>
        <v/>
      </c>
      <c r="S8618">
        <f t="shared" si="1075"/>
        <v>0</v>
      </c>
      <c r="T8618">
        <f t="shared" si="1076"/>
        <v>0</v>
      </c>
      <c r="U8618">
        <f t="shared" si="1077"/>
        <v>0</v>
      </c>
      <c r="V8618">
        <f t="shared" si="1078"/>
        <v>0</v>
      </c>
    </row>
    <row r="8619" spans="1:22" x14ac:dyDescent="0.35">
      <c r="A8619">
        <v>1999</v>
      </c>
      <c r="B8619">
        <v>12</v>
      </c>
      <c r="C8619">
        <v>25</v>
      </c>
      <c r="D8619">
        <v>23</v>
      </c>
      <c r="E8619">
        <v>30</v>
      </c>
      <c r="F8619">
        <v>0</v>
      </c>
      <c r="G8619">
        <v>0</v>
      </c>
      <c r="H8619">
        <v>0</v>
      </c>
      <c r="I8619">
        <v>0</v>
      </c>
      <c r="J8619">
        <v>-7</v>
      </c>
      <c r="K8619">
        <v>1.4</v>
      </c>
      <c r="L8619">
        <v>68.44</v>
      </c>
      <c r="M8619">
        <f t="shared" si="1072"/>
        <v>0</v>
      </c>
      <c r="N8619" s="3">
        <f t="shared" si="1079"/>
        <v>358.95883333335689</v>
      </c>
      <c r="O8619">
        <v>0</v>
      </c>
      <c r="P8619">
        <v>0.2</v>
      </c>
      <c r="Q8619">
        <f t="shared" si="1073"/>
        <v>0.95833333333333337</v>
      </c>
      <c r="R8619" t="str">
        <f t="shared" si="1074"/>
        <v/>
      </c>
      <c r="S8619">
        <f t="shared" si="1075"/>
        <v>0</v>
      </c>
      <c r="T8619">
        <f t="shared" si="1076"/>
        <v>0</v>
      </c>
      <c r="U8619">
        <f t="shared" si="1077"/>
        <v>0</v>
      </c>
      <c r="V8619">
        <f t="shared" si="1078"/>
        <v>0</v>
      </c>
    </row>
    <row r="8620" spans="1:22" x14ac:dyDescent="0.35">
      <c r="A8620">
        <v>1999</v>
      </c>
      <c r="B8620">
        <v>12</v>
      </c>
      <c r="C8620">
        <v>26</v>
      </c>
      <c r="D8620">
        <v>0</v>
      </c>
      <c r="E8620">
        <v>30</v>
      </c>
      <c r="F8620">
        <v>0</v>
      </c>
      <c r="G8620">
        <v>0</v>
      </c>
      <c r="H8620">
        <v>0</v>
      </c>
      <c r="I8620">
        <v>0</v>
      </c>
      <c r="J8620">
        <v>-8</v>
      </c>
      <c r="K8620">
        <v>1.3</v>
      </c>
      <c r="L8620">
        <v>62.01</v>
      </c>
      <c r="M8620">
        <f t="shared" si="1072"/>
        <v>0</v>
      </c>
      <c r="N8620" s="3">
        <f t="shared" si="1079"/>
        <v>359.00050000002358</v>
      </c>
      <c r="O8620">
        <v>0</v>
      </c>
      <c r="P8620">
        <v>0.2</v>
      </c>
      <c r="Q8620">
        <f t="shared" si="1073"/>
        <v>0</v>
      </c>
      <c r="R8620" t="str">
        <f t="shared" si="1074"/>
        <v/>
      </c>
      <c r="S8620">
        <f t="shared" si="1075"/>
        <v>0</v>
      </c>
      <c r="T8620">
        <f t="shared" si="1076"/>
        <v>0</v>
      </c>
      <c r="U8620">
        <f t="shared" si="1077"/>
        <v>0</v>
      </c>
      <c r="V8620">
        <f t="shared" si="1078"/>
        <v>0</v>
      </c>
    </row>
    <row r="8621" spans="1:22" x14ac:dyDescent="0.35">
      <c r="A8621">
        <v>1999</v>
      </c>
      <c r="B8621">
        <v>12</v>
      </c>
      <c r="C8621">
        <v>26</v>
      </c>
      <c r="D8621">
        <v>1</v>
      </c>
      <c r="E8621">
        <v>30</v>
      </c>
      <c r="F8621">
        <v>0</v>
      </c>
      <c r="G8621">
        <v>0</v>
      </c>
      <c r="H8621">
        <v>0</v>
      </c>
      <c r="I8621">
        <v>0</v>
      </c>
      <c r="J8621">
        <v>-8</v>
      </c>
      <c r="K8621">
        <v>1.3</v>
      </c>
      <c r="L8621">
        <v>60</v>
      </c>
      <c r="M8621">
        <f t="shared" si="1072"/>
        <v>0</v>
      </c>
      <c r="N8621" s="3">
        <f t="shared" si="1079"/>
        <v>359.04216666669026</v>
      </c>
      <c r="O8621">
        <v>0</v>
      </c>
      <c r="P8621">
        <v>0.2</v>
      </c>
      <c r="Q8621">
        <f t="shared" si="1073"/>
        <v>4.1666666666666664E-2</v>
      </c>
      <c r="R8621" t="str">
        <f t="shared" si="1074"/>
        <v/>
      </c>
      <c r="S8621">
        <f t="shared" si="1075"/>
        <v>0</v>
      </c>
      <c r="T8621">
        <f t="shared" si="1076"/>
        <v>0</v>
      </c>
      <c r="U8621">
        <f t="shared" si="1077"/>
        <v>0</v>
      </c>
      <c r="V8621">
        <f t="shared" si="1078"/>
        <v>0</v>
      </c>
    </row>
    <row r="8622" spans="1:22" x14ac:dyDescent="0.35">
      <c r="A8622">
        <v>1999</v>
      </c>
      <c r="B8622">
        <v>12</v>
      </c>
      <c r="C8622">
        <v>26</v>
      </c>
      <c r="D8622">
        <v>2</v>
      </c>
      <c r="E8622">
        <v>30</v>
      </c>
      <c r="F8622">
        <v>0</v>
      </c>
      <c r="G8622">
        <v>0</v>
      </c>
      <c r="H8622">
        <v>0</v>
      </c>
      <c r="I8622">
        <v>0</v>
      </c>
      <c r="J8622">
        <v>-9</v>
      </c>
      <c r="K8622">
        <v>1.3</v>
      </c>
      <c r="L8622" s="1" t="s">
        <v>373</v>
      </c>
      <c r="M8622">
        <f t="shared" si="1072"/>
        <v>0</v>
      </c>
      <c r="N8622" s="3">
        <f t="shared" si="1079"/>
        <v>359.08383333335695</v>
      </c>
      <c r="O8622">
        <v>0</v>
      </c>
      <c r="P8622">
        <v>0.2</v>
      </c>
      <c r="Q8622">
        <f t="shared" si="1073"/>
        <v>8.3333333333333329E-2</v>
      </c>
      <c r="R8622" t="str">
        <f t="shared" si="1074"/>
        <v/>
      </c>
      <c r="S8622">
        <f t="shared" si="1075"/>
        <v>0</v>
      </c>
      <c r="T8622">
        <f t="shared" si="1076"/>
        <v>0</v>
      </c>
      <c r="U8622">
        <f t="shared" si="1077"/>
        <v>0</v>
      </c>
      <c r="V8622">
        <f t="shared" si="1078"/>
        <v>0</v>
      </c>
    </row>
    <row r="8623" spans="1:22" x14ac:dyDescent="0.35">
      <c r="A8623">
        <v>1999</v>
      </c>
      <c r="B8623">
        <v>12</v>
      </c>
      <c r="C8623">
        <v>26</v>
      </c>
      <c r="D8623">
        <v>3</v>
      </c>
      <c r="E8623">
        <v>30</v>
      </c>
      <c r="F8623">
        <v>0</v>
      </c>
      <c r="G8623">
        <v>0</v>
      </c>
      <c r="H8623">
        <v>0</v>
      </c>
      <c r="I8623">
        <v>-1</v>
      </c>
      <c r="J8623">
        <v>-9</v>
      </c>
      <c r="K8623">
        <v>1.4</v>
      </c>
      <c r="L8623">
        <v>62.02</v>
      </c>
      <c r="M8623">
        <f t="shared" si="1072"/>
        <v>-1</v>
      </c>
      <c r="N8623" s="3">
        <f t="shared" si="1079"/>
        <v>359.12550000002364</v>
      </c>
      <c r="O8623">
        <v>0</v>
      </c>
      <c r="P8623">
        <v>0.2</v>
      </c>
      <c r="Q8623">
        <f t="shared" si="1073"/>
        <v>0.125</v>
      </c>
      <c r="R8623" t="str">
        <f t="shared" si="1074"/>
        <v/>
      </c>
      <c r="S8623">
        <f t="shared" si="1075"/>
        <v>-1</v>
      </c>
      <c r="T8623">
        <f t="shared" si="1076"/>
        <v>-1</v>
      </c>
      <c r="U8623">
        <f t="shared" si="1077"/>
        <v>-1</v>
      </c>
      <c r="V8623">
        <f t="shared" si="1078"/>
        <v>0</v>
      </c>
    </row>
    <row r="8624" spans="1:22" x14ac:dyDescent="0.35">
      <c r="A8624">
        <v>1999</v>
      </c>
      <c r="B8624">
        <v>12</v>
      </c>
      <c r="C8624">
        <v>26</v>
      </c>
      <c r="D8624">
        <v>4</v>
      </c>
      <c r="E8624">
        <v>30</v>
      </c>
      <c r="F8624">
        <v>0</v>
      </c>
      <c r="G8624">
        <v>0</v>
      </c>
      <c r="H8624">
        <v>0</v>
      </c>
      <c r="I8624">
        <v>-2</v>
      </c>
      <c r="J8624">
        <v>-9</v>
      </c>
      <c r="K8624" s="1" t="s">
        <v>94</v>
      </c>
      <c r="L8624">
        <v>65.28</v>
      </c>
      <c r="M8624">
        <f t="shared" si="1072"/>
        <v>-2</v>
      </c>
      <c r="N8624" s="3">
        <f t="shared" si="1079"/>
        <v>359.16716666669032</v>
      </c>
      <c r="O8624">
        <v>0</v>
      </c>
      <c r="P8624">
        <v>0.2</v>
      </c>
      <c r="Q8624">
        <f t="shared" si="1073"/>
        <v>0.16666666666666666</v>
      </c>
      <c r="R8624" t="str">
        <f t="shared" si="1074"/>
        <v/>
      </c>
      <c r="S8624">
        <f t="shared" si="1075"/>
        <v>-2</v>
      </c>
      <c r="T8624">
        <f t="shared" si="1076"/>
        <v>-2</v>
      </c>
      <c r="U8624">
        <f t="shared" si="1077"/>
        <v>-2</v>
      </c>
      <c r="V8624">
        <f t="shared" si="1078"/>
        <v>0</v>
      </c>
    </row>
    <row r="8625" spans="1:22" x14ac:dyDescent="0.35">
      <c r="A8625">
        <v>1999</v>
      </c>
      <c r="B8625">
        <v>12</v>
      </c>
      <c r="C8625">
        <v>26</v>
      </c>
      <c r="D8625">
        <v>5</v>
      </c>
      <c r="E8625">
        <v>30</v>
      </c>
      <c r="F8625">
        <v>0</v>
      </c>
      <c r="G8625">
        <v>0</v>
      </c>
      <c r="H8625">
        <v>0</v>
      </c>
      <c r="I8625">
        <v>-2</v>
      </c>
      <c r="J8625">
        <v>-9</v>
      </c>
      <c r="K8625" s="1" t="s">
        <v>94</v>
      </c>
      <c r="L8625">
        <v>63.49</v>
      </c>
      <c r="M8625">
        <f t="shared" si="1072"/>
        <v>-2</v>
      </c>
      <c r="N8625" s="3">
        <f t="shared" si="1079"/>
        <v>359.20883333335701</v>
      </c>
      <c r="O8625">
        <v>0</v>
      </c>
      <c r="P8625">
        <v>0.2</v>
      </c>
      <c r="Q8625">
        <f t="shared" si="1073"/>
        <v>0.20833333333333334</v>
      </c>
      <c r="R8625" t="str">
        <f t="shared" si="1074"/>
        <v/>
      </c>
      <c r="S8625">
        <f t="shared" si="1075"/>
        <v>-2</v>
      </c>
      <c r="T8625">
        <f t="shared" si="1076"/>
        <v>-2</v>
      </c>
      <c r="U8625">
        <f t="shared" si="1077"/>
        <v>-2</v>
      </c>
      <c r="V8625">
        <f t="shared" si="1078"/>
        <v>0</v>
      </c>
    </row>
    <row r="8626" spans="1:22" x14ac:dyDescent="0.35">
      <c r="A8626">
        <v>1999</v>
      </c>
      <c r="B8626">
        <v>12</v>
      </c>
      <c r="C8626">
        <v>26</v>
      </c>
      <c r="D8626">
        <v>6</v>
      </c>
      <c r="E8626">
        <v>30</v>
      </c>
      <c r="F8626">
        <v>0</v>
      </c>
      <c r="G8626">
        <v>0</v>
      </c>
      <c r="H8626">
        <v>0</v>
      </c>
      <c r="I8626">
        <v>-2</v>
      </c>
      <c r="J8626">
        <v>-10</v>
      </c>
      <c r="K8626" s="1" t="s">
        <v>94</v>
      </c>
      <c r="L8626">
        <v>62.47</v>
      </c>
      <c r="M8626">
        <f t="shared" si="1072"/>
        <v>-2</v>
      </c>
      <c r="N8626" s="3">
        <f t="shared" si="1079"/>
        <v>359.25050000002369</v>
      </c>
      <c r="O8626">
        <v>0</v>
      </c>
      <c r="P8626">
        <v>0.2</v>
      </c>
      <c r="Q8626">
        <f t="shared" si="1073"/>
        <v>0.25</v>
      </c>
      <c r="R8626" t="str">
        <f t="shared" si="1074"/>
        <v/>
      </c>
      <c r="S8626">
        <f t="shared" si="1075"/>
        <v>-2</v>
      </c>
      <c r="T8626">
        <f t="shared" si="1076"/>
        <v>-2</v>
      </c>
      <c r="U8626">
        <f t="shared" si="1077"/>
        <v>-2</v>
      </c>
      <c r="V8626">
        <f t="shared" si="1078"/>
        <v>0</v>
      </c>
    </row>
    <row r="8627" spans="1:22" x14ac:dyDescent="0.35">
      <c r="A8627">
        <v>1999</v>
      </c>
      <c r="B8627">
        <v>12</v>
      </c>
      <c r="C8627">
        <v>26</v>
      </c>
      <c r="D8627">
        <v>7</v>
      </c>
      <c r="E8627">
        <v>30</v>
      </c>
      <c r="F8627">
        <v>0</v>
      </c>
      <c r="G8627">
        <v>0</v>
      </c>
      <c r="H8627">
        <v>0</v>
      </c>
      <c r="I8627">
        <v>-1</v>
      </c>
      <c r="J8627">
        <v>-10</v>
      </c>
      <c r="K8627">
        <v>1.3</v>
      </c>
      <c r="L8627">
        <v>57.83</v>
      </c>
      <c r="M8627">
        <f t="shared" si="1072"/>
        <v>-1</v>
      </c>
      <c r="N8627" s="3">
        <f t="shared" si="1079"/>
        <v>359.29216666669038</v>
      </c>
      <c r="O8627">
        <v>0</v>
      </c>
      <c r="P8627">
        <v>0.2</v>
      </c>
      <c r="Q8627">
        <f t="shared" si="1073"/>
        <v>0.29166666666666669</v>
      </c>
      <c r="R8627" t="str">
        <f t="shared" si="1074"/>
        <v/>
      </c>
      <c r="S8627">
        <f t="shared" si="1075"/>
        <v>-1</v>
      </c>
      <c r="T8627">
        <f t="shared" si="1076"/>
        <v>-1</v>
      </c>
      <c r="U8627">
        <f t="shared" si="1077"/>
        <v>-1</v>
      </c>
      <c r="V8627">
        <f t="shared" si="1078"/>
        <v>104.50593976192121</v>
      </c>
    </row>
    <row r="8628" spans="1:22" x14ac:dyDescent="0.35">
      <c r="A8628">
        <v>1999</v>
      </c>
      <c r="B8628">
        <v>12</v>
      </c>
      <c r="C8628">
        <v>26</v>
      </c>
      <c r="D8628">
        <v>8</v>
      </c>
      <c r="E8628">
        <v>30</v>
      </c>
      <c r="F8628">
        <v>741</v>
      </c>
      <c r="G8628">
        <v>34</v>
      </c>
      <c r="H8628">
        <v>163</v>
      </c>
      <c r="I8628">
        <v>1</v>
      </c>
      <c r="J8628">
        <v>-8</v>
      </c>
      <c r="K8628">
        <v>1.9</v>
      </c>
      <c r="L8628">
        <v>55.57</v>
      </c>
      <c r="M8628">
        <f t="shared" si="1072"/>
        <v>20.936422746594136</v>
      </c>
      <c r="N8628" s="3">
        <f t="shared" si="1079"/>
        <v>359.33383333335706</v>
      </c>
      <c r="O8628" s="1" t="s">
        <v>3829</v>
      </c>
      <c r="P8628">
        <v>0.2</v>
      </c>
      <c r="Q8628">
        <f t="shared" si="1073"/>
        <v>0.33333333333333331</v>
      </c>
      <c r="R8628">
        <f t="shared" si="1074"/>
        <v>0.31563834665908863</v>
      </c>
      <c r="S8628">
        <f t="shared" si="1075"/>
        <v>24.220890043644939</v>
      </c>
      <c r="T8628">
        <f t="shared" si="1076"/>
        <v>13.815097047275406</v>
      </c>
      <c r="U8628">
        <f t="shared" si="1077"/>
        <v>20.936422746594136</v>
      </c>
      <c r="V8628">
        <f t="shared" si="1078"/>
        <v>420.66961467036043</v>
      </c>
    </row>
    <row r="8629" spans="1:22" x14ac:dyDescent="0.35">
      <c r="A8629">
        <v>1999</v>
      </c>
      <c r="B8629">
        <v>12</v>
      </c>
      <c r="C8629">
        <v>26</v>
      </c>
      <c r="D8629">
        <v>9</v>
      </c>
      <c r="E8629">
        <v>30</v>
      </c>
      <c r="F8629">
        <v>891</v>
      </c>
      <c r="G8629">
        <v>48</v>
      </c>
      <c r="H8629">
        <v>319</v>
      </c>
      <c r="I8629">
        <v>4</v>
      </c>
      <c r="J8629">
        <v>-7</v>
      </c>
      <c r="K8629">
        <v>2.1</v>
      </c>
      <c r="L8629">
        <v>51.18</v>
      </c>
      <c r="M8629">
        <f t="shared" si="1072"/>
        <v>34.680113322651472</v>
      </c>
      <c r="N8629" s="3">
        <f t="shared" si="1079"/>
        <v>359.37550000002375</v>
      </c>
      <c r="O8629" s="1" t="s">
        <v>3830</v>
      </c>
      <c r="P8629">
        <v>0.2</v>
      </c>
      <c r="Q8629">
        <f t="shared" si="1073"/>
        <v>0.375</v>
      </c>
      <c r="R8629">
        <f t="shared" si="1074"/>
        <v>0.31498244719824775</v>
      </c>
      <c r="S8629">
        <f t="shared" si="1075"/>
        <v>39.741087798208369</v>
      </c>
      <c r="T8629">
        <f t="shared" si="1076"/>
        <v>23.673606830383026</v>
      </c>
      <c r="U8629">
        <f t="shared" si="1077"/>
        <v>34.680113322651472</v>
      </c>
      <c r="V8629">
        <f t="shared" si="1078"/>
        <v>668.20886369927689</v>
      </c>
    </row>
    <row r="8630" spans="1:22" x14ac:dyDescent="0.35">
      <c r="A8630">
        <v>1999</v>
      </c>
      <c r="B8630">
        <v>12</v>
      </c>
      <c r="C8630">
        <v>26</v>
      </c>
      <c r="D8630">
        <v>10</v>
      </c>
      <c r="E8630">
        <v>30</v>
      </c>
      <c r="F8630">
        <v>955</v>
      </c>
      <c r="G8630">
        <v>57</v>
      </c>
      <c r="H8630">
        <v>437</v>
      </c>
      <c r="I8630">
        <v>6</v>
      </c>
      <c r="J8630">
        <v>-7</v>
      </c>
      <c r="K8630" s="1" t="s">
        <v>88</v>
      </c>
      <c r="L8630">
        <v>44.16</v>
      </c>
      <c r="M8630">
        <f t="shared" si="1072"/>
        <v>45.502356734171272</v>
      </c>
      <c r="N8630" s="3">
        <f t="shared" si="1079"/>
        <v>359.41716666669043</v>
      </c>
      <c r="O8630" s="1" t="s">
        <v>3831</v>
      </c>
      <c r="P8630">
        <v>0.2</v>
      </c>
      <c r="Q8630">
        <f t="shared" si="1073"/>
        <v>0.41666666666666669</v>
      </c>
      <c r="R8630">
        <f t="shared" si="1074"/>
        <v>0.31630517852556944</v>
      </c>
      <c r="S8630">
        <f t="shared" si="1075"/>
        <v>52.001608276576853</v>
      </c>
      <c r="T8630">
        <f t="shared" si="1076"/>
        <v>31.454200318536749</v>
      </c>
      <c r="U8630">
        <f t="shared" si="1077"/>
        <v>45.502356734171272</v>
      </c>
      <c r="V8630">
        <f t="shared" si="1078"/>
        <v>853.41696281155271</v>
      </c>
    </row>
    <row r="8631" spans="1:22" x14ac:dyDescent="0.35">
      <c r="A8631">
        <v>1999</v>
      </c>
      <c r="B8631">
        <v>12</v>
      </c>
      <c r="C8631">
        <v>26</v>
      </c>
      <c r="D8631">
        <v>11</v>
      </c>
      <c r="E8631">
        <v>30</v>
      </c>
      <c r="F8631">
        <v>981</v>
      </c>
      <c r="G8631">
        <v>61</v>
      </c>
      <c r="H8631">
        <v>499</v>
      </c>
      <c r="I8631">
        <v>7</v>
      </c>
      <c r="J8631">
        <v>-7</v>
      </c>
      <c r="K8631" s="1" t="s">
        <v>88</v>
      </c>
      <c r="L8631">
        <v>40.409999999999997</v>
      </c>
      <c r="M8631">
        <f t="shared" si="1072"/>
        <v>50.55093158146957</v>
      </c>
      <c r="N8631" s="3">
        <f t="shared" si="1079"/>
        <v>359.45883333335712</v>
      </c>
      <c r="O8631" s="1" t="s">
        <v>3832</v>
      </c>
      <c r="P8631">
        <v>0.2</v>
      </c>
      <c r="Q8631">
        <f t="shared" si="1073"/>
        <v>0.45833333333333331</v>
      </c>
      <c r="R8631">
        <f t="shared" si="1074"/>
        <v>0.31630517852556939</v>
      </c>
      <c r="S8631">
        <f t="shared" si="1075"/>
        <v>57.716287845117925</v>
      </c>
      <c r="T8631">
        <f t="shared" si="1076"/>
        <v>35.062987329934849</v>
      </c>
      <c r="U8631">
        <f t="shared" si="1077"/>
        <v>50.55093158146957</v>
      </c>
      <c r="V8631">
        <f t="shared" si="1078"/>
        <v>958.72017227040521</v>
      </c>
    </row>
    <row r="8632" spans="1:22" x14ac:dyDescent="0.35">
      <c r="A8632">
        <v>1999</v>
      </c>
      <c r="B8632">
        <v>12</v>
      </c>
      <c r="C8632">
        <v>26</v>
      </c>
      <c r="D8632">
        <v>12</v>
      </c>
      <c r="E8632">
        <v>30</v>
      </c>
      <c r="F8632">
        <v>980</v>
      </c>
      <c r="G8632">
        <v>63</v>
      </c>
      <c r="H8632">
        <v>501</v>
      </c>
      <c r="I8632">
        <v>8</v>
      </c>
      <c r="J8632">
        <v>-7</v>
      </c>
      <c r="K8632">
        <v>1.4</v>
      </c>
      <c r="L8632">
        <v>38.24</v>
      </c>
      <c r="M8632">
        <f t="shared" si="1072"/>
        <v>52.687971048595905</v>
      </c>
      <c r="N8632" s="3">
        <f t="shared" si="1079"/>
        <v>359.50050000002381</v>
      </c>
      <c r="O8632" s="1" t="s">
        <v>3833</v>
      </c>
      <c r="P8632">
        <v>0.2</v>
      </c>
      <c r="Q8632">
        <f t="shared" si="1073"/>
        <v>0.5</v>
      </c>
      <c r="R8632">
        <f t="shared" si="1074"/>
        <v>0.31732650285251418</v>
      </c>
      <c r="S8632">
        <f t="shared" si="1075"/>
        <v>60.025195791672779</v>
      </c>
      <c r="T8632">
        <f t="shared" si="1076"/>
        <v>36.903191555906055</v>
      </c>
      <c r="U8632">
        <f t="shared" si="1077"/>
        <v>52.687971048595905</v>
      </c>
      <c r="V8632">
        <f t="shared" si="1078"/>
        <v>971.61902609834658</v>
      </c>
    </row>
    <row r="8633" spans="1:22" x14ac:dyDescent="0.35">
      <c r="A8633">
        <v>1999</v>
      </c>
      <c r="B8633">
        <v>12</v>
      </c>
      <c r="C8633">
        <v>26</v>
      </c>
      <c r="D8633">
        <v>13</v>
      </c>
      <c r="E8633">
        <v>30</v>
      </c>
      <c r="F8633">
        <v>952</v>
      </c>
      <c r="G8633">
        <v>59</v>
      </c>
      <c r="H8633">
        <v>441</v>
      </c>
      <c r="I8633">
        <v>8</v>
      </c>
      <c r="J8633">
        <v>-6</v>
      </c>
      <c r="K8633">
        <v>0.9</v>
      </c>
      <c r="L8633">
        <v>42.38</v>
      </c>
      <c r="M8633">
        <f t="shared" si="1072"/>
        <v>50.20102655155052</v>
      </c>
      <c r="N8633" s="3">
        <f t="shared" si="1079"/>
        <v>359.54216666669049</v>
      </c>
      <c r="O8633" s="1" t="s">
        <v>3834</v>
      </c>
      <c r="P8633">
        <v>0.2</v>
      </c>
      <c r="Q8633">
        <f t="shared" si="1073"/>
        <v>0.54166666666666663</v>
      </c>
      <c r="R8633">
        <f t="shared" si="1074"/>
        <v>0.31908719757692633</v>
      </c>
      <c r="S8633">
        <f t="shared" si="1075"/>
        <v>57.104679634953158</v>
      </c>
      <c r="T8633">
        <f t="shared" si="1076"/>
        <v>35.469047946100183</v>
      </c>
      <c r="U8633">
        <f t="shared" si="1077"/>
        <v>50.20102655155052</v>
      </c>
      <c r="V8633">
        <f t="shared" si="1078"/>
        <v>885.58147818938892</v>
      </c>
    </row>
    <row r="8634" spans="1:22" x14ac:dyDescent="0.35">
      <c r="A8634">
        <v>1999</v>
      </c>
      <c r="B8634">
        <v>12</v>
      </c>
      <c r="C8634">
        <v>26</v>
      </c>
      <c r="D8634">
        <v>14</v>
      </c>
      <c r="E8634">
        <v>30</v>
      </c>
      <c r="F8634">
        <v>886</v>
      </c>
      <c r="G8634">
        <v>52</v>
      </c>
      <c r="H8634">
        <v>326</v>
      </c>
      <c r="I8634">
        <v>7</v>
      </c>
      <c r="J8634">
        <v>-4</v>
      </c>
      <c r="K8634" s="1" t="s">
        <v>96</v>
      </c>
      <c r="L8634">
        <v>54.36</v>
      </c>
      <c r="M8634">
        <f t="shared" si="1072"/>
        <v>41.776297067982505</v>
      </c>
      <c r="N8634" s="3">
        <f t="shared" si="1079"/>
        <v>359.58383333335718</v>
      </c>
      <c r="O8634" s="1" t="s">
        <v>3835</v>
      </c>
      <c r="P8634">
        <v>0.2</v>
      </c>
      <c r="Q8634">
        <f t="shared" si="1073"/>
        <v>0.58333333333333337</v>
      </c>
      <c r="R8634">
        <f t="shared" si="1074"/>
        <v>0.32018027495670026</v>
      </c>
      <c r="S8634">
        <f t="shared" si="1075"/>
        <v>47.452228965990003</v>
      </c>
      <c r="T8634">
        <f t="shared" si="1076"/>
        <v>29.724928623159435</v>
      </c>
      <c r="U8634">
        <f t="shared" si="1077"/>
        <v>41.776297067982505</v>
      </c>
      <c r="V8634">
        <f t="shared" si="1078"/>
        <v>694.50900153524458</v>
      </c>
    </row>
    <row r="8635" spans="1:22" x14ac:dyDescent="0.35">
      <c r="A8635">
        <v>1999</v>
      </c>
      <c r="B8635">
        <v>12</v>
      </c>
      <c r="C8635">
        <v>26</v>
      </c>
      <c r="D8635">
        <v>15</v>
      </c>
      <c r="E8635">
        <v>30</v>
      </c>
      <c r="F8635">
        <v>740</v>
      </c>
      <c r="G8635">
        <v>37</v>
      </c>
      <c r="H8635">
        <v>171</v>
      </c>
      <c r="I8635">
        <v>4</v>
      </c>
      <c r="J8635">
        <v>-5</v>
      </c>
      <c r="K8635">
        <v>0.8</v>
      </c>
      <c r="L8635">
        <v>63.88</v>
      </c>
      <c r="M8635">
        <f t="shared" si="1072"/>
        <v>26.126612047836016</v>
      </c>
      <c r="N8635" s="3">
        <f t="shared" si="1079"/>
        <v>359.62550000002386</v>
      </c>
      <c r="O8635" s="1" t="s">
        <v>3836</v>
      </c>
      <c r="P8635">
        <v>0.2</v>
      </c>
      <c r="Q8635">
        <f t="shared" si="1073"/>
        <v>0.625</v>
      </c>
      <c r="R8635">
        <f t="shared" si="1074"/>
        <v>0.31944842838348164</v>
      </c>
      <c r="S8635">
        <f t="shared" si="1075"/>
        <v>29.743549773795049</v>
      </c>
      <c r="T8635">
        <f t="shared" si="1076"/>
        <v>18.421103317376478</v>
      </c>
      <c r="U8635">
        <f t="shared" si="1077"/>
        <v>26.126612047836016</v>
      </c>
      <c r="V8635">
        <f t="shared" si="1078"/>
        <v>359.04450939964636</v>
      </c>
    </row>
    <row r="8636" spans="1:22" x14ac:dyDescent="0.35">
      <c r="A8636">
        <v>1999</v>
      </c>
      <c r="B8636">
        <v>12</v>
      </c>
      <c r="C8636">
        <v>26</v>
      </c>
      <c r="D8636">
        <v>16</v>
      </c>
      <c r="E8636">
        <v>30</v>
      </c>
      <c r="F8636">
        <v>304</v>
      </c>
      <c r="G8636">
        <v>11</v>
      </c>
      <c r="H8636">
        <v>17</v>
      </c>
      <c r="I8636">
        <v>1</v>
      </c>
      <c r="J8636">
        <v>-7</v>
      </c>
      <c r="K8636" s="1" t="s">
        <v>94</v>
      </c>
      <c r="L8636">
        <v>60.03</v>
      </c>
      <c r="M8636">
        <f t="shared" si="1072"/>
        <v>6.6389050774035931</v>
      </c>
      <c r="N8636" s="3">
        <f t="shared" si="1079"/>
        <v>359.66716666669055</v>
      </c>
      <c r="O8636" s="1" t="s">
        <v>3837</v>
      </c>
      <c r="P8636">
        <v>0.2</v>
      </c>
      <c r="Q8636">
        <f t="shared" si="1073"/>
        <v>0.66666666666666663</v>
      </c>
      <c r="R8636">
        <f t="shared" si="1074"/>
        <v>0.31802183271232537</v>
      </c>
      <c r="S8636">
        <f t="shared" si="1075"/>
        <v>7.5634217573932432</v>
      </c>
      <c r="T8636">
        <f t="shared" si="1076"/>
        <v>4.6563361900135192</v>
      </c>
      <c r="U8636">
        <f t="shared" si="1077"/>
        <v>6.6389050774035931</v>
      </c>
      <c r="V8636">
        <f t="shared" si="1078"/>
        <v>72.516011522291066</v>
      </c>
    </row>
    <row r="8637" spans="1:22" x14ac:dyDescent="0.35">
      <c r="A8637">
        <v>1999</v>
      </c>
      <c r="B8637">
        <v>12</v>
      </c>
      <c r="C8637">
        <v>26</v>
      </c>
      <c r="D8637">
        <v>17</v>
      </c>
      <c r="E8637">
        <v>30</v>
      </c>
      <c r="F8637">
        <v>0</v>
      </c>
      <c r="G8637">
        <v>0</v>
      </c>
      <c r="H8637">
        <v>0</v>
      </c>
      <c r="I8637">
        <v>0</v>
      </c>
      <c r="J8637">
        <v>-8</v>
      </c>
      <c r="K8637">
        <v>1.5</v>
      </c>
      <c r="L8637">
        <v>61.1</v>
      </c>
      <c r="M8637">
        <f t="shared" si="1072"/>
        <v>0</v>
      </c>
      <c r="N8637" s="3">
        <f t="shared" si="1079"/>
        <v>359.70883333335723</v>
      </c>
      <c r="O8637">
        <v>0</v>
      </c>
      <c r="P8637">
        <v>0.2</v>
      </c>
      <c r="Q8637">
        <f t="shared" si="1073"/>
        <v>0.70833333333333337</v>
      </c>
      <c r="R8637" t="str">
        <f t="shared" si="1074"/>
        <v/>
      </c>
      <c r="S8637">
        <f t="shared" si="1075"/>
        <v>0</v>
      </c>
      <c r="T8637">
        <f t="shared" si="1076"/>
        <v>0</v>
      </c>
      <c r="U8637">
        <f t="shared" si="1077"/>
        <v>0</v>
      </c>
      <c r="V8637">
        <f t="shared" si="1078"/>
        <v>0</v>
      </c>
    </row>
    <row r="8638" spans="1:22" x14ac:dyDescent="0.35">
      <c r="A8638">
        <v>1999</v>
      </c>
      <c r="B8638">
        <v>12</v>
      </c>
      <c r="C8638">
        <v>26</v>
      </c>
      <c r="D8638">
        <v>18</v>
      </c>
      <c r="E8638">
        <v>30</v>
      </c>
      <c r="F8638">
        <v>0</v>
      </c>
      <c r="G8638">
        <v>0</v>
      </c>
      <c r="H8638">
        <v>0</v>
      </c>
      <c r="I8638">
        <v>0</v>
      </c>
      <c r="J8638">
        <v>-7</v>
      </c>
      <c r="K8638">
        <v>1.8</v>
      </c>
      <c r="L8638" s="1" t="s">
        <v>147</v>
      </c>
      <c r="M8638">
        <f t="shared" si="1072"/>
        <v>0</v>
      </c>
      <c r="N8638" s="3">
        <f t="shared" si="1079"/>
        <v>359.75050000002392</v>
      </c>
      <c r="O8638">
        <v>0</v>
      </c>
      <c r="P8638">
        <v>0.2</v>
      </c>
      <c r="Q8638">
        <f t="shared" si="1073"/>
        <v>0.75</v>
      </c>
      <c r="R8638" t="str">
        <f t="shared" si="1074"/>
        <v/>
      </c>
      <c r="S8638">
        <f t="shared" si="1075"/>
        <v>0</v>
      </c>
      <c r="T8638">
        <f t="shared" si="1076"/>
        <v>0</v>
      </c>
      <c r="U8638">
        <f t="shared" si="1077"/>
        <v>0</v>
      </c>
      <c r="V8638">
        <f t="shared" si="1078"/>
        <v>0</v>
      </c>
    </row>
    <row r="8639" spans="1:22" x14ac:dyDescent="0.35">
      <c r="A8639">
        <v>1999</v>
      </c>
      <c r="B8639">
        <v>12</v>
      </c>
      <c r="C8639">
        <v>26</v>
      </c>
      <c r="D8639">
        <v>19</v>
      </c>
      <c r="E8639">
        <v>30</v>
      </c>
      <c r="F8639">
        <v>0</v>
      </c>
      <c r="G8639">
        <v>0</v>
      </c>
      <c r="H8639">
        <v>0</v>
      </c>
      <c r="I8639">
        <v>0</v>
      </c>
      <c r="J8639">
        <v>-7</v>
      </c>
      <c r="K8639">
        <v>2.5</v>
      </c>
      <c r="L8639">
        <v>70.72</v>
      </c>
      <c r="M8639">
        <f t="shared" si="1072"/>
        <v>0</v>
      </c>
      <c r="N8639" s="3">
        <f t="shared" si="1079"/>
        <v>359.7921666666906</v>
      </c>
      <c r="O8639">
        <v>0</v>
      </c>
      <c r="P8639">
        <v>0.2</v>
      </c>
      <c r="Q8639">
        <f t="shared" si="1073"/>
        <v>0.79166666666666663</v>
      </c>
      <c r="R8639" t="str">
        <f t="shared" si="1074"/>
        <v/>
      </c>
      <c r="S8639">
        <f t="shared" si="1075"/>
        <v>0</v>
      </c>
      <c r="T8639">
        <f t="shared" si="1076"/>
        <v>0</v>
      </c>
      <c r="U8639">
        <f t="shared" si="1077"/>
        <v>0</v>
      </c>
      <c r="V8639">
        <f t="shared" si="1078"/>
        <v>0</v>
      </c>
    </row>
    <row r="8640" spans="1:22" x14ac:dyDescent="0.35">
      <c r="A8640">
        <v>1999</v>
      </c>
      <c r="B8640">
        <v>12</v>
      </c>
      <c r="C8640">
        <v>26</v>
      </c>
      <c r="D8640">
        <v>20</v>
      </c>
      <c r="E8640">
        <v>30</v>
      </c>
      <c r="F8640">
        <v>0</v>
      </c>
      <c r="G8640">
        <v>0</v>
      </c>
      <c r="H8640">
        <v>0</v>
      </c>
      <c r="I8640">
        <v>-1</v>
      </c>
      <c r="J8640">
        <v>-8</v>
      </c>
      <c r="K8640">
        <v>3.2</v>
      </c>
      <c r="L8640">
        <v>67.540000000000006</v>
      </c>
      <c r="M8640">
        <f t="shared" si="1072"/>
        <v>-1</v>
      </c>
      <c r="N8640" s="3">
        <f t="shared" si="1079"/>
        <v>359.83383333335729</v>
      </c>
      <c r="O8640">
        <v>0</v>
      </c>
      <c r="P8640">
        <v>0.2</v>
      </c>
      <c r="Q8640">
        <f t="shared" si="1073"/>
        <v>0.83333333333333337</v>
      </c>
      <c r="R8640" t="str">
        <f t="shared" si="1074"/>
        <v/>
      </c>
      <c r="S8640">
        <f t="shared" si="1075"/>
        <v>-1</v>
      </c>
      <c r="T8640">
        <f t="shared" si="1076"/>
        <v>-1</v>
      </c>
      <c r="U8640">
        <f t="shared" si="1077"/>
        <v>-1</v>
      </c>
      <c r="V8640">
        <f t="shared" si="1078"/>
        <v>0</v>
      </c>
    </row>
    <row r="8641" spans="1:22" x14ac:dyDescent="0.35">
      <c r="A8641">
        <v>1999</v>
      </c>
      <c r="B8641">
        <v>12</v>
      </c>
      <c r="C8641">
        <v>26</v>
      </c>
      <c r="D8641">
        <v>21</v>
      </c>
      <c r="E8641">
        <v>30</v>
      </c>
      <c r="F8641">
        <v>0</v>
      </c>
      <c r="G8641">
        <v>0</v>
      </c>
      <c r="H8641">
        <v>0</v>
      </c>
      <c r="I8641">
        <v>-1</v>
      </c>
      <c r="J8641">
        <v>-9</v>
      </c>
      <c r="K8641" s="1" t="s">
        <v>116</v>
      </c>
      <c r="L8641">
        <v>59.58</v>
      </c>
      <c r="M8641">
        <f t="shared" si="1072"/>
        <v>-1</v>
      </c>
      <c r="N8641" s="3">
        <f t="shared" si="1079"/>
        <v>359.87550000002398</v>
      </c>
      <c r="O8641">
        <v>0</v>
      </c>
      <c r="P8641">
        <v>0.2</v>
      </c>
      <c r="Q8641">
        <f t="shared" si="1073"/>
        <v>0.875</v>
      </c>
      <c r="R8641" t="str">
        <f t="shared" si="1074"/>
        <v/>
      </c>
      <c r="S8641">
        <f t="shared" si="1075"/>
        <v>-1</v>
      </c>
      <c r="T8641">
        <f t="shared" si="1076"/>
        <v>-1</v>
      </c>
      <c r="U8641">
        <f t="shared" si="1077"/>
        <v>-1</v>
      </c>
      <c r="V8641">
        <f t="shared" si="1078"/>
        <v>0</v>
      </c>
    </row>
    <row r="8642" spans="1:22" x14ac:dyDescent="0.35">
      <c r="A8642">
        <v>1999</v>
      </c>
      <c r="B8642">
        <v>12</v>
      </c>
      <c r="C8642">
        <v>26</v>
      </c>
      <c r="D8642">
        <v>22</v>
      </c>
      <c r="E8642">
        <v>30</v>
      </c>
      <c r="F8642">
        <v>0</v>
      </c>
      <c r="G8642">
        <v>0</v>
      </c>
      <c r="H8642">
        <v>0</v>
      </c>
      <c r="I8642">
        <v>-1</v>
      </c>
      <c r="J8642">
        <v>-11</v>
      </c>
      <c r="K8642">
        <v>3.1</v>
      </c>
      <c r="L8642">
        <v>51.92</v>
      </c>
      <c r="M8642">
        <f t="shared" si="1072"/>
        <v>-1</v>
      </c>
      <c r="N8642" s="3">
        <f t="shared" si="1079"/>
        <v>359.91716666669066</v>
      </c>
      <c r="O8642">
        <v>0</v>
      </c>
      <c r="P8642">
        <v>0.2</v>
      </c>
      <c r="Q8642">
        <f t="shared" si="1073"/>
        <v>0.91666666666666663</v>
      </c>
      <c r="R8642" t="str">
        <f t="shared" si="1074"/>
        <v/>
      </c>
      <c r="S8642">
        <f t="shared" si="1075"/>
        <v>-1</v>
      </c>
      <c r="T8642">
        <f t="shared" si="1076"/>
        <v>-1</v>
      </c>
      <c r="U8642">
        <f t="shared" si="1077"/>
        <v>-1</v>
      </c>
      <c r="V8642">
        <f t="shared" si="1078"/>
        <v>0</v>
      </c>
    </row>
    <row r="8643" spans="1:22" x14ac:dyDescent="0.35">
      <c r="A8643">
        <v>1999</v>
      </c>
      <c r="B8643">
        <v>12</v>
      </c>
      <c r="C8643">
        <v>26</v>
      </c>
      <c r="D8643">
        <v>23</v>
      </c>
      <c r="E8643">
        <v>30</v>
      </c>
      <c r="F8643">
        <v>0</v>
      </c>
      <c r="G8643">
        <v>0</v>
      </c>
      <c r="H8643">
        <v>0</v>
      </c>
      <c r="I8643">
        <v>-1</v>
      </c>
      <c r="J8643">
        <v>-12</v>
      </c>
      <c r="K8643" s="1" t="s">
        <v>114</v>
      </c>
      <c r="L8643">
        <v>47.66</v>
      </c>
      <c r="M8643">
        <f t="shared" si="1072"/>
        <v>-1</v>
      </c>
      <c r="N8643" s="3">
        <f t="shared" si="1079"/>
        <v>359.95883333335735</v>
      </c>
      <c r="O8643">
        <v>0</v>
      </c>
      <c r="P8643">
        <v>0.2</v>
      </c>
      <c r="Q8643">
        <f t="shared" si="1073"/>
        <v>0.95833333333333337</v>
      </c>
      <c r="R8643" t="str">
        <f t="shared" si="1074"/>
        <v/>
      </c>
      <c r="S8643">
        <f t="shared" si="1075"/>
        <v>-1</v>
      </c>
      <c r="T8643">
        <f t="shared" si="1076"/>
        <v>-1</v>
      </c>
      <c r="U8643">
        <f t="shared" si="1077"/>
        <v>-1</v>
      </c>
      <c r="V8643">
        <f t="shared" si="1078"/>
        <v>0</v>
      </c>
    </row>
    <row r="8644" spans="1:22" x14ac:dyDescent="0.35">
      <c r="A8644">
        <v>1999</v>
      </c>
      <c r="B8644">
        <v>12</v>
      </c>
      <c r="C8644">
        <v>27</v>
      </c>
      <c r="D8644">
        <v>0</v>
      </c>
      <c r="E8644">
        <v>30</v>
      </c>
      <c r="F8644">
        <v>0</v>
      </c>
      <c r="G8644">
        <v>0</v>
      </c>
      <c r="H8644">
        <v>0</v>
      </c>
      <c r="I8644">
        <v>-1</v>
      </c>
      <c r="J8644">
        <v>-13</v>
      </c>
      <c r="K8644">
        <v>2.7</v>
      </c>
      <c r="L8644">
        <v>45.75</v>
      </c>
      <c r="M8644">
        <f t="shared" si="1072"/>
        <v>-1</v>
      </c>
      <c r="N8644" s="3">
        <f t="shared" si="1079"/>
        <v>360.00050000002403</v>
      </c>
      <c r="O8644">
        <v>0</v>
      </c>
      <c r="P8644">
        <v>0.2</v>
      </c>
      <c r="Q8644">
        <f t="shared" si="1073"/>
        <v>0</v>
      </c>
      <c r="R8644" t="str">
        <f t="shared" si="1074"/>
        <v/>
      </c>
      <c r="S8644">
        <f t="shared" si="1075"/>
        <v>-1</v>
      </c>
      <c r="T8644">
        <f t="shared" si="1076"/>
        <v>-1</v>
      </c>
      <c r="U8644">
        <f t="shared" si="1077"/>
        <v>-1</v>
      </c>
      <c r="V8644">
        <f t="shared" si="1078"/>
        <v>0</v>
      </c>
    </row>
    <row r="8645" spans="1:22" x14ac:dyDescent="0.35">
      <c r="A8645">
        <v>1999</v>
      </c>
      <c r="B8645">
        <v>12</v>
      </c>
      <c r="C8645">
        <v>27</v>
      </c>
      <c r="D8645">
        <v>1</v>
      </c>
      <c r="E8645">
        <v>30</v>
      </c>
      <c r="F8645">
        <v>0</v>
      </c>
      <c r="G8645">
        <v>0</v>
      </c>
      <c r="H8645">
        <v>0</v>
      </c>
      <c r="I8645">
        <v>-1</v>
      </c>
      <c r="J8645">
        <v>-13</v>
      </c>
      <c r="K8645">
        <v>2.5</v>
      </c>
      <c r="L8645">
        <v>45.06</v>
      </c>
      <c r="M8645">
        <f t="shared" ref="M8645:M8708" si="1080">+I8645+O8645*EXP(-2.98-0.0471*K8645*1.7)+1*O8645/1000</f>
        <v>-1</v>
      </c>
      <c r="N8645" s="3">
        <f t="shared" si="1079"/>
        <v>360.04216666669072</v>
      </c>
      <c r="O8645">
        <v>0</v>
      </c>
      <c r="P8645">
        <v>0.2</v>
      </c>
      <c r="Q8645">
        <f t="shared" ref="Q8645:Q8708" si="1081">+D8645/24</f>
        <v>4.1666666666666664E-2</v>
      </c>
      <c r="R8645" t="str">
        <f t="shared" ref="R8645:R8708" si="1082">+IF(O8645&gt;100,IF(I8645&gt;0,(S8645-M8645)/(S8645-T8645),""),"")</f>
        <v/>
      </c>
      <c r="S8645">
        <f t="shared" ref="S8645:S8708" si="1083">I8645+O8645*EXP(-2.81-0.0455*K8645*1.7)</f>
        <v>-1</v>
      </c>
      <c r="T8645">
        <f t="shared" ref="T8645:T8708" si="1084">I8645+O8645*EXP(-3.47-0.0594*K8645*1.7)+3*O8645/1000</f>
        <v>-1</v>
      </c>
      <c r="U8645">
        <f t="shared" ref="U8645:U8708" si="1085">+I8645+O8645*EXP(-2.98-0.0471*K8645*1.7)+1*O8645/1000</f>
        <v>-1</v>
      </c>
      <c r="V8645">
        <f t="shared" ref="V8645:V8708" si="1086">+IF((SIN(23.45*PI()/180*SIN(2*PI()*(284+N8645)/365.25))*SIN($F$2*PI()/180)*COS($AU$2*PI()/180)+SIN(23.45*PI()/180*SIN(2*PI()*(284+N8645)/365.25))*COS($F$2*PI()/180)*SIN($AU$2*PI()/180)*COS($AV$2*PI()/180)+COS(23.45*PI()/180*SIN(2*PI()*(284+N8645)/365.25))*COS($F$2*PI()/180)*COS($AU$2*PI()/180)*COS(Q8645*2*PI()-PI())-COS(23.45*PI()/180*SIN(2*PI()*(284+N8645)/365.25))*SIN($F$2*PI()/180)*SIN($AU$2*PI()/180)*COS($AV$2*PI()/180)*COS(Q8645*2*PI()-PI())-COS(23.45*PI()/180*SIN(2*PI()*(284+N8645)/365.25))*SIN($AU$2*PI()/180)*SIN($AV$2*PI()/180)*SIN(Q8645*2*PI()-PI()))&gt;0,(F8646+F8645)*COS(ACOS(SIN(23.45*PI()/180*SIN(2*PI()*(284+N8645)/365.25))*SIN($F$2*PI()/180)*COS($AU$2*PI()/180)+SIN(23.45*PI()/180*SIN(2*PI()*(284+N8645)/365.25))*COS($F$2*PI()/180)*SIN($AU$2*PI()/180)*COS($AV$2*PI()/180)+COS(23.45*PI()/180*SIN(2*PI()*(284+N8645)/365.25))*COS($F$2*PI()/180)*COS($AU$2*PI()/180)*COS(Q8645*2*PI()-PI())-COS(23.45*PI()/180*SIN(2*PI()*(284+N8645)/365.25))*SIN($F$2*PI()/180)*SIN($AU$2*PI()/180)*COS($AV$2*PI()/180)*COS(Q8645*2*PI()-PI())-COS(23.45*PI()/180*SIN(2*PI()*(284+N8645)/365.25))*SIN($AU$2*PI()/180)*SIN($AV$2*PI()/180)*SIN(Q8645*2*PI()-PI())))/2+(G8646+G8645)*(1+COS($AU$2))/4+(H8646+H8645)*P8645*(1-COS($AU$2))/4,(G8646+G8645)*(1+COS($AU$2))/4+(H8646+H8645)*P8645*(1-COS($AU$2))/4)</f>
        <v>0</v>
      </c>
    </row>
    <row r="8646" spans="1:22" x14ac:dyDescent="0.35">
      <c r="A8646">
        <v>1999</v>
      </c>
      <c r="B8646">
        <v>12</v>
      </c>
      <c r="C8646">
        <v>27</v>
      </c>
      <c r="D8646">
        <v>2</v>
      </c>
      <c r="E8646">
        <v>30</v>
      </c>
      <c r="F8646">
        <v>0</v>
      </c>
      <c r="G8646">
        <v>0</v>
      </c>
      <c r="H8646">
        <v>0</v>
      </c>
      <c r="I8646">
        <v>-1</v>
      </c>
      <c r="J8646">
        <v>-13</v>
      </c>
      <c r="K8646" s="1" t="s">
        <v>100</v>
      </c>
      <c r="L8646">
        <v>48.42</v>
      </c>
      <c r="M8646">
        <f t="shared" si="1080"/>
        <v>-1</v>
      </c>
      <c r="N8646" s="3">
        <f t="shared" ref="N8646:N8709" si="1087">+N8645+1/24</f>
        <v>360.0838333333574</v>
      </c>
      <c r="O8646">
        <v>0</v>
      </c>
      <c r="P8646">
        <v>0.2</v>
      </c>
      <c r="Q8646">
        <f t="shared" si="1081"/>
        <v>8.3333333333333329E-2</v>
      </c>
      <c r="R8646" t="str">
        <f t="shared" si="1082"/>
        <v/>
      </c>
      <c r="S8646">
        <f t="shared" si="1083"/>
        <v>-1</v>
      </c>
      <c r="T8646">
        <f t="shared" si="1084"/>
        <v>-1</v>
      </c>
      <c r="U8646">
        <f t="shared" si="1085"/>
        <v>-1</v>
      </c>
      <c r="V8646">
        <f t="shared" si="1086"/>
        <v>0</v>
      </c>
    </row>
    <row r="8647" spans="1:22" x14ac:dyDescent="0.35">
      <c r="A8647">
        <v>1999</v>
      </c>
      <c r="B8647">
        <v>12</v>
      </c>
      <c r="C8647">
        <v>27</v>
      </c>
      <c r="D8647">
        <v>3</v>
      </c>
      <c r="E8647">
        <v>30</v>
      </c>
      <c r="F8647">
        <v>0</v>
      </c>
      <c r="G8647">
        <v>0</v>
      </c>
      <c r="H8647">
        <v>0</v>
      </c>
      <c r="I8647">
        <v>-1</v>
      </c>
      <c r="J8647">
        <v>-13</v>
      </c>
      <c r="K8647" s="1" t="s">
        <v>100</v>
      </c>
      <c r="L8647">
        <v>48.32</v>
      </c>
      <c r="M8647">
        <f t="shared" si="1080"/>
        <v>-1</v>
      </c>
      <c r="N8647" s="3">
        <f t="shared" si="1087"/>
        <v>360.12550000002409</v>
      </c>
      <c r="O8647">
        <v>0</v>
      </c>
      <c r="P8647">
        <v>0.2</v>
      </c>
      <c r="Q8647">
        <f t="shared" si="1081"/>
        <v>0.125</v>
      </c>
      <c r="R8647" t="str">
        <f t="shared" si="1082"/>
        <v/>
      </c>
      <c r="S8647">
        <f t="shared" si="1083"/>
        <v>-1</v>
      </c>
      <c r="T8647">
        <f t="shared" si="1084"/>
        <v>-1</v>
      </c>
      <c r="U8647">
        <f t="shared" si="1085"/>
        <v>-1</v>
      </c>
      <c r="V8647">
        <f t="shared" si="1086"/>
        <v>0</v>
      </c>
    </row>
    <row r="8648" spans="1:22" x14ac:dyDescent="0.35">
      <c r="A8648">
        <v>1999</v>
      </c>
      <c r="B8648">
        <v>12</v>
      </c>
      <c r="C8648">
        <v>27</v>
      </c>
      <c r="D8648">
        <v>4</v>
      </c>
      <c r="E8648">
        <v>30</v>
      </c>
      <c r="F8648">
        <v>0</v>
      </c>
      <c r="G8648">
        <v>0</v>
      </c>
      <c r="H8648">
        <v>0</v>
      </c>
      <c r="I8648">
        <v>-2</v>
      </c>
      <c r="J8648">
        <v>-13</v>
      </c>
      <c r="K8648" s="1" t="s">
        <v>100</v>
      </c>
      <c r="L8648" s="1" t="s">
        <v>225</v>
      </c>
      <c r="M8648">
        <f t="shared" si="1080"/>
        <v>-2</v>
      </c>
      <c r="N8648" s="3">
        <f t="shared" si="1087"/>
        <v>360.16716666669078</v>
      </c>
      <c r="O8648">
        <v>0</v>
      </c>
      <c r="P8648">
        <v>0.2</v>
      </c>
      <c r="Q8648">
        <f t="shared" si="1081"/>
        <v>0.16666666666666666</v>
      </c>
      <c r="R8648" t="str">
        <f t="shared" si="1082"/>
        <v/>
      </c>
      <c r="S8648">
        <f t="shared" si="1083"/>
        <v>-2</v>
      </c>
      <c r="T8648">
        <f t="shared" si="1084"/>
        <v>-2</v>
      </c>
      <c r="U8648">
        <f t="shared" si="1085"/>
        <v>-2</v>
      </c>
      <c r="V8648">
        <f t="shared" si="1086"/>
        <v>0</v>
      </c>
    </row>
    <row r="8649" spans="1:22" x14ac:dyDescent="0.35">
      <c r="A8649">
        <v>1999</v>
      </c>
      <c r="B8649">
        <v>12</v>
      </c>
      <c r="C8649">
        <v>27</v>
      </c>
      <c r="D8649">
        <v>5</v>
      </c>
      <c r="E8649">
        <v>30</v>
      </c>
      <c r="F8649">
        <v>0</v>
      </c>
      <c r="G8649">
        <v>0</v>
      </c>
      <c r="H8649">
        <v>0</v>
      </c>
      <c r="I8649">
        <v>-2</v>
      </c>
      <c r="J8649">
        <v>-13</v>
      </c>
      <c r="K8649">
        <v>2.1</v>
      </c>
      <c r="L8649">
        <v>48.9</v>
      </c>
      <c r="M8649">
        <f t="shared" si="1080"/>
        <v>-2</v>
      </c>
      <c r="N8649" s="3">
        <f t="shared" si="1087"/>
        <v>360.20883333335746</v>
      </c>
      <c r="O8649">
        <v>0</v>
      </c>
      <c r="P8649">
        <v>0.2</v>
      </c>
      <c r="Q8649">
        <f t="shared" si="1081"/>
        <v>0.20833333333333334</v>
      </c>
      <c r="R8649" t="str">
        <f t="shared" si="1082"/>
        <v/>
      </c>
      <c r="S8649">
        <f t="shared" si="1083"/>
        <v>-2</v>
      </c>
      <c r="T8649">
        <f t="shared" si="1084"/>
        <v>-2</v>
      </c>
      <c r="U8649">
        <f t="shared" si="1085"/>
        <v>-2</v>
      </c>
      <c r="V8649">
        <f t="shared" si="1086"/>
        <v>0</v>
      </c>
    </row>
    <row r="8650" spans="1:22" x14ac:dyDescent="0.35">
      <c r="A8650">
        <v>1999</v>
      </c>
      <c r="B8650">
        <v>12</v>
      </c>
      <c r="C8650">
        <v>27</v>
      </c>
      <c r="D8650">
        <v>6</v>
      </c>
      <c r="E8650">
        <v>30</v>
      </c>
      <c r="F8650">
        <v>0</v>
      </c>
      <c r="G8650">
        <v>0</v>
      </c>
      <c r="H8650">
        <v>0</v>
      </c>
      <c r="I8650">
        <v>-2</v>
      </c>
      <c r="J8650">
        <v>-12</v>
      </c>
      <c r="K8650">
        <v>2</v>
      </c>
      <c r="L8650">
        <v>49.8</v>
      </c>
      <c r="M8650">
        <f t="shared" si="1080"/>
        <v>-2</v>
      </c>
      <c r="N8650" s="3">
        <f t="shared" si="1087"/>
        <v>360.25050000002415</v>
      </c>
      <c r="O8650">
        <v>0</v>
      </c>
      <c r="P8650">
        <v>0.2</v>
      </c>
      <c r="Q8650">
        <f t="shared" si="1081"/>
        <v>0.25</v>
      </c>
      <c r="R8650" t="str">
        <f t="shared" si="1082"/>
        <v/>
      </c>
      <c r="S8650">
        <f t="shared" si="1083"/>
        <v>-2</v>
      </c>
      <c r="T8650">
        <f t="shared" si="1084"/>
        <v>-2</v>
      </c>
      <c r="U8650">
        <f t="shared" si="1085"/>
        <v>-2</v>
      </c>
      <c r="V8650">
        <f t="shared" si="1086"/>
        <v>0</v>
      </c>
    </row>
    <row r="8651" spans="1:22" x14ac:dyDescent="0.35">
      <c r="A8651">
        <v>1999</v>
      </c>
      <c r="B8651">
        <v>12</v>
      </c>
      <c r="C8651">
        <v>27</v>
      </c>
      <c r="D8651">
        <v>7</v>
      </c>
      <c r="E8651">
        <v>30</v>
      </c>
      <c r="F8651">
        <v>0</v>
      </c>
      <c r="G8651">
        <v>0</v>
      </c>
      <c r="H8651">
        <v>0</v>
      </c>
      <c r="I8651">
        <v>-1</v>
      </c>
      <c r="J8651">
        <v>-12</v>
      </c>
      <c r="K8651">
        <v>1.8</v>
      </c>
      <c r="L8651">
        <v>48.54</v>
      </c>
      <c r="M8651">
        <f t="shared" si="1080"/>
        <v>-1</v>
      </c>
      <c r="N8651" s="3">
        <f t="shared" si="1087"/>
        <v>360.29216666669083</v>
      </c>
      <c r="O8651">
        <v>0</v>
      </c>
      <c r="P8651">
        <v>0.2</v>
      </c>
      <c r="Q8651">
        <f t="shared" si="1081"/>
        <v>0.29166666666666669</v>
      </c>
      <c r="R8651" t="str">
        <f t="shared" si="1082"/>
        <v/>
      </c>
      <c r="S8651">
        <f t="shared" si="1083"/>
        <v>-1</v>
      </c>
      <c r="T8651">
        <f t="shared" si="1084"/>
        <v>-1</v>
      </c>
      <c r="U8651">
        <f t="shared" si="1085"/>
        <v>-1</v>
      </c>
      <c r="V8651">
        <f t="shared" si="1086"/>
        <v>12.671635323495423</v>
      </c>
    </row>
    <row r="8652" spans="1:22" x14ac:dyDescent="0.35">
      <c r="A8652">
        <v>1999</v>
      </c>
      <c r="B8652">
        <v>12</v>
      </c>
      <c r="C8652">
        <v>27</v>
      </c>
      <c r="D8652">
        <v>8</v>
      </c>
      <c r="E8652">
        <v>30</v>
      </c>
      <c r="F8652">
        <v>0</v>
      </c>
      <c r="G8652">
        <v>60</v>
      </c>
      <c r="H8652">
        <v>60</v>
      </c>
      <c r="I8652">
        <v>1</v>
      </c>
      <c r="J8652">
        <v>-9</v>
      </c>
      <c r="K8652" s="1" t="s">
        <v>92</v>
      </c>
      <c r="L8652">
        <v>47.15</v>
      </c>
      <c r="M8652">
        <f t="shared" si="1080"/>
        <v>3.3517823075748518</v>
      </c>
      <c r="N8652" s="3">
        <f t="shared" si="1087"/>
        <v>360.33383333335752</v>
      </c>
      <c r="O8652">
        <v>54.803962309816697</v>
      </c>
      <c r="P8652">
        <v>0.2</v>
      </c>
      <c r="Q8652">
        <f t="shared" si="1081"/>
        <v>0.33333333333333331</v>
      </c>
      <c r="R8652" t="str">
        <f t="shared" si="1082"/>
        <v/>
      </c>
      <c r="S8652">
        <f t="shared" si="1083"/>
        <v>3.7404509749755332</v>
      </c>
      <c r="T8652">
        <f t="shared" si="1084"/>
        <v>2.5027257309698783</v>
      </c>
      <c r="U8652">
        <f t="shared" si="1085"/>
        <v>3.3517823075748518</v>
      </c>
      <c r="V8652">
        <f t="shared" si="1086"/>
        <v>239.54598327469793</v>
      </c>
    </row>
    <row r="8653" spans="1:22" x14ac:dyDescent="0.35">
      <c r="A8653">
        <v>1999</v>
      </c>
      <c r="B8653">
        <v>12</v>
      </c>
      <c r="C8653">
        <v>27</v>
      </c>
      <c r="D8653">
        <v>9</v>
      </c>
      <c r="E8653">
        <v>30</v>
      </c>
      <c r="F8653">
        <v>861</v>
      </c>
      <c r="G8653">
        <v>49</v>
      </c>
      <c r="H8653">
        <v>311</v>
      </c>
      <c r="I8653">
        <v>4</v>
      </c>
      <c r="J8653">
        <v>-8</v>
      </c>
      <c r="K8653">
        <v>3.7</v>
      </c>
      <c r="L8653">
        <v>45.92</v>
      </c>
      <c r="M8653">
        <f t="shared" si="1080"/>
        <v>30.222680565533736</v>
      </c>
      <c r="N8653" s="3">
        <f t="shared" si="1087"/>
        <v>360.3755000000242</v>
      </c>
      <c r="O8653">
        <v>676.37767128374901</v>
      </c>
      <c r="P8653">
        <v>0.2</v>
      </c>
      <c r="Q8653">
        <f t="shared" si="1081"/>
        <v>0.375</v>
      </c>
      <c r="R8653">
        <f t="shared" si="1082"/>
        <v>0.31009909581560174</v>
      </c>
      <c r="S8653">
        <f t="shared" si="1083"/>
        <v>34.586434857756252</v>
      </c>
      <c r="T8653">
        <f t="shared" si="1084"/>
        <v>20.51430646039584</v>
      </c>
      <c r="U8653">
        <f t="shared" si="1085"/>
        <v>30.222680565533736</v>
      </c>
      <c r="V8653">
        <f t="shared" si="1086"/>
        <v>648.41054707549415</v>
      </c>
    </row>
    <row r="8654" spans="1:22" x14ac:dyDescent="0.35">
      <c r="A8654">
        <v>1999</v>
      </c>
      <c r="B8654">
        <v>12</v>
      </c>
      <c r="C8654">
        <v>27</v>
      </c>
      <c r="D8654">
        <v>10</v>
      </c>
      <c r="E8654">
        <v>30</v>
      </c>
      <c r="F8654">
        <v>928</v>
      </c>
      <c r="G8654">
        <v>56</v>
      </c>
      <c r="H8654">
        <v>425</v>
      </c>
      <c r="I8654">
        <v>6</v>
      </c>
      <c r="J8654">
        <v>-5</v>
      </c>
      <c r="K8654">
        <v>4.4000000000000004</v>
      </c>
      <c r="L8654">
        <v>52.45</v>
      </c>
      <c r="M8654">
        <f t="shared" si="1080"/>
        <v>37.089847260685829</v>
      </c>
      <c r="N8654" s="3">
        <f t="shared" si="1087"/>
        <v>360.41716666669089</v>
      </c>
      <c r="O8654" s="1" t="s">
        <v>3838</v>
      </c>
      <c r="P8654">
        <v>0.2</v>
      </c>
      <c r="Q8654">
        <f t="shared" si="1081"/>
        <v>0.41666666666666669</v>
      </c>
      <c r="R8654">
        <f t="shared" si="1082"/>
        <v>0.30814672301248203</v>
      </c>
      <c r="S8654">
        <f t="shared" si="1083"/>
        <v>42.278719339915085</v>
      </c>
      <c r="T8654">
        <f t="shared" si="1084"/>
        <v>25.439753705290855</v>
      </c>
      <c r="U8654">
        <f t="shared" si="1085"/>
        <v>37.089847260685829</v>
      </c>
      <c r="V8654">
        <f t="shared" si="1086"/>
        <v>830.9246669255117</v>
      </c>
    </row>
    <row r="8655" spans="1:22" x14ac:dyDescent="0.35">
      <c r="A8655">
        <v>1999</v>
      </c>
      <c r="B8655">
        <v>12</v>
      </c>
      <c r="C8655">
        <v>27</v>
      </c>
      <c r="D8655">
        <v>11</v>
      </c>
      <c r="E8655">
        <v>30</v>
      </c>
      <c r="F8655">
        <v>956</v>
      </c>
      <c r="G8655">
        <v>60</v>
      </c>
      <c r="H8655">
        <v>487</v>
      </c>
      <c r="I8655">
        <v>7</v>
      </c>
      <c r="J8655">
        <v>-4</v>
      </c>
      <c r="K8655">
        <v>4.3</v>
      </c>
      <c r="L8655">
        <v>53.16</v>
      </c>
      <c r="M8655">
        <f t="shared" si="1080"/>
        <v>41.659379119549179</v>
      </c>
      <c r="N8655" s="3">
        <f t="shared" si="1087"/>
        <v>360.45883333335757</v>
      </c>
      <c r="O8655" s="1" t="s">
        <v>3839</v>
      </c>
      <c r="P8655">
        <v>0.2</v>
      </c>
      <c r="Q8655">
        <f t="shared" si="1081"/>
        <v>0.45833333333333331</v>
      </c>
      <c r="R8655">
        <f t="shared" si="1082"/>
        <v>0.3084193673550254</v>
      </c>
      <c r="S8655">
        <f t="shared" si="1083"/>
        <v>47.441789700494198</v>
      </c>
      <c r="T8655">
        <f t="shared" si="1084"/>
        <v>28.693257043370842</v>
      </c>
      <c r="U8655">
        <f t="shared" si="1085"/>
        <v>41.659379119549179</v>
      </c>
      <c r="V8655">
        <f t="shared" si="1086"/>
        <v>935.15399633240156</v>
      </c>
    </row>
    <row r="8656" spans="1:22" x14ac:dyDescent="0.35">
      <c r="A8656">
        <v>1999</v>
      </c>
      <c r="B8656">
        <v>12</v>
      </c>
      <c r="C8656">
        <v>27</v>
      </c>
      <c r="D8656">
        <v>12</v>
      </c>
      <c r="E8656">
        <v>30</v>
      </c>
      <c r="F8656">
        <v>957</v>
      </c>
      <c r="G8656">
        <v>59</v>
      </c>
      <c r="H8656">
        <v>488</v>
      </c>
      <c r="I8656">
        <v>7</v>
      </c>
      <c r="J8656">
        <v>-4</v>
      </c>
      <c r="K8656">
        <v>4</v>
      </c>
      <c r="L8656">
        <v>51.55</v>
      </c>
      <c r="M8656">
        <f t="shared" si="1080"/>
        <v>42.547068240670306</v>
      </c>
      <c r="N8656" s="3">
        <f t="shared" si="1087"/>
        <v>360.50050000002426</v>
      </c>
      <c r="O8656">
        <v>938.589944044871</v>
      </c>
      <c r="P8656">
        <v>0.2</v>
      </c>
      <c r="Q8656">
        <f t="shared" si="1081"/>
        <v>0.5</v>
      </c>
      <c r="R8656">
        <f t="shared" si="1082"/>
        <v>0.30924967799712194</v>
      </c>
      <c r="S8656">
        <f t="shared" si="1083"/>
        <v>48.470348982438821</v>
      </c>
      <c r="T8656">
        <f t="shared" si="1084"/>
        <v>29.316632218266019</v>
      </c>
      <c r="U8656">
        <f t="shared" si="1085"/>
        <v>42.547068240670306</v>
      </c>
      <c r="V8656">
        <f t="shared" si="1086"/>
        <v>949.71753959341913</v>
      </c>
    </row>
    <row r="8657" spans="1:22" x14ac:dyDescent="0.35">
      <c r="A8657">
        <v>1999</v>
      </c>
      <c r="B8657">
        <v>12</v>
      </c>
      <c r="C8657">
        <v>27</v>
      </c>
      <c r="D8657">
        <v>13</v>
      </c>
      <c r="E8657">
        <v>30</v>
      </c>
      <c r="F8657">
        <v>933</v>
      </c>
      <c r="G8657">
        <v>55</v>
      </c>
      <c r="H8657">
        <v>430</v>
      </c>
      <c r="I8657">
        <v>7</v>
      </c>
      <c r="J8657">
        <v>-3</v>
      </c>
      <c r="K8657">
        <v>3.5</v>
      </c>
      <c r="L8657">
        <v>53.24</v>
      </c>
      <c r="M8657">
        <f t="shared" si="1080"/>
        <v>40.682539708759265</v>
      </c>
      <c r="N8657" s="3">
        <f t="shared" si="1087"/>
        <v>360.54216666669095</v>
      </c>
      <c r="O8657" s="1" t="s">
        <v>3840</v>
      </c>
      <c r="P8657">
        <v>0.2</v>
      </c>
      <c r="Q8657">
        <f t="shared" si="1081"/>
        <v>0.54166666666666663</v>
      </c>
      <c r="R8657">
        <f t="shared" si="1082"/>
        <v>0.3106763403994327</v>
      </c>
      <c r="S8657">
        <f t="shared" si="1083"/>
        <v>46.282430007757334</v>
      </c>
      <c r="T8657">
        <f t="shared" si="1084"/>
        <v>28.2575933182355</v>
      </c>
      <c r="U8657">
        <f t="shared" si="1085"/>
        <v>40.682539708759265</v>
      </c>
      <c r="V8657">
        <f t="shared" si="1086"/>
        <v>867.87846639392012</v>
      </c>
    </row>
    <row r="8658" spans="1:22" x14ac:dyDescent="0.35">
      <c r="A8658">
        <v>1999</v>
      </c>
      <c r="B8658">
        <v>12</v>
      </c>
      <c r="C8658">
        <v>27</v>
      </c>
      <c r="D8658">
        <v>14</v>
      </c>
      <c r="E8658">
        <v>30</v>
      </c>
      <c r="F8658">
        <v>871</v>
      </c>
      <c r="G8658">
        <v>46</v>
      </c>
      <c r="H8658">
        <v>317</v>
      </c>
      <c r="I8658">
        <v>6</v>
      </c>
      <c r="J8658">
        <v>-3</v>
      </c>
      <c r="K8658">
        <v>2.1</v>
      </c>
      <c r="L8658">
        <v>64.11</v>
      </c>
      <c r="M8658">
        <f t="shared" si="1080"/>
        <v>36.247190266614822</v>
      </c>
      <c r="N8658" s="3">
        <f t="shared" si="1087"/>
        <v>360.58383333335763</v>
      </c>
      <c r="O8658" s="1" t="s">
        <v>3841</v>
      </c>
      <c r="P8658">
        <v>0.2</v>
      </c>
      <c r="Q8658">
        <f t="shared" si="1081"/>
        <v>0.58333333333333337</v>
      </c>
      <c r="R8658">
        <f t="shared" si="1082"/>
        <v>0.31498244719824808</v>
      </c>
      <c r="S8658">
        <f t="shared" si="1083"/>
        <v>41.23674999498877</v>
      </c>
      <c r="T8658">
        <f t="shared" si="1084"/>
        <v>25.395995144184184</v>
      </c>
      <c r="U8658">
        <f t="shared" si="1085"/>
        <v>36.247190266614822</v>
      </c>
      <c r="V8658">
        <f t="shared" si="1086"/>
        <v>680.62507174381903</v>
      </c>
    </row>
    <row r="8659" spans="1:22" x14ac:dyDescent="0.35">
      <c r="A8659">
        <v>1999</v>
      </c>
      <c r="B8659">
        <v>12</v>
      </c>
      <c r="C8659">
        <v>27</v>
      </c>
      <c r="D8659">
        <v>15</v>
      </c>
      <c r="E8659">
        <v>30</v>
      </c>
      <c r="F8659">
        <v>725</v>
      </c>
      <c r="G8659">
        <v>35</v>
      </c>
      <c r="H8659">
        <v>166</v>
      </c>
      <c r="I8659">
        <v>3</v>
      </c>
      <c r="J8659">
        <v>-2</v>
      </c>
      <c r="K8659">
        <v>1.1000000000000001</v>
      </c>
      <c r="L8659">
        <v>77.39</v>
      </c>
      <c r="M8659">
        <f t="shared" si="1080"/>
        <v>24.178674419029349</v>
      </c>
      <c r="N8659" s="3">
        <f t="shared" si="1087"/>
        <v>360.62550000002432</v>
      </c>
      <c r="O8659" s="1" t="s">
        <v>3842</v>
      </c>
      <c r="P8659">
        <v>0.2</v>
      </c>
      <c r="Q8659">
        <f t="shared" si="1081"/>
        <v>0.625</v>
      </c>
      <c r="R8659">
        <f t="shared" si="1082"/>
        <v>0.31837393603252012</v>
      </c>
      <c r="S8659">
        <f t="shared" si="1083"/>
        <v>27.648452262559381</v>
      </c>
      <c r="T8659">
        <f t="shared" si="1084"/>
        <v>16.750016646976785</v>
      </c>
      <c r="U8659">
        <f t="shared" si="1085"/>
        <v>24.178674419029349</v>
      </c>
      <c r="V8659">
        <f t="shared" si="1086"/>
        <v>352.65008744517706</v>
      </c>
    </row>
    <row r="8660" spans="1:22" x14ac:dyDescent="0.35">
      <c r="A8660">
        <v>1999</v>
      </c>
      <c r="B8660">
        <v>12</v>
      </c>
      <c r="C8660">
        <v>27</v>
      </c>
      <c r="D8660">
        <v>16</v>
      </c>
      <c r="E8660">
        <v>30</v>
      </c>
      <c r="F8660">
        <v>301</v>
      </c>
      <c r="G8660">
        <v>11</v>
      </c>
      <c r="H8660">
        <v>17</v>
      </c>
      <c r="I8660">
        <v>1</v>
      </c>
      <c r="J8660">
        <v>-4</v>
      </c>
      <c r="K8660" s="1" t="s">
        <v>94</v>
      </c>
      <c r="L8660">
        <v>72.94</v>
      </c>
      <c r="M8660">
        <f t="shared" si="1080"/>
        <v>6.6138224409639159</v>
      </c>
      <c r="N8660" s="3">
        <f t="shared" si="1087"/>
        <v>360.667166666691</v>
      </c>
      <c r="O8660" s="1" t="s">
        <v>3843</v>
      </c>
      <c r="P8660">
        <v>0.2</v>
      </c>
      <c r="Q8660">
        <f t="shared" si="1081"/>
        <v>0.66666666666666663</v>
      </c>
      <c r="R8660">
        <f t="shared" si="1082"/>
        <v>0.31802183271232559</v>
      </c>
      <c r="S8660">
        <f t="shared" si="1083"/>
        <v>7.5342267417862843</v>
      </c>
      <c r="T8660">
        <f t="shared" si="1084"/>
        <v>4.6400722965632024</v>
      </c>
      <c r="U8660">
        <f t="shared" si="1085"/>
        <v>6.6138224409639159</v>
      </c>
      <c r="V8660">
        <f t="shared" si="1086"/>
        <v>71.845569021821333</v>
      </c>
    </row>
    <row r="8661" spans="1:22" x14ac:dyDescent="0.35">
      <c r="A8661">
        <v>1999</v>
      </c>
      <c r="B8661">
        <v>12</v>
      </c>
      <c r="C8661">
        <v>27</v>
      </c>
      <c r="D8661">
        <v>17</v>
      </c>
      <c r="E8661">
        <v>30</v>
      </c>
      <c r="F8661">
        <v>0</v>
      </c>
      <c r="G8661">
        <v>0</v>
      </c>
      <c r="H8661">
        <v>0</v>
      </c>
      <c r="I8661">
        <v>0</v>
      </c>
      <c r="J8661">
        <v>-4</v>
      </c>
      <c r="K8661">
        <v>1.8</v>
      </c>
      <c r="L8661">
        <v>75.42</v>
      </c>
      <c r="M8661">
        <f t="shared" si="1080"/>
        <v>0</v>
      </c>
      <c r="N8661" s="3">
        <f t="shared" si="1087"/>
        <v>360.70883333335769</v>
      </c>
      <c r="O8661">
        <v>0</v>
      </c>
      <c r="P8661">
        <v>0.2</v>
      </c>
      <c r="Q8661">
        <f t="shared" si="1081"/>
        <v>0.70833333333333337</v>
      </c>
      <c r="R8661" t="str">
        <f t="shared" si="1082"/>
        <v/>
      </c>
      <c r="S8661">
        <f t="shared" si="1083"/>
        <v>0</v>
      </c>
      <c r="T8661">
        <f t="shared" si="1084"/>
        <v>0</v>
      </c>
      <c r="U8661">
        <f t="shared" si="1085"/>
        <v>0</v>
      </c>
      <c r="V8661">
        <f t="shared" si="1086"/>
        <v>0</v>
      </c>
    </row>
    <row r="8662" spans="1:22" x14ac:dyDescent="0.35">
      <c r="A8662">
        <v>1999</v>
      </c>
      <c r="B8662">
        <v>12</v>
      </c>
      <c r="C8662">
        <v>27</v>
      </c>
      <c r="D8662">
        <v>18</v>
      </c>
      <c r="E8662">
        <v>30</v>
      </c>
      <c r="F8662">
        <v>0</v>
      </c>
      <c r="G8662">
        <v>0</v>
      </c>
      <c r="H8662">
        <v>0</v>
      </c>
      <c r="I8662">
        <v>0</v>
      </c>
      <c r="J8662">
        <v>-5</v>
      </c>
      <c r="K8662" s="1" t="s">
        <v>105</v>
      </c>
      <c r="L8662">
        <v>74.05</v>
      </c>
      <c r="M8662">
        <f t="shared" si="1080"/>
        <v>0</v>
      </c>
      <c r="N8662" s="3">
        <f t="shared" si="1087"/>
        <v>360.75050000002437</v>
      </c>
      <c r="O8662">
        <v>0</v>
      </c>
      <c r="P8662">
        <v>0.2</v>
      </c>
      <c r="Q8662">
        <f t="shared" si="1081"/>
        <v>0.75</v>
      </c>
      <c r="R8662" t="str">
        <f t="shared" si="1082"/>
        <v/>
      </c>
      <c r="S8662">
        <f t="shared" si="1083"/>
        <v>0</v>
      </c>
      <c r="T8662">
        <f t="shared" si="1084"/>
        <v>0</v>
      </c>
      <c r="U8662">
        <f t="shared" si="1085"/>
        <v>0</v>
      </c>
      <c r="V8662">
        <f t="shared" si="1086"/>
        <v>0</v>
      </c>
    </row>
    <row r="8663" spans="1:22" x14ac:dyDescent="0.35">
      <c r="A8663">
        <v>1999</v>
      </c>
      <c r="B8663">
        <v>12</v>
      </c>
      <c r="C8663">
        <v>27</v>
      </c>
      <c r="D8663">
        <v>19</v>
      </c>
      <c r="E8663">
        <v>30</v>
      </c>
      <c r="F8663">
        <v>0</v>
      </c>
      <c r="G8663">
        <v>0</v>
      </c>
      <c r="H8663">
        <v>0</v>
      </c>
      <c r="I8663">
        <v>0</v>
      </c>
      <c r="J8663">
        <v>-5</v>
      </c>
      <c r="K8663">
        <v>3.9</v>
      </c>
      <c r="L8663" s="1" t="s">
        <v>309</v>
      </c>
      <c r="M8663">
        <f t="shared" si="1080"/>
        <v>0</v>
      </c>
      <c r="N8663" s="3">
        <f t="shared" si="1087"/>
        <v>360.79216666669106</v>
      </c>
      <c r="O8663">
        <v>0</v>
      </c>
      <c r="P8663">
        <v>0.2</v>
      </c>
      <c r="Q8663">
        <f t="shared" si="1081"/>
        <v>0.79166666666666663</v>
      </c>
      <c r="R8663" t="str">
        <f t="shared" si="1082"/>
        <v/>
      </c>
      <c r="S8663">
        <f t="shared" si="1083"/>
        <v>0</v>
      </c>
      <c r="T8663">
        <f t="shared" si="1084"/>
        <v>0</v>
      </c>
      <c r="U8663">
        <f t="shared" si="1085"/>
        <v>0</v>
      </c>
      <c r="V8663">
        <f t="shared" si="1086"/>
        <v>0</v>
      </c>
    </row>
    <row r="8664" spans="1:22" x14ac:dyDescent="0.35">
      <c r="A8664">
        <v>1999</v>
      </c>
      <c r="B8664">
        <v>12</v>
      </c>
      <c r="C8664">
        <v>27</v>
      </c>
      <c r="D8664">
        <v>20</v>
      </c>
      <c r="E8664">
        <v>30</v>
      </c>
      <c r="F8664">
        <v>0</v>
      </c>
      <c r="G8664">
        <v>0</v>
      </c>
      <c r="H8664">
        <v>0</v>
      </c>
      <c r="I8664">
        <v>0</v>
      </c>
      <c r="J8664">
        <v>-6</v>
      </c>
      <c r="K8664">
        <v>4.3</v>
      </c>
      <c r="L8664">
        <v>66.19</v>
      </c>
      <c r="M8664">
        <f t="shared" si="1080"/>
        <v>0</v>
      </c>
      <c r="N8664" s="3">
        <f t="shared" si="1087"/>
        <v>360.83383333335775</v>
      </c>
      <c r="O8664">
        <v>0</v>
      </c>
      <c r="P8664">
        <v>0.2</v>
      </c>
      <c r="Q8664">
        <f t="shared" si="1081"/>
        <v>0.83333333333333337</v>
      </c>
      <c r="R8664" t="str">
        <f t="shared" si="1082"/>
        <v/>
      </c>
      <c r="S8664">
        <f t="shared" si="1083"/>
        <v>0</v>
      </c>
      <c r="T8664">
        <f t="shared" si="1084"/>
        <v>0</v>
      </c>
      <c r="U8664">
        <f t="shared" si="1085"/>
        <v>0</v>
      </c>
      <c r="V8664">
        <f t="shared" si="1086"/>
        <v>0</v>
      </c>
    </row>
    <row r="8665" spans="1:22" x14ac:dyDescent="0.35">
      <c r="A8665">
        <v>1999</v>
      </c>
      <c r="B8665">
        <v>12</v>
      </c>
      <c r="C8665">
        <v>27</v>
      </c>
      <c r="D8665">
        <v>21</v>
      </c>
      <c r="E8665">
        <v>30</v>
      </c>
      <c r="F8665">
        <v>0</v>
      </c>
      <c r="G8665">
        <v>0</v>
      </c>
      <c r="H8665">
        <v>0</v>
      </c>
      <c r="I8665">
        <v>1</v>
      </c>
      <c r="J8665">
        <v>-7</v>
      </c>
      <c r="K8665">
        <v>4</v>
      </c>
      <c r="L8665" s="1" t="s">
        <v>181</v>
      </c>
      <c r="M8665">
        <f t="shared" si="1080"/>
        <v>1</v>
      </c>
      <c r="N8665" s="3">
        <f t="shared" si="1087"/>
        <v>360.87550000002443</v>
      </c>
      <c r="O8665">
        <v>0</v>
      </c>
      <c r="P8665">
        <v>0.2</v>
      </c>
      <c r="Q8665">
        <f t="shared" si="1081"/>
        <v>0.875</v>
      </c>
      <c r="R8665" t="str">
        <f t="shared" si="1082"/>
        <v/>
      </c>
      <c r="S8665">
        <f t="shared" si="1083"/>
        <v>1</v>
      </c>
      <c r="T8665">
        <f t="shared" si="1084"/>
        <v>1</v>
      </c>
      <c r="U8665">
        <f t="shared" si="1085"/>
        <v>1</v>
      </c>
      <c r="V8665">
        <f t="shared" si="1086"/>
        <v>0</v>
      </c>
    </row>
    <row r="8666" spans="1:22" x14ac:dyDescent="0.35">
      <c r="A8666">
        <v>1999</v>
      </c>
      <c r="B8666">
        <v>12</v>
      </c>
      <c r="C8666">
        <v>27</v>
      </c>
      <c r="D8666">
        <v>22</v>
      </c>
      <c r="E8666">
        <v>30</v>
      </c>
      <c r="F8666">
        <v>0</v>
      </c>
      <c r="G8666">
        <v>0</v>
      </c>
      <c r="H8666">
        <v>0</v>
      </c>
      <c r="I8666">
        <v>1</v>
      </c>
      <c r="J8666">
        <v>-7</v>
      </c>
      <c r="K8666">
        <v>3.7</v>
      </c>
      <c r="L8666">
        <v>61.76</v>
      </c>
      <c r="M8666">
        <f t="shared" si="1080"/>
        <v>1</v>
      </c>
      <c r="N8666" s="3">
        <f t="shared" si="1087"/>
        <v>360.91716666669112</v>
      </c>
      <c r="O8666">
        <v>0</v>
      </c>
      <c r="P8666">
        <v>0.2</v>
      </c>
      <c r="Q8666">
        <f t="shared" si="1081"/>
        <v>0.91666666666666663</v>
      </c>
      <c r="R8666" t="str">
        <f t="shared" si="1082"/>
        <v/>
      </c>
      <c r="S8666">
        <f t="shared" si="1083"/>
        <v>1</v>
      </c>
      <c r="T8666">
        <f t="shared" si="1084"/>
        <v>1</v>
      </c>
      <c r="U8666">
        <f t="shared" si="1085"/>
        <v>1</v>
      </c>
      <c r="V8666">
        <f t="shared" si="1086"/>
        <v>0</v>
      </c>
    </row>
    <row r="8667" spans="1:22" x14ac:dyDescent="0.35">
      <c r="A8667">
        <v>1999</v>
      </c>
      <c r="B8667">
        <v>12</v>
      </c>
      <c r="C8667">
        <v>27</v>
      </c>
      <c r="D8667">
        <v>23</v>
      </c>
      <c r="E8667">
        <v>30</v>
      </c>
      <c r="F8667">
        <v>0</v>
      </c>
      <c r="G8667">
        <v>0</v>
      </c>
      <c r="H8667">
        <v>0</v>
      </c>
      <c r="I8667">
        <v>1</v>
      </c>
      <c r="J8667">
        <v>-7</v>
      </c>
      <c r="K8667">
        <v>3.6</v>
      </c>
      <c r="L8667">
        <v>60.9</v>
      </c>
      <c r="M8667">
        <f t="shared" si="1080"/>
        <v>1</v>
      </c>
      <c r="N8667" s="3">
        <f t="shared" si="1087"/>
        <v>360.9588333333578</v>
      </c>
      <c r="O8667">
        <v>0</v>
      </c>
      <c r="P8667">
        <v>0.2</v>
      </c>
      <c r="Q8667">
        <f t="shared" si="1081"/>
        <v>0.95833333333333337</v>
      </c>
      <c r="R8667" t="str">
        <f t="shared" si="1082"/>
        <v/>
      </c>
      <c r="S8667">
        <f t="shared" si="1083"/>
        <v>1</v>
      </c>
      <c r="T8667">
        <f t="shared" si="1084"/>
        <v>1</v>
      </c>
      <c r="U8667">
        <f t="shared" si="1085"/>
        <v>1</v>
      </c>
      <c r="V8667">
        <f t="shared" si="1086"/>
        <v>0</v>
      </c>
    </row>
    <row r="8668" spans="1:22" x14ac:dyDescent="0.35">
      <c r="A8668">
        <v>1999</v>
      </c>
      <c r="B8668">
        <v>12</v>
      </c>
      <c r="C8668">
        <v>28</v>
      </c>
      <c r="D8668">
        <v>0</v>
      </c>
      <c r="E8668">
        <v>30</v>
      </c>
      <c r="F8668">
        <v>0</v>
      </c>
      <c r="G8668">
        <v>0</v>
      </c>
      <c r="H8668">
        <v>0</v>
      </c>
      <c r="I8668">
        <v>1</v>
      </c>
      <c r="J8668">
        <v>-7</v>
      </c>
      <c r="K8668">
        <v>3.8</v>
      </c>
      <c r="L8668">
        <v>55.53</v>
      </c>
      <c r="M8668">
        <f t="shared" si="1080"/>
        <v>1</v>
      </c>
      <c r="N8668" s="3">
        <f t="shared" si="1087"/>
        <v>361.00050000002449</v>
      </c>
      <c r="O8668">
        <v>0</v>
      </c>
      <c r="P8668">
        <v>0.2</v>
      </c>
      <c r="Q8668">
        <f t="shared" si="1081"/>
        <v>0</v>
      </c>
      <c r="R8668" t="str">
        <f t="shared" si="1082"/>
        <v/>
      </c>
      <c r="S8668">
        <f t="shared" si="1083"/>
        <v>1</v>
      </c>
      <c r="T8668">
        <f t="shared" si="1084"/>
        <v>1</v>
      </c>
      <c r="U8668">
        <f t="shared" si="1085"/>
        <v>1</v>
      </c>
      <c r="V8668">
        <f t="shared" si="1086"/>
        <v>0</v>
      </c>
    </row>
    <row r="8669" spans="1:22" x14ac:dyDescent="0.35">
      <c r="A8669">
        <v>1999</v>
      </c>
      <c r="B8669">
        <v>12</v>
      </c>
      <c r="C8669">
        <v>28</v>
      </c>
      <c r="D8669">
        <v>1</v>
      </c>
      <c r="E8669">
        <v>30</v>
      </c>
      <c r="F8669">
        <v>0</v>
      </c>
      <c r="G8669">
        <v>0</v>
      </c>
      <c r="H8669">
        <v>0</v>
      </c>
      <c r="I8669">
        <v>1</v>
      </c>
      <c r="J8669">
        <v>-8</v>
      </c>
      <c r="K8669">
        <v>4</v>
      </c>
      <c r="L8669">
        <v>54.54</v>
      </c>
      <c r="M8669">
        <f t="shared" si="1080"/>
        <v>1</v>
      </c>
      <c r="N8669" s="3">
        <f t="shared" si="1087"/>
        <v>361.04216666669117</v>
      </c>
      <c r="O8669">
        <v>0</v>
      </c>
      <c r="P8669">
        <v>0.2</v>
      </c>
      <c r="Q8669">
        <f t="shared" si="1081"/>
        <v>4.1666666666666664E-2</v>
      </c>
      <c r="R8669" t="str">
        <f t="shared" si="1082"/>
        <v/>
      </c>
      <c r="S8669">
        <f t="shared" si="1083"/>
        <v>1</v>
      </c>
      <c r="T8669">
        <f t="shared" si="1084"/>
        <v>1</v>
      </c>
      <c r="U8669">
        <f t="shared" si="1085"/>
        <v>1</v>
      </c>
      <c r="V8669">
        <f t="shared" si="1086"/>
        <v>0</v>
      </c>
    </row>
    <row r="8670" spans="1:22" x14ac:dyDescent="0.35">
      <c r="A8670">
        <v>1999</v>
      </c>
      <c r="B8670">
        <v>12</v>
      </c>
      <c r="C8670">
        <v>28</v>
      </c>
      <c r="D8670">
        <v>2</v>
      </c>
      <c r="E8670">
        <v>30</v>
      </c>
      <c r="F8670">
        <v>0</v>
      </c>
      <c r="G8670">
        <v>0</v>
      </c>
      <c r="H8670">
        <v>0</v>
      </c>
      <c r="I8670">
        <v>1</v>
      </c>
      <c r="J8670">
        <v>-8</v>
      </c>
      <c r="K8670">
        <v>4</v>
      </c>
      <c r="L8670">
        <v>53.65</v>
      </c>
      <c r="M8670">
        <f t="shared" si="1080"/>
        <v>1</v>
      </c>
      <c r="N8670" s="3">
        <f t="shared" si="1087"/>
        <v>361.08383333335786</v>
      </c>
      <c r="O8670">
        <v>0</v>
      </c>
      <c r="P8670">
        <v>0.2</v>
      </c>
      <c r="Q8670">
        <f t="shared" si="1081"/>
        <v>8.3333333333333329E-2</v>
      </c>
      <c r="R8670" t="str">
        <f t="shared" si="1082"/>
        <v/>
      </c>
      <c r="S8670">
        <f t="shared" si="1083"/>
        <v>1</v>
      </c>
      <c r="T8670">
        <f t="shared" si="1084"/>
        <v>1</v>
      </c>
      <c r="U8670">
        <f t="shared" si="1085"/>
        <v>1</v>
      </c>
      <c r="V8670">
        <f t="shared" si="1086"/>
        <v>0</v>
      </c>
    </row>
    <row r="8671" spans="1:22" x14ac:dyDescent="0.35">
      <c r="A8671">
        <v>1999</v>
      </c>
      <c r="B8671">
        <v>12</v>
      </c>
      <c r="C8671">
        <v>28</v>
      </c>
      <c r="D8671">
        <v>3</v>
      </c>
      <c r="E8671">
        <v>30</v>
      </c>
      <c r="F8671">
        <v>0</v>
      </c>
      <c r="G8671">
        <v>0</v>
      </c>
      <c r="H8671">
        <v>0</v>
      </c>
      <c r="I8671">
        <v>1</v>
      </c>
      <c r="J8671">
        <v>-8</v>
      </c>
      <c r="K8671">
        <v>3.8</v>
      </c>
      <c r="L8671">
        <v>52.61</v>
      </c>
      <c r="M8671">
        <f t="shared" si="1080"/>
        <v>1</v>
      </c>
      <c r="N8671" s="3">
        <f t="shared" si="1087"/>
        <v>361.12550000002454</v>
      </c>
      <c r="O8671">
        <v>0</v>
      </c>
      <c r="P8671">
        <v>0.2</v>
      </c>
      <c r="Q8671">
        <f t="shared" si="1081"/>
        <v>0.125</v>
      </c>
      <c r="R8671" t="str">
        <f t="shared" si="1082"/>
        <v/>
      </c>
      <c r="S8671">
        <f t="shared" si="1083"/>
        <v>1</v>
      </c>
      <c r="T8671">
        <f t="shared" si="1084"/>
        <v>1</v>
      </c>
      <c r="U8671">
        <f t="shared" si="1085"/>
        <v>1</v>
      </c>
      <c r="V8671">
        <f t="shared" si="1086"/>
        <v>0</v>
      </c>
    </row>
    <row r="8672" spans="1:22" x14ac:dyDescent="0.35">
      <c r="A8672">
        <v>1999</v>
      </c>
      <c r="B8672">
        <v>12</v>
      </c>
      <c r="C8672">
        <v>28</v>
      </c>
      <c r="D8672">
        <v>4</v>
      </c>
      <c r="E8672">
        <v>30</v>
      </c>
      <c r="F8672">
        <v>0</v>
      </c>
      <c r="G8672">
        <v>0</v>
      </c>
      <c r="H8672">
        <v>0</v>
      </c>
      <c r="I8672">
        <v>1</v>
      </c>
      <c r="J8672">
        <v>-8</v>
      </c>
      <c r="K8672" s="1" t="s">
        <v>112</v>
      </c>
      <c r="L8672">
        <v>51.15</v>
      </c>
      <c r="M8672">
        <f t="shared" si="1080"/>
        <v>1</v>
      </c>
      <c r="N8672" s="3">
        <f t="shared" si="1087"/>
        <v>361.16716666669123</v>
      </c>
      <c r="O8672">
        <v>0</v>
      </c>
      <c r="P8672">
        <v>0.2</v>
      </c>
      <c r="Q8672">
        <f t="shared" si="1081"/>
        <v>0.16666666666666666</v>
      </c>
      <c r="R8672" t="str">
        <f t="shared" si="1082"/>
        <v/>
      </c>
      <c r="S8672">
        <f t="shared" si="1083"/>
        <v>1</v>
      </c>
      <c r="T8672">
        <f t="shared" si="1084"/>
        <v>1</v>
      </c>
      <c r="U8672">
        <f t="shared" si="1085"/>
        <v>1</v>
      </c>
      <c r="V8672">
        <f t="shared" si="1086"/>
        <v>0</v>
      </c>
    </row>
    <row r="8673" spans="1:22" x14ac:dyDescent="0.35">
      <c r="A8673">
        <v>1999</v>
      </c>
      <c r="B8673">
        <v>12</v>
      </c>
      <c r="C8673">
        <v>28</v>
      </c>
      <c r="D8673">
        <v>5</v>
      </c>
      <c r="E8673">
        <v>30</v>
      </c>
      <c r="F8673">
        <v>0</v>
      </c>
      <c r="G8673">
        <v>0</v>
      </c>
      <c r="H8673">
        <v>0</v>
      </c>
      <c r="I8673">
        <v>1</v>
      </c>
      <c r="J8673">
        <v>-9</v>
      </c>
      <c r="K8673" s="1" t="s">
        <v>105</v>
      </c>
      <c r="L8673">
        <v>49.13</v>
      </c>
      <c r="M8673">
        <f t="shared" si="1080"/>
        <v>1</v>
      </c>
      <c r="N8673" s="3">
        <f t="shared" si="1087"/>
        <v>361.20883333335792</v>
      </c>
      <c r="O8673">
        <v>0</v>
      </c>
      <c r="P8673">
        <v>0.2</v>
      </c>
      <c r="Q8673">
        <f t="shared" si="1081"/>
        <v>0.20833333333333334</v>
      </c>
      <c r="R8673" t="str">
        <f t="shared" si="1082"/>
        <v/>
      </c>
      <c r="S8673">
        <f t="shared" si="1083"/>
        <v>1</v>
      </c>
      <c r="T8673">
        <f t="shared" si="1084"/>
        <v>1</v>
      </c>
      <c r="U8673">
        <f t="shared" si="1085"/>
        <v>1</v>
      </c>
      <c r="V8673">
        <f t="shared" si="1086"/>
        <v>0</v>
      </c>
    </row>
    <row r="8674" spans="1:22" x14ac:dyDescent="0.35">
      <c r="A8674">
        <v>1999</v>
      </c>
      <c r="B8674">
        <v>12</v>
      </c>
      <c r="C8674">
        <v>28</v>
      </c>
      <c r="D8674">
        <v>6</v>
      </c>
      <c r="E8674">
        <v>30</v>
      </c>
      <c r="F8674">
        <v>0</v>
      </c>
      <c r="G8674">
        <v>0</v>
      </c>
      <c r="H8674">
        <v>0</v>
      </c>
      <c r="I8674">
        <v>1</v>
      </c>
      <c r="J8674">
        <v>-10</v>
      </c>
      <c r="K8674">
        <v>2.5</v>
      </c>
      <c r="L8674">
        <v>50.19</v>
      </c>
      <c r="M8674">
        <f t="shared" si="1080"/>
        <v>1</v>
      </c>
      <c r="N8674" s="3">
        <f t="shared" si="1087"/>
        <v>361.2505000000246</v>
      </c>
      <c r="O8674">
        <v>0</v>
      </c>
      <c r="P8674">
        <v>0.2</v>
      </c>
      <c r="Q8674">
        <f t="shared" si="1081"/>
        <v>0.25</v>
      </c>
      <c r="R8674" t="str">
        <f t="shared" si="1082"/>
        <v/>
      </c>
      <c r="S8674">
        <f t="shared" si="1083"/>
        <v>1</v>
      </c>
      <c r="T8674">
        <f t="shared" si="1084"/>
        <v>1</v>
      </c>
      <c r="U8674">
        <f t="shared" si="1085"/>
        <v>1</v>
      </c>
      <c r="V8674">
        <f t="shared" si="1086"/>
        <v>0</v>
      </c>
    </row>
    <row r="8675" spans="1:22" x14ac:dyDescent="0.35">
      <c r="A8675">
        <v>1999</v>
      </c>
      <c r="B8675">
        <v>12</v>
      </c>
      <c r="C8675">
        <v>28</v>
      </c>
      <c r="D8675">
        <v>7</v>
      </c>
      <c r="E8675">
        <v>30</v>
      </c>
      <c r="F8675">
        <v>0</v>
      </c>
      <c r="G8675">
        <v>0</v>
      </c>
      <c r="H8675">
        <v>0</v>
      </c>
      <c r="I8675">
        <v>2</v>
      </c>
      <c r="J8675">
        <v>-10</v>
      </c>
      <c r="K8675" s="1" t="s">
        <v>100</v>
      </c>
      <c r="L8675">
        <v>44.94</v>
      </c>
      <c r="M8675">
        <f t="shared" si="1080"/>
        <v>2</v>
      </c>
      <c r="N8675" s="3">
        <f t="shared" si="1087"/>
        <v>361.29216666669129</v>
      </c>
      <c r="O8675">
        <v>0</v>
      </c>
      <c r="P8675">
        <v>0.2</v>
      </c>
      <c r="Q8675">
        <f t="shared" si="1081"/>
        <v>0.29166666666666669</v>
      </c>
      <c r="R8675" t="str">
        <f t="shared" si="1082"/>
        <v/>
      </c>
      <c r="S8675">
        <f t="shared" si="1083"/>
        <v>2</v>
      </c>
      <c r="T8675">
        <f t="shared" si="1084"/>
        <v>2</v>
      </c>
      <c r="U8675">
        <f t="shared" si="1085"/>
        <v>2</v>
      </c>
      <c r="V8675">
        <f t="shared" si="1086"/>
        <v>107.00815298003621</v>
      </c>
    </row>
    <row r="8676" spans="1:22" x14ac:dyDescent="0.35">
      <c r="A8676">
        <v>1999</v>
      </c>
      <c r="B8676">
        <v>12</v>
      </c>
      <c r="C8676">
        <v>28</v>
      </c>
      <c r="D8676">
        <v>8</v>
      </c>
      <c r="E8676">
        <v>30</v>
      </c>
      <c r="F8676">
        <v>764</v>
      </c>
      <c r="G8676">
        <v>32</v>
      </c>
      <c r="H8676">
        <v>163</v>
      </c>
      <c r="I8676">
        <v>5</v>
      </c>
      <c r="J8676">
        <v>-9</v>
      </c>
      <c r="K8676" s="1" t="s">
        <v>92</v>
      </c>
      <c r="L8676">
        <v>40.21</v>
      </c>
      <c r="M8676">
        <f t="shared" si="1080"/>
        <v>24.553006466055411</v>
      </c>
      <c r="N8676" s="3">
        <f t="shared" si="1087"/>
        <v>361.33383333335797</v>
      </c>
      <c r="O8676" s="1" t="s">
        <v>3844</v>
      </c>
      <c r="P8676">
        <v>0.2</v>
      </c>
      <c r="Q8676">
        <f t="shared" si="1081"/>
        <v>0.33333333333333331</v>
      </c>
      <c r="R8676">
        <f t="shared" si="1082"/>
        <v>0.31401853463280111</v>
      </c>
      <c r="S8676">
        <f t="shared" si="1083"/>
        <v>27.784445422952487</v>
      </c>
      <c r="T8676">
        <f t="shared" si="1084"/>
        <v>17.493845982139948</v>
      </c>
      <c r="U8676">
        <f t="shared" si="1085"/>
        <v>24.553006466055411</v>
      </c>
      <c r="V8676">
        <f t="shared" si="1086"/>
        <v>429.82372157388318</v>
      </c>
    </row>
    <row r="8677" spans="1:22" x14ac:dyDescent="0.35">
      <c r="A8677">
        <v>1999</v>
      </c>
      <c r="B8677">
        <v>12</v>
      </c>
      <c r="C8677">
        <v>28</v>
      </c>
      <c r="D8677">
        <v>9</v>
      </c>
      <c r="E8677">
        <v>30</v>
      </c>
      <c r="F8677">
        <v>910</v>
      </c>
      <c r="G8677">
        <v>44</v>
      </c>
      <c r="H8677">
        <v>321</v>
      </c>
      <c r="I8677">
        <v>8</v>
      </c>
      <c r="J8677">
        <v>-6</v>
      </c>
      <c r="K8677">
        <v>2.6</v>
      </c>
      <c r="L8677">
        <v>38.89</v>
      </c>
      <c r="M8677">
        <f t="shared" si="1080"/>
        <v>37.863696456798152</v>
      </c>
      <c r="N8677" s="3">
        <f t="shared" si="1087"/>
        <v>361.37550000002466</v>
      </c>
      <c r="O8677" s="1" t="s">
        <v>3845</v>
      </c>
      <c r="P8677">
        <v>0.2</v>
      </c>
      <c r="Q8677">
        <f t="shared" si="1081"/>
        <v>0.375</v>
      </c>
      <c r="R8677">
        <f t="shared" si="1082"/>
        <v>0.31338885244836345</v>
      </c>
      <c r="S8677">
        <f t="shared" si="1083"/>
        <v>42.804980489821091</v>
      </c>
      <c r="T8677">
        <f t="shared" si="1084"/>
        <v>27.03771884532113</v>
      </c>
      <c r="U8677">
        <f t="shared" si="1085"/>
        <v>37.863696456798152</v>
      </c>
      <c r="V8677">
        <f t="shared" si="1086"/>
        <v>679.18760877012767</v>
      </c>
    </row>
    <row r="8678" spans="1:22" x14ac:dyDescent="0.35">
      <c r="A8678">
        <v>1999</v>
      </c>
      <c r="B8678">
        <v>12</v>
      </c>
      <c r="C8678">
        <v>28</v>
      </c>
      <c r="D8678">
        <v>10</v>
      </c>
      <c r="E8678">
        <v>30</v>
      </c>
      <c r="F8678">
        <v>972</v>
      </c>
      <c r="G8678">
        <v>52</v>
      </c>
      <c r="H8678">
        <v>438</v>
      </c>
      <c r="I8678">
        <v>11</v>
      </c>
      <c r="J8678">
        <v>-5</v>
      </c>
      <c r="K8678">
        <v>2.2000000000000002</v>
      </c>
      <c r="L8678">
        <v>36.1</v>
      </c>
      <c r="M8678">
        <f t="shared" si="1080"/>
        <v>49.379945418763462</v>
      </c>
      <c r="N8678" s="3">
        <f t="shared" si="1087"/>
        <v>361.41716666669134</v>
      </c>
      <c r="O8678" s="1" t="s">
        <v>3846</v>
      </c>
      <c r="P8678">
        <v>0.2</v>
      </c>
      <c r="Q8678">
        <f t="shared" si="1081"/>
        <v>0.41666666666666669</v>
      </c>
      <c r="R8678">
        <f t="shared" si="1082"/>
        <v>0.3146585164255794</v>
      </c>
      <c r="S8678">
        <f t="shared" si="1083"/>
        <v>55.715060485746982</v>
      </c>
      <c r="T8678">
        <f t="shared" si="1084"/>
        <v>35.581758076047699</v>
      </c>
      <c r="U8678">
        <f t="shared" si="1085"/>
        <v>49.379945418763462</v>
      </c>
      <c r="V8678">
        <f t="shared" si="1086"/>
        <v>866.04518861417375</v>
      </c>
    </row>
    <row r="8679" spans="1:22" x14ac:dyDescent="0.35">
      <c r="A8679">
        <v>1999</v>
      </c>
      <c r="B8679">
        <v>12</v>
      </c>
      <c r="C8679">
        <v>28</v>
      </c>
      <c r="D8679">
        <v>11</v>
      </c>
      <c r="E8679">
        <v>30</v>
      </c>
      <c r="F8679">
        <v>998</v>
      </c>
      <c r="G8679">
        <v>55</v>
      </c>
      <c r="H8679">
        <v>501</v>
      </c>
      <c r="I8679">
        <v>12</v>
      </c>
      <c r="J8679">
        <v>-4</v>
      </c>
      <c r="K8679">
        <v>1.3</v>
      </c>
      <c r="L8679">
        <v>34.76</v>
      </c>
      <c r="M8679">
        <f t="shared" si="1080"/>
        <v>57.416763215384179</v>
      </c>
      <c r="N8679" s="3">
        <f t="shared" si="1087"/>
        <v>361.45883333335803</v>
      </c>
      <c r="O8679" s="1" t="s">
        <v>3847</v>
      </c>
      <c r="P8679">
        <v>0.2</v>
      </c>
      <c r="Q8679">
        <f t="shared" si="1081"/>
        <v>0.45833333333333331</v>
      </c>
      <c r="R8679">
        <f t="shared" si="1082"/>
        <v>0.31767270004858045</v>
      </c>
      <c r="S8679">
        <f t="shared" si="1083"/>
        <v>64.868352638705232</v>
      </c>
      <c r="T8679">
        <f t="shared" si="1084"/>
        <v>41.411538684652804</v>
      </c>
      <c r="U8679">
        <f t="shared" si="1085"/>
        <v>57.416763215384179</v>
      </c>
      <c r="V8679">
        <f t="shared" si="1086"/>
        <v>974.02452820861345</v>
      </c>
    </row>
    <row r="8680" spans="1:22" x14ac:dyDescent="0.35">
      <c r="A8680">
        <v>1999</v>
      </c>
      <c r="B8680">
        <v>12</v>
      </c>
      <c r="C8680">
        <v>28</v>
      </c>
      <c r="D8680">
        <v>12</v>
      </c>
      <c r="E8680">
        <v>30</v>
      </c>
      <c r="F8680">
        <v>1000</v>
      </c>
      <c r="G8680">
        <v>55</v>
      </c>
      <c r="H8680">
        <v>504</v>
      </c>
      <c r="I8680">
        <v>13</v>
      </c>
      <c r="J8680">
        <v>-6</v>
      </c>
      <c r="K8680">
        <v>0.8</v>
      </c>
      <c r="L8680">
        <v>29.13</v>
      </c>
      <c r="M8680">
        <f t="shared" si="1080"/>
        <v>60.438301549459787</v>
      </c>
      <c r="N8680" s="3">
        <f t="shared" si="1087"/>
        <v>361.50050000002472</v>
      </c>
      <c r="O8680" s="1" t="s">
        <v>3848</v>
      </c>
      <c r="P8680">
        <v>0.2</v>
      </c>
      <c r="Q8680">
        <f t="shared" si="1081"/>
        <v>0.5</v>
      </c>
      <c r="R8680">
        <f t="shared" si="1082"/>
        <v>0.31944842838348164</v>
      </c>
      <c r="S8680">
        <f t="shared" si="1083"/>
        <v>68.192827283391239</v>
      </c>
      <c r="T8680">
        <f t="shared" si="1084"/>
        <v>43.918092944668693</v>
      </c>
      <c r="U8680">
        <f t="shared" si="1085"/>
        <v>60.438301549459787</v>
      </c>
      <c r="V8680">
        <f t="shared" si="1086"/>
        <v>991.7261443547668</v>
      </c>
    </row>
    <row r="8681" spans="1:22" x14ac:dyDescent="0.35">
      <c r="A8681">
        <v>1999</v>
      </c>
      <c r="B8681">
        <v>12</v>
      </c>
      <c r="C8681">
        <v>28</v>
      </c>
      <c r="D8681">
        <v>13</v>
      </c>
      <c r="E8681">
        <v>30</v>
      </c>
      <c r="F8681">
        <v>978</v>
      </c>
      <c r="G8681">
        <v>52</v>
      </c>
      <c r="H8681">
        <v>446</v>
      </c>
      <c r="I8681">
        <v>12</v>
      </c>
      <c r="J8681">
        <v>-5</v>
      </c>
      <c r="K8681" s="1" t="s">
        <v>97</v>
      </c>
      <c r="L8681">
        <v>32.97</v>
      </c>
      <c r="M8681">
        <f t="shared" si="1080"/>
        <v>55.752876479965636</v>
      </c>
      <c r="N8681" s="3">
        <f t="shared" si="1087"/>
        <v>361.5421666666914</v>
      </c>
      <c r="O8681" s="1" t="s">
        <v>3849</v>
      </c>
      <c r="P8681">
        <v>0.2</v>
      </c>
      <c r="Q8681">
        <f t="shared" si="1081"/>
        <v>0.54166666666666663</v>
      </c>
      <c r="R8681">
        <f t="shared" si="1082"/>
        <v>0.31981277502835659</v>
      </c>
      <c r="S8681">
        <f t="shared" si="1083"/>
        <v>62.899463366086842</v>
      </c>
      <c r="T8681">
        <f t="shared" si="1084"/>
        <v>40.553305100559314</v>
      </c>
      <c r="U8681">
        <f t="shared" si="1085"/>
        <v>55.752876479965636</v>
      </c>
      <c r="V8681">
        <f t="shared" si="1086"/>
        <v>911.49795548004363</v>
      </c>
    </row>
    <row r="8682" spans="1:22" x14ac:dyDescent="0.35">
      <c r="A8682">
        <v>1999</v>
      </c>
      <c r="B8682">
        <v>12</v>
      </c>
      <c r="C8682">
        <v>28</v>
      </c>
      <c r="D8682">
        <v>14</v>
      </c>
      <c r="E8682">
        <v>30</v>
      </c>
      <c r="F8682">
        <v>920</v>
      </c>
      <c r="G8682">
        <v>45</v>
      </c>
      <c r="H8682">
        <v>332</v>
      </c>
      <c r="I8682">
        <v>10</v>
      </c>
      <c r="J8682">
        <v>-2</v>
      </c>
      <c r="K8682">
        <v>0.9</v>
      </c>
      <c r="L8682">
        <v>47.22</v>
      </c>
      <c r="M8682">
        <f t="shared" si="1080"/>
        <v>45.004406592158986</v>
      </c>
      <c r="N8682" s="3">
        <f t="shared" si="1087"/>
        <v>361.58383333335809</v>
      </c>
      <c r="O8682" s="1" t="s">
        <v>3850</v>
      </c>
      <c r="P8682">
        <v>0.2</v>
      </c>
      <c r="Q8682">
        <f t="shared" si="1081"/>
        <v>0.58333333333333337</v>
      </c>
      <c r="R8682">
        <f t="shared" si="1082"/>
        <v>0.31908719757692622</v>
      </c>
      <c r="S8682">
        <f t="shared" si="1083"/>
        <v>50.730766807767509</v>
      </c>
      <c r="T8682">
        <f t="shared" si="1084"/>
        <v>32.784699842081743</v>
      </c>
      <c r="U8682">
        <f t="shared" si="1085"/>
        <v>45.004406592158986</v>
      </c>
      <c r="V8682">
        <f t="shared" si="1086"/>
        <v>725.62695463024693</v>
      </c>
    </row>
    <row r="8683" spans="1:22" x14ac:dyDescent="0.35">
      <c r="A8683">
        <v>1999</v>
      </c>
      <c r="B8683">
        <v>12</v>
      </c>
      <c r="C8683">
        <v>28</v>
      </c>
      <c r="D8683">
        <v>15</v>
      </c>
      <c r="E8683">
        <v>30</v>
      </c>
      <c r="F8683">
        <v>785</v>
      </c>
      <c r="G8683">
        <v>33</v>
      </c>
      <c r="H8683">
        <v>177</v>
      </c>
      <c r="I8683">
        <v>7</v>
      </c>
      <c r="J8683">
        <v>-3</v>
      </c>
      <c r="K8683">
        <v>1.3</v>
      </c>
      <c r="L8683">
        <v>52.76</v>
      </c>
      <c r="M8683">
        <f t="shared" si="1080"/>
        <v>29.432416419901518</v>
      </c>
      <c r="N8683" s="3">
        <f t="shared" si="1087"/>
        <v>361.62550000002477</v>
      </c>
      <c r="O8683" s="1" t="s">
        <v>3851</v>
      </c>
      <c r="P8683">
        <v>0.2</v>
      </c>
      <c r="Q8683">
        <f t="shared" si="1081"/>
        <v>0.625</v>
      </c>
      <c r="R8683">
        <f t="shared" si="1082"/>
        <v>0.31767270004858023</v>
      </c>
      <c r="S8683">
        <f t="shared" si="1083"/>
        <v>33.112933152046132</v>
      </c>
      <c r="T8683">
        <f t="shared" si="1084"/>
        <v>21.527056457001926</v>
      </c>
      <c r="U8683">
        <f t="shared" si="1085"/>
        <v>29.432416419901518</v>
      </c>
      <c r="V8683">
        <f t="shared" si="1086"/>
        <v>396.99643099484837</v>
      </c>
    </row>
    <row r="8684" spans="1:22" x14ac:dyDescent="0.35">
      <c r="A8684">
        <v>1999</v>
      </c>
      <c r="B8684">
        <v>12</v>
      </c>
      <c r="C8684">
        <v>28</v>
      </c>
      <c r="D8684">
        <v>16</v>
      </c>
      <c r="E8684">
        <v>30</v>
      </c>
      <c r="F8684">
        <v>375</v>
      </c>
      <c r="G8684">
        <v>11</v>
      </c>
      <c r="H8684">
        <v>20</v>
      </c>
      <c r="I8684">
        <v>4</v>
      </c>
      <c r="J8684">
        <v>-7</v>
      </c>
      <c r="K8684">
        <v>1.6</v>
      </c>
      <c r="L8684">
        <v>49.18</v>
      </c>
      <c r="M8684">
        <f t="shared" si="1080"/>
        <v>10.698717281244415</v>
      </c>
      <c r="N8684" s="3">
        <f t="shared" si="1087"/>
        <v>361.66716666669146</v>
      </c>
      <c r="O8684" s="1" t="s">
        <v>3852</v>
      </c>
      <c r="P8684">
        <v>0.2</v>
      </c>
      <c r="Q8684">
        <f t="shared" si="1081"/>
        <v>0.66666666666666663</v>
      </c>
      <c r="R8684">
        <f t="shared" si="1082"/>
        <v>0.31664277623061482</v>
      </c>
      <c r="S8684">
        <f t="shared" si="1083"/>
        <v>11.800095944379596</v>
      </c>
      <c r="T8684">
        <f t="shared" si="1084"/>
        <v>8.3217956457079048</v>
      </c>
      <c r="U8684">
        <f t="shared" si="1085"/>
        <v>10.698717281244415</v>
      </c>
      <c r="V8684">
        <f t="shared" si="1086"/>
        <v>89.074400744227219</v>
      </c>
    </row>
    <row r="8685" spans="1:22" x14ac:dyDescent="0.35">
      <c r="A8685">
        <v>1999</v>
      </c>
      <c r="B8685">
        <v>12</v>
      </c>
      <c r="C8685">
        <v>28</v>
      </c>
      <c r="D8685">
        <v>17</v>
      </c>
      <c r="E8685">
        <v>30</v>
      </c>
      <c r="F8685">
        <v>0</v>
      </c>
      <c r="G8685">
        <v>0</v>
      </c>
      <c r="H8685">
        <v>0</v>
      </c>
      <c r="I8685">
        <v>2</v>
      </c>
      <c r="J8685">
        <v>-8</v>
      </c>
      <c r="K8685">
        <v>1.8</v>
      </c>
      <c r="L8685">
        <v>53.2</v>
      </c>
      <c r="M8685">
        <f t="shared" si="1080"/>
        <v>2</v>
      </c>
      <c r="N8685" s="3">
        <f t="shared" si="1087"/>
        <v>361.70883333335814</v>
      </c>
      <c r="O8685">
        <v>0</v>
      </c>
      <c r="P8685">
        <v>0.2</v>
      </c>
      <c r="Q8685">
        <f t="shared" si="1081"/>
        <v>0.70833333333333337</v>
      </c>
      <c r="R8685" t="str">
        <f t="shared" si="1082"/>
        <v/>
      </c>
      <c r="S8685">
        <f t="shared" si="1083"/>
        <v>2</v>
      </c>
      <c r="T8685">
        <f t="shared" si="1084"/>
        <v>2</v>
      </c>
      <c r="U8685">
        <f t="shared" si="1085"/>
        <v>2</v>
      </c>
      <c r="V8685">
        <f t="shared" si="1086"/>
        <v>0</v>
      </c>
    </row>
    <row r="8686" spans="1:22" x14ac:dyDescent="0.35">
      <c r="A8686">
        <v>1999</v>
      </c>
      <c r="B8686">
        <v>12</v>
      </c>
      <c r="C8686">
        <v>28</v>
      </c>
      <c r="D8686">
        <v>18</v>
      </c>
      <c r="E8686">
        <v>30</v>
      </c>
      <c r="F8686">
        <v>0</v>
      </c>
      <c r="G8686">
        <v>0</v>
      </c>
      <c r="H8686">
        <v>0</v>
      </c>
      <c r="I8686">
        <v>0</v>
      </c>
      <c r="J8686">
        <v>-8</v>
      </c>
      <c r="K8686">
        <v>1.8</v>
      </c>
      <c r="L8686">
        <v>53.18</v>
      </c>
      <c r="M8686">
        <f t="shared" si="1080"/>
        <v>0</v>
      </c>
      <c r="N8686" s="3">
        <f t="shared" si="1087"/>
        <v>361.75050000002483</v>
      </c>
      <c r="O8686">
        <v>0</v>
      </c>
      <c r="P8686">
        <v>0.2</v>
      </c>
      <c r="Q8686">
        <f t="shared" si="1081"/>
        <v>0.75</v>
      </c>
      <c r="R8686" t="str">
        <f t="shared" si="1082"/>
        <v/>
      </c>
      <c r="S8686">
        <f t="shared" si="1083"/>
        <v>0</v>
      </c>
      <c r="T8686">
        <f t="shared" si="1084"/>
        <v>0</v>
      </c>
      <c r="U8686">
        <f t="shared" si="1085"/>
        <v>0</v>
      </c>
      <c r="V8686">
        <f t="shared" si="1086"/>
        <v>0</v>
      </c>
    </row>
    <row r="8687" spans="1:22" x14ac:dyDescent="0.35">
      <c r="A8687">
        <v>1999</v>
      </c>
      <c r="B8687">
        <v>12</v>
      </c>
      <c r="C8687">
        <v>28</v>
      </c>
      <c r="D8687">
        <v>19</v>
      </c>
      <c r="E8687">
        <v>30</v>
      </c>
      <c r="F8687">
        <v>0</v>
      </c>
      <c r="G8687">
        <v>0</v>
      </c>
      <c r="H8687">
        <v>0</v>
      </c>
      <c r="I8687">
        <v>0</v>
      </c>
      <c r="J8687">
        <v>-8</v>
      </c>
      <c r="K8687">
        <v>2</v>
      </c>
      <c r="L8687">
        <v>55.43</v>
      </c>
      <c r="M8687">
        <f t="shared" si="1080"/>
        <v>0</v>
      </c>
      <c r="N8687" s="3">
        <f t="shared" si="1087"/>
        <v>361.79216666669151</v>
      </c>
      <c r="O8687">
        <v>0</v>
      </c>
      <c r="P8687">
        <v>0.2</v>
      </c>
      <c r="Q8687">
        <f t="shared" si="1081"/>
        <v>0.79166666666666663</v>
      </c>
      <c r="R8687" t="str">
        <f t="shared" si="1082"/>
        <v/>
      </c>
      <c r="S8687">
        <f t="shared" si="1083"/>
        <v>0</v>
      </c>
      <c r="T8687">
        <f t="shared" si="1084"/>
        <v>0</v>
      </c>
      <c r="U8687">
        <f t="shared" si="1085"/>
        <v>0</v>
      </c>
      <c r="V8687">
        <f t="shared" si="1086"/>
        <v>0</v>
      </c>
    </row>
    <row r="8688" spans="1:22" x14ac:dyDescent="0.35">
      <c r="A8688">
        <v>1999</v>
      </c>
      <c r="B8688">
        <v>12</v>
      </c>
      <c r="C8688">
        <v>28</v>
      </c>
      <c r="D8688">
        <v>20</v>
      </c>
      <c r="E8688">
        <v>30</v>
      </c>
      <c r="F8688">
        <v>0</v>
      </c>
      <c r="G8688">
        <v>0</v>
      </c>
      <c r="H8688">
        <v>0</v>
      </c>
      <c r="I8688">
        <v>0</v>
      </c>
      <c r="J8688">
        <v>-9</v>
      </c>
      <c r="K8688">
        <v>2.2000000000000002</v>
      </c>
      <c r="L8688">
        <v>52.45</v>
      </c>
      <c r="M8688">
        <f t="shared" si="1080"/>
        <v>0</v>
      </c>
      <c r="N8688" s="3">
        <f t="shared" si="1087"/>
        <v>361.8338333333582</v>
      </c>
      <c r="O8688">
        <v>0</v>
      </c>
      <c r="P8688">
        <v>0.2</v>
      </c>
      <c r="Q8688">
        <f t="shared" si="1081"/>
        <v>0.83333333333333337</v>
      </c>
      <c r="R8688" t="str">
        <f t="shared" si="1082"/>
        <v/>
      </c>
      <c r="S8688">
        <f t="shared" si="1083"/>
        <v>0</v>
      </c>
      <c r="T8688">
        <f t="shared" si="1084"/>
        <v>0</v>
      </c>
      <c r="U8688">
        <f t="shared" si="1085"/>
        <v>0</v>
      </c>
      <c r="V8688">
        <f t="shared" si="1086"/>
        <v>0</v>
      </c>
    </row>
    <row r="8689" spans="1:22" x14ac:dyDescent="0.35">
      <c r="A8689">
        <v>1999</v>
      </c>
      <c r="B8689">
        <v>12</v>
      </c>
      <c r="C8689">
        <v>28</v>
      </c>
      <c r="D8689">
        <v>21</v>
      </c>
      <c r="E8689">
        <v>30</v>
      </c>
      <c r="F8689">
        <v>0</v>
      </c>
      <c r="G8689">
        <v>0</v>
      </c>
      <c r="H8689">
        <v>0</v>
      </c>
      <c r="I8689">
        <v>0</v>
      </c>
      <c r="J8689">
        <v>-10</v>
      </c>
      <c r="K8689" s="1" t="s">
        <v>92</v>
      </c>
      <c r="L8689">
        <v>49.48</v>
      </c>
      <c r="M8689">
        <f t="shared" si="1080"/>
        <v>0</v>
      </c>
      <c r="N8689" s="3">
        <f t="shared" si="1087"/>
        <v>361.87550000002489</v>
      </c>
      <c r="O8689">
        <v>0</v>
      </c>
      <c r="P8689">
        <v>0.2</v>
      </c>
      <c r="Q8689">
        <f t="shared" si="1081"/>
        <v>0.875</v>
      </c>
      <c r="R8689" t="str">
        <f t="shared" si="1082"/>
        <v/>
      </c>
      <c r="S8689">
        <f t="shared" si="1083"/>
        <v>0</v>
      </c>
      <c r="T8689">
        <f t="shared" si="1084"/>
        <v>0</v>
      </c>
      <c r="U8689">
        <f t="shared" si="1085"/>
        <v>0</v>
      </c>
      <c r="V8689">
        <f t="shared" si="1086"/>
        <v>0</v>
      </c>
    </row>
    <row r="8690" spans="1:22" x14ac:dyDescent="0.35">
      <c r="A8690">
        <v>1999</v>
      </c>
      <c r="B8690">
        <v>12</v>
      </c>
      <c r="C8690">
        <v>28</v>
      </c>
      <c r="D8690">
        <v>22</v>
      </c>
      <c r="E8690">
        <v>30</v>
      </c>
      <c r="F8690">
        <v>0</v>
      </c>
      <c r="G8690">
        <v>0</v>
      </c>
      <c r="H8690">
        <v>0</v>
      </c>
      <c r="I8690">
        <v>0</v>
      </c>
      <c r="J8690">
        <v>-10</v>
      </c>
      <c r="K8690">
        <v>2.6</v>
      </c>
      <c r="L8690">
        <v>47.67</v>
      </c>
      <c r="M8690">
        <f t="shared" si="1080"/>
        <v>0</v>
      </c>
      <c r="N8690" s="3">
        <f t="shared" si="1087"/>
        <v>361.91716666669157</v>
      </c>
      <c r="O8690">
        <v>0</v>
      </c>
      <c r="P8690">
        <v>0.2</v>
      </c>
      <c r="Q8690">
        <f t="shared" si="1081"/>
        <v>0.91666666666666663</v>
      </c>
      <c r="R8690" t="str">
        <f t="shared" si="1082"/>
        <v/>
      </c>
      <c r="S8690">
        <f t="shared" si="1083"/>
        <v>0</v>
      </c>
      <c r="T8690">
        <f t="shared" si="1084"/>
        <v>0</v>
      </c>
      <c r="U8690">
        <f t="shared" si="1085"/>
        <v>0</v>
      </c>
      <c r="V8690">
        <f t="shared" si="1086"/>
        <v>0</v>
      </c>
    </row>
    <row r="8691" spans="1:22" x14ac:dyDescent="0.35">
      <c r="A8691">
        <v>1999</v>
      </c>
      <c r="B8691">
        <v>12</v>
      </c>
      <c r="C8691">
        <v>28</v>
      </c>
      <c r="D8691">
        <v>23</v>
      </c>
      <c r="E8691">
        <v>30</v>
      </c>
      <c r="F8691">
        <v>0</v>
      </c>
      <c r="G8691">
        <v>0</v>
      </c>
      <c r="H8691">
        <v>0</v>
      </c>
      <c r="I8691">
        <v>0</v>
      </c>
      <c r="J8691">
        <v>-10</v>
      </c>
      <c r="K8691" s="1" t="s">
        <v>105</v>
      </c>
      <c r="L8691">
        <v>47.22</v>
      </c>
      <c r="M8691">
        <f t="shared" si="1080"/>
        <v>0</v>
      </c>
      <c r="N8691" s="3">
        <f t="shared" si="1087"/>
        <v>361.95883333335826</v>
      </c>
      <c r="O8691">
        <v>0</v>
      </c>
      <c r="P8691">
        <v>0.2</v>
      </c>
      <c r="Q8691">
        <f t="shared" si="1081"/>
        <v>0.95833333333333337</v>
      </c>
      <c r="R8691" t="str">
        <f t="shared" si="1082"/>
        <v/>
      </c>
      <c r="S8691">
        <f t="shared" si="1083"/>
        <v>0</v>
      </c>
      <c r="T8691">
        <f t="shared" si="1084"/>
        <v>0</v>
      </c>
      <c r="U8691">
        <f t="shared" si="1085"/>
        <v>0</v>
      </c>
      <c r="V8691">
        <f t="shared" si="1086"/>
        <v>0</v>
      </c>
    </row>
    <row r="8692" spans="1:22" x14ac:dyDescent="0.35">
      <c r="A8692">
        <v>1999</v>
      </c>
      <c r="B8692">
        <v>12</v>
      </c>
      <c r="C8692">
        <v>29</v>
      </c>
      <c r="D8692">
        <v>0</v>
      </c>
      <c r="E8692">
        <v>30</v>
      </c>
      <c r="F8692">
        <v>0</v>
      </c>
      <c r="G8692">
        <v>0</v>
      </c>
      <c r="H8692">
        <v>0</v>
      </c>
      <c r="I8692">
        <v>0</v>
      </c>
      <c r="J8692">
        <v>-10</v>
      </c>
      <c r="K8692" s="1" t="s">
        <v>114</v>
      </c>
      <c r="L8692">
        <v>47.19</v>
      </c>
      <c r="M8692">
        <f t="shared" si="1080"/>
        <v>0</v>
      </c>
      <c r="N8692" s="3">
        <f t="shared" si="1087"/>
        <v>362.00050000002494</v>
      </c>
      <c r="O8692">
        <v>0</v>
      </c>
      <c r="P8692">
        <v>0.2</v>
      </c>
      <c r="Q8692">
        <f t="shared" si="1081"/>
        <v>0</v>
      </c>
      <c r="R8692" t="str">
        <f t="shared" si="1082"/>
        <v/>
      </c>
      <c r="S8692">
        <f t="shared" si="1083"/>
        <v>0</v>
      </c>
      <c r="T8692">
        <f t="shared" si="1084"/>
        <v>0</v>
      </c>
      <c r="U8692">
        <f t="shared" si="1085"/>
        <v>0</v>
      </c>
      <c r="V8692">
        <f t="shared" si="1086"/>
        <v>0</v>
      </c>
    </row>
    <row r="8693" spans="1:22" x14ac:dyDescent="0.35">
      <c r="A8693">
        <v>1999</v>
      </c>
      <c r="B8693">
        <v>12</v>
      </c>
      <c r="C8693">
        <v>29</v>
      </c>
      <c r="D8693">
        <v>1</v>
      </c>
      <c r="E8693">
        <v>30</v>
      </c>
      <c r="F8693">
        <v>0</v>
      </c>
      <c r="G8693">
        <v>0</v>
      </c>
      <c r="H8693">
        <v>0</v>
      </c>
      <c r="I8693">
        <v>0</v>
      </c>
      <c r="J8693">
        <v>-10</v>
      </c>
      <c r="K8693">
        <v>3.1</v>
      </c>
      <c r="L8693">
        <v>47.96</v>
      </c>
      <c r="M8693">
        <f t="shared" si="1080"/>
        <v>0</v>
      </c>
      <c r="N8693" s="3">
        <f t="shared" si="1087"/>
        <v>362.04216666669163</v>
      </c>
      <c r="O8693">
        <v>0</v>
      </c>
      <c r="P8693">
        <v>0.2</v>
      </c>
      <c r="Q8693">
        <f t="shared" si="1081"/>
        <v>4.1666666666666664E-2</v>
      </c>
      <c r="R8693" t="str">
        <f t="shared" si="1082"/>
        <v/>
      </c>
      <c r="S8693">
        <f t="shared" si="1083"/>
        <v>0</v>
      </c>
      <c r="T8693">
        <f t="shared" si="1084"/>
        <v>0</v>
      </c>
      <c r="U8693">
        <f t="shared" si="1085"/>
        <v>0</v>
      </c>
      <c r="V8693">
        <f t="shared" si="1086"/>
        <v>0</v>
      </c>
    </row>
    <row r="8694" spans="1:22" x14ac:dyDescent="0.35">
      <c r="A8694">
        <v>1999</v>
      </c>
      <c r="B8694">
        <v>12</v>
      </c>
      <c r="C8694">
        <v>29</v>
      </c>
      <c r="D8694">
        <v>2</v>
      </c>
      <c r="E8694">
        <v>30</v>
      </c>
      <c r="F8694">
        <v>0</v>
      </c>
      <c r="G8694">
        <v>0</v>
      </c>
      <c r="H8694">
        <v>0</v>
      </c>
      <c r="I8694">
        <v>0</v>
      </c>
      <c r="J8694">
        <v>-10</v>
      </c>
      <c r="K8694" s="1" t="s">
        <v>112</v>
      </c>
      <c r="L8694">
        <v>48.47</v>
      </c>
      <c r="M8694">
        <f t="shared" si="1080"/>
        <v>0</v>
      </c>
      <c r="N8694" s="3">
        <f t="shared" si="1087"/>
        <v>362.08383333335831</v>
      </c>
      <c r="O8694">
        <v>0</v>
      </c>
      <c r="P8694">
        <v>0.2</v>
      </c>
      <c r="Q8694">
        <f t="shared" si="1081"/>
        <v>8.3333333333333329E-2</v>
      </c>
      <c r="R8694" t="str">
        <f t="shared" si="1082"/>
        <v/>
      </c>
      <c r="S8694">
        <f t="shared" si="1083"/>
        <v>0</v>
      </c>
      <c r="T8694">
        <f t="shared" si="1084"/>
        <v>0</v>
      </c>
      <c r="U8694">
        <f t="shared" si="1085"/>
        <v>0</v>
      </c>
      <c r="V8694">
        <f t="shared" si="1086"/>
        <v>0</v>
      </c>
    </row>
    <row r="8695" spans="1:22" x14ac:dyDescent="0.35">
      <c r="A8695">
        <v>1999</v>
      </c>
      <c r="B8695">
        <v>12</v>
      </c>
      <c r="C8695">
        <v>29</v>
      </c>
      <c r="D8695">
        <v>3</v>
      </c>
      <c r="E8695">
        <v>30</v>
      </c>
      <c r="F8695">
        <v>0</v>
      </c>
      <c r="G8695">
        <v>0</v>
      </c>
      <c r="H8695">
        <v>0</v>
      </c>
      <c r="I8695">
        <v>0</v>
      </c>
      <c r="J8695">
        <v>-10</v>
      </c>
      <c r="K8695">
        <v>3.6</v>
      </c>
      <c r="L8695">
        <v>48.08</v>
      </c>
      <c r="M8695">
        <f t="shared" si="1080"/>
        <v>0</v>
      </c>
      <c r="N8695" s="3">
        <f t="shared" si="1087"/>
        <v>362.125500000025</v>
      </c>
      <c r="O8695">
        <v>0</v>
      </c>
      <c r="P8695">
        <v>0.2</v>
      </c>
      <c r="Q8695">
        <f t="shared" si="1081"/>
        <v>0.125</v>
      </c>
      <c r="R8695" t="str">
        <f t="shared" si="1082"/>
        <v/>
      </c>
      <c r="S8695">
        <f t="shared" si="1083"/>
        <v>0</v>
      </c>
      <c r="T8695">
        <f t="shared" si="1084"/>
        <v>0</v>
      </c>
      <c r="U8695">
        <f t="shared" si="1085"/>
        <v>0</v>
      </c>
      <c r="V8695">
        <f t="shared" si="1086"/>
        <v>0</v>
      </c>
    </row>
    <row r="8696" spans="1:22" x14ac:dyDescent="0.35">
      <c r="A8696">
        <v>1999</v>
      </c>
      <c r="B8696">
        <v>12</v>
      </c>
      <c r="C8696">
        <v>29</v>
      </c>
      <c r="D8696">
        <v>4</v>
      </c>
      <c r="E8696">
        <v>30</v>
      </c>
      <c r="F8696">
        <v>0</v>
      </c>
      <c r="G8696">
        <v>0</v>
      </c>
      <c r="H8696">
        <v>0</v>
      </c>
      <c r="I8696">
        <v>0</v>
      </c>
      <c r="J8696">
        <v>-10</v>
      </c>
      <c r="K8696">
        <v>3.8</v>
      </c>
      <c r="L8696">
        <v>46.99</v>
      </c>
      <c r="M8696">
        <f t="shared" si="1080"/>
        <v>0</v>
      </c>
      <c r="N8696" s="3">
        <f t="shared" si="1087"/>
        <v>362.16716666669168</v>
      </c>
      <c r="O8696">
        <v>0</v>
      </c>
      <c r="P8696">
        <v>0.2</v>
      </c>
      <c r="Q8696">
        <f t="shared" si="1081"/>
        <v>0.16666666666666666</v>
      </c>
      <c r="R8696" t="str">
        <f t="shared" si="1082"/>
        <v/>
      </c>
      <c r="S8696">
        <f t="shared" si="1083"/>
        <v>0</v>
      </c>
      <c r="T8696">
        <f t="shared" si="1084"/>
        <v>0</v>
      </c>
      <c r="U8696">
        <f t="shared" si="1085"/>
        <v>0</v>
      </c>
      <c r="V8696">
        <f t="shared" si="1086"/>
        <v>0</v>
      </c>
    </row>
    <row r="8697" spans="1:22" x14ac:dyDescent="0.35">
      <c r="A8697">
        <v>1999</v>
      </c>
      <c r="B8697">
        <v>12</v>
      </c>
      <c r="C8697">
        <v>29</v>
      </c>
      <c r="D8697">
        <v>5</v>
      </c>
      <c r="E8697">
        <v>30</v>
      </c>
      <c r="F8697">
        <v>0</v>
      </c>
      <c r="G8697">
        <v>0</v>
      </c>
      <c r="H8697">
        <v>0</v>
      </c>
      <c r="I8697">
        <v>0</v>
      </c>
      <c r="J8697">
        <v>-11</v>
      </c>
      <c r="K8697" s="1" t="s">
        <v>104</v>
      </c>
      <c r="L8697">
        <v>46.6</v>
      </c>
      <c r="M8697">
        <f t="shared" si="1080"/>
        <v>0</v>
      </c>
      <c r="N8697" s="3">
        <f t="shared" si="1087"/>
        <v>362.20883333335837</v>
      </c>
      <c r="O8697">
        <v>0</v>
      </c>
      <c r="P8697">
        <v>0.2</v>
      </c>
      <c r="Q8697">
        <f t="shared" si="1081"/>
        <v>0.20833333333333334</v>
      </c>
      <c r="R8697" t="str">
        <f t="shared" si="1082"/>
        <v/>
      </c>
      <c r="S8697">
        <f t="shared" si="1083"/>
        <v>0</v>
      </c>
      <c r="T8697">
        <f t="shared" si="1084"/>
        <v>0</v>
      </c>
      <c r="U8697">
        <f t="shared" si="1085"/>
        <v>0</v>
      </c>
      <c r="V8697">
        <f t="shared" si="1086"/>
        <v>0</v>
      </c>
    </row>
    <row r="8698" spans="1:22" x14ac:dyDescent="0.35">
      <c r="A8698">
        <v>1999</v>
      </c>
      <c r="B8698">
        <v>12</v>
      </c>
      <c r="C8698">
        <v>29</v>
      </c>
      <c r="D8698">
        <v>6</v>
      </c>
      <c r="E8698">
        <v>30</v>
      </c>
      <c r="F8698">
        <v>0</v>
      </c>
      <c r="G8698">
        <v>0</v>
      </c>
      <c r="H8698">
        <v>0</v>
      </c>
      <c r="I8698">
        <v>0</v>
      </c>
      <c r="J8698">
        <v>-10</v>
      </c>
      <c r="K8698">
        <v>4.3</v>
      </c>
      <c r="L8698">
        <v>46.79</v>
      </c>
      <c r="M8698">
        <f t="shared" si="1080"/>
        <v>0</v>
      </c>
      <c r="N8698" s="3">
        <f t="shared" si="1087"/>
        <v>362.25050000002506</v>
      </c>
      <c r="O8698">
        <v>0</v>
      </c>
      <c r="P8698">
        <v>0.2</v>
      </c>
      <c r="Q8698">
        <f t="shared" si="1081"/>
        <v>0.25</v>
      </c>
      <c r="R8698" t="str">
        <f t="shared" si="1082"/>
        <v/>
      </c>
      <c r="S8698">
        <f t="shared" si="1083"/>
        <v>0</v>
      </c>
      <c r="T8698">
        <f t="shared" si="1084"/>
        <v>0</v>
      </c>
      <c r="U8698">
        <f t="shared" si="1085"/>
        <v>0</v>
      </c>
      <c r="V8698">
        <f t="shared" si="1086"/>
        <v>0</v>
      </c>
    </row>
    <row r="8699" spans="1:22" x14ac:dyDescent="0.35">
      <c r="A8699">
        <v>1999</v>
      </c>
      <c r="B8699">
        <v>12</v>
      </c>
      <c r="C8699">
        <v>29</v>
      </c>
      <c r="D8699">
        <v>7</v>
      </c>
      <c r="E8699">
        <v>30</v>
      </c>
      <c r="F8699">
        <v>0</v>
      </c>
      <c r="G8699">
        <v>0</v>
      </c>
      <c r="H8699">
        <v>0</v>
      </c>
      <c r="I8699">
        <v>1</v>
      </c>
      <c r="J8699">
        <v>-10</v>
      </c>
      <c r="K8699">
        <v>4.7</v>
      </c>
      <c r="L8699">
        <v>44.35</v>
      </c>
      <c r="M8699">
        <f t="shared" si="1080"/>
        <v>1</v>
      </c>
      <c r="N8699" s="3">
        <f t="shared" si="1087"/>
        <v>362.29216666669174</v>
      </c>
      <c r="O8699">
        <v>0</v>
      </c>
      <c r="P8699">
        <v>0.2</v>
      </c>
      <c r="Q8699">
        <f t="shared" si="1081"/>
        <v>0.29166666666666669</v>
      </c>
      <c r="R8699" t="str">
        <f t="shared" si="1082"/>
        <v/>
      </c>
      <c r="S8699">
        <f t="shared" si="1083"/>
        <v>1</v>
      </c>
      <c r="T8699">
        <f t="shared" si="1084"/>
        <v>1</v>
      </c>
      <c r="U8699">
        <f t="shared" si="1085"/>
        <v>1</v>
      </c>
      <c r="V8699">
        <f t="shared" si="1086"/>
        <v>14.974919158714515</v>
      </c>
    </row>
    <row r="8700" spans="1:22" x14ac:dyDescent="0.35">
      <c r="A8700">
        <v>1999</v>
      </c>
      <c r="B8700">
        <v>12</v>
      </c>
      <c r="C8700">
        <v>29</v>
      </c>
      <c r="D8700">
        <v>8</v>
      </c>
      <c r="E8700">
        <v>30</v>
      </c>
      <c r="F8700">
        <v>14</v>
      </c>
      <c r="G8700">
        <v>62</v>
      </c>
      <c r="H8700">
        <v>65</v>
      </c>
      <c r="I8700">
        <v>4</v>
      </c>
      <c r="J8700">
        <v>-9</v>
      </c>
      <c r="K8700" s="1" t="s">
        <v>99</v>
      </c>
      <c r="L8700">
        <v>42.11</v>
      </c>
      <c r="M8700">
        <f t="shared" si="1080"/>
        <v>6.293211231037839</v>
      </c>
      <c r="N8700" s="3">
        <f t="shared" si="1087"/>
        <v>362.33383333335843</v>
      </c>
      <c r="O8700" s="1" t="s">
        <v>3853</v>
      </c>
      <c r="P8700">
        <v>0.2</v>
      </c>
      <c r="Q8700">
        <f t="shared" si="1081"/>
        <v>0.33333333333333331</v>
      </c>
      <c r="R8700">
        <f t="shared" si="1082"/>
        <v>0.30707610595640106</v>
      </c>
      <c r="S8700">
        <f t="shared" si="1083"/>
        <v>6.6764865854800783</v>
      </c>
      <c r="T8700">
        <f t="shared" si="1084"/>
        <v>5.4283420799070621</v>
      </c>
      <c r="U8700">
        <f t="shared" si="1085"/>
        <v>6.293211231037839</v>
      </c>
      <c r="V8700">
        <f t="shared" si="1086"/>
        <v>251.86444971437763</v>
      </c>
    </row>
    <row r="8701" spans="1:22" x14ac:dyDescent="0.35">
      <c r="A8701">
        <v>1999</v>
      </c>
      <c r="B8701">
        <v>12</v>
      </c>
      <c r="C8701">
        <v>29</v>
      </c>
      <c r="D8701">
        <v>9</v>
      </c>
      <c r="E8701">
        <v>30</v>
      </c>
      <c r="F8701">
        <v>896</v>
      </c>
      <c r="G8701">
        <v>47</v>
      </c>
      <c r="H8701">
        <v>319</v>
      </c>
      <c r="I8701">
        <v>7</v>
      </c>
      <c r="J8701">
        <v>-7</v>
      </c>
      <c r="K8701">
        <v>4.5</v>
      </c>
      <c r="L8701">
        <v>38.729999999999997</v>
      </c>
      <c r="M8701">
        <f t="shared" si="1080"/>
        <v>32.444480582003138</v>
      </c>
      <c r="N8701" s="3">
        <f t="shared" si="1087"/>
        <v>362.37550000002511</v>
      </c>
      <c r="O8701" s="1" t="s">
        <v>3854</v>
      </c>
      <c r="P8701">
        <v>0.2</v>
      </c>
      <c r="Q8701">
        <f t="shared" si="1081"/>
        <v>0.375</v>
      </c>
      <c r="R8701">
        <f t="shared" si="1082"/>
        <v>0.30787609949978167</v>
      </c>
      <c r="S8701">
        <f t="shared" si="1083"/>
        <v>36.692719987186294</v>
      </c>
      <c r="T8701">
        <f t="shared" si="1084"/>
        <v>22.894184108352448</v>
      </c>
      <c r="U8701">
        <f t="shared" si="1085"/>
        <v>32.444480582003138</v>
      </c>
      <c r="V8701">
        <f t="shared" si="1086"/>
        <v>653.35351891130597</v>
      </c>
    </row>
    <row r="8702" spans="1:22" x14ac:dyDescent="0.35">
      <c r="A8702">
        <v>1999</v>
      </c>
      <c r="B8702">
        <v>12</v>
      </c>
      <c r="C8702">
        <v>29</v>
      </c>
      <c r="D8702">
        <v>10</v>
      </c>
      <c r="E8702">
        <v>30</v>
      </c>
      <c r="F8702">
        <v>909</v>
      </c>
      <c r="G8702">
        <v>54</v>
      </c>
      <c r="H8702">
        <v>416</v>
      </c>
      <c r="I8702">
        <v>10</v>
      </c>
      <c r="J8702">
        <v>-6</v>
      </c>
      <c r="K8702">
        <v>4.3</v>
      </c>
      <c r="L8702">
        <v>37.46</v>
      </c>
      <c r="M8702">
        <f t="shared" si="1080"/>
        <v>40.633007254958912</v>
      </c>
      <c r="N8702" s="3">
        <f t="shared" si="1087"/>
        <v>362.4171666666918</v>
      </c>
      <c r="O8702" s="1" t="s">
        <v>3855</v>
      </c>
      <c r="P8702">
        <v>0.2</v>
      </c>
      <c r="Q8702">
        <f t="shared" si="1081"/>
        <v>0.41666666666666669</v>
      </c>
      <c r="R8702">
        <f t="shared" si="1082"/>
        <v>0.30841936735502579</v>
      </c>
      <c r="S8702">
        <f t="shared" si="1083"/>
        <v>45.743676568054909</v>
      </c>
      <c r="T8702">
        <f t="shared" si="1084"/>
        <v>29.173156509847814</v>
      </c>
      <c r="U8702">
        <f t="shared" si="1085"/>
        <v>40.633007254958912</v>
      </c>
      <c r="V8702">
        <f t="shared" si="1086"/>
        <v>833.7838615599685</v>
      </c>
    </row>
    <row r="8703" spans="1:22" x14ac:dyDescent="0.35">
      <c r="A8703">
        <v>1999</v>
      </c>
      <c r="B8703">
        <v>12</v>
      </c>
      <c r="C8703">
        <v>29</v>
      </c>
      <c r="D8703">
        <v>11</v>
      </c>
      <c r="E8703">
        <v>30</v>
      </c>
      <c r="F8703">
        <v>982</v>
      </c>
      <c r="G8703">
        <v>58</v>
      </c>
      <c r="H8703">
        <v>498</v>
      </c>
      <c r="I8703">
        <v>11</v>
      </c>
      <c r="J8703">
        <v>-6</v>
      </c>
      <c r="K8703" s="1" t="s">
        <v>104</v>
      </c>
      <c r="L8703">
        <v>35.520000000000003</v>
      </c>
      <c r="M8703">
        <f t="shared" si="1080"/>
        <v>47.04317513655171</v>
      </c>
      <c r="N8703" s="3">
        <f t="shared" si="1087"/>
        <v>362.45883333335848</v>
      </c>
      <c r="O8703" s="1" t="s">
        <v>3856</v>
      </c>
      <c r="P8703">
        <v>0.2</v>
      </c>
      <c r="Q8703">
        <f t="shared" si="1081"/>
        <v>0.45833333333333331</v>
      </c>
      <c r="R8703">
        <f t="shared" si="1082"/>
        <v>0.30897081934445314</v>
      </c>
      <c r="S8703">
        <f t="shared" si="1083"/>
        <v>53.051635942485561</v>
      </c>
      <c r="T8703">
        <f t="shared" si="1084"/>
        <v>33.604942501719634</v>
      </c>
      <c r="U8703">
        <f t="shared" si="1085"/>
        <v>47.04317513655171</v>
      </c>
      <c r="V8703">
        <f t="shared" si="1086"/>
        <v>959.27523775073416</v>
      </c>
    </row>
    <row r="8704" spans="1:22" x14ac:dyDescent="0.35">
      <c r="A8704">
        <v>1999</v>
      </c>
      <c r="B8704">
        <v>12</v>
      </c>
      <c r="C8704">
        <v>29</v>
      </c>
      <c r="D8704">
        <v>12</v>
      </c>
      <c r="E8704">
        <v>30</v>
      </c>
      <c r="F8704">
        <v>981</v>
      </c>
      <c r="G8704">
        <v>59</v>
      </c>
      <c r="H8704">
        <v>500</v>
      </c>
      <c r="I8704">
        <v>12</v>
      </c>
      <c r="J8704">
        <v>-6</v>
      </c>
      <c r="K8704">
        <v>3.9</v>
      </c>
      <c r="L8704">
        <v>33.049999999999997</v>
      </c>
      <c r="M8704">
        <f t="shared" si="1080"/>
        <v>48.717219175728346</v>
      </c>
      <c r="N8704" s="3">
        <f t="shared" si="1087"/>
        <v>362.50050000002517</v>
      </c>
      <c r="O8704" s="1" t="s">
        <v>3857</v>
      </c>
      <c r="P8704">
        <v>0.2</v>
      </c>
      <c r="Q8704">
        <f t="shared" si="1081"/>
        <v>0.5</v>
      </c>
      <c r="R8704">
        <f t="shared" si="1082"/>
        <v>0.30953065950112896</v>
      </c>
      <c r="S8704">
        <f t="shared" si="1083"/>
        <v>54.832854373862759</v>
      </c>
      <c r="T8704">
        <f t="shared" si="1084"/>
        <v>35.075085602294244</v>
      </c>
      <c r="U8704">
        <f t="shared" si="1085"/>
        <v>48.717219175728346</v>
      </c>
      <c r="V8704">
        <f t="shared" si="1086"/>
        <v>973.07868965576267</v>
      </c>
    </row>
    <row r="8705" spans="1:22" x14ac:dyDescent="0.35">
      <c r="A8705">
        <v>1999</v>
      </c>
      <c r="B8705">
        <v>12</v>
      </c>
      <c r="C8705">
        <v>29</v>
      </c>
      <c r="D8705">
        <v>13</v>
      </c>
      <c r="E8705">
        <v>30</v>
      </c>
      <c r="F8705">
        <v>955</v>
      </c>
      <c r="G8705">
        <v>55</v>
      </c>
      <c r="H8705">
        <v>441</v>
      </c>
      <c r="I8705">
        <v>11</v>
      </c>
      <c r="J8705">
        <v>-6</v>
      </c>
      <c r="K8705" s="1" t="s">
        <v>112</v>
      </c>
      <c r="L8705">
        <v>36.130000000000003</v>
      </c>
      <c r="M8705">
        <f t="shared" si="1080"/>
        <v>46.055060135928755</v>
      </c>
      <c r="N8705" s="3">
        <f t="shared" si="1087"/>
        <v>362.54216666669186</v>
      </c>
      <c r="O8705" s="1" t="s">
        <v>3858</v>
      </c>
      <c r="P8705">
        <v>0.2</v>
      </c>
      <c r="Q8705">
        <f t="shared" si="1081"/>
        <v>0.54166666666666663</v>
      </c>
      <c r="R8705">
        <f t="shared" si="1082"/>
        <v>0.31126260965370578</v>
      </c>
      <c r="S8705">
        <f t="shared" si="1083"/>
        <v>51.877395375174494</v>
      </c>
      <c r="T8705">
        <f t="shared" si="1084"/>
        <v>33.171855234251822</v>
      </c>
      <c r="U8705">
        <f t="shared" si="1085"/>
        <v>46.055060135928755</v>
      </c>
      <c r="V8705">
        <f t="shared" si="1086"/>
        <v>889.86943590934084</v>
      </c>
    </row>
    <row r="8706" spans="1:22" x14ac:dyDescent="0.35">
      <c r="A8706">
        <v>1999</v>
      </c>
      <c r="B8706">
        <v>12</v>
      </c>
      <c r="C8706">
        <v>29</v>
      </c>
      <c r="D8706">
        <v>14</v>
      </c>
      <c r="E8706">
        <v>30</v>
      </c>
      <c r="F8706">
        <v>893</v>
      </c>
      <c r="G8706">
        <v>48</v>
      </c>
      <c r="H8706">
        <v>329</v>
      </c>
      <c r="I8706">
        <v>8</v>
      </c>
      <c r="J8706">
        <v>-4</v>
      </c>
      <c r="K8706" s="1" t="s">
        <v>100</v>
      </c>
      <c r="L8706">
        <v>46.76</v>
      </c>
      <c r="M8706">
        <f t="shared" si="1080"/>
        <v>38.679330964508168</v>
      </c>
      <c r="N8706" s="3">
        <f t="shared" si="1087"/>
        <v>362.58383333335854</v>
      </c>
      <c r="O8706" s="1" t="s">
        <v>3859</v>
      </c>
      <c r="P8706">
        <v>0.2</v>
      </c>
      <c r="Q8706">
        <f t="shared" si="1081"/>
        <v>0.58333333333333337</v>
      </c>
      <c r="R8706">
        <f t="shared" si="1082"/>
        <v>0.31433722266120245</v>
      </c>
      <c r="S8706">
        <f t="shared" si="1083"/>
        <v>43.746489082974932</v>
      </c>
      <c r="T8706">
        <f t="shared" si="1084"/>
        <v>27.62635518483896</v>
      </c>
      <c r="U8706">
        <f t="shared" si="1085"/>
        <v>38.679330964508168</v>
      </c>
      <c r="V8706">
        <f t="shared" si="1086"/>
        <v>703.52852016612826</v>
      </c>
    </row>
    <row r="8707" spans="1:22" x14ac:dyDescent="0.35">
      <c r="A8707">
        <v>1999</v>
      </c>
      <c r="B8707">
        <v>12</v>
      </c>
      <c r="C8707">
        <v>29</v>
      </c>
      <c r="D8707">
        <v>15</v>
      </c>
      <c r="E8707">
        <v>30</v>
      </c>
      <c r="F8707">
        <v>755</v>
      </c>
      <c r="G8707">
        <v>35</v>
      </c>
      <c r="H8707">
        <v>175</v>
      </c>
      <c r="I8707">
        <v>5</v>
      </c>
      <c r="J8707">
        <v>-4</v>
      </c>
      <c r="K8707">
        <v>1.5</v>
      </c>
      <c r="L8707">
        <v>58.55</v>
      </c>
      <c r="M8707">
        <f t="shared" si="1080"/>
        <v>26.440149163484659</v>
      </c>
      <c r="N8707" s="3">
        <f t="shared" si="1087"/>
        <v>362.62550000002523</v>
      </c>
      <c r="O8707" s="1" t="s">
        <v>3860</v>
      </c>
      <c r="P8707">
        <v>0.2</v>
      </c>
      <c r="Q8707">
        <f t="shared" si="1081"/>
        <v>0.625</v>
      </c>
      <c r="R8707">
        <f t="shared" si="1082"/>
        <v>0.31698320636141802</v>
      </c>
      <c r="S8707">
        <f t="shared" si="1083"/>
        <v>29.962828290895452</v>
      </c>
      <c r="T8707">
        <f t="shared" si="1084"/>
        <v>18.849687100083269</v>
      </c>
      <c r="U8707">
        <f t="shared" si="1085"/>
        <v>26.440149163484659</v>
      </c>
      <c r="V8707">
        <f t="shared" si="1086"/>
        <v>378.63745112379587</v>
      </c>
    </row>
    <row r="8708" spans="1:22" x14ac:dyDescent="0.35">
      <c r="A8708">
        <v>1999</v>
      </c>
      <c r="B8708">
        <v>12</v>
      </c>
      <c r="C8708">
        <v>29</v>
      </c>
      <c r="D8708">
        <v>16</v>
      </c>
      <c r="E8708">
        <v>30</v>
      </c>
      <c r="F8708">
        <v>347</v>
      </c>
      <c r="G8708">
        <v>12</v>
      </c>
      <c r="H8708">
        <v>21</v>
      </c>
      <c r="I8708">
        <v>3</v>
      </c>
      <c r="J8708">
        <v>-5</v>
      </c>
      <c r="K8708">
        <v>1.3</v>
      </c>
      <c r="L8708">
        <v>61.23</v>
      </c>
      <c r="M8708">
        <f t="shared" si="1080"/>
        <v>9.4545475581679099</v>
      </c>
      <c r="N8708" s="3">
        <f t="shared" si="1087"/>
        <v>362.66716666669191</v>
      </c>
      <c r="O8708" s="1" t="s">
        <v>3861</v>
      </c>
      <c r="P8708">
        <v>0.2</v>
      </c>
      <c r="Q8708">
        <f t="shared" si="1081"/>
        <v>0.66666666666666663</v>
      </c>
      <c r="R8708">
        <f t="shared" si="1082"/>
        <v>0.31767270004858006</v>
      </c>
      <c r="S8708">
        <f t="shared" si="1083"/>
        <v>10.513553856980387</v>
      </c>
      <c r="T8708">
        <f t="shared" si="1084"/>
        <v>7.1799142378046481</v>
      </c>
      <c r="U8708">
        <f t="shared" si="1085"/>
        <v>9.4545475581679099</v>
      </c>
      <c r="V8708">
        <f t="shared" si="1086"/>
        <v>82.885599835642196</v>
      </c>
    </row>
    <row r="8709" spans="1:22" x14ac:dyDescent="0.35">
      <c r="A8709">
        <v>1999</v>
      </c>
      <c r="B8709">
        <v>12</v>
      </c>
      <c r="C8709">
        <v>29</v>
      </c>
      <c r="D8709">
        <v>17</v>
      </c>
      <c r="E8709">
        <v>30</v>
      </c>
      <c r="F8709">
        <v>0</v>
      </c>
      <c r="G8709">
        <v>0</v>
      </c>
      <c r="H8709">
        <v>0</v>
      </c>
      <c r="I8709">
        <v>2</v>
      </c>
      <c r="J8709">
        <v>-6</v>
      </c>
      <c r="K8709" s="1" t="s">
        <v>94</v>
      </c>
      <c r="L8709">
        <v>63.66</v>
      </c>
      <c r="M8709">
        <f t="shared" ref="M8709:M8763" si="1088">+I8709+O8709*EXP(-2.98-0.0471*K8709*1.7)+1*O8709/1000</f>
        <v>2</v>
      </c>
      <c r="N8709" s="3">
        <f t="shared" si="1087"/>
        <v>362.7088333333586</v>
      </c>
      <c r="O8709">
        <v>0</v>
      </c>
      <c r="P8709">
        <v>0.2</v>
      </c>
      <c r="Q8709">
        <f t="shared" ref="Q8709:Q8763" si="1089">+D8709/24</f>
        <v>0.70833333333333337</v>
      </c>
      <c r="R8709" t="str">
        <f t="shared" ref="R8709:R8763" si="1090">+IF(O8709&gt;100,IF(I8709&gt;0,(S8709-M8709)/(S8709-T8709),""),"")</f>
        <v/>
      </c>
      <c r="S8709">
        <f t="shared" ref="S8709:S8763" si="1091">I8709+O8709*EXP(-2.81-0.0455*K8709*1.7)</f>
        <v>2</v>
      </c>
      <c r="T8709">
        <f t="shared" ref="T8709:T8763" si="1092">I8709+O8709*EXP(-3.47-0.0594*K8709*1.7)+3*O8709/1000</f>
        <v>2</v>
      </c>
      <c r="U8709">
        <f t="shared" ref="U8709:U8763" si="1093">+I8709+O8709*EXP(-2.98-0.0471*K8709*1.7)+1*O8709/1000</f>
        <v>2</v>
      </c>
      <c r="V8709">
        <f t="shared" ref="V8709:V8763" si="1094">+IF((SIN(23.45*PI()/180*SIN(2*PI()*(284+N8709)/365.25))*SIN($F$2*PI()/180)*COS($AU$2*PI()/180)+SIN(23.45*PI()/180*SIN(2*PI()*(284+N8709)/365.25))*COS($F$2*PI()/180)*SIN($AU$2*PI()/180)*COS($AV$2*PI()/180)+COS(23.45*PI()/180*SIN(2*PI()*(284+N8709)/365.25))*COS($F$2*PI()/180)*COS($AU$2*PI()/180)*COS(Q8709*2*PI()-PI())-COS(23.45*PI()/180*SIN(2*PI()*(284+N8709)/365.25))*SIN($F$2*PI()/180)*SIN($AU$2*PI()/180)*COS($AV$2*PI()/180)*COS(Q8709*2*PI()-PI())-COS(23.45*PI()/180*SIN(2*PI()*(284+N8709)/365.25))*SIN($AU$2*PI()/180)*SIN($AV$2*PI()/180)*SIN(Q8709*2*PI()-PI()))&gt;0,(F8710+F8709)*COS(ACOS(SIN(23.45*PI()/180*SIN(2*PI()*(284+N8709)/365.25))*SIN($F$2*PI()/180)*COS($AU$2*PI()/180)+SIN(23.45*PI()/180*SIN(2*PI()*(284+N8709)/365.25))*COS($F$2*PI()/180)*SIN($AU$2*PI()/180)*COS($AV$2*PI()/180)+COS(23.45*PI()/180*SIN(2*PI()*(284+N8709)/365.25))*COS($F$2*PI()/180)*COS($AU$2*PI()/180)*COS(Q8709*2*PI()-PI())-COS(23.45*PI()/180*SIN(2*PI()*(284+N8709)/365.25))*SIN($F$2*PI()/180)*SIN($AU$2*PI()/180)*COS($AV$2*PI()/180)*COS(Q8709*2*PI()-PI())-COS(23.45*PI()/180*SIN(2*PI()*(284+N8709)/365.25))*SIN($AU$2*PI()/180)*SIN($AV$2*PI()/180)*SIN(Q8709*2*PI()-PI())))/2+(G8710+G8709)*(1+COS($AU$2))/4+(H8710+H8709)*P8709*(1-COS($AU$2))/4,(G8710+G8709)*(1+COS($AU$2))/4+(H8710+H8709)*P8709*(1-COS($AU$2))/4)</f>
        <v>0</v>
      </c>
    </row>
    <row r="8710" spans="1:22" x14ac:dyDescent="0.35">
      <c r="A8710">
        <v>1999</v>
      </c>
      <c r="B8710">
        <v>12</v>
      </c>
      <c r="C8710">
        <v>29</v>
      </c>
      <c r="D8710">
        <v>18</v>
      </c>
      <c r="E8710">
        <v>30</v>
      </c>
      <c r="F8710">
        <v>0</v>
      </c>
      <c r="G8710">
        <v>0</v>
      </c>
      <c r="H8710">
        <v>0</v>
      </c>
      <c r="I8710">
        <v>2</v>
      </c>
      <c r="J8710">
        <v>-6</v>
      </c>
      <c r="K8710" s="1" t="s">
        <v>94</v>
      </c>
      <c r="L8710">
        <v>63.24</v>
      </c>
      <c r="M8710">
        <f t="shared" si="1088"/>
        <v>2</v>
      </c>
      <c r="N8710" s="3">
        <f t="shared" ref="N8710:N8763" si="1095">+N8709+1/24</f>
        <v>362.75050000002528</v>
      </c>
      <c r="O8710">
        <v>0</v>
      </c>
      <c r="P8710">
        <v>0.2</v>
      </c>
      <c r="Q8710">
        <f t="shared" si="1089"/>
        <v>0.75</v>
      </c>
      <c r="R8710" t="str">
        <f t="shared" si="1090"/>
        <v/>
      </c>
      <c r="S8710">
        <f t="shared" si="1091"/>
        <v>2</v>
      </c>
      <c r="T8710">
        <f t="shared" si="1092"/>
        <v>2</v>
      </c>
      <c r="U8710">
        <f t="shared" si="1093"/>
        <v>2</v>
      </c>
      <c r="V8710">
        <f t="shared" si="1094"/>
        <v>0</v>
      </c>
    </row>
    <row r="8711" spans="1:22" x14ac:dyDescent="0.35">
      <c r="A8711">
        <v>1999</v>
      </c>
      <c r="B8711">
        <v>12</v>
      </c>
      <c r="C8711">
        <v>29</v>
      </c>
      <c r="D8711">
        <v>19</v>
      </c>
      <c r="E8711">
        <v>30</v>
      </c>
      <c r="F8711">
        <v>0</v>
      </c>
      <c r="G8711">
        <v>0</v>
      </c>
      <c r="H8711">
        <v>0</v>
      </c>
      <c r="I8711">
        <v>2</v>
      </c>
      <c r="J8711">
        <v>-6</v>
      </c>
      <c r="K8711">
        <v>1.4</v>
      </c>
      <c r="L8711">
        <v>62.64</v>
      </c>
      <c r="M8711">
        <f t="shared" si="1088"/>
        <v>2</v>
      </c>
      <c r="N8711" s="3">
        <f t="shared" si="1095"/>
        <v>362.79216666669197</v>
      </c>
      <c r="O8711">
        <v>0</v>
      </c>
      <c r="P8711">
        <v>0.2</v>
      </c>
      <c r="Q8711">
        <f t="shared" si="1089"/>
        <v>0.79166666666666663</v>
      </c>
      <c r="R8711" t="str">
        <f t="shared" si="1090"/>
        <v/>
      </c>
      <c r="S8711">
        <f t="shared" si="1091"/>
        <v>2</v>
      </c>
      <c r="T8711">
        <f t="shared" si="1092"/>
        <v>2</v>
      </c>
      <c r="U8711">
        <f t="shared" si="1093"/>
        <v>2</v>
      </c>
      <c r="V8711">
        <f t="shared" si="1094"/>
        <v>0</v>
      </c>
    </row>
    <row r="8712" spans="1:22" x14ac:dyDescent="0.35">
      <c r="A8712">
        <v>1999</v>
      </c>
      <c r="B8712">
        <v>12</v>
      </c>
      <c r="C8712">
        <v>29</v>
      </c>
      <c r="D8712">
        <v>20</v>
      </c>
      <c r="E8712">
        <v>30</v>
      </c>
      <c r="F8712">
        <v>0</v>
      </c>
      <c r="G8712">
        <v>0</v>
      </c>
      <c r="H8712">
        <v>0</v>
      </c>
      <c r="I8712">
        <v>1</v>
      </c>
      <c r="J8712">
        <v>-6</v>
      </c>
      <c r="K8712">
        <v>1.6</v>
      </c>
      <c r="L8712">
        <v>61.96</v>
      </c>
      <c r="M8712">
        <f t="shared" si="1088"/>
        <v>1</v>
      </c>
      <c r="N8712" s="3">
        <f t="shared" si="1095"/>
        <v>362.83383333335865</v>
      </c>
      <c r="O8712">
        <v>0</v>
      </c>
      <c r="P8712">
        <v>0.2</v>
      </c>
      <c r="Q8712">
        <f t="shared" si="1089"/>
        <v>0.83333333333333337</v>
      </c>
      <c r="R8712" t="str">
        <f t="shared" si="1090"/>
        <v/>
      </c>
      <c r="S8712">
        <f t="shared" si="1091"/>
        <v>1</v>
      </c>
      <c r="T8712">
        <f t="shared" si="1092"/>
        <v>1</v>
      </c>
      <c r="U8712">
        <f t="shared" si="1093"/>
        <v>1</v>
      </c>
      <c r="V8712">
        <f t="shared" si="1094"/>
        <v>0</v>
      </c>
    </row>
    <row r="8713" spans="1:22" x14ac:dyDescent="0.35">
      <c r="A8713">
        <v>1999</v>
      </c>
      <c r="B8713">
        <v>12</v>
      </c>
      <c r="C8713">
        <v>29</v>
      </c>
      <c r="D8713">
        <v>21</v>
      </c>
      <c r="E8713">
        <v>30</v>
      </c>
      <c r="F8713">
        <v>0</v>
      </c>
      <c r="G8713">
        <v>0</v>
      </c>
      <c r="H8713">
        <v>0</v>
      </c>
      <c r="I8713">
        <v>0</v>
      </c>
      <c r="J8713">
        <v>-6</v>
      </c>
      <c r="K8713" s="1" t="s">
        <v>88</v>
      </c>
      <c r="L8713">
        <v>61.13</v>
      </c>
      <c r="M8713">
        <f t="shared" si="1088"/>
        <v>0</v>
      </c>
      <c r="N8713" s="3">
        <f t="shared" si="1095"/>
        <v>362.87550000002534</v>
      </c>
      <c r="O8713">
        <v>0</v>
      </c>
      <c r="P8713">
        <v>0.2</v>
      </c>
      <c r="Q8713">
        <f t="shared" si="1089"/>
        <v>0.875</v>
      </c>
      <c r="R8713" t="str">
        <f t="shared" si="1090"/>
        <v/>
      </c>
      <c r="S8713">
        <f t="shared" si="1091"/>
        <v>0</v>
      </c>
      <c r="T8713">
        <f t="shared" si="1092"/>
        <v>0</v>
      </c>
      <c r="U8713">
        <f t="shared" si="1093"/>
        <v>0</v>
      </c>
      <c r="V8713">
        <f t="shared" si="1094"/>
        <v>0</v>
      </c>
    </row>
    <row r="8714" spans="1:22" x14ac:dyDescent="0.35">
      <c r="A8714">
        <v>1999</v>
      </c>
      <c r="B8714">
        <v>12</v>
      </c>
      <c r="C8714">
        <v>29</v>
      </c>
      <c r="D8714">
        <v>22</v>
      </c>
      <c r="E8714">
        <v>30</v>
      </c>
      <c r="F8714">
        <v>0</v>
      </c>
      <c r="G8714">
        <v>0</v>
      </c>
      <c r="H8714">
        <v>0</v>
      </c>
      <c r="I8714">
        <v>0</v>
      </c>
      <c r="J8714">
        <v>-6</v>
      </c>
      <c r="K8714">
        <v>1.8</v>
      </c>
      <c r="L8714">
        <v>64.650000000000006</v>
      </c>
      <c r="M8714">
        <f t="shared" si="1088"/>
        <v>0</v>
      </c>
      <c r="N8714" s="3">
        <f t="shared" si="1095"/>
        <v>362.91716666669203</v>
      </c>
      <c r="O8714">
        <v>0</v>
      </c>
      <c r="P8714">
        <v>0.2</v>
      </c>
      <c r="Q8714">
        <f t="shared" si="1089"/>
        <v>0.91666666666666663</v>
      </c>
      <c r="R8714" t="str">
        <f t="shared" si="1090"/>
        <v/>
      </c>
      <c r="S8714">
        <f t="shared" si="1091"/>
        <v>0</v>
      </c>
      <c r="T8714">
        <f t="shared" si="1092"/>
        <v>0</v>
      </c>
      <c r="U8714">
        <f t="shared" si="1093"/>
        <v>0</v>
      </c>
      <c r="V8714">
        <f t="shared" si="1094"/>
        <v>0</v>
      </c>
    </row>
    <row r="8715" spans="1:22" x14ac:dyDescent="0.35">
      <c r="A8715">
        <v>1999</v>
      </c>
      <c r="B8715">
        <v>12</v>
      </c>
      <c r="C8715">
        <v>29</v>
      </c>
      <c r="D8715">
        <v>23</v>
      </c>
      <c r="E8715">
        <v>30</v>
      </c>
      <c r="F8715">
        <v>0</v>
      </c>
      <c r="G8715">
        <v>0</v>
      </c>
      <c r="H8715">
        <v>0</v>
      </c>
      <c r="I8715">
        <v>0</v>
      </c>
      <c r="J8715">
        <v>-7</v>
      </c>
      <c r="K8715">
        <v>1.8</v>
      </c>
      <c r="L8715">
        <v>63.36</v>
      </c>
      <c r="M8715">
        <f t="shared" si="1088"/>
        <v>0</v>
      </c>
      <c r="N8715" s="3">
        <f t="shared" si="1095"/>
        <v>362.95883333335871</v>
      </c>
      <c r="O8715">
        <v>0</v>
      </c>
      <c r="P8715">
        <v>0.2</v>
      </c>
      <c r="Q8715">
        <f t="shared" si="1089"/>
        <v>0.95833333333333337</v>
      </c>
      <c r="R8715" t="str">
        <f t="shared" si="1090"/>
        <v/>
      </c>
      <c r="S8715">
        <f t="shared" si="1091"/>
        <v>0</v>
      </c>
      <c r="T8715">
        <f t="shared" si="1092"/>
        <v>0</v>
      </c>
      <c r="U8715">
        <f t="shared" si="1093"/>
        <v>0</v>
      </c>
      <c r="V8715">
        <f t="shared" si="1094"/>
        <v>0</v>
      </c>
    </row>
    <row r="8716" spans="1:22" x14ac:dyDescent="0.35">
      <c r="A8716">
        <v>1999</v>
      </c>
      <c r="B8716">
        <v>12</v>
      </c>
      <c r="C8716">
        <v>30</v>
      </c>
      <c r="D8716">
        <v>0</v>
      </c>
      <c r="E8716">
        <v>30</v>
      </c>
      <c r="F8716">
        <v>0</v>
      </c>
      <c r="G8716">
        <v>0</v>
      </c>
      <c r="H8716">
        <v>0</v>
      </c>
      <c r="I8716">
        <v>0</v>
      </c>
      <c r="J8716">
        <v>-7</v>
      </c>
      <c r="K8716">
        <v>2</v>
      </c>
      <c r="L8716">
        <v>66.88</v>
      </c>
      <c r="M8716">
        <f t="shared" si="1088"/>
        <v>0</v>
      </c>
      <c r="N8716" s="3">
        <f t="shared" si="1095"/>
        <v>363.0005000000254</v>
      </c>
      <c r="O8716">
        <v>0</v>
      </c>
      <c r="P8716">
        <v>0.2</v>
      </c>
      <c r="Q8716">
        <f t="shared" si="1089"/>
        <v>0</v>
      </c>
      <c r="R8716" t="str">
        <f t="shared" si="1090"/>
        <v/>
      </c>
      <c r="S8716">
        <f t="shared" si="1091"/>
        <v>0</v>
      </c>
      <c r="T8716">
        <f t="shared" si="1092"/>
        <v>0</v>
      </c>
      <c r="U8716">
        <f t="shared" si="1093"/>
        <v>0</v>
      </c>
      <c r="V8716">
        <f t="shared" si="1094"/>
        <v>0</v>
      </c>
    </row>
    <row r="8717" spans="1:22" x14ac:dyDescent="0.35">
      <c r="A8717">
        <v>1999</v>
      </c>
      <c r="B8717">
        <v>12</v>
      </c>
      <c r="C8717">
        <v>30</v>
      </c>
      <c r="D8717">
        <v>1</v>
      </c>
      <c r="E8717">
        <v>30</v>
      </c>
      <c r="F8717">
        <v>0</v>
      </c>
      <c r="G8717">
        <v>0</v>
      </c>
      <c r="H8717">
        <v>0</v>
      </c>
      <c r="I8717">
        <v>0</v>
      </c>
      <c r="J8717">
        <v>-7</v>
      </c>
      <c r="K8717">
        <v>2.2000000000000002</v>
      </c>
      <c r="L8717">
        <v>65.39</v>
      </c>
      <c r="M8717">
        <f t="shared" si="1088"/>
        <v>0</v>
      </c>
      <c r="N8717" s="3">
        <f t="shared" si="1095"/>
        <v>363.04216666669208</v>
      </c>
      <c r="O8717">
        <v>0</v>
      </c>
      <c r="P8717">
        <v>0.2</v>
      </c>
      <c r="Q8717">
        <f t="shared" si="1089"/>
        <v>4.1666666666666664E-2</v>
      </c>
      <c r="R8717" t="str">
        <f t="shared" si="1090"/>
        <v/>
      </c>
      <c r="S8717">
        <f t="shared" si="1091"/>
        <v>0</v>
      </c>
      <c r="T8717">
        <f t="shared" si="1092"/>
        <v>0</v>
      </c>
      <c r="U8717">
        <f t="shared" si="1093"/>
        <v>0</v>
      </c>
      <c r="V8717">
        <f t="shared" si="1094"/>
        <v>0</v>
      </c>
    </row>
    <row r="8718" spans="1:22" x14ac:dyDescent="0.35">
      <c r="A8718">
        <v>1999</v>
      </c>
      <c r="B8718">
        <v>12</v>
      </c>
      <c r="C8718">
        <v>30</v>
      </c>
      <c r="D8718">
        <v>2</v>
      </c>
      <c r="E8718">
        <v>30</v>
      </c>
      <c r="F8718">
        <v>0</v>
      </c>
      <c r="G8718">
        <v>0</v>
      </c>
      <c r="H8718">
        <v>0</v>
      </c>
      <c r="I8718">
        <v>0</v>
      </c>
      <c r="J8718">
        <v>-7</v>
      </c>
      <c r="K8718">
        <v>2.7</v>
      </c>
      <c r="L8718">
        <v>68.56</v>
      </c>
      <c r="M8718">
        <f t="shared" si="1088"/>
        <v>0</v>
      </c>
      <c r="N8718" s="3">
        <f t="shared" si="1095"/>
        <v>363.08383333335877</v>
      </c>
      <c r="O8718">
        <v>0</v>
      </c>
      <c r="P8718">
        <v>0.2</v>
      </c>
      <c r="Q8718">
        <f t="shared" si="1089"/>
        <v>8.3333333333333329E-2</v>
      </c>
      <c r="R8718" t="str">
        <f t="shared" si="1090"/>
        <v/>
      </c>
      <c r="S8718">
        <f t="shared" si="1091"/>
        <v>0</v>
      </c>
      <c r="T8718">
        <f t="shared" si="1092"/>
        <v>0</v>
      </c>
      <c r="U8718">
        <f t="shared" si="1093"/>
        <v>0</v>
      </c>
      <c r="V8718">
        <f t="shared" si="1094"/>
        <v>0</v>
      </c>
    </row>
    <row r="8719" spans="1:22" x14ac:dyDescent="0.35">
      <c r="A8719">
        <v>1999</v>
      </c>
      <c r="B8719">
        <v>12</v>
      </c>
      <c r="C8719">
        <v>30</v>
      </c>
      <c r="D8719">
        <v>3</v>
      </c>
      <c r="E8719">
        <v>30</v>
      </c>
      <c r="F8719">
        <v>0</v>
      </c>
      <c r="G8719">
        <v>0</v>
      </c>
      <c r="H8719">
        <v>0</v>
      </c>
      <c r="I8719">
        <v>0</v>
      </c>
      <c r="J8719">
        <v>-8</v>
      </c>
      <c r="K8719">
        <v>3.2</v>
      </c>
      <c r="L8719">
        <v>66.58</v>
      </c>
      <c r="M8719">
        <f t="shared" si="1088"/>
        <v>0</v>
      </c>
      <c r="N8719" s="3">
        <f t="shared" si="1095"/>
        <v>363.12550000002545</v>
      </c>
      <c r="O8719">
        <v>0</v>
      </c>
      <c r="P8719">
        <v>0.2</v>
      </c>
      <c r="Q8719">
        <f t="shared" si="1089"/>
        <v>0.125</v>
      </c>
      <c r="R8719" t="str">
        <f t="shared" si="1090"/>
        <v/>
      </c>
      <c r="S8719">
        <f t="shared" si="1091"/>
        <v>0</v>
      </c>
      <c r="T8719">
        <f t="shared" si="1092"/>
        <v>0</v>
      </c>
      <c r="U8719">
        <f t="shared" si="1093"/>
        <v>0</v>
      </c>
      <c r="V8719">
        <f t="shared" si="1094"/>
        <v>0</v>
      </c>
    </row>
    <row r="8720" spans="1:22" x14ac:dyDescent="0.35">
      <c r="A8720">
        <v>1999</v>
      </c>
      <c r="B8720">
        <v>12</v>
      </c>
      <c r="C8720">
        <v>30</v>
      </c>
      <c r="D8720">
        <v>4</v>
      </c>
      <c r="E8720">
        <v>30</v>
      </c>
      <c r="F8720">
        <v>0</v>
      </c>
      <c r="G8720">
        <v>0</v>
      </c>
      <c r="H8720">
        <v>0</v>
      </c>
      <c r="I8720">
        <v>-1</v>
      </c>
      <c r="J8720">
        <v>-8</v>
      </c>
      <c r="K8720" s="1" t="s">
        <v>116</v>
      </c>
      <c r="L8720">
        <v>64.540000000000006</v>
      </c>
      <c r="M8720">
        <f t="shared" si="1088"/>
        <v>-1</v>
      </c>
      <c r="N8720" s="3">
        <f t="shared" si="1095"/>
        <v>363.16716666669214</v>
      </c>
      <c r="O8720">
        <v>0</v>
      </c>
      <c r="P8720">
        <v>0.2</v>
      </c>
      <c r="Q8720">
        <f t="shared" si="1089"/>
        <v>0.16666666666666666</v>
      </c>
      <c r="R8720" t="str">
        <f t="shared" si="1090"/>
        <v/>
      </c>
      <c r="S8720">
        <f t="shared" si="1091"/>
        <v>-1</v>
      </c>
      <c r="T8720">
        <f t="shared" si="1092"/>
        <v>-1</v>
      </c>
      <c r="U8720">
        <f t="shared" si="1093"/>
        <v>-1</v>
      </c>
      <c r="V8720">
        <f t="shared" si="1094"/>
        <v>0</v>
      </c>
    </row>
    <row r="8721" spans="1:22" x14ac:dyDescent="0.35">
      <c r="A8721">
        <v>1999</v>
      </c>
      <c r="B8721">
        <v>12</v>
      </c>
      <c r="C8721">
        <v>30</v>
      </c>
      <c r="D8721">
        <v>5</v>
      </c>
      <c r="E8721">
        <v>30</v>
      </c>
      <c r="F8721">
        <v>0</v>
      </c>
      <c r="G8721">
        <v>0</v>
      </c>
      <c r="H8721">
        <v>0</v>
      </c>
      <c r="I8721">
        <v>-1</v>
      </c>
      <c r="J8721">
        <v>-9</v>
      </c>
      <c r="K8721">
        <v>3.5</v>
      </c>
      <c r="L8721">
        <v>62.63</v>
      </c>
      <c r="M8721">
        <f t="shared" si="1088"/>
        <v>-1</v>
      </c>
      <c r="N8721" s="3">
        <f t="shared" si="1095"/>
        <v>363.20883333335883</v>
      </c>
      <c r="O8721">
        <v>0</v>
      </c>
      <c r="P8721">
        <v>0.2</v>
      </c>
      <c r="Q8721">
        <f t="shared" si="1089"/>
        <v>0.20833333333333334</v>
      </c>
      <c r="R8721" t="str">
        <f t="shared" si="1090"/>
        <v/>
      </c>
      <c r="S8721">
        <f t="shared" si="1091"/>
        <v>-1</v>
      </c>
      <c r="T8721">
        <f t="shared" si="1092"/>
        <v>-1</v>
      </c>
      <c r="U8721">
        <f t="shared" si="1093"/>
        <v>-1</v>
      </c>
      <c r="V8721">
        <f t="shared" si="1094"/>
        <v>0</v>
      </c>
    </row>
    <row r="8722" spans="1:22" x14ac:dyDescent="0.35">
      <c r="A8722">
        <v>1999</v>
      </c>
      <c r="B8722">
        <v>12</v>
      </c>
      <c r="C8722">
        <v>30</v>
      </c>
      <c r="D8722">
        <v>6</v>
      </c>
      <c r="E8722">
        <v>30</v>
      </c>
      <c r="F8722">
        <v>0</v>
      </c>
      <c r="G8722">
        <v>0</v>
      </c>
      <c r="H8722">
        <v>0</v>
      </c>
      <c r="I8722">
        <v>-1</v>
      </c>
      <c r="J8722">
        <v>-9</v>
      </c>
      <c r="K8722">
        <v>3.5</v>
      </c>
      <c r="L8722">
        <v>61.09</v>
      </c>
      <c r="M8722">
        <f t="shared" si="1088"/>
        <v>-1</v>
      </c>
      <c r="N8722" s="3">
        <f t="shared" si="1095"/>
        <v>363.25050000002551</v>
      </c>
      <c r="O8722">
        <v>0</v>
      </c>
      <c r="P8722">
        <v>0.2</v>
      </c>
      <c r="Q8722">
        <f t="shared" si="1089"/>
        <v>0.25</v>
      </c>
      <c r="R8722" t="str">
        <f t="shared" si="1090"/>
        <v/>
      </c>
      <c r="S8722">
        <f t="shared" si="1091"/>
        <v>-1</v>
      </c>
      <c r="T8722">
        <f t="shared" si="1092"/>
        <v>-1</v>
      </c>
      <c r="U8722">
        <f t="shared" si="1093"/>
        <v>-1</v>
      </c>
      <c r="V8722">
        <f t="shared" si="1094"/>
        <v>0</v>
      </c>
    </row>
    <row r="8723" spans="1:22" x14ac:dyDescent="0.35">
      <c r="A8723">
        <v>1999</v>
      </c>
      <c r="B8723">
        <v>12</v>
      </c>
      <c r="C8723">
        <v>30</v>
      </c>
      <c r="D8723">
        <v>7</v>
      </c>
      <c r="E8723">
        <v>30</v>
      </c>
      <c r="F8723">
        <v>0</v>
      </c>
      <c r="G8723">
        <v>0</v>
      </c>
      <c r="H8723">
        <v>0</v>
      </c>
      <c r="I8723">
        <v>0</v>
      </c>
      <c r="J8723">
        <v>-9</v>
      </c>
      <c r="K8723">
        <v>3.9</v>
      </c>
      <c r="L8723">
        <v>55.65</v>
      </c>
      <c r="M8723">
        <f t="shared" si="1088"/>
        <v>0</v>
      </c>
      <c r="N8723" s="3">
        <f t="shared" si="1095"/>
        <v>363.2921666666922</v>
      </c>
      <c r="O8723">
        <v>0</v>
      </c>
      <c r="P8723">
        <v>0.2</v>
      </c>
      <c r="Q8723">
        <f t="shared" si="1089"/>
        <v>0.29166666666666669</v>
      </c>
      <c r="R8723" t="str">
        <f t="shared" si="1090"/>
        <v/>
      </c>
      <c r="S8723">
        <f t="shared" si="1091"/>
        <v>0</v>
      </c>
      <c r="T8723">
        <f t="shared" si="1092"/>
        <v>0</v>
      </c>
      <c r="U8723">
        <f t="shared" si="1093"/>
        <v>0</v>
      </c>
      <c r="V8723">
        <f t="shared" si="1094"/>
        <v>104.90249309330221</v>
      </c>
    </row>
    <row r="8724" spans="1:22" x14ac:dyDescent="0.35">
      <c r="A8724">
        <v>1999</v>
      </c>
      <c r="B8724">
        <v>12</v>
      </c>
      <c r="C8724">
        <v>30</v>
      </c>
      <c r="D8724">
        <v>8</v>
      </c>
      <c r="E8724">
        <v>30</v>
      </c>
      <c r="F8724">
        <v>744</v>
      </c>
      <c r="G8724">
        <v>34</v>
      </c>
      <c r="H8724">
        <v>162</v>
      </c>
      <c r="I8724">
        <v>2</v>
      </c>
      <c r="J8724">
        <v>-9</v>
      </c>
      <c r="K8724">
        <v>3.8</v>
      </c>
      <c r="L8724">
        <v>49.34</v>
      </c>
      <c r="M8724">
        <f t="shared" si="1088"/>
        <v>19.093556405539857</v>
      </c>
      <c r="N8724" s="3">
        <f t="shared" si="1095"/>
        <v>363.33383333335888</v>
      </c>
      <c r="O8724" s="1" t="s">
        <v>3862</v>
      </c>
      <c r="P8724">
        <v>0.2</v>
      </c>
      <c r="Q8724">
        <f t="shared" si="1089"/>
        <v>0.33333333333333331</v>
      </c>
      <c r="R8724">
        <f t="shared" si="1090"/>
        <v>0.30981378998020453</v>
      </c>
      <c r="S8724">
        <f t="shared" si="1091"/>
        <v>21.939409210355375</v>
      </c>
      <c r="T8724">
        <f t="shared" si="1092"/>
        <v>12.753721236306987</v>
      </c>
      <c r="U8724">
        <f t="shared" si="1093"/>
        <v>19.093556405539857</v>
      </c>
      <c r="V8724">
        <f t="shared" si="1094"/>
        <v>422.7760699307251</v>
      </c>
    </row>
    <row r="8725" spans="1:22" x14ac:dyDescent="0.35">
      <c r="A8725">
        <v>1999</v>
      </c>
      <c r="B8725">
        <v>12</v>
      </c>
      <c r="C8725">
        <v>30</v>
      </c>
      <c r="D8725">
        <v>9</v>
      </c>
      <c r="E8725">
        <v>30</v>
      </c>
      <c r="F8725">
        <v>896</v>
      </c>
      <c r="G8725">
        <v>47</v>
      </c>
      <c r="H8725">
        <v>319</v>
      </c>
      <c r="I8725">
        <v>5</v>
      </c>
      <c r="J8725">
        <v>-9</v>
      </c>
      <c r="K8725">
        <v>2.7</v>
      </c>
      <c r="L8725">
        <v>43.88</v>
      </c>
      <c r="M8725">
        <f t="shared" si="1088"/>
        <v>34.248159278964749</v>
      </c>
      <c r="N8725" s="3">
        <f t="shared" si="1095"/>
        <v>363.37550000002557</v>
      </c>
      <c r="O8725" s="1" t="s">
        <v>3863</v>
      </c>
      <c r="P8725">
        <v>0.2</v>
      </c>
      <c r="Q8725">
        <f t="shared" si="1089"/>
        <v>0.375</v>
      </c>
      <c r="R8725">
        <f t="shared" si="1090"/>
        <v>0.31307779748147074</v>
      </c>
      <c r="S8725">
        <f t="shared" si="1091"/>
        <v>39.090381799913985</v>
      </c>
      <c r="T8725">
        <f t="shared" si="1092"/>
        <v>23.623866576215253</v>
      </c>
      <c r="U8725">
        <f t="shared" si="1093"/>
        <v>34.248159278964749</v>
      </c>
      <c r="V8725">
        <f t="shared" si="1094"/>
        <v>672.21061994259901</v>
      </c>
    </row>
    <row r="8726" spans="1:22" x14ac:dyDescent="0.35">
      <c r="A8726">
        <v>1999</v>
      </c>
      <c r="B8726">
        <v>12</v>
      </c>
      <c r="C8726">
        <v>30</v>
      </c>
      <c r="D8726">
        <v>10</v>
      </c>
      <c r="E8726">
        <v>30</v>
      </c>
      <c r="F8726">
        <v>961</v>
      </c>
      <c r="G8726">
        <v>55</v>
      </c>
      <c r="H8726">
        <v>438</v>
      </c>
      <c r="I8726">
        <v>8</v>
      </c>
      <c r="J8726">
        <v>-9</v>
      </c>
      <c r="K8726">
        <v>2</v>
      </c>
      <c r="L8726">
        <v>33.85</v>
      </c>
      <c r="M8726">
        <f t="shared" si="1088"/>
        <v>46.656899588814483</v>
      </c>
      <c r="N8726" s="3">
        <f t="shared" si="1095"/>
        <v>363.41716666669225</v>
      </c>
      <c r="O8726" s="1" t="s">
        <v>3864</v>
      </c>
      <c r="P8726">
        <v>0.2</v>
      </c>
      <c r="Q8726">
        <f t="shared" si="1089"/>
        <v>0.41666666666666669</v>
      </c>
      <c r="R8726">
        <f t="shared" si="1090"/>
        <v>0.31530904661041215</v>
      </c>
      <c r="S8726">
        <f t="shared" si="1091"/>
        <v>53.029647155951054</v>
      </c>
      <c r="T8726">
        <f t="shared" si="1092"/>
        <v>32.818531630900559</v>
      </c>
      <c r="U8726">
        <f t="shared" si="1093"/>
        <v>46.656899588814483</v>
      </c>
      <c r="V8726">
        <f t="shared" si="1094"/>
        <v>859.13511886472918</v>
      </c>
    </row>
    <row r="8727" spans="1:22" x14ac:dyDescent="0.35">
      <c r="A8727">
        <v>1999</v>
      </c>
      <c r="B8727">
        <v>12</v>
      </c>
      <c r="C8727">
        <v>30</v>
      </c>
      <c r="D8727">
        <v>11</v>
      </c>
      <c r="E8727">
        <v>30</v>
      </c>
      <c r="F8727">
        <v>987</v>
      </c>
      <c r="G8727">
        <v>60</v>
      </c>
      <c r="H8727">
        <v>503</v>
      </c>
      <c r="I8727">
        <v>9</v>
      </c>
      <c r="J8727">
        <v>-10</v>
      </c>
      <c r="K8727">
        <v>2</v>
      </c>
      <c r="L8727">
        <v>29.53</v>
      </c>
      <c r="M8727">
        <f t="shared" si="1088"/>
        <v>51.759856614859096</v>
      </c>
      <c r="N8727" s="3">
        <f t="shared" si="1095"/>
        <v>363.45883333335894</v>
      </c>
      <c r="O8727" s="1" t="s">
        <v>3865</v>
      </c>
      <c r="P8727">
        <v>0.2</v>
      </c>
      <c r="Q8727">
        <f t="shared" si="1089"/>
        <v>0.45833333333333331</v>
      </c>
      <c r="R8727">
        <f t="shared" si="1090"/>
        <v>0.31530904661041204</v>
      </c>
      <c r="S8727">
        <f t="shared" si="1091"/>
        <v>58.808993382472508</v>
      </c>
      <c r="T8727">
        <f t="shared" si="1092"/>
        <v>36.452715174181364</v>
      </c>
      <c r="U8727">
        <f t="shared" si="1093"/>
        <v>51.759856614859096</v>
      </c>
      <c r="V8727">
        <f t="shared" si="1094"/>
        <v>965.85898750170145</v>
      </c>
    </row>
    <row r="8728" spans="1:22" x14ac:dyDescent="0.35">
      <c r="A8728">
        <v>1999</v>
      </c>
      <c r="B8728">
        <v>12</v>
      </c>
      <c r="C8728">
        <v>30</v>
      </c>
      <c r="D8728">
        <v>12</v>
      </c>
      <c r="E8728">
        <v>30</v>
      </c>
      <c r="F8728">
        <v>987</v>
      </c>
      <c r="G8728">
        <v>61</v>
      </c>
      <c r="H8728">
        <v>506</v>
      </c>
      <c r="I8728">
        <v>9</v>
      </c>
      <c r="J8728">
        <v>-10</v>
      </c>
      <c r="K8728">
        <v>2.1</v>
      </c>
      <c r="L8728">
        <v>27.87</v>
      </c>
      <c r="M8728">
        <f t="shared" si="1088"/>
        <v>51.614585821923512</v>
      </c>
      <c r="N8728" s="3">
        <f t="shared" si="1095"/>
        <v>363.50050000002562</v>
      </c>
      <c r="O8728" s="1" t="s">
        <v>3866</v>
      </c>
      <c r="P8728">
        <v>0.2</v>
      </c>
      <c r="Q8728">
        <f t="shared" si="1089"/>
        <v>0.5</v>
      </c>
      <c r="R8728">
        <f t="shared" si="1090"/>
        <v>0.31498244719824797</v>
      </c>
      <c r="S8728">
        <f t="shared" si="1091"/>
        <v>58.64426426095168</v>
      </c>
      <c r="T8728">
        <f t="shared" si="1092"/>
        <v>36.326581159697049</v>
      </c>
      <c r="U8728">
        <f t="shared" si="1093"/>
        <v>51.614585821923512</v>
      </c>
      <c r="V8728">
        <f t="shared" si="1094"/>
        <v>980.90749371513164</v>
      </c>
    </row>
    <row r="8729" spans="1:22" x14ac:dyDescent="0.35">
      <c r="A8729">
        <v>1999</v>
      </c>
      <c r="B8729">
        <v>12</v>
      </c>
      <c r="C8729">
        <v>30</v>
      </c>
      <c r="D8729">
        <v>13</v>
      </c>
      <c r="E8729">
        <v>30</v>
      </c>
      <c r="F8729">
        <v>962</v>
      </c>
      <c r="G8729">
        <v>57</v>
      </c>
      <c r="H8729">
        <v>448</v>
      </c>
      <c r="I8729">
        <v>9</v>
      </c>
      <c r="J8729">
        <v>-10</v>
      </c>
      <c r="K8729">
        <v>1.9</v>
      </c>
      <c r="L8729">
        <v>30.47</v>
      </c>
      <c r="M8729">
        <f t="shared" si="1088"/>
        <v>48.511970870043179</v>
      </c>
      <c r="N8729" s="3">
        <f t="shared" si="1095"/>
        <v>363.54216666669231</v>
      </c>
      <c r="O8729">
        <v>885.42932898150605</v>
      </c>
      <c r="P8729">
        <v>0.2</v>
      </c>
      <c r="Q8729">
        <f t="shared" si="1089"/>
        <v>0.54166666666666663</v>
      </c>
      <c r="R8729">
        <f t="shared" si="1090"/>
        <v>0.31563834665908846</v>
      </c>
      <c r="S8729">
        <f t="shared" si="1091"/>
        <v>55.021452426199041</v>
      </c>
      <c r="T8729">
        <f t="shared" si="1092"/>
        <v>34.398224529283972</v>
      </c>
      <c r="U8729">
        <f t="shared" si="1093"/>
        <v>48.511970870043179</v>
      </c>
      <c r="V8729">
        <f t="shared" si="1094"/>
        <v>897.84010056009856</v>
      </c>
    </row>
    <row r="8730" spans="1:22" x14ac:dyDescent="0.35">
      <c r="A8730">
        <v>1999</v>
      </c>
      <c r="B8730">
        <v>12</v>
      </c>
      <c r="C8730">
        <v>30</v>
      </c>
      <c r="D8730">
        <v>14</v>
      </c>
      <c r="E8730">
        <v>30</v>
      </c>
      <c r="F8730">
        <v>900</v>
      </c>
      <c r="G8730">
        <v>50</v>
      </c>
      <c r="H8730">
        <v>334</v>
      </c>
      <c r="I8730">
        <v>7</v>
      </c>
      <c r="J8730">
        <v>-8</v>
      </c>
      <c r="K8730">
        <v>1.3</v>
      </c>
      <c r="L8730">
        <v>36.32</v>
      </c>
      <c r="M8730">
        <f t="shared" si="1088"/>
        <v>40.571580660579798</v>
      </c>
      <c r="N8730" s="3">
        <f t="shared" si="1095"/>
        <v>363.583833333359</v>
      </c>
      <c r="O8730" s="1" t="s">
        <v>3867</v>
      </c>
      <c r="P8730">
        <v>0.2</v>
      </c>
      <c r="Q8730">
        <f t="shared" si="1089"/>
        <v>0.58333333333333337</v>
      </c>
      <c r="R8730">
        <f t="shared" si="1090"/>
        <v>0.31767270004858056</v>
      </c>
      <c r="S8730">
        <f t="shared" si="1091"/>
        <v>46.079715051139097</v>
      </c>
      <c r="T8730">
        <f t="shared" si="1092"/>
        <v>28.740691616903295</v>
      </c>
      <c r="U8730">
        <f t="shared" si="1093"/>
        <v>40.571580660579798</v>
      </c>
      <c r="V8730">
        <f t="shared" si="1094"/>
        <v>709.77844822277075</v>
      </c>
    </row>
    <row r="8731" spans="1:22" x14ac:dyDescent="0.35">
      <c r="A8731">
        <v>1999</v>
      </c>
      <c r="B8731">
        <v>12</v>
      </c>
      <c r="C8731">
        <v>30</v>
      </c>
      <c r="D8731">
        <v>15</v>
      </c>
      <c r="E8731">
        <v>30</v>
      </c>
      <c r="F8731">
        <v>760</v>
      </c>
      <c r="G8731">
        <v>37</v>
      </c>
      <c r="H8731">
        <v>179</v>
      </c>
      <c r="I8731">
        <v>4</v>
      </c>
      <c r="J8731">
        <v>-5</v>
      </c>
      <c r="K8731">
        <v>0.8</v>
      </c>
      <c r="L8731">
        <v>57.4</v>
      </c>
      <c r="M8731">
        <f t="shared" si="1088"/>
        <v>26.945311651273514</v>
      </c>
      <c r="N8731" s="3">
        <f t="shared" si="1095"/>
        <v>363.62550000002568</v>
      </c>
      <c r="O8731" s="1" t="s">
        <v>3868</v>
      </c>
      <c r="P8731">
        <v>0.2</v>
      </c>
      <c r="Q8731">
        <f t="shared" si="1089"/>
        <v>0.625</v>
      </c>
      <c r="R8731">
        <f t="shared" si="1090"/>
        <v>0.31944842838348164</v>
      </c>
      <c r="S8731">
        <f t="shared" si="1091"/>
        <v>30.696078518155655</v>
      </c>
      <c r="T8731">
        <f t="shared" si="1092"/>
        <v>18.954693888835969</v>
      </c>
      <c r="U8731">
        <f t="shared" si="1093"/>
        <v>26.945311651273514</v>
      </c>
      <c r="V8731">
        <f t="shared" si="1094"/>
        <v>382.34832849561286</v>
      </c>
    </row>
    <row r="8732" spans="1:22" x14ac:dyDescent="0.35">
      <c r="A8732">
        <v>1999</v>
      </c>
      <c r="B8732">
        <v>12</v>
      </c>
      <c r="C8732">
        <v>30</v>
      </c>
      <c r="D8732">
        <v>16</v>
      </c>
      <c r="E8732">
        <v>30</v>
      </c>
      <c r="F8732">
        <v>351</v>
      </c>
      <c r="G8732">
        <v>12</v>
      </c>
      <c r="H8732">
        <v>22</v>
      </c>
      <c r="I8732">
        <v>2</v>
      </c>
      <c r="J8732">
        <v>-8</v>
      </c>
      <c r="K8732" s="1" t="s">
        <v>96</v>
      </c>
      <c r="L8732">
        <v>51.76</v>
      </c>
      <c r="M8732">
        <f t="shared" si="1088"/>
        <v>8.9244214255420307</v>
      </c>
      <c r="N8732" s="3">
        <f t="shared" si="1095"/>
        <v>363.66716666669237</v>
      </c>
      <c r="O8732" s="1" t="s">
        <v>3869</v>
      </c>
      <c r="P8732">
        <v>0.2</v>
      </c>
      <c r="Q8732">
        <f t="shared" si="1089"/>
        <v>0.66666666666666663</v>
      </c>
      <c r="R8732">
        <f t="shared" si="1090"/>
        <v>0.32018027495670037</v>
      </c>
      <c r="S8732">
        <f t="shared" si="1091"/>
        <v>10.054574655129699</v>
      </c>
      <c r="T8732">
        <f t="shared" si="1092"/>
        <v>6.5248343244972</v>
      </c>
      <c r="U8732">
        <f t="shared" si="1093"/>
        <v>8.9244214255420307</v>
      </c>
      <c r="V8732">
        <f t="shared" si="1094"/>
        <v>83.90989265616696</v>
      </c>
    </row>
    <row r="8733" spans="1:22" x14ac:dyDescent="0.35">
      <c r="A8733">
        <v>1999</v>
      </c>
      <c r="B8733">
        <v>12</v>
      </c>
      <c r="C8733">
        <v>30</v>
      </c>
      <c r="D8733">
        <v>17</v>
      </c>
      <c r="E8733">
        <v>30</v>
      </c>
      <c r="F8733">
        <v>0</v>
      </c>
      <c r="G8733">
        <v>0</v>
      </c>
      <c r="H8733">
        <v>0</v>
      </c>
      <c r="I8733">
        <v>0</v>
      </c>
      <c r="J8733">
        <v>-9</v>
      </c>
      <c r="K8733" s="1" t="s">
        <v>97</v>
      </c>
      <c r="L8733">
        <v>47.11</v>
      </c>
      <c r="M8733">
        <f t="shared" si="1088"/>
        <v>0</v>
      </c>
      <c r="N8733" s="3">
        <f t="shared" si="1095"/>
        <v>363.70883333335905</v>
      </c>
      <c r="O8733">
        <v>0</v>
      </c>
      <c r="P8733">
        <v>0.2</v>
      </c>
      <c r="Q8733">
        <f t="shared" si="1089"/>
        <v>0.70833333333333337</v>
      </c>
      <c r="R8733" t="str">
        <f t="shared" si="1090"/>
        <v/>
      </c>
      <c r="S8733">
        <f t="shared" si="1091"/>
        <v>0</v>
      </c>
      <c r="T8733">
        <f t="shared" si="1092"/>
        <v>0</v>
      </c>
      <c r="U8733">
        <f t="shared" si="1093"/>
        <v>0</v>
      </c>
      <c r="V8733">
        <f t="shared" si="1094"/>
        <v>0</v>
      </c>
    </row>
    <row r="8734" spans="1:22" x14ac:dyDescent="0.35">
      <c r="A8734">
        <v>1999</v>
      </c>
      <c r="B8734">
        <v>12</v>
      </c>
      <c r="C8734">
        <v>30</v>
      </c>
      <c r="D8734">
        <v>18</v>
      </c>
      <c r="E8734">
        <v>30</v>
      </c>
      <c r="F8734">
        <v>0</v>
      </c>
      <c r="G8734">
        <v>0</v>
      </c>
      <c r="H8734">
        <v>0</v>
      </c>
      <c r="I8734">
        <v>0</v>
      </c>
      <c r="J8734">
        <v>-9</v>
      </c>
      <c r="K8734" s="1" t="s">
        <v>94</v>
      </c>
      <c r="L8734">
        <v>54.49</v>
      </c>
      <c r="M8734">
        <f t="shared" si="1088"/>
        <v>0</v>
      </c>
      <c r="N8734" s="3">
        <f t="shared" si="1095"/>
        <v>363.75050000002574</v>
      </c>
      <c r="O8734">
        <v>0</v>
      </c>
      <c r="P8734">
        <v>0.2</v>
      </c>
      <c r="Q8734">
        <f t="shared" si="1089"/>
        <v>0.75</v>
      </c>
      <c r="R8734" t="str">
        <f t="shared" si="1090"/>
        <v/>
      </c>
      <c r="S8734">
        <f t="shared" si="1091"/>
        <v>0</v>
      </c>
      <c r="T8734">
        <f t="shared" si="1092"/>
        <v>0</v>
      </c>
      <c r="U8734">
        <f t="shared" si="1093"/>
        <v>0</v>
      </c>
      <c r="V8734">
        <f t="shared" si="1094"/>
        <v>0</v>
      </c>
    </row>
    <row r="8735" spans="1:22" x14ac:dyDescent="0.35">
      <c r="A8735">
        <v>1999</v>
      </c>
      <c r="B8735">
        <v>12</v>
      </c>
      <c r="C8735">
        <v>30</v>
      </c>
      <c r="D8735">
        <v>19</v>
      </c>
      <c r="E8735">
        <v>30</v>
      </c>
      <c r="F8735">
        <v>0</v>
      </c>
      <c r="G8735">
        <v>0</v>
      </c>
      <c r="H8735">
        <v>0</v>
      </c>
      <c r="I8735">
        <v>-1</v>
      </c>
      <c r="J8735">
        <v>-9</v>
      </c>
      <c r="K8735">
        <v>1.4</v>
      </c>
      <c r="L8735">
        <v>59.41</v>
      </c>
      <c r="M8735">
        <f t="shared" si="1088"/>
        <v>-1</v>
      </c>
      <c r="N8735" s="3">
        <f t="shared" si="1095"/>
        <v>363.79216666669242</v>
      </c>
      <c r="O8735">
        <v>0</v>
      </c>
      <c r="P8735">
        <v>0.2</v>
      </c>
      <c r="Q8735">
        <f t="shared" si="1089"/>
        <v>0.79166666666666663</v>
      </c>
      <c r="R8735" t="str">
        <f t="shared" si="1090"/>
        <v/>
      </c>
      <c r="S8735">
        <f t="shared" si="1091"/>
        <v>-1</v>
      </c>
      <c r="T8735">
        <f t="shared" si="1092"/>
        <v>-1</v>
      </c>
      <c r="U8735">
        <f t="shared" si="1093"/>
        <v>-1</v>
      </c>
      <c r="V8735">
        <f t="shared" si="1094"/>
        <v>0</v>
      </c>
    </row>
    <row r="8736" spans="1:22" x14ac:dyDescent="0.35">
      <c r="A8736">
        <v>1999</v>
      </c>
      <c r="B8736">
        <v>12</v>
      </c>
      <c r="C8736">
        <v>30</v>
      </c>
      <c r="D8736">
        <v>20</v>
      </c>
      <c r="E8736">
        <v>30</v>
      </c>
      <c r="F8736">
        <v>0</v>
      </c>
      <c r="G8736">
        <v>0</v>
      </c>
      <c r="H8736">
        <v>0</v>
      </c>
      <c r="I8736">
        <v>-1</v>
      </c>
      <c r="J8736">
        <v>-9</v>
      </c>
      <c r="K8736">
        <v>1.5</v>
      </c>
      <c r="L8736">
        <v>63.66</v>
      </c>
      <c r="M8736">
        <f t="shared" si="1088"/>
        <v>-1</v>
      </c>
      <c r="N8736" s="3">
        <f t="shared" si="1095"/>
        <v>363.83383333335911</v>
      </c>
      <c r="O8736">
        <v>0</v>
      </c>
      <c r="P8736">
        <v>0.2</v>
      </c>
      <c r="Q8736">
        <f t="shared" si="1089"/>
        <v>0.83333333333333337</v>
      </c>
      <c r="R8736" t="str">
        <f t="shared" si="1090"/>
        <v/>
      </c>
      <c r="S8736">
        <f t="shared" si="1091"/>
        <v>-1</v>
      </c>
      <c r="T8736">
        <f t="shared" si="1092"/>
        <v>-1</v>
      </c>
      <c r="U8736">
        <f t="shared" si="1093"/>
        <v>-1</v>
      </c>
      <c r="V8736">
        <f t="shared" si="1094"/>
        <v>0</v>
      </c>
    </row>
    <row r="8737" spans="1:22" x14ac:dyDescent="0.35">
      <c r="A8737">
        <v>1999</v>
      </c>
      <c r="B8737">
        <v>12</v>
      </c>
      <c r="C8737">
        <v>30</v>
      </c>
      <c r="D8737">
        <v>21</v>
      </c>
      <c r="E8737">
        <v>30</v>
      </c>
      <c r="F8737">
        <v>0</v>
      </c>
      <c r="G8737">
        <v>0</v>
      </c>
      <c r="H8737">
        <v>0</v>
      </c>
      <c r="I8737">
        <v>-2</v>
      </c>
      <c r="J8737">
        <v>-10</v>
      </c>
      <c r="K8737">
        <v>1.6</v>
      </c>
      <c r="L8737">
        <v>61.67</v>
      </c>
      <c r="M8737">
        <f t="shared" si="1088"/>
        <v>-2</v>
      </c>
      <c r="N8737" s="3">
        <f t="shared" si="1095"/>
        <v>363.8755000000258</v>
      </c>
      <c r="O8737">
        <v>0</v>
      </c>
      <c r="P8737">
        <v>0.2</v>
      </c>
      <c r="Q8737">
        <f t="shared" si="1089"/>
        <v>0.875</v>
      </c>
      <c r="R8737" t="str">
        <f t="shared" si="1090"/>
        <v/>
      </c>
      <c r="S8737">
        <f t="shared" si="1091"/>
        <v>-2</v>
      </c>
      <c r="T8737">
        <f t="shared" si="1092"/>
        <v>-2</v>
      </c>
      <c r="U8737">
        <f t="shared" si="1093"/>
        <v>-2</v>
      </c>
      <c r="V8737">
        <f t="shared" si="1094"/>
        <v>0</v>
      </c>
    </row>
    <row r="8738" spans="1:22" x14ac:dyDescent="0.35">
      <c r="A8738">
        <v>1999</v>
      </c>
      <c r="B8738">
        <v>12</v>
      </c>
      <c r="C8738">
        <v>30</v>
      </c>
      <c r="D8738">
        <v>22</v>
      </c>
      <c r="E8738">
        <v>30</v>
      </c>
      <c r="F8738">
        <v>0</v>
      </c>
      <c r="G8738">
        <v>0</v>
      </c>
      <c r="H8738">
        <v>0</v>
      </c>
      <c r="I8738">
        <v>-2</v>
      </c>
      <c r="J8738">
        <v>-10</v>
      </c>
      <c r="K8738" s="1" t="s">
        <v>88</v>
      </c>
      <c r="L8738">
        <v>59.29</v>
      </c>
      <c r="M8738">
        <f t="shared" si="1088"/>
        <v>-2</v>
      </c>
      <c r="N8738" s="3">
        <f t="shared" si="1095"/>
        <v>363.91716666669248</v>
      </c>
      <c r="O8738">
        <v>0</v>
      </c>
      <c r="P8738">
        <v>0.2</v>
      </c>
      <c r="Q8738">
        <f t="shared" si="1089"/>
        <v>0.91666666666666663</v>
      </c>
      <c r="R8738" t="str">
        <f t="shared" si="1090"/>
        <v/>
      </c>
      <c r="S8738">
        <f t="shared" si="1091"/>
        <v>-2</v>
      </c>
      <c r="T8738">
        <f t="shared" si="1092"/>
        <v>-2</v>
      </c>
      <c r="U8738">
        <f t="shared" si="1093"/>
        <v>-2</v>
      </c>
      <c r="V8738">
        <f t="shared" si="1094"/>
        <v>0</v>
      </c>
    </row>
    <row r="8739" spans="1:22" x14ac:dyDescent="0.35">
      <c r="A8739">
        <v>1999</v>
      </c>
      <c r="B8739">
        <v>12</v>
      </c>
      <c r="C8739">
        <v>30</v>
      </c>
      <c r="D8739">
        <v>23</v>
      </c>
      <c r="E8739">
        <v>30</v>
      </c>
      <c r="F8739">
        <v>0</v>
      </c>
      <c r="G8739">
        <v>0</v>
      </c>
      <c r="H8739">
        <v>0</v>
      </c>
      <c r="I8739">
        <v>-2</v>
      </c>
      <c r="J8739">
        <v>-11</v>
      </c>
      <c r="K8739">
        <v>1.8</v>
      </c>
      <c r="L8739">
        <v>57.32</v>
      </c>
      <c r="M8739">
        <f t="shared" si="1088"/>
        <v>-2</v>
      </c>
      <c r="N8739" s="3">
        <f t="shared" si="1095"/>
        <v>363.95883333335917</v>
      </c>
      <c r="O8739">
        <v>0</v>
      </c>
      <c r="P8739">
        <v>0.2</v>
      </c>
      <c r="Q8739">
        <f t="shared" si="1089"/>
        <v>0.95833333333333337</v>
      </c>
      <c r="R8739" t="str">
        <f t="shared" si="1090"/>
        <v/>
      </c>
      <c r="S8739">
        <f t="shared" si="1091"/>
        <v>-2</v>
      </c>
      <c r="T8739">
        <f t="shared" si="1092"/>
        <v>-2</v>
      </c>
      <c r="U8739">
        <f t="shared" si="1093"/>
        <v>-2</v>
      </c>
      <c r="V8739">
        <f t="shared" si="1094"/>
        <v>0</v>
      </c>
    </row>
    <row r="8740" spans="1:22" x14ac:dyDescent="0.35">
      <c r="A8740">
        <v>1999</v>
      </c>
      <c r="B8740">
        <v>12</v>
      </c>
      <c r="C8740">
        <v>31</v>
      </c>
      <c r="D8740">
        <v>0</v>
      </c>
      <c r="E8740">
        <v>30</v>
      </c>
      <c r="F8740">
        <v>0</v>
      </c>
      <c r="G8740">
        <v>0</v>
      </c>
      <c r="H8740">
        <v>0</v>
      </c>
      <c r="I8740">
        <v>-2</v>
      </c>
      <c r="J8740">
        <v>-11</v>
      </c>
      <c r="K8740">
        <v>2</v>
      </c>
      <c r="L8740">
        <v>56.03</v>
      </c>
      <c r="M8740">
        <f t="shared" si="1088"/>
        <v>-2</v>
      </c>
      <c r="N8740" s="3">
        <f t="shared" si="1095"/>
        <v>364.00050000002585</v>
      </c>
      <c r="O8740">
        <v>0</v>
      </c>
      <c r="P8740">
        <v>0.2</v>
      </c>
      <c r="Q8740">
        <f t="shared" si="1089"/>
        <v>0</v>
      </c>
      <c r="R8740" t="str">
        <f t="shared" si="1090"/>
        <v/>
      </c>
      <c r="S8740">
        <f t="shared" si="1091"/>
        <v>-2</v>
      </c>
      <c r="T8740">
        <f t="shared" si="1092"/>
        <v>-2</v>
      </c>
      <c r="U8740">
        <f t="shared" si="1093"/>
        <v>-2</v>
      </c>
      <c r="V8740">
        <f t="shared" si="1094"/>
        <v>0</v>
      </c>
    </row>
    <row r="8741" spans="1:22" x14ac:dyDescent="0.35">
      <c r="A8741">
        <v>1999</v>
      </c>
      <c r="B8741">
        <v>12</v>
      </c>
      <c r="C8741">
        <v>31</v>
      </c>
      <c r="D8741">
        <v>1</v>
      </c>
      <c r="E8741">
        <v>30</v>
      </c>
      <c r="F8741">
        <v>0</v>
      </c>
      <c r="G8741">
        <v>0</v>
      </c>
      <c r="H8741">
        <v>0</v>
      </c>
      <c r="I8741">
        <v>-2</v>
      </c>
      <c r="J8741">
        <v>-11</v>
      </c>
      <c r="K8741" s="1" t="s">
        <v>92</v>
      </c>
      <c r="L8741">
        <v>55.38</v>
      </c>
      <c r="M8741">
        <f t="shared" si="1088"/>
        <v>-2</v>
      </c>
      <c r="N8741" s="3">
        <f t="shared" si="1095"/>
        <v>364.04216666669254</v>
      </c>
      <c r="O8741">
        <v>0</v>
      </c>
      <c r="P8741">
        <v>0.2</v>
      </c>
      <c r="Q8741">
        <f t="shared" si="1089"/>
        <v>4.1666666666666664E-2</v>
      </c>
      <c r="R8741" t="str">
        <f t="shared" si="1090"/>
        <v/>
      </c>
      <c r="S8741">
        <f t="shared" si="1091"/>
        <v>-2</v>
      </c>
      <c r="T8741">
        <f t="shared" si="1092"/>
        <v>-2</v>
      </c>
      <c r="U8741">
        <f t="shared" si="1093"/>
        <v>-2</v>
      </c>
      <c r="V8741">
        <f t="shared" si="1094"/>
        <v>0</v>
      </c>
    </row>
    <row r="8742" spans="1:22" x14ac:dyDescent="0.35">
      <c r="A8742">
        <v>1999</v>
      </c>
      <c r="B8742">
        <v>12</v>
      </c>
      <c r="C8742">
        <v>31</v>
      </c>
      <c r="D8742">
        <v>2</v>
      </c>
      <c r="E8742">
        <v>30</v>
      </c>
      <c r="F8742">
        <v>0</v>
      </c>
      <c r="G8742">
        <v>0</v>
      </c>
      <c r="H8742">
        <v>0</v>
      </c>
      <c r="I8742">
        <v>-1</v>
      </c>
      <c r="J8742">
        <v>-11</v>
      </c>
      <c r="K8742">
        <v>3</v>
      </c>
      <c r="L8742">
        <v>54.48</v>
      </c>
      <c r="M8742">
        <f t="shared" si="1088"/>
        <v>-1</v>
      </c>
      <c r="N8742" s="3">
        <f t="shared" si="1095"/>
        <v>364.08383333335922</v>
      </c>
      <c r="O8742">
        <v>0</v>
      </c>
      <c r="P8742">
        <v>0.2</v>
      </c>
      <c r="Q8742">
        <f t="shared" si="1089"/>
        <v>8.3333333333333329E-2</v>
      </c>
      <c r="R8742" t="str">
        <f t="shared" si="1090"/>
        <v/>
      </c>
      <c r="S8742">
        <f t="shared" si="1091"/>
        <v>-1</v>
      </c>
      <c r="T8742">
        <f t="shared" si="1092"/>
        <v>-1</v>
      </c>
      <c r="U8742">
        <f t="shared" si="1093"/>
        <v>-1</v>
      </c>
      <c r="V8742">
        <f t="shared" si="1094"/>
        <v>0</v>
      </c>
    </row>
    <row r="8743" spans="1:22" x14ac:dyDescent="0.35">
      <c r="A8743">
        <v>1999</v>
      </c>
      <c r="B8743">
        <v>12</v>
      </c>
      <c r="C8743">
        <v>31</v>
      </c>
      <c r="D8743">
        <v>3</v>
      </c>
      <c r="E8743">
        <v>30</v>
      </c>
      <c r="F8743">
        <v>0</v>
      </c>
      <c r="G8743">
        <v>0</v>
      </c>
      <c r="H8743">
        <v>0</v>
      </c>
      <c r="I8743">
        <v>-1</v>
      </c>
      <c r="J8743">
        <v>-11</v>
      </c>
      <c r="K8743" s="1" t="s">
        <v>116</v>
      </c>
      <c r="L8743">
        <v>54.19</v>
      </c>
      <c r="M8743">
        <f t="shared" si="1088"/>
        <v>-1</v>
      </c>
      <c r="N8743" s="3">
        <f t="shared" si="1095"/>
        <v>364.12550000002591</v>
      </c>
      <c r="O8743">
        <v>0</v>
      </c>
      <c r="P8743">
        <v>0.2</v>
      </c>
      <c r="Q8743">
        <f t="shared" si="1089"/>
        <v>0.125</v>
      </c>
      <c r="R8743" t="str">
        <f t="shared" si="1090"/>
        <v/>
      </c>
      <c r="S8743">
        <f t="shared" si="1091"/>
        <v>-1</v>
      </c>
      <c r="T8743">
        <f t="shared" si="1092"/>
        <v>-1</v>
      </c>
      <c r="U8743">
        <f t="shared" si="1093"/>
        <v>-1</v>
      </c>
      <c r="V8743">
        <f t="shared" si="1094"/>
        <v>0</v>
      </c>
    </row>
    <row r="8744" spans="1:22" x14ac:dyDescent="0.35">
      <c r="A8744">
        <v>1999</v>
      </c>
      <c r="B8744">
        <v>12</v>
      </c>
      <c r="C8744">
        <v>31</v>
      </c>
      <c r="D8744">
        <v>4</v>
      </c>
      <c r="E8744">
        <v>30</v>
      </c>
      <c r="F8744">
        <v>0</v>
      </c>
      <c r="G8744">
        <v>0</v>
      </c>
      <c r="H8744">
        <v>0</v>
      </c>
      <c r="I8744">
        <v>-1</v>
      </c>
      <c r="J8744">
        <v>-11</v>
      </c>
      <c r="K8744">
        <v>3.6</v>
      </c>
      <c r="L8744">
        <v>54.76</v>
      </c>
      <c r="M8744">
        <f t="shared" si="1088"/>
        <v>-1</v>
      </c>
      <c r="N8744" s="3">
        <f t="shared" si="1095"/>
        <v>364.16716666669259</v>
      </c>
      <c r="O8744">
        <v>0</v>
      </c>
      <c r="P8744">
        <v>0.2</v>
      </c>
      <c r="Q8744">
        <f t="shared" si="1089"/>
        <v>0.16666666666666666</v>
      </c>
      <c r="R8744" t="str">
        <f t="shared" si="1090"/>
        <v/>
      </c>
      <c r="S8744">
        <f t="shared" si="1091"/>
        <v>-1</v>
      </c>
      <c r="T8744">
        <f t="shared" si="1092"/>
        <v>-1</v>
      </c>
      <c r="U8744">
        <f t="shared" si="1093"/>
        <v>-1</v>
      </c>
      <c r="V8744">
        <f t="shared" si="1094"/>
        <v>0</v>
      </c>
    </row>
    <row r="8745" spans="1:22" x14ac:dyDescent="0.35">
      <c r="A8745">
        <v>1999</v>
      </c>
      <c r="B8745">
        <v>12</v>
      </c>
      <c r="C8745">
        <v>31</v>
      </c>
      <c r="D8745">
        <v>5</v>
      </c>
      <c r="E8745">
        <v>30</v>
      </c>
      <c r="F8745">
        <v>0</v>
      </c>
      <c r="G8745">
        <v>0</v>
      </c>
      <c r="H8745">
        <v>0</v>
      </c>
      <c r="I8745">
        <v>-1</v>
      </c>
      <c r="J8745">
        <v>-11</v>
      </c>
      <c r="K8745">
        <v>3.6</v>
      </c>
      <c r="L8745">
        <v>56.46</v>
      </c>
      <c r="M8745">
        <f t="shared" si="1088"/>
        <v>-1</v>
      </c>
      <c r="N8745" s="3">
        <f t="shared" si="1095"/>
        <v>364.20883333335928</v>
      </c>
      <c r="O8745">
        <v>0</v>
      </c>
      <c r="P8745">
        <v>0.2</v>
      </c>
      <c r="Q8745">
        <f t="shared" si="1089"/>
        <v>0.20833333333333334</v>
      </c>
      <c r="R8745" t="str">
        <f t="shared" si="1090"/>
        <v/>
      </c>
      <c r="S8745">
        <f t="shared" si="1091"/>
        <v>-1</v>
      </c>
      <c r="T8745">
        <f t="shared" si="1092"/>
        <v>-1</v>
      </c>
      <c r="U8745">
        <f t="shared" si="1093"/>
        <v>-1</v>
      </c>
      <c r="V8745">
        <f t="shared" si="1094"/>
        <v>0</v>
      </c>
    </row>
    <row r="8746" spans="1:22" x14ac:dyDescent="0.35">
      <c r="A8746">
        <v>1999</v>
      </c>
      <c r="B8746">
        <v>12</v>
      </c>
      <c r="C8746">
        <v>31</v>
      </c>
      <c r="D8746">
        <v>6</v>
      </c>
      <c r="E8746">
        <v>30</v>
      </c>
      <c r="F8746">
        <v>0</v>
      </c>
      <c r="G8746">
        <v>0</v>
      </c>
      <c r="H8746">
        <v>0</v>
      </c>
      <c r="I8746">
        <v>-1</v>
      </c>
      <c r="J8746">
        <v>-11</v>
      </c>
      <c r="K8746">
        <v>3.7</v>
      </c>
      <c r="L8746">
        <v>53.5</v>
      </c>
      <c r="M8746">
        <f t="shared" si="1088"/>
        <v>-1</v>
      </c>
      <c r="N8746" s="3">
        <f t="shared" si="1095"/>
        <v>364.25050000002597</v>
      </c>
      <c r="O8746">
        <v>0</v>
      </c>
      <c r="P8746">
        <v>0.2</v>
      </c>
      <c r="Q8746">
        <f t="shared" si="1089"/>
        <v>0.25</v>
      </c>
      <c r="R8746" t="str">
        <f t="shared" si="1090"/>
        <v/>
      </c>
      <c r="S8746">
        <f t="shared" si="1091"/>
        <v>-1</v>
      </c>
      <c r="T8746">
        <f t="shared" si="1092"/>
        <v>-1</v>
      </c>
      <c r="U8746">
        <f t="shared" si="1093"/>
        <v>-1</v>
      </c>
      <c r="V8746">
        <f t="shared" si="1094"/>
        <v>0</v>
      </c>
    </row>
    <row r="8747" spans="1:22" x14ac:dyDescent="0.35">
      <c r="A8747">
        <v>1999</v>
      </c>
      <c r="B8747">
        <v>12</v>
      </c>
      <c r="C8747">
        <v>31</v>
      </c>
      <c r="D8747">
        <v>7</v>
      </c>
      <c r="E8747">
        <v>30</v>
      </c>
      <c r="F8747">
        <v>0</v>
      </c>
      <c r="G8747">
        <v>0</v>
      </c>
      <c r="H8747">
        <v>0</v>
      </c>
      <c r="I8747">
        <v>0</v>
      </c>
      <c r="J8747">
        <v>-10</v>
      </c>
      <c r="K8747">
        <v>4</v>
      </c>
      <c r="L8747">
        <v>50.61</v>
      </c>
      <c r="M8747">
        <f t="shared" si="1088"/>
        <v>0</v>
      </c>
      <c r="N8747" s="3">
        <f t="shared" si="1095"/>
        <v>364.29216666669265</v>
      </c>
      <c r="O8747">
        <v>0</v>
      </c>
      <c r="P8747">
        <v>0.2</v>
      </c>
      <c r="Q8747">
        <f t="shared" si="1089"/>
        <v>0.29166666666666669</v>
      </c>
      <c r="R8747" t="str">
        <f t="shared" si="1090"/>
        <v/>
      </c>
      <c r="S8747">
        <f t="shared" si="1091"/>
        <v>0</v>
      </c>
      <c r="T8747">
        <f t="shared" si="1092"/>
        <v>0</v>
      </c>
      <c r="U8747">
        <f t="shared" si="1093"/>
        <v>0</v>
      </c>
      <c r="V8747">
        <f t="shared" si="1094"/>
        <v>96.923511452263284</v>
      </c>
    </row>
    <row r="8748" spans="1:22" x14ac:dyDescent="0.35">
      <c r="A8748">
        <v>1999</v>
      </c>
      <c r="B8748">
        <v>12</v>
      </c>
      <c r="C8748">
        <v>31</v>
      </c>
      <c r="D8748">
        <v>8</v>
      </c>
      <c r="E8748">
        <v>30</v>
      </c>
      <c r="F8748">
        <v>688</v>
      </c>
      <c r="G8748">
        <v>31</v>
      </c>
      <c r="H8748">
        <v>149</v>
      </c>
      <c r="I8748">
        <v>2</v>
      </c>
      <c r="J8748">
        <v>-9</v>
      </c>
      <c r="K8748">
        <v>4.4000000000000004</v>
      </c>
      <c r="L8748">
        <v>47.28</v>
      </c>
      <c r="M8748">
        <f t="shared" si="1088"/>
        <v>17.037674525277168</v>
      </c>
      <c r="N8748" s="3">
        <f t="shared" si="1095"/>
        <v>364.33383333335934</v>
      </c>
      <c r="O8748" s="1" t="s">
        <v>3870</v>
      </c>
      <c r="P8748">
        <v>0.2</v>
      </c>
      <c r="Q8748">
        <f t="shared" si="1089"/>
        <v>0.33333333333333331</v>
      </c>
      <c r="R8748">
        <f t="shared" si="1090"/>
        <v>0.30814672301248186</v>
      </c>
      <c r="S8748">
        <f t="shared" si="1091"/>
        <v>19.547451071507343</v>
      </c>
      <c r="T8748">
        <f t="shared" si="1092"/>
        <v>11.402705861516864</v>
      </c>
      <c r="U8748">
        <f t="shared" si="1093"/>
        <v>17.037674525277168</v>
      </c>
      <c r="V8748">
        <f t="shared" si="1094"/>
        <v>348.6224917675674</v>
      </c>
    </row>
    <row r="8749" spans="1:22" x14ac:dyDescent="0.35">
      <c r="A8749">
        <v>1999</v>
      </c>
      <c r="B8749">
        <v>12</v>
      </c>
      <c r="C8749">
        <v>31</v>
      </c>
      <c r="D8749">
        <v>9</v>
      </c>
      <c r="E8749">
        <v>30</v>
      </c>
      <c r="F8749">
        <v>637</v>
      </c>
      <c r="G8749">
        <v>71</v>
      </c>
      <c r="H8749">
        <v>265</v>
      </c>
      <c r="I8749">
        <v>5</v>
      </c>
      <c r="J8749">
        <v>-9</v>
      </c>
      <c r="K8749">
        <v>4.5</v>
      </c>
      <c r="L8749">
        <v>39.11</v>
      </c>
      <c r="M8749">
        <f t="shared" si="1088"/>
        <v>24.3013064928234</v>
      </c>
      <c r="N8749" s="3">
        <f t="shared" si="1095"/>
        <v>364.37550000002602</v>
      </c>
      <c r="O8749" s="1" t="s">
        <v>3871</v>
      </c>
      <c r="P8749">
        <v>0.2</v>
      </c>
      <c r="Q8749">
        <f t="shared" si="1089"/>
        <v>0.375</v>
      </c>
      <c r="R8749">
        <f t="shared" si="1090"/>
        <v>0.30787609949978112</v>
      </c>
      <c r="S8749">
        <f t="shared" si="1091"/>
        <v>27.523874568051699</v>
      </c>
      <c r="T8749">
        <f t="shared" si="1092"/>
        <v>17.056780563469541</v>
      </c>
      <c r="U8749">
        <f t="shared" si="1093"/>
        <v>24.3013064928234</v>
      </c>
      <c r="V8749">
        <f t="shared" si="1094"/>
        <v>587.18159711463727</v>
      </c>
    </row>
    <row r="8750" spans="1:22" x14ac:dyDescent="0.35">
      <c r="A8750">
        <v>1999</v>
      </c>
      <c r="B8750">
        <v>12</v>
      </c>
      <c r="C8750">
        <v>31</v>
      </c>
      <c r="D8750">
        <v>10</v>
      </c>
      <c r="E8750">
        <v>30</v>
      </c>
      <c r="F8750">
        <v>963</v>
      </c>
      <c r="G8750">
        <v>49</v>
      </c>
      <c r="H8750">
        <v>433</v>
      </c>
      <c r="I8750">
        <v>8</v>
      </c>
      <c r="J8750">
        <v>-9</v>
      </c>
      <c r="K8750" s="1" t="s">
        <v>104</v>
      </c>
      <c r="L8750">
        <v>34.380000000000003</v>
      </c>
      <c r="M8750">
        <f t="shared" si="1088"/>
        <v>40.655870014264543</v>
      </c>
      <c r="N8750" s="3">
        <f t="shared" si="1095"/>
        <v>364.41716666669271</v>
      </c>
      <c r="O8750" s="1" t="s">
        <v>3872</v>
      </c>
      <c r="P8750">
        <v>0.2</v>
      </c>
      <c r="Q8750">
        <f t="shared" si="1089"/>
        <v>0.41666666666666669</v>
      </c>
      <c r="R8750">
        <f t="shared" si="1090"/>
        <v>0.30897081934445347</v>
      </c>
      <c r="S8750">
        <f t="shared" si="1091"/>
        <v>46.099661087637529</v>
      </c>
      <c r="T8750">
        <f t="shared" si="1092"/>
        <v>28.480550373806587</v>
      </c>
      <c r="U8750">
        <f t="shared" si="1093"/>
        <v>40.655870014264543</v>
      </c>
      <c r="V8750">
        <f t="shared" si="1094"/>
        <v>857.02279233181127</v>
      </c>
    </row>
    <row r="8751" spans="1:22" x14ac:dyDescent="0.35">
      <c r="A8751">
        <v>1999</v>
      </c>
      <c r="B8751">
        <v>12</v>
      </c>
      <c r="C8751">
        <v>31</v>
      </c>
      <c r="D8751">
        <v>11</v>
      </c>
      <c r="E8751">
        <v>30</v>
      </c>
      <c r="F8751">
        <v>985</v>
      </c>
      <c r="G8751">
        <v>54</v>
      </c>
      <c r="H8751">
        <v>497</v>
      </c>
      <c r="I8751">
        <v>9</v>
      </c>
      <c r="J8751">
        <v>-9</v>
      </c>
      <c r="K8751">
        <v>3</v>
      </c>
      <c r="L8751">
        <v>32.29</v>
      </c>
      <c r="M8751">
        <f t="shared" si="1088"/>
        <v>48.252724682517361</v>
      </c>
      <c r="N8751" s="3">
        <f t="shared" si="1095"/>
        <v>364.45883333335939</v>
      </c>
      <c r="O8751">
        <v>958.630483123045</v>
      </c>
      <c r="P8751">
        <v>0.2</v>
      </c>
      <c r="Q8751">
        <f t="shared" si="1089"/>
        <v>0.45833333333333331</v>
      </c>
      <c r="R8751">
        <f t="shared" si="1090"/>
        <v>0.31215941919748302</v>
      </c>
      <c r="S8751">
        <f t="shared" si="1091"/>
        <v>54.762074749423604</v>
      </c>
      <c r="T8751">
        <f t="shared" si="1092"/>
        <v>33.909428099705821</v>
      </c>
      <c r="U8751">
        <f t="shared" si="1093"/>
        <v>48.252724682517361</v>
      </c>
      <c r="V8751">
        <f t="shared" si="1094"/>
        <v>485.01887238145133</v>
      </c>
    </row>
    <row r="8752" spans="1:22" x14ac:dyDescent="0.35">
      <c r="A8752">
        <v>1999</v>
      </c>
      <c r="B8752">
        <v>12</v>
      </c>
      <c r="C8752">
        <v>31</v>
      </c>
      <c r="D8752">
        <v>12</v>
      </c>
      <c r="E8752">
        <v>30</v>
      </c>
      <c r="F8752">
        <v>0</v>
      </c>
      <c r="G8752">
        <v>20</v>
      </c>
      <c r="H8752">
        <v>20</v>
      </c>
      <c r="I8752">
        <v>9</v>
      </c>
      <c r="J8752">
        <v>-8</v>
      </c>
      <c r="K8752">
        <v>1.6</v>
      </c>
      <c r="L8752">
        <v>31.45</v>
      </c>
      <c r="M8752">
        <f t="shared" si="1088"/>
        <v>9.8345774174870133</v>
      </c>
      <c r="N8752" s="3">
        <f t="shared" si="1095"/>
        <v>364.50050000002608</v>
      </c>
      <c r="O8752" s="1" t="s">
        <v>411</v>
      </c>
      <c r="P8752">
        <v>0.2</v>
      </c>
      <c r="Q8752">
        <f t="shared" si="1089"/>
        <v>0.5</v>
      </c>
      <c r="R8752">
        <f t="shared" si="1090"/>
        <v>0.31664277623061687</v>
      </c>
      <c r="S8752">
        <f t="shared" si="1091"/>
        <v>9.9717955925140842</v>
      </c>
      <c r="T8752">
        <f t="shared" si="1092"/>
        <v>9.5384423461190604</v>
      </c>
      <c r="U8752">
        <f t="shared" si="1093"/>
        <v>9.8345774174870133</v>
      </c>
      <c r="V8752">
        <f t="shared" si="1094"/>
        <v>305.53136158368034</v>
      </c>
    </row>
    <row r="8753" spans="1:22" x14ac:dyDescent="0.35">
      <c r="A8753">
        <v>1999</v>
      </c>
      <c r="B8753">
        <v>12</v>
      </c>
      <c r="C8753">
        <v>31</v>
      </c>
      <c r="D8753">
        <v>13</v>
      </c>
      <c r="E8753">
        <v>30</v>
      </c>
      <c r="F8753">
        <v>562</v>
      </c>
      <c r="G8753">
        <v>125</v>
      </c>
      <c r="H8753">
        <v>354</v>
      </c>
      <c r="I8753">
        <v>8</v>
      </c>
      <c r="J8753">
        <v>-6</v>
      </c>
      <c r="K8753">
        <v>0.5</v>
      </c>
      <c r="L8753">
        <v>40.25</v>
      </c>
      <c r="M8753">
        <f t="shared" si="1088"/>
        <v>37.964060194407054</v>
      </c>
      <c r="N8753" s="3">
        <f t="shared" si="1095"/>
        <v>364.54216666669276</v>
      </c>
      <c r="O8753" s="1" t="s">
        <v>3873</v>
      </c>
      <c r="P8753">
        <v>0.2</v>
      </c>
      <c r="Q8753">
        <f t="shared" si="1089"/>
        <v>0.54166666666666663</v>
      </c>
      <c r="R8753">
        <f t="shared" si="1090"/>
        <v>0.32055096609131906</v>
      </c>
      <c r="S8753">
        <f t="shared" si="1091"/>
        <v>42.850720012341654</v>
      </c>
      <c r="T8753">
        <f t="shared" si="1092"/>
        <v>27.606155700086607</v>
      </c>
      <c r="U8753">
        <f t="shared" si="1093"/>
        <v>37.964060194407054</v>
      </c>
      <c r="V8753">
        <f t="shared" si="1094"/>
        <v>559.92741624072676</v>
      </c>
    </row>
    <row r="8754" spans="1:22" x14ac:dyDescent="0.35">
      <c r="A8754">
        <v>1999</v>
      </c>
      <c r="B8754">
        <v>12</v>
      </c>
      <c r="C8754">
        <v>31</v>
      </c>
      <c r="D8754">
        <v>14</v>
      </c>
      <c r="E8754">
        <v>30</v>
      </c>
      <c r="F8754">
        <v>530</v>
      </c>
      <c r="G8754">
        <v>94</v>
      </c>
      <c r="H8754">
        <v>263</v>
      </c>
      <c r="I8754">
        <v>7</v>
      </c>
      <c r="J8754">
        <v>-4</v>
      </c>
      <c r="K8754">
        <v>0.4</v>
      </c>
      <c r="L8754">
        <v>53.19</v>
      </c>
      <c r="M8754">
        <f t="shared" si="1088"/>
        <v>31.218548539088431</v>
      </c>
      <c r="N8754" s="3">
        <f t="shared" si="1095"/>
        <v>364.58383333335945</v>
      </c>
      <c r="O8754" s="1" t="s">
        <v>3874</v>
      </c>
      <c r="P8754">
        <v>0.2</v>
      </c>
      <c r="Q8754">
        <f t="shared" si="1089"/>
        <v>0.58333333333333337</v>
      </c>
      <c r="R8754">
        <f t="shared" si="1090"/>
        <v>0.32092488684189263</v>
      </c>
      <c r="S8754">
        <f t="shared" si="1091"/>
        <v>35.165056856207514</v>
      </c>
      <c r="T8754">
        <f t="shared" si="1092"/>
        <v>22.867760887810473</v>
      </c>
      <c r="U8754">
        <f t="shared" si="1093"/>
        <v>31.218548539088431</v>
      </c>
      <c r="V8754">
        <f t="shared" si="1094"/>
        <v>513.07392377974963</v>
      </c>
    </row>
    <row r="8755" spans="1:22" x14ac:dyDescent="0.35">
      <c r="A8755">
        <v>1999</v>
      </c>
      <c r="B8755">
        <v>12</v>
      </c>
      <c r="C8755">
        <v>31</v>
      </c>
      <c r="D8755">
        <v>15</v>
      </c>
      <c r="E8755">
        <v>30</v>
      </c>
      <c r="F8755">
        <v>636</v>
      </c>
      <c r="G8755">
        <v>38</v>
      </c>
      <c r="H8755">
        <v>159</v>
      </c>
      <c r="I8755">
        <v>5</v>
      </c>
      <c r="J8755">
        <v>-5</v>
      </c>
      <c r="K8755">
        <v>1</v>
      </c>
      <c r="L8755">
        <v>57.1</v>
      </c>
      <c r="M8755">
        <f t="shared" si="1088"/>
        <v>24.268478248063694</v>
      </c>
      <c r="N8755" s="3">
        <f t="shared" si="1095"/>
        <v>364.62550000002614</v>
      </c>
      <c r="O8755" s="1" t="s">
        <v>3875</v>
      </c>
      <c r="P8755">
        <v>0.2</v>
      </c>
      <c r="Q8755">
        <f t="shared" si="1089"/>
        <v>0.625</v>
      </c>
      <c r="R8755">
        <f t="shared" si="1090"/>
        <v>0.31872904563218085</v>
      </c>
      <c r="S8755">
        <f t="shared" si="1091"/>
        <v>27.422966859664662</v>
      </c>
      <c r="T8755">
        <f t="shared" si="1092"/>
        <v>17.525881373325568</v>
      </c>
      <c r="U8755">
        <f t="shared" si="1093"/>
        <v>24.268478248063694</v>
      </c>
      <c r="V8755">
        <f t="shared" si="1094"/>
        <v>227.96372109321902</v>
      </c>
    </row>
    <row r="8756" spans="1:22" x14ac:dyDescent="0.35">
      <c r="A8756">
        <v>1999</v>
      </c>
      <c r="B8756">
        <v>12</v>
      </c>
      <c r="C8756">
        <v>31</v>
      </c>
      <c r="D8756">
        <v>16</v>
      </c>
      <c r="E8756">
        <v>30</v>
      </c>
      <c r="F8756">
        <v>0</v>
      </c>
      <c r="G8756">
        <v>21</v>
      </c>
      <c r="H8756">
        <v>21</v>
      </c>
      <c r="I8756">
        <v>4</v>
      </c>
      <c r="J8756">
        <v>-6</v>
      </c>
      <c r="K8756">
        <v>1.3</v>
      </c>
      <c r="L8756">
        <v>56.22</v>
      </c>
      <c r="M8756">
        <f t="shared" si="1088"/>
        <v>4.8971445617251383</v>
      </c>
      <c r="N8756" s="3">
        <f t="shared" si="1095"/>
        <v>364.66716666669282</v>
      </c>
      <c r="O8756" s="1" t="s">
        <v>403</v>
      </c>
      <c r="P8756">
        <v>0.2</v>
      </c>
      <c r="Q8756">
        <f t="shared" si="1089"/>
        <v>0.66666666666666663</v>
      </c>
      <c r="R8756">
        <f t="shared" si="1090"/>
        <v>0.31767270004858017</v>
      </c>
      <c r="S8756">
        <f t="shared" si="1091"/>
        <v>5.0443402765680787</v>
      </c>
      <c r="T8756">
        <f t="shared" si="1092"/>
        <v>4.5809837627082777</v>
      </c>
      <c r="U8756">
        <f t="shared" si="1093"/>
        <v>4.8971445617251383</v>
      </c>
      <c r="V8756">
        <f t="shared" si="1094"/>
        <v>4.4350723632233979</v>
      </c>
    </row>
    <row r="8757" spans="1:22" x14ac:dyDescent="0.35">
      <c r="A8757">
        <v>1999</v>
      </c>
      <c r="B8757">
        <v>12</v>
      </c>
      <c r="C8757">
        <v>31</v>
      </c>
      <c r="D8757">
        <v>17</v>
      </c>
      <c r="E8757">
        <v>30</v>
      </c>
      <c r="F8757">
        <v>0</v>
      </c>
      <c r="G8757">
        <v>0</v>
      </c>
      <c r="H8757">
        <v>0</v>
      </c>
      <c r="I8757">
        <v>1</v>
      </c>
      <c r="J8757">
        <v>-2</v>
      </c>
      <c r="K8757">
        <v>0.8</v>
      </c>
      <c r="L8757">
        <v>81.95</v>
      </c>
      <c r="M8757">
        <f t="shared" si="1088"/>
        <v>1</v>
      </c>
      <c r="N8757" s="3">
        <f t="shared" si="1095"/>
        <v>364.70883333335951</v>
      </c>
      <c r="O8757">
        <v>0</v>
      </c>
      <c r="P8757">
        <v>0.2</v>
      </c>
      <c r="Q8757">
        <f t="shared" si="1089"/>
        <v>0.70833333333333337</v>
      </c>
      <c r="R8757" t="str">
        <f t="shared" si="1090"/>
        <v/>
      </c>
      <c r="S8757">
        <f t="shared" si="1091"/>
        <v>1</v>
      </c>
      <c r="T8757">
        <f t="shared" si="1092"/>
        <v>1</v>
      </c>
      <c r="U8757">
        <f t="shared" si="1093"/>
        <v>1</v>
      </c>
      <c r="V8757">
        <f t="shared" si="1094"/>
        <v>0</v>
      </c>
    </row>
    <row r="8758" spans="1:22" x14ac:dyDescent="0.35">
      <c r="A8758">
        <v>1999</v>
      </c>
      <c r="B8758">
        <v>12</v>
      </c>
      <c r="C8758">
        <v>31</v>
      </c>
      <c r="D8758">
        <v>18</v>
      </c>
      <c r="E8758">
        <v>30</v>
      </c>
      <c r="F8758">
        <v>0</v>
      </c>
      <c r="G8758">
        <v>0</v>
      </c>
      <c r="H8758">
        <v>0</v>
      </c>
      <c r="I8758">
        <v>0</v>
      </c>
      <c r="J8758">
        <v>-2</v>
      </c>
      <c r="K8758">
        <v>0.8</v>
      </c>
      <c r="L8758" s="1" t="s">
        <v>280</v>
      </c>
      <c r="M8758">
        <f t="shared" si="1088"/>
        <v>0</v>
      </c>
      <c r="N8758" s="3">
        <f t="shared" si="1095"/>
        <v>364.75050000002619</v>
      </c>
      <c r="O8758">
        <v>0</v>
      </c>
      <c r="P8758">
        <v>0.2</v>
      </c>
      <c r="Q8758">
        <f t="shared" si="1089"/>
        <v>0.75</v>
      </c>
      <c r="R8758" t="str">
        <f t="shared" si="1090"/>
        <v/>
      </c>
      <c r="S8758">
        <f t="shared" si="1091"/>
        <v>0</v>
      </c>
      <c r="T8758">
        <f t="shared" si="1092"/>
        <v>0</v>
      </c>
      <c r="U8758">
        <f t="shared" si="1093"/>
        <v>0</v>
      </c>
      <c r="V8758">
        <f t="shared" si="1094"/>
        <v>0</v>
      </c>
    </row>
    <row r="8759" spans="1:22" x14ac:dyDescent="0.35">
      <c r="A8759">
        <v>1999</v>
      </c>
      <c r="B8759">
        <v>12</v>
      </c>
      <c r="C8759">
        <v>31</v>
      </c>
      <c r="D8759">
        <v>19</v>
      </c>
      <c r="E8759">
        <v>30</v>
      </c>
      <c r="F8759">
        <v>0</v>
      </c>
      <c r="G8759">
        <v>0</v>
      </c>
      <c r="H8759">
        <v>0</v>
      </c>
      <c r="I8759">
        <v>0</v>
      </c>
      <c r="J8759">
        <v>-3</v>
      </c>
      <c r="K8759">
        <v>0.9</v>
      </c>
      <c r="L8759">
        <v>83.63</v>
      </c>
      <c r="M8759">
        <f t="shared" si="1088"/>
        <v>0</v>
      </c>
      <c r="N8759" s="3">
        <f t="shared" si="1095"/>
        <v>364.79216666669288</v>
      </c>
      <c r="O8759">
        <v>0</v>
      </c>
      <c r="P8759">
        <v>0.2</v>
      </c>
      <c r="Q8759">
        <f t="shared" si="1089"/>
        <v>0.79166666666666663</v>
      </c>
      <c r="R8759" t="str">
        <f t="shared" si="1090"/>
        <v/>
      </c>
      <c r="S8759">
        <f t="shared" si="1091"/>
        <v>0</v>
      </c>
      <c r="T8759">
        <f t="shared" si="1092"/>
        <v>0</v>
      </c>
      <c r="U8759">
        <f t="shared" si="1093"/>
        <v>0</v>
      </c>
      <c r="V8759">
        <f t="shared" si="1094"/>
        <v>0</v>
      </c>
    </row>
    <row r="8760" spans="1:22" x14ac:dyDescent="0.35">
      <c r="A8760">
        <v>1999</v>
      </c>
      <c r="B8760">
        <v>12</v>
      </c>
      <c r="C8760">
        <v>31</v>
      </c>
      <c r="D8760">
        <v>20</v>
      </c>
      <c r="E8760">
        <v>30</v>
      </c>
      <c r="F8760">
        <v>0</v>
      </c>
      <c r="G8760">
        <v>0</v>
      </c>
      <c r="H8760">
        <v>0</v>
      </c>
      <c r="I8760">
        <v>0</v>
      </c>
      <c r="J8760">
        <v>-3</v>
      </c>
      <c r="K8760" s="1" t="s">
        <v>94</v>
      </c>
      <c r="L8760" s="1" t="s">
        <v>374</v>
      </c>
      <c r="M8760">
        <f t="shared" si="1088"/>
        <v>0</v>
      </c>
      <c r="N8760" s="3">
        <f t="shared" si="1095"/>
        <v>364.83383333335956</v>
      </c>
      <c r="O8760">
        <v>0</v>
      </c>
      <c r="P8760">
        <v>0.2</v>
      </c>
      <c r="Q8760">
        <f t="shared" si="1089"/>
        <v>0.83333333333333337</v>
      </c>
      <c r="R8760" t="str">
        <f t="shared" si="1090"/>
        <v/>
      </c>
      <c r="S8760">
        <f t="shared" si="1091"/>
        <v>0</v>
      </c>
      <c r="T8760">
        <f t="shared" si="1092"/>
        <v>0</v>
      </c>
      <c r="U8760">
        <f t="shared" si="1093"/>
        <v>0</v>
      </c>
      <c r="V8760">
        <f t="shared" si="1094"/>
        <v>0</v>
      </c>
    </row>
    <row r="8761" spans="1:22" x14ac:dyDescent="0.35">
      <c r="A8761">
        <v>1999</v>
      </c>
      <c r="B8761">
        <v>12</v>
      </c>
      <c r="C8761">
        <v>31</v>
      </c>
      <c r="D8761">
        <v>21</v>
      </c>
      <c r="E8761">
        <v>30</v>
      </c>
      <c r="F8761">
        <v>0</v>
      </c>
      <c r="G8761">
        <v>0</v>
      </c>
      <c r="H8761">
        <v>0</v>
      </c>
      <c r="I8761">
        <v>0</v>
      </c>
      <c r="J8761">
        <v>-4</v>
      </c>
      <c r="K8761">
        <v>1.6</v>
      </c>
      <c r="L8761">
        <v>83.78</v>
      </c>
      <c r="M8761">
        <f t="shared" si="1088"/>
        <v>0</v>
      </c>
      <c r="N8761" s="3">
        <f t="shared" si="1095"/>
        <v>364.87550000002625</v>
      </c>
      <c r="O8761">
        <v>0</v>
      </c>
      <c r="P8761">
        <v>0.2</v>
      </c>
      <c r="Q8761">
        <f t="shared" si="1089"/>
        <v>0.875</v>
      </c>
      <c r="R8761" t="str">
        <f t="shared" si="1090"/>
        <v/>
      </c>
      <c r="S8761">
        <f t="shared" si="1091"/>
        <v>0</v>
      </c>
      <c r="T8761">
        <f t="shared" si="1092"/>
        <v>0</v>
      </c>
      <c r="U8761">
        <f t="shared" si="1093"/>
        <v>0</v>
      </c>
      <c r="V8761">
        <f t="shared" si="1094"/>
        <v>0</v>
      </c>
    </row>
    <row r="8762" spans="1:22" x14ac:dyDescent="0.35">
      <c r="A8762">
        <v>1999</v>
      </c>
      <c r="B8762">
        <v>12</v>
      </c>
      <c r="C8762">
        <v>31</v>
      </c>
      <c r="D8762">
        <v>22</v>
      </c>
      <c r="E8762">
        <v>30</v>
      </c>
      <c r="F8762">
        <v>0</v>
      </c>
      <c r="G8762">
        <v>0</v>
      </c>
      <c r="H8762">
        <v>0</v>
      </c>
      <c r="I8762">
        <v>0</v>
      </c>
      <c r="J8762">
        <v>-4</v>
      </c>
      <c r="K8762" s="1" t="s">
        <v>88</v>
      </c>
      <c r="L8762">
        <v>81.22</v>
      </c>
      <c r="M8762">
        <f t="shared" si="1088"/>
        <v>0</v>
      </c>
      <c r="N8762" s="3">
        <f t="shared" si="1095"/>
        <v>364.91716666669294</v>
      </c>
      <c r="O8762">
        <v>0</v>
      </c>
      <c r="P8762">
        <v>0.2</v>
      </c>
      <c r="Q8762">
        <f t="shared" si="1089"/>
        <v>0.91666666666666663</v>
      </c>
      <c r="R8762" t="str">
        <f t="shared" si="1090"/>
        <v/>
      </c>
      <c r="S8762">
        <f t="shared" si="1091"/>
        <v>0</v>
      </c>
      <c r="T8762">
        <f t="shared" si="1092"/>
        <v>0</v>
      </c>
      <c r="U8762">
        <f t="shared" si="1093"/>
        <v>0</v>
      </c>
      <c r="V8762">
        <f t="shared" si="1094"/>
        <v>0</v>
      </c>
    </row>
    <row r="8763" spans="1:22" x14ac:dyDescent="0.35">
      <c r="A8763">
        <v>1999</v>
      </c>
      <c r="B8763">
        <v>12</v>
      </c>
      <c r="C8763">
        <v>31</v>
      </c>
      <c r="D8763">
        <v>23</v>
      </c>
      <c r="E8763">
        <v>30</v>
      </c>
      <c r="F8763">
        <v>0</v>
      </c>
      <c r="G8763">
        <v>0</v>
      </c>
      <c r="H8763">
        <v>0</v>
      </c>
      <c r="I8763">
        <v>0</v>
      </c>
      <c r="J8763">
        <v>-5</v>
      </c>
      <c r="K8763">
        <v>1.8</v>
      </c>
      <c r="L8763">
        <v>79.430000000000007</v>
      </c>
      <c r="M8763">
        <f t="shared" si="1088"/>
        <v>0</v>
      </c>
      <c r="N8763" s="3">
        <f t="shared" si="1095"/>
        <v>364.95883333335962</v>
      </c>
      <c r="O8763">
        <v>0</v>
      </c>
      <c r="P8763">
        <v>0.2</v>
      </c>
      <c r="Q8763">
        <f t="shared" si="1089"/>
        <v>0.95833333333333337</v>
      </c>
      <c r="R8763" t="str">
        <f t="shared" si="1090"/>
        <v/>
      </c>
      <c r="S8763">
        <f t="shared" si="1091"/>
        <v>0</v>
      </c>
      <c r="T8763">
        <f t="shared" si="1092"/>
        <v>0</v>
      </c>
      <c r="U8763">
        <f t="shared" si="1093"/>
        <v>0</v>
      </c>
      <c r="V8763">
        <f t="shared" si="1094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4373B-A49E-440E-B3BC-F06B4B4603C5}">
  <dimension ref="A1:E8761"/>
  <sheetViews>
    <sheetView tabSelected="1" workbookViewId="0">
      <selection activeCell="H21" sqref="H21"/>
    </sheetView>
  </sheetViews>
  <sheetFormatPr defaultRowHeight="14.5" x14ac:dyDescent="0.35"/>
  <sheetData>
    <row r="1" spans="1:5" x14ac:dyDescent="0.35">
      <c r="A1" t="s">
        <v>3876</v>
      </c>
      <c r="B1" t="s">
        <v>3877</v>
      </c>
      <c r="C1" t="s">
        <v>3878</v>
      </c>
      <c r="D1" t="s">
        <v>3879</v>
      </c>
      <c r="E1" t="s">
        <v>3880</v>
      </c>
    </row>
    <row r="2" spans="1:5" x14ac:dyDescent="0.35">
      <c r="A2">
        <v>0</v>
      </c>
      <c r="B2">
        <v>0</v>
      </c>
      <c r="C2">
        <v>0</v>
      </c>
      <c r="D2">
        <v>0</v>
      </c>
      <c r="E2">
        <v>0</v>
      </c>
    </row>
    <row r="3" spans="1:5" x14ac:dyDescent="0.35">
      <c r="A3">
        <v>0</v>
      </c>
      <c r="B3">
        <v>0</v>
      </c>
      <c r="C3">
        <v>0</v>
      </c>
      <c r="D3">
        <v>0</v>
      </c>
      <c r="E3">
        <v>0</v>
      </c>
    </row>
    <row r="4" spans="1:5" x14ac:dyDescent="0.35">
      <c r="A4">
        <v>0</v>
      </c>
      <c r="B4">
        <v>0</v>
      </c>
      <c r="C4">
        <v>0</v>
      </c>
      <c r="D4">
        <v>0</v>
      </c>
      <c r="E4">
        <v>0</v>
      </c>
    </row>
    <row r="5" spans="1:5" x14ac:dyDescent="0.35">
      <c r="A5">
        <v>0</v>
      </c>
      <c r="B5">
        <v>0</v>
      </c>
      <c r="C5">
        <v>0</v>
      </c>
      <c r="D5">
        <v>0</v>
      </c>
      <c r="E5">
        <v>0</v>
      </c>
    </row>
    <row r="6" spans="1:5" x14ac:dyDescent="0.35">
      <c r="A6">
        <v>0</v>
      </c>
      <c r="B6">
        <v>0</v>
      </c>
      <c r="C6">
        <v>0</v>
      </c>
      <c r="D6">
        <v>0</v>
      </c>
      <c r="E6">
        <v>0</v>
      </c>
    </row>
    <row r="7" spans="1:5" x14ac:dyDescent="0.35">
      <c r="A7">
        <v>0</v>
      </c>
      <c r="B7">
        <v>0</v>
      </c>
      <c r="C7">
        <v>0</v>
      </c>
      <c r="D7">
        <v>0</v>
      </c>
      <c r="E7">
        <v>0</v>
      </c>
    </row>
    <row r="8" spans="1:5" x14ac:dyDescent="0.35">
      <c r="A8">
        <v>0</v>
      </c>
      <c r="B8">
        <v>0</v>
      </c>
      <c r="C8">
        <v>0</v>
      </c>
      <c r="D8">
        <v>0</v>
      </c>
      <c r="E8">
        <v>0</v>
      </c>
    </row>
    <row r="9" spans="1:5" x14ac:dyDescent="0.35">
      <c r="A9">
        <v>0</v>
      </c>
      <c r="B9">
        <v>0</v>
      </c>
      <c r="C9">
        <v>0</v>
      </c>
      <c r="D9">
        <v>0</v>
      </c>
      <c r="E9">
        <v>0</v>
      </c>
    </row>
    <row r="10" spans="1:5" x14ac:dyDescent="0.35">
      <c r="A10" s="1" t="s">
        <v>388</v>
      </c>
      <c r="B10" s="1" t="s">
        <v>3881</v>
      </c>
      <c r="C10">
        <v>59.688494805590402</v>
      </c>
      <c r="D10" s="1" t="s">
        <v>3882</v>
      </c>
      <c r="E10" s="1" t="s">
        <v>3883</v>
      </c>
    </row>
    <row r="11" spans="1:5" x14ac:dyDescent="0.35">
      <c r="A11" s="1" t="s">
        <v>389</v>
      </c>
      <c r="B11" s="1" t="s">
        <v>3884</v>
      </c>
      <c r="C11" s="1" t="s">
        <v>3885</v>
      </c>
      <c r="D11" s="1" t="s">
        <v>3886</v>
      </c>
      <c r="E11" s="1" t="s">
        <v>3887</v>
      </c>
    </row>
    <row r="12" spans="1:5" x14ac:dyDescent="0.35">
      <c r="A12">
        <v>627.45561010221695</v>
      </c>
      <c r="B12" s="1" t="s">
        <v>3888</v>
      </c>
      <c r="C12" s="1" t="s">
        <v>3889</v>
      </c>
      <c r="D12" s="1" t="s">
        <v>3890</v>
      </c>
      <c r="E12" s="1" t="s">
        <v>3891</v>
      </c>
    </row>
    <row r="13" spans="1:5" x14ac:dyDescent="0.35">
      <c r="A13" s="1" t="s">
        <v>390</v>
      </c>
      <c r="B13" s="1" t="s">
        <v>3892</v>
      </c>
      <c r="C13" s="1" t="s">
        <v>3893</v>
      </c>
      <c r="D13" s="1" t="s">
        <v>3894</v>
      </c>
      <c r="E13" s="1" t="s">
        <v>3895</v>
      </c>
    </row>
    <row r="14" spans="1:5" x14ac:dyDescent="0.35">
      <c r="A14" s="1" t="s">
        <v>391</v>
      </c>
      <c r="B14">
        <v>0</v>
      </c>
      <c r="C14" s="1" t="s">
        <v>391</v>
      </c>
      <c r="D14" s="1" t="s">
        <v>3896</v>
      </c>
      <c r="E14" s="1" t="s">
        <v>3897</v>
      </c>
    </row>
    <row r="15" spans="1:5" x14ac:dyDescent="0.35">
      <c r="A15" s="1" t="s">
        <v>392</v>
      </c>
      <c r="B15">
        <v>0</v>
      </c>
      <c r="C15" s="1" t="s">
        <v>392</v>
      </c>
      <c r="D15" s="1" t="s">
        <v>3898</v>
      </c>
      <c r="E15" s="1" t="s">
        <v>3899</v>
      </c>
    </row>
    <row r="16" spans="1:5" x14ac:dyDescent="0.35">
      <c r="A16" s="1" t="s">
        <v>393</v>
      </c>
      <c r="B16">
        <v>0</v>
      </c>
      <c r="C16" s="1" t="s">
        <v>393</v>
      </c>
      <c r="D16" s="1" t="s">
        <v>3900</v>
      </c>
      <c r="E16" s="1" t="s">
        <v>3901</v>
      </c>
    </row>
    <row r="17" spans="1:5" x14ac:dyDescent="0.35">
      <c r="A17" s="1" t="s">
        <v>394</v>
      </c>
      <c r="B17">
        <v>0</v>
      </c>
      <c r="C17" s="1" t="s">
        <v>394</v>
      </c>
      <c r="D17" s="1" t="s">
        <v>3902</v>
      </c>
      <c r="E17" s="1" t="s">
        <v>3903</v>
      </c>
    </row>
    <row r="18" spans="1:5" x14ac:dyDescent="0.35">
      <c r="A18" s="1" t="s">
        <v>395</v>
      </c>
      <c r="B18">
        <v>0</v>
      </c>
      <c r="C18" s="1" t="s">
        <v>395</v>
      </c>
      <c r="D18" s="1" t="s">
        <v>3904</v>
      </c>
      <c r="E18" s="1" t="s">
        <v>3905</v>
      </c>
    </row>
    <row r="19" spans="1:5" x14ac:dyDescent="0.35">
      <c r="A19">
        <v>0</v>
      </c>
      <c r="B19">
        <v>0</v>
      </c>
      <c r="C19">
        <v>0</v>
      </c>
      <c r="D19">
        <v>0</v>
      </c>
      <c r="E19">
        <v>0</v>
      </c>
    </row>
    <row r="20" spans="1:5" x14ac:dyDescent="0.35">
      <c r="A20">
        <v>0</v>
      </c>
      <c r="B20">
        <v>0</v>
      </c>
      <c r="C20">
        <v>0</v>
      </c>
      <c r="D20">
        <v>0</v>
      </c>
      <c r="E20">
        <v>0</v>
      </c>
    </row>
    <row r="21" spans="1:5" x14ac:dyDescent="0.35">
      <c r="A21">
        <v>0</v>
      </c>
      <c r="B21">
        <v>0</v>
      </c>
      <c r="C21">
        <v>0</v>
      </c>
      <c r="D21">
        <v>0</v>
      </c>
      <c r="E21">
        <v>0</v>
      </c>
    </row>
    <row r="22" spans="1:5" x14ac:dyDescent="0.35">
      <c r="A22">
        <v>0</v>
      </c>
      <c r="B22">
        <v>0</v>
      </c>
      <c r="C22">
        <v>0</v>
      </c>
      <c r="D22">
        <v>0</v>
      </c>
      <c r="E22">
        <v>0</v>
      </c>
    </row>
    <row r="23" spans="1:5" x14ac:dyDescent="0.35">
      <c r="A23">
        <v>0</v>
      </c>
      <c r="B23">
        <v>0</v>
      </c>
      <c r="C23">
        <v>0</v>
      </c>
      <c r="D23">
        <v>0</v>
      </c>
      <c r="E23">
        <v>0</v>
      </c>
    </row>
    <row r="24" spans="1:5" x14ac:dyDescent="0.35">
      <c r="A24">
        <v>0</v>
      </c>
      <c r="B24">
        <v>0</v>
      </c>
      <c r="C24">
        <v>0</v>
      </c>
      <c r="D24">
        <v>0</v>
      </c>
      <c r="E24">
        <v>0</v>
      </c>
    </row>
    <row r="25" spans="1:5" x14ac:dyDescent="0.35">
      <c r="A25">
        <v>0</v>
      </c>
      <c r="B25">
        <v>0</v>
      </c>
      <c r="C25">
        <v>0</v>
      </c>
      <c r="D25">
        <v>0</v>
      </c>
      <c r="E25">
        <v>0</v>
      </c>
    </row>
    <row r="26" spans="1:5" x14ac:dyDescent="0.35">
      <c r="A26">
        <v>0</v>
      </c>
      <c r="B26">
        <v>0</v>
      </c>
      <c r="C26">
        <v>0</v>
      </c>
      <c r="D26">
        <v>0</v>
      </c>
      <c r="E26">
        <v>0</v>
      </c>
    </row>
    <row r="27" spans="1:5" x14ac:dyDescent="0.35">
      <c r="A27">
        <v>0</v>
      </c>
      <c r="B27">
        <v>0</v>
      </c>
      <c r="C27">
        <v>0</v>
      </c>
      <c r="D27">
        <v>0</v>
      </c>
      <c r="E27">
        <v>0</v>
      </c>
    </row>
    <row r="28" spans="1:5" x14ac:dyDescent="0.35">
      <c r="A28">
        <v>0</v>
      </c>
      <c r="B28">
        <v>0</v>
      </c>
      <c r="C28">
        <v>0</v>
      </c>
      <c r="D28">
        <v>0</v>
      </c>
      <c r="E28">
        <v>0</v>
      </c>
    </row>
    <row r="29" spans="1:5" x14ac:dyDescent="0.35">
      <c r="A29">
        <v>0</v>
      </c>
      <c r="B29">
        <v>0</v>
      </c>
      <c r="C29">
        <v>0</v>
      </c>
      <c r="D29">
        <v>0</v>
      </c>
      <c r="E29">
        <v>0</v>
      </c>
    </row>
    <row r="30" spans="1:5" x14ac:dyDescent="0.35">
      <c r="A30">
        <v>0</v>
      </c>
      <c r="B30">
        <v>0</v>
      </c>
      <c r="C30">
        <v>0</v>
      </c>
      <c r="D30">
        <v>0</v>
      </c>
      <c r="E30">
        <v>0</v>
      </c>
    </row>
    <row r="31" spans="1:5" x14ac:dyDescent="0.35">
      <c r="A31">
        <v>0</v>
      </c>
      <c r="B31">
        <v>0</v>
      </c>
      <c r="C31">
        <v>0</v>
      </c>
      <c r="D31">
        <v>0</v>
      </c>
      <c r="E31">
        <v>0</v>
      </c>
    </row>
    <row r="32" spans="1:5" x14ac:dyDescent="0.35">
      <c r="A32">
        <v>0</v>
      </c>
      <c r="B32">
        <v>0</v>
      </c>
      <c r="C32">
        <v>0</v>
      </c>
      <c r="D32">
        <v>0</v>
      </c>
      <c r="E32">
        <v>0</v>
      </c>
    </row>
    <row r="33" spans="1:5" x14ac:dyDescent="0.35">
      <c r="A33">
        <v>0</v>
      </c>
      <c r="B33">
        <v>0</v>
      </c>
      <c r="C33">
        <v>0</v>
      </c>
      <c r="D33">
        <v>0</v>
      </c>
      <c r="E33">
        <v>0</v>
      </c>
    </row>
    <row r="34" spans="1:5" x14ac:dyDescent="0.35">
      <c r="A34" s="1" t="s">
        <v>396</v>
      </c>
      <c r="B34">
        <v>0</v>
      </c>
      <c r="C34" s="1" t="s">
        <v>396</v>
      </c>
      <c r="D34" s="1" t="s">
        <v>3906</v>
      </c>
      <c r="E34" s="1" t="s">
        <v>3907</v>
      </c>
    </row>
    <row r="35" spans="1:5" x14ac:dyDescent="0.35">
      <c r="A35" s="1" t="s">
        <v>397</v>
      </c>
      <c r="B35" s="1" t="s">
        <v>3908</v>
      </c>
      <c r="C35" s="1" t="s">
        <v>3909</v>
      </c>
      <c r="D35" s="1" t="s">
        <v>3910</v>
      </c>
      <c r="E35" s="1" t="s">
        <v>3911</v>
      </c>
    </row>
    <row r="36" spans="1:5" x14ac:dyDescent="0.35">
      <c r="A36" s="1" t="s">
        <v>398</v>
      </c>
      <c r="B36" s="1" t="s">
        <v>3912</v>
      </c>
      <c r="C36" s="1" t="s">
        <v>3913</v>
      </c>
      <c r="D36" s="1" t="s">
        <v>3914</v>
      </c>
      <c r="E36" s="1" t="s">
        <v>3915</v>
      </c>
    </row>
    <row r="37" spans="1:5" x14ac:dyDescent="0.35">
      <c r="A37" s="1" t="s">
        <v>399</v>
      </c>
      <c r="B37" s="1" t="s">
        <v>3916</v>
      </c>
      <c r="C37" s="1" t="s">
        <v>3917</v>
      </c>
      <c r="D37" s="1" t="s">
        <v>3918</v>
      </c>
      <c r="E37">
        <v>7.82292341133153</v>
      </c>
    </row>
    <row r="38" spans="1:5" x14ac:dyDescent="0.35">
      <c r="A38" s="1" t="s">
        <v>400</v>
      </c>
      <c r="B38" s="1" t="s">
        <v>3919</v>
      </c>
      <c r="C38" s="1" t="s">
        <v>3920</v>
      </c>
      <c r="D38" s="1" t="s">
        <v>3921</v>
      </c>
      <c r="E38" s="1" t="s">
        <v>3922</v>
      </c>
    </row>
    <row r="39" spans="1:5" x14ac:dyDescent="0.35">
      <c r="A39">
        <v>105.04092776048201</v>
      </c>
      <c r="B39">
        <v>0</v>
      </c>
      <c r="C39">
        <v>105.04092776048201</v>
      </c>
      <c r="D39" s="1" t="s">
        <v>3923</v>
      </c>
      <c r="E39" s="1" t="s">
        <v>3924</v>
      </c>
    </row>
    <row r="40" spans="1:5" x14ac:dyDescent="0.35">
      <c r="A40" s="1" t="s">
        <v>401</v>
      </c>
      <c r="B40" s="1" t="s">
        <v>3925</v>
      </c>
      <c r="C40" s="1" t="s">
        <v>3926</v>
      </c>
      <c r="D40" s="1" t="s">
        <v>3927</v>
      </c>
      <c r="E40" s="1" t="s">
        <v>3928</v>
      </c>
    </row>
    <row r="41" spans="1:5" x14ac:dyDescent="0.35">
      <c r="A41" s="1" t="s">
        <v>393</v>
      </c>
      <c r="B41">
        <v>0</v>
      </c>
      <c r="C41" s="1" t="s">
        <v>393</v>
      </c>
      <c r="D41" s="1" t="s">
        <v>3900</v>
      </c>
      <c r="E41" s="1" t="s">
        <v>3901</v>
      </c>
    </row>
    <row r="42" spans="1:5" x14ac:dyDescent="0.35">
      <c r="A42" s="1" t="s">
        <v>402</v>
      </c>
      <c r="B42">
        <v>0</v>
      </c>
      <c r="C42" s="1" t="s">
        <v>402</v>
      </c>
      <c r="D42" s="1" t="s">
        <v>3929</v>
      </c>
      <c r="E42">
        <v>8.6600628169721694E-2</v>
      </c>
    </row>
    <row r="43" spans="1:5" x14ac:dyDescent="0.35">
      <c r="A43">
        <v>0</v>
      </c>
      <c r="B43">
        <v>0</v>
      </c>
      <c r="C43">
        <v>0</v>
      </c>
      <c r="D43">
        <v>0</v>
      </c>
      <c r="E43">
        <v>0</v>
      </c>
    </row>
    <row r="44" spans="1:5" x14ac:dyDescent="0.35">
      <c r="A44">
        <v>0</v>
      </c>
      <c r="B44">
        <v>0</v>
      </c>
      <c r="C44">
        <v>0</v>
      </c>
      <c r="D44">
        <v>0</v>
      </c>
      <c r="E44">
        <v>0</v>
      </c>
    </row>
    <row r="45" spans="1:5" x14ac:dyDescent="0.35">
      <c r="A45">
        <v>0</v>
      </c>
      <c r="B45">
        <v>0</v>
      </c>
      <c r="C45">
        <v>0</v>
      </c>
      <c r="D45">
        <v>0</v>
      </c>
      <c r="E45">
        <v>0</v>
      </c>
    </row>
    <row r="46" spans="1:5" x14ac:dyDescent="0.35">
      <c r="A46">
        <v>0</v>
      </c>
      <c r="B46">
        <v>0</v>
      </c>
      <c r="C46">
        <v>0</v>
      </c>
      <c r="D46">
        <v>0</v>
      </c>
      <c r="E46">
        <v>0</v>
      </c>
    </row>
    <row r="47" spans="1:5" x14ac:dyDescent="0.35">
      <c r="A47">
        <v>0</v>
      </c>
      <c r="B47">
        <v>0</v>
      </c>
      <c r="C47">
        <v>0</v>
      </c>
      <c r="D47">
        <v>0</v>
      </c>
      <c r="E47">
        <v>0</v>
      </c>
    </row>
    <row r="48" spans="1:5" x14ac:dyDescent="0.35">
      <c r="A48">
        <v>0</v>
      </c>
      <c r="B48">
        <v>0</v>
      </c>
      <c r="C48">
        <v>0</v>
      </c>
      <c r="D48">
        <v>0</v>
      </c>
      <c r="E48">
        <v>0</v>
      </c>
    </row>
    <row r="49" spans="1:5" x14ac:dyDescent="0.35">
      <c r="A49">
        <v>0</v>
      </c>
      <c r="B49">
        <v>0</v>
      </c>
      <c r="C49">
        <v>0</v>
      </c>
      <c r="D49">
        <v>0</v>
      </c>
      <c r="E49">
        <v>0</v>
      </c>
    </row>
    <row r="50" spans="1:5" x14ac:dyDescent="0.35">
      <c r="A50">
        <v>0</v>
      </c>
      <c r="B50">
        <v>0</v>
      </c>
      <c r="C50">
        <v>0</v>
      </c>
      <c r="D50">
        <v>0</v>
      </c>
      <c r="E50">
        <v>0</v>
      </c>
    </row>
    <row r="51" spans="1:5" x14ac:dyDescent="0.35">
      <c r="A51">
        <v>0</v>
      </c>
      <c r="B51">
        <v>0</v>
      </c>
      <c r="C51">
        <v>0</v>
      </c>
      <c r="D51">
        <v>0</v>
      </c>
      <c r="E51">
        <v>0</v>
      </c>
    </row>
    <row r="52" spans="1:5" x14ac:dyDescent="0.35">
      <c r="A52">
        <v>0</v>
      </c>
      <c r="B52">
        <v>0</v>
      </c>
      <c r="C52">
        <v>0</v>
      </c>
      <c r="D52">
        <v>0</v>
      </c>
      <c r="E52">
        <v>0</v>
      </c>
    </row>
    <row r="53" spans="1:5" x14ac:dyDescent="0.35">
      <c r="A53">
        <v>0</v>
      </c>
      <c r="B53">
        <v>0</v>
      </c>
      <c r="C53">
        <v>0</v>
      </c>
      <c r="D53">
        <v>0</v>
      </c>
      <c r="E53">
        <v>0</v>
      </c>
    </row>
    <row r="54" spans="1:5" x14ac:dyDescent="0.35">
      <c r="A54">
        <v>0</v>
      </c>
      <c r="B54">
        <v>0</v>
      </c>
      <c r="C54">
        <v>0</v>
      </c>
      <c r="D54">
        <v>0</v>
      </c>
      <c r="E54">
        <v>0</v>
      </c>
    </row>
    <row r="55" spans="1:5" x14ac:dyDescent="0.35">
      <c r="A55">
        <v>0</v>
      </c>
      <c r="B55">
        <v>0</v>
      </c>
      <c r="C55">
        <v>0</v>
      </c>
      <c r="D55">
        <v>0</v>
      </c>
      <c r="E55">
        <v>0</v>
      </c>
    </row>
    <row r="56" spans="1:5" x14ac:dyDescent="0.35">
      <c r="A56">
        <v>0</v>
      </c>
      <c r="B56">
        <v>0</v>
      </c>
      <c r="C56">
        <v>0</v>
      </c>
      <c r="D56">
        <v>0</v>
      </c>
      <c r="E56">
        <v>0</v>
      </c>
    </row>
    <row r="57" spans="1:5" x14ac:dyDescent="0.35">
      <c r="A57">
        <v>0</v>
      </c>
      <c r="B57">
        <v>0</v>
      </c>
      <c r="C57">
        <v>0</v>
      </c>
      <c r="D57">
        <v>0</v>
      </c>
      <c r="E57">
        <v>0</v>
      </c>
    </row>
    <row r="58" spans="1:5" x14ac:dyDescent="0.35">
      <c r="A58" s="1" t="s">
        <v>403</v>
      </c>
      <c r="B58">
        <v>0</v>
      </c>
      <c r="C58" s="1" t="s">
        <v>403</v>
      </c>
      <c r="D58" s="1" t="s">
        <v>3930</v>
      </c>
      <c r="E58" s="1" t="s">
        <v>3931</v>
      </c>
    </row>
    <row r="59" spans="1:5" x14ac:dyDescent="0.35">
      <c r="A59" s="1" t="s">
        <v>404</v>
      </c>
      <c r="B59" s="1" t="s">
        <v>3932</v>
      </c>
      <c r="C59" s="1" t="s">
        <v>3933</v>
      </c>
      <c r="D59" s="1" t="s">
        <v>3934</v>
      </c>
      <c r="E59" s="1" t="s">
        <v>3935</v>
      </c>
    </row>
    <row r="60" spans="1:5" x14ac:dyDescent="0.35">
      <c r="A60" s="1" t="s">
        <v>405</v>
      </c>
      <c r="B60" s="1" t="s">
        <v>3936</v>
      </c>
      <c r="C60" s="1" t="s">
        <v>3937</v>
      </c>
      <c r="D60" s="1" t="s">
        <v>3938</v>
      </c>
      <c r="E60" s="1" t="s">
        <v>3939</v>
      </c>
    </row>
    <row r="61" spans="1:5" x14ac:dyDescent="0.35">
      <c r="A61" s="1" t="s">
        <v>406</v>
      </c>
      <c r="B61" s="1" t="s">
        <v>3940</v>
      </c>
      <c r="C61" s="1" t="s">
        <v>3941</v>
      </c>
      <c r="D61" s="1" t="s">
        <v>3918</v>
      </c>
      <c r="E61" s="1" t="s">
        <v>3942</v>
      </c>
    </row>
    <row r="62" spans="1:5" x14ac:dyDescent="0.35">
      <c r="A62" s="1" t="s">
        <v>407</v>
      </c>
      <c r="B62" s="1" t="s">
        <v>3943</v>
      </c>
      <c r="C62">
        <v>196.199478135074</v>
      </c>
      <c r="D62" s="1" t="s">
        <v>3944</v>
      </c>
      <c r="E62" s="1" t="s">
        <v>3945</v>
      </c>
    </row>
    <row r="63" spans="1:5" x14ac:dyDescent="0.35">
      <c r="A63" s="1" t="s">
        <v>408</v>
      </c>
      <c r="B63" s="1" t="s">
        <v>3946</v>
      </c>
      <c r="C63" s="1" t="s">
        <v>3947</v>
      </c>
      <c r="D63" s="1" t="s">
        <v>3948</v>
      </c>
      <c r="E63" s="1" t="s">
        <v>3949</v>
      </c>
    </row>
    <row r="64" spans="1:5" x14ac:dyDescent="0.35">
      <c r="A64" s="1" t="s">
        <v>409</v>
      </c>
      <c r="B64" s="1" t="s">
        <v>3950</v>
      </c>
      <c r="C64" s="1" t="s">
        <v>3951</v>
      </c>
      <c r="D64" s="1" t="s">
        <v>3952</v>
      </c>
      <c r="E64">
        <v>8.6311959409155996</v>
      </c>
    </row>
    <row r="65" spans="1:5" x14ac:dyDescent="0.35">
      <c r="A65" s="1" t="s">
        <v>410</v>
      </c>
      <c r="B65" s="1" t="s">
        <v>3953</v>
      </c>
      <c r="C65" s="1" t="s">
        <v>3954</v>
      </c>
      <c r="D65">
        <v>59.263677216838197</v>
      </c>
      <c r="E65" s="1" t="s">
        <v>3955</v>
      </c>
    </row>
    <row r="66" spans="1:5" x14ac:dyDescent="0.35">
      <c r="A66" s="1" t="s">
        <v>411</v>
      </c>
      <c r="B66">
        <v>0</v>
      </c>
      <c r="C66" s="1" t="s">
        <v>411</v>
      </c>
      <c r="D66" s="1" t="s">
        <v>3956</v>
      </c>
      <c r="E66" s="1" t="s">
        <v>3957</v>
      </c>
    </row>
    <row r="67" spans="1:5" x14ac:dyDescent="0.35">
      <c r="A67">
        <v>0</v>
      </c>
      <c r="B67">
        <v>0</v>
      </c>
      <c r="C67">
        <v>0</v>
      </c>
      <c r="D67">
        <v>0</v>
      </c>
      <c r="E67">
        <v>0</v>
      </c>
    </row>
    <row r="68" spans="1:5" x14ac:dyDescent="0.35">
      <c r="A68">
        <v>0</v>
      </c>
      <c r="B68">
        <v>0</v>
      </c>
      <c r="C68">
        <v>0</v>
      </c>
      <c r="D68">
        <v>0</v>
      </c>
      <c r="E68">
        <v>0</v>
      </c>
    </row>
    <row r="69" spans="1:5" x14ac:dyDescent="0.35">
      <c r="A69">
        <v>0</v>
      </c>
      <c r="B69">
        <v>0</v>
      </c>
      <c r="C69">
        <v>0</v>
      </c>
      <c r="D69">
        <v>0</v>
      </c>
      <c r="E69">
        <v>0</v>
      </c>
    </row>
    <row r="70" spans="1:5" x14ac:dyDescent="0.35">
      <c r="A70">
        <v>0</v>
      </c>
      <c r="B70">
        <v>0</v>
      </c>
      <c r="C70">
        <v>0</v>
      </c>
      <c r="D70">
        <v>0</v>
      </c>
      <c r="E70">
        <v>0</v>
      </c>
    </row>
    <row r="71" spans="1:5" x14ac:dyDescent="0.35">
      <c r="A71">
        <v>0</v>
      </c>
      <c r="B71">
        <v>0</v>
      </c>
      <c r="C71">
        <v>0</v>
      </c>
      <c r="D71">
        <v>0</v>
      </c>
      <c r="E71">
        <v>0</v>
      </c>
    </row>
    <row r="72" spans="1:5" x14ac:dyDescent="0.35">
      <c r="A72">
        <v>0</v>
      </c>
      <c r="B72">
        <v>0</v>
      </c>
      <c r="C72">
        <v>0</v>
      </c>
      <c r="D72">
        <v>0</v>
      </c>
      <c r="E72">
        <v>0</v>
      </c>
    </row>
    <row r="73" spans="1:5" x14ac:dyDescent="0.35">
      <c r="A73">
        <v>0</v>
      </c>
      <c r="B73">
        <v>0</v>
      </c>
      <c r="C73">
        <v>0</v>
      </c>
      <c r="D73">
        <v>0</v>
      </c>
      <c r="E73">
        <v>0</v>
      </c>
    </row>
    <row r="74" spans="1:5" x14ac:dyDescent="0.35">
      <c r="A74">
        <v>0</v>
      </c>
      <c r="B74">
        <v>0</v>
      </c>
      <c r="C74">
        <v>0</v>
      </c>
      <c r="D74">
        <v>0</v>
      </c>
      <c r="E74">
        <v>0</v>
      </c>
    </row>
    <row r="75" spans="1:5" x14ac:dyDescent="0.35">
      <c r="A75">
        <v>0</v>
      </c>
      <c r="B75">
        <v>0</v>
      </c>
      <c r="C75">
        <v>0</v>
      </c>
      <c r="D75">
        <v>0</v>
      </c>
      <c r="E75">
        <v>0</v>
      </c>
    </row>
    <row r="76" spans="1:5" x14ac:dyDescent="0.35">
      <c r="A76">
        <v>0</v>
      </c>
      <c r="B76">
        <v>0</v>
      </c>
      <c r="C76">
        <v>0</v>
      </c>
      <c r="D76">
        <v>0</v>
      </c>
      <c r="E76">
        <v>0</v>
      </c>
    </row>
    <row r="77" spans="1:5" x14ac:dyDescent="0.35">
      <c r="A77">
        <v>0</v>
      </c>
      <c r="B77">
        <v>0</v>
      </c>
      <c r="C77">
        <v>0</v>
      </c>
      <c r="D77">
        <v>0</v>
      </c>
      <c r="E77">
        <v>0</v>
      </c>
    </row>
    <row r="78" spans="1:5" x14ac:dyDescent="0.35">
      <c r="A78">
        <v>0</v>
      </c>
      <c r="B78">
        <v>0</v>
      </c>
      <c r="C78">
        <v>0</v>
      </c>
      <c r="D78">
        <v>0</v>
      </c>
      <c r="E78">
        <v>0</v>
      </c>
    </row>
    <row r="79" spans="1:5" x14ac:dyDescent="0.35">
      <c r="A79">
        <v>0</v>
      </c>
      <c r="B79">
        <v>0</v>
      </c>
      <c r="C79">
        <v>0</v>
      </c>
      <c r="D79">
        <v>0</v>
      </c>
      <c r="E79">
        <v>0</v>
      </c>
    </row>
    <row r="80" spans="1:5" x14ac:dyDescent="0.35">
      <c r="A80">
        <v>0</v>
      </c>
      <c r="B80">
        <v>0</v>
      </c>
      <c r="C80">
        <v>0</v>
      </c>
      <c r="D80">
        <v>0</v>
      </c>
      <c r="E80">
        <v>0</v>
      </c>
    </row>
    <row r="81" spans="1:5" x14ac:dyDescent="0.35">
      <c r="A81">
        <v>0</v>
      </c>
      <c r="B81">
        <v>0</v>
      </c>
      <c r="C81">
        <v>0</v>
      </c>
      <c r="D81">
        <v>0</v>
      </c>
      <c r="E81">
        <v>0</v>
      </c>
    </row>
    <row r="82" spans="1:5" x14ac:dyDescent="0.35">
      <c r="A82" s="1" t="s">
        <v>412</v>
      </c>
      <c r="B82" s="1" t="s">
        <v>3958</v>
      </c>
      <c r="C82" s="1" t="s">
        <v>3959</v>
      </c>
      <c r="D82" s="1" t="s">
        <v>3882</v>
      </c>
      <c r="E82" s="1" t="s">
        <v>3960</v>
      </c>
    </row>
    <row r="83" spans="1:5" x14ac:dyDescent="0.35">
      <c r="A83" s="1" t="s">
        <v>413</v>
      </c>
      <c r="B83" s="1" t="s">
        <v>3961</v>
      </c>
      <c r="C83" s="1" t="s">
        <v>3962</v>
      </c>
      <c r="D83" s="1" t="s">
        <v>3963</v>
      </c>
      <c r="E83" s="1" t="s">
        <v>3964</v>
      </c>
    </row>
    <row r="84" spans="1:5" x14ac:dyDescent="0.35">
      <c r="A84" s="1" t="s">
        <v>414</v>
      </c>
      <c r="B84" s="1" t="s">
        <v>3965</v>
      </c>
      <c r="C84" s="1" t="s">
        <v>3966</v>
      </c>
      <c r="D84" s="1" t="s">
        <v>3967</v>
      </c>
      <c r="E84" s="1" t="s">
        <v>3968</v>
      </c>
    </row>
    <row r="85" spans="1:5" x14ac:dyDescent="0.35">
      <c r="A85" s="1" t="s">
        <v>415</v>
      </c>
      <c r="B85" s="1" t="s">
        <v>3969</v>
      </c>
      <c r="C85" s="1" t="s">
        <v>3970</v>
      </c>
      <c r="D85" s="1" t="s">
        <v>3971</v>
      </c>
      <c r="E85" s="1" t="s">
        <v>3972</v>
      </c>
    </row>
    <row r="86" spans="1:5" x14ac:dyDescent="0.35">
      <c r="A86" s="1" t="s">
        <v>416</v>
      </c>
      <c r="B86">
        <v>0</v>
      </c>
      <c r="C86" s="1" t="s">
        <v>416</v>
      </c>
      <c r="D86" s="1" t="s">
        <v>3973</v>
      </c>
      <c r="E86" s="1" t="s">
        <v>3974</v>
      </c>
    </row>
    <row r="87" spans="1:5" x14ac:dyDescent="0.35">
      <c r="A87" s="1" t="s">
        <v>417</v>
      </c>
      <c r="B87" s="1" t="s">
        <v>3975</v>
      </c>
      <c r="C87" s="1" t="s">
        <v>3976</v>
      </c>
      <c r="D87" s="1" t="s">
        <v>3977</v>
      </c>
      <c r="E87" s="1" t="s">
        <v>3978</v>
      </c>
    </row>
    <row r="88" spans="1:5" x14ac:dyDescent="0.35">
      <c r="A88">
        <v>576.28366004921099</v>
      </c>
      <c r="B88" s="1" t="s">
        <v>3979</v>
      </c>
      <c r="C88" s="1" t="s">
        <v>3980</v>
      </c>
      <c r="D88" s="1" t="s">
        <v>3981</v>
      </c>
      <c r="E88" s="1" t="s">
        <v>3982</v>
      </c>
    </row>
    <row r="89" spans="1:5" x14ac:dyDescent="0.35">
      <c r="A89" s="1" t="s">
        <v>418</v>
      </c>
      <c r="B89" s="1" t="s">
        <v>3983</v>
      </c>
      <c r="C89" s="1" t="s">
        <v>3984</v>
      </c>
      <c r="D89" s="1" t="s">
        <v>3985</v>
      </c>
      <c r="E89" s="1" t="s">
        <v>3986</v>
      </c>
    </row>
    <row r="90" spans="1:5" x14ac:dyDescent="0.35">
      <c r="A90" s="1" t="s">
        <v>419</v>
      </c>
      <c r="B90">
        <v>0</v>
      </c>
      <c r="C90" s="1" t="s">
        <v>419</v>
      </c>
      <c r="D90" s="1" t="s">
        <v>3987</v>
      </c>
      <c r="E90" s="1" t="s">
        <v>3988</v>
      </c>
    </row>
    <row r="91" spans="1:5" x14ac:dyDescent="0.35">
      <c r="A91">
        <v>0</v>
      </c>
      <c r="B91">
        <v>0</v>
      </c>
      <c r="C91">
        <v>0</v>
      </c>
      <c r="D91">
        <v>0</v>
      </c>
      <c r="E91">
        <v>0</v>
      </c>
    </row>
    <row r="92" spans="1:5" x14ac:dyDescent="0.35">
      <c r="A92">
        <v>0</v>
      </c>
      <c r="B92">
        <v>0</v>
      </c>
      <c r="C92">
        <v>0</v>
      </c>
      <c r="D92">
        <v>0</v>
      </c>
      <c r="E92">
        <v>0</v>
      </c>
    </row>
    <row r="93" spans="1:5" x14ac:dyDescent="0.35">
      <c r="A93">
        <v>0</v>
      </c>
      <c r="B93">
        <v>0</v>
      </c>
      <c r="C93">
        <v>0</v>
      </c>
      <c r="D93">
        <v>0</v>
      </c>
      <c r="E93">
        <v>0</v>
      </c>
    </row>
    <row r="94" spans="1:5" x14ac:dyDescent="0.35">
      <c r="A94">
        <v>0</v>
      </c>
      <c r="B94">
        <v>0</v>
      </c>
      <c r="C94">
        <v>0</v>
      </c>
      <c r="D94">
        <v>0</v>
      </c>
      <c r="E94">
        <v>0</v>
      </c>
    </row>
    <row r="95" spans="1:5" x14ac:dyDescent="0.35">
      <c r="A95">
        <v>0</v>
      </c>
      <c r="B95">
        <v>0</v>
      </c>
      <c r="C95">
        <v>0</v>
      </c>
      <c r="D95">
        <v>0</v>
      </c>
      <c r="E95">
        <v>0</v>
      </c>
    </row>
    <row r="96" spans="1:5" x14ac:dyDescent="0.35">
      <c r="A96">
        <v>0</v>
      </c>
      <c r="B96">
        <v>0</v>
      </c>
      <c r="C96">
        <v>0</v>
      </c>
      <c r="D96">
        <v>0</v>
      </c>
      <c r="E96">
        <v>0</v>
      </c>
    </row>
    <row r="97" spans="1:5" x14ac:dyDescent="0.35">
      <c r="A97">
        <v>0</v>
      </c>
      <c r="B97">
        <v>0</v>
      </c>
      <c r="C97">
        <v>0</v>
      </c>
      <c r="D97">
        <v>0</v>
      </c>
      <c r="E97">
        <v>0</v>
      </c>
    </row>
    <row r="98" spans="1:5" x14ac:dyDescent="0.35">
      <c r="A98">
        <v>0</v>
      </c>
      <c r="B98">
        <v>0</v>
      </c>
      <c r="C98">
        <v>0</v>
      </c>
      <c r="D98">
        <v>0</v>
      </c>
      <c r="E98">
        <v>0</v>
      </c>
    </row>
    <row r="99" spans="1:5" x14ac:dyDescent="0.35">
      <c r="A99">
        <v>0</v>
      </c>
      <c r="B99">
        <v>0</v>
      </c>
      <c r="C99">
        <v>0</v>
      </c>
      <c r="D99">
        <v>0</v>
      </c>
      <c r="E99">
        <v>0</v>
      </c>
    </row>
    <row r="100" spans="1:5" x14ac:dyDescent="0.35">
      <c r="A100">
        <v>0</v>
      </c>
      <c r="B100">
        <v>0</v>
      </c>
      <c r="C100">
        <v>0</v>
      </c>
      <c r="D100">
        <v>0</v>
      </c>
      <c r="E100">
        <v>0</v>
      </c>
    </row>
    <row r="101" spans="1:5" x14ac:dyDescent="0.35">
      <c r="A101">
        <v>0</v>
      </c>
      <c r="B101">
        <v>0</v>
      </c>
      <c r="C101">
        <v>0</v>
      </c>
      <c r="D101">
        <v>0</v>
      </c>
      <c r="E101">
        <v>0</v>
      </c>
    </row>
    <row r="102" spans="1:5" x14ac:dyDescent="0.35">
      <c r="A102">
        <v>0</v>
      </c>
      <c r="B102">
        <v>0</v>
      </c>
      <c r="C102">
        <v>0</v>
      </c>
      <c r="D102">
        <v>0</v>
      </c>
      <c r="E102">
        <v>0</v>
      </c>
    </row>
    <row r="103" spans="1:5" x14ac:dyDescent="0.35">
      <c r="A103">
        <v>0</v>
      </c>
      <c r="B103">
        <v>0</v>
      </c>
      <c r="C103">
        <v>0</v>
      </c>
      <c r="D103">
        <v>0</v>
      </c>
      <c r="E103">
        <v>0</v>
      </c>
    </row>
    <row r="104" spans="1:5" x14ac:dyDescent="0.35">
      <c r="A104">
        <v>0</v>
      </c>
      <c r="B104">
        <v>0</v>
      </c>
      <c r="C104">
        <v>0</v>
      </c>
      <c r="D104">
        <v>0</v>
      </c>
      <c r="E104">
        <v>0</v>
      </c>
    </row>
    <row r="105" spans="1:5" x14ac:dyDescent="0.35">
      <c r="A105">
        <v>0</v>
      </c>
      <c r="B105">
        <v>0</v>
      </c>
      <c r="C105">
        <v>0</v>
      </c>
      <c r="D105">
        <v>0</v>
      </c>
      <c r="E105">
        <v>0</v>
      </c>
    </row>
    <row r="106" spans="1:5" x14ac:dyDescent="0.35">
      <c r="A106" s="1" t="s">
        <v>420</v>
      </c>
      <c r="B106" s="1" t="s">
        <v>3989</v>
      </c>
      <c r="C106" s="1" t="s">
        <v>3990</v>
      </c>
      <c r="D106" s="1" t="s">
        <v>3991</v>
      </c>
      <c r="E106" s="1" t="s">
        <v>3992</v>
      </c>
    </row>
    <row r="107" spans="1:5" x14ac:dyDescent="0.35">
      <c r="A107" s="1" t="s">
        <v>421</v>
      </c>
      <c r="B107" s="1" t="s">
        <v>3993</v>
      </c>
      <c r="C107" s="1" t="s">
        <v>3994</v>
      </c>
      <c r="D107" s="1" t="s">
        <v>3973</v>
      </c>
      <c r="E107" s="1" t="s">
        <v>3995</v>
      </c>
    </row>
    <row r="108" spans="1:5" x14ac:dyDescent="0.35">
      <c r="A108" s="1" t="s">
        <v>422</v>
      </c>
      <c r="B108" s="1" t="s">
        <v>3996</v>
      </c>
      <c r="C108" s="1" t="s">
        <v>3997</v>
      </c>
      <c r="D108" s="1" t="s">
        <v>3998</v>
      </c>
      <c r="E108" s="1" t="s">
        <v>3999</v>
      </c>
    </row>
    <row r="109" spans="1:5" x14ac:dyDescent="0.35">
      <c r="A109" s="1" t="s">
        <v>423</v>
      </c>
      <c r="B109" s="1" t="s">
        <v>4000</v>
      </c>
      <c r="C109" s="1" t="s">
        <v>4001</v>
      </c>
      <c r="D109" s="1" t="s">
        <v>4002</v>
      </c>
      <c r="E109" s="1" t="s">
        <v>4003</v>
      </c>
    </row>
    <row r="110" spans="1:5" x14ac:dyDescent="0.35">
      <c r="A110" s="1" t="s">
        <v>424</v>
      </c>
      <c r="B110" s="1" t="s">
        <v>4004</v>
      </c>
      <c r="C110" s="1" t="s">
        <v>4005</v>
      </c>
      <c r="D110" s="1" t="s">
        <v>4006</v>
      </c>
      <c r="E110" s="1" t="s">
        <v>4007</v>
      </c>
    </row>
    <row r="111" spans="1:5" x14ac:dyDescent="0.35">
      <c r="A111">
        <v>690.24359108184501</v>
      </c>
      <c r="B111" s="1" t="s">
        <v>4008</v>
      </c>
      <c r="C111" s="1" t="s">
        <v>4009</v>
      </c>
      <c r="D111" s="1" t="s">
        <v>3898</v>
      </c>
      <c r="E111" s="1" t="s">
        <v>3895</v>
      </c>
    </row>
    <row r="112" spans="1:5" x14ac:dyDescent="0.35">
      <c r="A112" s="1" t="s">
        <v>425</v>
      </c>
      <c r="B112" s="1" t="s">
        <v>4010</v>
      </c>
      <c r="C112" s="1" t="s">
        <v>4011</v>
      </c>
      <c r="D112" s="1" t="s">
        <v>3906</v>
      </c>
      <c r="E112" s="1" t="s">
        <v>4012</v>
      </c>
    </row>
    <row r="113" spans="1:5" x14ac:dyDescent="0.35">
      <c r="A113" s="1" t="s">
        <v>426</v>
      </c>
      <c r="B113" s="1" t="s">
        <v>4013</v>
      </c>
      <c r="C113" s="1" t="s">
        <v>4014</v>
      </c>
      <c r="D113" s="1" t="s">
        <v>4015</v>
      </c>
      <c r="E113" s="1" t="s">
        <v>4016</v>
      </c>
    </row>
    <row r="114" spans="1:5" x14ac:dyDescent="0.35">
      <c r="A114" s="1" t="s">
        <v>427</v>
      </c>
      <c r="B114">
        <v>0</v>
      </c>
      <c r="C114" s="1" t="s">
        <v>427</v>
      </c>
      <c r="D114" s="1" t="s">
        <v>4017</v>
      </c>
      <c r="E114" s="1" t="s">
        <v>4018</v>
      </c>
    </row>
    <row r="115" spans="1:5" x14ac:dyDescent="0.35">
      <c r="A115">
        <v>0</v>
      </c>
      <c r="B115">
        <v>0</v>
      </c>
      <c r="C115">
        <v>0</v>
      </c>
      <c r="D115">
        <v>0</v>
      </c>
      <c r="E115">
        <v>0</v>
      </c>
    </row>
    <row r="116" spans="1:5" x14ac:dyDescent="0.35">
      <c r="A116">
        <v>0</v>
      </c>
      <c r="B116">
        <v>0</v>
      </c>
      <c r="C116">
        <v>0</v>
      </c>
      <c r="D116">
        <v>0</v>
      </c>
      <c r="E116">
        <v>0</v>
      </c>
    </row>
    <row r="117" spans="1:5" x14ac:dyDescent="0.35">
      <c r="A117">
        <v>0</v>
      </c>
      <c r="B117">
        <v>0</v>
      </c>
      <c r="C117">
        <v>0</v>
      </c>
      <c r="D117">
        <v>0</v>
      </c>
      <c r="E117">
        <v>0</v>
      </c>
    </row>
    <row r="118" spans="1:5" x14ac:dyDescent="0.35">
      <c r="A118">
        <v>0</v>
      </c>
      <c r="B118">
        <v>0</v>
      </c>
      <c r="C118">
        <v>0</v>
      </c>
      <c r="D118">
        <v>0</v>
      </c>
      <c r="E118">
        <v>0</v>
      </c>
    </row>
    <row r="119" spans="1:5" x14ac:dyDescent="0.35">
      <c r="A119">
        <v>0</v>
      </c>
      <c r="B119">
        <v>0</v>
      </c>
      <c r="C119">
        <v>0</v>
      </c>
      <c r="D119">
        <v>0</v>
      </c>
      <c r="E119">
        <v>0</v>
      </c>
    </row>
    <row r="120" spans="1:5" x14ac:dyDescent="0.35">
      <c r="A120">
        <v>0</v>
      </c>
      <c r="B120">
        <v>0</v>
      </c>
      <c r="C120">
        <v>0</v>
      </c>
      <c r="D120">
        <v>0</v>
      </c>
      <c r="E120">
        <v>0</v>
      </c>
    </row>
    <row r="121" spans="1:5" x14ac:dyDescent="0.35">
      <c r="A121">
        <v>0</v>
      </c>
      <c r="B121">
        <v>0</v>
      </c>
      <c r="C121">
        <v>0</v>
      </c>
      <c r="D121">
        <v>0</v>
      </c>
      <c r="E121">
        <v>0</v>
      </c>
    </row>
    <row r="122" spans="1:5" x14ac:dyDescent="0.35">
      <c r="A122">
        <v>0</v>
      </c>
      <c r="B122">
        <v>0</v>
      </c>
      <c r="C122">
        <v>0</v>
      </c>
      <c r="D122">
        <v>0</v>
      </c>
      <c r="E122">
        <v>0</v>
      </c>
    </row>
    <row r="123" spans="1:5" x14ac:dyDescent="0.35">
      <c r="A123">
        <v>0</v>
      </c>
      <c r="B123">
        <v>0</v>
      </c>
      <c r="C123">
        <v>0</v>
      </c>
      <c r="D123">
        <v>0</v>
      </c>
      <c r="E123">
        <v>0</v>
      </c>
    </row>
    <row r="124" spans="1:5" x14ac:dyDescent="0.35">
      <c r="A124">
        <v>0</v>
      </c>
      <c r="B124">
        <v>0</v>
      </c>
      <c r="C124">
        <v>0</v>
      </c>
      <c r="D124">
        <v>0</v>
      </c>
      <c r="E124">
        <v>0</v>
      </c>
    </row>
    <row r="125" spans="1:5" x14ac:dyDescent="0.35">
      <c r="A125">
        <v>0</v>
      </c>
      <c r="B125">
        <v>0</v>
      </c>
      <c r="C125">
        <v>0</v>
      </c>
      <c r="D125">
        <v>0</v>
      </c>
      <c r="E125">
        <v>0</v>
      </c>
    </row>
    <row r="126" spans="1:5" x14ac:dyDescent="0.35">
      <c r="A126">
        <v>0</v>
      </c>
      <c r="B126">
        <v>0</v>
      </c>
      <c r="C126">
        <v>0</v>
      </c>
      <c r="D126">
        <v>0</v>
      </c>
      <c r="E126">
        <v>0</v>
      </c>
    </row>
    <row r="127" spans="1:5" x14ac:dyDescent="0.35">
      <c r="A127">
        <v>0</v>
      </c>
      <c r="B127">
        <v>0</v>
      </c>
      <c r="C127">
        <v>0</v>
      </c>
      <c r="D127">
        <v>0</v>
      </c>
      <c r="E127">
        <v>0</v>
      </c>
    </row>
    <row r="128" spans="1:5" x14ac:dyDescent="0.35">
      <c r="A128">
        <v>0</v>
      </c>
      <c r="B128">
        <v>0</v>
      </c>
      <c r="C128">
        <v>0</v>
      </c>
      <c r="D128">
        <v>0</v>
      </c>
      <c r="E128">
        <v>0</v>
      </c>
    </row>
    <row r="129" spans="1:5" x14ac:dyDescent="0.35">
      <c r="A129">
        <v>0</v>
      </c>
      <c r="B129">
        <v>0</v>
      </c>
      <c r="C129">
        <v>0</v>
      </c>
      <c r="D129">
        <v>0</v>
      </c>
      <c r="E129">
        <v>0</v>
      </c>
    </row>
    <row r="130" spans="1:5" x14ac:dyDescent="0.35">
      <c r="A130" s="1" t="s">
        <v>428</v>
      </c>
      <c r="B130" s="1" t="s">
        <v>4019</v>
      </c>
      <c r="C130" s="1" t="s">
        <v>4020</v>
      </c>
      <c r="D130" s="1" t="s">
        <v>4021</v>
      </c>
      <c r="E130" s="1" t="s">
        <v>4022</v>
      </c>
    </row>
    <row r="131" spans="1:5" x14ac:dyDescent="0.35">
      <c r="A131" s="1" t="s">
        <v>429</v>
      </c>
      <c r="B131" s="1" t="s">
        <v>4023</v>
      </c>
      <c r="C131">
        <v>80.892718047870105</v>
      </c>
      <c r="D131" s="1" t="s">
        <v>4024</v>
      </c>
      <c r="E131" s="1" t="s">
        <v>4025</v>
      </c>
    </row>
    <row r="132" spans="1:5" x14ac:dyDescent="0.35">
      <c r="A132" s="1" t="s">
        <v>430</v>
      </c>
      <c r="B132" s="1" t="s">
        <v>4026</v>
      </c>
      <c r="C132" s="1" t="s">
        <v>4027</v>
      </c>
      <c r="D132" s="1" t="s">
        <v>3998</v>
      </c>
      <c r="E132" s="1" t="s">
        <v>4028</v>
      </c>
    </row>
    <row r="133" spans="1:5" x14ac:dyDescent="0.35">
      <c r="A133">
        <v>584.815952743239</v>
      </c>
      <c r="B133" s="1" t="s">
        <v>4029</v>
      </c>
      <c r="C133" s="1" t="s">
        <v>4030</v>
      </c>
      <c r="D133" s="1" t="s">
        <v>4031</v>
      </c>
      <c r="E133" s="1" t="s">
        <v>4032</v>
      </c>
    </row>
    <row r="134" spans="1:5" x14ac:dyDescent="0.35">
      <c r="A134" s="1" t="s">
        <v>431</v>
      </c>
      <c r="B134" s="1" t="s">
        <v>4033</v>
      </c>
      <c r="C134" s="1" t="s">
        <v>4034</v>
      </c>
      <c r="D134" s="1" t="s">
        <v>4035</v>
      </c>
      <c r="E134">
        <v>7.0146508817474604</v>
      </c>
    </row>
    <row r="135" spans="1:5" x14ac:dyDescent="0.35">
      <c r="A135" s="1" t="s">
        <v>432</v>
      </c>
      <c r="B135" s="1" t="s">
        <v>4036</v>
      </c>
      <c r="C135" s="1" t="s">
        <v>4037</v>
      </c>
      <c r="D135" s="1" t="s">
        <v>4038</v>
      </c>
      <c r="E135" s="1" t="s">
        <v>3982</v>
      </c>
    </row>
    <row r="136" spans="1:5" x14ac:dyDescent="0.35">
      <c r="A136" s="1" t="s">
        <v>433</v>
      </c>
      <c r="B136" s="1" t="s">
        <v>4039</v>
      </c>
      <c r="C136" s="1" t="s">
        <v>4040</v>
      </c>
      <c r="D136" s="1" t="s">
        <v>4041</v>
      </c>
      <c r="E136" s="1" t="s">
        <v>4042</v>
      </c>
    </row>
    <row r="137" spans="1:5" x14ac:dyDescent="0.35">
      <c r="A137" s="1" t="s">
        <v>434</v>
      </c>
      <c r="B137" s="1" t="s">
        <v>4043</v>
      </c>
      <c r="C137" s="1" t="s">
        <v>4044</v>
      </c>
      <c r="D137" s="1" t="s">
        <v>4045</v>
      </c>
      <c r="E137" s="1" t="s">
        <v>3949</v>
      </c>
    </row>
    <row r="138" spans="1:5" x14ac:dyDescent="0.35">
      <c r="A138" s="1" t="s">
        <v>393</v>
      </c>
      <c r="B138">
        <v>0</v>
      </c>
      <c r="C138" s="1" t="s">
        <v>393</v>
      </c>
      <c r="D138" s="1" t="s">
        <v>3900</v>
      </c>
      <c r="E138" s="1" t="s">
        <v>3901</v>
      </c>
    </row>
    <row r="139" spans="1:5" x14ac:dyDescent="0.35">
      <c r="A139">
        <v>0</v>
      </c>
      <c r="B139">
        <v>0</v>
      </c>
      <c r="C139">
        <v>0</v>
      </c>
      <c r="D139">
        <v>0</v>
      </c>
      <c r="E139">
        <v>0</v>
      </c>
    </row>
    <row r="140" spans="1:5" x14ac:dyDescent="0.35">
      <c r="A140">
        <v>0</v>
      </c>
      <c r="B140">
        <v>0</v>
      </c>
      <c r="C140">
        <v>0</v>
      </c>
      <c r="D140">
        <v>0</v>
      </c>
      <c r="E140">
        <v>0</v>
      </c>
    </row>
    <row r="141" spans="1:5" x14ac:dyDescent="0.35">
      <c r="A141">
        <v>0</v>
      </c>
      <c r="B141">
        <v>0</v>
      </c>
      <c r="C141">
        <v>0</v>
      </c>
      <c r="D141">
        <v>0</v>
      </c>
      <c r="E141">
        <v>0</v>
      </c>
    </row>
    <row r="142" spans="1:5" x14ac:dyDescent="0.35">
      <c r="A142">
        <v>0</v>
      </c>
      <c r="B142">
        <v>0</v>
      </c>
      <c r="C142">
        <v>0</v>
      </c>
      <c r="D142">
        <v>0</v>
      </c>
      <c r="E142">
        <v>0</v>
      </c>
    </row>
    <row r="143" spans="1:5" x14ac:dyDescent="0.35">
      <c r="A143">
        <v>0</v>
      </c>
      <c r="B143">
        <v>0</v>
      </c>
      <c r="C143">
        <v>0</v>
      </c>
      <c r="D143">
        <v>0</v>
      </c>
      <c r="E143">
        <v>0</v>
      </c>
    </row>
    <row r="144" spans="1:5" x14ac:dyDescent="0.35">
      <c r="A144">
        <v>0</v>
      </c>
      <c r="B144">
        <v>0</v>
      </c>
      <c r="C144">
        <v>0</v>
      </c>
      <c r="D144">
        <v>0</v>
      </c>
      <c r="E144">
        <v>0</v>
      </c>
    </row>
    <row r="145" spans="1:5" x14ac:dyDescent="0.35">
      <c r="A145">
        <v>0</v>
      </c>
      <c r="B145">
        <v>0</v>
      </c>
      <c r="C145">
        <v>0</v>
      </c>
      <c r="D145">
        <v>0</v>
      </c>
      <c r="E145">
        <v>0</v>
      </c>
    </row>
    <row r="146" spans="1:5" x14ac:dyDescent="0.35">
      <c r="A146">
        <v>0</v>
      </c>
      <c r="B146">
        <v>0</v>
      </c>
      <c r="C146">
        <v>0</v>
      </c>
      <c r="D146">
        <v>0</v>
      </c>
      <c r="E146">
        <v>0</v>
      </c>
    </row>
    <row r="147" spans="1:5" x14ac:dyDescent="0.35">
      <c r="A147">
        <v>0</v>
      </c>
      <c r="B147">
        <v>0</v>
      </c>
      <c r="C147">
        <v>0</v>
      </c>
      <c r="D147">
        <v>0</v>
      </c>
      <c r="E147">
        <v>0</v>
      </c>
    </row>
    <row r="148" spans="1:5" x14ac:dyDescent="0.35">
      <c r="A148">
        <v>0</v>
      </c>
      <c r="B148">
        <v>0</v>
      </c>
      <c r="C148">
        <v>0</v>
      </c>
      <c r="D148">
        <v>0</v>
      </c>
      <c r="E148">
        <v>0</v>
      </c>
    </row>
    <row r="149" spans="1:5" x14ac:dyDescent="0.35">
      <c r="A149">
        <v>0</v>
      </c>
      <c r="B149">
        <v>0</v>
      </c>
      <c r="C149">
        <v>0</v>
      </c>
      <c r="D149">
        <v>0</v>
      </c>
      <c r="E149">
        <v>0</v>
      </c>
    </row>
    <row r="150" spans="1:5" x14ac:dyDescent="0.35">
      <c r="A150">
        <v>0</v>
      </c>
      <c r="B150">
        <v>0</v>
      </c>
      <c r="C150">
        <v>0</v>
      </c>
      <c r="D150">
        <v>0</v>
      </c>
      <c r="E150">
        <v>0</v>
      </c>
    </row>
    <row r="151" spans="1:5" x14ac:dyDescent="0.35">
      <c r="A151">
        <v>0</v>
      </c>
      <c r="B151">
        <v>0</v>
      </c>
      <c r="C151">
        <v>0</v>
      </c>
      <c r="D151">
        <v>0</v>
      </c>
      <c r="E151">
        <v>0</v>
      </c>
    </row>
    <row r="152" spans="1:5" x14ac:dyDescent="0.35">
      <c r="A152">
        <v>0</v>
      </c>
      <c r="B152">
        <v>0</v>
      </c>
      <c r="C152">
        <v>0</v>
      </c>
      <c r="D152">
        <v>0</v>
      </c>
      <c r="E152">
        <v>0</v>
      </c>
    </row>
    <row r="153" spans="1:5" x14ac:dyDescent="0.35">
      <c r="A153">
        <v>0</v>
      </c>
      <c r="B153">
        <v>0</v>
      </c>
      <c r="C153">
        <v>0</v>
      </c>
      <c r="D153">
        <v>0</v>
      </c>
      <c r="E153">
        <v>0</v>
      </c>
    </row>
    <row r="154" spans="1:5" x14ac:dyDescent="0.35">
      <c r="A154" s="1" t="s">
        <v>435</v>
      </c>
      <c r="B154" s="1" t="s">
        <v>4046</v>
      </c>
      <c r="C154" s="1" t="s">
        <v>4047</v>
      </c>
      <c r="D154" s="1" t="s">
        <v>3882</v>
      </c>
      <c r="E154" s="1" t="s">
        <v>4048</v>
      </c>
    </row>
    <row r="155" spans="1:5" x14ac:dyDescent="0.35">
      <c r="A155" s="1" t="s">
        <v>436</v>
      </c>
      <c r="B155" s="1" t="s">
        <v>4049</v>
      </c>
      <c r="C155" s="1" t="s">
        <v>4050</v>
      </c>
      <c r="D155" s="1" t="s">
        <v>4051</v>
      </c>
      <c r="E155" s="1" t="s">
        <v>4052</v>
      </c>
    </row>
    <row r="156" spans="1:5" x14ac:dyDescent="0.35">
      <c r="A156" s="1" t="s">
        <v>437</v>
      </c>
      <c r="B156" s="1" t="s">
        <v>4053</v>
      </c>
      <c r="C156">
        <v>61.975443343710801</v>
      </c>
      <c r="D156" s="1" t="s">
        <v>3906</v>
      </c>
      <c r="E156" s="1" t="s">
        <v>4054</v>
      </c>
    </row>
    <row r="157" spans="1:5" x14ac:dyDescent="0.35">
      <c r="A157" s="1" t="s">
        <v>438</v>
      </c>
      <c r="B157" s="1" t="s">
        <v>4055</v>
      </c>
      <c r="C157" s="1" t="s">
        <v>4056</v>
      </c>
      <c r="D157" s="1" t="s">
        <v>4057</v>
      </c>
      <c r="E157" s="1" t="s">
        <v>4058</v>
      </c>
    </row>
    <row r="158" spans="1:5" x14ac:dyDescent="0.35">
      <c r="A158" s="1" t="s">
        <v>439</v>
      </c>
      <c r="B158" s="1" t="s">
        <v>4059</v>
      </c>
      <c r="C158" s="1" t="s">
        <v>4060</v>
      </c>
      <c r="D158" s="1" t="s">
        <v>4061</v>
      </c>
      <c r="E158" s="1" t="s">
        <v>4062</v>
      </c>
    </row>
    <row r="159" spans="1:5" x14ac:dyDescent="0.35">
      <c r="A159" s="1" t="s">
        <v>440</v>
      </c>
      <c r="B159" s="1" t="s">
        <v>4063</v>
      </c>
      <c r="C159" s="1" t="s">
        <v>4064</v>
      </c>
      <c r="D159" s="1" t="s">
        <v>4065</v>
      </c>
      <c r="E159" s="1" t="s">
        <v>4066</v>
      </c>
    </row>
    <row r="160" spans="1:5" x14ac:dyDescent="0.35">
      <c r="A160" s="1" t="s">
        <v>441</v>
      </c>
      <c r="B160" s="1" t="s">
        <v>4067</v>
      </c>
      <c r="C160" s="1" t="s">
        <v>4068</v>
      </c>
      <c r="D160" s="1" t="s">
        <v>4069</v>
      </c>
      <c r="E160" s="1" t="s">
        <v>4070</v>
      </c>
    </row>
    <row r="161" spans="1:5" x14ac:dyDescent="0.35">
      <c r="A161" s="1" t="s">
        <v>442</v>
      </c>
      <c r="B161" s="1" t="s">
        <v>4071</v>
      </c>
      <c r="C161" s="1" t="s">
        <v>4072</v>
      </c>
      <c r="D161" s="1" t="s">
        <v>4073</v>
      </c>
      <c r="E161" s="1" t="s">
        <v>4074</v>
      </c>
    </row>
    <row r="162" spans="1:5" x14ac:dyDescent="0.35">
      <c r="A162" s="1" t="s">
        <v>443</v>
      </c>
      <c r="B162">
        <v>0</v>
      </c>
      <c r="C162" s="1" t="s">
        <v>443</v>
      </c>
      <c r="D162" s="1" t="s">
        <v>4075</v>
      </c>
      <c r="E162" s="1" t="s">
        <v>4076</v>
      </c>
    </row>
    <row r="163" spans="1:5" x14ac:dyDescent="0.35">
      <c r="A163">
        <v>0</v>
      </c>
      <c r="B163">
        <v>0</v>
      </c>
      <c r="C163">
        <v>0</v>
      </c>
      <c r="D163">
        <v>0</v>
      </c>
      <c r="E163">
        <v>0</v>
      </c>
    </row>
    <row r="164" spans="1:5" x14ac:dyDescent="0.35">
      <c r="A164">
        <v>0</v>
      </c>
      <c r="B164">
        <v>0</v>
      </c>
      <c r="C164">
        <v>0</v>
      </c>
      <c r="D164">
        <v>0</v>
      </c>
      <c r="E164">
        <v>0</v>
      </c>
    </row>
    <row r="165" spans="1:5" x14ac:dyDescent="0.35">
      <c r="A165">
        <v>0</v>
      </c>
      <c r="B165">
        <v>0</v>
      </c>
      <c r="C165">
        <v>0</v>
      </c>
      <c r="D165">
        <v>0</v>
      </c>
      <c r="E165">
        <v>0</v>
      </c>
    </row>
    <row r="166" spans="1:5" x14ac:dyDescent="0.35">
      <c r="A166">
        <v>0</v>
      </c>
      <c r="B166">
        <v>0</v>
      </c>
      <c r="C166">
        <v>0</v>
      </c>
      <c r="D166">
        <v>0</v>
      </c>
      <c r="E166">
        <v>0</v>
      </c>
    </row>
    <row r="167" spans="1:5" x14ac:dyDescent="0.35">
      <c r="A167">
        <v>0</v>
      </c>
      <c r="B167">
        <v>0</v>
      </c>
      <c r="C167">
        <v>0</v>
      </c>
      <c r="D167">
        <v>0</v>
      </c>
      <c r="E167">
        <v>0</v>
      </c>
    </row>
    <row r="168" spans="1:5" x14ac:dyDescent="0.35">
      <c r="A168">
        <v>0</v>
      </c>
      <c r="B168">
        <v>0</v>
      </c>
      <c r="C168">
        <v>0</v>
      </c>
      <c r="D168">
        <v>0</v>
      </c>
      <c r="E168">
        <v>0</v>
      </c>
    </row>
    <row r="169" spans="1:5" x14ac:dyDescent="0.35">
      <c r="A169">
        <v>0</v>
      </c>
      <c r="B169">
        <v>0</v>
      </c>
      <c r="C169">
        <v>0</v>
      </c>
      <c r="D169">
        <v>0</v>
      </c>
      <c r="E169">
        <v>0</v>
      </c>
    </row>
    <row r="170" spans="1:5" x14ac:dyDescent="0.35">
      <c r="A170">
        <v>0</v>
      </c>
      <c r="B170">
        <v>0</v>
      </c>
      <c r="C170">
        <v>0</v>
      </c>
      <c r="D170">
        <v>0</v>
      </c>
      <c r="E170">
        <v>0</v>
      </c>
    </row>
    <row r="171" spans="1:5" x14ac:dyDescent="0.35">
      <c r="A171">
        <v>0</v>
      </c>
      <c r="B171">
        <v>0</v>
      </c>
      <c r="C171">
        <v>0</v>
      </c>
      <c r="D171">
        <v>0</v>
      </c>
      <c r="E171">
        <v>0</v>
      </c>
    </row>
    <row r="172" spans="1:5" x14ac:dyDescent="0.35">
      <c r="A172">
        <v>0</v>
      </c>
      <c r="B172">
        <v>0</v>
      </c>
      <c r="C172">
        <v>0</v>
      </c>
      <c r="D172">
        <v>0</v>
      </c>
      <c r="E172">
        <v>0</v>
      </c>
    </row>
    <row r="173" spans="1:5" x14ac:dyDescent="0.35">
      <c r="A173">
        <v>0</v>
      </c>
      <c r="B173">
        <v>0</v>
      </c>
      <c r="C173">
        <v>0</v>
      </c>
      <c r="D173">
        <v>0</v>
      </c>
      <c r="E173">
        <v>0</v>
      </c>
    </row>
    <row r="174" spans="1:5" x14ac:dyDescent="0.35">
      <c r="A174">
        <v>0</v>
      </c>
      <c r="B174">
        <v>0</v>
      </c>
      <c r="C174">
        <v>0</v>
      </c>
      <c r="D174">
        <v>0</v>
      </c>
      <c r="E174">
        <v>0</v>
      </c>
    </row>
    <row r="175" spans="1:5" x14ac:dyDescent="0.35">
      <c r="A175">
        <v>0</v>
      </c>
      <c r="B175">
        <v>0</v>
      </c>
      <c r="C175">
        <v>0</v>
      </c>
      <c r="D175">
        <v>0</v>
      </c>
      <c r="E175">
        <v>0</v>
      </c>
    </row>
    <row r="176" spans="1:5" x14ac:dyDescent="0.35">
      <c r="A176">
        <v>0</v>
      </c>
      <c r="B176">
        <v>0</v>
      </c>
      <c r="C176">
        <v>0</v>
      </c>
      <c r="D176">
        <v>0</v>
      </c>
      <c r="E176">
        <v>0</v>
      </c>
    </row>
    <row r="177" spans="1:5" x14ac:dyDescent="0.35">
      <c r="A177">
        <v>0</v>
      </c>
      <c r="B177">
        <v>0</v>
      </c>
      <c r="C177">
        <v>0</v>
      </c>
      <c r="D177">
        <v>0</v>
      </c>
      <c r="E177">
        <v>0</v>
      </c>
    </row>
    <row r="178" spans="1:5" x14ac:dyDescent="0.35">
      <c r="A178">
        <v>71.006206000112897</v>
      </c>
      <c r="B178" s="1" t="s">
        <v>4077</v>
      </c>
      <c r="C178" s="1" t="s">
        <v>4078</v>
      </c>
      <c r="D178" s="1" t="s">
        <v>3910</v>
      </c>
      <c r="E178" s="1" t="s">
        <v>4079</v>
      </c>
    </row>
    <row r="179" spans="1:5" x14ac:dyDescent="0.35">
      <c r="A179" s="1" t="s">
        <v>444</v>
      </c>
      <c r="B179">
        <v>0</v>
      </c>
      <c r="C179" s="1" t="s">
        <v>444</v>
      </c>
      <c r="D179" s="1" t="s">
        <v>3991</v>
      </c>
      <c r="E179" s="1" t="s">
        <v>4080</v>
      </c>
    </row>
    <row r="180" spans="1:5" x14ac:dyDescent="0.35">
      <c r="A180">
        <v>84.946141580215894</v>
      </c>
      <c r="B180">
        <v>0</v>
      </c>
      <c r="C180">
        <v>84.946141580215894</v>
      </c>
      <c r="D180" s="1" t="s">
        <v>3886</v>
      </c>
      <c r="E180" s="1" t="s">
        <v>4081</v>
      </c>
    </row>
    <row r="181" spans="1:5" x14ac:dyDescent="0.35">
      <c r="A181" s="1" t="s">
        <v>445</v>
      </c>
      <c r="B181">
        <v>0</v>
      </c>
      <c r="C181" s="1" t="s">
        <v>445</v>
      </c>
      <c r="D181" s="1" t="s">
        <v>4082</v>
      </c>
      <c r="E181" s="1" t="s">
        <v>4083</v>
      </c>
    </row>
    <row r="182" spans="1:5" x14ac:dyDescent="0.35">
      <c r="A182" s="1" t="s">
        <v>446</v>
      </c>
      <c r="B182">
        <v>0</v>
      </c>
      <c r="C182" s="1" t="s">
        <v>446</v>
      </c>
      <c r="D182" s="1" t="s">
        <v>4084</v>
      </c>
      <c r="E182" s="1" t="s">
        <v>4085</v>
      </c>
    </row>
    <row r="183" spans="1:5" x14ac:dyDescent="0.35">
      <c r="A183" s="1" t="s">
        <v>447</v>
      </c>
      <c r="B183" s="1" t="s">
        <v>4086</v>
      </c>
      <c r="C183" s="1" t="s">
        <v>4087</v>
      </c>
      <c r="D183" s="1" t="s">
        <v>4088</v>
      </c>
      <c r="E183" s="1" t="s">
        <v>4089</v>
      </c>
    </row>
    <row r="184" spans="1:5" x14ac:dyDescent="0.35">
      <c r="A184" s="1" t="s">
        <v>448</v>
      </c>
      <c r="B184" s="1" t="s">
        <v>4090</v>
      </c>
      <c r="C184" s="1" t="s">
        <v>4091</v>
      </c>
      <c r="D184" s="1" t="s">
        <v>4069</v>
      </c>
      <c r="E184" s="1" t="s">
        <v>4092</v>
      </c>
    </row>
    <row r="185" spans="1:5" x14ac:dyDescent="0.35">
      <c r="A185" s="1" t="s">
        <v>449</v>
      </c>
      <c r="B185" s="1" t="s">
        <v>4093</v>
      </c>
      <c r="C185">
        <v>54.4515293549251</v>
      </c>
      <c r="D185" s="1" t="s">
        <v>4094</v>
      </c>
      <c r="E185" s="1" t="s">
        <v>4095</v>
      </c>
    </row>
    <row r="186" spans="1:5" x14ac:dyDescent="0.35">
      <c r="A186" s="1" t="s">
        <v>450</v>
      </c>
      <c r="B186" s="1" t="s">
        <v>4096</v>
      </c>
      <c r="C186">
        <v>19.672123701397599</v>
      </c>
      <c r="D186" s="1" t="s">
        <v>3930</v>
      </c>
      <c r="E186" s="1" t="s">
        <v>4097</v>
      </c>
    </row>
    <row r="187" spans="1:5" x14ac:dyDescent="0.35">
      <c r="A187">
        <v>0</v>
      </c>
      <c r="B187">
        <v>0</v>
      </c>
      <c r="C187">
        <v>0</v>
      </c>
      <c r="D187">
        <v>0</v>
      </c>
      <c r="E187">
        <v>0</v>
      </c>
    </row>
    <row r="188" spans="1:5" x14ac:dyDescent="0.35">
      <c r="A188">
        <v>0</v>
      </c>
      <c r="B188">
        <v>0</v>
      </c>
      <c r="C188">
        <v>0</v>
      </c>
      <c r="D188">
        <v>0</v>
      </c>
      <c r="E188">
        <v>0</v>
      </c>
    </row>
    <row r="189" spans="1:5" x14ac:dyDescent="0.35">
      <c r="A189">
        <v>0</v>
      </c>
      <c r="B189">
        <v>0</v>
      </c>
      <c r="C189">
        <v>0</v>
      </c>
      <c r="D189">
        <v>0</v>
      </c>
      <c r="E189">
        <v>0</v>
      </c>
    </row>
    <row r="190" spans="1:5" x14ac:dyDescent="0.35">
      <c r="A190">
        <v>0</v>
      </c>
      <c r="B190">
        <v>0</v>
      </c>
      <c r="C190">
        <v>0</v>
      </c>
      <c r="D190">
        <v>0</v>
      </c>
      <c r="E190">
        <v>0</v>
      </c>
    </row>
    <row r="191" spans="1:5" x14ac:dyDescent="0.35">
      <c r="A191">
        <v>0</v>
      </c>
      <c r="B191">
        <v>0</v>
      </c>
      <c r="C191">
        <v>0</v>
      </c>
      <c r="D191">
        <v>0</v>
      </c>
      <c r="E191">
        <v>0</v>
      </c>
    </row>
    <row r="192" spans="1:5" x14ac:dyDescent="0.35">
      <c r="A192">
        <v>0</v>
      </c>
      <c r="B192">
        <v>0</v>
      </c>
      <c r="C192">
        <v>0</v>
      </c>
      <c r="D192">
        <v>0</v>
      </c>
      <c r="E192">
        <v>0</v>
      </c>
    </row>
    <row r="193" spans="1:5" x14ac:dyDescent="0.35">
      <c r="A193">
        <v>0</v>
      </c>
      <c r="B193">
        <v>0</v>
      </c>
      <c r="C193">
        <v>0</v>
      </c>
      <c r="D193">
        <v>0</v>
      </c>
      <c r="E193">
        <v>0</v>
      </c>
    </row>
    <row r="194" spans="1:5" x14ac:dyDescent="0.35">
      <c r="A194">
        <v>0</v>
      </c>
      <c r="B194">
        <v>0</v>
      </c>
      <c r="C194">
        <v>0</v>
      </c>
      <c r="D194">
        <v>0</v>
      </c>
      <c r="E194">
        <v>0</v>
      </c>
    </row>
    <row r="195" spans="1:5" x14ac:dyDescent="0.35">
      <c r="A195">
        <v>0</v>
      </c>
      <c r="B195">
        <v>0</v>
      </c>
      <c r="C195">
        <v>0</v>
      </c>
      <c r="D195">
        <v>0</v>
      </c>
      <c r="E195">
        <v>0</v>
      </c>
    </row>
    <row r="196" spans="1:5" x14ac:dyDescent="0.35">
      <c r="A196">
        <v>0</v>
      </c>
      <c r="B196">
        <v>0</v>
      </c>
      <c r="C196">
        <v>0</v>
      </c>
      <c r="D196">
        <v>0</v>
      </c>
      <c r="E196">
        <v>0</v>
      </c>
    </row>
    <row r="197" spans="1:5" x14ac:dyDescent="0.35">
      <c r="A197">
        <v>0</v>
      </c>
      <c r="B197">
        <v>0</v>
      </c>
      <c r="C197">
        <v>0</v>
      </c>
      <c r="D197">
        <v>0</v>
      </c>
      <c r="E197">
        <v>0</v>
      </c>
    </row>
    <row r="198" spans="1:5" x14ac:dyDescent="0.35">
      <c r="A198">
        <v>0</v>
      </c>
      <c r="B198">
        <v>0</v>
      </c>
      <c r="C198">
        <v>0</v>
      </c>
      <c r="D198">
        <v>0</v>
      </c>
      <c r="E198">
        <v>0</v>
      </c>
    </row>
    <row r="199" spans="1:5" x14ac:dyDescent="0.35">
      <c r="A199">
        <v>0</v>
      </c>
      <c r="B199">
        <v>0</v>
      </c>
      <c r="C199">
        <v>0</v>
      </c>
      <c r="D199">
        <v>0</v>
      </c>
      <c r="E199">
        <v>0</v>
      </c>
    </row>
    <row r="200" spans="1:5" x14ac:dyDescent="0.35">
      <c r="A200">
        <v>0</v>
      </c>
      <c r="B200">
        <v>0</v>
      </c>
      <c r="C200">
        <v>0</v>
      </c>
      <c r="D200">
        <v>0</v>
      </c>
      <c r="E200">
        <v>0</v>
      </c>
    </row>
    <row r="201" spans="1:5" x14ac:dyDescent="0.35">
      <c r="A201">
        <v>0</v>
      </c>
      <c r="B201">
        <v>0</v>
      </c>
      <c r="C201">
        <v>0</v>
      </c>
      <c r="D201">
        <v>0</v>
      </c>
      <c r="E201">
        <v>0</v>
      </c>
    </row>
    <row r="202" spans="1:5" x14ac:dyDescent="0.35">
      <c r="A202" s="1" t="s">
        <v>451</v>
      </c>
      <c r="B202" s="1" t="s">
        <v>4098</v>
      </c>
      <c r="C202" s="1" t="s">
        <v>4099</v>
      </c>
      <c r="D202" s="1" t="s">
        <v>4082</v>
      </c>
      <c r="E202" s="1" t="s">
        <v>4100</v>
      </c>
    </row>
    <row r="203" spans="1:5" x14ac:dyDescent="0.35">
      <c r="A203" s="1" t="s">
        <v>452</v>
      </c>
      <c r="B203">
        <v>619.31012417569696</v>
      </c>
      <c r="C203" s="1" t="s">
        <v>4101</v>
      </c>
      <c r="D203" s="1" t="s">
        <v>4051</v>
      </c>
      <c r="E203" s="1" t="s">
        <v>4102</v>
      </c>
    </row>
    <row r="204" spans="1:5" x14ac:dyDescent="0.35">
      <c r="A204" s="1" t="s">
        <v>453</v>
      </c>
      <c r="B204">
        <v>791.45427508025205</v>
      </c>
      <c r="C204" s="1" t="s">
        <v>4103</v>
      </c>
      <c r="D204">
        <v>59.263677216838197</v>
      </c>
      <c r="E204" s="1" t="s">
        <v>4104</v>
      </c>
    </row>
    <row r="205" spans="1:5" x14ac:dyDescent="0.35">
      <c r="A205" s="1" t="s">
        <v>454</v>
      </c>
      <c r="B205" s="1" t="s">
        <v>4105</v>
      </c>
      <c r="C205" s="1" t="s">
        <v>4106</v>
      </c>
      <c r="D205" s="1" t="s">
        <v>4107</v>
      </c>
      <c r="E205" s="1" t="s">
        <v>4108</v>
      </c>
    </row>
    <row r="206" spans="1:5" x14ac:dyDescent="0.35">
      <c r="A206" s="1" t="s">
        <v>455</v>
      </c>
      <c r="B206" s="1" t="s">
        <v>4109</v>
      </c>
      <c r="C206" s="1" t="s">
        <v>4110</v>
      </c>
      <c r="D206" s="1" t="s">
        <v>4107</v>
      </c>
      <c r="E206" s="1" t="s">
        <v>4111</v>
      </c>
    </row>
    <row r="207" spans="1:5" x14ac:dyDescent="0.35">
      <c r="A207">
        <v>715.33711907559905</v>
      </c>
      <c r="B207">
        <v>619.73091467841095</v>
      </c>
      <c r="C207" s="1" t="s">
        <v>4112</v>
      </c>
      <c r="D207" s="1" t="s">
        <v>4113</v>
      </c>
      <c r="E207" s="1" t="s">
        <v>4114</v>
      </c>
    </row>
    <row r="208" spans="1:5" x14ac:dyDescent="0.35">
      <c r="A208" s="1" t="s">
        <v>456</v>
      </c>
      <c r="B208" s="1" t="s">
        <v>4115</v>
      </c>
      <c r="C208" s="1" t="s">
        <v>4116</v>
      </c>
      <c r="D208">
        <v>60.148209712611902</v>
      </c>
      <c r="E208" s="1" t="s">
        <v>4117</v>
      </c>
    </row>
    <row r="209" spans="1:5" x14ac:dyDescent="0.35">
      <c r="A209" s="1" t="s">
        <v>457</v>
      </c>
      <c r="B209" s="1" t="s">
        <v>4118</v>
      </c>
      <c r="C209" s="1" t="s">
        <v>4119</v>
      </c>
      <c r="D209" s="1" t="s">
        <v>4024</v>
      </c>
      <c r="E209" s="1" t="s">
        <v>4120</v>
      </c>
    </row>
    <row r="210" spans="1:5" x14ac:dyDescent="0.35">
      <c r="A210" s="1" t="s">
        <v>458</v>
      </c>
      <c r="B210" s="1" t="s">
        <v>4121</v>
      </c>
      <c r="C210" s="1" t="s">
        <v>4122</v>
      </c>
      <c r="D210" s="1" t="s">
        <v>3956</v>
      </c>
      <c r="E210" s="1" t="s">
        <v>3901</v>
      </c>
    </row>
    <row r="211" spans="1:5" x14ac:dyDescent="0.35">
      <c r="A211">
        <v>0</v>
      </c>
      <c r="B211">
        <v>0</v>
      </c>
      <c r="C211">
        <v>0</v>
      </c>
      <c r="D211">
        <v>0</v>
      </c>
      <c r="E211">
        <v>0</v>
      </c>
    </row>
    <row r="212" spans="1:5" x14ac:dyDescent="0.35">
      <c r="A212">
        <v>0</v>
      </c>
      <c r="B212">
        <v>0</v>
      </c>
      <c r="C212">
        <v>0</v>
      </c>
      <c r="D212">
        <v>0</v>
      </c>
      <c r="E212">
        <v>0</v>
      </c>
    </row>
    <row r="213" spans="1:5" x14ac:dyDescent="0.35">
      <c r="A213">
        <v>0</v>
      </c>
      <c r="B213">
        <v>0</v>
      </c>
      <c r="C213">
        <v>0</v>
      </c>
      <c r="D213">
        <v>0</v>
      </c>
      <c r="E213">
        <v>0</v>
      </c>
    </row>
    <row r="214" spans="1:5" x14ac:dyDescent="0.35">
      <c r="A214">
        <v>0</v>
      </c>
      <c r="B214">
        <v>0</v>
      </c>
      <c r="C214">
        <v>0</v>
      </c>
      <c r="D214">
        <v>0</v>
      </c>
      <c r="E214">
        <v>0</v>
      </c>
    </row>
    <row r="215" spans="1:5" x14ac:dyDescent="0.35">
      <c r="A215">
        <v>0</v>
      </c>
      <c r="B215">
        <v>0</v>
      </c>
      <c r="C215">
        <v>0</v>
      </c>
      <c r="D215">
        <v>0</v>
      </c>
      <c r="E215">
        <v>0</v>
      </c>
    </row>
    <row r="216" spans="1:5" x14ac:dyDescent="0.35">
      <c r="A216">
        <v>0</v>
      </c>
      <c r="B216">
        <v>0</v>
      </c>
      <c r="C216">
        <v>0</v>
      </c>
      <c r="D216">
        <v>0</v>
      </c>
      <c r="E216">
        <v>0</v>
      </c>
    </row>
    <row r="217" spans="1:5" x14ac:dyDescent="0.35">
      <c r="A217">
        <v>0</v>
      </c>
      <c r="B217">
        <v>0</v>
      </c>
      <c r="C217">
        <v>0</v>
      </c>
      <c r="D217">
        <v>0</v>
      </c>
      <c r="E217">
        <v>0</v>
      </c>
    </row>
    <row r="218" spans="1:5" x14ac:dyDescent="0.35">
      <c r="A218">
        <v>0</v>
      </c>
      <c r="B218">
        <v>0</v>
      </c>
      <c r="C218">
        <v>0</v>
      </c>
      <c r="D218">
        <v>0</v>
      </c>
      <c r="E218">
        <v>0</v>
      </c>
    </row>
    <row r="219" spans="1:5" x14ac:dyDescent="0.35">
      <c r="A219">
        <v>0</v>
      </c>
      <c r="B219">
        <v>0</v>
      </c>
      <c r="C219">
        <v>0</v>
      </c>
      <c r="D219">
        <v>0</v>
      </c>
      <c r="E219">
        <v>0</v>
      </c>
    </row>
    <row r="220" spans="1:5" x14ac:dyDescent="0.35">
      <c r="A220">
        <v>0</v>
      </c>
      <c r="B220">
        <v>0</v>
      </c>
      <c r="C220">
        <v>0</v>
      </c>
      <c r="D220">
        <v>0</v>
      </c>
      <c r="E220">
        <v>0</v>
      </c>
    </row>
    <row r="221" spans="1:5" x14ac:dyDescent="0.35">
      <c r="A221">
        <v>0</v>
      </c>
      <c r="B221">
        <v>0</v>
      </c>
      <c r="C221">
        <v>0</v>
      </c>
      <c r="D221">
        <v>0</v>
      </c>
      <c r="E221">
        <v>0</v>
      </c>
    </row>
    <row r="222" spans="1:5" x14ac:dyDescent="0.35">
      <c r="A222">
        <v>0</v>
      </c>
      <c r="B222">
        <v>0</v>
      </c>
      <c r="C222">
        <v>0</v>
      </c>
      <c r="D222">
        <v>0</v>
      </c>
      <c r="E222">
        <v>0</v>
      </c>
    </row>
    <row r="223" spans="1:5" x14ac:dyDescent="0.35">
      <c r="A223">
        <v>0</v>
      </c>
      <c r="B223">
        <v>0</v>
      </c>
      <c r="C223">
        <v>0</v>
      </c>
      <c r="D223">
        <v>0</v>
      </c>
      <c r="E223">
        <v>0</v>
      </c>
    </row>
    <row r="224" spans="1:5" x14ac:dyDescent="0.35">
      <c r="A224">
        <v>0</v>
      </c>
      <c r="B224">
        <v>0</v>
      </c>
      <c r="C224">
        <v>0</v>
      </c>
      <c r="D224">
        <v>0</v>
      </c>
      <c r="E224">
        <v>0</v>
      </c>
    </row>
    <row r="225" spans="1:5" x14ac:dyDescent="0.35">
      <c r="A225">
        <v>0</v>
      </c>
      <c r="B225">
        <v>0</v>
      </c>
      <c r="C225">
        <v>0</v>
      </c>
      <c r="D225">
        <v>0</v>
      </c>
      <c r="E225">
        <v>0</v>
      </c>
    </row>
    <row r="226" spans="1:5" x14ac:dyDescent="0.35">
      <c r="A226" s="1" t="s">
        <v>459</v>
      </c>
      <c r="B226" s="1" t="s">
        <v>4123</v>
      </c>
      <c r="C226" s="1" t="s">
        <v>4124</v>
      </c>
      <c r="D226" s="1" t="s">
        <v>3952</v>
      </c>
      <c r="E226" s="1" t="s">
        <v>4125</v>
      </c>
    </row>
    <row r="227" spans="1:5" x14ac:dyDescent="0.35">
      <c r="A227" s="1" t="s">
        <v>460</v>
      </c>
      <c r="B227" s="1" t="s">
        <v>4126</v>
      </c>
      <c r="C227" s="1" t="s">
        <v>4127</v>
      </c>
      <c r="D227" s="1" t="s">
        <v>4128</v>
      </c>
      <c r="E227">
        <v>9.4394684704996692</v>
      </c>
    </row>
    <row r="228" spans="1:5" x14ac:dyDescent="0.35">
      <c r="A228" s="1" t="s">
        <v>461</v>
      </c>
      <c r="B228" s="1" t="s">
        <v>4129</v>
      </c>
      <c r="C228" s="1" t="s">
        <v>4130</v>
      </c>
      <c r="D228" s="1" t="s">
        <v>4131</v>
      </c>
      <c r="E228" s="1" t="s">
        <v>4132</v>
      </c>
    </row>
    <row r="229" spans="1:5" x14ac:dyDescent="0.35">
      <c r="A229" s="1" t="s">
        <v>462</v>
      </c>
      <c r="B229" s="1" t="s">
        <v>4133</v>
      </c>
      <c r="C229" s="1" t="s">
        <v>4134</v>
      </c>
      <c r="D229" s="1" t="s">
        <v>4069</v>
      </c>
      <c r="E229" s="1" t="s">
        <v>4111</v>
      </c>
    </row>
    <row r="230" spans="1:5" x14ac:dyDescent="0.35">
      <c r="A230" s="1" t="s">
        <v>463</v>
      </c>
      <c r="B230" s="1" t="s">
        <v>4135</v>
      </c>
      <c r="C230" s="1" t="s">
        <v>4136</v>
      </c>
      <c r="D230" s="1" t="s">
        <v>4057</v>
      </c>
      <c r="E230" s="1" t="s">
        <v>4137</v>
      </c>
    </row>
    <row r="231" spans="1:5" x14ac:dyDescent="0.35">
      <c r="A231" s="1" t="s">
        <v>464</v>
      </c>
      <c r="B231" s="1" t="s">
        <v>4138</v>
      </c>
      <c r="C231">
        <v>77.542440202862196</v>
      </c>
      <c r="D231" s="1" t="s">
        <v>4139</v>
      </c>
      <c r="E231" s="1" t="s">
        <v>4140</v>
      </c>
    </row>
    <row r="232" spans="1:5" x14ac:dyDescent="0.35">
      <c r="A232" s="1" t="s">
        <v>465</v>
      </c>
      <c r="B232" s="1" t="s">
        <v>4141</v>
      </c>
      <c r="C232" s="1" t="s">
        <v>4142</v>
      </c>
      <c r="D232" s="1" t="s">
        <v>3882</v>
      </c>
      <c r="E232">
        <v>9.1507997099339295</v>
      </c>
    </row>
    <row r="233" spans="1:5" x14ac:dyDescent="0.35">
      <c r="A233" s="1" t="s">
        <v>466</v>
      </c>
      <c r="B233" s="1" t="s">
        <v>4143</v>
      </c>
      <c r="C233" s="1" t="s">
        <v>4144</v>
      </c>
      <c r="D233" s="1" t="s">
        <v>4145</v>
      </c>
      <c r="E233" s="1" t="s">
        <v>4146</v>
      </c>
    </row>
    <row r="234" spans="1:5" x14ac:dyDescent="0.35">
      <c r="A234" s="1" t="s">
        <v>467</v>
      </c>
      <c r="B234" s="1" t="s">
        <v>4147</v>
      </c>
      <c r="C234" s="1" t="s">
        <v>4148</v>
      </c>
      <c r="D234" s="1" t="s">
        <v>3930</v>
      </c>
      <c r="E234" s="1" t="s">
        <v>4149</v>
      </c>
    </row>
    <row r="235" spans="1:5" x14ac:dyDescent="0.35">
      <c r="A235">
        <v>0</v>
      </c>
      <c r="B235">
        <v>0</v>
      </c>
      <c r="C235">
        <v>0</v>
      </c>
      <c r="D235">
        <v>0</v>
      </c>
      <c r="E235">
        <v>0</v>
      </c>
    </row>
    <row r="236" spans="1:5" x14ac:dyDescent="0.35">
      <c r="A236">
        <v>0</v>
      </c>
      <c r="B236">
        <v>0</v>
      </c>
      <c r="C236">
        <v>0</v>
      </c>
      <c r="D236">
        <v>0</v>
      </c>
      <c r="E236">
        <v>0</v>
      </c>
    </row>
    <row r="237" spans="1:5" x14ac:dyDescent="0.35">
      <c r="A237">
        <v>0</v>
      </c>
      <c r="B237">
        <v>0</v>
      </c>
      <c r="C237">
        <v>0</v>
      </c>
      <c r="D237">
        <v>0</v>
      </c>
      <c r="E237">
        <v>0</v>
      </c>
    </row>
    <row r="238" spans="1:5" x14ac:dyDescent="0.35">
      <c r="A238">
        <v>0</v>
      </c>
      <c r="B238">
        <v>0</v>
      </c>
      <c r="C238">
        <v>0</v>
      </c>
      <c r="D238">
        <v>0</v>
      </c>
      <c r="E238">
        <v>0</v>
      </c>
    </row>
    <row r="239" spans="1:5" x14ac:dyDescent="0.35">
      <c r="A239">
        <v>0</v>
      </c>
      <c r="B239">
        <v>0</v>
      </c>
      <c r="C239">
        <v>0</v>
      </c>
      <c r="D239">
        <v>0</v>
      </c>
      <c r="E239">
        <v>0</v>
      </c>
    </row>
    <row r="240" spans="1:5" x14ac:dyDescent="0.35">
      <c r="A240">
        <v>0</v>
      </c>
      <c r="B240">
        <v>0</v>
      </c>
      <c r="C240">
        <v>0</v>
      </c>
      <c r="D240">
        <v>0</v>
      </c>
      <c r="E240">
        <v>0</v>
      </c>
    </row>
    <row r="241" spans="1:5" x14ac:dyDescent="0.35">
      <c r="A241">
        <v>0</v>
      </c>
      <c r="B241">
        <v>0</v>
      </c>
      <c r="C241">
        <v>0</v>
      </c>
      <c r="D241">
        <v>0</v>
      </c>
      <c r="E241">
        <v>0</v>
      </c>
    </row>
    <row r="242" spans="1:5" x14ac:dyDescent="0.35">
      <c r="A242">
        <v>0</v>
      </c>
      <c r="B242">
        <v>0</v>
      </c>
      <c r="C242">
        <v>0</v>
      </c>
      <c r="D242">
        <v>0</v>
      </c>
      <c r="E242">
        <v>0</v>
      </c>
    </row>
    <row r="243" spans="1:5" x14ac:dyDescent="0.35">
      <c r="A243">
        <v>0</v>
      </c>
      <c r="B243">
        <v>0</v>
      </c>
      <c r="C243">
        <v>0</v>
      </c>
      <c r="D243">
        <v>0</v>
      </c>
      <c r="E243">
        <v>0</v>
      </c>
    </row>
    <row r="244" spans="1:5" x14ac:dyDescent="0.35">
      <c r="A244">
        <v>0</v>
      </c>
      <c r="B244">
        <v>0</v>
      </c>
      <c r="C244">
        <v>0</v>
      </c>
      <c r="D244">
        <v>0</v>
      </c>
      <c r="E244">
        <v>0</v>
      </c>
    </row>
    <row r="245" spans="1:5" x14ac:dyDescent="0.35">
      <c r="A245">
        <v>0</v>
      </c>
      <c r="B245">
        <v>0</v>
      </c>
      <c r="C245">
        <v>0</v>
      </c>
      <c r="D245">
        <v>0</v>
      </c>
      <c r="E245">
        <v>0</v>
      </c>
    </row>
    <row r="246" spans="1:5" x14ac:dyDescent="0.35">
      <c r="A246">
        <v>0</v>
      </c>
      <c r="B246">
        <v>0</v>
      </c>
      <c r="C246">
        <v>0</v>
      </c>
      <c r="D246">
        <v>0</v>
      </c>
      <c r="E246">
        <v>0</v>
      </c>
    </row>
    <row r="247" spans="1:5" x14ac:dyDescent="0.35">
      <c r="A247">
        <v>0</v>
      </c>
      <c r="B247">
        <v>0</v>
      </c>
      <c r="C247">
        <v>0</v>
      </c>
      <c r="D247">
        <v>0</v>
      </c>
      <c r="E247">
        <v>0</v>
      </c>
    </row>
    <row r="248" spans="1:5" x14ac:dyDescent="0.35">
      <c r="A248">
        <v>0</v>
      </c>
      <c r="B248">
        <v>0</v>
      </c>
      <c r="C248">
        <v>0</v>
      </c>
      <c r="D248">
        <v>0</v>
      </c>
      <c r="E248">
        <v>0</v>
      </c>
    </row>
    <row r="249" spans="1:5" x14ac:dyDescent="0.35">
      <c r="A249">
        <v>0</v>
      </c>
      <c r="B249">
        <v>0</v>
      </c>
      <c r="C249">
        <v>0</v>
      </c>
      <c r="D249">
        <v>0</v>
      </c>
      <c r="E249">
        <v>0</v>
      </c>
    </row>
    <row r="250" spans="1:5" x14ac:dyDescent="0.35">
      <c r="A250" s="1" t="s">
        <v>468</v>
      </c>
      <c r="B250" s="1" t="s">
        <v>4150</v>
      </c>
      <c r="C250" s="1" t="s">
        <v>4151</v>
      </c>
      <c r="D250" s="1" t="s">
        <v>3906</v>
      </c>
      <c r="E250" s="1" t="s">
        <v>4152</v>
      </c>
    </row>
    <row r="251" spans="1:5" x14ac:dyDescent="0.35">
      <c r="A251" s="1" t="s">
        <v>469</v>
      </c>
      <c r="B251" s="1" t="s">
        <v>4153</v>
      </c>
      <c r="C251" s="1" t="s">
        <v>4154</v>
      </c>
      <c r="D251" s="1" t="s">
        <v>4084</v>
      </c>
      <c r="E251" s="1" t="s">
        <v>4155</v>
      </c>
    </row>
    <row r="252" spans="1:5" x14ac:dyDescent="0.35">
      <c r="A252" s="1" t="s">
        <v>470</v>
      </c>
      <c r="B252" s="1" t="s">
        <v>4156</v>
      </c>
      <c r="C252" s="1" t="s">
        <v>4157</v>
      </c>
      <c r="D252" s="1" t="s">
        <v>3902</v>
      </c>
      <c r="E252" s="1" t="s">
        <v>4158</v>
      </c>
    </row>
    <row r="253" spans="1:5" x14ac:dyDescent="0.35">
      <c r="A253" s="1" t="s">
        <v>471</v>
      </c>
      <c r="B253" s="1" t="s">
        <v>4159</v>
      </c>
      <c r="C253" s="1" t="s">
        <v>4160</v>
      </c>
      <c r="D253" s="1" t="s">
        <v>4161</v>
      </c>
      <c r="E253" s="1" t="s">
        <v>4132</v>
      </c>
    </row>
    <row r="254" spans="1:5" x14ac:dyDescent="0.35">
      <c r="A254" s="1" t="s">
        <v>472</v>
      </c>
      <c r="B254" s="1" t="s">
        <v>4162</v>
      </c>
      <c r="C254">
        <v>84.560966416938697</v>
      </c>
      <c r="D254" s="1" t="s">
        <v>4163</v>
      </c>
      <c r="E254" s="1" t="s">
        <v>4164</v>
      </c>
    </row>
    <row r="255" spans="1:5" x14ac:dyDescent="0.35">
      <c r="A255" s="1" t="s">
        <v>473</v>
      </c>
      <c r="B255" s="1" t="s">
        <v>4165</v>
      </c>
      <c r="C255" s="1" t="s">
        <v>4166</v>
      </c>
      <c r="D255" s="1" t="s">
        <v>4167</v>
      </c>
      <c r="E255" s="1" t="s">
        <v>4168</v>
      </c>
    </row>
    <row r="256" spans="1:5" x14ac:dyDescent="0.35">
      <c r="A256" s="1" t="s">
        <v>474</v>
      </c>
      <c r="B256" s="1" t="s">
        <v>4169</v>
      </c>
      <c r="C256" s="1" t="s">
        <v>4170</v>
      </c>
      <c r="D256" s="1" t="s">
        <v>4171</v>
      </c>
      <c r="E256" s="1" t="s">
        <v>3982</v>
      </c>
    </row>
    <row r="257" spans="1:5" x14ac:dyDescent="0.35">
      <c r="A257" s="1" t="s">
        <v>475</v>
      </c>
      <c r="B257" s="1" t="s">
        <v>4172</v>
      </c>
      <c r="C257" s="1" t="s">
        <v>4173</v>
      </c>
      <c r="D257" s="1" t="s">
        <v>4015</v>
      </c>
      <c r="E257">
        <v>5.1671708141267301</v>
      </c>
    </row>
    <row r="258" spans="1:5" x14ac:dyDescent="0.35">
      <c r="A258" s="1" t="s">
        <v>476</v>
      </c>
      <c r="B258" s="1" t="s">
        <v>4174</v>
      </c>
      <c r="C258">
        <v>19.672123701397599</v>
      </c>
      <c r="D258" s="1" t="s">
        <v>3930</v>
      </c>
      <c r="E258" s="1" t="s">
        <v>4097</v>
      </c>
    </row>
    <row r="259" spans="1:5" x14ac:dyDescent="0.35">
      <c r="A259">
        <v>0</v>
      </c>
      <c r="B259">
        <v>0</v>
      </c>
      <c r="C259">
        <v>0</v>
      </c>
      <c r="D259">
        <v>0</v>
      </c>
      <c r="E259">
        <v>0</v>
      </c>
    </row>
    <row r="260" spans="1:5" x14ac:dyDescent="0.35">
      <c r="A260">
        <v>0</v>
      </c>
      <c r="B260">
        <v>0</v>
      </c>
      <c r="C260">
        <v>0</v>
      </c>
      <c r="D260">
        <v>0</v>
      </c>
      <c r="E260">
        <v>0</v>
      </c>
    </row>
    <row r="261" spans="1:5" x14ac:dyDescent="0.35">
      <c r="A261">
        <v>0</v>
      </c>
      <c r="B261">
        <v>0</v>
      </c>
      <c r="C261">
        <v>0</v>
      </c>
      <c r="D261">
        <v>0</v>
      </c>
      <c r="E261">
        <v>0</v>
      </c>
    </row>
    <row r="262" spans="1:5" x14ac:dyDescent="0.35">
      <c r="A262">
        <v>0</v>
      </c>
      <c r="B262">
        <v>0</v>
      </c>
      <c r="C262">
        <v>0</v>
      </c>
      <c r="D262">
        <v>0</v>
      </c>
      <c r="E262">
        <v>0</v>
      </c>
    </row>
    <row r="263" spans="1:5" x14ac:dyDescent="0.35">
      <c r="A263">
        <v>0</v>
      </c>
      <c r="B263">
        <v>0</v>
      </c>
      <c r="C263">
        <v>0</v>
      </c>
      <c r="D263">
        <v>0</v>
      </c>
      <c r="E263">
        <v>0</v>
      </c>
    </row>
    <row r="264" spans="1:5" x14ac:dyDescent="0.35">
      <c r="A264">
        <v>0</v>
      </c>
      <c r="B264">
        <v>0</v>
      </c>
      <c r="C264">
        <v>0</v>
      </c>
      <c r="D264">
        <v>0</v>
      </c>
      <c r="E264">
        <v>0</v>
      </c>
    </row>
    <row r="265" spans="1:5" x14ac:dyDescent="0.35">
      <c r="A265">
        <v>0</v>
      </c>
      <c r="B265">
        <v>0</v>
      </c>
      <c r="C265">
        <v>0</v>
      </c>
      <c r="D265">
        <v>0</v>
      </c>
      <c r="E265">
        <v>0</v>
      </c>
    </row>
    <row r="266" spans="1:5" x14ac:dyDescent="0.35">
      <c r="A266">
        <v>0</v>
      </c>
      <c r="B266">
        <v>0</v>
      </c>
      <c r="C266">
        <v>0</v>
      </c>
      <c r="D266">
        <v>0</v>
      </c>
      <c r="E266">
        <v>0</v>
      </c>
    </row>
    <row r="267" spans="1:5" x14ac:dyDescent="0.35">
      <c r="A267">
        <v>0</v>
      </c>
      <c r="B267">
        <v>0</v>
      </c>
      <c r="C267">
        <v>0</v>
      </c>
      <c r="D267">
        <v>0</v>
      </c>
      <c r="E267">
        <v>0</v>
      </c>
    </row>
    <row r="268" spans="1:5" x14ac:dyDescent="0.35">
      <c r="A268">
        <v>0</v>
      </c>
      <c r="B268">
        <v>0</v>
      </c>
      <c r="C268">
        <v>0</v>
      </c>
      <c r="D268">
        <v>0</v>
      </c>
      <c r="E268">
        <v>0</v>
      </c>
    </row>
    <row r="269" spans="1:5" x14ac:dyDescent="0.35">
      <c r="A269">
        <v>0</v>
      </c>
      <c r="B269">
        <v>0</v>
      </c>
      <c r="C269">
        <v>0</v>
      </c>
      <c r="D269">
        <v>0</v>
      </c>
      <c r="E269">
        <v>0</v>
      </c>
    </row>
    <row r="270" spans="1:5" x14ac:dyDescent="0.35">
      <c r="A270">
        <v>0</v>
      </c>
      <c r="B270">
        <v>0</v>
      </c>
      <c r="C270">
        <v>0</v>
      </c>
      <c r="D270">
        <v>0</v>
      </c>
      <c r="E270">
        <v>0</v>
      </c>
    </row>
    <row r="271" spans="1:5" x14ac:dyDescent="0.35">
      <c r="A271">
        <v>0</v>
      </c>
      <c r="B271">
        <v>0</v>
      </c>
      <c r="C271">
        <v>0</v>
      </c>
      <c r="D271">
        <v>0</v>
      </c>
      <c r="E271">
        <v>0</v>
      </c>
    </row>
    <row r="272" spans="1:5" x14ac:dyDescent="0.35">
      <c r="A272">
        <v>0</v>
      </c>
      <c r="B272">
        <v>0</v>
      </c>
      <c r="C272">
        <v>0</v>
      </c>
      <c r="D272">
        <v>0</v>
      </c>
      <c r="E272">
        <v>0</v>
      </c>
    </row>
    <row r="273" spans="1:5" x14ac:dyDescent="0.35">
      <c r="A273">
        <v>0</v>
      </c>
      <c r="B273">
        <v>0</v>
      </c>
      <c r="C273">
        <v>0</v>
      </c>
      <c r="D273">
        <v>0</v>
      </c>
      <c r="E273">
        <v>0</v>
      </c>
    </row>
    <row r="274" spans="1:5" x14ac:dyDescent="0.35">
      <c r="A274" s="1" t="s">
        <v>477</v>
      </c>
      <c r="B274">
        <v>285.93428459525097</v>
      </c>
      <c r="C274" s="1" t="s">
        <v>4175</v>
      </c>
      <c r="D274" s="1" t="s">
        <v>4176</v>
      </c>
      <c r="E274">
        <v>3.9836288958071999</v>
      </c>
    </row>
    <row r="275" spans="1:5" x14ac:dyDescent="0.35">
      <c r="A275" s="1" t="s">
        <v>478</v>
      </c>
      <c r="B275">
        <v>0</v>
      </c>
      <c r="C275" s="1" t="s">
        <v>478</v>
      </c>
      <c r="D275" s="1" t="s">
        <v>4177</v>
      </c>
      <c r="E275" s="1" t="s">
        <v>4097</v>
      </c>
    </row>
    <row r="276" spans="1:5" x14ac:dyDescent="0.35">
      <c r="A276" s="1" t="s">
        <v>479</v>
      </c>
      <c r="B276">
        <v>0</v>
      </c>
      <c r="C276" s="1" t="s">
        <v>479</v>
      </c>
      <c r="D276" s="1" t="s">
        <v>3890</v>
      </c>
      <c r="E276" s="1" t="s">
        <v>4178</v>
      </c>
    </row>
    <row r="277" spans="1:5" x14ac:dyDescent="0.35">
      <c r="A277" s="1" t="s">
        <v>480</v>
      </c>
      <c r="B277" s="1" t="s">
        <v>4179</v>
      </c>
      <c r="C277" s="1" t="s">
        <v>4180</v>
      </c>
      <c r="D277" s="1" t="s">
        <v>3938</v>
      </c>
      <c r="E277" s="1" t="s">
        <v>3915</v>
      </c>
    </row>
    <row r="278" spans="1:5" x14ac:dyDescent="0.35">
      <c r="A278" s="1" t="s">
        <v>481</v>
      </c>
      <c r="B278" s="1" t="s">
        <v>4181</v>
      </c>
      <c r="C278" s="1" t="s">
        <v>4182</v>
      </c>
      <c r="D278" s="1" t="s">
        <v>4183</v>
      </c>
      <c r="E278" s="1" t="s">
        <v>4184</v>
      </c>
    </row>
    <row r="279" spans="1:5" x14ac:dyDescent="0.35">
      <c r="A279" s="1" t="s">
        <v>482</v>
      </c>
      <c r="B279" s="1" t="s">
        <v>4185</v>
      </c>
      <c r="C279" s="1" t="s">
        <v>4186</v>
      </c>
      <c r="D279" s="1" t="s">
        <v>4187</v>
      </c>
      <c r="E279" s="1" t="s">
        <v>4188</v>
      </c>
    </row>
    <row r="280" spans="1:5" x14ac:dyDescent="0.35">
      <c r="A280">
        <v>698.92959215260998</v>
      </c>
      <c r="B280" s="1" t="s">
        <v>4189</v>
      </c>
      <c r="C280">
        <v>76.760879439451003</v>
      </c>
      <c r="D280" s="1" t="s">
        <v>3985</v>
      </c>
      <c r="E280" s="1" t="s">
        <v>4190</v>
      </c>
    </row>
    <row r="281" spans="1:5" x14ac:dyDescent="0.35">
      <c r="A281" s="1" t="s">
        <v>483</v>
      </c>
      <c r="B281" s="1" t="s">
        <v>4191</v>
      </c>
      <c r="C281" s="1" t="s">
        <v>4192</v>
      </c>
      <c r="D281" s="1" t="s">
        <v>4193</v>
      </c>
      <c r="E281" s="1" t="s">
        <v>4194</v>
      </c>
    </row>
    <row r="282" spans="1:5" x14ac:dyDescent="0.35">
      <c r="A282" s="1" t="s">
        <v>484</v>
      </c>
      <c r="B282" s="1" t="s">
        <v>4195</v>
      </c>
      <c r="C282" s="1" t="s">
        <v>4196</v>
      </c>
      <c r="D282" s="1" t="s">
        <v>4197</v>
      </c>
      <c r="E282" s="1" t="s">
        <v>4198</v>
      </c>
    </row>
    <row r="283" spans="1:5" x14ac:dyDescent="0.35">
      <c r="A283">
        <v>0</v>
      </c>
      <c r="B283">
        <v>0</v>
      </c>
      <c r="C283">
        <v>0</v>
      </c>
      <c r="D283">
        <v>0</v>
      </c>
      <c r="E283">
        <v>0</v>
      </c>
    </row>
    <row r="284" spans="1:5" x14ac:dyDescent="0.35">
      <c r="A284">
        <v>0</v>
      </c>
      <c r="B284">
        <v>0</v>
      </c>
      <c r="C284">
        <v>0</v>
      </c>
      <c r="D284">
        <v>0</v>
      </c>
      <c r="E284">
        <v>0</v>
      </c>
    </row>
    <row r="285" spans="1:5" x14ac:dyDescent="0.35">
      <c r="A285">
        <v>0</v>
      </c>
      <c r="B285">
        <v>0</v>
      </c>
      <c r="C285">
        <v>0</v>
      </c>
      <c r="D285">
        <v>0</v>
      </c>
      <c r="E285">
        <v>0</v>
      </c>
    </row>
    <row r="286" spans="1:5" x14ac:dyDescent="0.35">
      <c r="A286">
        <v>0</v>
      </c>
      <c r="B286">
        <v>0</v>
      </c>
      <c r="C286">
        <v>0</v>
      </c>
      <c r="D286">
        <v>0</v>
      </c>
      <c r="E286">
        <v>0</v>
      </c>
    </row>
    <row r="287" spans="1:5" x14ac:dyDescent="0.35">
      <c r="A287">
        <v>0</v>
      </c>
      <c r="B287">
        <v>0</v>
      </c>
      <c r="C287">
        <v>0</v>
      </c>
      <c r="D287">
        <v>0</v>
      </c>
      <c r="E287">
        <v>0</v>
      </c>
    </row>
    <row r="288" spans="1:5" x14ac:dyDescent="0.35">
      <c r="A288">
        <v>0</v>
      </c>
      <c r="B288">
        <v>0</v>
      </c>
      <c r="C288">
        <v>0</v>
      </c>
      <c r="D288">
        <v>0</v>
      </c>
      <c r="E288">
        <v>0</v>
      </c>
    </row>
    <row r="289" spans="1:5" x14ac:dyDescent="0.35">
      <c r="A289">
        <v>0</v>
      </c>
      <c r="B289">
        <v>0</v>
      </c>
      <c r="C289">
        <v>0</v>
      </c>
      <c r="D289">
        <v>0</v>
      </c>
      <c r="E289">
        <v>0</v>
      </c>
    </row>
    <row r="290" spans="1:5" x14ac:dyDescent="0.35">
      <c r="A290">
        <v>0</v>
      </c>
      <c r="B290">
        <v>0</v>
      </c>
      <c r="C290">
        <v>0</v>
      </c>
      <c r="D290">
        <v>0</v>
      </c>
      <c r="E290">
        <v>0</v>
      </c>
    </row>
    <row r="291" spans="1:5" x14ac:dyDescent="0.35">
      <c r="A291">
        <v>0</v>
      </c>
      <c r="B291">
        <v>0</v>
      </c>
      <c r="C291">
        <v>0</v>
      </c>
      <c r="D291">
        <v>0</v>
      </c>
      <c r="E291">
        <v>0</v>
      </c>
    </row>
    <row r="292" spans="1:5" x14ac:dyDescent="0.35">
      <c r="A292">
        <v>0</v>
      </c>
      <c r="B292">
        <v>0</v>
      </c>
      <c r="C292">
        <v>0</v>
      </c>
      <c r="D292">
        <v>0</v>
      </c>
      <c r="E292">
        <v>0</v>
      </c>
    </row>
    <row r="293" spans="1:5" x14ac:dyDescent="0.35">
      <c r="A293">
        <v>0</v>
      </c>
      <c r="B293">
        <v>0</v>
      </c>
      <c r="C293">
        <v>0</v>
      </c>
      <c r="D293">
        <v>0</v>
      </c>
      <c r="E293">
        <v>0</v>
      </c>
    </row>
    <row r="294" spans="1:5" x14ac:dyDescent="0.35">
      <c r="A294">
        <v>0</v>
      </c>
      <c r="B294">
        <v>0</v>
      </c>
      <c r="C294">
        <v>0</v>
      </c>
      <c r="D294">
        <v>0</v>
      </c>
      <c r="E294">
        <v>0</v>
      </c>
    </row>
    <row r="295" spans="1:5" x14ac:dyDescent="0.35">
      <c r="A295">
        <v>0</v>
      </c>
      <c r="B295">
        <v>0</v>
      </c>
      <c r="C295">
        <v>0</v>
      </c>
      <c r="D295">
        <v>0</v>
      </c>
      <c r="E295">
        <v>0</v>
      </c>
    </row>
    <row r="296" spans="1:5" x14ac:dyDescent="0.35">
      <c r="A296">
        <v>0</v>
      </c>
      <c r="B296">
        <v>0</v>
      </c>
      <c r="C296">
        <v>0</v>
      </c>
      <c r="D296">
        <v>0</v>
      </c>
      <c r="E296">
        <v>0</v>
      </c>
    </row>
    <row r="297" spans="1:5" x14ac:dyDescent="0.35">
      <c r="A297">
        <v>0</v>
      </c>
      <c r="B297">
        <v>0</v>
      </c>
      <c r="C297">
        <v>0</v>
      </c>
      <c r="D297">
        <v>0</v>
      </c>
      <c r="E297">
        <v>0</v>
      </c>
    </row>
    <row r="298" spans="1:5" x14ac:dyDescent="0.35">
      <c r="A298" s="1" t="s">
        <v>485</v>
      </c>
      <c r="B298">
        <v>0</v>
      </c>
      <c r="C298" s="1" t="s">
        <v>485</v>
      </c>
      <c r="D298" s="1" t="s">
        <v>4199</v>
      </c>
      <c r="E298" s="1" t="s">
        <v>4200</v>
      </c>
    </row>
    <row r="299" spans="1:5" x14ac:dyDescent="0.35">
      <c r="A299" s="1" t="s">
        <v>486</v>
      </c>
      <c r="B299" s="1" t="s">
        <v>4201</v>
      </c>
      <c r="C299" s="1" t="s">
        <v>4202</v>
      </c>
      <c r="D299" s="1" t="s">
        <v>4065</v>
      </c>
      <c r="E299" s="1" t="s">
        <v>4203</v>
      </c>
    </row>
    <row r="300" spans="1:5" x14ac:dyDescent="0.35">
      <c r="A300" s="1" t="s">
        <v>487</v>
      </c>
      <c r="B300" s="1" t="s">
        <v>4204</v>
      </c>
      <c r="C300">
        <v>169.96035757452501</v>
      </c>
      <c r="D300" s="1" t="s">
        <v>4205</v>
      </c>
      <c r="E300" s="1" t="s">
        <v>4206</v>
      </c>
    </row>
    <row r="301" spans="1:5" x14ac:dyDescent="0.35">
      <c r="A301" s="1" t="s">
        <v>488</v>
      </c>
      <c r="B301" s="1" t="s">
        <v>4207</v>
      </c>
      <c r="C301" s="1" t="s">
        <v>4208</v>
      </c>
      <c r="D301" s="1" t="s">
        <v>4209</v>
      </c>
      <c r="E301" s="1" t="s">
        <v>3982</v>
      </c>
    </row>
    <row r="302" spans="1:5" x14ac:dyDescent="0.35">
      <c r="A302" s="1" t="s">
        <v>489</v>
      </c>
      <c r="B302" s="1" t="s">
        <v>4210</v>
      </c>
      <c r="C302" s="1" t="s">
        <v>4211</v>
      </c>
      <c r="D302" s="1" t="s">
        <v>4183</v>
      </c>
      <c r="E302" s="1" t="s">
        <v>4212</v>
      </c>
    </row>
    <row r="303" spans="1:5" x14ac:dyDescent="0.35">
      <c r="A303" s="1" t="s">
        <v>490</v>
      </c>
      <c r="B303">
        <v>150.328071575227</v>
      </c>
      <c r="C303" s="1" t="s">
        <v>4213</v>
      </c>
      <c r="D303">
        <v>179.56009664206201</v>
      </c>
      <c r="E303" s="1" t="s">
        <v>4214</v>
      </c>
    </row>
    <row r="304" spans="1:5" x14ac:dyDescent="0.35">
      <c r="A304" s="1" t="s">
        <v>491</v>
      </c>
      <c r="B304" s="1" t="s">
        <v>4215</v>
      </c>
      <c r="C304" s="1" t="s">
        <v>4216</v>
      </c>
      <c r="D304" s="1" t="s">
        <v>3896</v>
      </c>
      <c r="E304" s="1" t="s">
        <v>4217</v>
      </c>
    </row>
    <row r="305" spans="1:5" x14ac:dyDescent="0.35">
      <c r="A305" s="1" t="s">
        <v>492</v>
      </c>
      <c r="B305" s="1" t="s">
        <v>4218</v>
      </c>
      <c r="C305" s="1" t="s">
        <v>4219</v>
      </c>
      <c r="D305" s="1" t="s">
        <v>4021</v>
      </c>
      <c r="E305" s="1" t="s">
        <v>4220</v>
      </c>
    </row>
    <row r="306" spans="1:5" x14ac:dyDescent="0.35">
      <c r="A306" s="1" t="s">
        <v>493</v>
      </c>
      <c r="B306" s="1" t="s">
        <v>4221</v>
      </c>
      <c r="C306" s="1" t="s">
        <v>4222</v>
      </c>
      <c r="D306" s="1" t="s">
        <v>4223</v>
      </c>
      <c r="E306" s="1" t="s">
        <v>4224</v>
      </c>
    </row>
    <row r="307" spans="1:5" x14ac:dyDescent="0.35">
      <c r="A307">
        <v>0</v>
      </c>
      <c r="B307">
        <v>0</v>
      </c>
      <c r="C307">
        <v>0</v>
      </c>
      <c r="D307">
        <v>0</v>
      </c>
      <c r="E307">
        <v>0</v>
      </c>
    </row>
    <row r="308" spans="1:5" x14ac:dyDescent="0.35">
      <c r="A308">
        <v>0</v>
      </c>
      <c r="B308">
        <v>0</v>
      </c>
      <c r="C308">
        <v>0</v>
      </c>
      <c r="D308">
        <v>0</v>
      </c>
      <c r="E308">
        <v>0</v>
      </c>
    </row>
    <row r="309" spans="1:5" x14ac:dyDescent="0.35">
      <c r="A309">
        <v>0</v>
      </c>
      <c r="B309">
        <v>0</v>
      </c>
      <c r="C309">
        <v>0</v>
      </c>
      <c r="D309">
        <v>0</v>
      </c>
      <c r="E309">
        <v>0</v>
      </c>
    </row>
    <row r="310" spans="1:5" x14ac:dyDescent="0.35">
      <c r="A310">
        <v>0</v>
      </c>
      <c r="B310">
        <v>0</v>
      </c>
      <c r="C310">
        <v>0</v>
      </c>
      <c r="D310">
        <v>0</v>
      </c>
      <c r="E310">
        <v>0</v>
      </c>
    </row>
    <row r="311" spans="1:5" x14ac:dyDescent="0.35">
      <c r="A311">
        <v>0</v>
      </c>
      <c r="B311">
        <v>0</v>
      </c>
      <c r="C311">
        <v>0</v>
      </c>
      <c r="D311">
        <v>0</v>
      </c>
      <c r="E311">
        <v>0</v>
      </c>
    </row>
    <row r="312" spans="1:5" x14ac:dyDescent="0.35">
      <c r="A312">
        <v>0</v>
      </c>
      <c r="B312">
        <v>0</v>
      </c>
      <c r="C312">
        <v>0</v>
      </c>
      <c r="D312">
        <v>0</v>
      </c>
      <c r="E312">
        <v>0</v>
      </c>
    </row>
    <row r="313" spans="1:5" x14ac:dyDescent="0.35">
      <c r="A313">
        <v>0</v>
      </c>
      <c r="B313">
        <v>0</v>
      </c>
      <c r="C313">
        <v>0</v>
      </c>
      <c r="D313">
        <v>0</v>
      </c>
      <c r="E313">
        <v>0</v>
      </c>
    </row>
    <row r="314" spans="1:5" x14ac:dyDescent="0.35">
      <c r="A314">
        <v>0</v>
      </c>
      <c r="B314">
        <v>0</v>
      </c>
      <c r="C314">
        <v>0</v>
      </c>
      <c r="D314">
        <v>0</v>
      </c>
      <c r="E314">
        <v>0</v>
      </c>
    </row>
    <row r="315" spans="1:5" x14ac:dyDescent="0.35">
      <c r="A315">
        <v>0</v>
      </c>
      <c r="B315">
        <v>0</v>
      </c>
      <c r="C315">
        <v>0</v>
      </c>
      <c r="D315">
        <v>0</v>
      </c>
      <c r="E315">
        <v>0</v>
      </c>
    </row>
    <row r="316" spans="1:5" x14ac:dyDescent="0.35">
      <c r="A316">
        <v>0</v>
      </c>
      <c r="B316">
        <v>0</v>
      </c>
      <c r="C316">
        <v>0</v>
      </c>
      <c r="D316">
        <v>0</v>
      </c>
      <c r="E316">
        <v>0</v>
      </c>
    </row>
    <row r="317" spans="1:5" x14ac:dyDescent="0.35">
      <c r="A317">
        <v>0</v>
      </c>
      <c r="B317">
        <v>0</v>
      </c>
      <c r="C317">
        <v>0</v>
      </c>
      <c r="D317">
        <v>0</v>
      </c>
      <c r="E317">
        <v>0</v>
      </c>
    </row>
    <row r="318" spans="1:5" x14ac:dyDescent="0.35">
      <c r="A318">
        <v>0</v>
      </c>
      <c r="B318">
        <v>0</v>
      </c>
      <c r="C318">
        <v>0</v>
      </c>
      <c r="D318">
        <v>0</v>
      </c>
      <c r="E318">
        <v>0</v>
      </c>
    </row>
    <row r="319" spans="1:5" x14ac:dyDescent="0.35">
      <c r="A319">
        <v>0</v>
      </c>
      <c r="B319">
        <v>0</v>
      </c>
      <c r="C319">
        <v>0</v>
      </c>
      <c r="D319">
        <v>0</v>
      </c>
      <c r="E319">
        <v>0</v>
      </c>
    </row>
    <row r="320" spans="1:5" x14ac:dyDescent="0.35">
      <c r="A320">
        <v>0</v>
      </c>
      <c r="B320">
        <v>0</v>
      </c>
      <c r="C320">
        <v>0</v>
      </c>
      <c r="D320">
        <v>0</v>
      </c>
      <c r="E320">
        <v>0</v>
      </c>
    </row>
    <row r="321" spans="1:5" x14ac:dyDescent="0.35">
      <c r="A321">
        <v>0</v>
      </c>
      <c r="B321">
        <v>0</v>
      </c>
      <c r="C321">
        <v>0</v>
      </c>
      <c r="D321">
        <v>0</v>
      </c>
      <c r="E321">
        <v>0</v>
      </c>
    </row>
    <row r="322" spans="1:5" x14ac:dyDescent="0.35">
      <c r="A322" s="1" t="s">
        <v>494</v>
      </c>
      <c r="B322" s="1" t="s">
        <v>4225</v>
      </c>
      <c r="C322" s="1" t="s">
        <v>4226</v>
      </c>
      <c r="D322" s="1" t="s">
        <v>4131</v>
      </c>
      <c r="E322" s="1" t="s">
        <v>4227</v>
      </c>
    </row>
    <row r="323" spans="1:5" x14ac:dyDescent="0.35">
      <c r="A323" s="1" t="s">
        <v>495</v>
      </c>
      <c r="B323" s="1" t="s">
        <v>4228</v>
      </c>
      <c r="C323" s="1" t="s">
        <v>4229</v>
      </c>
      <c r="D323" s="1" t="s">
        <v>4051</v>
      </c>
      <c r="E323" s="1" t="s">
        <v>4230</v>
      </c>
    </row>
    <row r="324" spans="1:5" x14ac:dyDescent="0.35">
      <c r="A324" s="1" t="s">
        <v>496</v>
      </c>
      <c r="B324">
        <v>0</v>
      </c>
      <c r="C324" s="1" t="s">
        <v>496</v>
      </c>
      <c r="D324" s="1" t="s">
        <v>4069</v>
      </c>
      <c r="E324" s="1" t="s">
        <v>3883</v>
      </c>
    </row>
    <row r="325" spans="1:5" x14ac:dyDescent="0.35">
      <c r="A325" s="1" t="s">
        <v>497</v>
      </c>
      <c r="B325">
        <v>0</v>
      </c>
      <c r="C325" s="1" t="s">
        <v>497</v>
      </c>
      <c r="D325" s="1" t="s">
        <v>3985</v>
      </c>
      <c r="E325" s="1" t="s">
        <v>4231</v>
      </c>
    </row>
    <row r="326" spans="1:5" x14ac:dyDescent="0.35">
      <c r="A326" s="1" t="s">
        <v>498</v>
      </c>
      <c r="B326">
        <v>0</v>
      </c>
      <c r="C326" s="1" t="s">
        <v>498</v>
      </c>
      <c r="D326" s="1" t="s">
        <v>4232</v>
      </c>
      <c r="E326" s="1" t="s">
        <v>4048</v>
      </c>
    </row>
    <row r="327" spans="1:5" x14ac:dyDescent="0.35">
      <c r="A327" s="1" t="s">
        <v>499</v>
      </c>
      <c r="B327" s="1" t="s">
        <v>4233</v>
      </c>
      <c r="C327" s="1" t="s">
        <v>4234</v>
      </c>
      <c r="D327" s="1" t="s">
        <v>3914</v>
      </c>
      <c r="E327" s="1" t="s">
        <v>4235</v>
      </c>
    </row>
    <row r="328" spans="1:5" x14ac:dyDescent="0.35">
      <c r="A328" s="1" t="s">
        <v>500</v>
      </c>
      <c r="B328" s="1" t="s">
        <v>4236</v>
      </c>
      <c r="C328" s="1" t="s">
        <v>4237</v>
      </c>
      <c r="D328" s="1" t="s">
        <v>4238</v>
      </c>
      <c r="E328" s="1" t="s">
        <v>4239</v>
      </c>
    </row>
    <row r="329" spans="1:5" x14ac:dyDescent="0.35">
      <c r="A329">
        <v>504.76431984576902</v>
      </c>
      <c r="B329" s="1" t="s">
        <v>4240</v>
      </c>
      <c r="C329" s="1" t="s">
        <v>4241</v>
      </c>
      <c r="D329" s="1" t="s">
        <v>4242</v>
      </c>
      <c r="E329" s="1" t="s">
        <v>4243</v>
      </c>
    </row>
    <row r="330" spans="1:5" x14ac:dyDescent="0.35">
      <c r="A330" s="1" t="s">
        <v>501</v>
      </c>
      <c r="B330" s="1" t="s">
        <v>4244</v>
      </c>
      <c r="C330" s="1" t="s">
        <v>4245</v>
      </c>
      <c r="D330" s="1" t="s">
        <v>4246</v>
      </c>
      <c r="E330">
        <v>1.3278762986024</v>
      </c>
    </row>
    <row r="331" spans="1:5" x14ac:dyDescent="0.35">
      <c r="A331">
        <v>0</v>
      </c>
      <c r="B331">
        <v>0</v>
      </c>
      <c r="C331">
        <v>0</v>
      </c>
      <c r="D331">
        <v>0</v>
      </c>
      <c r="E331">
        <v>0</v>
      </c>
    </row>
    <row r="332" spans="1:5" x14ac:dyDescent="0.35">
      <c r="A332">
        <v>0</v>
      </c>
      <c r="B332">
        <v>0</v>
      </c>
      <c r="C332">
        <v>0</v>
      </c>
      <c r="D332">
        <v>0</v>
      </c>
      <c r="E332">
        <v>0</v>
      </c>
    </row>
    <row r="333" spans="1:5" x14ac:dyDescent="0.35">
      <c r="A333">
        <v>0</v>
      </c>
      <c r="B333">
        <v>0</v>
      </c>
      <c r="C333">
        <v>0</v>
      </c>
      <c r="D333">
        <v>0</v>
      </c>
      <c r="E333">
        <v>0</v>
      </c>
    </row>
    <row r="334" spans="1:5" x14ac:dyDescent="0.35">
      <c r="A334">
        <v>0</v>
      </c>
      <c r="B334">
        <v>0</v>
      </c>
      <c r="C334">
        <v>0</v>
      </c>
      <c r="D334">
        <v>0</v>
      </c>
      <c r="E334">
        <v>0</v>
      </c>
    </row>
    <row r="335" spans="1:5" x14ac:dyDescent="0.35">
      <c r="A335">
        <v>0</v>
      </c>
      <c r="B335">
        <v>0</v>
      </c>
      <c r="C335">
        <v>0</v>
      </c>
      <c r="D335">
        <v>0</v>
      </c>
      <c r="E335">
        <v>0</v>
      </c>
    </row>
    <row r="336" spans="1:5" x14ac:dyDescent="0.35">
      <c r="A336">
        <v>0</v>
      </c>
      <c r="B336">
        <v>0</v>
      </c>
      <c r="C336">
        <v>0</v>
      </c>
      <c r="D336">
        <v>0</v>
      </c>
      <c r="E336">
        <v>0</v>
      </c>
    </row>
    <row r="337" spans="1:5" x14ac:dyDescent="0.35">
      <c r="A337">
        <v>0</v>
      </c>
      <c r="B337">
        <v>0</v>
      </c>
      <c r="C337">
        <v>0</v>
      </c>
      <c r="D337">
        <v>0</v>
      </c>
      <c r="E337">
        <v>0</v>
      </c>
    </row>
    <row r="338" spans="1:5" x14ac:dyDescent="0.35">
      <c r="A338">
        <v>0</v>
      </c>
      <c r="B338">
        <v>0</v>
      </c>
      <c r="C338">
        <v>0</v>
      </c>
      <c r="D338">
        <v>0</v>
      </c>
      <c r="E338">
        <v>0</v>
      </c>
    </row>
    <row r="339" spans="1:5" x14ac:dyDescent="0.35">
      <c r="A339">
        <v>0</v>
      </c>
      <c r="B339">
        <v>0</v>
      </c>
      <c r="C339">
        <v>0</v>
      </c>
      <c r="D339">
        <v>0</v>
      </c>
      <c r="E339">
        <v>0</v>
      </c>
    </row>
    <row r="340" spans="1:5" x14ac:dyDescent="0.35">
      <c r="A340">
        <v>0</v>
      </c>
      <c r="B340">
        <v>0</v>
      </c>
      <c r="C340">
        <v>0</v>
      </c>
      <c r="D340">
        <v>0</v>
      </c>
      <c r="E340">
        <v>0</v>
      </c>
    </row>
    <row r="341" spans="1:5" x14ac:dyDescent="0.35">
      <c r="A341">
        <v>0</v>
      </c>
      <c r="B341">
        <v>0</v>
      </c>
      <c r="C341">
        <v>0</v>
      </c>
      <c r="D341">
        <v>0</v>
      </c>
      <c r="E341">
        <v>0</v>
      </c>
    </row>
    <row r="342" spans="1:5" x14ac:dyDescent="0.35">
      <c r="A342">
        <v>0</v>
      </c>
      <c r="B342">
        <v>0</v>
      </c>
      <c r="C342">
        <v>0</v>
      </c>
      <c r="D342">
        <v>0</v>
      </c>
      <c r="E342">
        <v>0</v>
      </c>
    </row>
    <row r="343" spans="1:5" x14ac:dyDescent="0.35">
      <c r="A343">
        <v>0</v>
      </c>
      <c r="B343">
        <v>0</v>
      </c>
      <c r="C343">
        <v>0</v>
      </c>
      <c r="D343">
        <v>0</v>
      </c>
      <c r="E343">
        <v>0</v>
      </c>
    </row>
    <row r="344" spans="1:5" x14ac:dyDescent="0.35">
      <c r="A344">
        <v>0</v>
      </c>
      <c r="B344">
        <v>0</v>
      </c>
      <c r="C344">
        <v>0</v>
      </c>
      <c r="D344">
        <v>0</v>
      </c>
      <c r="E344">
        <v>0</v>
      </c>
    </row>
    <row r="345" spans="1:5" x14ac:dyDescent="0.35">
      <c r="A345">
        <v>0</v>
      </c>
      <c r="B345">
        <v>0</v>
      </c>
      <c r="C345">
        <v>0</v>
      </c>
      <c r="D345">
        <v>0</v>
      </c>
      <c r="E345">
        <v>0</v>
      </c>
    </row>
    <row r="346" spans="1:5" x14ac:dyDescent="0.35">
      <c r="A346" s="1" t="s">
        <v>502</v>
      </c>
      <c r="B346" s="1" t="s">
        <v>4247</v>
      </c>
      <c r="C346" s="1" t="s">
        <v>4248</v>
      </c>
      <c r="D346" s="1" t="s">
        <v>4082</v>
      </c>
      <c r="E346" s="1" t="s">
        <v>4249</v>
      </c>
    </row>
    <row r="347" spans="1:5" x14ac:dyDescent="0.35">
      <c r="A347">
        <v>532.065252732663</v>
      </c>
      <c r="B347" s="1" t="s">
        <v>4250</v>
      </c>
      <c r="C347" s="1" t="s">
        <v>4251</v>
      </c>
      <c r="D347" s="1" t="s">
        <v>4069</v>
      </c>
      <c r="E347" s="1" t="s">
        <v>4052</v>
      </c>
    </row>
    <row r="348" spans="1:5" x14ac:dyDescent="0.35">
      <c r="A348" s="1" t="s">
        <v>503</v>
      </c>
      <c r="B348" s="1" t="s">
        <v>4252</v>
      </c>
      <c r="C348" s="1" t="s">
        <v>4253</v>
      </c>
      <c r="D348" s="1" t="s">
        <v>4254</v>
      </c>
      <c r="E348" s="1" t="s">
        <v>4117</v>
      </c>
    </row>
    <row r="349" spans="1:5" x14ac:dyDescent="0.35">
      <c r="A349" s="1" t="s">
        <v>504</v>
      </c>
      <c r="B349" s="1" t="s">
        <v>4255</v>
      </c>
      <c r="C349" s="1" t="s">
        <v>4256</v>
      </c>
      <c r="D349" s="1" t="s">
        <v>4257</v>
      </c>
      <c r="E349" s="1" t="s">
        <v>4132</v>
      </c>
    </row>
    <row r="350" spans="1:5" x14ac:dyDescent="0.35">
      <c r="A350" s="1" t="s">
        <v>505</v>
      </c>
      <c r="B350" s="1" t="s">
        <v>4258</v>
      </c>
      <c r="C350" s="1" t="s">
        <v>4259</v>
      </c>
      <c r="D350" s="1" t="s">
        <v>4260</v>
      </c>
      <c r="E350" s="1" t="s">
        <v>4158</v>
      </c>
    </row>
    <row r="351" spans="1:5" x14ac:dyDescent="0.35">
      <c r="A351" s="1" t="s">
        <v>506</v>
      </c>
      <c r="B351" s="1" t="s">
        <v>4261</v>
      </c>
      <c r="C351" s="1" t="s">
        <v>4262</v>
      </c>
      <c r="D351" s="1" t="s">
        <v>3948</v>
      </c>
      <c r="E351" s="1" t="s">
        <v>4263</v>
      </c>
    </row>
    <row r="352" spans="1:5" x14ac:dyDescent="0.35">
      <c r="A352" s="1" t="s">
        <v>507</v>
      </c>
      <c r="B352" s="1" t="s">
        <v>4264</v>
      </c>
      <c r="C352" s="1" t="s">
        <v>4265</v>
      </c>
      <c r="D352" s="1" t="s">
        <v>4161</v>
      </c>
      <c r="E352">
        <v>9.0064653296510606</v>
      </c>
    </row>
    <row r="353" spans="1:5" x14ac:dyDescent="0.35">
      <c r="A353" s="1" t="s">
        <v>508</v>
      </c>
      <c r="B353" s="1" t="s">
        <v>4266</v>
      </c>
      <c r="C353">
        <v>50.663938149301202</v>
      </c>
      <c r="D353" s="1" t="s">
        <v>4242</v>
      </c>
      <c r="E353" s="1" t="s">
        <v>4267</v>
      </c>
    </row>
    <row r="354" spans="1:5" x14ac:dyDescent="0.35">
      <c r="A354" s="1" t="s">
        <v>509</v>
      </c>
      <c r="B354" s="1" t="s">
        <v>4268</v>
      </c>
      <c r="C354" s="1" t="s">
        <v>4269</v>
      </c>
      <c r="D354" s="1" t="s">
        <v>4270</v>
      </c>
      <c r="E354" s="1" t="s">
        <v>4271</v>
      </c>
    </row>
    <row r="355" spans="1:5" x14ac:dyDescent="0.35">
      <c r="A355">
        <v>0</v>
      </c>
      <c r="B355">
        <v>0</v>
      </c>
      <c r="C355">
        <v>0</v>
      </c>
      <c r="D355">
        <v>0</v>
      </c>
      <c r="E355">
        <v>0</v>
      </c>
    </row>
    <row r="356" spans="1:5" x14ac:dyDescent="0.35">
      <c r="A356">
        <v>0</v>
      </c>
      <c r="B356">
        <v>0</v>
      </c>
      <c r="C356">
        <v>0</v>
      </c>
      <c r="D356">
        <v>0</v>
      </c>
      <c r="E356">
        <v>0</v>
      </c>
    </row>
    <row r="357" spans="1:5" x14ac:dyDescent="0.35">
      <c r="A357">
        <v>0</v>
      </c>
      <c r="B357">
        <v>0</v>
      </c>
      <c r="C357">
        <v>0</v>
      </c>
      <c r="D357">
        <v>0</v>
      </c>
      <c r="E357">
        <v>0</v>
      </c>
    </row>
    <row r="358" spans="1:5" x14ac:dyDescent="0.35">
      <c r="A358">
        <v>0</v>
      </c>
      <c r="B358">
        <v>0</v>
      </c>
      <c r="C358">
        <v>0</v>
      </c>
      <c r="D358">
        <v>0</v>
      </c>
      <c r="E358">
        <v>0</v>
      </c>
    </row>
    <row r="359" spans="1:5" x14ac:dyDescent="0.35">
      <c r="A359">
        <v>0</v>
      </c>
      <c r="B359">
        <v>0</v>
      </c>
      <c r="C359">
        <v>0</v>
      </c>
      <c r="D359">
        <v>0</v>
      </c>
      <c r="E359">
        <v>0</v>
      </c>
    </row>
    <row r="360" spans="1:5" x14ac:dyDescent="0.35">
      <c r="A360">
        <v>0</v>
      </c>
      <c r="B360">
        <v>0</v>
      </c>
      <c r="C360">
        <v>0</v>
      </c>
      <c r="D360">
        <v>0</v>
      </c>
      <c r="E360">
        <v>0</v>
      </c>
    </row>
    <row r="361" spans="1:5" x14ac:dyDescent="0.35">
      <c r="A361">
        <v>0</v>
      </c>
      <c r="B361">
        <v>0</v>
      </c>
      <c r="C361">
        <v>0</v>
      </c>
      <c r="D361">
        <v>0</v>
      </c>
      <c r="E361">
        <v>0</v>
      </c>
    </row>
    <row r="362" spans="1:5" x14ac:dyDescent="0.35">
      <c r="A362">
        <v>0</v>
      </c>
      <c r="B362">
        <v>0</v>
      </c>
      <c r="C362">
        <v>0</v>
      </c>
      <c r="D362">
        <v>0</v>
      </c>
      <c r="E362">
        <v>0</v>
      </c>
    </row>
    <row r="363" spans="1:5" x14ac:dyDescent="0.35">
      <c r="A363">
        <v>0</v>
      </c>
      <c r="B363">
        <v>0</v>
      </c>
      <c r="C363">
        <v>0</v>
      </c>
      <c r="D363">
        <v>0</v>
      </c>
      <c r="E363">
        <v>0</v>
      </c>
    </row>
    <row r="364" spans="1:5" x14ac:dyDescent="0.35">
      <c r="A364">
        <v>0</v>
      </c>
      <c r="B364">
        <v>0</v>
      </c>
      <c r="C364">
        <v>0</v>
      </c>
      <c r="D364">
        <v>0</v>
      </c>
      <c r="E364">
        <v>0</v>
      </c>
    </row>
    <row r="365" spans="1:5" x14ac:dyDescent="0.35">
      <c r="A365">
        <v>0</v>
      </c>
      <c r="B365">
        <v>0</v>
      </c>
      <c r="C365">
        <v>0</v>
      </c>
      <c r="D365">
        <v>0</v>
      </c>
      <c r="E365">
        <v>0</v>
      </c>
    </row>
    <row r="366" spans="1:5" x14ac:dyDescent="0.35">
      <c r="A366">
        <v>0</v>
      </c>
      <c r="B366">
        <v>0</v>
      </c>
      <c r="C366">
        <v>0</v>
      </c>
      <c r="D366">
        <v>0</v>
      </c>
      <c r="E366">
        <v>0</v>
      </c>
    </row>
    <row r="367" spans="1:5" x14ac:dyDescent="0.35">
      <c r="A367">
        <v>0</v>
      </c>
      <c r="B367">
        <v>0</v>
      </c>
      <c r="C367">
        <v>0</v>
      </c>
      <c r="D367">
        <v>0</v>
      </c>
      <c r="E367">
        <v>0</v>
      </c>
    </row>
    <row r="368" spans="1:5" x14ac:dyDescent="0.35">
      <c r="A368">
        <v>0</v>
      </c>
      <c r="B368">
        <v>0</v>
      </c>
      <c r="C368">
        <v>0</v>
      </c>
      <c r="D368">
        <v>0</v>
      </c>
      <c r="E368">
        <v>0</v>
      </c>
    </row>
    <row r="369" spans="1:5" x14ac:dyDescent="0.35">
      <c r="A369">
        <v>0</v>
      </c>
      <c r="B369">
        <v>0</v>
      </c>
      <c r="C369">
        <v>0</v>
      </c>
      <c r="D369">
        <v>0</v>
      </c>
      <c r="E369">
        <v>0</v>
      </c>
    </row>
    <row r="370" spans="1:5" x14ac:dyDescent="0.35">
      <c r="A370" s="1" t="s">
        <v>510</v>
      </c>
      <c r="B370" s="1" t="s">
        <v>4272</v>
      </c>
      <c r="C370" s="1" t="s">
        <v>4273</v>
      </c>
      <c r="D370" s="1" t="s">
        <v>4274</v>
      </c>
      <c r="E370">
        <v>5.0228364338438602</v>
      </c>
    </row>
    <row r="371" spans="1:5" x14ac:dyDescent="0.35">
      <c r="A371" s="1" t="s">
        <v>511</v>
      </c>
      <c r="B371" s="1" t="s">
        <v>4275</v>
      </c>
      <c r="C371" s="1" t="s">
        <v>4276</v>
      </c>
      <c r="D371" s="1" t="s">
        <v>3952</v>
      </c>
      <c r="E371" s="1" t="s">
        <v>4277</v>
      </c>
    </row>
    <row r="372" spans="1:5" x14ac:dyDescent="0.35">
      <c r="A372" s="1" t="s">
        <v>512</v>
      </c>
      <c r="B372">
        <v>684.43615762955403</v>
      </c>
      <c r="C372" s="1" t="s">
        <v>4278</v>
      </c>
      <c r="D372" s="1" t="s">
        <v>4139</v>
      </c>
      <c r="E372">
        <v>11.950886687421599</v>
      </c>
    </row>
    <row r="373" spans="1:5" x14ac:dyDescent="0.35">
      <c r="A373" s="1" t="s">
        <v>513</v>
      </c>
      <c r="B373">
        <v>0</v>
      </c>
      <c r="C373" s="1" t="s">
        <v>513</v>
      </c>
      <c r="D373" s="1" t="s">
        <v>4279</v>
      </c>
      <c r="E373" s="1" t="s">
        <v>4280</v>
      </c>
    </row>
    <row r="374" spans="1:5" x14ac:dyDescent="0.35">
      <c r="A374" s="1" t="s">
        <v>514</v>
      </c>
      <c r="B374" s="1" t="s">
        <v>4281</v>
      </c>
      <c r="C374" s="1" t="s">
        <v>4282</v>
      </c>
      <c r="D374" s="1" t="s">
        <v>4283</v>
      </c>
      <c r="E374" s="1" t="s">
        <v>4284</v>
      </c>
    </row>
    <row r="375" spans="1:5" x14ac:dyDescent="0.35">
      <c r="A375" s="1" t="s">
        <v>515</v>
      </c>
      <c r="B375" s="1" t="s">
        <v>4285</v>
      </c>
      <c r="C375" s="1" t="s">
        <v>4286</v>
      </c>
      <c r="D375">
        <v>81.376989611180804</v>
      </c>
      <c r="E375" s="1" t="s">
        <v>4287</v>
      </c>
    </row>
    <row r="376" spans="1:5" x14ac:dyDescent="0.35">
      <c r="A376" s="1" t="s">
        <v>516</v>
      </c>
      <c r="B376" s="1" t="s">
        <v>4288</v>
      </c>
      <c r="C376" s="1" t="s">
        <v>4289</v>
      </c>
      <c r="D376">
        <v>79.607924619633394</v>
      </c>
      <c r="E376" s="1" t="s">
        <v>4290</v>
      </c>
    </row>
    <row r="377" spans="1:5" x14ac:dyDescent="0.35">
      <c r="A377" s="1" t="s">
        <v>517</v>
      </c>
      <c r="B377" s="1" t="s">
        <v>4291</v>
      </c>
      <c r="C377" s="1" t="s">
        <v>4292</v>
      </c>
      <c r="D377" s="1" t="s">
        <v>4293</v>
      </c>
      <c r="E377" s="1" t="s">
        <v>3928</v>
      </c>
    </row>
    <row r="378" spans="1:5" x14ac:dyDescent="0.35">
      <c r="A378" s="1" t="s">
        <v>518</v>
      </c>
      <c r="B378" s="1" t="s">
        <v>4294</v>
      </c>
      <c r="C378" s="1" t="s">
        <v>4295</v>
      </c>
      <c r="D378" s="1" t="s">
        <v>4270</v>
      </c>
      <c r="E378" s="1" t="s">
        <v>4296</v>
      </c>
    </row>
    <row r="379" spans="1:5" x14ac:dyDescent="0.35">
      <c r="A379">
        <v>0</v>
      </c>
      <c r="B379">
        <v>0</v>
      </c>
      <c r="C379">
        <v>0</v>
      </c>
      <c r="D379">
        <v>0</v>
      </c>
      <c r="E379">
        <v>0</v>
      </c>
    </row>
    <row r="380" spans="1:5" x14ac:dyDescent="0.35">
      <c r="A380">
        <v>0</v>
      </c>
      <c r="B380">
        <v>0</v>
      </c>
      <c r="C380">
        <v>0</v>
      </c>
      <c r="D380">
        <v>0</v>
      </c>
      <c r="E380">
        <v>0</v>
      </c>
    </row>
    <row r="381" spans="1:5" x14ac:dyDescent="0.35">
      <c r="A381">
        <v>0</v>
      </c>
      <c r="B381">
        <v>0</v>
      </c>
      <c r="C381">
        <v>0</v>
      </c>
      <c r="D381">
        <v>0</v>
      </c>
      <c r="E381">
        <v>0</v>
      </c>
    </row>
    <row r="382" spans="1:5" x14ac:dyDescent="0.35">
      <c r="A382">
        <v>0</v>
      </c>
      <c r="B382">
        <v>0</v>
      </c>
      <c r="C382">
        <v>0</v>
      </c>
      <c r="D382">
        <v>0</v>
      </c>
      <c r="E382">
        <v>0</v>
      </c>
    </row>
    <row r="383" spans="1:5" x14ac:dyDescent="0.35">
      <c r="A383">
        <v>0</v>
      </c>
      <c r="B383">
        <v>0</v>
      </c>
      <c r="C383">
        <v>0</v>
      </c>
      <c r="D383">
        <v>0</v>
      </c>
      <c r="E383">
        <v>0</v>
      </c>
    </row>
    <row r="384" spans="1:5" x14ac:dyDescent="0.35">
      <c r="A384">
        <v>0</v>
      </c>
      <c r="B384">
        <v>0</v>
      </c>
      <c r="C384">
        <v>0</v>
      </c>
      <c r="D384">
        <v>0</v>
      </c>
      <c r="E384">
        <v>0</v>
      </c>
    </row>
    <row r="385" spans="1:5" x14ac:dyDescent="0.35">
      <c r="A385">
        <v>0</v>
      </c>
      <c r="B385">
        <v>0</v>
      </c>
      <c r="C385">
        <v>0</v>
      </c>
      <c r="D385">
        <v>0</v>
      </c>
      <c r="E385">
        <v>0</v>
      </c>
    </row>
    <row r="386" spans="1:5" x14ac:dyDescent="0.35">
      <c r="A386">
        <v>0</v>
      </c>
      <c r="B386">
        <v>0</v>
      </c>
      <c r="C386">
        <v>0</v>
      </c>
      <c r="D386">
        <v>0</v>
      </c>
      <c r="E386">
        <v>0</v>
      </c>
    </row>
    <row r="387" spans="1:5" x14ac:dyDescent="0.35">
      <c r="A387">
        <v>0</v>
      </c>
      <c r="B387">
        <v>0</v>
      </c>
      <c r="C387">
        <v>0</v>
      </c>
      <c r="D387">
        <v>0</v>
      </c>
      <c r="E387">
        <v>0</v>
      </c>
    </row>
    <row r="388" spans="1:5" x14ac:dyDescent="0.35">
      <c r="A388">
        <v>0</v>
      </c>
      <c r="B388">
        <v>0</v>
      </c>
      <c r="C388">
        <v>0</v>
      </c>
      <c r="D388">
        <v>0</v>
      </c>
      <c r="E388">
        <v>0</v>
      </c>
    </row>
    <row r="389" spans="1:5" x14ac:dyDescent="0.35">
      <c r="A389">
        <v>0</v>
      </c>
      <c r="B389">
        <v>0</v>
      </c>
      <c r="C389">
        <v>0</v>
      </c>
      <c r="D389">
        <v>0</v>
      </c>
      <c r="E389">
        <v>0</v>
      </c>
    </row>
    <row r="390" spans="1:5" x14ac:dyDescent="0.35">
      <c r="A390">
        <v>0</v>
      </c>
      <c r="B390">
        <v>0</v>
      </c>
      <c r="C390">
        <v>0</v>
      </c>
      <c r="D390">
        <v>0</v>
      </c>
      <c r="E390">
        <v>0</v>
      </c>
    </row>
    <row r="391" spans="1:5" x14ac:dyDescent="0.35">
      <c r="A391">
        <v>0</v>
      </c>
      <c r="B391">
        <v>0</v>
      </c>
      <c r="C391">
        <v>0</v>
      </c>
      <c r="D391">
        <v>0</v>
      </c>
      <c r="E391">
        <v>0</v>
      </c>
    </row>
    <row r="392" spans="1:5" x14ac:dyDescent="0.35">
      <c r="A392">
        <v>0</v>
      </c>
      <c r="B392">
        <v>0</v>
      </c>
      <c r="C392">
        <v>0</v>
      </c>
      <c r="D392">
        <v>0</v>
      </c>
      <c r="E392">
        <v>0</v>
      </c>
    </row>
    <row r="393" spans="1:5" x14ac:dyDescent="0.35">
      <c r="A393">
        <v>0</v>
      </c>
      <c r="B393">
        <v>0</v>
      </c>
      <c r="C393">
        <v>0</v>
      </c>
      <c r="D393">
        <v>0</v>
      </c>
      <c r="E393">
        <v>0</v>
      </c>
    </row>
    <row r="394" spans="1:5" x14ac:dyDescent="0.35">
      <c r="A394" s="1" t="s">
        <v>519</v>
      </c>
      <c r="B394" s="1" t="s">
        <v>4297</v>
      </c>
      <c r="C394" s="1" t="s">
        <v>4298</v>
      </c>
      <c r="D394" s="1" t="s">
        <v>4131</v>
      </c>
      <c r="E394" s="1" t="s">
        <v>4299</v>
      </c>
    </row>
    <row r="395" spans="1:5" x14ac:dyDescent="0.35">
      <c r="A395" s="1" t="s">
        <v>520</v>
      </c>
      <c r="B395" s="1" t="s">
        <v>4300</v>
      </c>
      <c r="C395" s="1" t="s">
        <v>4301</v>
      </c>
      <c r="D395" s="1" t="s">
        <v>4302</v>
      </c>
      <c r="E395" s="1" t="s">
        <v>4303</v>
      </c>
    </row>
    <row r="396" spans="1:5" x14ac:dyDescent="0.35">
      <c r="A396" s="1" t="s">
        <v>521</v>
      </c>
      <c r="B396" s="1" t="s">
        <v>4304</v>
      </c>
      <c r="C396" s="1" t="s">
        <v>4305</v>
      </c>
      <c r="D396" s="1" t="s">
        <v>4306</v>
      </c>
      <c r="E396" s="1" t="s">
        <v>4290</v>
      </c>
    </row>
    <row r="397" spans="1:5" x14ac:dyDescent="0.35">
      <c r="A397">
        <v>761.95994148481896</v>
      </c>
      <c r="B397" s="1" t="s">
        <v>4307</v>
      </c>
      <c r="C397" s="1" t="s">
        <v>4308</v>
      </c>
      <c r="D397" s="1" t="s">
        <v>3927</v>
      </c>
      <c r="E397" s="1" t="s">
        <v>4309</v>
      </c>
    </row>
    <row r="398" spans="1:5" x14ac:dyDescent="0.35">
      <c r="A398" s="1" t="s">
        <v>522</v>
      </c>
      <c r="B398" s="1" t="s">
        <v>4310</v>
      </c>
      <c r="C398" s="1" t="s">
        <v>4311</v>
      </c>
      <c r="D398" s="1" t="s">
        <v>4312</v>
      </c>
      <c r="E398" s="1" t="s">
        <v>4313</v>
      </c>
    </row>
    <row r="399" spans="1:5" x14ac:dyDescent="0.35">
      <c r="A399" s="1" t="s">
        <v>523</v>
      </c>
      <c r="B399" s="1" t="s">
        <v>4314</v>
      </c>
      <c r="C399" s="1" t="s">
        <v>4315</v>
      </c>
      <c r="D399" s="1" t="s">
        <v>4131</v>
      </c>
      <c r="E399" s="1" t="s">
        <v>4316</v>
      </c>
    </row>
    <row r="400" spans="1:5" x14ac:dyDescent="0.35">
      <c r="A400" s="1" t="s">
        <v>524</v>
      </c>
      <c r="B400" s="1" t="s">
        <v>4317</v>
      </c>
      <c r="C400" s="1" t="s">
        <v>4318</v>
      </c>
      <c r="D400" s="1" t="s">
        <v>3952</v>
      </c>
      <c r="E400" s="1" t="s">
        <v>4319</v>
      </c>
    </row>
    <row r="401" spans="1:5" x14ac:dyDescent="0.35">
      <c r="A401" s="1" t="s">
        <v>525</v>
      </c>
      <c r="B401" s="1" t="s">
        <v>4320</v>
      </c>
      <c r="C401" s="1" t="s">
        <v>4321</v>
      </c>
      <c r="D401" s="1" t="s">
        <v>4322</v>
      </c>
      <c r="E401" s="1" t="s">
        <v>4003</v>
      </c>
    </row>
    <row r="402" spans="1:5" x14ac:dyDescent="0.35">
      <c r="A402" s="1" t="s">
        <v>526</v>
      </c>
      <c r="B402" s="1" t="s">
        <v>4323</v>
      </c>
      <c r="C402" s="1" t="s">
        <v>4324</v>
      </c>
      <c r="D402" s="1" t="s">
        <v>3900</v>
      </c>
      <c r="E402" s="1" t="s">
        <v>4325</v>
      </c>
    </row>
    <row r="403" spans="1:5" x14ac:dyDescent="0.35">
      <c r="A403">
        <v>0</v>
      </c>
      <c r="B403">
        <v>0</v>
      </c>
      <c r="C403">
        <v>0</v>
      </c>
      <c r="D403">
        <v>0</v>
      </c>
      <c r="E403">
        <v>0</v>
      </c>
    </row>
    <row r="404" spans="1:5" x14ac:dyDescent="0.35">
      <c r="A404">
        <v>0</v>
      </c>
      <c r="B404">
        <v>0</v>
      </c>
      <c r="C404">
        <v>0</v>
      </c>
      <c r="D404">
        <v>0</v>
      </c>
      <c r="E404">
        <v>0</v>
      </c>
    </row>
    <row r="405" spans="1:5" x14ac:dyDescent="0.35">
      <c r="A405">
        <v>0</v>
      </c>
      <c r="B405">
        <v>0</v>
      </c>
      <c r="C405">
        <v>0</v>
      </c>
      <c r="D405">
        <v>0</v>
      </c>
      <c r="E405">
        <v>0</v>
      </c>
    </row>
    <row r="406" spans="1:5" x14ac:dyDescent="0.35">
      <c r="A406">
        <v>0</v>
      </c>
      <c r="B406">
        <v>0</v>
      </c>
      <c r="C406">
        <v>0</v>
      </c>
      <c r="D406">
        <v>0</v>
      </c>
      <c r="E406">
        <v>0</v>
      </c>
    </row>
    <row r="407" spans="1:5" x14ac:dyDescent="0.35">
      <c r="A407">
        <v>0</v>
      </c>
      <c r="B407">
        <v>0</v>
      </c>
      <c r="C407">
        <v>0</v>
      </c>
      <c r="D407">
        <v>0</v>
      </c>
      <c r="E407">
        <v>0</v>
      </c>
    </row>
    <row r="408" spans="1:5" x14ac:dyDescent="0.35">
      <c r="A408">
        <v>0</v>
      </c>
      <c r="B408">
        <v>0</v>
      </c>
      <c r="C408">
        <v>0</v>
      </c>
      <c r="D408">
        <v>0</v>
      </c>
      <c r="E408">
        <v>0</v>
      </c>
    </row>
    <row r="409" spans="1:5" x14ac:dyDescent="0.35">
      <c r="A409">
        <v>0</v>
      </c>
      <c r="B409">
        <v>0</v>
      </c>
      <c r="C409">
        <v>0</v>
      </c>
      <c r="D409">
        <v>0</v>
      </c>
      <c r="E409">
        <v>0</v>
      </c>
    </row>
    <row r="410" spans="1:5" x14ac:dyDescent="0.35">
      <c r="A410">
        <v>0</v>
      </c>
      <c r="B410">
        <v>0</v>
      </c>
      <c r="C410">
        <v>0</v>
      </c>
      <c r="D410">
        <v>0</v>
      </c>
      <c r="E410">
        <v>0</v>
      </c>
    </row>
    <row r="411" spans="1:5" x14ac:dyDescent="0.35">
      <c r="A411">
        <v>0</v>
      </c>
      <c r="B411">
        <v>0</v>
      </c>
      <c r="C411">
        <v>0</v>
      </c>
      <c r="D411">
        <v>0</v>
      </c>
      <c r="E411">
        <v>0</v>
      </c>
    </row>
    <row r="412" spans="1:5" x14ac:dyDescent="0.35">
      <c r="A412">
        <v>0</v>
      </c>
      <c r="B412">
        <v>0</v>
      </c>
      <c r="C412">
        <v>0</v>
      </c>
      <c r="D412">
        <v>0</v>
      </c>
      <c r="E412">
        <v>0</v>
      </c>
    </row>
    <row r="413" spans="1:5" x14ac:dyDescent="0.35">
      <c r="A413">
        <v>0</v>
      </c>
      <c r="B413">
        <v>0</v>
      </c>
      <c r="C413">
        <v>0</v>
      </c>
      <c r="D413">
        <v>0</v>
      </c>
      <c r="E413">
        <v>0</v>
      </c>
    </row>
    <row r="414" spans="1:5" x14ac:dyDescent="0.35">
      <c r="A414">
        <v>0</v>
      </c>
      <c r="B414">
        <v>0</v>
      </c>
      <c r="C414">
        <v>0</v>
      </c>
      <c r="D414">
        <v>0</v>
      </c>
      <c r="E414">
        <v>0</v>
      </c>
    </row>
    <row r="415" spans="1:5" x14ac:dyDescent="0.35">
      <c r="A415">
        <v>0</v>
      </c>
      <c r="B415">
        <v>0</v>
      </c>
      <c r="C415">
        <v>0</v>
      </c>
      <c r="D415">
        <v>0</v>
      </c>
      <c r="E415">
        <v>0</v>
      </c>
    </row>
    <row r="416" spans="1:5" x14ac:dyDescent="0.35">
      <c r="A416">
        <v>0</v>
      </c>
      <c r="B416">
        <v>0</v>
      </c>
      <c r="C416">
        <v>0</v>
      </c>
      <c r="D416">
        <v>0</v>
      </c>
      <c r="E416">
        <v>0</v>
      </c>
    </row>
    <row r="417" spans="1:5" x14ac:dyDescent="0.35">
      <c r="A417" s="1" t="s">
        <v>527</v>
      </c>
      <c r="B417">
        <v>0</v>
      </c>
      <c r="C417" s="1" t="s">
        <v>527</v>
      </c>
      <c r="D417" s="1" t="s">
        <v>4326</v>
      </c>
      <c r="E417" s="1" t="s">
        <v>4327</v>
      </c>
    </row>
    <row r="418" spans="1:5" x14ac:dyDescent="0.35">
      <c r="A418" s="1" t="s">
        <v>528</v>
      </c>
      <c r="B418" s="1" t="s">
        <v>4328</v>
      </c>
      <c r="C418" s="1" t="s">
        <v>4329</v>
      </c>
      <c r="D418" s="1" t="s">
        <v>4330</v>
      </c>
      <c r="E418" s="1" t="s">
        <v>4331</v>
      </c>
    </row>
    <row r="419" spans="1:5" x14ac:dyDescent="0.35">
      <c r="A419" s="1" t="s">
        <v>529</v>
      </c>
      <c r="B419" s="1" t="s">
        <v>4332</v>
      </c>
      <c r="C419" s="1" t="s">
        <v>4333</v>
      </c>
      <c r="D419" s="1" t="s">
        <v>4322</v>
      </c>
      <c r="E419" s="1" t="s">
        <v>4334</v>
      </c>
    </row>
    <row r="420" spans="1:5" x14ac:dyDescent="0.35">
      <c r="A420" s="1" t="s">
        <v>530</v>
      </c>
      <c r="B420" s="1" t="s">
        <v>4335</v>
      </c>
      <c r="C420" s="1" t="s">
        <v>4336</v>
      </c>
      <c r="D420" s="1" t="s">
        <v>4337</v>
      </c>
      <c r="E420" s="1" t="s">
        <v>4338</v>
      </c>
    </row>
    <row r="421" spans="1:5" x14ac:dyDescent="0.35">
      <c r="A421" s="1" t="s">
        <v>531</v>
      </c>
      <c r="B421" s="1" t="s">
        <v>4339</v>
      </c>
      <c r="C421" s="1" t="s">
        <v>4340</v>
      </c>
      <c r="D421" s="1" t="s">
        <v>4163</v>
      </c>
      <c r="E421" s="1" t="s">
        <v>4341</v>
      </c>
    </row>
    <row r="422" spans="1:5" x14ac:dyDescent="0.35">
      <c r="A422" s="1" t="s">
        <v>532</v>
      </c>
      <c r="B422" s="1" t="s">
        <v>4342</v>
      </c>
      <c r="C422">
        <v>86.196037690183303</v>
      </c>
      <c r="D422" s="1" t="s">
        <v>4343</v>
      </c>
      <c r="E422" s="1" t="s">
        <v>4344</v>
      </c>
    </row>
    <row r="423" spans="1:5" x14ac:dyDescent="0.35">
      <c r="A423" s="1" t="s">
        <v>533</v>
      </c>
      <c r="B423" s="1" t="s">
        <v>4345</v>
      </c>
      <c r="C423">
        <v>89.771220101431098</v>
      </c>
      <c r="D423" s="1" t="s">
        <v>4346</v>
      </c>
      <c r="E423" s="1" t="s">
        <v>4347</v>
      </c>
    </row>
    <row r="424" spans="1:5" x14ac:dyDescent="0.35">
      <c r="A424" s="1" t="s">
        <v>534</v>
      </c>
      <c r="B424" s="1" t="s">
        <v>4348</v>
      </c>
      <c r="C424" s="1" t="s">
        <v>4349</v>
      </c>
      <c r="D424" s="1" t="s">
        <v>4312</v>
      </c>
      <c r="E424" s="1" t="s">
        <v>4206</v>
      </c>
    </row>
    <row r="425" spans="1:5" x14ac:dyDescent="0.35">
      <c r="A425" s="1" t="s">
        <v>535</v>
      </c>
      <c r="B425" s="1" t="s">
        <v>4350</v>
      </c>
      <c r="C425" s="1" t="s">
        <v>4351</v>
      </c>
      <c r="D425">
        <v>80.492457115407106</v>
      </c>
      <c r="E425" s="1" t="s">
        <v>4352</v>
      </c>
    </row>
    <row r="426" spans="1:5" x14ac:dyDescent="0.35">
      <c r="A426" s="1" t="s">
        <v>536</v>
      </c>
      <c r="B426" s="1" t="s">
        <v>4353</v>
      </c>
      <c r="C426" s="1" t="s">
        <v>4354</v>
      </c>
      <c r="D426" s="1" t="s">
        <v>4355</v>
      </c>
      <c r="E426" s="1" t="s">
        <v>4356</v>
      </c>
    </row>
    <row r="427" spans="1:5" x14ac:dyDescent="0.35">
      <c r="A427">
        <v>0</v>
      </c>
      <c r="B427">
        <v>0</v>
      </c>
      <c r="C427">
        <v>0</v>
      </c>
      <c r="D427">
        <v>0</v>
      </c>
      <c r="E427">
        <v>0</v>
      </c>
    </row>
    <row r="428" spans="1:5" x14ac:dyDescent="0.35">
      <c r="A428">
        <v>0</v>
      </c>
      <c r="B428">
        <v>0</v>
      </c>
      <c r="C428">
        <v>0</v>
      </c>
      <c r="D428">
        <v>0</v>
      </c>
      <c r="E428">
        <v>0</v>
      </c>
    </row>
    <row r="429" spans="1:5" x14ac:dyDescent="0.35">
      <c r="A429">
        <v>0</v>
      </c>
      <c r="B429">
        <v>0</v>
      </c>
      <c r="C429">
        <v>0</v>
      </c>
      <c r="D429">
        <v>0</v>
      </c>
      <c r="E429">
        <v>0</v>
      </c>
    </row>
    <row r="430" spans="1:5" x14ac:dyDescent="0.35">
      <c r="A430">
        <v>0</v>
      </c>
      <c r="B430">
        <v>0</v>
      </c>
      <c r="C430">
        <v>0</v>
      </c>
      <c r="D430">
        <v>0</v>
      </c>
      <c r="E430">
        <v>0</v>
      </c>
    </row>
    <row r="431" spans="1:5" x14ac:dyDescent="0.35">
      <c r="A431">
        <v>0</v>
      </c>
      <c r="B431">
        <v>0</v>
      </c>
      <c r="C431">
        <v>0</v>
      </c>
      <c r="D431">
        <v>0</v>
      </c>
      <c r="E431">
        <v>0</v>
      </c>
    </row>
    <row r="432" spans="1:5" x14ac:dyDescent="0.35">
      <c r="A432">
        <v>0</v>
      </c>
      <c r="B432">
        <v>0</v>
      </c>
      <c r="C432">
        <v>0</v>
      </c>
      <c r="D432">
        <v>0</v>
      </c>
      <c r="E432">
        <v>0</v>
      </c>
    </row>
    <row r="433" spans="1:5" x14ac:dyDescent="0.35">
      <c r="A433">
        <v>0</v>
      </c>
      <c r="B433">
        <v>0</v>
      </c>
      <c r="C433">
        <v>0</v>
      </c>
      <c r="D433">
        <v>0</v>
      </c>
      <c r="E433">
        <v>0</v>
      </c>
    </row>
    <row r="434" spans="1:5" x14ac:dyDescent="0.35">
      <c r="A434">
        <v>0</v>
      </c>
      <c r="B434">
        <v>0</v>
      </c>
      <c r="C434">
        <v>0</v>
      </c>
      <c r="D434">
        <v>0</v>
      </c>
      <c r="E434">
        <v>0</v>
      </c>
    </row>
    <row r="435" spans="1:5" x14ac:dyDescent="0.35">
      <c r="A435">
        <v>0</v>
      </c>
      <c r="B435">
        <v>0</v>
      </c>
      <c r="C435">
        <v>0</v>
      </c>
      <c r="D435">
        <v>0</v>
      </c>
      <c r="E435">
        <v>0</v>
      </c>
    </row>
    <row r="436" spans="1:5" x14ac:dyDescent="0.35">
      <c r="A436">
        <v>0</v>
      </c>
      <c r="B436">
        <v>0</v>
      </c>
      <c r="C436">
        <v>0</v>
      </c>
      <c r="D436">
        <v>0</v>
      </c>
      <c r="E436">
        <v>0</v>
      </c>
    </row>
    <row r="437" spans="1:5" x14ac:dyDescent="0.35">
      <c r="A437">
        <v>0</v>
      </c>
      <c r="B437">
        <v>0</v>
      </c>
      <c r="C437">
        <v>0</v>
      </c>
      <c r="D437">
        <v>0</v>
      </c>
      <c r="E437">
        <v>0</v>
      </c>
    </row>
    <row r="438" spans="1:5" x14ac:dyDescent="0.35">
      <c r="A438">
        <v>0</v>
      </c>
      <c r="B438">
        <v>0</v>
      </c>
      <c r="C438">
        <v>0</v>
      </c>
      <c r="D438">
        <v>0</v>
      </c>
      <c r="E438">
        <v>0</v>
      </c>
    </row>
    <row r="439" spans="1:5" x14ac:dyDescent="0.35">
      <c r="A439">
        <v>0</v>
      </c>
      <c r="B439">
        <v>0</v>
      </c>
      <c r="C439">
        <v>0</v>
      </c>
      <c r="D439">
        <v>0</v>
      </c>
      <c r="E439">
        <v>0</v>
      </c>
    </row>
    <row r="440" spans="1:5" x14ac:dyDescent="0.35">
      <c r="A440">
        <v>0</v>
      </c>
      <c r="B440">
        <v>0</v>
      </c>
      <c r="C440">
        <v>0</v>
      </c>
      <c r="D440">
        <v>0</v>
      </c>
      <c r="E440">
        <v>0</v>
      </c>
    </row>
    <row r="441" spans="1:5" x14ac:dyDescent="0.35">
      <c r="A441" s="1" t="s">
        <v>537</v>
      </c>
      <c r="B441" s="1" t="s">
        <v>4357</v>
      </c>
      <c r="C441" s="1" t="s">
        <v>4358</v>
      </c>
      <c r="D441" s="1" t="s">
        <v>4359</v>
      </c>
      <c r="E441" s="1" t="s">
        <v>4327</v>
      </c>
    </row>
    <row r="442" spans="1:5" x14ac:dyDescent="0.35">
      <c r="A442" s="1" t="s">
        <v>538</v>
      </c>
      <c r="B442" s="1" t="s">
        <v>4360</v>
      </c>
      <c r="C442" s="1" t="s">
        <v>4361</v>
      </c>
      <c r="D442" s="1" t="s">
        <v>4362</v>
      </c>
      <c r="E442" s="1" t="s">
        <v>4363</v>
      </c>
    </row>
    <row r="443" spans="1:5" x14ac:dyDescent="0.35">
      <c r="A443" s="1" t="s">
        <v>539</v>
      </c>
      <c r="B443" s="1" t="s">
        <v>4364</v>
      </c>
      <c r="C443" s="1" t="s">
        <v>4365</v>
      </c>
      <c r="D443" s="1" t="s">
        <v>4084</v>
      </c>
      <c r="E443" s="1" t="s">
        <v>4290</v>
      </c>
    </row>
    <row r="444" spans="1:5" x14ac:dyDescent="0.35">
      <c r="A444" s="1" t="s">
        <v>540</v>
      </c>
      <c r="B444" s="1" t="s">
        <v>4366</v>
      </c>
      <c r="C444" s="1" t="s">
        <v>4367</v>
      </c>
      <c r="D444" s="1" t="s">
        <v>4128</v>
      </c>
      <c r="E444" s="1" t="s">
        <v>4368</v>
      </c>
    </row>
    <row r="445" spans="1:5" x14ac:dyDescent="0.35">
      <c r="A445" s="1" t="s">
        <v>541</v>
      </c>
      <c r="B445" s="1" t="s">
        <v>4369</v>
      </c>
      <c r="C445" s="1" t="s">
        <v>4370</v>
      </c>
      <c r="D445" s="1" t="s">
        <v>4021</v>
      </c>
      <c r="E445" s="1" t="s">
        <v>4137</v>
      </c>
    </row>
    <row r="446" spans="1:5" x14ac:dyDescent="0.35">
      <c r="A446" s="1" t="s">
        <v>542</v>
      </c>
      <c r="B446" s="1" t="s">
        <v>4371</v>
      </c>
      <c r="C446">
        <v>74.967257791614401</v>
      </c>
      <c r="D446">
        <v>59.263677216838197</v>
      </c>
      <c r="E446" s="1" t="s">
        <v>4372</v>
      </c>
    </row>
    <row r="447" spans="1:5" x14ac:dyDescent="0.35">
      <c r="A447" s="1" t="s">
        <v>543</v>
      </c>
      <c r="B447" s="1" t="s">
        <v>4373</v>
      </c>
      <c r="C447" s="1" t="s">
        <v>4374</v>
      </c>
      <c r="D447" s="1" t="s">
        <v>4375</v>
      </c>
      <c r="E447" s="1" t="s">
        <v>4341</v>
      </c>
    </row>
    <row r="448" spans="1:5" x14ac:dyDescent="0.35">
      <c r="A448" s="1" t="s">
        <v>544</v>
      </c>
      <c r="B448" s="1" t="s">
        <v>4376</v>
      </c>
      <c r="C448" s="1" t="s">
        <v>4377</v>
      </c>
      <c r="D448" s="1" t="s">
        <v>4260</v>
      </c>
      <c r="E448">
        <v>9.1507997099339295</v>
      </c>
    </row>
    <row r="449" spans="1:5" x14ac:dyDescent="0.35">
      <c r="A449" s="1" t="s">
        <v>545</v>
      </c>
      <c r="B449" s="1" t="s">
        <v>4378</v>
      </c>
      <c r="C449" s="1" t="s">
        <v>4379</v>
      </c>
      <c r="D449">
        <v>81.376989611180804</v>
      </c>
      <c r="E449" s="1" t="s">
        <v>4380</v>
      </c>
    </row>
    <row r="450" spans="1:5" x14ac:dyDescent="0.35">
      <c r="A450" s="1" t="s">
        <v>546</v>
      </c>
      <c r="B450" s="1" t="s">
        <v>4381</v>
      </c>
      <c r="C450" s="1" t="s">
        <v>4382</v>
      </c>
      <c r="D450" s="1" t="s">
        <v>4383</v>
      </c>
      <c r="E450" s="1" t="s">
        <v>4384</v>
      </c>
    </row>
    <row r="451" spans="1:5" x14ac:dyDescent="0.35">
      <c r="A451">
        <v>0</v>
      </c>
      <c r="B451">
        <v>0</v>
      </c>
      <c r="C451">
        <v>0</v>
      </c>
      <c r="D451">
        <v>0</v>
      </c>
      <c r="E451">
        <v>0</v>
      </c>
    </row>
    <row r="452" spans="1:5" x14ac:dyDescent="0.35">
      <c r="A452">
        <v>0</v>
      </c>
      <c r="B452">
        <v>0</v>
      </c>
      <c r="C452">
        <v>0</v>
      </c>
      <c r="D452">
        <v>0</v>
      </c>
      <c r="E452">
        <v>0</v>
      </c>
    </row>
    <row r="453" spans="1:5" x14ac:dyDescent="0.35">
      <c r="A453">
        <v>0</v>
      </c>
      <c r="B453">
        <v>0</v>
      </c>
      <c r="C453">
        <v>0</v>
      </c>
      <c r="D453">
        <v>0</v>
      </c>
      <c r="E453">
        <v>0</v>
      </c>
    </row>
    <row r="454" spans="1:5" x14ac:dyDescent="0.35">
      <c r="A454">
        <v>0</v>
      </c>
      <c r="B454">
        <v>0</v>
      </c>
      <c r="C454">
        <v>0</v>
      </c>
      <c r="D454">
        <v>0</v>
      </c>
      <c r="E454">
        <v>0</v>
      </c>
    </row>
    <row r="455" spans="1:5" x14ac:dyDescent="0.35">
      <c r="A455">
        <v>0</v>
      </c>
      <c r="B455">
        <v>0</v>
      </c>
      <c r="C455">
        <v>0</v>
      </c>
      <c r="D455">
        <v>0</v>
      </c>
      <c r="E455">
        <v>0</v>
      </c>
    </row>
    <row r="456" spans="1:5" x14ac:dyDescent="0.35">
      <c r="A456">
        <v>0</v>
      </c>
      <c r="B456">
        <v>0</v>
      </c>
      <c r="C456">
        <v>0</v>
      </c>
      <c r="D456">
        <v>0</v>
      </c>
      <c r="E456">
        <v>0</v>
      </c>
    </row>
    <row r="457" spans="1:5" x14ac:dyDescent="0.35">
      <c r="A457">
        <v>0</v>
      </c>
      <c r="B457">
        <v>0</v>
      </c>
      <c r="C457">
        <v>0</v>
      </c>
      <c r="D457">
        <v>0</v>
      </c>
      <c r="E457">
        <v>0</v>
      </c>
    </row>
    <row r="458" spans="1:5" x14ac:dyDescent="0.35">
      <c r="A458">
        <v>0</v>
      </c>
      <c r="B458">
        <v>0</v>
      </c>
      <c r="C458">
        <v>0</v>
      </c>
      <c r="D458">
        <v>0</v>
      </c>
      <c r="E458">
        <v>0</v>
      </c>
    </row>
    <row r="459" spans="1:5" x14ac:dyDescent="0.35">
      <c r="A459">
        <v>0</v>
      </c>
      <c r="B459">
        <v>0</v>
      </c>
      <c r="C459">
        <v>0</v>
      </c>
      <c r="D459">
        <v>0</v>
      </c>
      <c r="E459">
        <v>0</v>
      </c>
    </row>
    <row r="460" spans="1:5" x14ac:dyDescent="0.35">
      <c r="A460">
        <v>0</v>
      </c>
      <c r="B460">
        <v>0</v>
      </c>
      <c r="C460">
        <v>0</v>
      </c>
      <c r="D460">
        <v>0</v>
      </c>
      <c r="E460">
        <v>0</v>
      </c>
    </row>
    <row r="461" spans="1:5" x14ac:dyDescent="0.35">
      <c r="A461">
        <v>0</v>
      </c>
      <c r="B461">
        <v>0</v>
      </c>
      <c r="C461">
        <v>0</v>
      </c>
      <c r="D461">
        <v>0</v>
      </c>
      <c r="E461">
        <v>0</v>
      </c>
    </row>
    <row r="462" spans="1:5" x14ac:dyDescent="0.35">
      <c r="A462">
        <v>0</v>
      </c>
      <c r="B462">
        <v>0</v>
      </c>
      <c r="C462">
        <v>0</v>
      </c>
      <c r="D462">
        <v>0</v>
      </c>
      <c r="E462">
        <v>0</v>
      </c>
    </row>
    <row r="463" spans="1:5" x14ac:dyDescent="0.35">
      <c r="A463">
        <v>0</v>
      </c>
      <c r="B463">
        <v>0</v>
      </c>
      <c r="C463">
        <v>0</v>
      </c>
      <c r="D463">
        <v>0</v>
      </c>
      <c r="E463">
        <v>0</v>
      </c>
    </row>
    <row r="464" spans="1:5" x14ac:dyDescent="0.35">
      <c r="A464">
        <v>0</v>
      </c>
      <c r="B464">
        <v>0</v>
      </c>
      <c r="C464">
        <v>0</v>
      </c>
      <c r="D464">
        <v>0</v>
      </c>
      <c r="E464">
        <v>0</v>
      </c>
    </row>
    <row r="465" spans="1:5" x14ac:dyDescent="0.35">
      <c r="A465" s="1" t="s">
        <v>547</v>
      </c>
      <c r="B465">
        <v>0</v>
      </c>
      <c r="C465" s="1" t="s">
        <v>547</v>
      </c>
      <c r="D465" s="1" t="s">
        <v>4385</v>
      </c>
      <c r="E465" s="1" t="s">
        <v>4386</v>
      </c>
    </row>
    <row r="466" spans="1:5" x14ac:dyDescent="0.35">
      <c r="A466" s="1" t="s">
        <v>548</v>
      </c>
      <c r="B466" s="1" t="s">
        <v>4387</v>
      </c>
      <c r="C466" s="1" t="s">
        <v>4388</v>
      </c>
      <c r="D466" s="1" t="s">
        <v>4375</v>
      </c>
      <c r="E466" s="1" t="s">
        <v>4389</v>
      </c>
    </row>
    <row r="467" spans="1:5" x14ac:dyDescent="0.35">
      <c r="A467" s="1" t="s">
        <v>549</v>
      </c>
      <c r="B467">
        <v>633.66706536925699</v>
      </c>
      <c r="C467" s="1" t="s">
        <v>4390</v>
      </c>
      <c r="D467" s="1" t="s">
        <v>4242</v>
      </c>
      <c r="E467" s="1" t="s">
        <v>4391</v>
      </c>
    </row>
    <row r="468" spans="1:5" x14ac:dyDescent="0.35">
      <c r="A468" s="1" t="s">
        <v>550</v>
      </c>
      <c r="B468" s="1" t="s">
        <v>4392</v>
      </c>
      <c r="C468" s="1" t="s">
        <v>4393</v>
      </c>
      <c r="D468" s="1" t="s">
        <v>4073</v>
      </c>
      <c r="E468" s="1" t="s">
        <v>4394</v>
      </c>
    </row>
    <row r="469" spans="1:5" x14ac:dyDescent="0.35">
      <c r="A469" s="1" t="s">
        <v>551</v>
      </c>
      <c r="B469" s="1" t="s">
        <v>4395</v>
      </c>
      <c r="C469" s="1" t="s">
        <v>4396</v>
      </c>
      <c r="D469" s="1" t="s">
        <v>4397</v>
      </c>
      <c r="E469" s="1" t="s">
        <v>4398</v>
      </c>
    </row>
    <row r="470" spans="1:5" x14ac:dyDescent="0.35">
      <c r="A470" s="1" t="s">
        <v>552</v>
      </c>
      <c r="B470" s="1" t="s">
        <v>4399</v>
      </c>
      <c r="C470" s="1" t="s">
        <v>4400</v>
      </c>
      <c r="D470" s="1" t="s">
        <v>4401</v>
      </c>
      <c r="E470" s="1" t="s">
        <v>4402</v>
      </c>
    </row>
    <row r="471" spans="1:5" x14ac:dyDescent="0.35">
      <c r="A471" s="1" t="s">
        <v>553</v>
      </c>
      <c r="B471" s="1" t="s">
        <v>4403</v>
      </c>
      <c r="C471" s="1" t="s">
        <v>4404</v>
      </c>
      <c r="D471" s="1" t="s">
        <v>4405</v>
      </c>
      <c r="E471" s="1" t="s">
        <v>4406</v>
      </c>
    </row>
    <row r="472" spans="1:5" x14ac:dyDescent="0.35">
      <c r="A472" s="1" t="s">
        <v>479</v>
      </c>
      <c r="B472">
        <v>0</v>
      </c>
      <c r="C472" s="1" t="s">
        <v>479</v>
      </c>
      <c r="D472" s="1" t="s">
        <v>3890</v>
      </c>
      <c r="E472" s="1" t="s">
        <v>4178</v>
      </c>
    </row>
    <row r="473" spans="1:5" x14ac:dyDescent="0.35">
      <c r="A473" s="1" t="s">
        <v>554</v>
      </c>
      <c r="B473" s="1" t="s">
        <v>4407</v>
      </c>
      <c r="C473" s="1" t="s">
        <v>4408</v>
      </c>
      <c r="D473">
        <v>78.723392123859696</v>
      </c>
      <c r="E473" s="1" t="s">
        <v>4409</v>
      </c>
    </row>
    <row r="474" spans="1:5" x14ac:dyDescent="0.35">
      <c r="A474" s="1" t="s">
        <v>403</v>
      </c>
      <c r="B474">
        <v>0</v>
      </c>
      <c r="C474" s="1" t="s">
        <v>403</v>
      </c>
      <c r="D474" s="1" t="s">
        <v>3930</v>
      </c>
      <c r="E474" s="1" t="s">
        <v>3931</v>
      </c>
    </row>
    <row r="475" spans="1:5" x14ac:dyDescent="0.35">
      <c r="A475">
        <v>0</v>
      </c>
      <c r="B475">
        <v>0</v>
      </c>
      <c r="C475">
        <v>0</v>
      </c>
      <c r="D475">
        <v>0</v>
      </c>
      <c r="E475">
        <v>0</v>
      </c>
    </row>
    <row r="476" spans="1:5" x14ac:dyDescent="0.35">
      <c r="A476">
        <v>0</v>
      </c>
      <c r="B476">
        <v>0</v>
      </c>
      <c r="C476">
        <v>0</v>
      </c>
      <c r="D476">
        <v>0</v>
      </c>
      <c r="E476">
        <v>0</v>
      </c>
    </row>
    <row r="477" spans="1:5" x14ac:dyDescent="0.35">
      <c r="A477">
        <v>0</v>
      </c>
      <c r="B477">
        <v>0</v>
      </c>
      <c r="C477">
        <v>0</v>
      </c>
      <c r="D477">
        <v>0</v>
      </c>
      <c r="E477">
        <v>0</v>
      </c>
    </row>
    <row r="478" spans="1:5" x14ac:dyDescent="0.35">
      <c r="A478">
        <v>0</v>
      </c>
      <c r="B478">
        <v>0</v>
      </c>
      <c r="C478">
        <v>0</v>
      </c>
      <c r="D478">
        <v>0</v>
      </c>
      <c r="E478">
        <v>0</v>
      </c>
    </row>
    <row r="479" spans="1:5" x14ac:dyDescent="0.35">
      <c r="A479">
        <v>0</v>
      </c>
      <c r="B479">
        <v>0</v>
      </c>
      <c r="C479">
        <v>0</v>
      </c>
      <c r="D479">
        <v>0</v>
      </c>
      <c r="E479">
        <v>0</v>
      </c>
    </row>
    <row r="480" spans="1:5" x14ac:dyDescent="0.35">
      <c r="A480">
        <v>0</v>
      </c>
      <c r="B480">
        <v>0</v>
      </c>
      <c r="C480">
        <v>0</v>
      </c>
      <c r="D480">
        <v>0</v>
      </c>
      <c r="E480">
        <v>0</v>
      </c>
    </row>
    <row r="481" spans="1:5" x14ac:dyDescent="0.35">
      <c r="A481">
        <v>0</v>
      </c>
      <c r="B481">
        <v>0</v>
      </c>
      <c r="C481">
        <v>0</v>
      </c>
      <c r="D481">
        <v>0</v>
      </c>
      <c r="E481">
        <v>0</v>
      </c>
    </row>
    <row r="482" spans="1:5" x14ac:dyDescent="0.35">
      <c r="A482">
        <v>0</v>
      </c>
      <c r="B482">
        <v>0</v>
      </c>
      <c r="C482">
        <v>0</v>
      </c>
      <c r="D482">
        <v>0</v>
      </c>
      <c r="E482">
        <v>0</v>
      </c>
    </row>
    <row r="483" spans="1:5" x14ac:dyDescent="0.35">
      <c r="A483">
        <v>0</v>
      </c>
      <c r="B483">
        <v>0</v>
      </c>
      <c r="C483">
        <v>0</v>
      </c>
      <c r="D483">
        <v>0</v>
      </c>
      <c r="E483">
        <v>0</v>
      </c>
    </row>
    <row r="484" spans="1:5" x14ac:dyDescent="0.35">
      <c r="A484">
        <v>0</v>
      </c>
      <c r="B484">
        <v>0</v>
      </c>
      <c r="C484">
        <v>0</v>
      </c>
      <c r="D484">
        <v>0</v>
      </c>
      <c r="E484">
        <v>0</v>
      </c>
    </row>
    <row r="485" spans="1:5" x14ac:dyDescent="0.35">
      <c r="A485">
        <v>0</v>
      </c>
      <c r="B485">
        <v>0</v>
      </c>
      <c r="C485">
        <v>0</v>
      </c>
      <c r="D485">
        <v>0</v>
      </c>
      <c r="E485">
        <v>0</v>
      </c>
    </row>
    <row r="486" spans="1:5" x14ac:dyDescent="0.35">
      <c r="A486">
        <v>0</v>
      </c>
      <c r="B486">
        <v>0</v>
      </c>
      <c r="C486">
        <v>0</v>
      </c>
      <c r="D486">
        <v>0</v>
      </c>
      <c r="E486">
        <v>0</v>
      </c>
    </row>
    <row r="487" spans="1:5" x14ac:dyDescent="0.35">
      <c r="A487">
        <v>0</v>
      </c>
      <c r="B487">
        <v>0</v>
      </c>
      <c r="C487">
        <v>0</v>
      </c>
      <c r="D487">
        <v>0</v>
      </c>
      <c r="E487">
        <v>0</v>
      </c>
    </row>
    <row r="488" spans="1:5" x14ac:dyDescent="0.35">
      <c r="A488">
        <v>0</v>
      </c>
      <c r="B488">
        <v>0</v>
      </c>
      <c r="C488">
        <v>0</v>
      </c>
      <c r="D488">
        <v>0</v>
      </c>
      <c r="E488">
        <v>0</v>
      </c>
    </row>
    <row r="489" spans="1:5" x14ac:dyDescent="0.35">
      <c r="A489" s="1" t="s">
        <v>555</v>
      </c>
      <c r="B489">
        <v>0</v>
      </c>
      <c r="C489" s="1" t="s">
        <v>555</v>
      </c>
      <c r="D489">
        <v>7.9607924619633401</v>
      </c>
      <c r="E489" s="1" t="s">
        <v>4410</v>
      </c>
    </row>
    <row r="490" spans="1:5" x14ac:dyDescent="0.35">
      <c r="A490" s="1" t="s">
        <v>556</v>
      </c>
      <c r="B490" s="1" t="s">
        <v>4411</v>
      </c>
      <c r="C490" s="1" t="s">
        <v>4412</v>
      </c>
      <c r="D490" s="1" t="s">
        <v>3985</v>
      </c>
      <c r="E490" s="1" t="s">
        <v>4409</v>
      </c>
    </row>
    <row r="491" spans="1:5" x14ac:dyDescent="0.35">
      <c r="A491">
        <v>5.4803962309816701</v>
      </c>
      <c r="B491">
        <v>0</v>
      </c>
      <c r="C491">
        <v>5.4803962309816701</v>
      </c>
      <c r="D491" s="1" t="s">
        <v>4413</v>
      </c>
      <c r="E491" s="1" t="s">
        <v>4414</v>
      </c>
    </row>
    <row r="492" spans="1:5" x14ac:dyDescent="0.35">
      <c r="A492">
        <v>351.59856311360602</v>
      </c>
      <c r="B492" s="1" t="s">
        <v>4415</v>
      </c>
      <c r="C492" s="1" t="s">
        <v>4416</v>
      </c>
      <c r="D492" s="1" t="s">
        <v>3971</v>
      </c>
      <c r="E492" s="1" t="s">
        <v>4417</v>
      </c>
    </row>
    <row r="493" spans="1:5" x14ac:dyDescent="0.35">
      <c r="A493" s="1" t="s">
        <v>557</v>
      </c>
      <c r="B493" s="1" t="s">
        <v>4418</v>
      </c>
      <c r="C493" s="1" t="s">
        <v>4419</v>
      </c>
      <c r="D493" s="1" t="s">
        <v>4420</v>
      </c>
      <c r="E493" s="1" t="s">
        <v>4421</v>
      </c>
    </row>
    <row r="494" spans="1:5" x14ac:dyDescent="0.35">
      <c r="A494" s="1" t="s">
        <v>558</v>
      </c>
      <c r="B494" s="1" t="s">
        <v>4422</v>
      </c>
      <c r="C494" s="1" t="s">
        <v>4423</v>
      </c>
      <c r="D494" s="1" t="s">
        <v>4424</v>
      </c>
      <c r="E494" s="1" t="s">
        <v>4425</v>
      </c>
    </row>
    <row r="495" spans="1:5" x14ac:dyDescent="0.35">
      <c r="A495" s="1" t="s">
        <v>559</v>
      </c>
      <c r="B495" s="1" t="s">
        <v>4426</v>
      </c>
      <c r="C495" s="1" t="s">
        <v>4427</v>
      </c>
      <c r="D495" s="1" t="s">
        <v>4428</v>
      </c>
      <c r="E495" s="1" t="s">
        <v>4429</v>
      </c>
    </row>
    <row r="496" spans="1:5" x14ac:dyDescent="0.35">
      <c r="A496" s="1" t="s">
        <v>560</v>
      </c>
      <c r="B496" s="1" t="s">
        <v>4430</v>
      </c>
      <c r="C496" s="1" t="s">
        <v>4431</v>
      </c>
      <c r="D496" s="1" t="s">
        <v>4337</v>
      </c>
      <c r="E496" s="1" t="s">
        <v>4432</v>
      </c>
    </row>
    <row r="497" spans="1:5" x14ac:dyDescent="0.35">
      <c r="A497" s="1" t="s">
        <v>561</v>
      </c>
      <c r="B497">
        <v>0</v>
      </c>
      <c r="C497" s="1" t="s">
        <v>561</v>
      </c>
      <c r="D497" s="1" t="s">
        <v>4051</v>
      </c>
      <c r="E497" s="1" t="s">
        <v>4433</v>
      </c>
    </row>
    <row r="498" spans="1:5" x14ac:dyDescent="0.35">
      <c r="A498">
        <v>5.4803962309816701</v>
      </c>
      <c r="B498">
        <v>0</v>
      </c>
      <c r="C498">
        <v>5.4803962309816701</v>
      </c>
      <c r="D498" s="1" t="s">
        <v>4413</v>
      </c>
      <c r="E498" s="1" t="s">
        <v>4414</v>
      </c>
    </row>
    <row r="499" spans="1:5" x14ac:dyDescent="0.35">
      <c r="A499">
        <v>0</v>
      </c>
      <c r="B499">
        <v>0</v>
      </c>
      <c r="C499">
        <v>0</v>
      </c>
      <c r="D499">
        <v>0</v>
      </c>
      <c r="E499">
        <v>0</v>
      </c>
    </row>
    <row r="500" spans="1:5" x14ac:dyDescent="0.35">
      <c r="A500">
        <v>0</v>
      </c>
      <c r="B500">
        <v>0</v>
      </c>
      <c r="C500">
        <v>0</v>
      </c>
      <c r="D500">
        <v>0</v>
      </c>
      <c r="E500">
        <v>0</v>
      </c>
    </row>
    <row r="501" spans="1:5" x14ac:dyDescent="0.35">
      <c r="A501">
        <v>0</v>
      </c>
      <c r="B501">
        <v>0</v>
      </c>
      <c r="C501">
        <v>0</v>
      </c>
      <c r="D501">
        <v>0</v>
      </c>
      <c r="E501">
        <v>0</v>
      </c>
    </row>
    <row r="502" spans="1:5" x14ac:dyDescent="0.35">
      <c r="A502">
        <v>0</v>
      </c>
      <c r="B502">
        <v>0</v>
      </c>
      <c r="C502">
        <v>0</v>
      </c>
      <c r="D502">
        <v>0</v>
      </c>
      <c r="E502">
        <v>0</v>
      </c>
    </row>
    <row r="503" spans="1:5" x14ac:dyDescent="0.35">
      <c r="A503">
        <v>0</v>
      </c>
      <c r="B503">
        <v>0</v>
      </c>
      <c r="C503">
        <v>0</v>
      </c>
      <c r="D503">
        <v>0</v>
      </c>
      <c r="E503">
        <v>0</v>
      </c>
    </row>
    <row r="504" spans="1:5" x14ac:dyDescent="0.35">
      <c r="A504">
        <v>0</v>
      </c>
      <c r="B504">
        <v>0</v>
      </c>
      <c r="C504">
        <v>0</v>
      </c>
      <c r="D504">
        <v>0</v>
      </c>
      <c r="E504">
        <v>0</v>
      </c>
    </row>
    <row r="505" spans="1:5" x14ac:dyDescent="0.35">
      <c r="A505">
        <v>0</v>
      </c>
      <c r="B505">
        <v>0</v>
      </c>
      <c r="C505">
        <v>0</v>
      </c>
      <c r="D505">
        <v>0</v>
      </c>
      <c r="E505">
        <v>0</v>
      </c>
    </row>
    <row r="506" spans="1:5" x14ac:dyDescent="0.35">
      <c r="A506">
        <v>0</v>
      </c>
      <c r="B506">
        <v>0</v>
      </c>
      <c r="C506">
        <v>0</v>
      </c>
      <c r="D506">
        <v>0</v>
      </c>
      <c r="E506">
        <v>0</v>
      </c>
    </row>
    <row r="507" spans="1:5" x14ac:dyDescent="0.35">
      <c r="A507">
        <v>0</v>
      </c>
      <c r="B507">
        <v>0</v>
      </c>
      <c r="C507">
        <v>0</v>
      </c>
      <c r="D507">
        <v>0</v>
      </c>
      <c r="E507">
        <v>0</v>
      </c>
    </row>
    <row r="508" spans="1:5" x14ac:dyDescent="0.35">
      <c r="A508">
        <v>0</v>
      </c>
      <c r="B508">
        <v>0</v>
      </c>
      <c r="C508">
        <v>0</v>
      </c>
      <c r="D508">
        <v>0</v>
      </c>
      <c r="E508">
        <v>0</v>
      </c>
    </row>
    <row r="509" spans="1:5" x14ac:dyDescent="0.35">
      <c r="A509">
        <v>0</v>
      </c>
      <c r="B509">
        <v>0</v>
      </c>
      <c r="C509">
        <v>0</v>
      </c>
      <c r="D509">
        <v>0</v>
      </c>
      <c r="E509">
        <v>0</v>
      </c>
    </row>
    <row r="510" spans="1:5" x14ac:dyDescent="0.35">
      <c r="A510">
        <v>0</v>
      </c>
      <c r="B510">
        <v>0</v>
      </c>
      <c r="C510">
        <v>0</v>
      </c>
      <c r="D510">
        <v>0</v>
      </c>
      <c r="E510">
        <v>0</v>
      </c>
    </row>
    <row r="511" spans="1:5" x14ac:dyDescent="0.35">
      <c r="A511">
        <v>0</v>
      </c>
      <c r="B511">
        <v>0</v>
      </c>
      <c r="C511">
        <v>0</v>
      </c>
      <c r="D511">
        <v>0</v>
      </c>
      <c r="E511">
        <v>0</v>
      </c>
    </row>
    <row r="512" spans="1:5" x14ac:dyDescent="0.35">
      <c r="A512">
        <v>0</v>
      </c>
      <c r="B512">
        <v>0</v>
      </c>
      <c r="C512">
        <v>0</v>
      </c>
      <c r="D512">
        <v>0</v>
      </c>
      <c r="E512">
        <v>0</v>
      </c>
    </row>
    <row r="513" spans="1:5" x14ac:dyDescent="0.35">
      <c r="A513" s="1" t="s">
        <v>562</v>
      </c>
      <c r="B513">
        <v>0</v>
      </c>
      <c r="C513" s="1" t="s">
        <v>562</v>
      </c>
      <c r="D513" s="1" t="s">
        <v>4434</v>
      </c>
      <c r="E513" s="1" t="s">
        <v>4435</v>
      </c>
    </row>
    <row r="514" spans="1:5" x14ac:dyDescent="0.35">
      <c r="A514" s="1" t="s">
        <v>563</v>
      </c>
      <c r="B514" s="1" t="s">
        <v>4436</v>
      </c>
      <c r="C514" s="1" t="s">
        <v>4437</v>
      </c>
      <c r="D514" s="1" t="s">
        <v>3991</v>
      </c>
      <c r="E514" s="1" t="s">
        <v>4380</v>
      </c>
    </row>
    <row r="515" spans="1:5" x14ac:dyDescent="0.35">
      <c r="A515" s="1" t="s">
        <v>564</v>
      </c>
      <c r="B515" s="1" t="s">
        <v>4438</v>
      </c>
      <c r="C515" s="1" t="s">
        <v>4439</v>
      </c>
      <c r="D515" s="1" t="s">
        <v>3882</v>
      </c>
      <c r="E515" s="1" t="s">
        <v>4440</v>
      </c>
    </row>
    <row r="516" spans="1:5" x14ac:dyDescent="0.35">
      <c r="A516" s="1" t="s">
        <v>565</v>
      </c>
      <c r="B516" s="1" t="s">
        <v>4441</v>
      </c>
      <c r="C516" s="1" t="s">
        <v>4442</v>
      </c>
      <c r="D516" s="1" t="s">
        <v>4045</v>
      </c>
      <c r="E516" s="1" t="s">
        <v>4443</v>
      </c>
    </row>
    <row r="517" spans="1:5" x14ac:dyDescent="0.35">
      <c r="A517">
        <v>481.90939730993301</v>
      </c>
      <c r="B517" s="1" t="s">
        <v>4444</v>
      </c>
      <c r="C517" s="1" t="s">
        <v>4445</v>
      </c>
      <c r="D517" s="1" t="s">
        <v>4183</v>
      </c>
      <c r="E517" s="1" t="s">
        <v>4446</v>
      </c>
    </row>
    <row r="518" spans="1:5" x14ac:dyDescent="0.35">
      <c r="A518" s="1" t="s">
        <v>566</v>
      </c>
      <c r="B518" s="1" t="s">
        <v>4447</v>
      </c>
      <c r="C518" s="1" t="s">
        <v>4448</v>
      </c>
      <c r="D518" s="1" t="s">
        <v>4375</v>
      </c>
      <c r="E518" s="1" t="s">
        <v>4449</v>
      </c>
    </row>
    <row r="519" spans="1:5" x14ac:dyDescent="0.35">
      <c r="A519" s="1" t="s">
        <v>567</v>
      </c>
      <c r="B519">
        <v>852.00431715096204</v>
      </c>
      <c r="C519" s="1" t="s">
        <v>4450</v>
      </c>
      <c r="D519" s="1" t="s">
        <v>3910</v>
      </c>
      <c r="E519" s="1" t="s">
        <v>4451</v>
      </c>
    </row>
    <row r="520" spans="1:5" x14ac:dyDescent="0.35">
      <c r="A520" s="1" t="s">
        <v>568</v>
      </c>
      <c r="B520" s="1" t="s">
        <v>4452</v>
      </c>
      <c r="C520" s="1" t="s">
        <v>4453</v>
      </c>
      <c r="D520" s="1" t="s">
        <v>4128</v>
      </c>
      <c r="E520" s="1" t="s">
        <v>4454</v>
      </c>
    </row>
    <row r="521" spans="1:5" x14ac:dyDescent="0.35">
      <c r="A521" s="1" t="s">
        <v>569</v>
      </c>
      <c r="B521" s="1" t="s">
        <v>4455</v>
      </c>
      <c r="C521" s="1" t="s">
        <v>4456</v>
      </c>
      <c r="D521" s="1" t="s">
        <v>4457</v>
      </c>
      <c r="E521" s="1" t="s">
        <v>4458</v>
      </c>
    </row>
    <row r="522" spans="1:5" x14ac:dyDescent="0.35">
      <c r="A522" s="1" t="s">
        <v>570</v>
      </c>
      <c r="B522" s="1" t="s">
        <v>4459</v>
      </c>
      <c r="C522" s="1" t="s">
        <v>4460</v>
      </c>
      <c r="D522" s="1" t="s">
        <v>4461</v>
      </c>
      <c r="E522" s="1" t="s">
        <v>4462</v>
      </c>
    </row>
    <row r="523" spans="1:5" x14ac:dyDescent="0.35">
      <c r="A523">
        <v>0</v>
      </c>
      <c r="B523">
        <v>0</v>
      </c>
      <c r="C523">
        <v>0</v>
      </c>
      <c r="D523">
        <v>0</v>
      </c>
      <c r="E523">
        <v>0</v>
      </c>
    </row>
    <row r="524" spans="1:5" x14ac:dyDescent="0.35">
      <c r="A524">
        <v>0</v>
      </c>
      <c r="B524">
        <v>0</v>
      </c>
      <c r="C524">
        <v>0</v>
      </c>
      <c r="D524">
        <v>0</v>
      </c>
      <c r="E524">
        <v>0</v>
      </c>
    </row>
    <row r="525" spans="1:5" x14ac:dyDescent="0.35">
      <c r="A525">
        <v>0</v>
      </c>
      <c r="B525">
        <v>0</v>
      </c>
      <c r="C525">
        <v>0</v>
      </c>
      <c r="D525">
        <v>0</v>
      </c>
      <c r="E525">
        <v>0</v>
      </c>
    </row>
    <row r="526" spans="1:5" x14ac:dyDescent="0.35">
      <c r="A526">
        <v>0</v>
      </c>
      <c r="B526">
        <v>0</v>
      </c>
      <c r="C526">
        <v>0</v>
      </c>
      <c r="D526">
        <v>0</v>
      </c>
      <c r="E526">
        <v>0</v>
      </c>
    </row>
    <row r="527" spans="1:5" x14ac:dyDescent="0.35">
      <c r="A527">
        <v>0</v>
      </c>
      <c r="B527">
        <v>0</v>
      </c>
      <c r="C527">
        <v>0</v>
      </c>
      <c r="D527">
        <v>0</v>
      </c>
      <c r="E527">
        <v>0</v>
      </c>
    </row>
    <row r="528" spans="1:5" x14ac:dyDescent="0.35">
      <c r="A528">
        <v>0</v>
      </c>
      <c r="B528">
        <v>0</v>
      </c>
      <c r="C528">
        <v>0</v>
      </c>
      <c r="D528">
        <v>0</v>
      </c>
      <c r="E528">
        <v>0</v>
      </c>
    </row>
    <row r="529" spans="1:5" x14ac:dyDescent="0.35">
      <c r="A529">
        <v>0</v>
      </c>
      <c r="B529">
        <v>0</v>
      </c>
      <c r="C529">
        <v>0</v>
      </c>
      <c r="D529">
        <v>0</v>
      </c>
      <c r="E529">
        <v>0</v>
      </c>
    </row>
    <row r="530" spans="1:5" x14ac:dyDescent="0.35">
      <c r="A530">
        <v>0</v>
      </c>
      <c r="B530">
        <v>0</v>
      </c>
      <c r="C530">
        <v>0</v>
      </c>
      <c r="D530">
        <v>0</v>
      </c>
      <c r="E530">
        <v>0</v>
      </c>
    </row>
    <row r="531" spans="1:5" x14ac:dyDescent="0.35">
      <c r="A531">
        <v>0</v>
      </c>
      <c r="B531">
        <v>0</v>
      </c>
      <c r="C531">
        <v>0</v>
      </c>
      <c r="D531">
        <v>0</v>
      </c>
      <c r="E531">
        <v>0</v>
      </c>
    </row>
    <row r="532" spans="1:5" x14ac:dyDescent="0.35">
      <c r="A532">
        <v>0</v>
      </c>
      <c r="B532">
        <v>0</v>
      </c>
      <c r="C532">
        <v>0</v>
      </c>
      <c r="D532">
        <v>0</v>
      </c>
      <c r="E532">
        <v>0</v>
      </c>
    </row>
    <row r="533" spans="1:5" x14ac:dyDescent="0.35">
      <c r="A533">
        <v>0</v>
      </c>
      <c r="B533">
        <v>0</v>
      </c>
      <c r="C533">
        <v>0</v>
      </c>
      <c r="D533">
        <v>0</v>
      </c>
      <c r="E533">
        <v>0</v>
      </c>
    </row>
    <row r="534" spans="1:5" x14ac:dyDescent="0.35">
      <c r="A534">
        <v>0</v>
      </c>
      <c r="B534">
        <v>0</v>
      </c>
      <c r="C534">
        <v>0</v>
      </c>
      <c r="D534">
        <v>0</v>
      </c>
      <c r="E534">
        <v>0</v>
      </c>
    </row>
    <row r="535" spans="1:5" x14ac:dyDescent="0.35">
      <c r="A535">
        <v>0</v>
      </c>
      <c r="B535">
        <v>0</v>
      </c>
      <c r="C535">
        <v>0</v>
      </c>
      <c r="D535">
        <v>0</v>
      </c>
      <c r="E535">
        <v>0</v>
      </c>
    </row>
    <row r="536" spans="1:5" x14ac:dyDescent="0.35">
      <c r="A536">
        <v>0</v>
      </c>
      <c r="B536">
        <v>0</v>
      </c>
      <c r="C536">
        <v>0</v>
      </c>
      <c r="D536">
        <v>0</v>
      </c>
      <c r="E536">
        <v>0</v>
      </c>
    </row>
    <row r="537" spans="1:5" x14ac:dyDescent="0.35">
      <c r="A537" s="1" t="s">
        <v>395</v>
      </c>
      <c r="B537">
        <v>0</v>
      </c>
      <c r="C537" s="1" t="s">
        <v>395</v>
      </c>
      <c r="D537" s="1" t="s">
        <v>3904</v>
      </c>
      <c r="E537" s="1" t="s">
        <v>3905</v>
      </c>
    </row>
    <row r="538" spans="1:5" x14ac:dyDescent="0.35">
      <c r="A538" s="1" t="s">
        <v>571</v>
      </c>
      <c r="B538" s="1" t="s">
        <v>4463</v>
      </c>
      <c r="C538" s="1" t="s">
        <v>4464</v>
      </c>
      <c r="D538" s="1" t="s">
        <v>4232</v>
      </c>
      <c r="E538" s="1" t="s">
        <v>4465</v>
      </c>
    </row>
    <row r="539" spans="1:5" x14ac:dyDescent="0.35">
      <c r="A539" s="1" t="s">
        <v>572</v>
      </c>
      <c r="B539" s="1" t="s">
        <v>4466</v>
      </c>
      <c r="C539" s="1" t="s">
        <v>4467</v>
      </c>
      <c r="D539" s="1" t="s">
        <v>4468</v>
      </c>
      <c r="E539" s="1" t="s">
        <v>4469</v>
      </c>
    </row>
    <row r="540" spans="1:5" x14ac:dyDescent="0.35">
      <c r="A540" s="1" t="s">
        <v>573</v>
      </c>
      <c r="B540" s="1" t="s">
        <v>4470</v>
      </c>
      <c r="C540" s="1" t="s">
        <v>4471</v>
      </c>
      <c r="D540" s="1" t="s">
        <v>4472</v>
      </c>
      <c r="E540" s="1" t="s">
        <v>4117</v>
      </c>
    </row>
    <row r="541" spans="1:5" x14ac:dyDescent="0.35">
      <c r="A541" s="1" t="s">
        <v>574</v>
      </c>
      <c r="B541" s="1" t="s">
        <v>4473</v>
      </c>
      <c r="C541" s="1" t="s">
        <v>4474</v>
      </c>
      <c r="D541" s="1" t="s">
        <v>4475</v>
      </c>
      <c r="E541" s="1" t="s">
        <v>4476</v>
      </c>
    </row>
    <row r="542" spans="1:5" x14ac:dyDescent="0.35">
      <c r="A542" s="1" t="s">
        <v>575</v>
      </c>
      <c r="B542" s="1" t="s">
        <v>4477</v>
      </c>
      <c r="C542" s="1" t="s">
        <v>4478</v>
      </c>
      <c r="D542" s="1" t="s">
        <v>4479</v>
      </c>
      <c r="E542" s="1" t="s">
        <v>4313</v>
      </c>
    </row>
    <row r="543" spans="1:5" x14ac:dyDescent="0.35">
      <c r="A543" s="1" t="s">
        <v>576</v>
      </c>
      <c r="B543" s="1" t="s">
        <v>4480</v>
      </c>
      <c r="C543" s="1" t="s">
        <v>4481</v>
      </c>
      <c r="D543" s="1" t="s">
        <v>4482</v>
      </c>
      <c r="E543" s="1" t="s">
        <v>4483</v>
      </c>
    </row>
    <row r="544" spans="1:5" x14ac:dyDescent="0.35">
      <c r="A544" s="1" t="s">
        <v>577</v>
      </c>
      <c r="B544" s="1" t="s">
        <v>4484</v>
      </c>
      <c r="C544" s="1" t="s">
        <v>4485</v>
      </c>
      <c r="D544">
        <v>79.607924619633394</v>
      </c>
      <c r="E544" s="1" t="s">
        <v>4486</v>
      </c>
    </row>
    <row r="545" spans="1:5" x14ac:dyDescent="0.35">
      <c r="A545" s="1" t="s">
        <v>578</v>
      </c>
      <c r="B545" s="1" t="s">
        <v>4487</v>
      </c>
      <c r="C545" s="1" t="s">
        <v>4488</v>
      </c>
      <c r="D545" s="1" t="s">
        <v>3952</v>
      </c>
      <c r="E545" s="1" t="s">
        <v>4489</v>
      </c>
    </row>
    <row r="546" spans="1:5" x14ac:dyDescent="0.35">
      <c r="A546" s="1" t="s">
        <v>579</v>
      </c>
      <c r="B546" s="1" t="s">
        <v>4490</v>
      </c>
      <c r="C546" s="1" t="s">
        <v>4491</v>
      </c>
      <c r="D546" s="1" t="s">
        <v>4223</v>
      </c>
      <c r="E546" s="1" t="s">
        <v>4492</v>
      </c>
    </row>
    <row r="547" spans="1:5" x14ac:dyDescent="0.35">
      <c r="A547">
        <v>0</v>
      </c>
      <c r="B547">
        <v>0</v>
      </c>
      <c r="C547">
        <v>0</v>
      </c>
      <c r="D547">
        <v>0</v>
      </c>
      <c r="E547">
        <v>0</v>
      </c>
    </row>
    <row r="548" spans="1:5" x14ac:dyDescent="0.35">
      <c r="A548">
        <v>0</v>
      </c>
      <c r="B548">
        <v>0</v>
      </c>
      <c r="C548">
        <v>0</v>
      </c>
      <c r="D548">
        <v>0</v>
      </c>
      <c r="E548">
        <v>0</v>
      </c>
    </row>
    <row r="549" spans="1:5" x14ac:dyDescent="0.35">
      <c r="A549">
        <v>0</v>
      </c>
      <c r="B549">
        <v>0</v>
      </c>
      <c r="C549">
        <v>0</v>
      </c>
      <c r="D549">
        <v>0</v>
      </c>
      <c r="E549">
        <v>0</v>
      </c>
    </row>
    <row r="550" spans="1:5" x14ac:dyDescent="0.35">
      <c r="A550">
        <v>0</v>
      </c>
      <c r="B550">
        <v>0</v>
      </c>
      <c r="C550">
        <v>0</v>
      </c>
      <c r="D550">
        <v>0</v>
      </c>
      <c r="E550">
        <v>0</v>
      </c>
    </row>
    <row r="551" spans="1:5" x14ac:dyDescent="0.35">
      <c r="A551">
        <v>0</v>
      </c>
      <c r="B551">
        <v>0</v>
      </c>
      <c r="C551">
        <v>0</v>
      </c>
      <c r="D551">
        <v>0</v>
      </c>
      <c r="E551">
        <v>0</v>
      </c>
    </row>
    <row r="552" spans="1:5" x14ac:dyDescent="0.35">
      <c r="A552">
        <v>0</v>
      </c>
      <c r="B552">
        <v>0</v>
      </c>
      <c r="C552">
        <v>0</v>
      </c>
      <c r="D552">
        <v>0</v>
      </c>
      <c r="E552">
        <v>0</v>
      </c>
    </row>
    <row r="553" spans="1:5" x14ac:dyDescent="0.35">
      <c r="A553">
        <v>0</v>
      </c>
      <c r="B553">
        <v>0</v>
      </c>
      <c r="C553">
        <v>0</v>
      </c>
      <c r="D553">
        <v>0</v>
      </c>
      <c r="E553">
        <v>0</v>
      </c>
    </row>
    <row r="554" spans="1:5" x14ac:dyDescent="0.35">
      <c r="A554">
        <v>0</v>
      </c>
      <c r="B554">
        <v>0</v>
      </c>
      <c r="C554">
        <v>0</v>
      </c>
      <c r="D554">
        <v>0</v>
      </c>
      <c r="E554">
        <v>0</v>
      </c>
    </row>
    <row r="555" spans="1:5" x14ac:dyDescent="0.35">
      <c r="A555">
        <v>0</v>
      </c>
      <c r="B555">
        <v>0</v>
      </c>
      <c r="C555">
        <v>0</v>
      </c>
      <c r="D555">
        <v>0</v>
      </c>
      <c r="E555">
        <v>0</v>
      </c>
    </row>
    <row r="556" spans="1:5" x14ac:dyDescent="0.35">
      <c r="A556">
        <v>0</v>
      </c>
      <c r="B556">
        <v>0</v>
      </c>
      <c r="C556">
        <v>0</v>
      </c>
      <c r="D556">
        <v>0</v>
      </c>
      <c r="E556">
        <v>0</v>
      </c>
    </row>
    <row r="557" spans="1:5" x14ac:dyDescent="0.35">
      <c r="A557">
        <v>0</v>
      </c>
      <c r="B557">
        <v>0</v>
      </c>
      <c r="C557">
        <v>0</v>
      </c>
      <c r="D557">
        <v>0</v>
      </c>
      <c r="E557">
        <v>0</v>
      </c>
    </row>
    <row r="558" spans="1:5" x14ac:dyDescent="0.35">
      <c r="A558">
        <v>0</v>
      </c>
      <c r="B558">
        <v>0</v>
      </c>
      <c r="C558">
        <v>0</v>
      </c>
      <c r="D558">
        <v>0</v>
      </c>
      <c r="E558">
        <v>0</v>
      </c>
    </row>
    <row r="559" spans="1:5" x14ac:dyDescent="0.35">
      <c r="A559">
        <v>0</v>
      </c>
      <c r="B559">
        <v>0</v>
      </c>
      <c r="C559">
        <v>0</v>
      </c>
      <c r="D559">
        <v>0</v>
      </c>
      <c r="E559">
        <v>0</v>
      </c>
    </row>
    <row r="560" spans="1:5" x14ac:dyDescent="0.35">
      <c r="A560">
        <v>0</v>
      </c>
      <c r="B560">
        <v>0</v>
      </c>
      <c r="C560">
        <v>0</v>
      </c>
      <c r="D560">
        <v>0</v>
      </c>
      <c r="E560">
        <v>0</v>
      </c>
    </row>
    <row r="561" spans="1:5" x14ac:dyDescent="0.35">
      <c r="A561" s="1" t="s">
        <v>580</v>
      </c>
      <c r="B561">
        <v>0</v>
      </c>
      <c r="C561" s="1" t="s">
        <v>580</v>
      </c>
      <c r="D561" s="1" t="s">
        <v>4493</v>
      </c>
      <c r="E561" s="1" t="s">
        <v>4494</v>
      </c>
    </row>
    <row r="562" spans="1:5" x14ac:dyDescent="0.35">
      <c r="A562" s="1" t="s">
        <v>485</v>
      </c>
      <c r="B562">
        <v>0</v>
      </c>
      <c r="C562" s="1" t="s">
        <v>485</v>
      </c>
      <c r="D562" s="1" t="s">
        <v>4199</v>
      </c>
      <c r="E562" s="1" t="s">
        <v>4200</v>
      </c>
    </row>
    <row r="563" spans="1:5" x14ac:dyDescent="0.35">
      <c r="A563" s="1" t="s">
        <v>581</v>
      </c>
      <c r="B563">
        <v>0</v>
      </c>
      <c r="C563" s="1" t="s">
        <v>581</v>
      </c>
      <c r="D563" s="1" t="s">
        <v>4495</v>
      </c>
      <c r="E563" s="1" t="s">
        <v>4149</v>
      </c>
    </row>
    <row r="564" spans="1:5" x14ac:dyDescent="0.35">
      <c r="A564" s="1" t="s">
        <v>582</v>
      </c>
      <c r="B564">
        <v>0</v>
      </c>
      <c r="C564" s="1" t="s">
        <v>582</v>
      </c>
      <c r="D564" s="1" t="s">
        <v>4330</v>
      </c>
      <c r="E564" s="1" t="s">
        <v>4496</v>
      </c>
    </row>
    <row r="565" spans="1:5" x14ac:dyDescent="0.35">
      <c r="A565" s="1" t="s">
        <v>582</v>
      </c>
      <c r="B565">
        <v>0</v>
      </c>
      <c r="C565" s="1" t="s">
        <v>582</v>
      </c>
      <c r="D565" s="1" t="s">
        <v>4330</v>
      </c>
      <c r="E565" s="1" t="s">
        <v>4496</v>
      </c>
    </row>
    <row r="566" spans="1:5" x14ac:dyDescent="0.35">
      <c r="A566">
        <v>84.032742208385599</v>
      </c>
      <c r="B566">
        <v>0</v>
      </c>
      <c r="C566">
        <v>84.032742208385599</v>
      </c>
      <c r="D566">
        <v>81.376989611180804</v>
      </c>
      <c r="E566">
        <v>2.6557525972047999</v>
      </c>
    </row>
    <row r="567" spans="1:5" x14ac:dyDescent="0.35">
      <c r="A567" s="1" t="s">
        <v>583</v>
      </c>
      <c r="B567">
        <v>0</v>
      </c>
      <c r="C567" s="1" t="s">
        <v>583</v>
      </c>
      <c r="D567" s="1" t="s">
        <v>4139</v>
      </c>
      <c r="E567" s="1" t="s">
        <v>4497</v>
      </c>
    </row>
    <row r="568" spans="1:5" x14ac:dyDescent="0.35">
      <c r="A568" s="1" t="s">
        <v>394</v>
      </c>
      <c r="B568">
        <v>0</v>
      </c>
      <c r="C568" s="1" t="s">
        <v>394</v>
      </c>
      <c r="D568" s="1" t="s">
        <v>3902</v>
      </c>
      <c r="E568" s="1" t="s">
        <v>3903</v>
      </c>
    </row>
    <row r="569" spans="1:5" x14ac:dyDescent="0.35">
      <c r="A569" s="1" t="s">
        <v>584</v>
      </c>
      <c r="B569">
        <v>0</v>
      </c>
      <c r="C569" s="1" t="s">
        <v>584</v>
      </c>
      <c r="D569" s="1" t="s">
        <v>4498</v>
      </c>
      <c r="E569" s="1" t="s">
        <v>4499</v>
      </c>
    </row>
    <row r="570" spans="1:5" x14ac:dyDescent="0.35">
      <c r="A570">
        <v>21.0081855520964</v>
      </c>
      <c r="B570">
        <v>0</v>
      </c>
      <c r="C570">
        <v>21.0081855520964</v>
      </c>
      <c r="D570">
        <v>20.344247402795201</v>
      </c>
      <c r="E570">
        <v>0.66393814930119999</v>
      </c>
    </row>
    <row r="571" spans="1:5" x14ac:dyDescent="0.35">
      <c r="A571">
        <v>0</v>
      </c>
      <c r="B571">
        <v>0</v>
      </c>
      <c r="C571">
        <v>0</v>
      </c>
      <c r="D571">
        <v>0</v>
      </c>
      <c r="E571">
        <v>0</v>
      </c>
    </row>
    <row r="572" spans="1:5" x14ac:dyDescent="0.35">
      <c r="A572">
        <v>0</v>
      </c>
      <c r="B572">
        <v>0</v>
      </c>
      <c r="C572">
        <v>0</v>
      </c>
      <c r="D572">
        <v>0</v>
      </c>
      <c r="E572">
        <v>0</v>
      </c>
    </row>
    <row r="573" spans="1:5" x14ac:dyDescent="0.35">
      <c r="A573">
        <v>0</v>
      </c>
      <c r="B573">
        <v>0</v>
      </c>
      <c r="C573">
        <v>0</v>
      </c>
      <c r="D573">
        <v>0</v>
      </c>
      <c r="E573">
        <v>0</v>
      </c>
    </row>
    <row r="574" spans="1:5" x14ac:dyDescent="0.35">
      <c r="A574">
        <v>0</v>
      </c>
      <c r="B574">
        <v>0</v>
      </c>
      <c r="C574">
        <v>0</v>
      </c>
      <c r="D574">
        <v>0</v>
      </c>
      <c r="E574">
        <v>0</v>
      </c>
    </row>
    <row r="575" spans="1:5" x14ac:dyDescent="0.35">
      <c r="A575">
        <v>0</v>
      </c>
      <c r="B575">
        <v>0</v>
      </c>
      <c r="C575">
        <v>0</v>
      </c>
      <c r="D575">
        <v>0</v>
      </c>
      <c r="E575">
        <v>0</v>
      </c>
    </row>
    <row r="576" spans="1:5" x14ac:dyDescent="0.35">
      <c r="A576">
        <v>0</v>
      </c>
      <c r="B576">
        <v>0</v>
      </c>
      <c r="C576">
        <v>0</v>
      </c>
      <c r="D576">
        <v>0</v>
      </c>
      <c r="E576">
        <v>0</v>
      </c>
    </row>
    <row r="577" spans="1:5" x14ac:dyDescent="0.35">
      <c r="A577">
        <v>0</v>
      </c>
      <c r="B577">
        <v>0</v>
      </c>
      <c r="C577">
        <v>0</v>
      </c>
      <c r="D577">
        <v>0</v>
      </c>
      <c r="E577">
        <v>0</v>
      </c>
    </row>
    <row r="578" spans="1:5" x14ac:dyDescent="0.35">
      <c r="A578">
        <v>0</v>
      </c>
      <c r="B578">
        <v>0</v>
      </c>
      <c r="C578">
        <v>0</v>
      </c>
      <c r="D578">
        <v>0</v>
      </c>
      <c r="E578">
        <v>0</v>
      </c>
    </row>
    <row r="579" spans="1:5" x14ac:dyDescent="0.35">
      <c r="A579">
        <v>0</v>
      </c>
      <c r="B579">
        <v>0</v>
      </c>
      <c r="C579">
        <v>0</v>
      </c>
      <c r="D579">
        <v>0</v>
      </c>
      <c r="E579">
        <v>0</v>
      </c>
    </row>
    <row r="580" spans="1:5" x14ac:dyDescent="0.35">
      <c r="A580">
        <v>0</v>
      </c>
      <c r="B580">
        <v>0</v>
      </c>
      <c r="C580">
        <v>0</v>
      </c>
      <c r="D580">
        <v>0</v>
      </c>
      <c r="E580">
        <v>0</v>
      </c>
    </row>
    <row r="581" spans="1:5" x14ac:dyDescent="0.35">
      <c r="A581">
        <v>0</v>
      </c>
      <c r="B581">
        <v>0</v>
      </c>
      <c r="C581">
        <v>0</v>
      </c>
      <c r="D581">
        <v>0</v>
      </c>
      <c r="E581">
        <v>0</v>
      </c>
    </row>
    <row r="582" spans="1:5" x14ac:dyDescent="0.35">
      <c r="A582">
        <v>0</v>
      </c>
      <c r="B582">
        <v>0</v>
      </c>
      <c r="C582">
        <v>0</v>
      </c>
      <c r="D582">
        <v>0</v>
      </c>
      <c r="E582">
        <v>0</v>
      </c>
    </row>
    <row r="583" spans="1:5" x14ac:dyDescent="0.35">
      <c r="A583">
        <v>0</v>
      </c>
      <c r="B583">
        <v>0</v>
      </c>
      <c r="C583">
        <v>0</v>
      </c>
      <c r="D583">
        <v>0</v>
      </c>
      <c r="E583">
        <v>0</v>
      </c>
    </row>
    <row r="584" spans="1:5" x14ac:dyDescent="0.35">
      <c r="A584">
        <v>0</v>
      </c>
      <c r="B584">
        <v>0</v>
      </c>
      <c r="C584">
        <v>0</v>
      </c>
      <c r="D584">
        <v>0</v>
      </c>
      <c r="E584">
        <v>0</v>
      </c>
    </row>
    <row r="585" spans="1:5" x14ac:dyDescent="0.35">
      <c r="A585" s="1" t="s">
        <v>585</v>
      </c>
      <c r="B585">
        <v>0</v>
      </c>
      <c r="C585" s="1" t="s">
        <v>585</v>
      </c>
      <c r="D585" s="1" t="s">
        <v>4197</v>
      </c>
      <c r="E585" s="1" t="s">
        <v>4500</v>
      </c>
    </row>
    <row r="586" spans="1:5" x14ac:dyDescent="0.35">
      <c r="A586" s="1" t="s">
        <v>586</v>
      </c>
      <c r="B586" s="1" t="s">
        <v>4501</v>
      </c>
      <c r="C586" s="1" t="s">
        <v>4502</v>
      </c>
      <c r="D586">
        <v>40.688494805590402</v>
      </c>
      <c r="E586" s="1" t="s">
        <v>4503</v>
      </c>
    </row>
    <row r="587" spans="1:5" x14ac:dyDescent="0.35">
      <c r="A587" s="1" t="s">
        <v>587</v>
      </c>
      <c r="B587" s="1" t="s">
        <v>4504</v>
      </c>
      <c r="C587" s="1" t="s">
        <v>4505</v>
      </c>
      <c r="D587" s="1" t="s">
        <v>4506</v>
      </c>
      <c r="E587" s="1" t="s">
        <v>4507</v>
      </c>
    </row>
    <row r="588" spans="1:5" x14ac:dyDescent="0.35">
      <c r="A588" s="1" t="s">
        <v>588</v>
      </c>
      <c r="B588" s="1" t="s">
        <v>4508</v>
      </c>
      <c r="C588" s="1" t="s">
        <v>4509</v>
      </c>
      <c r="D588" s="1" t="s">
        <v>4510</v>
      </c>
      <c r="E588">
        <v>9.5260690986693906</v>
      </c>
    </row>
    <row r="589" spans="1:5" x14ac:dyDescent="0.35">
      <c r="A589" s="1" t="s">
        <v>589</v>
      </c>
      <c r="B589" s="1" t="s">
        <v>4511</v>
      </c>
      <c r="C589" s="1" t="s">
        <v>4512</v>
      </c>
      <c r="D589" s="1" t="s">
        <v>4513</v>
      </c>
      <c r="E589" s="1" t="s">
        <v>4155</v>
      </c>
    </row>
    <row r="590" spans="1:5" x14ac:dyDescent="0.35">
      <c r="A590" s="1" t="s">
        <v>590</v>
      </c>
      <c r="B590" s="1" t="s">
        <v>4514</v>
      </c>
      <c r="C590" s="1" t="s">
        <v>4515</v>
      </c>
      <c r="D590" s="1" t="s">
        <v>4516</v>
      </c>
      <c r="E590" s="1" t="s">
        <v>4517</v>
      </c>
    </row>
    <row r="591" spans="1:5" x14ac:dyDescent="0.35">
      <c r="A591" s="1" t="s">
        <v>591</v>
      </c>
      <c r="B591" s="1" t="s">
        <v>4518</v>
      </c>
      <c r="C591" s="1" t="s">
        <v>4519</v>
      </c>
      <c r="D591" s="1" t="s">
        <v>4424</v>
      </c>
      <c r="E591" s="1" t="s">
        <v>3942</v>
      </c>
    </row>
    <row r="592" spans="1:5" x14ac:dyDescent="0.35">
      <c r="A592" s="1" t="s">
        <v>592</v>
      </c>
      <c r="B592" s="1" t="s">
        <v>4520</v>
      </c>
      <c r="C592" s="1" t="s">
        <v>4521</v>
      </c>
      <c r="D592" s="1" t="s">
        <v>4522</v>
      </c>
      <c r="E592" s="1" t="s">
        <v>4523</v>
      </c>
    </row>
    <row r="593" spans="1:5" x14ac:dyDescent="0.35">
      <c r="A593" s="1" t="s">
        <v>498</v>
      </c>
      <c r="B593">
        <v>0</v>
      </c>
      <c r="C593" s="1" t="s">
        <v>498</v>
      </c>
      <c r="D593" s="1" t="s">
        <v>4232</v>
      </c>
      <c r="E593" s="1" t="s">
        <v>4048</v>
      </c>
    </row>
    <row r="594" spans="1:5" x14ac:dyDescent="0.35">
      <c r="A594" s="1" t="s">
        <v>593</v>
      </c>
      <c r="B594">
        <v>0</v>
      </c>
      <c r="C594" s="1" t="s">
        <v>593</v>
      </c>
      <c r="D594" s="1" t="s">
        <v>4524</v>
      </c>
      <c r="E594" s="1" t="s">
        <v>4525</v>
      </c>
    </row>
    <row r="595" spans="1:5" x14ac:dyDescent="0.35">
      <c r="A595">
        <v>0</v>
      </c>
      <c r="B595">
        <v>0</v>
      </c>
      <c r="C595">
        <v>0</v>
      </c>
      <c r="D595">
        <v>0</v>
      </c>
      <c r="E595">
        <v>0</v>
      </c>
    </row>
    <row r="596" spans="1:5" x14ac:dyDescent="0.35">
      <c r="A596">
        <v>0</v>
      </c>
      <c r="B596">
        <v>0</v>
      </c>
      <c r="C596">
        <v>0</v>
      </c>
      <c r="D596">
        <v>0</v>
      </c>
      <c r="E596">
        <v>0</v>
      </c>
    </row>
    <row r="597" spans="1:5" x14ac:dyDescent="0.35">
      <c r="A597">
        <v>0</v>
      </c>
      <c r="B597">
        <v>0</v>
      </c>
      <c r="C597">
        <v>0</v>
      </c>
      <c r="D597">
        <v>0</v>
      </c>
      <c r="E597">
        <v>0</v>
      </c>
    </row>
    <row r="598" spans="1:5" x14ac:dyDescent="0.35">
      <c r="A598">
        <v>0</v>
      </c>
      <c r="B598">
        <v>0</v>
      </c>
      <c r="C598">
        <v>0</v>
      </c>
      <c r="D598">
        <v>0</v>
      </c>
      <c r="E598">
        <v>0</v>
      </c>
    </row>
    <row r="599" spans="1:5" x14ac:dyDescent="0.35">
      <c r="A599">
        <v>0</v>
      </c>
      <c r="B599">
        <v>0</v>
      </c>
      <c r="C599">
        <v>0</v>
      </c>
      <c r="D599">
        <v>0</v>
      </c>
      <c r="E599">
        <v>0</v>
      </c>
    </row>
    <row r="600" spans="1:5" x14ac:dyDescent="0.35">
      <c r="A600">
        <v>0</v>
      </c>
      <c r="B600">
        <v>0</v>
      </c>
      <c r="C600">
        <v>0</v>
      </c>
      <c r="D600">
        <v>0</v>
      </c>
      <c r="E600">
        <v>0</v>
      </c>
    </row>
    <row r="601" spans="1:5" x14ac:dyDescent="0.35">
      <c r="A601">
        <v>0</v>
      </c>
      <c r="B601">
        <v>0</v>
      </c>
      <c r="C601">
        <v>0</v>
      </c>
      <c r="D601">
        <v>0</v>
      </c>
      <c r="E601">
        <v>0</v>
      </c>
    </row>
    <row r="602" spans="1:5" x14ac:dyDescent="0.35">
      <c r="A602">
        <v>0</v>
      </c>
      <c r="B602">
        <v>0</v>
      </c>
      <c r="C602">
        <v>0</v>
      </c>
      <c r="D602">
        <v>0</v>
      </c>
      <c r="E602">
        <v>0</v>
      </c>
    </row>
    <row r="603" spans="1:5" x14ac:dyDescent="0.35">
      <c r="A603">
        <v>0</v>
      </c>
      <c r="B603">
        <v>0</v>
      </c>
      <c r="C603">
        <v>0</v>
      </c>
      <c r="D603">
        <v>0</v>
      </c>
      <c r="E603">
        <v>0</v>
      </c>
    </row>
    <row r="604" spans="1:5" x14ac:dyDescent="0.35">
      <c r="A604">
        <v>0</v>
      </c>
      <c r="B604">
        <v>0</v>
      </c>
      <c r="C604">
        <v>0</v>
      </c>
      <c r="D604">
        <v>0</v>
      </c>
      <c r="E604">
        <v>0</v>
      </c>
    </row>
    <row r="605" spans="1:5" x14ac:dyDescent="0.35">
      <c r="A605">
        <v>0</v>
      </c>
      <c r="B605">
        <v>0</v>
      </c>
      <c r="C605">
        <v>0</v>
      </c>
      <c r="D605">
        <v>0</v>
      </c>
      <c r="E605">
        <v>0</v>
      </c>
    </row>
    <row r="606" spans="1:5" x14ac:dyDescent="0.35">
      <c r="A606">
        <v>0</v>
      </c>
      <c r="B606">
        <v>0</v>
      </c>
      <c r="C606">
        <v>0</v>
      </c>
      <c r="D606">
        <v>0</v>
      </c>
      <c r="E606">
        <v>0</v>
      </c>
    </row>
    <row r="607" spans="1:5" x14ac:dyDescent="0.35">
      <c r="A607">
        <v>0</v>
      </c>
      <c r="B607">
        <v>0</v>
      </c>
      <c r="C607">
        <v>0</v>
      </c>
      <c r="D607">
        <v>0</v>
      </c>
      <c r="E607">
        <v>0</v>
      </c>
    </row>
    <row r="608" spans="1:5" x14ac:dyDescent="0.35">
      <c r="A608">
        <v>0</v>
      </c>
      <c r="B608">
        <v>0</v>
      </c>
      <c r="C608">
        <v>0</v>
      </c>
      <c r="D608">
        <v>0</v>
      </c>
      <c r="E608">
        <v>0</v>
      </c>
    </row>
    <row r="609" spans="1:5" x14ac:dyDescent="0.35">
      <c r="A609">
        <v>21.0081855520964</v>
      </c>
      <c r="B609">
        <v>0</v>
      </c>
      <c r="C609">
        <v>21.0081855520964</v>
      </c>
      <c r="D609">
        <v>20.344247402795201</v>
      </c>
      <c r="E609">
        <v>0.66393814930119999</v>
      </c>
    </row>
    <row r="610" spans="1:5" x14ac:dyDescent="0.35">
      <c r="A610">
        <v>387.70175555709801</v>
      </c>
      <c r="B610" s="1" t="s">
        <v>4526</v>
      </c>
      <c r="C610" s="1" t="s">
        <v>4527</v>
      </c>
      <c r="D610" s="1" t="s">
        <v>4528</v>
      </c>
      <c r="E610" s="1" t="s">
        <v>4529</v>
      </c>
    </row>
    <row r="611" spans="1:5" x14ac:dyDescent="0.35">
      <c r="A611" s="1" t="s">
        <v>594</v>
      </c>
      <c r="B611">
        <v>567.36336517001996</v>
      </c>
      <c r="C611" s="1" t="s">
        <v>4530</v>
      </c>
      <c r="D611" s="1" t="s">
        <v>4045</v>
      </c>
      <c r="E611" s="1" t="s">
        <v>4531</v>
      </c>
    </row>
    <row r="612" spans="1:5" x14ac:dyDescent="0.35">
      <c r="A612" s="1" t="s">
        <v>595</v>
      </c>
      <c r="B612" s="1" t="s">
        <v>4532</v>
      </c>
      <c r="C612" s="1" t="s">
        <v>4533</v>
      </c>
      <c r="D612" s="1" t="s">
        <v>4139</v>
      </c>
      <c r="E612" s="1" t="s">
        <v>4534</v>
      </c>
    </row>
    <row r="613" spans="1:5" x14ac:dyDescent="0.35">
      <c r="A613" s="1" t="s">
        <v>596</v>
      </c>
      <c r="B613" s="1" t="s">
        <v>4535</v>
      </c>
      <c r="C613" s="1" t="s">
        <v>4536</v>
      </c>
      <c r="D613" s="1" t="s">
        <v>4537</v>
      </c>
      <c r="E613">
        <v>9.5260690986693906</v>
      </c>
    </row>
    <row r="614" spans="1:5" x14ac:dyDescent="0.35">
      <c r="A614" s="1" t="s">
        <v>597</v>
      </c>
      <c r="B614" s="1" t="s">
        <v>4538</v>
      </c>
      <c r="C614" s="1" t="s">
        <v>4539</v>
      </c>
      <c r="D614" s="1" t="s">
        <v>4397</v>
      </c>
      <c r="E614" s="1" t="s">
        <v>4540</v>
      </c>
    </row>
    <row r="615" spans="1:5" x14ac:dyDescent="0.35">
      <c r="A615" s="1" t="s">
        <v>598</v>
      </c>
      <c r="B615" s="1" t="s">
        <v>4541</v>
      </c>
      <c r="C615" s="1" t="s">
        <v>4542</v>
      </c>
      <c r="D615" s="1" t="s">
        <v>4128</v>
      </c>
      <c r="E615" s="1" t="s">
        <v>4543</v>
      </c>
    </row>
    <row r="616" spans="1:5" x14ac:dyDescent="0.35">
      <c r="A616" s="1" t="s">
        <v>599</v>
      </c>
      <c r="B616" s="1" t="s">
        <v>4544</v>
      </c>
      <c r="C616" s="1" t="s">
        <v>4545</v>
      </c>
      <c r="D616" s="1" t="s">
        <v>4193</v>
      </c>
      <c r="E616" s="1" t="s">
        <v>4546</v>
      </c>
    </row>
    <row r="617" spans="1:5" x14ac:dyDescent="0.35">
      <c r="A617" s="1" t="s">
        <v>600</v>
      </c>
      <c r="B617" s="1" t="s">
        <v>4547</v>
      </c>
      <c r="C617" s="1" t="s">
        <v>4548</v>
      </c>
      <c r="D617">
        <v>39.803962309816697</v>
      </c>
      <c r="E617" s="1" t="s">
        <v>4052</v>
      </c>
    </row>
    <row r="618" spans="1:5" x14ac:dyDescent="0.35">
      <c r="A618" s="1" t="s">
        <v>601</v>
      </c>
      <c r="B618" s="1" t="s">
        <v>4549</v>
      </c>
      <c r="C618" s="1" t="s">
        <v>4550</v>
      </c>
      <c r="D618" s="1" t="s">
        <v>4461</v>
      </c>
      <c r="E618" s="1" t="s">
        <v>3899</v>
      </c>
    </row>
    <row r="619" spans="1:5" x14ac:dyDescent="0.35">
      <c r="A619">
        <v>0</v>
      </c>
      <c r="B619">
        <v>0</v>
      </c>
      <c r="C619">
        <v>0</v>
      </c>
      <c r="D619">
        <v>0</v>
      </c>
      <c r="E619">
        <v>0</v>
      </c>
    </row>
    <row r="620" spans="1:5" x14ac:dyDescent="0.35">
      <c r="A620">
        <v>0</v>
      </c>
      <c r="B620">
        <v>0</v>
      </c>
      <c r="C620">
        <v>0</v>
      </c>
      <c r="D620">
        <v>0</v>
      </c>
      <c r="E620">
        <v>0</v>
      </c>
    </row>
    <row r="621" spans="1:5" x14ac:dyDescent="0.35">
      <c r="A621">
        <v>0</v>
      </c>
      <c r="B621">
        <v>0</v>
      </c>
      <c r="C621">
        <v>0</v>
      </c>
      <c r="D621">
        <v>0</v>
      </c>
      <c r="E621">
        <v>0</v>
      </c>
    </row>
    <row r="622" spans="1:5" x14ac:dyDescent="0.35">
      <c r="A622">
        <v>0</v>
      </c>
      <c r="B622">
        <v>0</v>
      </c>
      <c r="C622">
        <v>0</v>
      </c>
      <c r="D622">
        <v>0</v>
      </c>
      <c r="E622">
        <v>0</v>
      </c>
    </row>
    <row r="623" spans="1:5" x14ac:dyDescent="0.35">
      <c r="A623">
        <v>0</v>
      </c>
      <c r="B623">
        <v>0</v>
      </c>
      <c r="C623">
        <v>0</v>
      </c>
      <c r="D623">
        <v>0</v>
      </c>
      <c r="E623">
        <v>0</v>
      </c>
    </row>
    <row r="624" spans="1:5" x14ac:dyDescent="0.35">
      <c r="A624">
        <v>0</v>
      </c>
      <c r="B624">
        <v>0</v>
      </c>
      <c r="C624">
        <v>0</v>
      </c>
      <c r="D624">
        <v>0</v>
      </c>
      <c r="E624">
        <v>0</v>
      </c>
    </row>
    <row r="625" spans="1:5" x14ac:dyDescent="0.35">
      <c r="A625">
        <v>0</v>
      </c>
      <c r="B625">
        <v>0</v>
      </c>
      <c r="C625">
        <v>0</v>
      </c>
      <c r="D625">
        <v>0</v>
      </c>
      <c r="E625">
        <v>0</v>
      </c>
    </row>
    <row r="626" spans="1:5" x14ac:dyDescent="0.35">
      <c r="A626">
        <v>0</v>
      </c>
      <c r="B626">
        <v>0</v>
      </c>
      <c r="C626">
        <v>0</v>
      </c>
      <c r="D626">
        <v>0</v>
      </c>
      <c r="E626">
        <v>0</v>
      </c>
    </row>
    <row r="627" spans="1:5" x14ac:dyDescent="0.35">
      <c r="A627">
        <v>0</v>
      </c>
      <c r="B627">
        <v>0</v>
      </c>
      <c r="C627">
        <v>0</v>
      </c>
      <c r="D627">
        <v>0</v>
      </c>
      <c r="E627">
        <v>0</v>
      </c>
    </row>
    <row r="628" spans="1:5" x14ac:dyDescent="0.35">
      <c r="A628">
        <v>0</v>
      </c>
      <c r="B628">
        <v>0</v>
      </c>
      <c r="C628">
        <v>0</v>
      </c>
      <c r="D628">
        <v>0</v>
      </c>
      <c r="E628">
        <v>0</v>
      </c>
    </row>
    <row r="629" spans="1:5" x14ac:dyDescent="0.35">
      <c r="A629">
        <v>0</v>
      </c>
      <c r="B629">
        <v>0</v>
      </c>
      <c r="C629">
        <v>0</v>
      </c>
      <c r="D629">
        <v>0</v>
      </c>
      <c r="E629">
        <v>0</v>
      </c>
    </row>
    <row r="630" spans="1:5" x14ac:dyDescent="0.35">
      <c r="A630">
        <v>0</v>
      </c>
      <c r="B630">
        <v>0</v>
      </c>
      <c r="C630">
        <v>0</v>
      </c>
      <c r="D630">
        <v>0</v>
      </c>
      <c r="E630">
        <v>0</v>
      </c>
    </row>
    <row r="631" spans="1:5" x14ac:dyDescent="0.35">
      <c r="A631">
        <v>0</v>
      </c>
      <c r="B631">
        <v>0</v>
      </c>
      <c r="C631">
        <v>0</v>
      </c>
      <c r="D631">
        <v>0</v>
      </c>
      <c r="E631">
        <v>0</v>
      </c>
    </row>
    <row r="632" spans="1:5" x14ac:dyDescent="0.35">
      <c r="A632">
        <v>0</v>
      </c>
      <c r="B632">
        <v>0</v>
      </c>
      <c r="C632">
        <v>0</v>
      </c>
      <c r="D632">
        <v>0</v>
      </c>
      <c r="E632">
        <v>0</v>
      </c>
    </row>
    <row r="633" spans="1:5" x14ac:dyDescent="0.35">
      <c r="A633" s="1" t="s">
        <v>602</v>
      </c>
      <c r="B633" s="1" t="s">
        <v>4551</v>
      </c>
      <c r="C633" s="1" t="s">
        <v>4552</v>
      </c>
      <c r="D633" s="1" t="s">
        <v>4553</v>
      </c>
      <c r="E633" s="1" t="s">
        <v>4554</v>
      </c>
    </row>
    <row r="634" spans="1:5" x14ac:dyDescent="0.35">
      <c r="A634" s="1" t="s">
        <v>603</v>
      </c>
      <c r="B634" s="1" t="s">
        <v>4555</v>
      </c>
      <c r="C634">
        <v>44.663938149301202</v>
      </c>
      <c r="D634" s="1" t="s">
        <v>4176</v>
      </c>
      <c r="E634" s="1" t="s">
        <v>4556</v>
      </c>
    </row>
    <row r="635" spans="1:5" x14ac:dyDescent="0.35">
      <c r="A635" s="1" t="s">
        <v>604</v>
      </c>
      <c r="B635">
        <v>638.82436297513595</v>
      </c>
      <c r="C635" s="1" t="s">
        <v>4557</v>
      </c>
      <c r="D635" s="1" t="s">
        <v>4051</v>
      </c>
      <c r="E635" s="1" t="s">
        <v>4558</v>
      </c>
    </row>
    <row r="636" spans="1:5" x14ac:dyDescent="0.35">
      <c r="A636" s="1" t="s">
        <v>605</v>
      </c>
      <c r="B636" s="1" t="s">
        <v>4559</v>
      </c>
      <c r="C636" s="1" t="s">
        <v>4560</v>
      </c>
      <c r="D636" s="1" t="s">
        <v>3973</v>
      </c>
      <c r="E636" s="1" t="s">
        <v>4561</v>
      </c>
    </row>
    <row r="637" spans="1:5" x14ac:dyDescent="0.35">
      <c r="A637" s="1" t="s">
        <v>606</v>
      </c>
      <c r="B637" s="1" t="s">
        <v>4562</v>
      </c>
      <c r="C637" s="1" t="s">
        <v>4563</v>
      </c>
      <c r="D637" s="1" t="s">
        <v>4254</v>
      </c>
      <c r="E637" s="1" t="s">
        <v>4564</v>
      </c>
    </row>
    <row r="638" spans="1:5" x14ac:dyDescent="0.35">
      <c r="A638" s="1" t="s">
        <v>607</v>
      </c>
      <c r="B638" s="1" t="s">
        <v>4565</v>
      </c>
      <c r="C638" s="1" t="s">
        <v>4566</v>
      </c>
      <c r="D638" s="1" t="s">
        <v>4567</v>
      </c>
      <c r="E638" s="1" t="s">
        <v>4568</v>
      </c>
    </row>
    <row r="639" spans="1:5" x14ac:dyDescent="0.35">
      <c r="A639" s="1" t="s">
        <v>608</v>
      </c>
      <c r="B639" s="1" t="s">
        <v>4569</v>
      </c>
      <c r="C639">
        <v>212.199478135074</v>
      </c>
      <c r="D639" s="1" t="s">
        <v>4570</v>
      </c>
      <c r="E639" s="1" t="s">
        <v>4290</v>
      </c>
    </row>
    <row r="640" spans="1:5" x14ac:dyDescent="0.35">
      <c r="A640" s="1" t="s">
        <v>609</v>
      </c>
      <c r="B640">
        <v>0</v>
      </c>
      <c r="C640" s="1" t="s">
        <v>609</v>
      </c>
      <c r="D640" s="1" t="s">
        <v>3896</v>
      </c>
      <c r="E640" s="1" t="s">
        <v>4571</v>
      </c>
    </row>
    <row r="641" spans="1:5" x14ac:dyDescent="0.35">
      <c r="A641" s="1" t="s">
        <v>610</v>
      </c>
      <c r="B641" s="1" t="s">
        <v>4572</v>
      </c>
      <c r="C641" s="1" t="s">
        <v>4573</v>
      </c>
      <c r="D641" s="1" t="s">
        <v>3898</v>
      </c>
      <c r="E641" s="1" t="s">
        <v>4574</v>
      </c>
    </row>
    <row r="642" spans="1:5" x14ac:dyDescent="0.35">
      <c r="A642" s="1" t="s">
        <v>611</v>
      </c>
      <c r="B642">
        <v>0</v>
      </c>
      <c r="C642" s="1" t="s">
        <v>611</v>
      </c>
      <c r="D642" s="1" t="s">
        <v>4575</v>
      </c>
      <c r="E642" s="1" t="s">
        <v>4576</v>
      </c>
    </row>
    <row r="643" spans="1:5" x14ac:dyDescent="0.35">
      <c r="A643">
        <v>0</v>
      </c>
      <c r="B643">
        <v>0</v>
      </c>
      <c r="C643">
        <v>0</v>
      </c>
      <c r="D643">
        <v>0</v>
      </c>
      <c r="E643">
        <v>0</v>
      </c>
    </row>
    <row r="644" spans="1:5" x14ac:dyDescent="0.35">
      <c r="A644">
        <v>0</v>
      </c>
      <c r="B644">
        <v>0</v>
      </c>
      <c r="C644">
        <v>0</v>
      </c>
      <c r="D644">
        <v>0</v>
      </c>
      <c r="E644">
        <v>0</v>
      </c>
    </row>
    <row r="645" spans="1:5" x14ac:dyDescent="0.35">
      <c r="A645">
        <v>0</v>
      </c>
      <c r="B645">
        <v>0</v>
      </c>
      <c r="C645">
        <v>0</v>
      </c>
      <c r="D645">
        <v>0</v>
      </c>
      <c r="E645">
        <v>0</v>
      </c>
    </row>
    <row r="646" spans="1:5" x14ac:dyDescent="0.35">
      <c r="A646">
        <v>0</v>
      </c>
      <c r="B646">
        <v>0</v>
      </c>
      <c r="C646">
        <v>0</v>
      </c>
      <c r="D646">
        <v>0</v>
      </c>
      <c r="E646">
        <v>0</v>
      </c>
    </row>
    <row r="647" spans="1:5" x14ac:dyDescent="0.35">
      <c r="A647">
        <v>0</v>
      </c>
      <c r="B647">
        <v>0</v>
      </c>
      <c r="C647">
        <v>0</v>
      </c>
      <c r="D647">
        <v>0</v>
      </c>
      <c r="E647">
        <v>0</v>
      </c>
    </row>
    <row r="648" spans="1:5" x14ac:dyDescent="0.35">
      <c r="A648">
        <v>0</v>
      </c>
      <c r="B648">
        <v>0</v>
      </c>
      <c r="C648">
        <v>0</v>
      </c>
      <c r="D648">
        <v>0</v>
      </c>
      <c r="E648">
        <v>0</v>
      </c>
    </row>
    <row r="649" spans="1:5" x14ac:dyDescent="0.35">
      <c r="A649">
        <v>0</v>
      </c>
      <c r="B649">
        <v>0</v>
      </c>
      <c r="C649">
        <v>0</v>
      </c>
      <c r="D649">
        <v>0</v>
      </c>
      <c r="E649">
        <v>0</v>
      </c>
    </row>
    <row r="650" spans="1:5" x14ac:dyDescent="0.35">
      <c r="A650">
        <v>0</v>
      </c>
      <c r="B650">
        <v>0</v>
      </c>
      <c r="C650">
        <v>0</v>
      </c>
      <c r="D650">
        <v>0</v>
      </c>
      <c r="E650">
        <v>0</v>
      </c>
    </row>
    <row r="651" spans="1:5" x14ac:dyDescent="0.35">
      <c r="A651">
        <v>0</v>
      </c>
      <c r="B651">
        <v>0</v>
      </c>
      <c r="C651">
        <v>0</v>
      </c>
      <c r="D651">
        <v>0</v>
      </c>
      <c r="E651">
        <v>0</v>
      </c>
    </row>
    <row r="652" spans="1:5" x14ac:dyDescent="0.35">
      <c r="A652">
        <v>0</v>
      </c>
      <c r="B652">
        <v>0</v>
      </c>
      <c r="C652">
        <v>0</v>
      </c>
      <c r="D652">
        <v>0</v>
      </c>
      <c r="E652">
        <v>0</v>
      </c>
    </row>
    <row r="653" spans="1:5" x14ac:dyDescent="0.35">
      <c r="A653">
        <v>0</v>
      </c>
      <c r="B653">
        <v>0</v>
      </c>
      <c r="C653">
        <v>0</v>
      </c>
      <c r="D653">
        <v>0</v>
      </c>
      <c r="E653">
        <v>0</v>
      </c>
    </row>
    <row r="654" spans="1:5" x14ac:dyDescent="0.35">
      <c r="A654">
        <v>0</v>
      </c>
      <c r="B654">
        <v>0</v>
      </c>
      <c r="C654">
        <v>0</v>
      </c>
      <c r="D654">
        <v>0</v>
      </c>
      <c r="E654">
        <v>0</v>
      </c>
    </row>
    <row r="655" spans="1:5" x14ac:dyDescent="0.35">
      <c r="A655">
        <v>0</v>
      </c>
      <c r="B655">
        <v>0</v>
      </c>
      <c r="C655">
        <v>0</v>
      </c>
      <c r="D655">
        <v>0</v>
      </c>
      <c r="E655">
        <v>0</v>
      </c>
    </row>
    <row r="656" spans="1:5" x14ac:dyDescent="0.35">
      <c r="A656">
        <v>0</v>
      </c>
      <c r="B656">
        <v>0</v>
      </c>
      <c r="C656">
        <v>0</v>
      </c>
      <c r="D656">
        <v>0</v>
      </c>
      <c r="E656">
        <v>0</v>
      </c>
    </row>
    <row r="657" spans="1:5" x14ac:dyDescent="0.35">
      <c r="A657" s="1" t="s">
        <v>612</v>
      </c>
      <c r="B657" s="1" t="s">
        <v>4577</v>
      </c>
      <c r="C657" s="1" t="s">
        <v>4578</v>
      </c>
      <c r="D657" s="1" t="s">
        <v>4385</v>
      </c>
      <c r="E657" s="1" t="s">
        <v>4576</v>
      </c>
    </row>
    <row r="658" spans="1:5" x14ac:dyDescent="0.35">
      <c r="A658" s="1" t="s">
        <v>613</v>
      </c>
      <c r="B658" s="1" t="s">
        <v>4579</v>
      </c>
      <c r="C658" s="1" t="s">
        <v>4580</v>
      </c>
      <c r="D658" s="1" t="s">
        <v>4528</v>
      </c>
      <c r="E658" s="1" t="s">
        <v>3935</v>
      </c>
    </row>
    <row r="659" spans="1:5" x14ac:dyDescent="0.35">
      <c r="A659" s="1" t="s">
        <v>614</v>
      </c>
      <c r="B659">
        <v>640.75069302314398</v>
      </c>
      <c r="C659" s="1" t="s">
        <v>4581</v>
      </c>
      <c r="D659" s="1" t="s">
        <v>4045</v>
      </c>
      <c r="E659" s="1" t="s">
        <v>4032</v>
      </c>
    </row>
    <row r="660" spans="1:5" x14ac:dyDescent="0.35">
      <c r="A660" s="1" t="s">
        <v>615</v>
      </c>
      <c r="B660" s="1" t="s">
        <v>4582</v>
      </c>
      <c r="C660" s="1" t="s">
        <v>4583</v>
      </c>
      <c r="D660" s="1" t="s">
        <v>4343</v>
      </c>
      <c r="E660" s="1" t="s">
        <v>4584</v>
      </c>
    </row>
    <row r="661" spans="1:5" x14ac:dyDescent="0.35">
      <c r="A661" s="1" t="s">
        <v>616</v>
      </c>
      <c r="B661" s="1" t="s">
        <v>4585</v>
      </c>
      <c r="C661">
        <v>93.418787146539501</v>
      </c>
      <c r="D661" s="1" t="s">
        <v>4586</v>
      </c>
      <c r="E661" s="1" t="s">
        <v>4587</v>
      </c>
    </row>
    <row r="662" spans="1:5" x14ac:dyDescent="0.35">
      <c r="A662" s="1" t="s">
        <v>617</v>
      </c>
      <c r="B662" s="1" t="s">
        <v>4588</v>
      </c>
      <c r="C662" s="1" t="s">
        <v>4589</v>
      </c>
      <c r="D662" s="1" t="s">
        <v>4346</v>
      </c>
      <c r="E662" s="1" t="s">
        <v>4590</v>
      </c>
    </row>
    <row r="663" spans="1:5" x14ac:dyDescent="0.35">
      <c r="A663" s="1" t="s">
        <v>618</v>
      </c>
      <c r="B663" s="1" t="s">
        <v>4591</v>
      </c>
      <c r="C663" s="1" t="s">
        <v>4592</v>
      </c>
      <c r="D663" s="1" t="s">
        <v>4024</v>
      </c>
      <c r="E663" s="1" t="s">
        <v>4593</v>
      </c>
    </row>
    <row r="664" spans="1:5" x14ac:dyDescent="0.35">
      <c r="A664" s="1" t="s">
        <v>619</v>
      </c>
      <c r="B664" s="1" t="s">
        <v>4594</v>
      </c>
      <c r="C664" s="1" t="s">
        <v>4595</v>
      </c>
      <c r="D664" s="1" t="s">
        <v>4238</v>
      </c>
      <c r="E664" s="1" t="s">
        <v>4596</v>
      </c>
    </row>
    <row r="665" spans="1:5" x14ac:dyDescent="0.35">
      <c r="A665" s="1" t="s">
        <v>620</v>
      </c>
      <c r="B665" s="1" t="s">
        <v>4597</v>
      </c>
      <c r="C665" s="1" t="s">
        <v>4598</v>
      </c>
      <c r="D665" s="1" t="s">
        <v>4128</v>
      </c>
      <c r="E665" s="1" t="s">
        <v>4599</v>
      </c>
    </row>
    <row r="666" spans="1:5" x14ac:dyDescent="0.35">
      <c r="A666" s="1" t="s">
        <v>621</v>
      </c>
      <c r="B666" s="1" t="s">
        <v>4600</v>
      </c>
      <c r="C666" s="1" t="s">
        <v>4601</v>
      </c>
      <c r="D666" s="1" t="s">
        <v>4602</v>
      </c>
      <c r="E666" s="1" t="s">
        <v>4603</v>
      </c>
    </row>
    <row r="667" spans="1:5" x14ac:dyDescent="0.35">
      <c r="A667">
        <v>0</v>
      </c>
      <c r="B667">
        <v>0</v>
      </c>
      <c r="C667">
        <v>0</v>
      </c>
      <c r="D667">
        <v>0</v>
      </c>
      <c r="E667">
        <v>0</v>
      </c>
    </row>
    <row r="668" spans="1:5" x14ac:dyDescent="0.35">
      <c r="A668">
        <v>0</v>
      </c>
      <c r="B668">
        <v>0</v>
      </c>
      <c r="C668">
        <v>0</v>
      </c>
      <c r="D668">
        <v>0</v>
      </c>
      <c r="E668">
        <v>0</v>
      </c>
    </row>
    <row r="669" spans="1:5" x14ac:dyDescent="0.35">
      <c r="A669">
        <v>0</v>
      </c>
      <c r="B669">
        <v>0</v>
      </c>
      <c r="C669">
        <v>0</v>
      </c>
      <c r="D669">
        <v>0</v>
      </c>
      <c r="E669">
        <v>0</v>
      </c>
    </row>
    <row r="670" spans="1:5" x14ac:dyDescent="0.35">
      <c r="A670">
        <v>0</v>
      </c>
      <c r="B670">
        <v>0</v>
      </c>
      <c r="C670">
        <v>0</v>
      </c>
      <c r="D670">
        <v>0</v>
      </c>
      <c r="E670">
        <v>0</v>
      </c>
    </row>
    <row r="671" spans="1:5" x14ac:dyDescent="0.35">
      <c r="A671">
        <v>0</v>
      </c>
      <c r="B671">
        <v>0</v>
      </c>
      <c r="C671">
        <v>0</v>
      </c>
      <c r="D671">
        <v>0</v>
      </c>
      <c r="E671">
        <v>0</v>
      </c>
    </row>
    <row r="672" spans="1:5" x14ac:dyDescent="0.35">
      <c r="A672">
        <v>0</v>
      </c>
      <c r="B672">
        <v>0</v>
      </c>
      <c r="C672">
        <v>0</v>
      </c>
      <c r="D672">
        <v>0</v>
      </c>
      <c r="E672">
        <v>0</v>
      </c>
    </row>
    <row r="673" spans="1:5" x14ac:dyDescent="0.35">
      <c r="A673">
        <v>0</v>
      </c>
      <c r="B673">
        <v>0</v>
      </c>
      <c r="C673">
        <v>0</v>
      </c>
      <c r="D673">
        <v>0</v>
      </c>
      <c r="E673">
        <v>0</v>
      </c>
    </row>
    <row r="674" spans="1:5" x14ac:dyDescent="0.35">
      <c r="A674">
        <v>0</v>
      </c>
      <c r="B674">
        <v>0</v>
      </c>
      <c r="C674">
        <v>0</v>
      </c>
      <c r="D674">
        <v>0</v>
      </c>
      <c r="E674">
        <v>0</v>
      </c>
    </row>
    <row r="675" spans="1:5" x14ac:dyDescent="0.35">
      <c r="A675">
        <v>0</v>
      </c>
      <c r="B675">
        <v>0</v>
      </c>
      <c r="C675">
        <v>0</v>
      </c>
      <c r="D675">
        <v>0</v>
      </c>
      <c r="E675">
        <v>0</v>
      </c>
    </row>
    <row r="676" spans="1:5" x14ac:dyDescent="0.35">
      <c r="A676">
        <v>0</v>
      </c>
      <c r="B676">
        <v>0</v>
      </c>
      <c r="C676">
        <v>0</v>
      </c>
      <c r="D676">
        <v>0</v>
      </c>
      <c r="E676">
        <v>0</v>
      </c>
    </row>
    <row r="677" spans="1:5" x14ac:dyDescent="0.35">
      <c r="A677">
        <v>0</v>
      </c>
      <c r="B677">
        <v>0</v>
      </c>
      <c r="C677">
        <v>0</v>
      </c>
      <c r="D677">
        <v>0</v>
      </c>
      <c r="E677">
        <v>0</v>
      </c>
    </row>
    <row r="678" spans="1:5" x14ac:dyDescent="0.35">
      <c r="A678">
        <v>0</v>
      </c>
      <c r="B678">
        <v>0</v>
      </c>
      <c r="C678">
        <v>0</v>
      </c>
      <c r="D678">
        <v>0</v>
      </c>
      <c r="E678">
        <v>0</v>
      </c>
    </row>
    <row r="679" spans="1:5" x14ac:dyDescent="0.35">
      <c r="A679">
        <v>0</v>
      </c>
      <c r="B679">
        <v>0</v>
      </c>
      <c r="C679">
        <v>0</v>
      </c>
      <c r="D679">
        <v>0</v>
      </c>
      <c r="E679">
        <v>0</v>
      </c>
    </row>
    <row r="680" spans="1:5" x14ac:dyDescent="0.35">
      <c r="A680">
        <v>0</v>
      </c>
      <c r="B680">
        <v>0</v>
      </c>
      <c r="C680">
        <v>0</v>
      </c>
      <c r="D680">
        <v>0</v>
      </c>
      <c r="E680">
        <v>0</v>
      </c>
    </row>
    <row r="681" spans="1:5" x14ac:dyDescent="0.35">
      <c r="A681" s="1" t="s">
        <v>527</v>
      </c>
      <c r="B681">
        <v>0</v>
      </c>
      <c r="C681" s="1" t="s">
        <v>527</v>
      </c>
      <c r="D681" s="1" t="s">
        <v>4326</v>
      </c>
      <c r="E681" s="1" t="s">
        <v>4327</v>
      </c>
    </row>
    <row r="682" spans="1:5" x14ac:dyDescent="0.35">
      <c r="A682" s="1" t="s">
        <v>622</v>
      </c>
      <c r="B682" s="1" t="s">
        <v>4604</v>
      </c>
      <c r="C682" s="1" t="s">
        <v>4605</v>
      </c>
      <c r="D682" s="1" t="s">
        <v>4279</v>
      </c>
      <c r="E682" s="1" t="s">
        <v>3899</v>
      </c>
    </row>
    <row r="683" spans="1:5" x14ac:dyDescent="0.35">
      <c r="A683" s="1" t="s">
        <v>623</v>
      </c>
      <c r="B683" s="1" t="s">
        <v>4606</v>
      </c>
      <c r="C683" s="1" t="s">
        <v>4607</v>
      </c>
      <c r="D683">
        <v>60.148209712611902</v>
      </c>
      <c r="E683" s="1" t="s">
        <v>4263</v>
      </c>
    </row>
    <row r="684" spans="1:5" x14ac:dyDescent="0.35">
      <c r="A684" s="1" t="s">
        <v>624</v>
      </c>
      <c r="B684" s="1" t="s">
        <v>4608</v>
      </c>
      <c r="C684">
        <v>86.859975839484505</v>
      </c>
      <c r="D684" s="1" t="s">
        <v>4343</v>
      </c>
      <c r="E684" s="1" t="s">
        <v>4609</v>
      </c>
    </row>
    <row r="685" spans="1:5" x14ac:dyDescent="0.35">
      <c r="A685" s="1" t="s">
        <v>625</v>
      </c>
      <c r="B685" s="1" t="s">
        <v>4610</v>
      </c>
      <c r="C685">
        <v>94.418787146539501</v>
      </c>
      <c r="D685" s="1" t="s">
        <v>4346</v>
      </c>
      <c r="E685" s="1" t="s">
        <v>4611</v>
      </c>
    </row>
    <row r="686" spans="1:5" x14ac:dyDescent="0.35">
      <c r="A686" s="1" t="s">
        <v>626</v>
      </c>
      <c r="B686" s="1" t="s">
        <v>4612</v>
      </c>
      <c r="C686" s="1" t="s">
        <v>4613</v>
      </c>
      <c r="D686" s="1" t="s">
        <v>4614</v>
      </c>
      <c r="E686" s="1" t="s">
        <v>4615</v>
      </c>
    </row>
    <row r="687" spans="1:5" x14ac:dyDescent="0.35">
      <c r="A687">
        <v>829.93333696479704</v>
      </c>
      <c r="B687" s="1" t="s">
        <v>4616</v>
      </c>
      <c r="C687" s="1" t="s">
        <v>4617</v>
      </c>
      <c r="D687">
        <v>80.492457115407106</v>
      </c>
      <c r="E687" s="1" t="s">
        <v>4618</v>
      </c>
    </row>
    <row r="688" spans="1:5" x14ac:dyDescent="0.35">
      <c r="A688" s="1" t="s">
        <v>627</v>
      </c>
      <c r="B688" s="1" t="s">
        <v>4619</v>
      </c>
      <c r="C688" s="1" t="s">
        <v>4620</v>
      </c>
      <c r="D688" s="1" t="s">
        <v>4145</v>
      </c>
      <c r="E688" s="1" t="s">
        <v>3895</v>
      </c>
    </row>
    <row r="689" spans="1:5" x14ac:dyDescent="0.35">
      <c r="A689" s="1" t="s">
        <v>628</v>
      </c>
      <c r="B689" s="1" t="s">
        <v>4621</v>
      </c>
      <c r="C689" s="1" t="s">
        <v>4622</v>
      </c>
      <c r="D689" s="1" t="s">
        <v>4238</v>
      </c>
      <c r="E689" s="1" t="s">
        <v>4623</v>
      </c>
    </row>
    <row r="690" spans="1:5" x14ac:dyDescent="0.35">
      <c r="A690" s="1" t="s">
        <v>629</v>
      </c>
      <c r="B690" s="1" t="s">
        <v>4624</v>
      </c>
      <c r="C690" s="1" t="s">
        <v>4625</v>
      </c>
      <c r="D690">
        <v>40.688494805590402</v>
      </c>
      <c r="E690" s="1" t="s">
        <v>4231</v>
      </c>
    </row>
    <row r="691" spans="1:5" x14ac:dyDescent="0.35">
      <c r="A691">
        <v>0</v>
      </c>
      <c r="B691">
        <v>0</v>
      </c>
      <c r="C691">
        <v>0</v>
      </c>
      <c r="D691">
        <v>0</v>
      </c>
      <c r="E691">
        <v>0</v>
      </c>
    </row>
    <row r="692" spans="1:5" x14ac:dyDescent="0.35">
      <c r="A692">
        <v>0</v>
      </c>
      <c r="B692">
        <v>0</v>
      </c>
      <c r="C692">
        <v>0</v>
      </c>
      <c r="D692">
        <v>0</v>
      </c>
      <c r="E692">
        <v>0</v>
      </c>
    </row>
    <row r="693" spans="1:5" x14ac:dyDescent="0.35">
      <c r="A693">
        <v>0</v>
      </c>
      <c r="B693">
        <v>0</v>
      </c>
      <c r="C693">
        <v>0</v>
      </c>
      <c r="D693">
        <v>0</v>
      </c>
      <c r="E693">
        <v>0</v>
      </c>
    </row>
    <row r="694" spans="1:5" x14ac:dyDescent="0.35">
      <c r="A694">
        <v>0</v>
      </c>
      <c r="B694">
        <v>0</v>
      </c>
      <c r="C694">
        <v>0</v>
      </c>
      <c r="D694">
        <v>0</v>
      </c>
      <c r="E694">
        <v>0</v>
      </c>
    </row>
    <row r="695" spans="1:5" x14ac:dyDescent="0.35">
      <c r="A695">
        <v>0</v>
      </c>
      <c r="B695">
        <v>0</v>
      </c>
      <c r="C695">
        <v>0</v>
      </c>
      <c r="D695">
        <v>0</v>
      </c>
      <c r="E695">
        <v>0</v>
      </c>
    </row>
    <row r="696" spans="1:5" x14ac:dyDescent="0.35">
      <c r="A696">
        <v>0</v>
      </c>
      <c r="B696">
        <v>0</v>
      </c>
      <c r="C696">
        <v>0</v>
      </c>
      <c r="D696">
        <v>0</v>
      </c>
      <c r="E696">
        <v>0</v>
      </c>
    </row>
    <row r="697" spans="1:5" x14ac:dyDescent="0.35">
      <c r="A697">
        <v>0</v>
      </c>
      <c r="B697">
        <v>0</v>
      </c>
      <c r="C697">
        <v>0</v>
      </c>
      <c r="D697">
        <v>0</v>
      </c>
      <c r="E697">
        <v>0</v>
      </c>
    </row>
    <row r="698" spans="1:5" x14ac:dyDescent="0.35">
      <c r="A698">
        <v>0</v>
      </c>
      <c r="B698">
        <v>0</v>
      </c>
      <c r="C698">
        <v>0</v>
      </c>
      <c r="D698">
        <v>0</v>
      </c>
      <c r="E698">
        <v>0</v>
      </c>
    </row>
    <row r="699" spans="1:5" x14ac:dyDescent="0.35">
      <c r="A699">
        <v>0</v>
      </c>
      <c r="B699">
        <v>0</v>
      </c>
      <c r="C699">
        <v>0</v>
      </c>
      <c r="D699">
        <v>0</v>
      </c>
      <c r="E699">
        <v>0</v>
      </c>
    </row>
    <row r="700" spans="1:5" x14ac:dyDescent="0.35">
      <c r="A700">
        <v>0</v>
      </c>
      <c r="B700">
        <v>0</v>
      </c>
      <c r="C700">
        <v>0</v>
      </c>
      <c r="D700">
        <v>0</v>
      </c>
      <c r="E700">
        <v>0</v>
      </c>
    </row>
    <row r="701" spans="1:5" x14ac:dyDescent="0.35">
      <c r="A701">
        <v>0</v>
      </c>
      <c r="B701">
        <v>0</v>
      </c>
      <c r="C701">
        <v>0</v>
      </c>
      <c r="D701">
        <v>0</v>
      </c>
      <c r="E701">
        <v>0</v>
      </c>
    </row>
    <row r="702" spans="1:5" x14ac:dyDescent="0.35">
      <c r="A702">
        <v>0</v>
      </c>
      <c r="B702">
        <v>0</v>
      </c>
      <c r="C702">
        <v>0</v>
      </c>
      <c r="D702">
        <v>0</v>
      </c>
      <c r="E702">
        <v>0</v>
      </c>
    </row>
    <row r="703" spans="1:5" x14ac:dyDescent="0.35">
      <c r="A703">
        <v>0</v>
      </c>
      <c r="B703">
        <v>0</v>
      </c>
      <c r="C703">
        <v>0</v>
      </c>
      <c r="D703">
        <v>0</v>
      </c>
      <c r="E703">
        <v>0</v>
      </c>
    </row>
    <row r="704" spans="1:5" x14ac:dyDescent="0.35">
      <c r="A704">
        <v>0</v>
      </c>
      <c r="B704">
        <v>0</v>
      </c>
      <c r="C704">
        <v>0</v>
      </c>
      <c r="D704">
        <v>0</v>
      </c>
      <c r="E704">
        <v>0</v>
      </c>
    </row>
    <row r="705" spans="1:5" x14ac:dyDescent="0.35">
      <c r="A705" s="1" t="s">
        <v>630</v>
      </c>
      <c r="B705" s="1" t="s">
        <v>4626</v>
      </c>
      <c r="C705" s="1" t="s">
        <v>4627</v>
      </c>
      <c r="D705" s="1" t="s">
        <v>4434</v>
      </c>
      <c r="E705" s="1" t="s">
        <v>4076</v>
      </c>
    </row>
    <row r="706" spans="1:5" x14ac:dyDescent="0.35">
      <c r="A706" s="1" t="s">
        <v>584</v>
      </c>
      <c r="B706">
        <v>0</v>
      </c>
      <c r="C706" s="1" t="s">
        <v>584</v>
      </c>
      <c r="D706" s="1" t="s">
        <v>4498</v>
      </c>
      <c r="E706" s="1" t="s">
        <v>4499</v>
      </c>
    </row>
    <row r="707" spans="1:5" x14ac:dyDescent="0.35">
      <c r="A707" s="1" t="s">
        <v>631</v>
      </c>
      <c r="B707">
        <v>0</v>
      </c>
      <c r="C707" s="1" t="s">
        <v>631</v>
      </c>
      <c r="D707" s="1" t="s">
        <v>4107</v>
      </c>
      <c r="E707" s="1" t="s">
        <v>4628</v>
      </c>
    </row>
    <row r="708" spans="1:5" x14ac:dyDescent="0.35">
      <c r="A708" s="1" t="s">
        <v>632</v>
      </c>
      <c r="B708">
        <v>0</v>
      </c>
      <c r="C708" s="1" t="s">
        <v>632</v>
      </c>
      <c r="D708" s="1" t="s">
        <v>3934</v>
      </c>
      <c r="E708" s="1" t="s">
        <v>4120</v>
      </c>
    </row>
    <row r="709" spans="1:5" x14ac:dyDescent="0.35">
      <c r="A709" s="1" t="s">
        <v>633</v>
      </c>
      <c r="B709" s="1" t="s">
        <v>4629</v>
      </c>
      <c r="C709" s="1" t="s">
        <v>4630</v>
      </c>
      <c r="D709" s="1" t="s">
        <v>4631</v>
      </c>
      <c r="E709" s="1" t="s">
        <v>4406</v>
      </c>
    </row>
    <row r="710" spans="1:5" x14ac:dyDescent="0.35">
      <c r="A710" s="1" t="s">
        <v>634</v>
      </c>
      <c r="B710" s="1" t="s">
        <v>4632</v>
      </c>
      <c r="C710" s="1" t="s">
        <v>4633</v>
      </c>
      <c r="D710">
        <v>140.64066682801899</v>
      </c>
      <c r="E710" s="1" t="s">
        <v>3915</v>
      </c>
    </row>
    <row r="711" spans="1:5" x14ac:dyDescent="0.35">
      <c r="A711" s="1" t="s">
        <v>635</v>
      </c>
      <c r="B711" s="1" t="s">
        <v>4634</v>
      </c>
      <c r="C711" s="1" t="s">
        <v>4635</v>
      </c>
      <c r="D711" s="1" t="s">
        <v>4636</v>
      </c>
      <c r="E711">
        <v>7.9672577916143998</v>
      </c>
    </row>
    <row r="712" spans="1:5" x14ac:dyDescent="0.35">
      <c r="A712" s="1" t="s">
        <v>636</v>
      </c>
      <c r="B712" s="1" t="s">
        <v>4637</v>
      </c>
      <c r="C712" s="1" t="s">
        <v>4638</v>
      </c>
      <c r="D712" s="1" t="s">
        <v>4405</v>
      </c>
      <c r="E712" s="1" t="s">
        <v>3887</v>
      </c>
    </row>
    <row r="713" spans="1:5" x14ac:dyDescent="0.35">
      <c r="A713" s="1" t="s">
        <v>637</v>
      </c>
      <c r="B713">
        <v>0</v>
      </c>
      <c r="C713" s="1" t="s">
        <v>637</v>
      </c>
      <c r="D713">
        <v>80.492457115407106</v>
      </c>
      <c r="E713" s="1" t="s">
        <v>4409</v>
      </c>
    </row>
    <row r="714" spans="1:5" x14ac:dyDescent="0.35">
      <c r="A714" s="1" t="s">
        <v>427</v>
      </c>
      <c r="B714">
        <v>0</v>
      </c>
      <c r="C714" s="1" t="s">
        <v>427</v>
      </c>
      <c r="D714" s="1" t="s">
        <v>4017</v>
      </c>
      <c r="E714" s="1" t="s">
        <v>4018</v>
      </c>
    </row>
    <row r="715" spans="1:5" x14ac:dyDescent="0.35">
      <c r="A715">
        <v>0</v>
      </c>
      <c r="B715">
        <v>0</v>
      </c>
      <c r="C715">
        <v>0</v>
      </c>
      <c r="D715">
        <v>0</v>
      </c>
      <c r="E715">
        <v>0</v>
      </c>
    </row>
    <row r="716" spans="1:5" x14ac:dyDescent="0.35">
      <c r="A716">
        <v>0</v>
      </c>
      <c r="B716">
        <v>0</v>
      </c>
      <c r="C716">
        <v>0</v>
      </c>
      <c r="D716">
        <v>0</v>
      </c>
      <c r="E716">
        <v>0</v>
      </c>
    </row>
    <row r="717" spans="1:5" x14ac:dyDescent="0.35">
      <c r="A717">
        <v>0</v>
      </c>
      <c r="B717">
        <v>0</v>
      </c>
      <c r="C717">
        <v>0</v>
      </c>
      <c r="D717">
        <v>0</v>
      </c>
      <c r="E717">
        <v>0</v>
      </c>
    </row>
    <row r="718" spans="1:5" x14ac:dyDescent="0.35">
      <c r="A718">
        <v>0</v>
      </c>
      <c r="B718">
        <v>0</v>
      </c>
      <c r="C718">
        <v>0</v>
      </c>
      <c r="D718">
        <v>0</v>
      </c>
      <c r="E718">
        <v>0</v>
      </c>
    </row>
    <row r="719" spans="1:5" x14ac:dyDescent="0.35">
      <c r="A719">
        <v>0</v>
      </c>
      <c r="B719">
        <v>0</v>
      </c>
      <c r="C719">
        <v>0</v>
      </c>
      <c r="D719">
        <v>0</v>
      </c>
      <c r="E719">
        <v>0</v>
      </c>
    </row>
    <row r="720" spans="1:5" x14ac:dyDescent="0.35">
      <c r="A720">
        <v>0</v>
      </c>
      <c r="B720">
        <v>0</v>
      </c>
      <c r="C720">
        <v>0</v>
      </c>
      <c r="D720">
        <v>0</v>
      </c>
      <c r="E720">
        <v>0</v>
      </c>
    </row>
    <row r="721" spans="1:5" x14ac:dyDescent="0.35">
      <c r="A721">
        <v>0</v>
      </c>
      <c r="B721">
        <v>0</v>
      </c>
      <c r="C721">
        <v>0</v>
      </c>
      <c r="D721">
        <v>0</v>
      </c>
      <c r="E721">
        <v>0</v>
      </c>
    </row>
    <row r="722" spans="1:5" x14ac:dyDescent="0.35">
      <c r="A722">
        <v>0</v>
      </c>
      <c r="B722">
        <v>0</v>
      </c>
      <c r="C722">
        <v>0</v>
      </c>
      <c r="D722">
        <v>0</v>
      </c>
      <c r="E722">
        <v>0</v>
      </c>
    </row>
    <row r="723" spans="1:5" x14ac:dyDescent="0.35">
      <c r="A723">
        <v>0</v>
      </c>
      <c r="B723">
        <v>0</v>
      </c>
      <c r="C723">
        <v>0</v>
      </c>
      <c r="D723">
        <v>0</v>
      </c>
      <c r="E723">
        <v>0</v>
      </c>
    </row>
    <row r="724" spans="1:5" x14ac:dyDescent="0.35">
      <c r="A724">
        <v>0</v>
      </c>
      <c r="B724">
        <v>0</v>
      </c>
      <c r="C724">
        <v>0</v>
      </c>
      <c r="D724">
        <v>0</v>
      </c>
      <c r="E724">
        <v>0</v>
      </c>
    </row>
    <row r="725" spans="1:5" x14ac:dyDescent="0.35">
      <c r="A725">
        <v>0</v>
      </c>
      <c r="B725">
        <v>0</v>
      </c>
      <c r="C725">
        <v>0</v>
      </c>
      <c r="D725">
        <v>0</v>
      </c>
      <c r="E725">
        <v>0</v>
      </c>
    </row>
    <row r="726" spans="1:5" x14ac:dyDescent="0.35">
      <c r="A726">
        <v>0</v>
      </c>
      <c r="B726">
        <v>0</v>
      </c>
      <c r="C726">
        <v>0</v>
      </c>
      <c r="D726">
        <v>0</v>
      </c>
      <c r="E726">
        <v>0</v>
      </c>
    </row>
    <row r="727" spans="1:5" x14ac:dyDescent="0.35">
      <c r="A727">
        <v>0</v>
      </c>
      <c r="B727">
        <v>0</v>
      </c>
      <c r="C727">
        <v>0</v>
      </c>
      <c r="D727">
        <v>0</v>
      </c>
      <c r="E727">
        <v>0</v>
      </c>
    </row>
    <row r="728" spans="1:5" x14ac:dyDescent="0.35">
      <c r="A728">
        <v>0</v>
      </c>
      <c r="B728">
        <v>0</v>
      </c>
      <c r="C728">
        <v>0</v>
      </c>
      <c r="D728">
        <v>0</v>
      </c>
      <c r="E728">
        <v>0</v>
      </c>
    </row>
    <row r="729" spans="1:5" x14ac:dyDescent="0.35">
      <c r="A729" s="1" t="s">
        <v>584</v>
      </c>
      <c r="B729">
        <v>0</v>
      </c>
      <c r="C729" s="1" t="s">
        <v>584</v>
      </c>
      <c r="D729" s="1" t="s">
        <v>4498</v>
      </c>
      <c r="E729" s="1" t="s">
        <v>4499</v>
      </c>
    </row>
    <row r="730" spans="1:5" x14ac:dyDescent="0.35">
      <c r="A730" s="1" t="s">
        <v>638</v>
      </c>
      <c r="B730" s="1" t="s">
        <v>4639</v>
      </c>
      <c r="C730" s="1" t="s">
        <v>4640</v>
      </c>
      <c r="D730" s="1" t="s">
        <v>4457</v>
      </c>
      <c r="E730" s="1" t="s">
        <v>3964</v>
      </c>
    </row>
    <row r="731" spans="1:5" x14ac:dyDescent="0.35">
      <c r="A731" s="1" t="s">
        <v>639</v>
      </c>
      <c r="B731" s="1" t="s">
        <v>4641</v>
      </c>
      <c r="C731" s="1" t="s">
        <v>4642</v>
      </c>
      <c r="D731" s="1" t="s">
        <v>3902</v>
      </c>
      <c r="E731" s="1" t="s">
        <v>4391</v>
      </c>
    </row>
    <row r="732" spans="1:5" x14ac:dyDescent="0.35">
      <c r="A732">
        <v>760.221672899287</v>
      </c>
      <c r="B732" s="1" t="s">
        <v>4643</v>
      </c>
      <c r="C732" s="1" t="s">
        <v>4644</v>
      </c>
      <c r="D732" s="1" t="s">
        <v>3886</v>
      </c>
      <c r="E732" s="1" t="s">
        <v>4645</v>
      </c>
    </row>
    <row r="733" spans="1:5" x14ac:dyDescent="0.35">
      <c r="A733">
        <v>936.85484312814799</v>
      </c>
      <c r="B733" s="1" t="s">
        <v>4646</v>
      </c>
      <c r="C733" s="1" t="s">
        <v>4647</v>
      </c>
      <c r="D733" s="1" t="s">
        <v>4648</v>
      </c>
      <c r="E733" s="1" t="s">
        <v>4649</v>
      </c>
    </row>
    <row r="734" spans="1:5" x14ac:dyDescent="0.35">
      <c r="A734" s="1" t="s">
        <v>640</v>
      </c>
      <c r="B734" s="1" t="s">
        <v>4650</v>
      </c>
      <c r="C734" s="1" t="s">
        <v>4651</v>
      </c>
      <c r="D734" s="1" t="s">
        <v>4279</v>
      </c>
      <c r="E734" s="1" t="s">
        <v>4652</v>
      </c>
    </row>
    <row r="735" spans="1:5" x14ac:dyDescent="0.35">
      <c r="A735" s="1" t="s">
        <v>641</v>
      </c>
      <c r="B735" s="1" t="s">
        <v>4653</v>
      </c>
      <c r="C735" s="1" t="s">
        <v>4654</v>
      </c>
      <c r="D735" s="1" t="s">
        <v>4163</v>
      </c>
      <c r="E735" s="1" t="s">
        <v>4655</v>
      </c>
    </row>
    <row r="736" spans="1:5" x14ac:dyDescent="0.35">
      <c r="A736" s="1" t="s">
        <v>642</v>
      </c>
      <c r="B736" s="1" t="s">
        <v>4656</v>
      </c>
      <c r="C736" s="1" t="s">
        <v>4657</v>
      </c>
      <c r="D736" s="1" t="s">
        <v>4131</v>
      </c>
      <c r="E736" s="1" t="s">
        <v>4658</v>
      </c>
    </row>
    <row r="737" spans="1:5" x14ac:dyDescent="0.35">
      <c r="A737" s="1" t="s">
        <v>643</v>
      </c>
      <c r="B737" s="1" t="s">
        <v>4659</v>
      </c>
      <c r="C737" s="1" t="s">
        <v>4660</v>
      </c>
      <c r="D737" s="1" t="s">
        <v>3882</v>
      </c>
      <c r="E737" s="1" t="s">
        <v>4661</v>
      </c>
    </row>
    <row r="738" spans="1:5" x14ac:dyDescent="0.35">
      <c r="A738" s="1" t="s">
        <v>644</v>
      </c>
      <c r="B738" s="1" t="s">
        <v>4662</v>
      </c>
      <c r="C738" s="1" t="s">
        <v>4663</v>
      </c>
      <c r="D738" s="1" t="s">
        <v>4498</v>
      </c>
      <c r="E738" s="1" t="s">
        <v>4664</v>
      </c>
    </row>
    <row r="739" spans="1:5" x14ac:dyDescent="0.35">
      <c r="A739">
        <v>0</v>
      </c>
      <c r="B739">
        <v>0</v>
      </c>
      <c r="C739">
        <v>0</v>
      </c>
      <c r="D739">
        <v>0</v>
      </c>
      <c r="E739">
        <v>0</v>
      </c>
    </row>
    <row r="740" spans="1:5" x14ac:dyDescent="0.35">
      <c r="A740">
        <v>0</v>
      </c>
      <c r="B740">
        <v>0</v>
      </c>
      <c r="C740">
        <v>0</v>
      </c>
      <c r="D740">
        <v>0</v>
      </c>
      <c r="E740">
        <v>0</v>
      </c>
    </row>
    <row r="741" spans="1:5" x14ac:dyDescent="0.35">
      <c r="A741">
        <v>0</v>
      </c>
      <c r="B741">
        <v>0</v>
      </c>
      <c r="C741">
        <v>0</v>
      </c>
      <c r="D741">
        <v>0</v>
      </c>
      <c r="E741">
        <v>0</v>
      </c>
    </row>
    <row r="742" spans="1:5" x14ac:dyDescent="0.35">
      <c r="A742">
        <v>0</v>
      </c>
      <c r="B742">
        <v>0</v>
      </c>
      <c r="C742">
        <v>0</v>
      </c>
      <c r="D742">
        <v>0</v>
      </c>
      <c r="E742">
        <v>0</v>
      </c>
    </row>
    <row r="743" spans="1:5" x14ac:dyDescent="0.35">
      <c r="A743">
        <v>0</v>
      </c>
      <c r="B743">
        <v>0</v>
      </c>
      <c r="C743">
        <v>0</v>
      </c>
      <c r="D743">
        <v>0</v>
      </c>
      <c r="E743">
        <v>0</v>
      </c>
    </row>
    <row r="744" spans="1:5" x14ac:dyDescent="0.35">
      <c r="A744">
        <v>0</v>
      </c>
      <c r="B744">
        <v>0</v>
      </c>
      <c r="C744">
        <v>0</v>
      </c>
      <c r="D744">
        <v>0</v>
      </c>
      <c r="E744">
        <v>0</v>
      </c>
    </row>
    <row r="745" spans="1:5" x14ac:dyDescent="0.35">
      <c r="A745">
        <v>0</v>
      </c>
      <c r="B745">
        <v>0</v>
      </c>
      <c r="C745">
        <v>0</v>
      </c>
      <c r="D745">
        <v>0</v>
      </c>
      <c r="E745">
        <v>0</v>
      </c>
    </row>
    <row r="746" spans="1:5" x14ac:dyDescent="0.35">
      <c r="A746">
        <v>0</v>
      </c>
      <c r="B746">
        <v>0</v>
      </c>
      <c r="C746">
        <v>0</v>
      </c>
      <c r="D746">
        <v>0</v>
      </c>
      <c r="E746">
        <v>0</v>
      </c>
    </row>
    <row r="747" spans="1:5" x14ac:dyDescent="0.35">
      <c r="A747">
        <v>0</v>
      </c>
      <c r="B747">
        <v>0</v>
      </c>
      <c r="C747">
        <v>0</v>
      </c>
      <c r="D747">
        <v>0</v>
      </c>
      <c r="E747">
        <v>0</v>
      </c>
    </row>
    <row r="748" spans="1:5" x14ac:dyDescent="0.35">
      <c r="A748">
        <v>0</v>
      </c>
      <c r="B748">
        <v>0</v>
      </c>
      <c r="C748">
        <v>0</v>
      </c>
      <c r="D748">
        <v>0</v>
      </c>
      <c r="E748">
        <v>0</v>
      </c>
    </row>
    <row r="749" spans="1:5" x14ac:dyDescent="0.35">
      <c r="A749">
        <v>0</v>
      </c>
      <c r="B749">
        <v>0</v>
      </c>
      <c r="C749">
        <v>0</v>
      </c>
      <c r="D749">
        <v>0</v>
      </c>
      <c r="E749">
        <v>0</v>
      </c>
    </row>
    <row r="750" spans="1:5" x14ac:dyDescent="0.35">
      <c r="A750">
        <v>0</v>
      </c>
      <c r="B750">
        <v>0</v>
      </c>
      <c r="C750">
        <v>0</v>
      </c>
      <c r="D750">
        <v>0</v>
      </c>
      <c r="E750">
        <v>0</v>
      </c>
    </row>
    <row r="751" spans="1:5" x14ac:dyDescent="0.35">
      <c r="A751">
        <v>0</v>
      </c>
      <c r="B751">
        <v>0</v>
      </c>
      <c r="C751">
        <v>0</v>
      </c>
      <c r="D751">
        <v>0</v>
      </c>
      <c r="E751">
        <v>0</v>
      </c>
    </row>
    <row r="752" spans="1:5" x14ac:dyDescent="0.35">
      <c r="A752">
        <v>0</v>
      </c>
      <c r="B752">
        <v>0</v>
      </c>
      <c r="C752">
        <v>0</v>
      </c>
      <c r="D752">
        <v>0</v>
      </c>
      <c r="E752">
        <v>0</v>
      </c>
    </row>
    <row r="753" spans="1:5" x14ac:dyDescent="0.35">
      <c r="A753" s="1" t="s">
        <v>645</v>
      </c>
      <c r="B753">
        <v>0</v>
      </c>
      <c r="C753" s="1" t="s">
        <v>645</v>
      </c>
      <c r="D753" s="1" t="s">
        <v>4355</v>
      </c>
      <c r="E753" s="1" t="s">
        <v>4296</v>
      </c>
    </row>
    <row r="754" spans="1:5" x14ac:dyDescent="0.35">
      <c r="A754" s="1" t="s">
        <v>646</v>
      </c>
      <c r="B754" s="1" t="s">
        <v>4665</v>
      </c>
      <c r="C754" s="1" t="s">
        <v>4666</v>
      </c>
      <c r="D754" s="1" t="s">
        <v>4051</v>
      </c>
      <c r="E754" s="1" t="s">
        <v>4380</v>
      </c>
    </row>
    <row r="755" spans="1:5" x14ac:dyDescent="0.35">
      <c r="A755" s="1" t="s">
        <v>647</v>
      </c>
      <c r="B755" s="1" t="s">
        <v>4667</v>
      </c>
      <c r="C755" s="1" t="s">
        <v>4668</v>
      </c>
      <c r="D755" s="1" t="s">
        <v>4669</v>
      </c>
      <c r="E755" s="1" t="s">
        <v>4052</v>
      </c>
    </row>
    <row r="756" spans="1:5" x14ac:dyDescent="0.35">
      <c r="A756" s="1" t="s">
        <v>648</v>
      </c>
      <c r="B756" s="1" t="s">
        <v>4670</v>
      </c>
      <c r="C756" s="1" t="s">
        <v>4671</v>
      </c>
      <c r="D756" s="1" t="s">
        <v>4672</v>
      </c>
      <c r="E756">
        <v>7.0146508817474604</v>
      </c>
    </row>
    <row r="757" spans="1:5" x14ac:dyDescent="0.35">
      <c r="A757" s="1" t="s">
        <v>649</v>
      </c>
      <c r="B757" s="1" t="s">
        <v>4673</v>
      </c>
      <c r="C757" s="1" t="s">
        <v>4674</v>
      </c>
      <c r="D757" s="1" t="s">
        <v>4675</v>
      </c>
      <c r="E757" s="1" t="s">
        <v>4194</v>
      </c>
    </row>
    <row r="758" spans="1:5" x14ac:dyDescent="0.35">
      <c r="A758" s="1" t="s">
        <v>650</v>
      </c>
      <c r="B758" s="1" t="s">
        <v>4676</v>
      </c>
      <c r="C758" s="1" t="s">
        <v>4677</v>
      </c>
      <c r="D758" s="1" t="s">
        <v>4678</v>
      </c>
      <c r="E758" s="1" t="s">
        <v>4092</v>
      </c>
    </row>
    <row r="759" spans="1:5" x14ac:dyDescent="0.35">
      <c r="A759" s="1" t="s">
        <v>651</v>
      </c>
      <c r="B759" s="1" t="s">
        <v>4679</v>
      </c>
      <c r="C759" s="1" t="s">
        <v>4680</v>
      </c>
      <c r="D759" s="1" t="s">
        <v>4283</v>
      </c>
      <c r="E759" s="1" t="s">
        <v>4443</v>
      </c>
    </row>
    <row r="760" spans="1:5" x14ac:dyDescent="0.35">
      <c r="A760" s="1" t="s">
        <v>652</v>
      </c>
      <c r="B760" s="1" t="s">
        <v>4681</v>
      </c>
      <c r="C760" s="1" t="s">
        <v>4682</v>
      </c>
      <c r="D760" s="1" t="s">
        <v>4024</v>
      </c>
      <c r="E760" s="1" t="s">
        <v>4683</v>
      </c>
    </row>
    <row r="761" spans="1:5" x14ac:dyDescent="0.35">
      <c r="A761" s="1" t="s">
        <v>653</v>
      </c>
      <c r="B761" s="1" t="s">
        <v>4684</v>
      </c>
      <c r="C761">
        <v>94.919429814042999</v>
      </c>
      <c r="D761" s="1" t="s">
        <v>4685</v>
      </c>
      <c r="E761" s="1" t="s">
        <v>4243</v>
      </c>
    </row>
    <row r="762" spans="1:5" x14ac:dyDescent="0.35">
      <c r="A762" s="1" t="s">
        <v>654</v>
      </c>
      <c r="B762" s="1" t="s">
        <v>4686</v>
      </c>
      <c r="C762" s="1" t="s">
        <v>4687</v>
      </c>
      <c r="D762" s="1" t="s">
        <v>4322</v>
      </c>
      <c r="E762" s="1" t="s">
        <v>4688</v>
      </c>
    </row>
    <row r="763" spans="1:5" x14ac:dyDescent="0.35">
      <c r="A763">
        <v>0</v>
      </c>
      <c r="B763">
        <v>0</v>
      </c>
      <c r="C763">
        <v>0</v>
      </c>
      <c r="D763">
        <v>0</v>
      </c>
      <c r="E763">
        <v>0</v>
      </c>
    </row>
    <row r="764" spans="1:5" x14ac:dyDescent="0.35">
      <c r="A764">
        <v>0</v>
      </c>
      <c r="B764">
        <v>0</v>
      </c>
      <c r="C764">
        <v>0</v>
      </c>
      <c r="D764">
        <v>0</v>
      </c>
      <c r="E764">
        <v>0</v>
      </c>
    </row>
    <row r="765" spans="1:5" x14ac:dyDescent="0.35">
      <c r="A765">
        <v>0</v>
      </c>
      <c r="B765">
        <v>0</v>
      </c>
      <c r="C765">
        <v>0</v>
      </c>
      <c r="D765">
        <v>0</v>
      </c>
      <c r="E765">
        <v>0</v>
      </c>
    </row>
    <row r="766" spans="1:5" x14ac:dyDescent="0.35">
      <c r="A766">
        <v>0</v>
      </c>
      <c r="B766">
        <v>0</v>
      </c>
      <c r="C766">
        <v>0</v>
      </c>
      <c r="D766">
        <v>0</v>
      </c>
      <c r="E766">
        <v>0</v>
      </c>
    </row>
    <row r="767" spans="1:5" x14ac:dyDescent="0.35">
      <c r="A767">
        <v>0</v>
      </c>
      <c r="B767">
        <v>0</v>
      </c>
      <c r="C767">
        <v>0</v>
      </c>
      <c r="D767">
        <v>0</v>
      </c>
      <c r="E767">
        <v>0</v>
      </c>
    </row>
    <row r="768" spans="1:5" x14ac:dyDescent="0.35">
      <c r="A768">
        <v>0</v>
      </c>
      <c r="B768">
        <v>0</v>
      </c>
      <c r="C768">
        <v>0</v>
      </c>
      <c r="D768">
        <v>0</v>
      </c>
      <c r="E768">
        <v>0</v>
      </c>
    </row>
    <row r="769" spans="1:5" x14ac:dyDescent="0.35">
      <c r="A769">
        <v>0</v>
      </c>
      <c r="B769">
        <v>0</v>
      </c>
      <c r="C769">
        <v>0</v>
      </c>
      <c r="D769">
        <v>0</v>
      </c>
      <c r="E769">
        <v>0</v>
      </c>
    </row>
    <row r="770" spans="1:5" x14ac:dyDescent="0.35">
      <c r="A770">
        <v>0</v>
      </c>
      <c r="B770">
        <v>0</v>
      </c>
      <c r="C770">
        <v>0</v>
      </c>
      <c r="D770">
        <v>0</v>
      </c>
      <c r="E770">
        <v>0</v>
      </c>
    </row>
    <row r="771" spans="1:5" x14ac:dyDescent="0.35">
      <c r="A771">
        <v>0</v>
      </c>
      <c r="B771">
        <v>0</v>
      </c>
      <c r="C771">
        <v>0</v>
      </c>
      <c r="D771">
        <v>0</v>
      </c>
      <c r="E771">
        <v>0</v>
      </c>
    </row>
    <row r="772" spans="1:5" x14ac:dyDescent="0.35">
      <c r="A772">
        <v>0</v>
      </c>
      <c r="B772">
        <v>0</v>
      </c>
      <c r="C772">
        <v>0</v>
      </c>
      <c r="D772">
        <v>0</v>
      </c>
      <c r="E772">
        <v>0</v>
      </c>
    </row>
    <row r="773" spans="1:5" x14ac:dyDescent="0.35">
      <c r="A773">
        <v>0</v>
      </c>
      <c r="B773">
        <v>0</v>
      </c>
      <c r="C773">
        <v>0</v>
      </c>
      <c r="D773">
        <v>0</v>
      </c>
      <c r="E773">
        <v>0</v>
      </c>
    </row>
    <row r="774" spans="1:5" x14ac:dyDescent="0.35">
      <c r="A774">
        <v>0</v>
      </c>
      <c r="B774">
        <v>0</v>
      </c>
      <c r="C774">
        <v>0</v>
      </c>
      <c r="D774">
        <v>0</v>
      </c>
      <c r="E774">
        <v>0</v>
      </c>
    </row>
    <row r="775" spans="1:5" x14ac:dyDescent="0.35">
      <c r="A775">
        <v>0</v>
      </c>
      <c r="B775">
        <v>0</v>
      </c>
      <c r="C775">
        <v>0</v>
      </c>
      <c r="D775">
        <v>0</v>
      </c>
      <c r="E775">
        <v>0</v>
      </c>
    </row>
    <row r="776" spans="1:5" x14ac:dyDescent="0.35">
      <c r="A776">
        <v>0</v>
      </c>
      <c r="B776">
        <v>0</v>
      </c>
      <c r="C776">
        <v>0</v>
      </c>
      <c r="D776">
        <v>0</v>
      </c>
      <c r="E776">
        <v>0</v>
      </c>
    </row>
    <row r="777" spans="1:5" x14ac:dyDescent="0.35">
      <c r="A777" s="1" t="s">
        <v>655</v>
      </c>
      <c r="B777" s="1" t="s">
        <v>4689</v>
      </c>
      <c r="C777" s="1" t="s">
        <v>4690</v>
      </c>
      <c r="D777" s="1" t="s">
        <v>3956</v>
      </c>
      <c r="E777" s="1" t="s">
        <v>4691</v>
      </c>
    </row>
    <row r="778" spans="1:5" x14ac:dyDescent="0.35">
      <c r="A778" s="1" t="s">
        <v>656</v>
      </c>
      <c r="B778" s="1" t="s">
        <v>4692</v>
      </c>
      <c r="C778" s="1" t="s">
        <v>4693</v>
      </c>
      <c r="D778" s="1" t="s">
        <v>4051</v>
      </c>
      <c r="E778">
        <v>5.1671708141267301</v>
      </c>
    </row>
    <row r="779" spans="1:5" x14ac:dyDescent="0.35">
      <c r="A779">
        <v>622.57954901612197</v>
      </c>
      <c r="B779" s="1" t="s">
        <v>4694</v>
      </c>
      <c r="C779" s="1" t="s">
        <v>4695</v>
      </c>
      <c r="D779" s="1" t="s">
        <v>3882</v>
      </c>
      <c r="E779" s="1" t="s">
        <v>4696</v>
      </c>
    </row>
    <row r="780" spans="1:5" x14ac:dyDescent="0.35">
      <c r="A780">
        <v>809.48968777313405</v>
      </c>
      <c r="B780" s="1" t="s">
        <v>4697</v>
      </c>
      <c r="C780" s="1" t="s">
        <v>4698</v>
      </c>
      <c r="D780" s="1" t="s">
        <v>4648</v>
      </c>
      <c r="E780" s="1" t="s">
        <v>4534</v>
      </c>
    </row>
    <row r="781" spans="1:5" x14ac:dyDescent="0.35">
      <c r="A781" s="1" t="s">
        <v>657</v>
      </c>
      <c r="B781">
        <v>913.29779623346997</v>
      </c>
      <c r="C781" s="1" t="s">
        <v>4699</v>
      </c>
      <c r="D781">
        <v>81.376989611180804</v>
      </c>
      <c r="E781" s="1" t="s">
        <v>4700</v>
      </c>
    </row>
    <row r="782" spans="1:5" x14ac:dyDescent="0.35">
      <c r="A782" s="1" t="s">
        <v>658</v>
      </c>
      <c r="B782">
        <v>936.24967609778798</v>
      </c>
      <c r="C782" s="1" t="s">
        <v>4701</v>
      </c>
      <c r="D782">
        <v>80.492457115407106</v>
      </c>
      <c r="E782" s="1" t="s">
        <v>4702</v>
      </c>
    </row>
    <row r="783" spans="1:5" x14ac:dyDescent="0.35">
      <c r="A783">
        <v>969.02188604303501</v>
      </c>
      <c r="B783" s="1" t="s">
        <v>4703</v>
      </c>
      <c r="C783" s="1" t="s">
        <v>4704</v>
      </c>
      <c r="D783" s="1" t="s">
        <v>4145</v>
      </c>
      <c r="E783" s="1" t="s">
        <v>4705</v>
      </c>
    </row>
    <row r="784" spans="1:5" x14ac:dyDescent="0.35">
      <c r="A784" s="1" t="s">
        <v>659</v>
      </c>
      <c r="B784" s="1" t="s">
        <v>4706</v>
      </c>
      <c r="C784" s="1" t="s">
        <v>4707</v>
      </c>
      <c r="D784" s="1" t="s">
        <v>4238</v>
      </c>
      <c r="E784" s="1" t="s">
        <v>4443</v>
      </c>
    </row>
    <row r="785" spans="1:5" x14ac:dyDescent="0.35">
      <c r="A785" s="1" t="s">
        <v>660</v>
      </c>
      <c r="B785" s="1" t="s">
        <v>4708</v>
      </c>
      <c r="C785" s="1" t="s">
        <v>4709</v>
      </c>
      <c r="D785" s="1" t="s">
        <v>4710</v>
      </c>
      <c r="E785" s="1" t="s">
        <v>4711</v>
      </c>
    </row>
    <row r="786" spans="1:5" x14ac:dyDescent="0.35">
      <c r="A786" s="1" t="s">
        <v>661</v>
      </c>
      <c r="B786" s="1" t="s">
        <v>4712</v>
      </c>
      <c r="C786" s="1" t="s">
        <v>4713</v>
      </c>
      <c r="D786" s="1" t="s">
        <v>4015</v>
      </c>
      <c r="E786" s="1" t="s">
        <v>4433</v>
      </c>
    </row>
    <row r="787" spans="1:5" x14ac:dyDescent="0.35">
      <c r="A787">
        <v>0</v>
      </c>
      <c r="B787">
        <v>0</v>
      </c>
      <c r="C787">
        <v>0</v>
      </c>
      <c r="D787">
        <v>0</v>
      </c>
      <c r="E787">
        <v>0</v>
      </c>
    </row>
    <row r="788" spans="1:5" x14ac:dyDescent="0.35">
      <c r="A788">
        <v>0</v>
      </c>
      <c r="B788">
        <v>0</v>
      </c>
      <c r="C788">
        <v>0</v>
      </c>
      <c r="D788">
        <v>0</v>
      </c>
      <c r="E788">
        <v>0</v>
      </c>
    </row>
    <row r="789" spans="1:5" x14ac:dyDescent="0.35">
      <c r="A789">
        <v>0</v>
      </c>
      <c r="B789">
        <v>0</v>
      </c>
      <c r="C789">
        <v>0</v>
      </c>
      <c r="D789">
        <v>0</v>
      </c>
      <c r="E789">
        <v>0</v>
      </c>
    </row>
    <row r="790" spans="1:5" x14ac:dyDescent="0.35">
      <c r="A790">
        <v>0</v>
      </c>
      <c r="B790">
        <v>0</v>
      </c>
      <c r="C790">
        <v>0</v>
      </c>
      <c r="D790">
        <v>0</v>
      </c>
      <c r="E790">
        <v>0</v>
      </c>
    </row>
    <row r="791" spans="1:5" x14ac:dyDescent="0.35">
      <c r="A791">
        <v>0</v>
      </c>
      <c r="B791">
        <v>0</v>
      </c>
      <c r="C791">
        <v>0</v>
      </c>
      <c r="D791">
        <v>0</v>
      </c>
      <c r="E791">
        <v>0</v>
      </c>
    </row>
    <row r="792" spans="1:5" x14ac:dyDescent="0.35">
      <c r="A792">
        <v>0</v>
      </c>
      <c r="B792">
        <v>0</v>
      </c>
      <c r="C792">
        <v>0</v>
      </c>
      <c r="D792">
        <v>0</v>
      </c>
      <c r="E792">
        <v>0</v>
      </c>
    </row>
    <row r="793" spans="1:5" x14ac:dyDescent="0.35">
      <c r="A793">
        <v>0</v>
      </c>
      <c r="B793">
        <v>0</v>
      </c>
      <c r="C793">
        <v>0</v>
      </c>
      <c r="D793">
        <v>0</v>
      </c>
      <c r="E793">
        <v>0</v>
      </c>
    </row>
    <row r="794" spans="1:5" x14ac:dyDescent="0.35">
      <c r="A794">
        <v>0</v>
      </c>
      <c r="B794">
        <v>0</v>
      </c>
      <c r="C794">
        <v>0</v>
      </c>
      <c r="D794">
        <v>0</v>
      </c>
      <c r="E794">
        <v>0</v>
      </c>
    </row>
    <row r="795" spans="1:5" x14ac:dyDescent="0.35">
      <c r="A795">
        <v>0</v>
      </c>
      <c r="B795">
        <v>0</v>
      </c>
      <c r="C795">
        <v>0</v>
      </c>
      <c r="D795">
        <v>0</v>
      </c>
      <c r="E795">
        <v>0</v>
      </c>
    </row>
    <row r="796" spans="1:5" x14ac:dyDescent="0.35">
      <c r="A796">
        <v>0</v>
      </c>
      <c r="B796">
        <v>0</v>
      </c>
      <c r="C796">
        <v>0</v>
      </c>
      <c r="D796">
        <v>0</v>
      </c>
      <c r="E796">
        <v>0</v>
      </c>
    </row>
    <row r="797" spans="1:5" x14ac:dyDescent="0.35">
      <c r="A797">
        <v>0</v>
      </c>
      <c r="B797">
        <v>0</v>
      </c>
      <c r="C797">
        <v>0</v>
      </c>
      <c r="D797">
        <v>0</v>
      </c>
      <c r="E797">
        <v>0</v>
      </c>
    </row>
    <row r="798" spans="1:5" x14ac:dyDescent="0.35">
      <c r="A798">
        <v>0</v>
      </c>
      <c r="B798">
        <v>0</v>
      </c>
      <c r="C798">
        <v>0</v>
      </c>
      <c r="D798">
        <v>0</v>
      </c>
      <c r="E798">
        <v>0</v>
      </c>
    </row>
    <row r="799" spans="1:5" x14ac:dyDescent="0.35">
      <c r="A799">
        <v>0</v>
      </c>
      <c r="B799">
        <v>0</v>
      </c>
      <c r="C799">
        <v>0</v>
      </c>
      <c r="D799">
        <v>0</v>
      </c>
      <c r="E799">
        <v>0</v>
      </c>
    </row>
    <row r="800" spans="1:5" x14ac:dyDescent="0.35">
      <c r="A800">
        <v>0</v>
      </c>
      <c r="B800">
        <v>0</v>
      </c>
      <c r="C800">
        <v>0</v>
      </c>
      <c r="D800">
        <v>0</v>
      </c>
      <c r="E800">
        <v>0</v>
      </c>
    </row>
    <row r="801" spans="1:5" x14ac:dyDescent="0.35">
      <c r="A801" s="1" t="s">
        <v>662</v>
      </c>
      <c r="B801" s="1" t="s">
        <v>4714</v>
      </c>
      <c r="C801" s="1" t="s">
        <v>4715</v>
      </c>
      <c r="D801" s="1" t="s">
        <v>3956</v>
      </c>
      <c r="E801" s="1" t="s">
        <v>4716</v>
      </c>
    </row>
    <row r="802" spans="1:5" x14ac:dyDescent="0.35">
      <c r="A802" s="1" t="s">
        <v>663</v>
      </c>
      <c r="B802" s="1" t="s">
        <v>4717</v>
      </c>
      <c r="C802" s="1" t="s">
        <v>4718</v>
      </c>
      <c r="D802" s="1" t="s">
        <v>4322</v>
      </c>
      <c r="E802" s="1" t="s">
        <v>4267</v>
      </c>
    </row>
    <row r="803" spans="1:5" x14ac:dyDescent="0.35">
      <c r="A803" s="1" t="s">
        <v>664</v>
      </c>
      <c r="B803">
        <v>658.17756087877399</v>
      </c>
      <c r="C803" s="1" t="s">
        <v>4719</v>
      </c>
      <c r="D803" s="1" t="s">
        <v>4128</v>
      </c>
      <c r="E803" s="1" t="s">
        <v>4720</v>
      </c>
    </row>
    <row r="804" spans="1:5" x14ac:dyDescent="0.35">
      <c r="A804" s="1" t="s">
        <v>665</v>
      </c>
      <c r="B804" s="1" t="s">
        <v>4721</v>
      </c>
      <c r="C804" s="1" t="s">
        <v>4722</v>
      </c>
      <c r="D804" s="1" t="s">
        <v>3927</v>
      </c>
      <c r="E804" s="1" t="s">
        <v>4723</v>
      </c>
    </row>
    <row r="805" spans="1:5" x14ac:dyDescent="0.35">
      <c r="A805" s="1" t="s">
        <v>666</v>
      </c>
      <c r="B805" s="1" t="s">
        <v>4724</v>
      </c>
      <c r="C805" s="1" t="s">
        <v>4725</v>
      </c>
      <c r="D805" s="1" t="s">
        <v>4205</v>
      </c>
      <c r="E805" s="1" t="s">
        <v>4726</v>
      </c>
    </row>
    <row r="806" spans="1:5" x14ac:dyDescent="0.35">
      <c r="A806">
        <v>701.45308441100406</v>
      </c>
      <c r="B806" s="1" t="s">
        <v>4727</v>
      </c>
      <c r="C806" s="1" t="s">
        <v>4728</v>
      </c>
      <c r="D806" s="1" t="s">
        <v>4729</v>
      </c>
      <c r="E806" s="1" t="s">
        <v>4730</v>
      </c>
    </row>
    <row r="807" spans="1:5" x14ac:dyDescent="0.35">
      <c r="A807" s="1" t="s">
        <v>667</v>
      </c>
      <c r="B807" s="1" t="s">
        <v>4731</v>
      </c>
      <c r="C807" s="1" t="s">
        <v>4732</v>
      </c>
      <c r="D807" s="1" t="s">
        <v>4031</v>
      </c>
      <c r="E807" s="1" t="s">
        <v>4309</v>
      </c>
    </row>
    <row r="808" spans="1:5" x14ac:dyDescent="0.35">
      <c r="A808">
        <v>566.24087396549203</v>
      </c>
      <c r="B808">
        <v>432.52351228384498</v>
      </c>
      <c r="C808">
        <v>133.71736168164699</v>
      </c>
      <c r="D808" s="1" t="s">
        <v>4669</v>
      </c>
      <c r="E808" s="1" t="s">
        <v>4338</v>
      </c>
    </row>
    <row r="809" spans="1:5" x14ac:dyDescent="0.35">
      <c r="A809" s="1" t="s">
        <v>668</v>
      </c>
      <c r="B809" s="1" t="s">
        <v>4733</v>
      </c>
      <c r="C809" s="1" t="s">
        <v>4734</v>
      </c>
      <c r="D809" s="1" t="s">
        <v>4242</v>
      </c>
      <c r="E809" s="1" t="s">
        <v>4735</v>
      </c>
    </row>
    <row r="810" spans="1:5" x14ac:dyDescent="0.35">
      <c r="A810">
        <v>174.64761282699499</v>
      </c>
      <c r="B810" s="1" t="s">
        <v>4736</v>
      </c>
      <c r="C810" s="1" t="s">
        <v>4737</v>
      </c>
      <c r="D810" s="1" t="s">
        <v>4322</v>
      </c>
      <c r="E810" s="1" t="s">
        <v>4409</v>
      </c>
    </row>
    <row r="811" spans="1:5" x14ac:dyDescent="0.35">
      <c r="A811">
        <v>0</v>
      </c>
      <c r="B811">
        <v>0</v>
      </c>
      <c r="C811">
        <v>0</v>
      </c>
      <c r="D811">
        <v>0</v>
      </c>
      <c r="E811">
        <v>0</v>
      </c>
    </row>
    <row r="812" spans="1:5" x14ac:dyDescent="0.35">
      <c r="A812">
        <v>0</v>
      </c>
      <c r="B812">
        <v>0</v>
      </c>
      <c r="C812">
        <v>0</v>
      </c>
      <c r="D812">
        <v>0</v>
      </c>
      <c r="E812">
        <v>0</v>
      </c>
    </row>
    <row r="813" spans="1:5" x14ac:dyDescent="0.35">
      <c r="A813">
        <v>0</v>
      </c>
      <c r="B813">
        <v>0</v>
      </c>
      <c r="C813">
        <v>0</v>
      </c>
      <c r="D813">
        <v>0</v>
      </c>
      <c r="E813">
        <v>0</v>
      </c>
    </row>
    <row r="814" spans="1:5" x14ac:dyDescent="0.35">
      <c r="A814">
        <v>0</v>
      </c>
      <c r="B814">
        <v>0</v>
      </c>
      <c r="C814">
        <v>0</v>
      </c>
      <c r="D814">
        <v>0</v>
      </c>
      <c r="E814">
        <v>0</v>
      </c>
    </row>
    <row r="815" spans="1:5" x14ac:dyDescent="0.35">
      <c r="A815">
        <v>0</v>
      </c>
      <c r="B815">
        <v>0</v>
      </c>
      <c r="C815">
        <v>0</v>
      </c>
      <c r="D815">
        <v>0</v>
      </c>
      <c r="E815">
        <v>0</v>
      </c>
    </row>
    <row r="816" spans="1:5" x14ac:dyDescent="0.35">
      <c r="A816">
        <v>0</v>
      </c>
      <c r="B816">
        <v>0</v>
      </c>
      <c r="C816">
        <v>0</v>
      </c>
      <c r="D816">
        <v>0</v>
      </c>
      <c r="E816">
        <v>0</v>
      </c>
    </row>
    <row r="817" spans="1:5" x14ac:dyDescent="0.35">
      <c r="A817">
        <v>0</v>
      </c>
      <c r="B817">
        <v>0</v>
      </c>
      <c r="C817">
        <v>0</v>
      </c>
      <c r="D817">
        <v>0</v>
      </c>
      <c r="E817">
        <v>0</v>
      </c>
    </row>
    <row r="818" spans="1:5" x14ac:dyDescent="0.35">
      <c r="A818">
        <v>0</v>
      </c>
      <c r="B818">
        <v>0</v>
      </c>
      <c r="C818">
        <v>0</v>
      </c>
      <c r="D818">
        <v>0</v>
      </c>
      <c r="E818">
        <v>0</v>
      </c>
    </row>
    <row r="819" spans="1:5" x14ac:dyDescent="0.35">
      <c r="A819">
        <v>0</v>
      </c>
      <c r="B819">
        <v>0</v>
      </c>
      <c r="C819">
        <v>0</v>
      </c>
      <c r="D819">
        <v>0</v>
      </c>
      <c r="E819">
        <v>0</v>
      </c>
    </row>
    <row r="820" spans="1:5" x14ac:dyDescent="0.35">
      <c r="A820">
        <v>0</v>
      </c>
      <c r="B820">
        <v>0</v>
      </c>
      <c r="C820">
        <v>0</v>
      </c>
      <c r="D820">
        <v>0</v>
      </c>
      <c r="E820">
        <v>0</v>
      </c>
    </row>
    <row r="821" spans="1:5" x14ac:dyDescent="0.35">
      <c r="A821">
        <v>0</v>
      </c>
      <c r="B821">
        <v>0</v>
      </c>
      <c r="C821">
        <v>0</v>
      </c>
      <c r="D821">
        <v>0</v>
      </c>
      <c r="E821">
        <v>0</v>
      </c>
    </row>
    <row r="822" spans="1:5" x14ac:dyDescent="0.35">
      <c r="A822">
        <v>0</v>
      </c>
      <c r="B822">
        <v>0</v>
      </c>
      <c r="C822">
        <v>0</v>
      </c>
      <c r="D822">
        <v>0</v>
      </c>
      <c r="E822">
        <v>0</v>
      </c>
    </row>
    <row r="823" spans="1:5" x14ac:dyDescent="0.35">
      <c r="A823">
        <v>0</v>
      </c>
      <c r="B823">
        <v>0</v>
      </c>
      <c r="C823">
        <v>0</v>
      </c>
      <c r="D823">
        <v>0</v>
      </c>
      <c r="E823">
        <v>0</v>
      </c>
    </row>
    <row r="824" spans="1:5" x14ac:dyDescent="0.35">
      <c r="A824">
        <v>0</v>
      </c>
      <c r="B824">
        <v>0</v>
      </c>
      <c r="C824">
        <v>0</v>
      </c>
      <c r="D824">
        <v>0</v>
      </c>
      <c r="E824">
        <v>0</v>
      </c>
    </row>
    <row r="825" spans="1:5" x14ac:dyDescent="0.35">
      <c r="A825" s="1" t="s">
        <v>669</v>
      </c>
      <c r="B825">
        <v>0</v>
      </c>
      <c r="C825" s="1" t="s">
        <v>669</v>
      </c>
      <c r="D825" s="1" t="s">
        <v>4738</v>
      </c>
      <c r="E825" s="1" t="s">
        <v>4739</v>
      </c>
    </row>
    <row r="826" spans="1:5" x14ac:dyDescent="0.35">
      <c r="A826" s="1" t="s">
        <v>670</v>
      </c>
      <c r="B826" s="1" t="s">
        <v>4740</v>
      </c>
      <c r="C826" s="1" t="s">
        <v>4741</v>
      </c>
      <c r="D826" s="1" t="s">
        <v>4176</v>
      </c>
      <c r="E826" s="1" t="s">
        <v>4742</v>
      </c>
    </row>
    <row r="827" spans="1:5" x14ac:dyDescent="0.35">
      <c r="A827" s="1" t="s">
        <v>671</v>
      </c>
      <c r="B827" s="1" t="s">
        <v>4743</v>
      </c>
      <c r="C827" s="1" t="s">
        <v>4744</v>
      </c>
      <c r="D827" s="1" t="s">
        <v>3906</v>
      </c>
      <c r="E827" s="1" t="s">
        <v>4066</v>
      </c>
    </row>
    <row r="828" spans="1:5" x14ac:dyDescent="0.35">
      <c r="A828" s="1" t="s">
        <v>672</v>
      </c>
      <c r="B828" s="1" t="s">
        <v>4745</v>
      </c>
      <c r="C828" s="1" t="s">
        <v>4746</v>
      </c>
      <c r="D828" s="1" t="s">
        <v>4397</v>
      </c>
      <c r="E828" s="1" t="s">
        <v>4747</v>
      </c>
    </row>
    <row r="829" spans="1:5" x14ac:dyDescent="0.35">
      <c r="A829" s="1" t="s">
        <v>673</v>
      </c>
      <c r="B829" s="1" t="s">
        <v>4748</v>
      </c>
      <c r="C829" s="1" t="s">
        <v>4749</v>
      </c>
      <c r="D829" s="1" t="s">
        <v>3902</v>
      </c>
      <c r="E829" s="1" t="s">
        <v>4750</v>
      </c>
    </row>
    <row r="830" spans="1:5" x14ac:dyDescent="0.35">
      <c r="A830" s="1" t="s">
        <v>674</v>
      </c>
      <c r="B830" s="1" t="s">
        <v>4751</v>
      </c>
      <c r="C830">
        <v>72.738477893045498</v>
      </c>
      <c r="D830" s="1" t="s">
        <v>4021</v>
      </c>
      <c r="E830" s="1" t="s">
        <v>4652</v>
      </c>
    </row>
    <row r="831" spans="1:5" x14ac:dyDescent="0.35">
      <c r="A831" s="1" t="s">
        <v>675</v>
      </c>
      <c r="B831" s="1" t="s">
        <v>4752</v>
      </c>
      <c r="C831" s="1" t="s">
        <v>4753</v>
      </c>
      <c r="D831" s="1" t="s">
        <v>4397</v>
      </c>
      <c r="E831" s="1" t="s">
        <v>4754</v>
      </c>
    </row>
    <row r="832" spans="1:5" x14ac:dyDescent="0.35">
      <c r="A832" s="1" t="s">
        <v>676</v>
      </c>
      <c r="B832" s="1" t="s">
        <v>4755</v>
      </c>
      <c r="C832" s="1" t="s">
        <v>4756</v>
      </c>
      <c r="D832" s="1" t="s">
        <v>4094</v>
      </c>
      <c r="E832" s="1" t="s">
        <v>4757</v>
      </c>
    </row>
    <row r="833" spans="1:5" x14ac:dyDescent="0.35">
      <c r="A833" s="1" t="s">
        <v>677</v>
      </c>
      <c r="B833" s="1" t="s">
        <v>4758</v>
      </c>
      <c r="C833" s="1" t="s">
        <v>4759</v>
      </c>
      <c r="D833" s="1" t="s">
        <v>4760</v>
      </c>
      <c r="E833" s="1" t="s">
        <v>4761</v>
      </c>
    </row>
    <row r="834" spans="1:5" x14ac:dyDescent="0.35">
      <c r="A834" s="1" t="s">
        <v>678</v>
      </c>
      <c r="B834" s="1" t="s">
        <v>4762</v>
      </c>
      <c r="C834" s="1" t="s">
        <v>4763</v>
      </c>
      <c r="D834" s="1" t="s">
        <v>4528</v>
      </c>
      <c r="E834" s="1" t="s">
        <v>3960</v>
      </c>
    </row>
    <row r="835" spans="1:5" x14ac:dyDescent="0.35">
      <c r="A835">
        <v>0</v>
      </c>
      <c r="B835">
        <v>0</v>
      </c>
      <c r="C835">
        <v>0</v>
      </c>
      <c r="D835">
        <v>0</v>
      </c>
      <c r="E835">
        <v>0</v>
      </c>
    </row>
    <row r="836" spans="1:5" x14ac:dyDescent="0.35">
      <c r="A836">
        <v>0</v>
      </c>
      <c r="B836">
        <v>0</v>
      </c>
      <c r="C836">
        <v>0</v>
      </c>
      <c r="D836">
        <v>0</v>
      </c>
      <c r="E836">
        <v>0</v>
      </c>
    </row>
    <row r="837" spans="1:5" x14ac:dyDescent="0.35">
      <c r="A837">
        <v>0</v>
      </c>
      <c r="B837">
        <v>0</v>
      </c>
      <c r="C837">
        <v>0</v>
      </c>
      <c r="D837">
        <v>0</v>
      </c>
      <c r="E837">
        <v>0</v>
      </c>
    </row>
    <row r="838" spans="1:5" x14ac:dyDescent="0.35">
      <c r="A838">
        <v>0</v>
      </c>
      <c r="B838">
        <v>0</v>
      </c>
      <c r="C838">
        <v>0</v>
      </c>
      <c r="D838">
        <v>0</v>
      </c>
      <c r="E838">
        <v>0</v>
      </c>
    </row>
    <row r="839" spans="1:5" x14ac:dyDescent="0.35">
      <c r="A839">
        <v>0</v>
      </c>
      <c r="B839">
        <v>0</v>
      </c>
      <c r="C839">
        <v>0</v>
      </c>
      <c r="D839">
        <v>0</v>
      </c>
      <c r="E839">
        <v>0</v>
      </c>
    </row>
    <row r="840" spans="1:5" x14ac:dyDescent="0.35">
      <c r="A840">
        <v>0</v>
      </c>
      <c r="B840">
        <v>0</v>
      </c>
      <c r="C840">
        <v>0</v>
      </c>
      <c r="D840">
        <v>0</v>
      </c>
      <c r="E840">
        <v>0</v>
      </c>
    </row>
    <row r="841" spans="1:5" x14ac:dyDescent="0.35">
      <c r="A841">
        <v>0</v>
      </c>
      <c r="B841">
        <v>0</v>
      </c>
      <c r="C841">
        <v>0</v>
      </c>
      <c r="D841">
        <v>0</v>
      </c>
      <c r="E841">
        <v>0</v>
      </c>
    </row>
    <row r="842" spans="1:5" x14ac:dyDescent="0.35">
      <c r="A842">
        <v>0</v>
      </c>
      <c r="B842">
        <v>0</v>
      </c>
      <c r="C842">
        <v>0</v>
      </c>
      <c r="D842">
        <v>0</v>
      </c>
      <c r="E842">
        <v>0</v>
      </c>
    </row>
    <row r="843" spans="1:5" x14ac:dyDescent="0.35">
      <c r="A843">
        <v>0</v>
      </c>
      <c r="B843">
        <v>0</v>
      </c>
      <c r="C843">
        <v>0</v>
      </c>
      <c r="D843">
        <v>0</v>
      </c>
      <c r="E843">
        <v>0</v>
      </c>
    </row>
    <row r="844" spans="1:5" x14ac:dyDescent="0.35">
      <c r="A844">
        <v>0</v>
      </c>
      <c r="B844">
        <v>0</v>
      </c>
      <c r="C844">
        <v>0</v>
      </c>
      <c r="D844">
        <v>0</v>
      </c>
      <c r="E844">
        <v>0</v>
      </c>
    </row>
    <row r="845" spans="1:5" x14ac:dyDescent="0.35">
      <c r="A845">
        <v>0</v>
      </c>
      <c r="B845">
        <v>0</v>
      </c>
      <c r="C845">
        <v>0</v>
      </c>
      <c r="D845">
        <v>0</v>
      </c>
      <c r="E845">
        <v>0</v>
      </c>
    </row>
    <row r="846" spans="1:5" x14ac:dyDescent="0.35">
      <c r="A846">
        <v>0</v>
      </c>
      <c r="B846">
        <v>0</v>
      </c>
      <c r="C846">
        <v>0</v>
      </c>
      <c r="D846">
        <v>0</v>
      </c>
      <c r="E846">
        <v>0</v>
      </c>
    </row>
    <row r="847" spans="1:5" x14ac:dyDescent="0.35">
      <c r="A847">
        <v>0</v>
      </c>
      <c r="B847">
        <v>0</v>
      </c>
      <c r="C847">
        <v>0</v>
      </c>
      <c r="D847">
        <v>0</v>
      </c>
      <c r="E847">
        <v>0</v>
      </c>
    </row>
    <row r="848" spans="1:5" x14ac:dyDescent="0.35">
      <c r="A848">
        <v>0</v>
      </c>
      <c r="B848">
        <v>0</v>
      </c>
      <c r="C848">
        <v>0</v>
      </c>
      <c r="D848">
        <v>0</v>
      </c>
      <c r="E848">
        <v>0</v>
      </c>
    </row>
    <row r="849" spans="1:5" x14ac:dyDescent="0.35">
      <c r="A849" s="1" t="s">
        <v>679</v>
      </c>
      <c r="B849" s="1" t="s">
        <v>4764</v>
      </c>
      <c r="C849" s="1" t="s">
        <v>4765</v>
      </c>
      <c r="D849" s="1" t="s">
        <v>3956</v>
      </c>
      <c r="E849">
        <v>1.3278762986024</v>
      </c>
    </row>
    <row r="850" spans="1:5" x14ac:dyDescent="0.35">
      <c r="A850" s="1" t="s">
        <v>680</v>
      </c>
      <c r="B850" s="1" t="s">
        <v>4766</v>
      </c>
      <c r="C850" s="1" t="s">
        <v>4767</v>
      </c>
      <c r="D850">
        <v>39.803962309816697</v>
      </c>
      <c r="E850" s="1" t="s">
        <v>4768</v>
      </c>
    </row>
    <row r="851" spans="1:5" x14ac:dyDescent="0.35">
      <c r="A851" s="1" t="s">
        <v>681</v>
      </c>
      <c r="B851" s="1" t="s">
        <v>4769</v>
      </c>
      <c r="C851" s="1" t="s">
        <v>4770</v>
      </c>
      <c r="D851" s="1" t="s">
        <v>4073</v>
      </c>
      <c r="E851" s="1" t="s">
        <v>4771</v>
      </c>
    </row>
    <row r="852" spans="1:5" x14ac:dyDescent="0.35">
      <c r="A852" s="1" t="s">
        <v>682</v>
      </c>
      <c r="B852">
        <v>0</v>
      </c>
      <c r="C852" s="1" t="s">
        <v>682</v>
      </c>
      <c r="D852" s="1" t="s">
        <v>3963</v>
      </c>
      <c r="E852" s="1" t="s">
        <v>4469</v>
      </c>
    </row>
    <row r="853" spans="1:5" x14ac:dyDescent="0.35">
      <c r="A853" s="1" t="s">
        <v>683</v>
      </c>
      <c r="B853" s="1" t="s">
        <v>4772</v>
      </c>
      <c r="C853">
        <v>78.526069098669396</v>
      </c>
      <c r="D853" s="1" t="s">
        <v>4131</v>
      </c>
      <c r="E853" s="1" t="s">
        <v>4773</v>
      </c>
    </row>
    <row r="854" spans="1:5" x14ac:dyDescent="0.35">
      <c r="A854" s="1" t="s">
        <v>684</v>
      </c>
      <c r="B854" s="1" t="s">
        <v>4774</v>
      </c>
      <c r="C854" s="1" t="s">
        <v>4775</v>
      </c>
      <c r="D854" s="1" t="s">
        <v>4776</v>
      </c>
      <c r="E854" s="1" t="s">
        <v>4777</v>
      </c>
    </row>
    <row r="855" spans="1:5" x14ac:dyDescent="0.35">
      <c r="A855" s="1" t="s">
        <v>685</v>
      </c>
      <c r="B855">
        <v>0</v>
      </c>
      <c r="C855" s="1" t="s">
        <v>685</v>
      </c>
      <c r="D855">
        <v>79.607924619633394</v>
      </c>
      <c r="E855" s="1" t="s">
        <v>3960</v>
      </c>
    </row>
    <row r="856" spans="1:5" x14ac:dyDescent="0.35">
      <c r="A856" s="1" t="s">
        <v>686</v>
      </c>
      <c r="B856">
        <v>0</v>
      </c>
      <c r="C856" s="1" t="s">
        <v>686</v>
      </c>
      <c r="D856" s="1" t="s">
        <v>4045</v>
      </c>
      <c r="E856" s="1" t="s">
        <v>4778</v>
      </c>
    </row>
    <row r="857" spans="1:5" x14ac:dyDescent="0.35">
      <c r="A857" s="1" t="s">
        <v>687</v>
      </c>
      <c r="B857" s="1" t="s">
        <v>4779</v>
      </c>
      <c r="C857" s="1" t="s">
        <v>4780</v>
      </c>
      <c r="D857" s="1" t="s">
        <v>4257</v>
      </c>
      <c r="E857" s="1" t="s">
        <v>4781</v>
      </c>
    </row>
    <row r="858" spans="1:5" x14ac:dyDescent="0.35">
      <c r="A858" s="1" t="s">
        <v>688</v>
      </c>
      <c r="B858">
        <v>0</v>
      </c>
      <c r="C858" s="1" t="s">
        <v>688</v>
      </c>
      <c r="D858" s="1" t="s">
        <v>4528</v>
      </c>
      <c r="E858" s="1" t="s">
        <v>4782</v>
      </c>
    </row>
    <row r="859" spans="1:5" x14ac:dyDescent="0.35">
      <c r="A859">
        <v>0</v>
      </c>
      <c r="B859">
        <v>0</v>
      </c>
      <c r="C859">
        <v>0</v>
      </c>
      <c r="D859">
        <v>0</v>
      </c>
      <c r="E859">
        <v>0</v>
      </c>
    </row>
    <row r="860" spans="1:5" x14ac:dyDescent="0.35">
      <c r="A860">
        <v>0</v>
      </c>
      <c r="B860">
        <v>0</v>
      </c>
      <c r="C860">
        <v>0</v>
      </c>
      <c r="D860">
        <v>0</v>
      </c>
      <c r="E860">
        <v>0</v>
      </c>
    </row>
    <row r="861" spans="1:5" x14ac:dyDescent="0.35">
      <c r="A861">
        <v>0</v>
      </c>
      <c r="B861">
        <v>0</v>
      </c>
      <c r="C861">
        <v>0</v>
      </c>
      <c r="D861">
        <v>0</v>
      </c>
      <c r="E861">
        <v>0</v>
      </c>
    </row>
    <row r="862" spans="1:5" x14ac:dyDescent="0.35">
      <c r="A862">
        <v>0</v>
      </c>
      <c r="B862">
        <v>0</v>
      </c>
      <c r="C862">
        <v>0</v>
      </c>
      <c r="D862">
        <v>0</v>
      </c>
      <c r="E862">
        <v>0</v>
      </c>
    </row>
    <row r="863" spans="1:5" x14ac:dyDescent="0.35">
      <c r="A863">
        <v>0</v>
      </c>
      <c r="B863">
        <v>0</v>
      </c>
      <c r="C863">
        <v>0</v>
      </c>
      <c r="D863">
        <v>0</v>
      </c>
      <c r="E863">
        <v>0</v>
      </c>
    </row>
    <row r="864" spans="1:5" x14ac:dyDescent="0.35">
      <c r="A864">
        <v>0</v>
      </c>
      <c r="B864">
        <v>0</v>
      </c>
      <c r="C864">
        <v>0</v>
      </c>
      <c r="D864">
        <v>0</v>
      </c>
      <c r="E864">
        <v>0</v>
      </c>
    </row>
    <row r="865" spans="1:5" x14ac:dyDescent="0.35">
      <c r="A865">
        <v>0</v>
      </c>
      <c r="B865">
        <v>0</v>
      </c>
      <c r="C865">
        <v>0</v>
      </c>
      <c r="D865">
        <v>0</v>
      </c>
      <c r="E865">
        <v>0</v>
      </c>
    </row>
    <row r="866" spans="1:5" x14ac:dyDescent="0.35">
      <c r="A866">
        <v>0</v>
      </c>
      <c r="B866">
        <v>0</v>
      </c>
      <c r="C866">
        <v>0</v>
      </c>
      <c r="D866">
        <v>0</v>
      </c>
      <c r="E866">
        <v>0</v>
      </c>
    </row>
    <row r="867" spans="1:5" x14ac:dyDescent="0.35">
      <c r="A867">
        <v>0</v>
      </c>
      <c r="B867">
        <v>0</v>
      </c>
      <c r="C867">
        <v>0</v>
      </c>
      <c r="D867">
        <v>0</v>
      </c>
      <c r="E867">
        <v>0</v>
      </c>
    </row>
    <row r="868" spans="1:5" x14ac:dyDescent="0.35">
      <c r="A868">
        <v>0</v>
      </c>
      <c r="B868">
        <v>0</v>
      </c>
      <c r="C868">
        <v>0</v>
      </c>
      <c r="D868">
        <v>0</v>
      </c>
      <c r="E868">
        <v>0</v>
      </c>
    </row>
    <row r="869" spans="1:5" x14ac:dyDescent="0.35">
      <c r="A869">
        <v>0</v>
      </c>
      <c r="B869">
        <v>0</v>
      </c>
      <c r="C869">
        <v>0</v>
      </c>
      <c r="D869">
        <v>0</v>
      </c>
      <c r="E869">
        <v>0</v>
      </c>
    </row>
    <row r="870" spans="1:5" x14ac:dyDescent="0.35">
      <c r="A870">
        <v>0</v>
      </c>
      <c r="B870">
        <v>0</v>
      </c>
      <c r="C870">
        <v>0</v>
      </c>
      <c r="D870">
        <v>0</v>
      </c>
      <c r="E870">
        <v>0</v>
      </c>
    </row>
    <row r="871" spans="1:5" x14ac:dyDescent="0.35">
      <c r="A871">
        <v>0</v>
      </c>
      <c r="B871">
        <v>0</v>
      </c>
      <c r="C871">
        <v>0</v>
      </c>
      <c r="D871">
        <v>0</v>
      </c>
      <c r="E871">
        <v>0</v>
      </c>
    </row>
    <row r="872" spans="1:5" x14ac:dyDescent="0.35">
      <c r="A872">
        <v>0</v>
      </c>
      <c r="B872">
        <v>0</v>
      </c>
      <c r="C872">
        <v>0</v>
      </c>
      <c r="D872">
        <v>0</v>
      </c>
      <c r="E872">
        <v>0</v>
      </c>
    </row>
    <row r="873" spans="1:5" x14ac:dyDescent="0.35">
      <c r="A873" s="1" t="s">
        <v>689</v>
      </c>
      <c r="B873" s="1" t="s">
        <v>4783</v>
      </c>
      <c r="C873" s="1" t="s">
        <v>4784</v>
      </c>
      <c r="D873">
        <v>20.344247402795201</v>
      </c>
      <c r="E873" s="1" t="s">
        <v>4149</v>
      </c>
    </row>
    <row r="874" spans="1:5" x14ac:dyDescent="0.35">
      <c r="A874" s="1" t="s">
        <v>690</v>
      </c>
      <c r="B874" s="1" t="s">
        <v>4785</v>
      </c>
      <c r="C874" s="1" t="s">
        <v>4786</v>
      </c>
      <c r="D874">
        <v>81.376989611180804</v>
      </c>
      <c r="E874" s="1" t="s">
        <v>4787</v>
      </c>
    </row>
    <row r="875" spans="1:5" x14ac:dyDescent="0.35">
      <c r="A875" s="1" t="s">
        <v>691</v>
      </c>
      <c r="B875" s="1" t="s">
        <v>4788</v>
      </c>
      <c r="C875" s="1" t="s">
        <v>4789</v>
      </c>
      <c r="D875">
        <v>140.64066682801899</v>
      </c>
      <c r="E875" s="1" t="s">
        <v>4214</v>
      </c>
    </row>
    <row r="876" spans="1:5" x14ac:dyDescent="0.35">
      <c r="A876" s="1" t="s">
        <v>692</v>
      </c>
      <c r="B876" s="1" t="s">
        <v>4790</v>
      </c>
      <c r="C876" s="1" t="s">
        <v>4791</v>
      </c>
      <c r="D876" s="1" t="s">
        <v>3918</v>
      </c>
      <c r="E876" s="1" t="s">
        <v>4792</v>
      </c>
    </row>
    <row r="877" spans="1:5" x14ac:dyDescent="0.35">
      <c r="A877" s="1" t="s">
        <v>693</v>
      </c>
      <c r="B877" s="1" t="s">
        <v>4793</v>
      </c>
      <c r="C877" s="1" t="s">
        <v>4794</v>
      </c>
      <c r="D877" s="1" t="s">
        <v>4795</v>
      </c>
      <c r="E877" s="1" t="s">
        <v>4796</v>
      </c>
    </row>
    <row r="878" spans="1:5" x14ac:dyDescent="0.35">
      <c r="A878" s="1" t="s">
        <v>694</v>
      </c>
      <c r="B878">
        <v>942.03427526515395</v>
      </c>
      <c r="C878">
        <v>82.728137231065404</v>
      </c>
      <c r="D878" s="1" t="s">
        <v>4232</v>
      </c>
      <c r="E878" s="1" t="s">
        <v>4797</v>
      </c>
    </row>
    <row r="879" spans="1:5" x14ac:dyDescent="0.35">
      <c r="A879" s="1" t="s">
        <v>695</v>
      </c>
      <c r="B879" s="1" t="s">
        <v>4798</v>
      </c>
      <c r="C879">
        <v>77.862130949368193</v>
      </c>
      <c r="D879" s="1" t="s">
        <v>4131</v>
      </c>
      <c r="E879" s="1" t="s">
        <v>4799</v>
      </c>
    </row>
    <row r="880" spans="1:5" x14ac:dyDescent="0.35">
      <c r="A880" s="1" t="s">
        <v>696</v>
      </c>
      <c r="B880" s="1" t="s">
        <v>4800</v>
      </c>
      <c r="C880" s="1" t="s">
        <v>4801</v>
      </c>
      <c r="D880" s="1" t="s">
        <v>3910</v>
      </c>
      <c r="E880" s="1" t="s">
        <v>4802</v>
      </c>
    </row>
    <row r="881" spans="1:5" x14ac:dyDescent="0.35">
      <c r="A881" s="1" t="s">
        <v>697</v>
      </c>
      <c r="B881" s="1" t="s">
        <v>4803</v>
      </c>
      <c r="C881" s="1" t="s">
        <v>4804</v>
      </c>
      <c r="D881" s="1" t="s">
        <v>4805</v>
      </c>
      <c r="E881" s="1" t="s">
        <v>4806</v>
      </c>
    </row>
    <row r="882" spans="1:5" x14ac:dyDescent="0.35">
      <c r="A882" s="1" t="s">
        <v>698</v>
      </c>
      <c r="B882" s="1" t="s">
        <v>4807</v>
      </c>
      <c r="C882" s="1" t="s">
        <v>4808</v>
      </c>
      <c r="D882" s="1" t="s">
        <v>4128</v>
      </c>
      <c r="E882" s="1" t="s">
        <v>4465</v>
      </c>
    </row>
    <row r="883" spans="1:5" x14ac:dyDescent="0.35">
      <c r="A883">
        <v>0</v>
      </c>
      <c r="B883">
        <v>0</v>
      </c>
      <c r="C883">
        <v>0</v>
      </c>
      <c r="D883">
        <v>0</v>
      </c>
      <c r="E883">
        <v>0</v>
      </c>
    </row>
    <row r="884" spans="1:5" x14ac:dyDescent="0.35">
      <c r="A884">
        <v>0</v>
      </c>
      <c r="B884">
        <v>0</v>
      </c>
      <c r="C884">
        <v>0</v>
      </c>
      <c r="D884">
        <v>0</v>
      </c>
      <c r="E884">
        <v>0</v>
      </c>
    </row>
    <row r="885" spans="1:5" x14ac:dyDescent="0.35">
      <c r="A885">
        <v>0</v>
      </c>
      <c r="B885">
        <v>0</v>
      </c>
      <c r="C885">
        <v>0</v>
      </c>
      <c r="D885">
        <v>0</v>
      </c>
      <c r="E885">
        <v>0</v>
      </c>
    </row>
    <row r="886" spans="1:5" x14ac:dyDescent="0.35">
      <c r="A886">
        <v>0</v>
      </c>
      <c r="B886">
        <v>0</v>
      </c>
      <c r="C886">
        <v>0</v>
      </c>
      <c r="D886">
        <v>0</v>
      </c>
      <c r="E886">
        <v>0</v>
      </c>
    </row>
    <row r="887" spans="1:5" x14ac:dyDescent="0.35">
      <c r="A887">
        <v>0</v>
      </c>
      <c r="B887">
        <v>0</v>
      </c>
      <c r="C887">
        <v>0</v>
      </c>
      <c r="D887">
        <v>0</v>
      </c>
      <c r="E887">
        <v>0</v>
      </c>
    </row>
    <row r="888" spans="1:5" x14ac:dyDescent="0.35">
      <c r="A888">
        <v>0</v>
      </c>
      <c r="B888">
        <v>0</v>
      </c>
      <c r="C888">
        <v>0</v>
      </c>
      <c r="D888">
        <v>0</v>
      </c>
      <c r="E888">
        <v>0</v>
      </c>
    </row>
    <row r="889" spans="1:5" x14ac:dyDescent="0.35">
      <c r="A889">
        <v>0</v>
      </c>
      <c r="B889">
        <v>0</v>
      </c>
      <c r="C889">
        <v>0</v>
      </c>
      <c r="D889">
        <v>0</v>
      </c>
      <c r="E889">
        <v>0</v>
      </c>
    </row>
    <row r="890" spans="1:5" x14ac:dyDescent="0.35">
      <c r="A890">
        <v>0</v>
      </c>
      <c r="B890">
        <v>0</v>
      </c>
      <c r="C890">
        <v>0</v>
      </c>
      <c r="D890">
        <v>0</v>
      </c>
      <c r="E890">
        <v>0</v>
      </c>
    </row>
    <row r="891" spans="1:5" x14ac:dyDescent="0.35">
      <c r="A891">
        <v>0</v>
      </c>
      <c r="B891">
        <v>0</v>
      </c>
      <c r="C891">
        <v>0</v>
      </c>
      <c r="D891">
        <v>0</v>
      </c>
      <c r="E891">
        <v>0</v>
      </c>
    </row>
    <row r="892" spans="1:5" x14ac:dyDescent="0.35">
      <c r="A892">
        <v>0</v>
      </c>
      <c r="B892">
        <v>0</v>
      </c>
      <c r="C892">
        <v>0</v>
      </c>
      <c r="D892">
        <v>0</v>
      </c>
      <c r="E892">
        <v>0</v>
      </c>
    </row>
    <row r="893" spans="1:5" x14ac:dyDescent="0.35">
      <c r="A893">
        <v>0</v>
      </c>
      <c r="B893">
        <v>0</v>
      </c>
      <c r="C893">
        <v>0</v>
      </c>
      <c r="D893">
        <v>0</v>
      </c>
      <c r="E893">
        <v>0</v>
      </c>
    </row>
    <row r="894" spans="1:5" x14ac:dyDescent="0.35">
      <c r="A894">
        <v>0</v>
      </c>
      <c r="B894">
        <v>0</v>
      </c>
      <c r="C894">
        <v>0</v>
      </c>
      <c r="D894">
        <v>0</v>
      </c>
      <c r="E894">
        <v>0</v>
      </c>
    </row>
    <row r="895" spans="1:5" x14ac:dyDescent="0.35">
      <c r="A895">
        <v>0</v>
      </c>
      <c r="B895">
        <v>0</v>
      </c>
      <c r="C895">
        <v>0</v>
      </c>
      <c r="D895">
        <v>0</v>
      </c>
      <c r="E895">
        <v>0</v>
      </c>
    </row>
    <row r="896" spans="1:5" x14ac:dyDescent="0.35">
      <c r="A896">
        <v>0</v>
      </c>
      <c r="B896">
        <v>0</v>
      </c>
      <c r="C896">
        <v>0</v>
      </c>
      <c r="D896">
        <v>0</v>
      </c>
      <c r="E896">
        <v>0</v>
      </c>
    </row>
    <row r="897" spans="1:5" x14ac:dyDescent="0.35">
      <c r="A897" s="1" t="s">
        <v>699</v>
      </c>
      <c r="B897" s="1" t="s">
        <v>4809</v>
      </c>
      <c r="C897" s="1" t="s">
        <v>4810</v>
      </c>
      <c r="D897" s="1" t="s">
        <v>3900</v>
      </c>
      <c r="E897" s="1" t="s">
        <v>4271</v>
      </c>
    </row>
    <row r="898" spans="1:5" x14ac:dyDescent="0.35">
      <c r="A898" s="1" t="s">
        <v>700</v>
      </c>
      <c r="B898" s="1" t="s">
        <v>4811</v>
      </c>
      <c r="C898">
        <v>70.795776757720304</v>
      </c>
      <c r="D898" s="1" t="s">
        <v>4238</v>
      </c>
      <c r="E898" s="1" t="s">
        <v>4812</v>
      </c>
    </row>
    <row r="899" spans="1:5" x14ac:dyDescent="0.35">
      <c r="A899" s="1" t="s">
        <v>701</v>
      </c>
      <c r="B899" s="1" t="s">
        <v>4813</v>
      </c>
      <c r="C899" s="1" t="s">
        <v>4814</v>
      </c>
      <c r="D899" s="1" t="s">
        <v>4805</v>
      </c>
      <c r="E899" s="1" t="s">
        <v>4391</v>
      </c>
    </row>
    <row r="900" spans="1:5" x14ac:dyDescent="0.35">
      <c r="A900" s="1" t="s">
        <v>702</v>
      </c>
      <c r="B900" s="1" t="s">
        <v>4815</v>
      </c>
      <c r="C900" s="1" t="s">
        <v>4816</v>
      </c>
      <c r="D900" s="1" t="s">
        <v>4397</v>
      </c>
      <c r="E900" s="1" t="s">
        <v>4817</v>
      </c>
    </row>
    <row r="901" spans="1:5" x14ac:dyDescent="0.35">
      <c r="A901" s="1" t="s">
        <v>703</v>
      </c>
      <c r="B901" s="1" t="s">
        <v>4818</v>
      </c>
      <c r="C901" s="1" t="s">
        <v>4819</v>
      </c>
      <c r="D901" s="1" t="s">
        <v>3902</v>
      </c>
      <c r="E901" s="1" t="s">
        <v>4820</v>
      </c>
    </row>
    <row r="902" spans="1:5" x14ac:dyDescent="0.35">
      <c r="A902" s="1" t="s">
        <v>704</v>
      </c>
      <c r="B902" s="1" t="s">
        <v>4821</v>
      </c>
      <c r="C902" s="1" t="s">
        <v>4822</v>
      </c>
      <c r="D902" s="1" t="s">
        <v>3910</v>
      </c>
      <c r="E902" s="1" t="s">
        <v>4702</v>
      </c>
    </row>
    <row r="903" spans="1:5" x14ac:dyDescent="0.35">
      <c r="A903" s="1" t="s">
        <v>705</v>
      </c>
      <c r="B903" s="1" t="s">
        <v>4823</v>
      </c>
      <c r="C903" s="1" t="s">
        <v>4824</v>
      </c>
      <c r="D903" s="1" t="s">
        <v>4475</v>
      </c>
      <c r="E903" s="1" t="s">
        <v>4796</v>
      </c>
    </row>
    <row r="904" spans="1:5" x14ac:dyDescent="0.35">
      <c r="A904">
        <v>584.473019343803</v>
      </c>
      <c r="B904">
        <v>447.55358952976002</v>
      </c>
      <c r="C904">
        <v>136.91942981404301</v>
      </c>
      <c r="D904" s="1" t="s">
        <v>4041</v>
      </c>
      <c r="E904" s="1" t="s">
        <v>4263</v>
      </c>
    </row>
    <row r="905" spans="1:5" x14ac:dyDescent="0.35">
      <c r="A905" s="1" t="s">
        <v>706</v>
      </c>
      <c r="B905" s="1" t="s">
        <v>4825</v>
      </c>
      <c r="C905" s="1" t="s">
        <v>4826</v>
      </c>
      <c r="D905" s="1" t="s">
        <v>4171</v>
      </c>
      <c r="E905" s="1" t="s">
        <v>4827</v>
      </c>
    </row>
    <row r="906" spans="1:5" x14ac:dyDescent="0.35">
      <c r="A906" s="1" t="s">
        <v>707</v>
      </c>
      <c r="B906" s="1" t="s">
        <v>4828</v>
      </c>
      <c r="C906" s="1" t="s">
        <v>4829</v>
      </c>
      <c r="D906" s="1" t="s">
        <v>4017</v>
      </c>
      <c r="E906" s="1" t="s">
        <v>3949</v>
      </c>
    </row>
    <row r="907" spans="1:5" x14ac:dyDescent="0.35">
      <c r="A907">
        <v>0</v>
      </c>
      <c r="B907">
        <v>0</v>
      </c>
      <c r="C907">
        <v>0</v>
      </c>
      <c r="D907">
        <v>0</v>
      </c>
      <c r="E907">
        <v>0</v>
      </c>
    </row>
    <row r="908" spans="1:5" x14ac:dyDescent="0.35">
      <c r="A908">
        <v>0</v>
      </c>
      <c r="B908">
        <v>0</v>
      </c>
      <c r="C908">
        <v>0</v>
      </c>
      <c r="D908">
        <v>0</v>
      </c>
      <c r="E908">
        <v>0</v>
      </c>
    </row>
    <row r="909" spans="1:5" x14ac:dyDescent="0.35">
      <c r="A909">
        <v>0</v>
      </c>
      <c r="B909">
        <v>0</v>
      </c>
      <c r="C909">
        <v>0</v>
      </c>
      <c r="D909">
        <v>0</v>
      </c>
      <c r="E909">
        <v>0</v>
      </c>
    </row>
    <row r="910" spans="1:5" x14ac:dyDescent="0.35">
      <c r="A910">
        <v>0</v>
      </c>
      <c r="B910">
        <v>0</v>
      </c>
      <c r="C910">
        <v>0</v>
      </c>
      <c r="D910">
        <v>0</v>
      </c>
      <c r="E910">
        <v>0</v>
      </c>
    </row>
    <row r="911" spans="1:5" x14ac:dyDescent="0.35">
      <c r="A911">
        <v>0</v>
      </c>
      <c r="B911">
        <v>0</v>
      </c>
      <c r="C911">
        <v>0</v>
      </c>
      <c r="D911">
        <v>0</v>
      </c>
      <c r="E911">
        <v>0</v>
      </c>
    </row>
    <row r="912" spans="1:5" x14ac:dyDescent="0.35">
      <c r="A912">
        <v>0</v>
      </c>
      <c r="B912">
        <v>0</v>
      </c>
      <c r="C912">
        <v>0</v>
      </c>
      <c r="D912">
        <v>0</v>
      </c>
      <c r="E912">
        <v>0</v>
      </c>
    </row>
    <row r="913" spans="1:5" x14ac:dyDescent="0.35">
      <c r="A913">
        <v>0</v>
      </c>
      <c r="B913">
        <v>0</v>
      </c>
      <c r="C913">
        <v>0</v>
      </c>
      <c r="D913">
        <v>0</v>
      </c>
      <c r="E913">
        <v>0</v>
      </c>
    </row>
    <row r="914" spans="1:5" x14ac:dyDescent="0.35">
      <c r="A914">
        <v>0</v>
      </c>
      <c r="B914">
        <v>0</v>
      </c>
      <c r="C914">
        <v>0</v>
      </c>
      <c r="D914">
        <v>0</v>
      </c>
      <c r="E914">
        <v>0</v>
      </c>
    </row>
    <row r="915" spans="1:5" x14ac:dyDescent="0.35">
      <c r="A915">
        <v>0</v>
      </c>
      <c r="B915">
        <v>0</v>
      </c>
      <c r="C915">
        <v>0</v>
      </c>
      <c r="D915">
        <v>0</v>
      </c>
      <c r="E915">
        <v>0</v>
      </c>
    </row>
    <row r="916" spans="1:5" x14ac:dyDescent="0.35">
      <c r="A916">
        <v>0</v>
      </c>
      <c r="B916">
        <v>0</v>
      </c>
      <c r="C916">
        <v>0</v>
      </c>
      <c r="D916">
        <v>0</v>
      </c>
      <c r="E916">
        <v>0</v>
      </c>
    </row>
    <row r="917" spans="1:5" x14ac:dyDescent="0.35">
      <c r="A917">
        <v>0</v>
      </c>
      <c r="B917">
        <v>0</v>
      </c>
      <c r="C917">
        <v>0</v>
      </c>
      <c r="D917">
        <v>0</v>
      </c>
      <c r="E917">
        <v>0</v>
      </c>
    </row>
    <row r="918" spans="1:5" x14ac:dyDescent="0.35">
      <c r="A918">
        <v>0</v>
      </c>
      <c r="B918">
        <v>0</v>
      </c>
      <c r="C918">
        <v>0</v>
      </c>
      <c r="D918">
        <v>0</v>
      </c>
      <c r="E918">
        <v>0</v>
      </c>
    </row>
    <row r="919" spans="1:5" x14ac:dyDescent="0.35">
      <c r="A919">
        <v>0</v>
      </c>
      <c r="B919">
        <v>0</v>
      </c>
      <c r="C919">
        <v>0</v>
      </c>
      <c r="D919">
        <v>0</v>
      </c>
      <c r="E919">
        <v>0</v>
      </c>
    </row>
    <row r="920" spans="1:5" x14ac:dyDescent="0.35">
      <c r="A920">
        <v>0</v>
      </c>
      <c r="B920">
        <v>0</v>
      </c>
      <c r="C920">
        <v>0</v>
      </c>
      <c r="D920">
        <v>0</v>
      </c>
      <c r="E920">
        <v>0</v>
      </c>
    </row>
    <row r="921" spans="1:5" x14ac:dyDescent="0.35">
      <c r="A921" s="1" t="s">
        <v>708</v>
      </c>
      <c r="B921" s="1" t="s">
        <v>4830</v>
      </c>
      <c r="C921" s="1" t="s">
        <v>4831</v>
      </c>
      <c r="D921" s="1" t="s">
        <v>3930</v>
      </c>
      <c r="E921" s="1" t="s">
        <v>3907</v>
      </c>
    </row>
    <row r="922" spans="1:5" x14ac:dyDescent="0.35">
      <c r="A922" s="1" t="s">
        <v>709</v>
      </c>
      <c r="B922" s="1" t="s">
        <v>4832</v>
      </c>
      <c r="C922" s="1" t="s">
        <v>4833</v>
      </c>
      <c r="D922" s="1" t="s">
        <v>4082</v>
      </c>
      <c r="E922" s="1" t="s">
        <v>4761</v>
      </c>
    </row>
    <row r="923" spans="1:5" x14ac:dyDescent="0.35">
      <c r="A923" s="1" t="s">
        <v>710</v>
      </c>
      <c r="B923" s="1" t="s">
        <v>4834</v>
      </c>
      <c r="C923" s="1" t="s">
        <v>4835</v>
      </c>
      <c r="D923" s="1" t="s">
        <v>4193</v>
      </c>
      <c r="E923" s="1" t="s">
        <v>4836</v>
      </c>
    </row>
    <row r="924" spans="1:5" x14ac:dyDescent="0.35">
      <c r="A924" s="1" t="s">
        <v>711</v>
      </c>
      <c r="B924">
        <v>835.60372563660701</v>
      </c>
      <c r="C924" s="1" t="s">
        <v>4837</v>
      </c>
      <c r="D924" s="1" t="s">
        <v>3952</v>
      </c>
      <c r="E924" s="1" t="s">
        <v>4372</v>
      </c>
    </row>
    <row r="925" spans="1:5" x14ac:dyDescent="0.35">
      <c r="A925" s="1" t="s">
        <v>712</v>
      </c>
      <c r="B925" s="1" t="s">
        <v>4838</v>
      </c>
      <c r="C925" s="1" t="s">
        <v>4839</v>
      </c>
      <c r="D925" s="1" t="s">
        <v>3902</v>
      </c>
      <c r="E925" s="1" t="s">
        <v>4652</v>
      </c>
    </row>
    <row r="926" spans="1:5" x14ac:dyDescent="0.35">
      <c r="A926" s="1" t="s">
        <v>713</v>
      </c>
      <c r="B926" s="1" t="s">
        <v>4840</v>
      </c>
      <c r="C926" s="1" t="s">
        <v>4841</v>
      </c>
      <c r="D926" s="1" t="s">
        <v>3910</v>
      </c>
      <c r="E926" s="1" t="s">
        <v>4842</v>
      </c>
    </row>
    <row r="927" spans="1:5" x14ac:dyDescent="0.35">
      <c r="A927" s="1" t="s">
        <v>714</v>
      </c>
      <c r="B927" s="1" t="s">
        <v>4843</v>
      </c>
      <c r="C927" s="1" t="s">
        <v>4844</v>
      </c>
      <c r="D927" s="1" t="s">
        <v>3902</v>
      </c>
      <c r="E927" s="1" t="s">
        <v>4845</v>
      </c>
    </row>
    <row r="928" spans="1:5" x14ac:dyDescent="0.35">
      <c r="A928" s="1" t="s">
        <v>715</v>
      </c>
      <c r="B928" s="1" t="s">
        <v>4846</v>
      </c>
      <c r="C928" s="1" t="s">
        <v>4847</v>
      </c>
      <c r="D928" s="1" t="s">
        <v>3938</v>
      </c>
      <c r="E928" s="1" t="s">
        <v>4848</v>
      </c>
    </row>
    <row r="929" spans="1:5" x14ac:dyDescent="0.35">
      <c r="A929" s="1" t="s">
        <v>716</v>
      </c>
      <c r="B929">
        <v>307.75027306052999</v>
      </c>
      <c r="C929" s="1" t="s">
        <v>4849</v>
      </c>
      <c r="D929" s="1" t="s">
        <v>4850</v>
      </c>
      <c r="E929" s="1" t="s">
        <v>4661</v>
      </c>
    </row>
    <row r="930" spans="1:5" x14ac:dyDescent="0.35">
      <c r="A930" s="1" t="s">
        <v>717</v>
      </c>
      <c r="B930" s="1" t="s">
        <v>4851</v>
      </c>
      <c r="C930" s="1" t="s">
        <v>4852</v>
      </c>
      <c r="D930" s="1" t="s">
        <v>3906</v>
      </c>
      <c r="E930" s="1" t="s">
        <v>4688</v>
      </c>
    </row>
    <row r="931" spans="1:5" x14ac:dyDescent="0.35">
      <c r="A931">
        <v>0</v>
      </c>
      <c r="B931">
        <v>0</v>
      </c>
      <c r="C931">
        <v>0</v>
      </c>
      <c r="D931">
        <v>0</v>
      </c>
      <c r="E931">
        <v>0</v>
      </c>
    </row>
    <row r="932" spans="1:5" x14ac:dyDescent="0.35">
      <c r="A932">
        <v>0</v>
      </c>
      <c r="B932">
        <v>0</v>
      </c>
      <c r="C932">
        <v>0</v>
      </c>
      <c r="D932">
        <v>0</v>
      </c>
      <c r="E932">
        <v>0</v>
      </c>
    </row>
    <row r="933" spans="1:5" x14ac:dyDescent="0.35">
      <c r="A933">
        <v>0</v>
      </c>
      <c r="B933">
        <v>0</v>
      </c>
      <c r="C933">
        <v>0</v>
      </c>
      <c r="D933">
        <v>0</v>
      </c>
      <c r="E933">
        <v>0</v>
      </c>
    </row>
    <row r="934" spans="1:5" x14ac:dyDescent="0.35">
      <c r="A934">
        <v>0</v>
      </c>
      <c r="B934">
        <v>0</v>
      </c>
      <c r="C934">
        <v>0</v>
      </c>
      <c r="D934">
        <v>0</v>
      </c>
      <c r="E934">
        <v>0</v>
      </c>
    </row>
    <row r="935" spans="1:5" x14ac:dyDescent="0.35">
      <c r="A935">
        <v>0</v>
      </c>
      <c r="B935">
        <v>0</v>
      </c>
      <c r="C935">
        <v>0</v>
      </c>
      <c r="D935">
        <v>0</v>
      </c>
      <c r="E935">
        <v>0</v>
      </c>
    </row>
    <row r="936" spans="1:5" x14ac:dyDescent="0.35">
      <c r="A936">
        <v>0</v>
      </c>
      <c r="B936">
        <v>0</v>
      </c>
      <c r="C936">
        <v>0</v>
      </c>
      <c r="D936">
        <v>0</v>
      </c>
      <c r="E936">
        <v>0</v>
      </c>
    </row>
    <row r="937" spans="1:5" x14ac:dyDescent="0.35">
      <c r="A937">
        <v>0</v>
      </c>
      <c r="B937">
        <v>0</v>
      </c>
      <c r="C937">
        <v>0</v>
      </c>
      <c r="D937">
        <v>0</v>
      </c>
      <c r="E937">
        <v>0</v>
      </c>
    </row>
    <row r="938" spans="1:5" x14ac:dyDescent="0.35">
      <c r="A938">
        <v>0</v>
      </c>
      <c r="B938">
        <v>0</v>
      </c>
      <c r="C938">
        <v>0</v>
      </c>
      <c r="D938">
        <v>0</v>
      </c>
      <c r="E938">
        <v>0</v>
      </c>
    </row>
    <row r="939" spans="1:5" x14ac:dyDescent="0.35">
      <c r="A939">
        <v>0</v>
      </c>
      <c r="B939">
        <v>0</v>
      </c>
      <c r="C939">
        <v>0</v>
      </c>
      <c r="D939">
        <v>0</v>
      </c>
      <c r="E939">
        <v>0</v>
      </c>
    </row>
    <row r="940" spans="1:5" x14ac:dyDescent="0.35">
      <c r="A940">
        <v>0</v>
      </c>
      <c r="B940">
        <v>0</v>
      </c>
      <c r="C940">
        <v>0</v>
      </c>
      <c r="D940">
        <v>0</v>
      </c>
      <c r="E940">
        <v>0</v>
      </c>
    </row>
    <row r="941" spans="1:5" x14ac:dyDescent="0.35">
      <c r="A941">
        <v>0</v>
      </c>
      <c r="B941">
        <v>0</v>
      </c>
      <c r="C941">
        <v>0</v>
      </c>
      <c r="D941">
        <v>0</v>
      </c>
      <c r="E941">
        <v>0</v>
      </c>
    </row>
    <row r="942" spans="1:5" x14ac:dyDescent="0.35">
      <c r="A942">
        <v>0</v>
      </c>
      <c r="B942">
        <v>0</v>
      </c>
      <c r="C942">
        <v>0</v>
      </c>
      <c r="D942">
        <v>0</v>
      </c>
      <c r="E942">
        <v>0</v>
      </c>
    </row>
    <row r="943" spans="1:5" x14ac:dyDescent="0.35">
      <c r="A943">
        <v>0</v>
      </c>
      <c r="B943">
        <v>0</v>
      </c>
      <c r="C943">
        <v>0</v>
      </c>
      <c r="D943">
        <v>0</v>
      </c>
      <c r="E943">
        <v>0</v>
      </c>
    </row>
    <row r="944" spans="1:5" x14ac:dyDescent="0.35">
      <c r="A944">
        <v>0</v>
      </c>
      <c r="B944">
        <v>0</v>
      </c>
      <c r="C944">
        <v>0</v>
      </c>
      <c r="D944">
        <v>0</v>
      </c>
      <c r="E944">
        <v>0</v>
      </c>
    </row>
    <row r="945" spans="1:5" x14ac:dyDescent="0.35">
      <c r="A945" s="1" t="s">
        <v>718</v>
      </c>
      <c r="B945" s="1" t="s">
        <v>4853</v>
      </c>
      <c r="C945" s="1" t="s">
        <v>4854</v>
      </c>
      <c r="D945" s="1" t="s">
        <v>3900</v>
      </c>
      <c r="E945" s="1" t="s">
        <v>4855</v>
      </c>
    </row>
    <row r="946" spans="1:5" x14ac:dyDescent="0.35">
      <c r="A946" s="1" t="s">
        <v>719</v>
      </c>
      <c r="B946" s="1" t="s">
        <v>4856</v>
      </c>
      <c r="C946" s="1" t="s">
        <v>4857</v>
      </c>
      <c r="D946">
        <v>39.803962309816697</v>
      </c>
      <c r="E946" s="1" t="s">
        <v>4003</v>
      </c>
    </row>
    <row r="947" spans="1:5" x14ac:dyDescent="0.35">
      <c r="A947" s="1" t="s">
        <v>720</v>
      </c>
      <c r="B947">
        <v>675.46242044263897</v>
      </c>
      <c r="C947" s="1" t="s">
        <v>4858</v>
      </c>
      <c r="D947" s="1" t="s">
        <v>4015</v>
      </c>
      <c r="E947" s="1" t="s">
        <v>4859</v>
      </c>
    </row>
    <row r="948" spans="1:5" x14ac:dyDescent="0.35">
      <c r="A948" s="1" t="s">
        <v>721</v>
      </c>
      <c r="B948" s="1" t="s">
        <v>4860</v>
      </c>
      <c r="C948" s="1" t="s">
        <v>4861</v>
      </c>
      <c r="D948" s="1" t="s">
        <v>4051</v>
      </c>
      <c r="E948" s="1" t="s">
        <v>4862</v>
      </c>
    </row>
    <row r="949" spans="1:5" x14ac:dyDescent="0.35">
      <c r="A949" s="1" t="s">
        <v>722</v>
      </c>
      <c r="B949" s="1" t="s">
        <v>4863</v>
      </c>
      <c r="C949" s="1" t="s">
        <v>4864</v>
      </c>
      <c r="D949" s="1" t="s">
        <v>4397</v>
      </c>
      <c r="E949" s="1" t="s">
        <v>4865</v>
      </c>
    </row>
    <row r="950" spans="1:5" x14ac:dyDescent="0.35">
      <c r="A950" s="1" t="s">
        <v>723</v>
      </c>
      <c r="B950" s="1" t="s">
        <v>4866</v>
      </c>
      <c r="C950" s="1" t="s">
        <v>4867</v>
      </c>
      <c r="D950" s="1" t="s">
        <v>4021</v>
      </c>
      <c r="E950" s="1" t="s">
        <v>4868</v>
      </c>
    </row>
    <row r="951" spans="1:5" x14ac:dyDescent="0.35">
      <c r="A951" s="1" t="s">
        <v>724</v>
      </c>
      <c r="B951" s="1" t="s">
        <v>4869</v>
      </c>
      <c r="C951" s="1" t="s">
        <v>4870</v>
      </c>
      <c r="D951" s="1" t="s">
        <v>3952</v>
      </c>
      <c r="E951" s="1" t="s">
        <v>4871</v>
      </c>
    </row>
    <row r="952" spans="1:5" x14ac:dyDescent="0.35">
      <c r="A952" s="1" t="s">
        <v>725</v>
      </c>
      <c r="B952" s="1" t="s">
        <v>4872</v>
      </c>
      <c r="C952" s="1" t="s">
        <v>4873</v>
      </c>
      <c r="D952" s="1" t="s">
        <v>3906</v>
      </c>
      <c r="E952" s="1" t="s">
        <v>4874</v>
      </c>
    </row>
    <row r="953" spans="1:5" x14ac:dyDescent="0.35">
      <c r="A953" s="1" t="s">
        <v>726</v>
      </c>
      <c r="B953" s="1" t="s">
        <v>4875</v>
      </c>
      <c r="C953" s="1" t="s">
        <v>4876</v>
      </c>
      <c r="D953" s="1" t="s">
        <v>4242</v>
      </c>
      <c r="E953" s="1" t="s">
        <v>4877</v>
      </c>
    </row>
    <row r="954" spans="1:5" x14ac:dyDescent="0.35">
      <c r="A954" s="1" t="s">
        <v>727</v>
      </c>
      <c r="B954" s="1" t="s">
        <v>4878</v>
      </c>
      <c r="C954" s="1" t="s">
        <v>4879</v>
      </c>
      <c r="D954" s="1" t="s">
        <v>4880</v>
      </c>
      <c r="E954" s="1" t="s">
        <v>4881</v>
      </c>
    </row>
    <row r="955" spans="1:5" x14ac:dyDescent="0.35">
      <c r="A955">
        <v>0</v>
      </c>
      <c r="B955">
        <v>0</v>
      </c>
      <c r="C955">
        <v>0</v>
      </c>
      <c r="D955">
        <v>0</v>
      </c>
      <c r="E955">
        <v>0</v>
      </c>
    </row>
    <row r="956" spans="1:5" x14ac:dyDescent="0.35">
      <c r="A956">
        <v>0</v>
      </c>
      <c r="B956">
        <v>0</v>
      </c>
      <c r="C956">
        <v>0</v>
      </c>
      <c r="D956">
        <v>0</v>
      </c>
      <c r="E956">
        <v>0</v>
      </c>
    </row>
    <row r="957" spans="1:5" x14ac:dyDescent="0.35">
      <c r="A957">
        <v>0</v>
      </c>
      <c r="B957">
        <v>0</v>
      </c>
      <c r="C957">
        <v>0</v>
      </c>
      <c r="D957">
        <v>0</v>
      </c>
      <c r="E957">
        <v>0</v>
      </c>
    </row>
    <row r="958" spans="1:5" x14ac:dyDescent="0.35">
      <c r="A958">
        <v>0</v>
      </c>
      <c r="B958">
        <v>0</v>
      </c>
      <c r="C958">
        <v>0</v>
      </c>
      <c r="D958">
        <v>0</v>
      </c>
      <c r="E958">
        <v>0</v>
      </c>
    </row>
    <row r="959" spans="1:5" x14ac:dyDescent="0.35">
      <c r="A959">
        <v>0</v>
      </c>
      <c r="B959">
        <v>0</v>
      </c>
      <c r="C959">
        <v>0</v>
      </c>
      <c r="D959">
        <v>0</v>
      </c>
      <c r="E959">
        <v>0</v>
      </c>
    </row>
    <row r="960" spans="1:5" x14ac:dyDescent="0.35">
      <c r="A960">
        <v>0</v>
      </c>
      <c r="B960">
        <v>0</v>
      </c>
      <c r="C960">
        <v>0</v>
      </c>
      <c r="D960">
        <v>0</v>
      </c>
      <c r="E960">
        <v>0</v>
      </c>
    </row>
    <row r="961" spans="1:5" x14ac:dyDescent="0.35">
      <c r="A961">
        <v>0</v>
      </c>
      <c r="B961">
        <v>0</v>
      </c>
      <c r="C961">
        <v>0</v>
      </c>
      <c r="D961">
        <v>0</v>
      </c>
      <c r="E961">
        <v>0</v>
      </c>
    </row>
    <row r="962" spans="1:5" x14ac:dyDescent="0.35">
      <c r="A962">
        <v>0</v>
      </c>
      <c r="B962">
        <v>0</v>
      </c>
      <c r="C962">
        <v>0</v>
      </c>
      <c r="D962">
        <v>0</v>
      </c>
      <c r="E962">
        <v>0</v>
      </c>
    </row>
    <row r="963" spans="1:5" x14ac:dyDescent="0.35">
      <c r="A963">
        <v>0</v>
      </c>
      <c r="B963">
        <v>0</v>
      </c>
      <c r="C963">
        <v>0</v>
      </c>
      <c r="D963">
        <v>0</v>
      </c>
      <c r="E963">
        <v>0</v>
      </c>
    </row>
    <row r="964" spans="1:5" x14ac:dyDescent="0.35">
      <c r="A964">
        <v>0</v>
      </c>
      <c r="B964">
        <v>0</v>
      </c>
      <c r="C964">
        <v>0</v>
      </c>
      <c r="D964">
        <v>0</v>
      </c>
      <c r="E964">
        <v>0</v>
      </c>
    </row>
    <row r="965" spans="1:5" x14ac:dyDescent="0.35">
      <c r="A965">
        <v>0</v>
      </c>
      <c r="B965">
        <v>0</v>
      </c>
      <c r="C965">
        <v>0</v>
      </c>
      <c r="D965">
        <v>0</v>
      </c>
      <c r="E965">
        <v>0</v>
      </c>
    </row>
    <row r="966" spans="1:5" x14ac:dyDescent="0.35">
      <c r="A966">
        <v>0</v>
      </c>
      <c r="B966">
        <v>0</v>
      </c>
      <c r="C966">
        <v>0</v>
      </c>
      <c r="D966">
        <v>0</v>
      </c>
      <c r="E966">
        <v>0</v>
      </c>
    </row>
    <row r="967" spans="1:5" x14ac:dyDescent="0.35">
      <c r="A967">
        <v>0</v>
      </c>
      <c r="B967">
        <v>0</v>
      </c>
      <c r="C967">
        <v>0</v>
      </c>
      <c r="D967">
        <v>0</v>
      </c>
      <c r="E967">
        <v>0</v>
      </c>
    </row>
    <row r="968" spans="1:5" x14ac:dyDescent="0.35">
      <c r="A968">
        <v>0</v>
      </c>
      <c r="B968">
        <v>0</v>
      </c>
      <c r="C968">
        <v>0</v>
      </c>
      <c r="D968">
        <v>0</v>
      </c>
      <c r="E968">
        <v>0</v>
      </c>
    </row>
    <row r="969" spans="1:5" x14ac:dyDescent="0.35">
      <c r="A969" s="1" t="s">
        <v>728</v>
      </c>
      <c r="B969" s="1" t="s">
        <v>4882</v>
      </c>
      <c r="C969" s="1" t="s">
        <v>4883</v>
      </c>
      <c r="D969" s="1" t="s">
        <v>4197</v>
      </c>
      <c r="E969" s="1" t="s">
        <v>4884</v>
      </c>
    </row>
    <row r="970" spans="1:5" x14ac:dyDescent="0.35">
      <c r="A970" s="1" t="s">
        <v>729</v>
      </c>
      <c r="B970" s="1" t="s">
        <v>4885</v>
      </c>
      <c r="C970" s="1" t="s">
        <v>4886</v>
      </c>
      <c r="D970" s="1" t="s">
        <v>4274</v>
      </c>
      <c r="E970" s="1" t="s">
        <v>4303</v>
      </c>
    </row>
    <row r="971" spans="1:5" x14ac:dyDescent="0.35">
      <c r="A971" s="1" t="s">
        <v>730</v>
      </c>
      <c r="B971" s="1" t="s">
        <v>4887</v>
      </c>
      <c r="C971">
        <v>59.206378352163398</v>
      </c>
      <c r="D971" s="1" t="s">
        <v>4084</v>
      </c>
      <c r="E971" s="1" t="s">
        <v>4888</v>
      </c>
    </row>
    <row r="972" spans="1:5" x14ac:dyDescent="0.35">
      <c r="A972" s="1" t="s">
        <v>731</v>
      </c>
      <c r="B972" s="1" t="s">
        <v>4889</v>
      </c>
      <c r="C972">
        <v>69.179666585990503</v>
      </c>
      <c r="D972" s="1" t="s">
        <v>3952</v>
      </c>
      <c r="E972" s="1" t="s">
        <v>4890</v>
      </c>
    </row>
    <row r="973" spans="1:5" x14ac:dyDescent="0.35">
      <c r="A973" s="1" t="s">
        <v>732</v>
      </c>
      <c r="B973">
        <v>933.36748800254804</v>
      </c>
      <c r="C973" s="1" t="s">
        <v>4891</v>
      </c>
      <c r="D973" s="1" t="s">
        <v>4131</v>
      </c>
      <c r="E973" s="1" t="s">
        <v>4892</v>
      </c>
    </row>
    <row r="974" spans="1:5" x14ac:dyDescent="0.35">
      <c r="A974" s="1" t="s">
        <v>733</v>
      </c>
      <c r="B974" s="1" t="s">
        <v>4893</v>
      </c>
      <c r="C974" s="1" t="s">
        <v>4894</v>
      </c>
      <c r="D974" s="1" t="s">
        <v>4648</v>
      </c>
      <c r="E974" s="1" t="s">
        <v>4895</v>
      </c>
    </row>
    <row r="975" spans="1:5" x14ac:dyDescent="0.35">
      <c r="A975" s="1" t="s">
        <v>734</v>
      </c>
      <c r="B975" s="1" t="s">
        <v>4896</v>
      </c>
      <c r="C975" s="1" t="s">
        <v>4897</v>
      </c>
      <c r="D975" s="1" t="s">
        <v>4343</v>
      </c>
      <c r="E975" s="1" t="s">
        <v>4898</v>
      </c>
    </row>
    <row r="976" spans="1:5" x14ac:dyDescent="0.35">
      <c r="A976" s="1" t="s">
        <v>735</v>
      </c>
      <c r="B976" s="1" t="s">
        <v>4899</v>
      </c>
      <c r="C976" s="1" t="s">
        <v>4900</v>
      </c>
      <c r="D976" s="1" t="s">
        <v>3938</v>
      </c>
      <c r="E976" s="1" t="s">
        <v>4188</v>
      </c>
    </row>
    <row r="977" spans="1:5" x14ac:dyDescent="0.35">
      <c r="A977">
        <v>403.07622133989003</v>
      </c>
      <c r="B977" s="1" t="s">
        <v>4901</v>
      </c>
      <c r="C977" s="1" t="s">
        <v>4902</v>
      </c>
      <c r="D977" s="1" t="s">
        <v>4302</v>
      </c>
      <c r="E977">
        <v>7.6785890310486602</v>
      </c>
    </row>
    <row r="978" spans="1:5" x14ac:dyDescent="0.35">
      <c r="A978" s="1" t="s">
        <v>584</v>
      </c>
      <c r="B978">
        <v>0</v>
      </c>
      <c r="C978" s="1" t="s">
        <v>584</v>
      </c>
      <c r="D978" s="1" t="s">
        <v>4498</v>
      </c>
      <c r="E978" s="1" t="s">
        <v>4499</v>
      </c>
    </row>
    <row r="979" spans="1:5" x14ac:dyDescent="0.35">
      <c r="A979">
        <v>0</v>
      </c>
      <c r="B979">
        <v>0</v>
      </c>
      <c r="C979">
        <v>0</v>
      </c>
      <c r="D979">
        <v>0</v>
      </c>
      <c r="E979">
        <v>0</v>
      </c>
    </row>
    <row r="980" spans="1:5" x14ac:dyDescent="0.35">
      <c r="A980">
        <v>0</v>
      </c>
      <c r="B980">
        <v>0</v>
      </c>
      <c r="C980">
        <v>0</v>
      </c>
      <c r="D980">
        <v>0</v>
      </c>
      <c r="E980">
        <v>0</v>
      </c>
    </row>
    <row r="981" spans="1:5" x14ac:dyDescent="0.35">
      <c r="A981">
        <v>0</v>
      </c>
      <c r="B981">
        <v>0</v>
      </c>
      <c r="C981">
        <v>0</v>
      </c>
      <c r="D981">
        <v>0</v>
      </c>
      <c r="E981">
        <v>0</v>
      </c>
    </row>
    <row r="982" spans="1:5" x14ac:dyDescent="0.35">
      <c r="A982">
        <v>0</v>
      </c>
      <c r="B982">
        <v>0</v>
      </c>
      <c r="C982">
        <v>0</v>
      </c>
      <c r="D982">
        <v>0</v>
      </c>
      <c r="E982">
        <v>0</v>
      </c>
    </row>
    <row r="983" spans="1:5" x14ac:dyDescent="0.35">
      <c r="A983">
        <v>0</v>
      </c>
      <c r="B983">
        <v>0</v>
      </c>
      <c r="C983">
        <v>0</v>
      </c>
      <c r="D983">
        <v>0</v>
      </c>
      <c r="E983">
        <v>0</v>
      </c>
    </row>
    <row r="984" spans="1:5" x14ac:dyDescent="0.35">
      <c r="A984">
        <v>0</v>
      </c>
      <c r="B984">
        <v>0</v>
      </c>
      <c r="C984">
        <v>0</v>
      </c>
      <c r="D984">
        <v>0</v>
      </c>
      <c r="E984">
        <v>0</v>
      </c>
    </row>
    <row r="985" spans="1:5" x14ac:dyDescent="0.35">
      <c r="A985">
        <v>0</v>
      </c>
      <c r="B985">
        <v>0</v>
      </c>
      <c r="C985">
        <v>0</v>
      </c>
      <c r="D985">
        <v>0</v>
      </c>
      <c r="E985">
        <v>0</v>
      </c>
    </row>
    <row r="986" spans="1:5" x14ac:dyDescent="0.35">
      <c r="A986">
        <v>0</v>
      </c>
      <c r="B986">
        <v>0</v>
      </c>
      <c r="C986">
        <v>0</v>
      </c>
      <c r="D986">
        <v>0</v>
      </c>
      <c r="E986">
        <v>0</v>
      </c>
    </row>
    <row r="987" spans="1:5" x14ac:dyDescent="0.35">
      <c r="A987">
        <v>0</v>
      </c>
      <c r="B987">
        <v>0</v>
      </c>
      <c r="C987">
        <v>0</v>
      </c>
      <c r="D987">
        <v>0</v>
      </c>
      <c r="E987">
        <v>0</v>
      </c>
    </row>
    <row r="988" spans="1:5" x14ac:dyDescent="0.35">
      <c r="A988">
        <v>0</v>
      </c>
      <c r="B988">
        <v>0</v>
      </c>
      <c r="C988">
        <v>0</v>
      </c>
      <c r="D988">
        <v>0</v>
      </c>
      <c r="E988">
        <v>0</v>
      </c>
    </row>
    <row r="989" spans="1:5" x14ac:dyDescent="0.35">
      <c r="A989">
        <v>0</v>
      </c>
      <c r="B989">
        <v>0</v>
      </c>
      <c r="C989">
        <v>0</v>
      </c>
      <c r="D989">
        <v>0</v>
      </c>
      <c r="E989">
        <v>0</v>
      </c>
    </row>
    <row r="990" spans="1:5" x14ac:dyDescent="0.35">
      <c r="A990">
        <v>0</v>
      </c>
      <c r="B990">
        <v>0</v>
      </c>
      <c r="C990">
        <v>0</v>
      </c>
      <c r="D990">
        <v>0</v>
      </c>
      <c r="E990">
        <v>0</v>
      </c>
    </row>
    <row r="991" spans="1:5" x14ac:dyDescent="0.35">
      <c r="A991">
        <v>0</v>
      </c>
      <c r="B991">
        <v>0</v>
      </c>
      <c r="C991">
        <v>0</v>
      </c>
      <c r="D991">
        <v>0</v>
      </c>
      <c r="E991">
        <v>0</v>
      </c>
    </row>
    <row r="992" spans="1:5" x14ac:dyDescent="0.35">
      <c r="A992">
        <v>0</v>
      </c>
      <c r="B992">
        <v>0</v>
      </c>
      <c r="C992">
        <v>0</v>
      </c>
      <c r="D992">
        <v>0</v>
      </c>
      <c r="E992">
        <v>0</v>
      </c>
    </row>
    <row r="993" spans="1:5" x14ac:dyDescent="0.35">
      <c r="A993" s="1" t="s">
        <v>736</v>
      </c>
      <c r="B993">
        <v>0</v>
      </c>
      <c r="C993" s="1" t="s">
        <v>736</v>
      </c>
      <c r="D993" s="1" t="s">
        <v>4903</v>
      </c>
      <c r="E993" s="1" t="s">
        <v>4904</v>
      </c>
    </row>
    <row r="994" spans="1:5" x14ac:dyDescent="0.35">
      <c r="A994" s="1" t="s">
        <v>737</v>
      </c>
      <c r="B994" s="1" t="s">
        <v>4905</v>
      </c>
      <c r="C994" s="1" t="s">
        <v>4906</v>
      </c>
      <c r="D994" s="1" t="s">
        <v>4015</v>
      </c>
      <c r="E994" s="1" t="s">
        <v>4907</v>
      </c>
    </row>
    <row r="995" spans="1:5" x14ac:dyDescent="0.35">
      <c r="A995" s="1" t="s">
        <v>738</v>
      </c>
      <c r="B995" s="1" t="s">
        <v>4908</v>
      </c>
      <c r="C995">
        <v>73.542440202862196</v>
      </c>
      <c r="D995">
        <v>60.148209712611902</v>
      </c>
      <c r="E995" s="1" t="s">
        <v>4909</v>
      </c>
    </row>
    <row r="996" spans="1:5" x14ac:dyDescent="0.35">
      <c r="A996" s="1" t="s">
        <v>739</v>
      </c>
      <c r="B996" s="1" t="s">
        <v>4910</v>
      </c>
      <c r="C996" s="1" t="s">
        <v>4911</v>
      </c>
      <c r="D996" s="1" t="s">
        <v>4107</v>
      </c>
      <c r="E996" s="1" t="s">
        <v>4912</v>
      </c>
    </row>
    <row r="997" spans="1:5" x14ac:dyDescent="0.35">
      <c r="A997" s="1" t="s">
        <v>740</v>
      </c>
      <c r="B997" s="1" t="s">
        <v>4913</v>
      </c>
      <c r="C997" s="1" t="s">
        <v>4914</v>
      </c>
      <c r="D997" s="1" t="s">
        <v>4614</v>
      </c>
      <c r="E997" s="1" t="s">
        <v>4915</v>
      </c>
    </row>
    <row r="998" spans="1:5" x14ac:dyDescent="0.35">
      <c r="A998" s="1" t="s">
        <v>741</v>
      </c>
      <c r="B998" s="1" t="s">
        <v>4916</v>
      </c>
      <c r="C998" s="1" t="s">
        <v>4917</v>
      </c>
      <c r="D998" s="1" t="s">
        <v>3886</v>
      </c>
      <c r="E998" s="1" t="s">
        <v>4918</v>
      </c>
    </row>
    <row r="999" spans="1:5" x14ac:dyDescent="0.35">
      <c r="A999" s="1" t="s">
        <v>742</v>
      </c>
      <c r="B999" s="1" t="s">
        <v>4919</v>
      </c>
      <c r="C999" s="1" t="s">
        <v>4920</v>
      </c>
      <c r="D999">
        <v>81.376989611180804</v>
      </c>
      <c r="E999" s="1" t="s">
        <v>4921</v>
      </c>
    </row>
    <row r="1000" spans="1:5" x14ac:dyDescent="0.35">
      <c r="A1000" s="1" t="s">
        <v>743</v>
      </c>
      <c r="B1000" s="1" t="s">
        <v>4922</v>
      </c>
      <c r="C1000" s="1" t="s">
        <v>4923</v>
      </c>
      <c r="D1000" s="1" t="s">
        <v>4024</v>
      </c>
      <c r="E1000" s="1" t="s">
        <v>4924</v>
      </c>
    </row>
    <row r="1001" spans="1:5" x14ac:dyDescent="0.35">
      <c r="A1001">
        <v>644.38835493147803</v>
      </c>
      <c r="B1001" s="1" t="s">
        <v>4925</v>
      </c>
      <c r="C1001" s="1" t="s">
        <v>4926</v>
      </c>
      <c r="D1001">
        <v>60.148209712611902</v>
      </c>
      <c r="E1001" s="1" t="s">
        <v>4446</v>
      </c>
    </row>
    <row r="1002" spans="1:5" x14ac:dyDescent="0.35">
      <c r="A1002" s="1" t="s">
        <v>744</v>
      </c>
      <c r="B1002" s="1" t="s">
        <v>4927</v>
      </c>
      <c r="C1002" s="1" t="s">
        <v>4928</v>
      </c>
      <c r="D1002">
        <v>39.803962309816697</v>
      </c>
      <c r="E1002" s="1" t="s">
        <v>4363</v>
      </c>
    </row>
    <row r="1003" spans="1:5" x14ac:dyDescent="0.35">
      <c r="A1003">
        <v>0</v>
      </c>
      <c r="B1003">
        <v>0</v>
      </c>
      <c r="C1003">
        <v>0</v>
      </c>
      <c r="D1003">
        <v>0</v>
      </c>
      <c r="E1003">
        <v>0</v>
      </c>
    </row>
    <row r="1004" spans="1:5" x14ac:dyDescent="0.35">
      <c r="A1004">
        <v>0</v>
      </c>
      <c r="B1004">
        <v>0</v>
      </c>
      <c r="C1004">
        <v>0</v>
      </c>
      <c r="D1004">
        <v>0</v>
      </c>
      <c r="E1004">
        <v>0</v>
      </c>
    </row>
    <row r="1005" spans="1:5" x14ac:dyDescent="0.35">
      <c r="A1005">
        <v>0</v>
      </c>
      <c r="B1005">
        <v>0</v>
      </c>
      <c r="C1005">
        <v>0</v>
      </c>
      <c r="D1005">
        <v>0</v>
      </c>
      <c r="E1005">
        <v>0</v>
      </c>
    </row>
    <row r="1006" spans="1:5" x14ac:dyDescent="0.35">
      <c r="A1006">
        <v>0</v>
      </c>
      <c r="B1006">
        <v>0</v>
      </c>
      <c r="C1006">
        <v>0</v>
      </c>
      <c r="D1006">
        <v>0</v>
      </c>
      <c r="E1006">
        <v>0</v>
      </c>
    </row>
    <row r="1007" spans="1:5" x14ac:dyDescent="0.35">
      <c r="A1007">
        <v>0</v>
      </c>
      <c r="B1007">
        <v>0</v>
      </c>
      <c r="C1007">
        <v>0</v>
      </c>
      <c r="D1007">
        <v>0</v>
      </c>
      <c r="E1007">
        <v>0</v>
      </c>
    </row>
    <row r="1008" spans="1:5" x14ac:dyDescent="0.35">
      <c r="A1008">
        <v>0</v>
      </c>
      <c r="B1008">
        <v>0</v>
      </c>
      <c r="C1008">
        <v>0</v>
      </c>
      <c r="D1008">
        <v>0</v>
      </c>
      <c r="E1008">
        <v>0</v>
      </c>
    </row>
    <row r="1009" spans="1:5" x14ac:dyDescent="0.35">
      <c r="A1009">
        <v>0</v>
      </c>
      <c r="B1009">
        <v>0</v>
      </c>
      <c r="C1009">
        <v>0</v>
      </c>
      <c r="D1009">
        <v>0</v>
      </c>
      <c r="E1009">
        <v>0</v>
      </c>
    </row>
    <row r="1010" spans="1:5" x14ac:dyDescent="0.35">
      <c r="A1010">
        <v>0</v>
      </c>
      <c r="B1010">
        <v>0</v>
      </c>
      <c r="C1010">
        <v>0</v>
      </c>
      <c r="D1010">
        <v>0</v>
      </c>
      <c r="E1010">
        <v>0</v>
      </c>
    </row>
    <row r="1011" spans="1:5" x14ac:dyDescent="0.35">
      <c r="A1011">
        <v>0</v>
      </c>
      <c r="B1011">
        <v>0</v>
      </c>
      <c r="C1011">
        <v>0</v>
      </c>
      <c r="D1011">
        <v>0</v>
      </c>
      <c r="E1011">
        <v>0</v>
      </c>
    </row>
    <row r="1012" spans="1:5" x14ac:dyDescent="0.35">
      <c r="A1012">
        <v>0</v>
      </c>
      <c r="B1012">
        <v>0</v>
      </c>
      <c r="C1012">
        <v>0</v>
      </c>
      <c r="D1012">
        <v>0</v>
      </c>
      <c r="E1012">
        <v>0</v>
      </c>
    </row>
    <row r="1013" spans="1:5" x14ac:dyDescent="0.35">
      <c r="A1013">
        <v>0</v>
      </c>
      <c r="B1013">
        <v>0</v>
      </c>
      <c r="C1013">
        <v>0</v>
      </c>
      <c r="D1013">
        <v>0</v>
      </c>
      <c r="E1013">
        <v>0</v>
      </c>
    </row>
    <row r="1014" spans="1:5" x14ac:dyDescent="0.35">
      <c r="A1014">
        <v>0</v>
      </c>
      <c r="B1014">
        <v>0</v>
      </c>
      <c r="C1014">
        <v>0</v>
      </c>
      <c r="D1014">
        <v>0</v>
      </c>
      <c r="E1014">
        <v>0</v>
      </c>
    </row>
    <row r="1015" spans="1:5" x14ac:dyDescent="0.35">
      <c r="A1015">
        <v>0</v>
      </c>
      <c r="B1015">
        <v>0</v>
      </c>
      <c r="C1015">
        <v>0</v>
      </c>
      <c r="D1015">
        <v>0</v>
      </c>
      <c r="E1015">
        <v>0</v>
      </c>
    </row>
    <row r="1016" spans="1:5" x14ac:dyDescent="0.35">
      <c r="A1016">
        <v>0</v>
      </c>
      <c r="B1016">
        <v>0</v>
      </c>
      <c r="C1016">
        <v>0</v>
      </c>
      <c r="D1016">
        <v>0</v>
      </c>
      <c r="E1016">
        <v>0</v>
      </c>
    </row>
    <row r="1017" spans="1:5" x14ac:dyDescent="0.35">
      <c r="A1017" s="1" t="s">
        <v>745</v>
      </c>
      <c r="B1017" s="1" t="s">
        <v>4929</v>
      </c>
      <c r="C1017" s="1" t="s">
        <v>4930</v>
      </c>
      <c r="D1017" s="1" t="s">
        <v>4575</v>
      </c>
      <c r="E1017" s="1" t="s">
        <v>3903</v>
      </c>
    </row>
    <row r="1018" spans="1:5" x14ac:dyDescent="0.35">
      <c r="A1018" s="1" t="s">
        <v>746</v>
      </c>
      <c r="B1018" s="1" t="s">
        <v>4931</v>
      </c>
      <c r="C1018" s="1" t="s">
        <v>4932</v>
      </c>
      <c r="D1018" s="1" t="s">
        <v>4397</v>
      </c>
      <c r="E1018" s="1" t="s">
        <v>4489</v>
      </c>
    </row>
    <row r="1019" spans="1:5" x14ac:dyDescent="0.35">
      <c r="A1019" s="1" t="s">
        <v>747</v>
      </c>
      <c r="B1019" s="1" t="s">
        <v>4933</v>
      </c>
      <c r="C1019" s="1" t="s">
        <v>4934</v>
      </c>
      <c r="D1019" s="1" t="s">
        <v>4057</v>
      </c>
      <c r="E1019" s="1" t="s">
        <v>4792</v>
      </c>
    </row>
    <row r="1020" spans="1:5" x14ac:dyDescent="0.35">
      <c r="A1020" s="1" t="s">
        <v>748</v>
      </c>
      <c r="B1020" s="1" t="s">
        <v>4935</v>
      </c>
      <c r="C1020" s="1" t="s">
        <v>4936</v>
      </c>
      <c r="D1020" s="1" t="s">
        <v>4468</v>
      </c>
      <c r="E1020" s="1" t="s">
        <v>4937</v>
      </c>
    </row>
    <row r="1021" spans="1:5" x14ac:dyDescent="0.35">
      <c r="A1021">
        <v>916.323368535349</v>
      </c>
      <c r="B1021" s="1" t="s">
        <v>4938</v>
      </c>
      <c r="C1021" s="1" t="s">
        <v>4939</v>
      </c>
      <c r="D1021" s="1" t="s">
        <v>3890</v>
      </c>
      <c r="E1021" s="1" t="s">
        <v>4940</v>
      </c>
    </row>
    <row r="1022" spans="1:5" x14ac:dyDescent="0.35">
      <c r="A1022" s="1" t="s">
        <v>749</v>
      </c>
      <c r="B1022" s="1" t="s">
        <v>4941</v>
      </c>
      <c r="C1022" s="1" t="s">
        <v>4942</v>
      </c>
      <c r="D1022" s="1" t="s">
        <v>4943</v>
      </c>
      <c r="E1022" s="1" t="s">
        <v>4940</v>
      </c>
    </row>
    <row r="1023" spans="1:5" x14ac:dyDescent="0.35">
      <c r="A1023" s="1" t="s">
        <v>750</v>
      </c>
      <c r="B1023" s="1" t="s">
        <v>4944</v>
      </c>
      <c r="C1023" s="1" t="s">
        <v>4945</v>
      </c>
      <c r="D1023" s="1" t="s">
        <v>4346</v>
      </c>
      <c r="E1023" s="1" t="s">
        <v>4946</v>
      </c>
    </row>
    <row r="1024" spans="1:5" x14ac:dyDescent="0.35">
      <c r="A1024" s="1" t="s">
        <v>751</v>
      </c>
      <c r="B1024" s="1" t="s">
        <v>4947</v>
      </c>
      <c r="C1024" s="1" t="s">
        <v>4948</v>
      </c>
      <c r="D1024" s="1" t="s">
        <v>4685</v>
      </c>
      <c r="E1024" s="1" t="s">
        <v>4949</v>
      </c>
    </row>
    <row r="1025" spans="1:5" x14ac:dyDescent="0.35">
      <c r="A1025" s="1" t="s">
        <v>752</v>
      </c>
      <c r="B1025" s="1" t="s">
        <v>4950</v>
      </c>
      <c r="C1025" s="1" t="s">
        <v>4951</v>
      </c>
      <c r="D1025" s="1" t="s">
        <v>4648</v>
      </c>
      <c r="E1025" s="1" t="s">
        <v>4952</v>
      </c>
    </row>
    <row r="1026" spans="1:5" x14ac:dyDescent="0.35">
      <c r="A1026" s="1" t="s">
        <v>753</v>
      </c>
      <c r="B1026" s="1" t="s">
        <v>4953</v>
      </c>
      <c r="C1026">
        <v>43.787591205623897</v>
      </c>
      <c r="D1026">
        <v>39.803962309816697</v>
      </c>
      <c r="E1026">
        <v>3.9836288958071999</v>
      </c>
    </row>
    <row r="1027" spans="1:5" x14ac:dyDescent="0.35">
      <c r="A1027">
        <v>0</v>
      </c>
      <c r="B1027">
        <v>0</v>
      </c>
      <c r="C1027">
        <v>0</v>
      </c>
      <c r="D1027">
        <v>0</v>
      </c>
      <c r="E1027">
        <v>0</v>
      </c>
    </row>
    <row r="1028" spans="1:5" x14ac:dyDescent="0.35">
      <c r="A1028">
        <v>0</v>
      </c>
      <c r="B1028">
        <v>0</v>
      </c>
      <c r="C1028">
        <v>0</v>
      </c>
      <c r="D1028">
        <v>0</v>
      </c>
      <c r="E1028">
        <v>0</v>
      </c>
    </row>
    <row r="1029" spans="1:5" x14ac:dyDescent="0.35">
      <c r="A1029">
        <v>0</v>
      </c>
      <c r="B1029">
        <v>0</v>
      </c>
      <c r="C1029">
        <v>0</v>
      </c>
      <c r="D1029">
        <v>0</v>
      </c>
      <c r="E1029">
        <v>0</v>
      </c>
    </row>
    <row r="1030" spans="1:5" x14ac:dyDescent="0.35">
      <c r="A1030">
        <v>0</v>
      </c>
      <c r="B1030">
        <v>0</v>
      </c>
      <c r="C1030">
        <v>0</v>
      </c>
      <c r="D1030">
        <v>0</v>
      </c>
      <c r="E1030">
        <v>0</v>
      </c>
    </row>
    <row r="1031" spans="1:5" x14ac:dyDescent="0.35">
      <c r="A1031">
        <v>0</v>
      </c>
      <c r="B1031">
        <v>0</v>
      </c>
      <c r="C1031">
        <v>0</v>
      </c>
      <c r="D1031">
        <v>0</v>
      </c>
      <c r="E1031">
        <v>0</v>
      </c>
    </row>
    <row r="1032" spans="1:5" x14ac:dyDescent="0.35">
      <c r="A1032">
        <v>0</v>
      </c>
      <c r="B1032">
        <v>0</v>
      </c>
      <c r="C1032">
        <v>0</v>
      </c>
      <c r="D1032">
        <v>0</v>
      </c>
      <c r="E1032">
        <v>0</v>
      </c>
    </row>
    <row r="1033" spans="1:5" x14ac:dyDescent="0.35">
      <c r="A1033">
        <v>0</v>
      </c>
      <c r="B1033">
        <v>0</v>
      </c>
      <c r="C1033">
        <v>0</v>
      </c>
      <c r="D1033">
        <v>0</v>
      </c>
      <c r="E1033">
        <v>0</v>
      </c>
    </row>
    <row r="1034" spans="1:5" x14ac:dyDescent="0.35">
      <c r="A1034">
        <v>0</v>
      </c>
      <c r="B1034">
        <v>0</v>
      </c>
      <c r="C1034">
        <v>0</v>
      </c>
      <c r="D1034">
        <v>0</v>
      </c>
      <c r="E1034">
        <v>0</v>
      </c>
    </row>
    <row r="1035" spans="1:5" x14ac:dyDescent="0.35">
      <c r="A1035">
        <v>0</v>
      </c>
      <c r="B1035">
        <v>0</v>
      </c>
      <c r="C1035">
        <v>0</v>
      </c>
      <c r="D1035">
        <v>0</v>
      </c>
      <c r="E1035">
        <v>0</v>
      </c>
    </row>
    <row r="1036" spans="1:5" x14ac:dyDescent="0.35">
      <c r="A1036">
        <v>0</v>
      </c>
      <c r="B1036">
        <v>0</v>
      </c>
      <c r="C1036">
        <v>0</v>
      </c>
      <c r="D1036">
        <v>0</v>
      </c>
      <c r="E1036">
        <v>0</v>
      </c>
    </row>
    <row r="1037" spans="1:5" x14ac:dyDescent="0.35">
      <c r="A1037">
        <v>0</v>
      </c>
      <c r="B1037">
        <v>0</v>
      </c>
      <c r="C1037">
        <v>0</v>
      </c>
      <c r="D1037">
        <v>0</v>
      </c>
      <c r="E1037">
        <v>0</v>
      </c>
    </row>
    <row r="1038" spans="1:5" x14ac:dyDescent="0.35">
      <c r="A1038">
        <v>0</v>
      </c>
      <c r="B1038">
        <v>0</v>
      </c>
      <c r="C1038">
        <v>0</v>
      </c>
      <c r="D1038">
        <v>0</v>
      </c>
      <c r="E1038">
        <v>0</v>
      </c>
    </row>
    <row r="1039" spans="1:5" x14ac:dyDescent="0.35">
      <c r="A1039">
        <v>0</v>
      </c>
      <c r="B1039">
        <v>0</v>
      </c>
      <c r="C1039">
        <v>0</v>
      </c>
      <c r="D1039">
        <v>0</v>
      </c>
      <c r="E1039">
        <v>0</v>
      </c>
    </row>
    <row r="1040" spans="1:5" x14ac:dyDescent="0.35">
      <c r="A1040">
        <v>0</v>
      </c>
      <c r="B1040">
        <v>0</v>
      </c>
      <c r="C1040">
        <v>0</v>
      </c>
      <c r="D1040">
        <v>0</v>
      </c>
      <c r="E1040">
        <v>0</v>
      </c>
    </row>
    <row r="1041" spans="1:5" x14ac:dyDescent="0.35">
      <c r="A1041" s="1" t="s">
        <v>754</v>
      </c>
      <c r="B1041" s="1" t="s">
        <v>4954</v>
      </c>
      <c r="C1041">
        <v>25.336061850698801</v>
      </c>
      <c r="D1041" s="1" t="s">
        <v>4223</v>
      </c>
      <c r="E1041" s="1" t="s">
        <v>3986</v>
      </c>
    </row>
    <row r="1042" spans="1:5" x14ac:dyDescent="0.35">
      <c r="A1042" s="1" t="s">
        <v>755</v>
      </c>
      <c r="B1042" s="1" t="s">
        <v>4955</v>
      </c>
      <c r="C1042" s="1" t="s">
        <v>4956</v>
      </c>
      <c r="D1042" s="1" t="s">
        <v>4242</v>
      </c>
      <c r="E1042" s="1" t="s">
        <v>4417</v>
      </c>
    </row>
    <row r="1043" spans="1:5" x14ac:dyDescent="0.35">
      <c r="A1043" s="1" t="s">
        <v>756</v>
      </c>
      <c r="B1043" s="1" t="s">
        <v>4957</v>
      </c>
      <c r="C1043" s="1" t="s">
        <v>4958</v>
      </c>
      <c r="D1043" s="1" t="s">
        <v>3882</v>
      </c>
      <c r="E1043" s="1" t="s">
        <v>4959</v>
      </c>
    </row>
    <row r="1044" spans="1:5" x14ac:dyDescent="0.35">
      <c r="A1044" s="1" t="s">
        <v>757</v>
      </c>
      <c r="B1044" s="1" t="s">
        <v>4960</v>
      </c>
      <c r="C1044" s="1" t="s">
        <v>4961</v>
      </c>
      <c r="D1044" s="1" t="s">
        <v>4238</v>
      </c>
      <c r="E1044" s="1" t="s">
        <v>4962</v>
      </c>
    </row>
    <row r="1045" spans="1:5" x14ac:dyDescent="0.35">
      <c r="A1045" s="1" t="s">
        <v>758</v>
      </c>
      <c r="B1045" s="1" t="s">
        <v>4963</v>
      </c>
      <c r="C1045" s="1" t="s">
        <v>4964</v>
      </c>
      <c r="D1045" s="1" t="s">
        <v>4107</v>
      </c>
      <c r="E1045" s="1" t="s">
        <v>4965</v>
      </c>
    </row>
    <row r="1046" spans="1:5" x14ac:dyDescent="0.35">
      <c r="A1046" s="1" t="s">
        <v>759</v>
      </c>
      <c r="B1046" s="1" t="s">
        <v>4966</v>
      </c>
      <c r="C1046" s="1" t="s">
        <v>4967</v>
      </c>
      <c r="D1046" s="1" t="s">
        <v>4343</v>
      </c>
      <c r="E1046" s="1" t="s">
        <v>4968</v>
      </c>
    </row>
    <row r="1047" spans="1:5" x14ac:dyDescent="0.35">
      <c r="A1047" s="1" t="s">
        <v>760</v>
      </c>
      <c r="B1047" s="1" t="s">
        <v>4969</v>
      </c>
      <c r="C1047" s="1" t="s">
        <v>4970</v>
      </c>
      <c r="D1047" s="1" t="s">
        <v>4648</v>
      </c>
      <c r="E1047" s="1" t="s">
        <v>4971</v>
      </c>
    </row>
    <row r="1048" spans="1:5" x14ac:dyDescent="0.35">
      <c r="A1048" s="1" t="s">
        <v>761</v>
      </c>
      <c r="B1048" s="1" t="s">
        <v>4972</v>
      </c>
      <c r="C1048" s="1" t="s">
        <v>4973</v>
      </c>
      <c r="D1048" s="1" t="s">
        <v>3981</v>
      </c>
      <c r="E1048" s="1" t="s">
        <v>4974</v>
      </c>
    </row>
    <row r="1049" spans="1:5" x14ac:dyDescent="0.35">
      <c r="A1049">
        <v>660.09765908972201</v>
      </c>
      <c r="B1049" s="1" t="s">
        <v>4975</v>
      </c>
      <c r="C1049" s="1" t="s">
        <v>4976</v>
      </c>
      <c r="D1049" s="1" t="s">
        <v>4128</v>
      </c>
      <c r="E1049" s="1" t="s">
        <v>4977</v>
      </c>
    </row>
    <row r="1050" spans="1:5" x14ac:dyDescent="0.35">
      <c r="A1050" s="1" t="s">
        <v>762</v>
      </c>
      <c r="B1050" s="1" t="s">
        <v>4978</v>
      </c>
      <c r="C1050" s="1" t="s">
        <v>4979</v>
      </c>
      <c r="D1050" s="1" t="s">
        <v>4330</v>
      </c>
      <c r="E1050" s="1" t="s">
        <v>4980</v>
      </c>
    </row>
    <row r="1051" spans="1:5" x14ac:dyDescent="0.35">
      <c r="A1051">
        <v>0</v>
      </c>
      <c r="B1051">
        <v>0</v>
      </c>
      <c r="C1051">
        <v>0</v>
      </c>
      <c r="D1051">
        <v>0</v>
      </c>
      <c r="E1051">
        <v>0</v>
      </c>
    </row>
    <row r="1052" spans="1:5" x14ac:dyDescent="0.35">
      <c r="A1052">
        <v>0</v>
      </c>
      <c r="B1052">
        <v>0</v>
      </c>
      <c r="C1052">
        <v>0</v>
      </c>
      <c r="D1052">
        <v>0</v>
      </c>
      <c r="E1052">
        <v>0</v>
      </c>
    </row>
    <row r="1053" spans="1:5" x14ac:dyDescent="0.35">
      <c r="A1053">
        <v>0</v>
      </c>
      <c r="B1053">
        <v>0</v>
      </c>
      <c r="C1053">
        <v>0</v>
      </c>
      <c r="D1053">
        <v>0</v>
      </c>
      <c r="E1053">
        <v>0</v>
      </c>
    </row>
    <row r="1054" spans="1:5" x14ac:dyDescent="0.35">
      <c r="A1054">
        <v>0</v>
      </c>
      <c r="B1054">
        <v>0</v>
      </c>
      <c r="C1054">
        <v>0</v>
      </c>
      <c r="D1054">
        <v>0</v>
      </c>
      <c r="E1054">
        <v>0</v>
      </c>
    </row>
    <row r="1055" spans="1:5" x14ac:dyDescent="0.35">
      <c r="A1055">
        <v>0</v>
      </c>
      <c r="B1055">
        <v>0</v>
      </c>
      <c r="C1055">
        <v>0</v>
      </c>
      <c r="D1055">
        <v>0</v>
      </c>
      <c r="E1055">
        <v>0</v>
      </c>
    </row>
    <row r="1056" spans="1:5" x14ac:dyDescent="0.35">
      <c r="A1056">
        <v>0</v>
      </c>
      <c r="B1056">
        <v>0</v>
      </c>
      <c r="C1056">
        <v>0</v>
      </c>
      <c r="D1056">
        <v>0</v>
      </c>
      <c r="E1056">
        <v>0</v>
      </c>
    </row>
    <row r="1057" spans="1:5" x14ac:dyDescent="0.35">
      <c r="A1057">
        <v>0</v>
      </c>
      <c r="B1057">
        <v>0</v>
      </c>
      <c r="C1057">
        <v>0</v>
      </c>
      <c r="D1057">
        <v>0</v>
      </c>
      <c r="E1057">
        <v>0</v>
      </c>
    </row>
    <row r="1058" spans="1:5" x14ac:dyDescent="0.35">
      <c r="A1058">
        <v>0</v>
      </c>
      <c r="B1058">
        <v>0</v>
      </c>
      <c r="C1058">
        <v>0</v>
      </c>
      <c r="D1058">
        <v>0</v>
      </c>
      <c r="E1058">
        <v>0</v>
      </c>
    </row>
    <row r="1059" spans="1:5" x14ac:dyDescent="0.35">
      <c r="A1059">
        <v>0</v>
      </c>
      <c r="B1059">
        <v>0</v>
      </c>
      <c r="C1059">
        <v>0</v>
      </c>
      <c r="D1059">
        <v>0</v>
      </c>
      <c r="E1059">
        <v>0</v>
      </c>
    </row>
    <row r="1060" spans="1:5" x14ac:dyDescent="0.35">
      <c r="A1060">
        <v>0</v>
      </c>
      <c r="B1060">
        <v>0</v>
      </c>
      <c r="C1060">
        <v>0</v>
      </c>
      <c r="D1060">
        <v>0</v>
      </c>
      <c r="E1060">
        <v>0</v>
      </c>
    </row>
    <row r="1061" spans="1:5" x14ac:dyDescent="0.35">
      <c r="A1061">
        <v>0</v>
      </c>
      <c r="B1061">
        <v>0</v>
      </c>
      <c r="C1061">
        <v>0</v>
      </c>
      <c r="D1061">
        <v>0</v>
      </c>
      <c r="E1061">
        <v>0</v>
      </c>
    </row>
    <row r="1062" spans="1:5" x14ac:dyDescent="0.35">
      <c r="A1062">
        <v>0</v>
      </c>
      <c r="B1062">
        <v>0</v>
      </c>
      <c r="C1062">
        <v>0</v>
      </c>
      <c r="D1062">
        <v>0</v>
      </c>
      <c r="E1062">
        <v>0</v>
      </c>
    </row>
    <row r="1063" spans="1:5" x14ac:dyDescent="0.35">
      <c r="A1063">
        <v>0</v>
      </c>
      <c r="B1063">
        <v>0</v>
      </c>
      <c r="C1063">
        <v>0</v>
      </c>
      <c r="D1063">
        <v>0</v>
      </c>
      <c r="E1063">
        <v>0</v>
      </c>
    </row>
    <row r="1064" spans="1:5" x14ac:dyDescent="0.35">
      <c r="A1064">
        <v>0</v>
      </c>
      <c r="B1064">
        <v>0</v>
      </c>
      <c r="C1064">
        <v>0</v>
      </c>
      <c r="D1064">
        <v>0</v>
      </c>
      <c r="E1064">
        <v>0</v>
      </c>
    </row>
    <row r="1065" spans="1:5" x14ac:dyDescent="0.35">
      <c r="A1065" s="1" t="s">
        <v>763</v>
      </c>
      <c r="B1065">
        <v>187.16882211182701</v>
      </c>
      <c r="C1065" s="1" t="s">
        <v>4981</v>
      </c>
      <c r="D1065" s="1" t="s">
        <v>4270</v>
      </c>
      <c r="E1065" s="1" t="s">
        <v>4280</v>
      </c>
    </row>
    <row r="1066" spans="1:5" x14ac:dyDescent="0.35">
      <c r="A1066" s="1" t="s">
        <v>764</v>
      </c>
      <c r="B1066">
        <v>466.26321129153098</v>
      </c>
      <c r="C1066" s="1" t="s">
        <v>4982</v>
      </c>
      <c r="D1066" s="1" t="s">
        <v>4015</v>
      </c>
      <c r="E1066" s="1" t="s">
        <v>4417</v>
      </c>
    </row>
    <row r="1067" spans="1:5" x14ac:dyDescent="0.35">
      <c r="A1067" s="1" t="s">
        <v>765</v>
      </c>
      <c r="B1067" s="1" t="s">
        <v>4983</v>
      </c>
      <c r="C1067">
        <v>65.196037690183303</v>
      </c>
      <c r="D1067" s="1" t="s">
        <v>3952</v>
      </c>
      <c r="E1067" s="1" t="s">
        <v>4984</v>
      </c>
    </row>
    <row r="1068" spans="1:5" x14ac:dyDescent="0.35">
      <c r="A1068" s="1" t="s">
        <v>766</v>
      </c>
      <c r="B1068" s="1" t="s">
        <v>4985</v>
      </c>
      <c r="C1068" s="1" t="s">
        <v>4986</v>
      </c>
      <c r="D1068" s="1" t="s">
        <v>4187</v>
      </c>
      <c r="E1068" s="1" t="s">
        <v>4987</v>
      </c>
    </row>
    <row r="1069" spans="1:5" x14ac:dyDescent="0.35">
      <c r="A1069" s="1" t="s">
        <v>767</v>
      </c>
      <c r="B1069" s="1" t="s">
        <v>4988</v>
      </c>
      <c r="C1069" s="1" t="s">
        <v>4989</v>
      </c>
      <c r="D1069" s="1" t="s">
        <v>4990</v>
      </c>
      <c r="E1069" s="1" t="s">
        <v>4991</v>
      </c>
    </row>
    <row r="1070" spans="1:5" x14ac:dyDescent="0.35">
      <c r="A1070" s="1" t="s">
        <v>768</v>
      </c>
      <c r="B1070" s="1" t="s">
        <v>4992</v>
      </c>
      <c r="C1070" s="1" t="s">
        <v>4993</v>
      </c>
      <c r="D1070" s="1" t="s">
        <v>4171</v>
      </c>
      <c r="E1070" s="1" t="s">
        <v>4994</v>
      </c>
    </row>
    <row r="1071" spans="1:5" x14ac:dyDescent="0.35">
      <c r="A1071" s="1" t="s">
        <v>769</v>
      </c>
      <c r="B1071" s="1" t="s">
        <v>4995</v>
      </c>
      <c r="C1071" s="1" t="s">
        <v>4996</v>
      </c>
      <c r="D1071" s="1" t="s">
        <v>4293</v>
      </c>
      <c r="E1071" s="1" t="s">
        <v>4997</v>
      </c>
    </row>
    <row r="1072" spans="1:5" x14ac:dyDescent="0.35">
      <c r="A1072" s="1" t="s">
        <v>770</v>
      </c>
      <c r="B1072" s="1" t="s">
        <v>4998</v>
      </c>
      <c r="C1072" s="1" t="s">
        <v>4999</v>
      </c>
      <c r="D1072" s="1" t="s">
        <v>5000</v>
      </c>
      <c r="E1072">
        <v>8.9198647014813393</v>
      </c>
    </row>
    <row r="1073" spans="1:5" x14ac:dyDescent="0.35">
      <c r="A1073" s="1" t="s">
        <v>771</v>
      </c>
      <c r="B1073" s="1" t="s">
        <v>5001</v>
      </c>
      <c r="C1073" s="1" t="s">
        <v>5002</v>
      </c>
      <c r="D1073" s="1" t="s">
        <v>5003</v>
      </c>
      <c r="E1073" s="1" t="s">
        <v>5004</v>
      </c>
    </row>
    <row r="1074" spans="1:5" x14ac:dyDescent="0.35">
      <c r="A1074" s="1" t="s">
        <v>772</v>
      </c>
      <c r="B1074" s="1" t="s">
        <v>5005</v>
      </c>
      <c r="C1074" s="1" t="s">
        <v>5006</v>
      </c>
      <c r="D1074" s="1" t="s">
        <v>4498</v>
      </c>
      <c r="E1074">
        <v>4.6475670451084001</v>
      </c>
    </row>
    <row r="1075" spans="1:5" x14ac:dyDescent="0.35">
      <c r="A1075">
        <v>0</v>
      </c>
      <c r="B1075">
        <v>0</v>
      </c>
      <c r="C1075">
        <v>0</v>
      </c>
      <c r="D1075">
        <v>0</v>
      </c>
      <c r="E1075">
        <v>0</v>
      </c>
    </row>
    <row r="1076" spans="1:5" x14ac:dyDescent="0.35">
      <c r="A1076">
        <v>0</v>
      </c>
      <c r="B1076">
        <v>0</v>
      </c>
      <c r="C1076">
        <v>0</v>
      </c>
      <c r="D1076">
        <v>0</v>
      </c>
      <c r="E1076">
        <v>0</v>
      </c>
    </row>
    <row r="1077" spans="1:5" x14ac:dyDescent="0.35">
      <c r="A1077">
        <v>0</v>
      </c>
      <c r="B1077">
        <v>0</v>
      </c>
      <c r="C1077">
        <v>0</v>
      </c>
      <c r="D1077">
        <v>0</v>
      </c>
      <c r="E1077">
        <v>0</v>
      </c>
    </row>
    <row r="1078" spans="1:5" x14ac:dyDescent="0.35">
      <c r="A1078">
        <v>0</v>
      </c>
      <c r="B1078">
        <v>0</v>
      </c>
      <c r="C1078">
        <v>0</v>
      </c>
      <c r="D1078">
        <v>0</v>
      </c>
      <c r="E1078">
        <v>0</v>
      </c>
    </row>
    <row r="1079" spans="1:5" x14ac:dyDescent="0.35">
      <c r="A1079">
        <v>0</v>
      </c>
      <c r="B1079">
        <v>0</v>
      </c>
      <c r="C1079">
        <v>0</v>
      </c>
      <c r="D1079">
        <v>0</v>
      </c>
      <c r="E1079">
        <v>0</v>
      </c>
    </row>
    <row r="1080" spans="1:5" x14ac:dyDescent="0.35">
      <c r="A1080">
        <v>0</v>
      </c>
      <c r="B1080">
        <v>0</v>
      </c>
      <c r="C1080">
        <v>0</v>
      </c>
      <c r="D1080">
        <v>0</v>
      </c>
      <c r="E1080">
        <v>0</v>
      </c>
    </row>
    <row r="1081" spans="1:5" x14ac:dyDescent="0.35">
      <c r="A1081">
        <v>0</v>
      </c>
      <c r="B1081">
        <v>0</v>
      </c>
      <c r="C1081">
        <v>0</v>
      </c>
      <c r="D1081">
        <v>0</v>
      </c>
      <c r="E1081">
        <v>0</v>
      </c>
    </row>
    <row r="1082" spans="1:5" x14ac:dyDescent="0.35">
      <c r="A1082">
        <v>0</v>
      </c>
      <c r="B1082">
        <v>0</v>
      </c>
      <c r="C1082">
        <v>0</v>
      </c>
      <c r="D1082">
        <v>0</v>
      </c>
      <c r="E1082">
        <v>0</v>
      </c>
    </row>
    <row r="1083" spans="1:5" x14ac:dyDescent="0.35">
      <c r="A1083">
        <v>0</v>
      </c>
      <c r="B1083">
        <v>0</v>
      </c>
      <c r="C1083">
        <v>0</v>
      </c>
      <c r="D1083">
        <v>0</v>
      </c>
      <c r="E1083">
        <v>0</v>
      </c>
    </row>
    <row r="1084" spans="1:5" x14ac:dyDescent="0.35">
      <c r="A1084">
        <v>0</v>
      </c>
      <c r="B1084">
        <v>0</v>
      </c>
      <c r="C1084">
        <v>0</v>
      </c>
      <c r="D1084">
        <v>0</v>
      </c>
      <c r="E1084">
        <v>0</v>
      </c>
    </row>
    <row r="1085" spans="1:5" x14ac:dyDescent="0.35">
      <c r="A1085">
        <v>0</v>
      </c>
      <c r="B1085">
        <v>0</v>
      </c>
      <c r="C1085">
        <v>0</v>
      </c>
      <c r="D1085">
        <v>0</v>
      </c>
      <c r="E1085">
        <v>0</v>
      </c>
    </row>
    <row r="1086" spans="1:5" x14ac:dyDescent="0.35">
      <c r="A1086">
        <v>0</v>
      </c>
      <c r="B1086">
        <v>0</v>
      </c>
      <c r="C1086">
        <v>0</v>
      </c>
      <c r="D1086">
        <v>0</v>
      </c>
      <c r="E1086">
        <v>0</v>
      </c>
    </row>
    <row r="1087" spans="1:5" x14ac:dyDescent="0.35">
      <c r="A1087">
        <v>0</v>
      </c>
      <c r="B1087">
        <v>0</v>
      </c>
      <c r="C1087">
        <v>0</v>
      </c>
      <c r="D1087">
        <v>0</v>
      </c>
      <c r="E1087">
        <v>0</v>
      </c>
    </row>
    <row r="1088" spans="1:5" x14ac:dyDescent="0.35">
      <c r="A1088">
        <v>0</v>
      </c>
      <c r="B1088">
        <v>0</v>
      </c>
      <c r="C1088">
        <v>0</v>
      </c>
      <c r="D1088">
        <v>0</v>
      </c>
      <c r="E1088">
        <v>0</v>
      </c>
    </row>
    <row r="1089" spans="1:5" x14ac:dyDescent="0.35">
      <c r="A1089" s="1" t="s">
        <v>773</v>
      </c>
      <c r="B1089" s="1" t="s">
        <v>5007</v>
      </c>
      <c r="C1089" s="1" t="s">
        <v>5008</v>
      </c>
      <c r="D1089" s="1" t="s">
        <v>4274</v>
      </c>
      <c r="E1089" s="1" t="s">
        <v>5009</v>
      </c>
    </row>
    <row r="1090" spans="1:5" x14ac:dyDescent="0.35">
      <c r="A1090">
        <v>412.44163741580502</v>
      </c>
      <c r="B1090" s="1" t="s">
        <v>5010</v>
      </c>
      <c r="C1090" s="1" t="s">
        <v>5011</v>
      </c>
      <c r="D1090" s="1" t="s">
        <v>4113</v>
      </c>
      <c r="E1090" s="1" t="s">
        <v>4025</v>
      </c>
    </row>
    <row r="1091" spans="1:5" x14ac:dyDescent="0.35">
      <c r="A1091" s="1" t="s">
        <v>774</v>
      </c>
      <c r="B1091" s="1" t="s">
        <v>5012</v>
      </c>
      <c r="C1091" s="1" t="s">
        <v>5013</v>
      </c>
      <c r="D1091" s="1" t="s">
        <v>5014</v>
      </c>
      <c r="E1091" s="1" t="s">
        <v>5015</v>
      </c>
    </row>
    <row r="1092" spans="1:5" x14ac:dyDescent="0.35">
      <c r="A1092" s="1" t="s">
        <v>775</v>
      </c>
      <c r="B1092" s="1" t="s">
        <v>5016</v>
      </c>
      <c r="C1092" s="1" t="s">
        <v>5017</v>
      </c>
      <c r="D1092" s="1" t="s">
        <v>4516</v>
      </c>
      <c r="E1092" s="1" t="s">
        <v>4263</v>
      </c>
    </row>
    <row r="1093" spans="1:5" x14ac:dyDescent="0.35">
      <c r="A1093" s="1" t="s">
        <v>776</v>
      </c>
      <c r="B1093" s="1" t="s">
        <v>5018</v>
      </c>
      <c r="C1093" s="1" t="s">
        <v>5019</v>
      </c>
      <c r="D1093" s="1" t="s">
        <v>5020</v>
      </c>
      <c r="E1093" s="1" t="s">
        <v>4155</v>
      </c>
    </row>
    <row r="1094" spans="1:5" x14ac:dyDescent="0.35">
      <c r="A1094" s="1" t="s">
        <v>777</v>
      </c>
      <c r="B1094" s="1" t="s">
        <v>5021</v>
      </c>
      <c r="C1094" s="1" t="s">
        <v>5022</v>
      </c>
      <c r="D1094" s="1" t="s">
        <v>5000</v>
      </c>
      <c r="E1094" s="1" t="s">
        <v>5023</v>
      </c>
    </row>
    <row r="1095" spans="1:5" x14ac:dyDescent="0.35">
      <c r="A1095" s="1" t="s">
        <v>778</v>
      </c>
      <c r="B1095" s="1" t="s">
        <v>5024</v>
      </c>
      <c r="C1095" s="1" t="s">
        <v>5025</v>
      </c>
      <c r="D1095" s="1" t="s">
        <v>4006</v>
      </c>
      <c r="E1095" s="1" t="s">
        <v>5026</v>
      </c>
    </row>
    <row r="1096" spans="1:5" x14ac:dyDescent="0.35">
      <c r="A1096" s="1" t="s">
        <v>779</v>
      </c>
      <c r="B1096" s="1" t="s">
        <v>5027</v>
      </c>
      <c r="C1096" s="1" t="s">
        <v>5028</v>
      </c>
      <c r="D1096" s="1" t="s">
        <v>5029</v>
      </c>
      <c r="E1096" s="1" t="s">
        <v>4104</v>
      </c>
    </row>
    <row r="1097" spans="1:5" x14ac:dyDescent="0.35">
      <c r="A1097" s="1" t="s">
        <v>780</v>
      </c>
      <c r="B1097" s="1" t="s">
        <v>5030</v>
      </c>
      <c r="C1097" s="1" t="s">
        <v>5031</v>
      </c>
      <c r="D1097" s="1" t="s">
        <v>5029</v>
      </c>
      <c r="E1097">
        <v>7.9672577916143998</v>
      </c>
    </row>
    <row r="1098" spans="1:5" x14ac:dyDescent="0.35">
      <c r="A1098" s="1" t="s">
        <v>781</v>
      </c>
      <c r="B1098" s="1" t="s">
        <v>5032</v>
      </c>
      <c r="C1098" s="1" t="s">
        <v>5033</v>
      </c>
      <c r="D1098" s="1" t="s">
        <v>4238</v>
      </c>
      <c r="E1098" s="1" t="s">
        <v>5034</v>
      </c>
    </row>
    <row r="1099" spans="1:5" x14ac:dyDescent="0.35">
      <c r="A1099">
        <v>0</v>
      </c>
      <c r="B1099">
        <v>0</v>
      </c>
      <c r="C1099">
        <v>0</v>
      </c>
      <c r="D1099">
        <v>0</v>
      </c>
      <c r="E1099">
        <v>0</v>
      </c>
    </row>
    <row r="1100" spans="1:5" x14ac:dyDescent="0.35">
      <c r="A1100">
        <v>0</v>
      </c>
      <c r="B1100">
        <v>0</v>
      </c>
      <c r="C1100">
        <v>0</v>
      </c>
      <c r="D1100">
        <v>0</v>
      </c>
      <c r="E1100">
        <v>0</v>
      </c>
    </row>
    <row r="1101" spans="1:5" x14ac:dyDescent="0.35">
      <c r="A1101">
        <v>0</v>
      </c>
      <c r="B1101">
        <v>0</v>
      </c>
      <c r="C1101">
        <v>0</v>
      </c>
      <c r="D1101">
        <v>0</v>
      </c>
      <c r="E1101">
        <v>0</v>
      </c>
    </row>
    <row r="1102" spans="1:5" x14ac:dyDescent="0.35">
      <c r="A1102">
        <v>0</v>
      </c>
      <c r="B1102">
        <v>0</v>
      </c>
      <c r="C1102">
        <v>0</v>
      </c>
      <c r="D1102">
        <v>0</v>
      </c>
      <c r="E1102">
        <v>0</v>
      </c>
    </row>
    <row r="1103" spans="1:5" x14ac:dyDescent="0.35">
      <c r="A1103">
        <v>0</v>
      </c>
      <c r="B1103">
        <v>0</v>
      </c>
      <c r="C1103">
        <v>0</v>
      </c>
      <c r="D1103">
        <v>0</v>
      </c>
      <c r="E1103">
        <v>0</v>
      </c>
    </row>
    <row r="1104" spans="1:5" x14ac:dyDescent="0.35">
      <c r="A1104">
        <v>0</v>
      </c>
      <c r="B1104">
        <v>0</v>
      </c>
      <c r="C1104">
        <v>0</v>
      </c>
      <c r="D1104">
        <v>0</v>
      </c>
      <c r="E1104">
        <v>0</v>
      </c>
    </row>
    <row r="1105" spans="1:5" x14ac:dyDescent="0.35">
      <c r="A1105">
        <v>0</v>
      </c>
      <c r="B1105">
        <v>0</v>
      </c>
      <c r="C1105">
        <v>0</v>
      </c>
      <c r="D1105">
        <v>0</v>
      </c>
      <c r="E1105">
        <v>0</v>
      </c>
    </row>
    <row r="1106" spans="1:5" x14ac:dyDescent="0.35">
      <c r="A1106">
        <v>0</v>
      </c>
      <c r="B1106">
        <v>0</v>
      </c>
      <c r="C1106">
        <v>0</v>
      </c>
      <c r="D1106">
        <v>0</v>
      </c>
      <c r="E1106">
        <v>0</v>
      </c>
    </row>
    <row r="1107" spans="1:5" x14ac:dyDescent="0.35">
      <c r="A1107">
        <v>0</v>
      </c>
      <c r="B1107">
        <v>0</v>
      </c>
      <c r="C1107">
        <v>0</v>
      </c>
      <c r="D1107">
        <v>0</v>
      </c>
      <c r="E1107">
        <v>0</v>
      </c>
    </row>
    <row r="1108" spans="1:5" x14ac:dyDescent="0.35">
      <c r="A1108">
        <v>0</v>
      </c>
      <c r="B1108">
        <v>0</v>
      </c>
      <c r="C1108">
        <v>0</v>
      </c>
      <c r="D1108">
        <v>0</v>
      </c>
      <c r="E1108">
        <v>0</v>
      </c>
    </row>
    <row r="1109" spans="1:5" x14ac:dyDescent="0.35">
      <c r="A1109">
        <v>0</v>
      </c>
      <c r="B1109">
        <v>0</v>
      </c>
      <c r="C1109">
        <v>0</v>
      </c>
      <c r="D1109">
        <v>0</v>
      </c>
      <c r="E1109">
        <v>0</v>
      </c>
    </row>
    <row r="1110" spans="1:5" x14ac:dyDescent="0.35">
      <c r="A1110">
        <v>0</v>
      </c>
      <c r="B1110">
        <v>0</v>
      </c>
      <c r="C1110">
        <v>0</v>
      </c>
      <c r="D1110">
        <v>0</v>
      </c>
      <c r="E1110">
        <v>0</v>
      </c>
    </row>
    <row r="1111" spans="1:5" x14ac:dyDescent="0.35">
      <c r="A1111">
        <v>0</v>
      </c>
      <c r="B1111">
        <v>0</v>
      </c>
      <c r="C1111">
        <v>0</v>
      </c>
      <c r="D1111">
        <v>0</v>
      </c>
      <c r="E1111">
        <v>0</v>
      </c>
    </row>
    <row r="1112" spans="1:5" x14ac:dyDescent="0.35">
      <c r="A1112">
        <v>0</v>
      </c>
      <c r="B1112">
        <v>0</v>
      </c>
      <c r="C1112">
        <v>0</v>
      </c>
      <c r="D1112">
        <v>0</v>
      </c>
      <c r="E1112">
        <v>0</v>
      </c>
    </row>
    <row r="1113" spans="1:5" x14ac:dyDescent="0.35">
      <c r="A1113" s="1" t="s">
        <v>782</v>
      </c>
      <c r="B1113" s="1" t="s">
        <v>5035</v>
      </c>
      <c r="C1113" s="1" t="s">
        <v>5036</v>
      </c>
      <c r="D1113" s="1" t="s">
        <v>4461</v>
      </c>
      <c r="E1113" s="1" t="s">
        <v>5037</v>
      </c>
    </row>
    <row r="1114" spans="1:5" x14ac:dyDescent="0.35">
      <c r="A1114" s="1" t="s">
        <v>783</v>
      </c>
      <c r="B1114" s="1" t="s">
        <v>5038</v>
      </c>
      <c r="C1114" s="1" t="s">
        <v>5039</v>
      </c>
      <c r="D1114" s="1" t="s">
        <v>4242</v>
      </c>
      <c r="E1114" s="1" t="s">
        <v>4052</v>
      </c>
    </row>
    <row r="1115" spans="1:5" x14ac:dyDescent="0.35">
      <c r="A1115" s="1" t="s">
        <v>784</v>
      </c>
      <c r="B1115" s="1" t="s">
        <v>5040</v>
      </c>
      <c r="C1115" s="1" t="s">
        <v>5041</v>
      </c>
      <c r="D1115">
        <v>99.952172022428599</v>
      </c>
      <c r="E1115" s="1" t="s">
        <v>3895</v>
      </c>
    </row>
    <row r="1116" spans="1:5" x14ac:dyDescent="0.35">
      <c r="A1116" s="1" t="s">
        <v>445</v>
      </c>
      <c r="B1116">
        <v>0</v>
      </c>
      <c r="C1116" s="1" t="s">
        <v>445</v>
      </c>
      <c r="D1116" s="1" t="s">
        <v>4082</v>
      </c>
      <c r="E1116" s="1" t="s">
        <v>4083</v>
      </c>
    </row>
    <row r="1117" spans="1:5" x14ac:dyDescent="0.35">
      <c r="A1117" s="1" t="s">
        <v>785</v>
      </c>
      <c r="B1117">
        <v>0</v>
      </c>
      <c r="C1117" s="1" t="s">
        <v>785</v>
      </c>
      <c r="D1117" s="1" t="s">
        <v>4257</v>
      </c>
      <c r="E1117" s="1" t="s">
        <v>4664</v>
      </c>
    </row>
    <row r="1118" spans="1:5" x14ac:dyDescent="0.35">
      <c r="A1118" s="1" t="s">
        <v>786</v>
      </c>
      <c r="B1118" s="1" t="s">
        <v>5042</v>
      </c>
      <c r="C1118" s="1" t="s">
        <v>5043</v>
      </c>
      <c r="D1118" s="1" t="s">
        <v>5044</v>
      </c>
      <c r="E1118" s="1" t="s">
        <v>4217</v>
      </c>
    </row>
    <row r="1119" spans="1:5" x14ac:dyDescent="0.35">
      <c r="A1119">
        <v>171.055373388693</v>
      </c>
      <c r="B1119" s="1" t="s">
        <v>5045</v>
      </c>
      <c r="C1119" s="1" t="s">
        <v>5046</v>
      </c>
      <c r="D1119" s="1" t="s">
        <v>5047</v>
      </c>
      <c r="E1119" s="1" t="s">
        <v>5048</v>
      </c>
    </row>
    <row r="1120" spans="1:5" x14ac:dyDescent="0.35">
      <c r="A1120" s="1" t="s">
        <v>444</v>
      </c>
      <c r="B1120">
        <v>0</v>
      </c>
      <c r="C1120" s="1" t="s">
        <v>444</v>
      </c>
      <c r="D1120" s="1" t="s">
        <v>3991</v>
      </c>
      <c r="E1120" s="1" t="s">
        <v>4080</v>
      </c>
    </row>
    <row r="1121" spans="1:5" x14ac:dyDescent="0.35">
      <c r="A1121" s="1" t="s">
        <v>787</v>
      </c>
      <c r="B1121" s="1" t="s">
        <v>5049</v>
      </c>
      <c r="C1121" s="1" t="s">
        <v>5050</v>
      </c>
      <c r="D1121" s="1" t="s">
        <v>5051</v>
      </c>
      <c r="E1121" s="1" t="s">
        <v>3897</v>
      </c>
    </row>
    <row r="1122" spans="1:5" x14ac:dyDescent="0.35">
      <c r="A1122" s="1" t="s">
        <v>788</v>
      </c>
      <c r="B1122" s="1" t="s">
        <v>5052</v>
      </c>
      <c r="C1122" s="1" t="s">
        <v>5053</v>
      </c>
      <c r="D1122" s="1" t="s">
        <v>4176</v>
      </c>
      <c r="E1122" s="1" t="s">
        <v>4331</v>
      </c>
    </row>
    <row r="1123" spans="1:5" x14ac:dyDescent="0.35">
      <c r="A1123">
        <v>0</v>
      </c>
      <c r="B1123">
        <v>0</v>
      </c>
      <c r="C1123">
        <v>0</v>
      </c>
      <c r="D1123">
        <v>0</v>
      </c>
      <c r="E1123">
        <v>0</v>
      </c>
    </row>
    <row r="1124" spans="1:5" x14ac:dyDescent="0.35">
      <c r="A1124">
        <v>0</v>
      </c>
      <c r="B1124">
        <v>0</v>
      </c>
      <c r="C1124">
        <v>0</v>
      </c>
      <c r="D1124">
        <v>0</v>
      </c>
      <c r="E1124">
        <v>0</v>
      </c>
    </row>
    <row r="1125" spans="1:5" x14ac:dyDescent="0.35">
      <c r="A1125">
        <v>0</v>
      </c>
      <c r="B1125">
        <v>0</v>
      </c>
      <c r="C1125">
        <v>0</v>
      </c>
      <c r="D1125">
        <v>0</v>
      </c>
      <c r="E1125">
        <v>0</v>
      </c>
    </row>
    <row r="1126" spans="1:5" x14ac:dyDescent="0.35">
      <c r="A1126">
        <v>0</v>
      </c>
      <c r="B1126">
        <v>0</v>
      </c>
      <c r="C1126">
        <v>0</v>
      </c>
      <c r="D1126">
        <v>0</v>
      </c>
      <c r="E1126">
        <v>0</v>
      </c>
    </row>
    <row r="1127" spans="1:5" x14ac:dyDescent="0.35">
      <c r="A1127">
        <v>0</v>
      </c>
      <c r="B1127">
        <v>0</v>
      </c>
      <c r="C1127">
        <v>0</v>
      </c>
      <c r="D1127">
        <v>0</v>
      </c>
      <c r="E1127">
        <v>0</v>
      </c>
    </row>
    <row r="1128" spans="1:5" x14ac:dyDescent="0.35">
      <c r="A1128">
        <v>0</v>
      </c>
      <c r="B1128">
        <v>0</v>
      </c>
      <c r="C1128">
        <v>0</v>
      </c>
      <c r="D1128">
        <v>0</v>
      </c>
      <c r="E1128">
        <v>0</v>
      </c>
    </row>
    <row r="1129" spans="1:5" x14ac:dyDescent="0.35">
      <c r="A1129">
        <v>0</v>
      </c>
      <c r="B1129">
        <v>0</v>
      </c>
      <c r="C1129">
        <v>0</v>
      </c>
      <c r="D1129">
        <v>0</v>
      </c>
      <c r="E1129">
        <v>0</v>
      </c>
    </row>
    <row r="1130" spans="1:5" x14ac:dyDescent="0.35">
      <c r="A1130">
        <v>0</v>
      </c>
      <c r="B1130">
        <v>0</v>
      </c>
      <c r="C1130">
        <v>0</v>
      </c>
      <c r="D1130">
        <v>0</v>
      </c>
      <c r="E1130">
        <v>0</v>
      </c>
    </row>
    <row r="1131" spans="1:5" x14ac:dyDescent="0.35">
      <c r="A1131">
        <v>0</v>
      </c>
      <c r="B1131">
        <v>0</v>
      </c>
      <c r="C1131">
        <v>0</v>
      </c>
      <c r="D1131">
        <v>0</v>
      </c>
      <c r="E1131">
        <v>0</v>
      </c>
    </row>
    <row r="1132" spans="1:5" x14ac:dyDescent="0.35">
      <c r="A1132">
        <v>0</v>
      </c>
      <c r="B1132">
        <v>0</v>
      </c>
      <c r="C1132">
        <v>0</v>
      </c>
      <c r="D1132">
        <v>0</v>
      </c>
      <c r="E1132">
        <v>0</v>
      </c>
    </row>
    <row r="1133" spans="1:5" x14ac:dyDescent="0.35">
      <c r="A1133">
        <v>0</v>
      </c>
      <c r="B1133">
        <v>0</v>
      </c>
      <c r="C1133">
        <v>0</v>
      </c>
      <c r="D1133">
        <v>0</v>
      </c>
      <c r="E1133">
        <v>0</v>
      </c>
    </row>
    <row r="1134" spans="1:5" x14ac:dyDescent="0.35">
      <c r="A1134">
        <v>0</v>
      </c>
      <c r="B1134">
        <v>0</v>
      </c>
      <c r="C1134">
        <v>0</v>
      </c>
      <c r="D1134">
        <v>0</v>
      </c>
      <c r="E1134">
        <v>0</v>
      </c>
    </row>
    <row r="1135" spans="1:5" x14ac:dyDescent="0.35">
      <c r="A1135">
        <v>0</v>
      </c>
      <c r="B1135">
        <v>0</v>
      </c>
      <c r="C1135">
        <v>0</v>
      </c>
      <c r="D1135">
        <v>0</v>
      </c>
      <c r="E1135">
        <v>0</v>
      </c>
    </row>
    <row r="1136" spans="1:5" x14ac:dyDescent="0.35">
      <c r="A1136">
        <v>0</v>
      </c>
      <c r="B1136">
        <v>0</v>
      </c>
      <c r="C1136">
        <v>0</v>
      </c>
      <c r="D1136">
        <v>0</v>
      </c>
      <c r="E1136">
        <v>0</v>
      </c>
    </row>
    <row r="1137" spans="1:5" x14ac:dyDescent="0.35">
      <c r="A1137" s="1" t="s">
        <v>789</v>
      </c>
      <c r="B1137" s="1" t="s">
        <v>5054</v>
      </c>
      <c r="C1137" s="1" t="s">
        <v>5055</v>
      </c>
      <c r="D1137" s="1" t="s">
        <v>4177</v>
      </c>
      <c r="E1137" s="1" t="s">
        <v>4048</v>
      </c>
    </row>
    <row r="1138" spans="1:5" x14ac:dyDescent="0.35">
      <c r="A1138" s="1" t="s">
        <v>790</v>
      </c>
      <c r="B1138">
        <v>316.02323108907899</v>
      </c>
      <c r="C1138" s="1" t="s">
        <v>5056</v>
      </c>
      <c r="D1138" s="1" t="s">
        <v>4232</v>
      </c>
      <c r="E1138" s="1" t="s">
        <v>4761</v>
      </c>
    </row>
    <row r="1139" spans="1:5" x14ac:dyDescent="0.35">
      <c r="A1139" s="1" t="s">
        <v>791</v>
      </c>
      <c r="B1139" s="1" t="s">
        <v>5057</v>
      </c>
      <c r="C1139" s="1" t="s">
        <v>5058</v>
      </c>
      <c r="D1139" s="1" t="s">
        <v>5059</v>
      </c>
      <c r="E1139" s="1" t="s">
        <v>3891</v>
      </c>
    </row>
    <row r="1140" spans="1:5" x14ac:dyDescent="0.35">
      <c r="A1140" s="1" t="s">
        <v>792</v>
      </c>
      <c r="B1140" s="1" t="s">
        <v>5060</v>
      </c>
      <c r="C1140" s="1" t="s">
        <v>5061</v>
      </c>
      <c r="D1140" s="1" t="s">
        <v>5062</v>
      </c>
      <c r="E1140" s="1" t="s">
        <v>4117</v>
      </c>
    </row>
    <row r="1141" spans="1:5" x14ac:dyDescent="0.35">
      <c r="A1141" s="1" t="s">
        <v>793</v>
      </c>
      <c r="B1141" s="1" t="s">
        <v>5063</v>
      </c>
      <c r="C1141" s="1" t="s">
        <v>5064</v>
      </c>
      <c r="D1141" s="1" t="s">
        <v>5065</v>
      </c>
      <c r="E1141" s="1" t="s">
        <v>5066</v>
      </c>
    </row>
    <row r="1142" spans="1:5" x14ac:dyDescent="0.35">
      <c r="A1142" s="1" t="s">
        <v>794</v>
      </c>
      <c r="B1142" s="1" t="s">
        <v>5067</v>
      </c>
      <c r="C1142" s="1" t="s">
        <v>5068</v>
      </c>
      <c r="D1142" s="1" t="s">
        <v>5069</v>
      </c>
      <c r="E1142" s="1" t="s">
        <v>5070</v>
      </c>
    </row>
    <row r="1143" spans="1:5" x14ac:dyDescent="0.35">
      <c r="A1143">
        <v>752.64645701924906</v>
      </c>
      <c r="B1143">
        <v>571.47756598267699</v>
      </c>
      <c r="C1143" s="1" t="s">
        <v>5071</v>
      </c>
      <c r="D1143" s="1" t="s">
        <v>5072</v>
      </c>
      <c r="E1143" s="1" t="s">
        <v>5073</v>
      </c>
    </row>
    <row r="1144" spans="1:5" x14ac:dyDescent="0.35">
      <c r="A1144" s="1" t="s">
        <v>795</v>
      </c>
      <c r="B1144" s="1" t="s">
        <v>5074</v>
      </c>
      <c r="C1144" s="1" t="s">
        <v>5075</v>
      </c>
      <c r="D1144" s="1" t="s">
        <v>4472</v>
      </c>
      <c r="E1144" s="1" t="s">
        <v>4054</v>
      </c>
    </row>
    <row r="1145" spans="1:5" x14ac:dyDescent="0.35">
      <c r="A1145" s="1" t="s">
        <v>796</v>
      </c>
      <c r="B1145" s="1" t="s">
        <v>5076</v>
      </c>
      <c r="C1145" s="1" t="s">
        <v>5077</v>
      </c>
      <c r="D1145" s="1" t="s">
        <v>5078</v>
      </c>
      <c r="E1145" s="1" t="s">
        <v>4599</v>
      </c>
    </row>
    <row r="1146" spans="1:5" x14ac:dyDescent="0.35">
      <c r="A1146" s="1" t="s">
        <v>797</v>
      </c>
      <c r="B1146">
        <v>0</v>
      </c>
      <c r="C1146" s="1" t="s">
        <v>797</v>
      </c>
      <c r="D1146" s="1" t="s">
        <v>5079</v>
      </c>
      <c r="E1146" s="1" t="s">
        <v>5080</v>
      </c>
    </row>
    <row r="1147" spans="1:5" x14ac:dyDescent="0.35">
      <c r="A1147">
        <v>0</v>
      </c>
      <c r="B1147">
        <v>0</v>
      </c>
      <c r="C1147">
        <v>0</v>
      </c>
      <c r="D1147">
        <v>0</v>
      </c>
      <c r="E1147">
        <v>0</v>
      </c>
    </row>
    <row r="1148" spans="1:5" x14ac:dyDescent="0.35">
      <c r="A1148">
        <v>0</v>
      </c>
      <c r="B1148">
        <v>0</v>
      </c>
      <c r="C1148">
        <v>0</v>
      </c>
      <c r="D1148">
        <v>0</v>
      </c>
      <c r="E1148">
        <v>0</v>
      </c>
    </row>
    <row r="1149" spans="1:5" x14ac:dyDescent="0.35">
      <c r="A1149">
        <v>0</v>
      </c>
      <c r="B1149">
        <v>0</v>
      </c>
      <c r="C1149">
        <v>0</v>
      </c>
      <c r="D1149">
        <v>0</v>
      </c>
      <c r="E1149">
        <v>0</v>
      </c>
    </row>
    <row r="1150" spans="1:5" x14ac:dyDescent="0.35">
      <c r="A1150">
        <v>0</v>
      </c>
      <c r="B1150">
        <v>0</v>
      </c>
      <c r="C1150">
        <v>0</v>
      </c>
      <c r="D1150">
        <v>0</v>
      </c>
      <c r="E1150">
        <v>0</v>
      </c>
    </row>
    <row r="1151" spans="1:5" x14ac:dyDescent="0.35">
      <c r="A1151">
        <v>0</v>
      </c>
      <c r="B1151">
        <v>0</v>
      </c>
      <c r="C1151">
        <v>0</v>
      </c>
      <c r="D1151">
        <v>0</v>
      </c>
      <c r="E1151">
        <v>0</v>
      </c>
    </row>
    <row r="1152" spans="1:5" x14ac:dyDescent="0.35">
      <c r="A1152">
        <v>0</v>
      </c>
      <c r="B1152">
        <v>0</v>
      </c>
      <c r="C1152">
        <v>0</v>
      </c>
      <c r="D1152">
        <v>0</v>
      </c>
      <c r="E1152">
        <v>0</v>
      </c>
    </row>
    <row r="1153" spans="1:5" x14ac:dyDescent="0.35">
      <c r="A1153">
        <v>0</v>
      </c>
      <c r="B1153">
        <v>0</v>
      </c>
      <c r="C1153">
        <v>0</v>
      </c>
      <c r="D1153">
        <v>0</v>
      </c>
      <c r="E1153">
        <v>0</v>
      </c>
    </row>
    <row r="1154" spans="1:5" x14ac:dyDescent="0.35">
      <c r="A1154">
        <v>0</v>
      </c>
      <c r="B1154">
        <v>0</v>
      </c>
      <c r="C1154">
        <v>0</v>
      </c>
      <c r="D1154">
        <v>0</v>
      </c>
      <c r="E1154">
        <v>0</v>
      </c>
    </row>
    <row r="1155" spans="1:5" x14ac:dyDescent="0.35">
      <c r="A1155">
        <v>0</v>
      </c>
      <c r="B1155">
        <v>0</v>
      </c>
      <c r="C1155">
        <v>0</v>
      </c>
      <c r="D1155">
        <v>0</v>
      </c>
      <c r="E1155">
        <v>0</v>
      </c>
    </row>
    <row r="1156" spans="1:5" x14ac:dyDescent="0.35">
      <c r="A1156">
        <v>0</v>
      </c>
      <c r="B1156">
        <v>0</v>
      </c>
      <c r="C1156">
        <v>0</v>
      </c>
      <c r="D1156">
        <v>0</v>
      </c>
      <c r="E1156">
        <v>0</v>
      </c>
    </row>
    <row r="1157" spans="1:5" x14ac:dyDescent="0.35">
      <c r="A1157">
        <v>0</v>
      </c>
      <c r="B1157">
        <v>0</v>
      </c>
      <c r="C1157">
        <v>0</v>
      </c>
      <c r="D1157">
        <v>0</v>
      </c>
      <c r="E1157">
        <v>0</v>
      </c>
    </row>
    <row r="1158" spans="1:5" x14ac:dyDescent="0.35">
      <c r="A1158">
        <v>0</v>
      </c>
      <c r="B1158">
        <v>0</v>
      </c>
      <c r="C1158">
        <v>0</v>
      </c>
      <c r="D1158">
        <v>0</v>
      </c>
      <c r="E1158">
        <v>0</v>
      </c>
    </row>
    <row r="1159" spans="1:5" x14ac:dyDescent="0.35">
      <c r="A1159">
        <v>0</v>
      </c>
      <c r="B1159">
        <v>0</v>
      </c>
      <c r="C1159">
        <v>0</v>
      </c>
      <c r="D1159">
        <v>0</v>
      </c>
      <c r="E1159">
        <v>0</v>
      </c>
    </row>
    <row r="1160" spans="1:5" x14ac:dyDescent="0.35">
      <c r="A1160">
        <v>0</v>
      </c>
      <c r="B1160">
        <v>0</v>
      </c>
      <c r="C1160">
        <v>0</v>
      </c>
      <c r="D1160">
        <v>0</v>
      </c>
      <c r="E1160">
        <v>0</v>
      </c>
    </row>
    <row r="1161" spans="1:5" x14ac:dyDescent="0.35">
      <c r="A1161" s="1" t="s">
        <v>798</v>
      </c>
      <c r="B1161" s="1" t="s">
        <v>5081</v>
      </c>
      <c r="C1161" s="1" t="s">
        <v>5082</v>
      </c>
      <c r="D1161" s="1" t="s">
        <v>4082</v>
      </c>
      <c r="E1161" s="1" t="s">
        <v>5083</v>
      </c>
    </row>
    <row r="1162" spans="1:5" x14ac:dyDescent="0.35">
      <c r="A1162" s="1" t="s">
        <v>799</v>
      </c>
      <c r="B1162" s="1" t="s">
        <v>5084</v>
      </c>
      <c r="C1162" s="1" t="s">
        <v>5085</v>
      </c>
      <c r="D1162" s="1" t="s">
        <v>4193</v>
      </c>
      <c r="E1162" s="1" t="s">
        <v>4599</v>
      </c>
    </row>
    <row r="1163" spans="1:5" x14ac:dyDescent="0.35">
      <c r="A1163" s="1" t="s">
        <v>800</v>
      </c>
      <c r="B1163" s="1" t="s">
        <v>5086</v>
      </c>
      <c r="C1163" s="1" t="s">
        <v>5087</v>
      </c>
      <c r="D1163" s="1" t="s">
        <v>4375</v>
      </c>
      <c r="E1163" s="1" t="s">
        <v>5088</v>
      </c>
    </row>
    <row r="1164" spans="1:5" x14ac:dyDescent="0.35">
      <c r="A1164" s="1" t="s">
        <v>801</v>
      </c>
      <c r="B1164" s="1" t="s">
        <v>5089</v>
      </c>
      <c r="C1164" s="1" t="s">
        <v>5090</v>
      </c>
      <c r="D1164" s="1" t="s">
        <v>3981</v>
      </c>
      <c r="E1164" s="1" t="s">
        <v>5091</v>
      </c>
    </row>
    <row r="1165" spans="1:5" x14ac:dyDescent="0.35">
      <c r="A1165" s="1" t="s">
        <v>802</v>
      </c>
      <c r="B1165" s="1" t="s">
        <v>5092</v>
      </c>
      <c r="C1165">
        <v>85.402416042346701</v>
      </c>
      <c r="D1165" s="1" t="s">
        <v>4238</v>
      </c>
      <c r="E1165" s="1" t="s">
        <v>4915</v>
      </c>
    </row>
    <row r="1166" spans="1:5" x14ac:dyDescent="0.35">
      <c r="A1166" s="1" t="s">
        <v>803</v>
      </c>
      <c r="B1166">
        <v>990.21218753369396</v>
      </c>
      <c r="C1166" s="1" t="s">
        <v>5093</v>
      </c>
      <c r="D1166" s="1" t="s">
        <v>4238</v>
      </c>
      <c r="E1166" s="1" t="s">
        <v>5094</v>
      </c>
    </row>
    <row r="1167" spans="1:5" x14ac:dyDescent="0.35">
      <c r="A1167">
        <v>646.15824829165103</v>
      </c>
      <c r="B1167" s="1" t="s">
        <v>5095</v>
      </c>
      <c r="C1167" s="1" t="s">
        <v>5096</v>
      </c>
      <c r="D1167" s="1" t="s">
        <v>5097</v>
      </c>
      <c r="E1167" s="1" t="s">
        <v>5098</v>
      </c>
    </row>
    <row r="1168" spans="1:5" x14ac:dyDescent="0.35">
      <c r="A1168" s="1" t="s">
        <v>804</v>
      </c>
      <c r="B1168" s="1" t="s">
        <v>5099</v>
      </c>
      <c r="C1168" s="1" t="s">
        <v>5100</v>
      </c>
      <c r="D1168" s="1" t="s">
        <v>5097</v>
      </c>
      <c r="E1168" s="1" t="s">
        <v>4155</v>
      </c>
    </row>
    <row r="1169" spans="1:5" x14ac:dyDescent="0.35">
      <c r="A1169" s="1" t="s">
        <v>805</v>
      </c>
      <c r="B1169" s="1" t="s">
        <v>5101</v>
      </c>
      <c r="C1169" s="1" t="s">
        <v>5102</v>
      </c>
      <c r="D1169" s="1" t="s">
        <v>5103</v>
      </c>
      <c r="E1169" s="1" t="s">
        <v>4806</v>
      </c>
    </row>
    <row r="1170" spans="1:5" x14ac:dyDescent="0.35">
      <c r="A1170" s="1" t="s">
        <v>806</v>
      </c>
      <c r="B1170">
        <v>0</v>
      </c>
      <c r="C1170" s="1" t="s">
        <v>806</v>
      </c>
      <c r="D1170" s="1" t="s">
        <v>4383</v>
      </c>
      <c r="E1170" s="1" t="s">
        <v>5104</v>
      </c>
    </row>
    <row r="1171" spans="1:5" x14ac:dyDescent="0.35">
      <c r="A1171" s="1" t="s">
        <v>807</v>
      </c>
      <c r="B1171">
        <v>0</v>
      </c>
      <c r="C1171" s="1" t="s">
        <v>807</v>
      </c>
      <c r="D1171" s="1" t="s">
        <v>5105</v>
      </c>
      <c r="E1171" s="1" t="s">
        <v>5106</v>
      </c>
    </row>
    <row r="1172" spans="1:5" x14ac:dyDescent="0.35">
      <c r="A1172">
        <v>0</v>
      </c>
      <c r="B1172">
        <v>0</v>
      </c>
      <c r="C1172">
        <v>0</v>
      </c>
      <c r="D1172">
        <v>0</v>
      </c>
      <c r="E1172">
        <v>0</v>
      </c>
    </row>
    <row r="1173" spans="1:5" x14ac:dyDescent="0.35">
      <c r="A1173">
        <v>0</v>
      </c>
      <c r="B1173">
        <v>0</v>
      </c>
      <c r="C1173">
        <v>0</v>
      </c>
      <c r="D1173">
        <v>0</v>
      </c>
      <c r="E1173">
        <v>0</v>
      </c>
    </row>
    <row r="1174" spans="1:5" x14ac:dyDescent="0.35">
      <c r="A1174">
        <v>0</v>
      </c>
      <c r="B1174">
        <v>0</v>
      </c>
      <c r="C1174">
        <v>0</v>
      </c>
      <c r="D1174">
        <v>0</v>
      </c>
      <c r="E1174">
        <v>0</v>
      </c>
    </row>
    <row r="1175" spans="1:5" x14ac:dyDescent="0.35">
      <c r="A1175">
        <v>0</v>
      </c>
      <c r="B1175">
        <v>0</v>
      </c>
      <c r="C1175">
        <v>0</v>
      </c>
      <c r="D1175">
        <v>0</v>
      </c>
      <c r="E1175">
        <v>0</v>
      </c>
    </row>
    <row r="1176" spans="1:5" x14ac:dyDescent="0.35">
      <c r="A1176">
        <v>0</v>
      </c>
      <c r="B1176">
        <v>0</v>
      </c>
      <c r="C1176">
        <v>0</v>
      </c>
      <c r="D1176">
        <v>0</v>
      </c>
      <c r="E1176">
        <v>0</v>
      </c>
    </row>
    <row r="1177" spans="1:5" x14ac:dyDescent="0.35">
      <c r="A1177">
        <v>0</v>
      </c>
      <c r="B1177">
        <v>0</v>
      </c>
      <c r="C1177">
        <v>0</v>
      </c>
      <c r="D1177">
        <v>0</v>
      </c>
      <c r="E1177">
        <v>0</v>
      </c>
    </row>
    <row r="1178" spans="1:5" x14ac:dyDescent="0.35">
      <c r="A1178">
        <v>0</v>
      </c>
      <c r="B1178">
        <v>0</v>
      </c>
      <c r="C1178">
        <v>0</v>
      </c>
      <c r="D1178">
        <v>0</v>
      </c>
      <c r="E1178">
        <v>0</v>
      </c>
    </row>
    <row r="1179" spans="1:5" x14ac:dyDescent="0.35">
      <c r="A1179">
        <v>0</v>
      </c>
      <c r="B1179">
        <v>0</v>
      </c>
      <c r="C1179">
        <v>0</v>
      </c>
      <c r="D1179">
        <v>0</v>
      </c>
      <c r="E1179">
        <v>0</v>
      </c>
    </row>
    <row r="1180" spans="1:5" x14ac:dyDescent="0.35">
      <c r="A1180">
        <v>0</v>
      </c>
      <c r="B1180">
        <v>0</v>
      </c>
      <c r="C1180">
        <v>0</v>
      </c>
      <c r="D1180">
        <v>0</v>
      </c>
      <c r="E1180">
        <v>0</v>
      </c>
    </row>
    <row r="1181" spans="1:5" x14ac:dyDescent="0.35">
      <c r="A1181">
        <v>0</v>
      </c>
      <c r="B1181">
        <v>0</v>
      </c>
      <c r="C1181">
        <v>0</v>
      </c>
      <c r="D1181">
        <v>0</v>
      </c>
      <c r="E1181">
        <v>0</v>
      </c>
    </row>
    <row r="1182" spans="1:5" x14ac:dyDescent="0.35">
      <c r="A1182">
        <v>0</v>
      </c>
      <c r="B1182">
        <v>0</v>
      </c>
      <c r="C1182">
        <v>0</v>
      </c>
      <c r="D1182">
        <v>0</v>
      </c>
      <c r="E1182">
        <v>0</v>
      </c>
    </row>
    <row r="1183" spans="1:5" x14ac:dyDescent="0.35">
      <c r="A1183">
        <v>0</v>
      </c>
      <c r="B1183">
        <v>0</v>
      </c>
      <c r="C1183">
        <v>0</v>
      </c>
      <c r="D1183">
        <v>0</v>
      </c>
      <c r="E1183">
        <v>0</v>
      </c>
    </row>
    <row r="1184" spans="1:5" x14ac:dyDescent="0.35">
      <c r="A1184">
        <v>0</v>
      </c>
      <c r="B1184">
        <v>0</v>
      </c>
      <c r="C1184">
        <v>0</v>
      </c>
      <c r="D1184">
        <v>0</v>
      </c>
      <c r="E1184">
        <v>0</v>
      </c>
    </row>
    <row r="1185" spans="1:5" x14ac:dyDescent="0.35">
      <c r="A1185" s="1" t="s">
        <v>736</v>
      </c>
      <c r="B1185">
        <v>0</v>
      </c>
      <c r="C1185" s="1" t="s">
        <v>736</v>
      </c>
      <c r="D1185" s="1" t="s">
        <v>4903</v>
      </c>
      <c r="E1185" s="1" t="s">
        <v>4904</v>
      </c>
    </row>
    <row r="1186" spans="1:5" x14ac:dyDescent="0.35">
      <c r="A1186" s="1" t="s">
        <v>808</v>
      </c>
      <c r="B1186" s="1" t="s">
        <v>5107</v>
      </c>
      <c r="C1186" s="1" t="s">
        <v>5108</v>
      </c>
      <c r="D1186" s="1" t="s">
        <v>4107</v>
      </c>
      <c r="E1186" s="1" t="s">
        <v>5109</v>
      </c>
    </row>
    <row r="1187" spans="1:5" x14ac:dyDescent="0.35">
      <c r="A1187" s="1" t="s">
        <v>809</v>
      </c>
      <c r="B1187">
        <v>417.41415793425898</v>
      </c>
      <c r="C1187" s="1" t="s">
        <v>5110</v>
      </c>
      <c r="D1187" s="1" t="s">
        <v>5111</v>
      </c>
      <c r="E1187" s="1" t="s">
        <v>4848</v>
      </c>
    </row>
    <row r="1188" spans="1:5" x14ac:dyDescent="0.35">
      <c r="A1188" s="1" t="s">
        <v>810</v>
      </c>
      <c r="B1188" s="1" t="s">
        <v>5112</v>
      </c>
      <c r="C1188" s="1" t="s">
        <v>5113</v>
      </c>
      <c r="D1188" s="1" t="s">
        <v>3985</v>
      </c>
      <c r="E1188" s="1" t="s">
        <v>5114</v>
      </c>
    </row>
    <row r="1189" spans="1:5" x14ac:dyDescent="0.35">
      <c r="A1189" s="1" t="s">
        <v>811</v>
      </c>
      <c r="B1189" s="1" t="s">
        <v>5115</v>
      </c>
      <c r="C1189" s="1" t="s">
        <v>5116</v>
      </c>
      <c r="D1189" s="1" t="s">
        <v>4069</v>
      </c>
      <c r="E1189" s="1" t="s">
        <v>5117</v>
      </c>
    </row>
    <row r="1190" spans="1:5" x14ac:dyDescent="0.35">
      <c r="A1190" s="1" t="s">
        <v>812</v>
      </c>
      <c r="B1190" s="1" t="s">
        <v>5118</v>
      </c>
      <c r="C1190" s="1" t="s">
        <v>5119</v>
      </c>
      <c r="D1190" s="1" t="s">
        <v>4139</v>
      </c>
      <c r="E1190" s="1" t="s">
        <v>5120</v>
      </c>
    </row>
    <row r="1191" spans="1:5" x14ac:dyDescent="0.35">
      <c r="A1191" s="1" t="s">
        <v>813</v>
      </c>
      <c r="B1191" s="1" t="s">
        <v>5121</v>
      </c>
      <c r="C1191" s="1" t="s">
        <v>5122</v>
      </c>
      <c r="D1191" s="1" t="s">
        <v>4675</v>
      </c>
      <c r="E1191" s="1" t="s">
        <v>4372</v>
      </c>
    </row>
    <row r="1192" spans="1:5" x14ac:dyDescent="0.35">
      <c r="A1192" s="1" t="s">
        <v>814</v>
      </c>
      <c r="B1192" s="1" t="s">
        <v>5123</v>
      </c>
      <c r="C1192" s="1" t="s">
        <v>5124</v>
      </c>
      <c r="D1192" s="1" t="s">
        <v>5125</v>
      </c>
      <c r="E1192" s="1" t="s">
        <v>4062</v>
      </c>
    </row>
    <row r="1193" spans="1:5" x14ac:dyDescent="0.35">
      <c r="A1193">
        <v>415.19388310376701</v>
      </c>
      <c r="B1193" s="1" t="s">
        <v>5126</v>
      </c>
      <c r="C1193" s="1" t="s">
        <v>5127</v>
      </c>
      <c r="D1193" s="1" t="s">
        <v>5128</v>
      </c>
      <c r="E1193" s="1" t="s">
        <v>4070</v>
      </c>
    </row>
    <row r="1194" spans="1:5" x14ac:dyDescent="0.35">
      <c r="A1194" s="1" t="s">
        <v>815</v>
      </c>
      <c r="B1194" s="1" t="s">
        <v>5129</v>
      </c>
      <c r="C1194" s="1" t="s">
        <v>5130</v>
      </c>
      <c r="D1194" s="1" t="s">
        <v>4177</v>
      </c>
      <c r="E1194" s="1" t="s">
        <v>4095</v>
      </c>
    </row>
    <row r="1195" spans="1:5" x14ac:dyDescent="0.35">
      <c r="A1195" s="1" t="s">
        <v>816</v>
      </c>
      <c r="B1195" s="1" t="s">
        <v>5131</v>
      </c>
      <c r="C1195" s="1" t="s">
        <v>5132</v>
      </c>
      <c r="D1195" s="1" t="s">
        <v>4359</v>
      </c>
      <c r="E1195" s="1" t="s">
        <v>4435</v>
      </c>
    </row>
    <row r="1196" spans="1:5" x14ac:dyDescent="0.35">
      <c r="A1196">
        <v>0</v>
      </c>
      <c r="B1196">
        <v>0</v>
      </c>
      <c r="C1196">
        <v>0</v>
      </c>
      <c r="D1196">
        <v>0</v>
      </c>
      <c r="E1196">
        <v>0</v>
      </c>
    </row>
    <row r="1197" spans="1:5" x14ac:dyDescent="0.35">
      <c r="A1197">
        <v>0</v>
      </c>
      <c r="B1197">
        <v>0</v>
      </c>
      <c r="C1197">
        <v>0</v>
      </c>
      <c r="D1197">
        <v>0</v>
      </c>
      <c r="E1197">
        <v>0</v>
      </c>
    </row>
    <row r="1198" spans="1:5" x14ac:dyDescent="0.35">
      <c r="A1198">
        <v>0</v>
      </c>
      <c r="B1198">
        <v>0</v>
      </c>
      <c r="C1198">
        <v>0</v>
      </c>
      <c r="D1198">
        <v>0</v>
      </c>
      <c r="E1198">
        <v>0</v>
      </c>
    </row>
    <row r="1199" spans="1:5" x14ac:dyDescent="0.35">
      <c r="A1199">
        <v>0</v>
      </c>
      <c r="B1199">
        <v>0</v>
      </c>
      <c r="C1199">
        <v>0</v>
      </c>
      <c r="D1199">
        <v>0</v>
      </c>
      <c r="E1199">
        <v>0</v>
      </c>
    </row>
    <row r="1200" spans="1:5" x14ac:dyDescent="0.35">
      <c r="A1200">
        <v>0</v>
      </c>
      <c r="B1200">
        <v>0</v>
      </c>
      <c r="C1200">
        <v>0</v>
      </c>
      <c r="D1200">
        <v>0</v>
      </c>
      <c r="E1200">
        <v>0</v>
      </c>
    </row>
    <row r="1201" spans="1:5" x14ac:dyDescent="0.35">
      <c r="A1201">
        <v>0</v>
      </c>
      <c r="B1201">
        <v>0</v>
      </c>
      <c r="C1201">
        <v>0</v>
      </c>
      <c r="D1201">
        <v>0</v>
      </c>
      <c r="E1201">
        <v>0</v>
      </c>
    </row>
    <row r="1202" spans="1:5" x14ac:dyDescent="0.35">
      <c r="A1202">
        <v>0</v>
      </c>
      <c r="B1202">
        <v>0</v>
      </c>
      <c r="C1202">
        <v>0</v>
      </c>
      <c r="D1202">
        <v>0</v>
      </c>
      <c r="E1202">
        <v>0</v>
      </c>
    </row>
    <row r="1203" spans="1:5" x14ac:dyDescent="0.35">
      <c r="A1203">
        <v>0</v>
      </c>
      <c r="B1203">
        <v>0</v>
      </c>
      <c r="C1203">
        <v>0</v>
      </c>
      <c r="D1203">
        <v>0</v>
      </c>
      <c r="E1203">
        <v>0</v>
      </c>
    </row>
    <row r="1204" spans="1:5" x14ac:dyDescent="0.35">
      <c r="A1204">
        <v>0</v>
      </c>
      <c r="B1204">
        <v>0</v>
      </c>
      <c r="C1204">
        <v>0</v>
      </c>
      <c r="D1204">
        <v>0</v>
      </c>
      <c r="E1204">
        <v>0</v>
      </c>
    </row>
    <row r="1205" spans="1:5" x14ac:dyDescent="0.35">
      <c r="A1205">
        <v>0</v>
      </c>
      <c r="B1205">
        <v>0</v>
      </c>
      <c r="C1205">
        <v>0</v>
      </c>
      <c r="D1205">
        <v>0</v>
      </c>
      <c r="E1205">
        <v>0</v>
      </c>
    </row>
    <row r="1206" spans="1:5" x14ac:dyDescent="0.35">
      <c r="A1206">
        <v>0</v>
      </c>
      <c r="B1206">
        <v>0</v>
      </c>
      <c r="C1206">
        <v>0</v>
      </c>
      <c r="D1206">
        <v>0</v>
      </c>
      <c r="E1206">
        <v>0</v>
      </c>
    </row>
    <row r="1207" spans="1:5" x14ac:dyDescent="0.35">
      <c r="A1207">
        <v>0</v>
      </c>
      <c r="B1207">
        <v>0</v>
      </c>
      <c r="C1207">
        <v>0</v>
      </c>
      <c r="D1207">
        <v>0</v>
      </c>
      <c r="E1207">
        <v>0</v>
      </c>
    </row>
    <row r="1208" spans="1:5" x14ac:dyDescent="0.35">
      <c r="A1208">
        <v>0</v>
      </c>
      <c r="B1208">
        <v>0</v>
      </c>
      <c r="C1208">
        <v>0</v>
      </c>
      <c r="D1208">
        <v>0</v>
      </c>
      <c r="E1208">
        <v>0</v>
      </c>
    </row>
    <row r="1209" spans="1:5" x14ac:dyDescent="0.35">
      <c r="A1209" s="1" t="s">
        <v>817</v>
      </c>
      <c r="B1209" s="1" t="s">
        <v>5133</v>
      </c>
      <c r="C1209" s="1" t="s">
        <v>5134</v>
      </c>
      <c r="D1209" s="1" t="s">
        <v>4355</v>
      </c>
      <c r="E1209" s="1" t="s">
        <v>4603</v>
      </c>
    </row>
    <row r="1210" spans="1:5" x14ac:dyDescent="0.35">
      <c r="A1210" s="1" t="s">
        <v>818</v>
      </c>
      <c r="B1210" s="1" t="s">
        <v>5135</v>
      </c>
      <c r="C1210" s="1" t="s">
        <v>5136</v>
      </c>
      <c r="D1210" s="1" t="s">
        <v>4242</v>
      </c>
      <c r="E1210" s="1" t="s">
        <v>5137</v>
      </c>
    </row>
    <row r="1211" spans="1:5" x14ac:dyDescent="0.35">
      <c r="A1211" s="1" t="s">
        <v>819</v>
      </c>
      <c r="B1211" s="1" t="s">
        <v>5138</v>
      </c>
      <c r="C1211" s="1" t="s">
        <v>5139</v>
      </c>
      <c r="D1211" s="1" t="s">
        <v>4397</v>
      </c>
      <c r="E1211" s="1" t="s">
        <v>5140</v>
      </c>
    </row>
    <row r="1212" spans="1:5" x14ac:dyDescent="0.35">
      <c r="A1212" s="1" t="s">
        <v>820</v>
      </c>
      <c r="B1212" s="1" t="s">
        <v>5141</v>
      </c>
      <c r="C1212">
        <v>79.074539743744296</v>
      </c>
      <c r="D1212" s="1" t="s">
        <v>4131</v>
      </c>
      <c r="E1212" s="1" t="s">
        <v>5142</v>
      </c>
    </row>
    <row r="1213" spans="1:5" x14ac:dyDescent="0.35">
      <c r="A1213" s="1" t="s">
        <v>821</v>
      </c>
      <c r="B1213" s="1" t="s">
        <v>5143</v>
      </c>
      <c r="C1213" s="1" t="s">
        <v>5144</v>
      </c>
      <c r="D1213" s="1" t="s">
        <v>3985</v>
      </c>
      <c r="E1213" s="1" t="s">
        <v>5145</v>
      </c>
    </row>
    <row r="1214" spans="1:5" x14ac:dyDescent="0.35">
      <c r="A1214" s="1" t="s">
        <v>822</v>
      </c>
      <c r="B1214">
        <v>996.52025680746601</v>
      </c>
      <c r="C1214" s="1" t="s">
        <v>5146</v>
      </c>
      <c r="D1214" s="1" t="s">
        <v>4057</v>
      </c>
      <c r="E1214" s="1" t="s">
        <v>5147</v>
      </c>
    </row>
    <row r="1215" spans="1:5" x14ac:dyDescent="0.35">
      <c r="A1215" s="1" t="s">
        <v>823</v>
      </c>
      <c r="B1215" s="1" t="s">
        <v>5148</v>
      </c>
      <c r="C1215" s="1" t="s">
        <v>5149</v>
      </c>
      <c r="D1215" s="1" t="s">
        <v>5150</v>
      </c>
      <c r="E1215" s="1" t="s">
        <v>5151</v>
      </c>
    </row>
    <row r="1216" spans="1:5" x14ac:dyDescent="0.35">
      <c r="A1216">
        <v>865.755743141278</v>
      </c>
      <c r="B1216">
        <v>788.55755034121103</v>
      </c>
      <c r="C1216">
        <v>77.198192800067005</v>
      </c>
      <c r="D1216" s="1" t="s">
        <v>4131</v>
      </c>
      <c r="E1216" s="1" t="s">
        <v>4649</v>
      </c>
    </row>
    <row r="1217" spans="1:5" x14ac:dyDescent="0.35">
      <c r="A1217" s="1" t="s">
        <v>824</v>
      </c>
      <c r="B1217" s="1" t="s">
        <v>5152</v>
      </c>
      <c r="C1217">
        <v>64.532099540882101</v>
      </c>
      <c r="D1217" s="1" t="s">
        <v>3952</v>
      </c>
      <c r="E1217" s="1" t="s">
        <v>4771</v>
      </c>
    </row>
    <row r="1218" spans="1:5" x14ac:dyDescent="0.35">
      <c r="A1218" s="1" t="s">
        <v>825</v>
      </c>
      <c r="B1218" s="1" t="s">
        <v>5153</v>
      </c>
      <c r="C1218" s="1" t="s">
        <v>5154</v>
      </c>
      <c r="D1218">
        <v>39.803962309816697</v>
      </c>
      <c r="E1218" s="1" t="s">
        <v>5155</v>
      </c>
    </row>
    <row r="1219" spans="1:5" x14ac:dyDescent="0.35">
      <c r="A1219" s="1" t="s">
        <v>826</v>
      </c>
      <c r="B1219" s="1" t="s">
        <v>5156</v>
      </c>
      <c r="C1219" s="1" t="s">
        <v>5157</v>
      </c>
      <c r="D1219" s="1" t="s">
        <v>3987</v>
      </c>
      <c r="E1219" s="1" t="s">
        <v>4739</v>
      </c>
    </row>
    <row r="1220" spans="1:5" x14ac:dyDescent="0.35">
      <c r="A1220">
        <v>0</v>
      </c>
      <c r="B1220">
        <v>0</v>
      </c>
      <c r="C1220">
        <v>0</v>
      </c>
      <c r="D1220">
        <v>0</v>
      </c>
      <c r="E1220">
        <v>0</v>
      </c>
    </row>
    <row r="1221" spans="1:5" x14ac:dyDescent="0.35">
      <c r="A1221">
        <v>0</v>
      </c>
      <c r="B1221">
        <v>0</v>
      </c>
      <c r="C1221">
        <v>0</v>
      </c>
      <c r="D1221">
        <v>0</v>
      </c>
      <c r="E1221">
        <v>0</v>
      </c>
    </row>
    <row r="1222" spans="1:5" x14ac:dyDescent="0.35">
      <c r="A1222">
        <v>0</v>
      </c>
      <c r="B1222">
        <v>0</v>
      </c>
      <c r="C1222">
        <v>0</v>
      </c>
      <c r="D1222">
        <v>0</v>
      </c>
      <c r="E1222">
        <v>0</v>
      </c>
    </row>
    <row r="1223" spans="1:5" x14ac:dyDescent="0.35">
      <c r="A1223">
        <v>0</v>
      </c>
      <c r="B1223">
        <v>0</v>
      </c>
      <c r="C1223">
        <v>0</v>
      </c>
      <c r="D1223">
        <v>0</v>
      </c>
      <c r="E1223">
        <v>0</v>
      </c>
    </row>
    <row r="1224" spans="1:5" x14ac:dyDescent="0.35">
      <c r="A1224">
        <v>0</v>
      </c>
      <c r="B1224">
        <v>0</v>
      </c>
      <c r="C1224">
        <v>0</v>
      </c>
      <c r="D1224">
        <v>0</v>
      </c>
      <c r="E1224">
        <v>0</v>
      </c>
    </row>
    <row r="1225" spans="1:5" x14ac:dyDescent="0.35">
      <c r="A1225">
        <v>0</v>
      </c>
      <c r="B1225">
        <v>0</v>
      </c>
      <c r="C1225">
        <v>0</v>
      </c>
      <c r="D1225">
        <v>0</v>
      </c>
      <c r="E1225">
        <v>0</v>
      </c>
    </row>
    <row r="1226" spans="1:5" x14ac:dyDescent="0.35">
      <c r="A1226">
        <v>0</v>
      </c>
      <c r="B1226">
        <v>0</v>
      </c>
      <c r="C1226">
        <v>0</v>
      </c>
      <c r="D1226">
        <v>0</v>
      </c>
      <c r="E1226">
        <v>0</v>
      </c>
    </row>
    <row r="1227" spans="1:5" x14ac:dyDescent="0.35">
      <c r="A1227">
        <v>0</v>
      </c>
      <c r="B1227">
        <v>0</v>
      </c>
      <c r="C1227">
        <v>0</v>
      </c>
      <c r="D1227">
        <v>0</v>
      </c>
      <c r="E1227">
        <v>0</v>
      </c>
    </row>
    <row r="1228" spans="1:5" x14ac:dyDescent="0.35">
      <c r="A1228">
        <v>0</v>
      </c>
      <c r="B1228">
        <v>0</v>
      </c>
      <c r="C1228">
        <v>0</v>
      </c>
      <c r="D1228">
        <v>0</v>
      </c>
      <c r="E1228">
        <v>0</v>
      </c>
    </row>
    <row r="1229" spans="1:5" x14ac:dyDescent="0.35">
      <c r="A1229">
        <v>0</v>
      </c>
      <c r="B1229">
        <v>0</v>
      </c>
      <c r="C1229">
        <v>0</v>
      </c>
      <c r="D1229">
        <v>0</v>
      </c>
      <c r="E1229">
        <v>0</v>
      </c>
    </row>
    <row r="1230" spans="1:5" x14ac:dyDescent="0.35">
      <c r="A1230">
        <v>0</v>
      </c>
      <c r="B1230">
        <v>0</v>
      </c>
      <c r="C1230">
        <v>0</v>
      </c>
      <c r="D1230">
        <v>0</v>
      </c>
      <c r="E1230">
        <v>0</v>
      </c>
    </row>
    <row r="1231" spans="1:5" x14ac:dyDescent="0.35">
      <c r="A1231">
        <v>0</v>
      </c>
      <c r="B1231">
        <v>0</v>
      </c>
      <c r="C1231">
        <v>0</v>
      </c>
      <c r="D1231">
        <v>0</v>
      </c>
      <c r="E1231">
        <v>0</v>
      </c>
    </row>
    <row r="1232" spans="1:5" x14ac:dyDescent="0.35">
      <c r="A1232">
        <v>0</v>
      </c>
      <c r="B1232">
        <v>0</v>
      </c>
      <c r="C1232">
        <v>0</v>
      </c>
      <c r="D1232">
        <v>0</v>
      </c>
      <c r="E1232">
        <v>0</v>
      </c>
    </row>
    <row r="1233" spans="1:5" x14ac:dyDescent="0.35">
      <c r="A1233" s="1" t="s">
        <v>827</v>
      </c>
      <c r="B1233" s="1" t="s">
        <v>5158</v>
      </c>
      <c r="C1233" s="1" t="s">
        <v>5159</v>
      </c>
      <c r="D1233" s="1" t="s">
        <v>3991</v>
      </c>
      <c r="E1233" s="1" t="s">
        <v>4079</v>
      </c>
    </row>
    <row r="1234" spans="1:5" x14ac:dyDescent="0.35">
      <c r="A1234" s="1" t="s">
        <v>828</v>
      </c>
      <c r="B1234" s="1" t="s">
        <v>5160</v>
      </c>
      <c r="C1234" s="1" t="s">
        <v>5161</v>
      </c>
      <c r="D1234" s="1" t="s">
        <v>4506</v>
      </c>
      <c r="E1234" s="1" t="s">
        <v>3922</v>
      </c>
    </row>
    <row r="1235" spans="1:5" x14ac:dyDescent="0.35">
      <c r="A1235" s="1" t="s">
        <v>829</v>
      </c>
      <c r="B1235" s="1" t="s">
        <v>5162</v>
      </c>
      <c r="C1235" s="1" t="s">
        <v>5163</v>
      </c>
      <c r="D1235" s="1" t="s">
        <v>5164</v>
      </c>
      <c r="E1235" s="1" t="s">
        <v>4476</v>
      </c>
    </row>
    <row r="1236" spans="1:5" x14ac:dyDescent="0.35">
      <c r="A1236" s="1" t="s">
        <v>830</v>
      </c>
      <c r="B1236" s="1" t="s">
        <v>5165</v>
      </c>
      <c r="C1236" s="1" t="s">
        <v>5166</v>
      </c>
      <c r="D1236" s="1" t="s">
        <v>4038</v>
      </c>
      <c r="E1236" s="1" t="s">
        <v>5167</v>
      </c>
    </row>
    <row r="1237" spans="1:5" x14ac:dyDescent="0.35">
      <c r="A1237" s="1" t="s">
        <v>831</v>
      </c>
      <c r="B1237">
        <v>560.60662868093095</v>
      </c>
      <c r="C1237" s="1" t="s">
        <v>5168</v>
      </c>
      <c r="D1237" s="1" t="s">
        <v>5169</v>
      </c>
      <c r="E1237" s="1" t="s">
        <v>4799</v>
      </c>
    </row>
    <row r="1238" spans="1:5" x14ac:dyDescent="0.35">
      <c r="A1238" s="1" t="s">
        <v>832</v>
      </c>
      <c r="B1238" s="1" t="s">
        <v>5170</v>
      </c>
      <c r="C1238" s="1" t="s">
        <v>5171</v>
      </c>
      <c r="D1238" s="1" t="s">
        <v>4069</v>
      </c>
      <c r="E1238" s="1" t="s">
        <v>5145</v>
      </c>
    </row>
    <row r="1239" spans="1:5" x14ac:dyDescent="0.35">
      <c r="A1239" s="1" t="s">
        <v>833</v>
      </c>
      <c r="B1239" s="1" t="s">
        <v>5172</v>
      </c>
      <c r="C1239" s="1" t="s">
        <v>5173</v>
      </c>
      <c r="D1239" s="1" t="s">
        <v>4232</v>
      </c>
      <c r="E1239" s="1" t="s">
        <v>5174</v>
      </c>
    </row>
    <row r="1240" spans="1:5" x14ac:dyDescent="0.35">
      <c r="A1240" s="1" t="s">
        <v>834</v>
      </c>
      <c r="B1240">
        <v>136.29906946949799</v>
      </c>
      <c r="C1240" s="1" t="s">
        <v>5175</v>
      </c>
      <c r="D1240" s="1" t="s">
        <v>5176</v>
      </c>
      <c r="E1240" s="1" t="s">
        <v>4334</v>
      </c>
    </row>
    <row r="1241" spans="1:5" x14ac:dyDescent="0.35">
      <c r="A1241" s="1" t="s">
        <v>835</v>
      </c>
      <c r="B1241" s="1" t="s">
        <v>5177</v>
      </c>
      <c r="C1241" s="1" t="s">
        <v>5178</v>
      </c>
      <c r="D1241" s="1" t="s">
        <v>5179</v>
      </c>
      <c r="E1241">
        <v>3.9836288958071999</v>
      </c>
    </row>
    <row r="1242" spans="1:5" x14ac:dyDescent="0.35">
      <c r="A1242" s="1" t="s">
        <v>836</v>
      </c>
      <c r="B1242" s="1" t="s">
        <v>5180</v>
      </c>
      <c r="C1242" s="1" t="s">
        <v>5181</v>
      </c>
      <c r="D1242" s="1" t="s">
        <v>4343</v>
      </c>
      <c r="E1242">
        <v>3.8392945155243301</v>
      </c>
    </row>
    <row r="1243" spans="1:5" x14ac:dyDescent="0.35">
      <c r="A1243" s="1" t="s">
        <v>419</v>
      </c>
      <c r="B1243">
        <v>0</v>
      </c>
      <c r="C1243" s="1" t="s">
        <v>419</v>
      </c>
      <c r="D1243" s="1" t="s">
        <v>3987</v>
      </c>
      <c r="E1243" s="1" t="s">
        <v>3988</v>
      </c>
    </row>
    <row r="1244" spans="1:5" x14ac:dyDescent="0.35">
      <c r="A1244">
        <v>0</v>
      </c>
      <c r="B1244">
        <v>0</v>
      </c>
      <c r="C1244">
        <v>0</v>
      </c>
      <c r="D1244">
        <v>0</v>
      </c>
      <c r="E1244">
        <v>0</v>
      </c>
    </row>
    <row r="1245" spans="1:5" x14ac:dyDescent="0.35">
      <c r="A1245">
        <v>0</v>
      </c>
      <c r="B1245">
        <v>0</v>
      </c>
      <c r="C1245">
        <v>0</v>
      </c>
      <c r="D1245">
        <v>0</v>
      </c>
      <c r="E1245">
        <v>0</v>
      </c>
    </row>
    <row r="1246" spans="1:5" x14ac:dyDescent="0.35">
      <c r="A1246">
        <v>0</v>
      </c>
      <c r="B1246">
        <v>0</v>
      </c>
      <c r="C1246">
        <v>0</v>
      </c>
      <c r="D1246">
        <v>0</v>
      </c>
      <c r="E1246">
        <v>0</v>
      </c>
    </row>
    <row r="1247" spans="1:5" x14ac:dyDescent="0.35">
      <c r="A1247">
        <v>0</v>
      </c>
      <c r="B1247">
        <v>0</v>
      </c>
      <c r="C1247">
        <v>0</v>
      </c>
      <c r="D1247">
        <v>0</v>
      </c>
      <c r="E1247">
        <v>0</v>
      </c>
    </row>
    <row r="1248" spans="1:5" x14ac:dyDescent="0.35">
      <c r="A1248">
        <v>0</v>
      </c>
      <c r="B1248">
        <v>0</v>
      </c>
      <c r="C1248">
        <v>0</v>
      </c>
      <c r="D1248">
        <v>0</v>
      </c>
      <c r="E1248">
        <v>0</v>
      </c>
    </row>
    <row r="1249" spans="1:5" x14ac:dyDescent="0.35">
      <c r="A1249">
        <v>0</v>
      </c>
      <c r="B1249">
        <v>0</v>
      </c>
      <c r="C1249">
        <v>0</v>
      </c>
      <c r="D1249">
        <v>0</v>
      </c>
      <c r="E1249">
        <v>0</v>
      </c>
    </row>
    <row r="1250" spans="1:5" x14ac:dyDescent="0.35">
      <c r="A1250">
        <v>0</v>
      </c>
      <c r="B1250">
        <v>0</v>
      </c>
      <c r="C1250">
        <v>0</v>
      </c>
      <c r="D1250">
        <v>0</v>
      </c>
      <c r="E1250">
        <v>0</v>
      </c>
    </row>
    <row r="1251" spans="1:5" x14ac:dyDescent="0.35">
      <c r="A1251">
        <v>0</v>
      </c>
      <c r="B1251">
        <v>0</v>
      </c>
      <c r="C1251">
        <v>0</v>
      </c>
      <c r="D1251">
        <v>0</v>
      </c>
      <c r="E1251">
        <v>0</v>
      </c>
    </row>
    <row r="1252" spans="1:5" x14ac:dyDescent="0.35">
      <c r="A1252">
        <v>0</v>
      </c>
      <c r="B1252">
        <v>0</v>
      </c>
      <c r="C1252">
        <v>0</v>
      </c>
      <c r="D1252">
        <v>0</v>
      </c>
      <c r="E1252">
        <v>0</v>
      </c>
    </row>
    <row r="1253" spans="1:5" x14ac:dyDescent="0.35">
      <c r="A1253">
        <v>0</v>
      </c>
      <c r="B1253">
        <v>0</v>
      </c>
      <c r="C1253">
        <v>0</v>
      </c>
      <c r="D1253">
        <v>0</v>
      </c>
      <c r="E1253">
        <v>0</v>
      </c>
    </row>
    <row r="1254" spans="1:5" x14ac:dyDescent="0.35">
      <c r="A1254">
        <v>0</v>
      </c>
      <c r="B1254">
        <v>0</v>
      </c>
      <c r="C1254">
        <v>0</v>
      </c>
      <c r="D1254">
        <v>0</v>
      </c>
      <c r="E1254">
        <v>0</v>
      </c>
    </row>
    <row r="1255" spans="1:5" x14ac:dyDescent="0.35">
      <c r="A1255">
        <v>0</v>
      </c>
      <c r="B1255">
        <v>0</v>
      </c>
      <c r="C1255">
        <v>0</v>
      </c>
      <c r="D1255">
        <v>0</v>
      </c>
      <c r="E1255">
        <v>0</v>
      </c>
    </row>
    <row r="1256" spans="1:5" x14ac:dyDescent="0.35">
      <c r="A1256">
        <v>0</v>
      </c>
      <c r="B1256">
        <v>0</v>
      </c>
      <c r="C1256">
        <v>0</v>
      </c>
      <c r="D1256">
        <v>0</v>
      </c>
      <c r="E1256">
        <v>0</v>
      </c>
    </row>
    <row r="1257" spans="1:5" x14ac:dyDescent="0.35">
      <c r="A1257" s="1" t="s">
        <v>837</v>
      </c>
      <c r="B1257" s="1" t="s">
        <v>5182</v>
      </c>
      <c r="C1257" s="1" t="s">
        <v>5183</v>
      </c>
      <c r="D1257" s="1" t="s">
        <v>4355</v>
      </c>
      <c r="E1257" s="1" t="s">
        <v>5184</v>
      </c>
    </row>
    <row r="1258" spans="1:5" x14ac:dyDescent="0.35">
      <c r="A1258" s="1" t="s">
        <v>838</v>
      </c>
      <c r="B1258" s="1" t="s">
        <v>5185</v>
      </c>
      <c r="C1258">
        <v>110.838859628086</v>
      </c>
      <c r="D1258" s="1" t="s">
        <v>5164</v>
      </c>
      <c r="E1258" s="1" t="s">
        <v>5186</v>
      </c>
    </row>
    <row r="1259" spans="1:5" x14ac:dyDescent="0.35">
      <c r="A1259" s="1" t="s">
        <v>839</v>
      </c>
      <c r="B1259" s="1" t="s">
        <v>5187</v>
      </c>
      <c r="C1259" s="1" t="s">
        <v>5188</v>
      </c>
      <c r="D1259" s="1" t="s">
        <v>3952</v>
      </c>
      <c r="E1259" s="1" t="s">
        <v>4344</v>
      </c>
    </row>
    <row r="1260" spans="1:5" x14ac:dyDescent="0.35">
      <c r="A1260" s="1" t="s">
        <v>840</v>
      </c>
      <c r="B1260" s="1" t="s">
        <v>5189</v>
      </c>
      <c r="C1260" s="1" t="s">
        <v>5190</v>
      </c>
      <c r="D1260" s="1" t="s">
        <v>5191</v>
      </c>
      <c r="E1260" s="1" t="s">
        <v>4959</v>
      </c>
    </row>
    <row r="1261" spans="1:5" x14ac:dyDescent="0.35">
      <c r="A1261" s="1" t="s">
        <v>841</v>
      </c>
      <c r="B1261" s="1" t="s">
        <v>5192</v>
      </c>
      <c r="C1261" s="1" t="s">
        <v>5193</v>
      </c>
      <c r="D1261" s="1" t="s">
        <v>5044</v>
      </c>
      <c r="E1261">
        <v>15.9345155832288</v>
      </c>
    </row>
    <row r="1262" spans="1:5" x14ac:dyDescent="0.35">
      <c r="A1262" s="1" t="s">
        <v>842</v>
      </c>
      <c r="B1262" s="1" t="s">
        <v>5194</v>
      </c>
      <c r="C1262" s="1" t="s">
        <v>5195</v>
      </c>
      <c r="D1262" s="1" t="s">
        <v>5196</v>
      </c>
      <c r="E1262" s="1" t="s">
        <v>4421</v>
      </c>
    </row>
    <row r="1263" spans="1:5" x14ac:dyDescent="0.35">
      <c r="A1263" s="1" t="s">
        <v>843</v>
      </c>
      <c r="B1263" s="1" t="s">
        <v>5197</v>
      </c>
      <c r="C1263" s="1" t="s">
        <v>5198</v>
      </c>
      <c r="D1263" s="1" t="s">
        <v>5199</v>
      </c>
      <c r="E1263" s="1" t="s">
        <v>4372</v>
      </c>
    </row>
    <row r="1264" spans="1:5" x14ac:dyDescent="0.35">
      <c r="A1264" s="1" t="s">
        <v>844</v>
      </c>
      <c r="B1264" s="1" t="s">
        <v>5200</v>
      </c>
      <c r="C1264" s="1" t="s">
        <v>5201</v>
      </c>
      <c r="D1264" s="1" t="s">
        <v>4729</v>
      </c>
      <c r="E1264" s="1" t="s">
        <v>5202</v>
      </c>
    </row>
    <row r="1265" spans="1:5" x14ac:dyDescent="0.35">
      <c r="A1265" s="1" t="s">
        <v>845</v>
      </c>
      <c r="B1265" s="1" t="s">
        <v>5203</v>
      </c>
      <c r="C1265" s="1" t="s">
        <v>5204</v>
      </c>
      <c r="D1265" s="1" t="s">
        <v>4669</v>
      </c>
      <c r="E1265" s="1" t="s">
        <v>5205</v>
      </c>
    </row>
    <row r="1266" spans="1:5" x14ac:dyDescent="0.35">
      <c r="A1266" s="1" t="s">
        <v>846</v>
      </c>
      <c r="B1266" s="1" t="s">
        <v>5206</v>
      </c>
      <c r="C1266" s="1" t="s">
        <v>5207</v>
      </c>
      <c r="D1266" s="1" t="s">
        <v>4362</v>
      </c>
      <c r="E1266" s="1" t="s">
        <v>4042</v>
      </c>
    </row>
    <row r="1267" spans="1:5" x14ac:dyDescent="0.35">
      <c r="A1267" s="1" t="s">
        <v>847</v>
      </c>
      <c r="B1267" s="1" t="s">
        <v>5208</v>
      </c>
      <c r="C1267" s="1" t="s">
        <v>5209</v>
      </c>
      <c r="D1267" s="1" t="s">
        <v>3987</v>
      </c>
      <c r="E1267" s="1" t="s">
        <v>5210</v>
      </c>
    </row>
    <row r="1268" spans="1:5" x14ac:dyDescent="0.35">
      <c r="A1268">
        <v>0</v>
      </c>
      <c r="B1268">
        <v>0</v>
      </c>
      <c r="C1268">
        <v>0</v>
      </c>
      <c r="D1268">
        <v>0</v>
      </c>
      <c r="E1268">
        <v>0</v>
      </c>
    </row>
    <row r="1269" spans="1:5" x14ac:dyDescent="0.35">
      <c r="A1269">
        <v>0</v>
      </c>
      <c r="B1269">
        <v>0</v>
      </c>
      <c r="C1269">
        <v>0</v>
      </c>
      <c r="D1269">
        <v>0</v>
      </c>
      <c r="E1269">
        <v>0</v>
      </c>
    </row>
    <row r="1270" spans="1:5" x14ac:dyDescent="0.35">
      <c r="A1270">
        <v>0</v>
      </c>
      <c r="B1270">
        <v>0</v>
      </c>
      <c r="C1270">
        <v>0</v>
      </c>
      <c r="D1270">
        <v>0</v>
      </c>
      <c r="E1270">
        <v>0</v>
      </c>
    </row>
    <row r="1271" spans="1:5" x14ac:dyDescent="0.35">
      <c r="A1271">
        <v>0</v>
      </c>
      <c r="B1271">
        <v>0</v>
      </c>
      <c r="C1271">
        <v>0</v>
      </c>
      <c r="D1271">
        <v>0</v>
      </c>
      <c r="E1271">
        <v>0</v>
      </c>
    </row>
    <row r="1272" spans="1:5" x14ac:dyDescent="0.35">
      <c r="A1272">
        <v>0</v>
      </c>
      <c r="B1272">
        <v>0</v>
      </c>
      <c r="C1272">
        <v>0</v>
      </c>
      <c r="D1272">
        <v>0</v>
      </c>
      <c r="E1272">
        <v>0</v>
      </c>
    </row>
    <row r="1273" spans="1:5" x14ac:dyDescent="0.35">
      <c r="A1273">
        <v>0</v>
      </c>
      <c r="B1273">
        <v>0</v>
      </c>
      <c r="C1273">
        <v>0</v>
      </c>
      <c r="D1273">
        <v>0</v>
      </c>
      <c r="E1273">
        <v>0</v>
      </c>
    </row>
    <row r="1274" spans="1:5" x14ac:dyDescent="0.35">
      <c r="A1274">
        <v>0</v>
      </c>
      <c r="B1274">
        <v>0</v>
      </c>
      <c r="C1274">
        <v>0</v>
      </c>
      <c r="D1274">
        <v>0</v>
      </c>
      <c r="E1274">
        <v>0</v>
      </c>
    </row>
    <row r="1275" spans="1:5" x14ac:dyDescent="0.35">
      <c r="A1275">
        <v>0</v>
      </c>
      <c r="B1275">
        <v>0</v>
      </c>
      <c r="C1275">
        <v>0</v>
      </c>
      <c r="D1275">
        <v>0</v>
      </c>
      <c r="E1275">
        <v>0</v>
      </c>
    </row>
    <row r="1276" spans="1:5" x14ac:dyDescent="0.35">
      <c r="A1276">
        <v>0</v>
      </c>
      <c r="B1276">
        <v>0</v>
      </c>
      <c r="C1276">
        <v>0</v>
      </c>
      <c r="D1276">
        <v>0</v>
      </c>
      <c r="E1276">
        <v>0</v>
      </c>
    </row>
    <row r="1277" spans="1:5" x14ac:dyDescent="0.35">
      <c r="A1277">
        <v>0</v>
      </c>
      <c r="B1277">
        <v>0</v>
      </c>
      <c r="C1277">
        <v>0</v>
      </c>
      <c r="D1277">
        <v>0</v>
      </c>
      <c r="E1277">
        <v>0</v>
      </c>
    </row>
    <row r="1278" spans="1:5" x14ac:dyDescent="0.35">
      <c r="A1278">
        <v>0</v>
      </c>
      <c r="B1278">
        <v>0</v>
      </c>
      <c r="C1278">
        <v>0</v>
      </c>
      <c r="D1278">
        <v>0</v>
      </c>
      <c r="E1278">
        <v>0</v>
      </c>
    </row>
    <row r="1279" spans="1:5" x14ac:dyDescent="0.35">
      <c r="A1279">
        <v>0</v>
      </c>
      <c r="B1279">
        <v>0</v>
      </c>
      <c r="C1279">
        <v>0</v>
      </c>
      <c r="D1279">
        <v>0</v>
      </c>
      <c r="E1279">
        <v>0</v>
      </c>
    </row>
    <row r="1280" spans="1:5" x14ac:dyDescent="0.35">
      <c r="A1280">
        <v>0</v>
      </c>
      <c r="B1280">
        <v>0</v>
      </c>
      <c r="C1280">
        <v>0</v>
      </c>
      <c r="D1280">
        <v>0</v>
      </c>
      <c r="E1280">
        <v>0</v>
      </c>
    </row>
    <row r="1281" spans="1:5" x14ac:dyDescent="0.35">
      <c r="A1281" s="1" t="s">
        <v>848</v>
      </c>
      <c r="B1281" s="1" t="s">
        <v>5211</v>
      </c>
      <c r="C1281">
        <v>47.247306112645397</v>
      </c>
      <c r="D1281" s="1" t="s">
        <v>4528</v>
      </c>
      <c r="E1281" s="1" t="s">
        <v>5212</v>
      </c>
    </row>
    <row r="1282" spans="1:5" x14ac:dyDescent="0.35">
      <c r="A1282" s="1" t="s">
        <v>849</v>
      </c>
      <c r="B1282">
        <v>379.09085792283901</v>
      </c>
      <c r="C1282" s="1" t="s">
        <v>5213</v>
      </c>
      <c r="D1282" s="1" t="s">
        <v>3902</v>
      </c>
      <c r="E1282" s="1" t="s">
        <v>4052</v>
      </c>
    </row>
    <row r="1283" spans="1:5" x14ac:dyDescent="0.35">
      <c r="A1283" s="1" t="s">
        <v>850</v>
      </c>
      <c r="B1283" s="1" t="s">
        <v>5214</v>
      </c>
      <c r="C1283">
        <v>93.3382169605825</v>
      </c>
      <c r="D1283">
        <v>80.492457115407106</v>
      </c>
      <c r="E1283" s="1" t="s">
        <v>5215</v>
      </c>
    </row>
    <row r="1284" spans="1:5" x14ac:dyDescent="0.35">
      <c r="A1284" s="1" t="s">
        <v>851</v>
      </c>
      <c r="B1284" s="1" t="s">
        <v>5216</v>
      </c>
      <c r="C1284" s="1" t="s">
        <v>5217</v>
      </c>
      <c r="D1284" s="1" t="s">
        <v>3944</v>
      </c>
      <c r="E1284" s="1" t="s">
        <v>4874</v>
      </c>
    </row>
    <row r="1285" spans="1:5" x14ac:dyDescent="0.35">
      <c r="A1285" s="1" t="s">
        <v>852</v>
      </c>
      <c r="B1285" s="1" t="s">
        <v>5218</v>
      </c>
      <c r="C1285" s="1" t="s">
        <v>5219</v>
      </c>
      <c r="D1285" s="1" t="s">
        <v>4131</v>
      </c>
      <c r="E1285" s="1" t="s">
        <v>4968</v>
      </c>
    </row>
    <row r="1286" spans="1:5" x14ac:dyDescent="0.35">
      <c r="A1286" s="1" t="s">
        <v>853</v>
      </c>
      <c r="B1286" s="1" t="s">
        <v>5220</v>
      </c>
      <c r="C1286" s="1" t="s">
        <v>5221</v>
      </c>
      <c r="D1286">
        <v>60.148209712611902</v>
      </c>
      <c r="E1286" s="1" t="s">
        <v>5222</v>
      </c>
    </row>
    <row r="1287" spans="1:5" x14ac:dyDescent="0.35">
      <c r="A1287" s="1" t="s">
        <v>854</v>
      </c>
      <c r="B1287" s="1" t="s">
        <v>5223</v>
      </c>
      <c r="C1287" s="1" t="s">
        <v>5224</v>
      </c>
      <c r="D1287">
        <v>60.148209712611902</v>
      </c>
      <c r="E1287" s="1" t="s">
        <v>5225</v>
      </c>
    </row>
    <row r="1288" spans="1:5" x14ac:dyDescent="0.35">
      <c r="A1288" s="1" t="s">
        <v>855</v>
      </c>
      <c r="B1288" s="1" t="s">
        <v>5226</v>
      </c>
      <c r="C1288" s="1" t="s">
        <v>5227</v>
      </c>
      <c r="D1288" s="1" t="s">
        <v>4729</v>
      </c>
      <c r="E1288" s="1" t="s">
        <v>4347</v>
      </c>
    </row>
    <row r="1289" spans="1:5" x14ac:dyDescent="0.35">
      <c r="A1289" s="1" t="s">
        <v>856</v>
      </c>
      <c r="B1289" s="1" t="s">
        <v>5228</v>
      </c>
      <c r="C1289" s="1" t="s">
        <v>5229</v>
      </c>
      <c r="D1289" s="1" t="s">
        <v>5078</v>
      </c>
      <c r="E1289" s="1" t="s">
        <v>5230</v>
      </c>
    </row>
    <row r="1290" spans="1:5" x14ac:dyDescent="0.35">
      <c r="A1290">
        <v>365.37976471586302</v>
      </c>
      <c r="B1290" s="1" t="s">
        <v>5231</v>
      </c>
      <c r="C1290" s="1" t="s">
        <v>5232</v>
      </c>
      <c r="D1290" s="1" t="s">
        <v>4176</v>
      </c>
      <c r="E1290" s="1" t="s">
        <v>5233</v>
      </c>
    </row>
    <row r="1291" spans="1:5" x14ac:dyDescent="0.35">
      <c r="A1291" s="1" t="s">
        <v>857</v>
      </c>
      <c r="B1291">
        <v>0</v>
      </c>
      <c r="C1291" s="1" t="s">
        <v>857</v>
      </c>
      <c r="D1291" s="1" t="s">
        <v>4246</v>
      </c>
      <c r="E1291" s="1" t="s">
        <v>5210</v>
      </c>
    </row>
    <row r="1292" spans="1:5" x14ac:dyDescent="0.35">
      <c r="A1292">
        <v>0</v>
      </c>
      <c r="B1292">
        <v>0</v>
      </c>
      <c r="C1292">
        <v>0</v>
      </c>
      <c r="D1292">
        <v>0</v>
      </c>
      <c r="E1292">
        <v>0</v>
      </c>
    </row>
    <row r="1293" spans="1:5" x14ac:dyDescent="0.35">
      <c r="A1293">
        <v>0</v>
      </c>
      <c r="B1293">
        <v>0</v>
      </c>
      <c r="C1293">
        <v>0</v>
      </c>
      <c r="D1293">
        <v>0</v>
      </c>
      <c r="E1293">
        <v>0</v>
      </c>
    </row>
    <row r="1294" spans="1:5" x14ac:dyDescent="0.35">
      <c r="A1294">
        <v>0</v>
      </c>
      <c r="B1294">
        <v>0</v>
      </c>
      <c r="C1294">
        <v>0</v>
      </c>
      <c r="D1294">
        <v>0</v>
      </c>
      <c r="E1294">
        <v>0</v>
      </c>
    </row>
    <row r="1295" spans="1:5" x14ac:dyDescent="0.35">
      <c r="A1295">
        <v>0</v>
      </c>
      <c r="B1295">
        <v>0</v>
      </c>
      <c r="C1295">
        <v>0</v>
      </c>
      <c r="D1295">
        <v>0</v>
      </c>
      <c r="E1295">
        <v>0</v>
      </c>
    </row>
    <row r="1296" spans="1:5" x14ac:dyDescent="0.35">
      <c r="A1296">
        <v>0</v>
      </c>
      <c r="B1296">
        <v>0</v>
      </c>
      <c r="C1296">
        <v>0</v>
      </c>
      <c r="D1296">
        <v>0</v>
      </c>
      <c r="E1296">
        <v>0</v>
      </c>
    </row>
    <row r="1297" spans="1:5" x14ac:dyDescent="0.35">
      <c r="A1297">
        <v>0</v>
      </c>
      <c r="B1297">
        <v>0</v>
      </c>
      <c r="C1297">
        <v>0</v>
      </c>
      <c r="D1297">
        <v>0</v>
      </c>
      <c r="E1297">
        <v>0</v>
      </c>
    </row>
    <row r="1298" spans="1:5" x14ac:dyDescent="0.35">
      <c r="A1298">
        <v>0</v>
      </c>
      <c r="B1298">
        <v>0</v>
      </c>
      <c r="C1298">
        <v>0</v>
      </c>
      <c r="D1298">
        <v>0</v>
      </c>
      <c r="E1298">
        <v>0</v>
      </c>
    </row>
    <row r="1299" spans="1:5" x14ac:dyDescent="0.35">
      <c r="A1299">
        <v>0</v>
      </c>
      <c r="B1299">
        <v>0</v>
      </c>
      <c r="C1299">
        <v>0</v>
      </c>
      <c r="D1299">
        <v>0</v>
      </c>
      <c r="E1299">
        <v>0</v>
      </c>
    </row>
    <row r="1300" spans="1:5" x14ac:dyDescent="0.35">
      <c r="A1300">
        <v>0</v>
      </c>
      <c r="B1300">
        <v>0</v>
      </c>
      <c r="C1300">
        <v>0</v>
      </c>
      <c r="D1300">
        <v>0</v>
      </c>
      <c r="E1300">
        <v>0</v>
      </c>
    </row>
    <row r="1301" spans="1:5" x14ac:dyDescent="0.35">
      <c r="A1301">
        <v>0</v>
      </c>
      <c r="B1301">
        <v>0</v>
      </c>
      <c r="C1301">
        <v>0</v>
      </c>
      <c r="D1301">
        <v>0</v>
      </c>
      <c r="E1301">
        <v>0</v>
      </c>
    </row>
    <row r="1302" spans="1:5" x14ac:dyDescent="0.35">
      <c r="A1302">
        <v>0</v>
      </c>
      <c r="B1302">
        <v>0</v>
      </c>
      <c r="C1302">
        <v>0</v>
      </c>
      <c r="D1302">
        <v>0</v>
      </c>
      <c r="E1302">
        <v>0</v>
      </c>
    </row>
    <row r="1303" spans="1:5" x14ac:dyDescent="0.35">
      <c r="A1303">
        <v>0</v>
      </c>
      <c r="B1303">
        <v>0</v>
      </c>
      <c r="C1303">
        <v>0</v>
      </c>
      <c r="D1303">
        <v>0</v>
      </c>
      <c r="E1303">
        <v>0</v>
      </c>
    </row>
    <row r="1304" spans="1:5" x14ac:dyDescent="0.35">
      <c r="A1304">
        <v>0</v>
      </c>
      <c r="B1304">
        <v>0</v>
      </c>
      <c r="C1304">
        <v>0</v>
      </c>
      <c r="D1304">
        <v>0</v>
      </c>
      <c r="E1304">
        <v>0</v>
      </c>
    </row>
    <row r="1305" spans="1:5" x14ac:dyDescent="0.35">
      <c r="A1305" s="1" t="s">
        <v>858</v>
      </c>
      <c r="B1305">
        <v>0</v>
      </c>
      <c r="C1305" s="1" t="s">
        <v>858</v>
      </c>
      <c r="D1305" s="1" t="s">
        <v>4274</v>
      </c>
      <c r="E1305" s="1" t="s">
        <v>4716</v>
      </c>
    </row>
    <row r="1306" spans="1:5" x14ac:dyDescent="0.35">
      <c r="A1306" s="1" t="s">
        <v>859</v>
      </c>
      <c r="B1306" s="1" t="s">
        <v>5234</v>
      </c>
      <c r="C1306" s="1" t="s">
        <v>5235</v>
      </c>
      <c r="D1306" s="1" t="s">
        <v>4337</v>
      </c>
      <c r="E1306" s="1" t="s">
        <v>4352</v>
      </c>
    </row>
    <row r="1307" spans="1:5" x14ac:dyDescent="0.35">
      <c r="A1307" s="1" t="s">
        <v>860</v>
      </c>
      <c r="B1307">
        <v>0</v>
      </c>
      <c r="C1307" s="1" t="s">
        <v>860</v>
      </c>
      <c r="D1307" s="1" t="s">
        <v>4171</v>
      </c>
      <c r="E1307" s="1" t="s">
        <v>4787</v>
      </c>
    </row>
    <row r="1308" spans="1:5" x14ac:dyDescent="0.35">
      <c r="A1308" s="1" t="s">
        <v>861</v>
      </c>
      <c r="B1308" s="1" t="s">
        <v>5236</v>
      </c>
      <c r="C1308" s="1" t="s">
        <v>5237</v>
      </c>
      <c r="D1308" s="1" t="s">
        <v>4516</v>
      </c>
      <c r="E1308" s="1" t="s">
        <v>4802</v>
      </c>
    </row>
    <row r="1309" spans="1:5" x14ac:dyDescent="0.35">
      <c r="A1309" s="1" t="s">
        <v>862</v>
      </c>
      <c r="B1309" s="1" t="s">
        <v>5238</v>
      </c>
      <c r="C1309" s="1" t="s">
        <v>5239</v>
      </c>
      <c r="D1309" s="1" t="s">
        <v>5069</v>
      </c>
      <c r="E1309" s="1" t="s">
        <v>5240</v>
      </c>
    </row>
    <row r="1310" spans="1:5" x14ac:dyDescent="0.35">
      <c r="A1310" s="1" t="s">
        <v>863</v>
      </c>
      <c r="B1310" s="1" t="s">
        <v>5241</v>
      </c>
      <c r="C1310" s="1" t="s">
        <v>5242</v>
      </c>
      <c r="D1310" s="1" t="s">
        <v>5243</v>
      </c>
      <c r="E1310" s="1" t="s">
        <v>5244</v>
      </c>
    </row>
    <row r="1311" spans="1:5" x14ac:dyDescent="0.35">
      <c r="A1311" s="1" t="s">
        <v>864</v>
      </c>
      <c r="B1311" s="1" t="s">
        <v>5245</v>
      </c>
      <c r="C1311" s="1" t="s">
        <v>5246</v>
      </c>
      <c r="D1311" s="1" t="s">
        <v>4570</v>
      </c>
      <c r="E1311" s="1" t="s">
        <v>5073</v>
      </c>
    </row>
    <row r="1312" spans="1:5" x14ac:dyDescent="0.35">
      <c r="A1312" s="1" t="s">
        <v>865</v>
      </c>
      <c r="B1312" s="1" t="s">
        <v>5247</v>
      </c>
      <c r="C1312" s="1" t="s">
        <v>5248</v>
      </c>
      <c r="D1312" s="1" t="s">
        <v>4209</v>
      </c>
      <c r="E1312" s="1" t="s">
        <v>4859</v>
      </c>
    </row>
    <row r="1313" spans="1:5" x14ac:dyDescent="0.35">
      <c r="A1313" s="1" t="s">
        <v>866</v>
      </c>
      <c r="B1313" s="1" t="s">
        <v>5249</v>
      </c>
      <c r="C1313" s="1" t="s">
        <v>5250</v>
      </c>
      <c r="D1313" s="1" t="s">
        <v>4306</v>
      </c>
      <c r="E1313" s="1" t="s">
        <v>5251</v>
      </c>
    </row>
    <row r="1314" spans="1:5" x14ac:dyDescent="0.35">
      <c r="A1314" s="1" t="s">
        <v>867</v>
      </c>
      <c r="B1314" s="1" t="s">
        <v>5252</v>
      </c>
      <c r="C1314" s="1" t="s">
        <v>5253</v>
      </c>
      <c r="D1314" s="1" t="s">
        <v>4614</v>
      </c>
      <c r="E1314" s="1" t="s">
        <v>5254</v>
      </c>
    </row>
    <row r="1315" spans="1:5" x14ac:dyDescent="0.35">
      <c r="A1315" s="1" t="s">
        <v>419</v>
      </c>
      <c r="B1315">
        <v>0</v>
      </c>
      <c r="C1315" s="1" t="s">
        <v>419</v>
      </c>
      <c r="D1315" s="1" t="s">
        <v>3987</v>
      </c>
      <c r="E1315" s="1" t="s">
        <v>3988</v>
      </c>
    </row>
    <row r="1316" spans="1:5" x14ac:dyDescent="0.35">
      <c r="A1316">
        <v>0</v>
      </c>
      <c r="B1316">
        <v>0</v>
      </c>
      <c r="C1316">
        <v>0</v>
      </c>
      <c r="D1316">
        <v>0</v>
      </c>
      <c r="E1316">
        <v>0</v>
      </c>
    </row>
    <row r="1317" spans="1:5" x14ac:dyDescent="0.35">
      <c r="A1317">
        <v>0</v>
      </c>
      <c r="B1317">
        <v>0</v>
      </c>
      <c r="C1317">
        <v>0</v>
      </c>
      <c r="D1317">
        <v>0</v>
      </c>
      <c r="E1317">
        <v>0</v>
      </c>
    </row>
    <row r="1318" spans="1:5" x14ac:dyDescent="0.35">
      <c r="A1318">
        <v>0</v>
      </c>
      <c r="B1318">
        <v>0</v>
      </c>
      <c r="C1318">
        <v>0</v>
      </c>
      <c r="D1318">
        <v>0</v>
      </c>
      <c r="E1318">
        <v>0</v>
      </c>
    </row>
    <row r="1319" spans="1:5" x14ac:dyDescent="0.35">
      <c r="A1319">
        <v>0</v>
      </c>
      <c r="B1319">
        <v>0</v>
      </c>
      <c r="C1319">
        <v>0</v>
      </c>
      <c r="D1319">
        <v>0</v>
      </c>
      <c r="E1319">
        <v>0</v>
      </c>
    </row>
    <row r="1320" spans="1:5" x14ac:dyDescent="0.35">
      <c r="A1320">
        <v>0</v>
      </c>
      <c r="B1320">
        <v>0</v>
      </c>
      <c r="C1320">
        <v>0</v>
      </c>
      <c r="D1320">
        <v>0</v>
      </c>
      <c r="E1320">
        <v>0</v>
      </c>
    </row>
    <row r="1321" spans="1:5" x14ac:dyDescent="0.35">
      <c r="A1321">
        <v>0</v>
      </c>
      <c r="B1321">
        <v>0</v>
      </c>
      <c r="C1321">
        <v>0</v>
      </c>
      <c r="D1321">
        <v>0</v>
      </c>
      <c r="E1321">
        <v>0</v>
      </c>
    </row>
    <row r="1322" spans="1:5" x14ac:dyDescent="0.35">
      <c r="A1322">
        <v>0</v>
      </c>
      <c r="B1322">
        <v>0</v>
      </c>
      <c r="C1322">
        <v>0</v>
      </c>
      <c r="D1322">
        <v>0</v>
      </c>
      <c r="E1322">
        <v>0</v>
      </c>
    </row>
    <row r="1323" spans="1:5" x14ac:dyDescent="0.35">
      <c r="A1323">
        <v>0</v>
      </c>
      <c r="B1323">
        <v>0</v>
      </c>
      <c r="C1323">
        <v>0</v>
      </c>
      <c r="D1323">
        <v>0</v>
      </c>
      <c r="E1323">
        <v>0</v>
      </c>
    </row>
    <row r="1324" spans="1:5" x14ac:dyDescent="0.35">
      <c r="A1324">
        <v>0</v>
      </c>
      <c r="B1324">
        <v>0</v>
      </c>
      <c r="C1324">
        <v>0</v>
      </c>
      <c r="D1324">
        <v>0</v>
      </c>
      <c r="E1324">
        <v>0</v>
      </c>
    </row>
    <row r="1325" spans="1:5" x14ac:dyDescent="0.35">
      <c r="A1325">
        <v>0</v>
      </c>
      <c r="B1325">
        <v>0</v>
      </c>
      <c r="C1325">
        <v>0</v>
      </c>
      <c r="D1325">
        <v>0</v>
      </c>
      <c r="E1325">
        <v>0</v>
      </c>
    </row>
    <row r="1326" spans="1:5" x14ac:dyDescent="0.35">
      <c r="A1326">
        <v>0</v>
      </c>
      <c r="B1326">
        <v>0</v>
      </c>
      <c r="C1326">
        <v>0</v>
      </c>
      <c r="D1326">
        <v>0</v>
      </c>
      <c r="E1326">
        <v>0</v>
      </c>
    </row>
    <row r="1327" spans="1:5" x14ac:dyDescent="0.35">
      <c r="A1327">
        <v>0</v>
      </c>
      <c r="B1327">
        <v>0</v>
      </c>
      <c r="C1327">
        <v>0</v>
      </c>
      <c r="D1327">
        <v>0</v>
      </c>
      <c r="E1327">
        <v>0</v>
      </c>
    </row>
    <row r="1328" spans="1:5" x14ac:dyDescent="0.35">
      <c r="A1328">
        <v>0</v>
      </c>
      <c r="B1328">
        <v>0</v>
      </c>
      <c r="C1328">
        <v>0</v>
      </c>
      <c r="D1328">
        <v>0</v>
      </c>
      <c r="E1328">
        <v>0</v>
      </c>
    </row>
    <row r="1329" spans="1:5" x14ac:dyDescent="0.35">
      <c r="A1329" s="1" t="s">
        <v>868</v>
      </c>
      <c r="B1329" s="1" t="s">
        <v>5255</v>
      </c>
      <c r="C1329" s="1" t="s">
        <v>5256</v>
      </c>
      <c r="D1329">
        <v>39.803962309816697</v>
      </c>
      <c r="E1329" s="1" t="s">
        <v>5257</v>
      </c>
    </row>
    <row r="1330" spans="1:5" x14ac:dyDescent="0.35">
      <c r="A1330" s="1" t="s">
        <v>869</v>
      </c>
      <c r="B1330" s="1" t="s">
        <v>5258</v>
      </c>
      <c r="C1330" s="1" t="s">
        <v>5259</v>
      </c>
      <c r="D1330" s="1" t="s">
        <v>4238</v>
      </c>
      <c r="E1330" s="1" t="s">
        <v>5260</v>
      </c>
    </row>
    <row r="1331" spans="1:5" x14ac:dyDescent="0.35">
      <c r="A1331" s="1" t="s">
        <v>870</v>
      </c>
      <c r="B1331" s="1" t="s">
        <v>5261</v>
      </c>
      <c r="C1331" s="1" t="s">
        <v>5262</v>
      </c>
      <c r="D1331">
        <v>59.263677216838197</v>
      </c>
      <c r="E1331" s="1" t="s">
        <v>5263</v>
      </c>
    </row>
    <row r="1332" spans="1:5" x14ac:dyDescent="0.35">
      <c r="A1332" s="1" t="s">
        <v>871</v>
      </c>
      <c r="B1332" s="1" t="s">
        <v>5264</v>
      </c>
      <c r="C1332" s="1" t="s">
        <v>5265</v>
      </c>
      <c r="D1332" s="1" t="s">
        <v>4293</v>
      </c>
      <c r="E1332" s="1" t="s">
        <v>5266</v>
      </c>
    </row>
    <row r="1333" spans="1:5" x14ac:dyDescent="0.35">
      <c r="A1333" s="1" t="s">
        <v>872</v>
      </c>
      <c r="B1333" s="1" t="s">
        <v>5267</v>
      </c>
      <c r="C1333" s="1" t="s">
        <v>5268</v>
      </c>
      <c r="D1333" s="1" t="s">
        <v>3923</v>
      </c>
      <c r="E1333" s="1" t="s">
        <v>5269</v>
      </c>
    </row>
    <row r="1334" spans="1:5" x14ac:dyDescent="0.35">
      <c r="A1334" s="1" t="s">
        <v>873</v>
      </c>
      <c r="B1334">
        <v>978.26342174554304</v>
      </c>
      <c r="C1334" s="1" t="s">
        <v>5270</v>
      </c>
      <c r="D1334" s="1" t="s">
        <v>4061</v>
      </c>
      <c r="E1334" s="1" t="s">
        <v>5271</v>
      </c>
    </row>
    <row r="1335" spans="1:5" x14ac:dyDescent="0.35">
      <c r="A1335" s="1" t="s">
        <v>874</v>
      </c>
      <c r="B1335" s="1" t="s">
        <v>5272</v>
      </c>
      <c r="C1335" s="1" t="s">
        <v>5273</v>
      </c>
      <c r="D1335" s="1" t="s">
        <v>4685</v>
      </c>
      <c r="E1335" s="1" t="s">
        <v>5274</v>
      </c>
    </row>
    <row r="1336" spans="1:5" x14ac:dyDescent="0.35">
      <c r="A1336">
        <v>893.71650631175805</v>
      </c>
      <c r="B1336" s="1" t="s">
        <v>5275</v>
      </c>
      <c r="C1336" s="1" t="s">
        <v>5276</v>
      </c>
      <c r="D1336" s="1" t="s">
        <v>4279</v>
      </c>
      <c r="E1336" s="1" t="s">
        <v>4871</v>
      </c>
    </row>
    <row r="1337" spans="1:5" x14ac:dyDescent="0.35">
      <c r="A1337" s="1" t="s">
        <v>875</v>
      </c>
      <c r="B1337" s="1" t="s">
        <v>5277</v>
      </c>
      <c r="C1337" s="1" t="s">
        <v>5278</v>
      </c>
      <c r="D1337" s="1" t="s">
        <v>5279</v>
      </c>
      <c r="E1337" s="1" t="s">
        <v>4007</v>
      </c>
    </row>
    <row r="1338" spans="1:5" x14ac:dyDescent="0.35">
      <c r="A1338">
        <v>381.43600701565202</v>
      </c>
      <c r="B1338" s="1" t="s">
        <v>5280</v>
      </c>
      <c r="C1338" s="1" t="s">
        <v>5281</v>
      </c>
      <c r="D1338" s="1" t="s">
        <v>4528</v>
      </c>
      <c r="E1338" s="1" t="s">
        <v>5282</v>
      </c>
    </row>
    <row r="1339" spans="1:5" x14ac:dyDescent="0.35">
      <c r="A1339" s="1" t="s">
        <v>876</v>
      </c>
      <c r="B1339" s="1" t="s">
        <v>5283</v>
      </c>
      <c r="C1339" s="1" t="s">
        <v>5284</v>
      </c>
      <c r="D1339" s="1" t="s">
        <v>4434</v>
      </c>
      <c r="E1339" s="1" t="s">
        <v>5104</v>
      </c>
    </row>
    <row r="1340" spans="1:5" x14ac:dyDescent="0.35">
      <c r="A1340">
        <v>0</v>
      </c>
      <c r="B1340">
        <v>0</v>
      </c>
      <c r="C1340">
        <v>0</v>
      </c>
      <c r="D1340">
        <v>0</v>
      </c>
      <c r="E1340">
        <v>0</v>
      </c>
    </row>
    <row r="1341" spans="1:5" x14ac:dyDescent="0.35">
      <c r="A1341">
        <v>0</v>
      </c>
      <c r="B1341">
        <v>0</v>
      </c>
      <c r="C1341">
        <v>0</v>
      </c>
      <c r="D1341">
        <v>0</v>
      </c>
      <c r="E1341">
        <v>0</v>
      </c>
    </row>
    <row r="1342" spans="1:5" x14ac:dyDescent="0.35">
      <c r="A1342">
        <v>0</v>
      </c>
      <c r="B1342">
        <v>0</v>
      </c>
      <c r="C1342">
        <v>0</v>
      </c>
      <c r="D1342">
        <v>0</v>
      </c>
      <c r="E1342">
        <v>0</v>
      </c>
    </row>
    <row r="1343" spans="1:5" x14ac:dyDescent="0.35">
      <c r="A1343">
        <v>0</v>
      </c>
      <c r="B1343">
        <v>0</v>
      </c>
      <c r="C1343">
        <v>0</v>
      </c>
      <c r="D1343">
        <v>0</v>
      </c>
      <c r="E1343">
        <v>0</v>
      </c>
    </row>
    <row r="1344" spans="1:5" x14ac:dyDescent="0.35">
      <c r="A1344">
        <v>0</v>
      </c>
      <c r="B1344">
        <v>0</v>
      </c>
      <c r="C1344">
        <v>0</v>
      </c>
      <c r="D1344">
        <v>0</v>
      </c>
      <c r="E1344">
        <v>0</v>
      </c>
    </row>
    <row r="1345" spans="1:5" x14ac:dyDescent="0.35">
      <c r="A1345">
        <v>0</v>
      </c>
      <c r="B1345">
        <v>0</v>
      </c>
      <c r="C1345">
        <v>0</v>
      </c>
      <c r="D1345">
        <v>0</v>
      </c>
      <c r="E1345">
        <v>0</v>
      </c>
    </row>
    <row r="1346" spans="1:5" x14ac:dyDescent="0.35">
      <c r="A1346">
        <v>0</v>
      </c>
      <c r="B1346">
        <v>0</v>
      </c>
      <c r="C1346">
        <v>0</v>
      </c>
      <c r="D1346">
        <v>0</v>
      </c>
      <c r="E1346">
        <v>0</v>
      </c>
    </row>
    <row r="1347" spans="1:5" x14ac:dyDescent="0.35">
      <c r="A1347">
        <v>0</v>
      </c>
      <c r="B1347">
        <v>0</v>
      </c>
      <c r="C1347">
        <v>0</v>
      </c>
      <c r="D1347">
        <v>0</v>
      </c>
      <c r="E1347">
        <v>0</v>
      </c>
    </row>
    <row r="1348" spans="1:5" x14ac:dyDescent="0.35">
      <c r="A1348">
        <v>0</v>
      </c>
      <c r="B1348">
        <v>0</v>
      </c>
      <c r="C1348">
        <v>0</v>
      </c>
      <c r="D1348">
        <v>0</v>
      </c>
      <c r="E1348">
        <v>0</v>
      </c>
    </row>
    <row r="1349" spans="1:5" x14ac:dyDescent="0.35">
      <c r="A1349">
        <v>0</v>
      </c>
      <c r="B1349">
        <v>0</v>
      </c>
      <c r="C1349">
        <v>0</v>
      </c>
      <c r="D1349">
        <v>0</v>
      </c>
      <c r="E1349">
        <v>0</v>
      </c>
    </row>
    <row r="1350" spans="1:5" x14ac:dyDescent="0.35">
      <c r="A1350">
        <v>0</v>
      </c>
      <c r="B1350">
        <v>0</v>
      </c>
      <c r="C1350">
        <v>0</v>
      </c>
      <c r="D1350">
        <v>0</v>
      </c>
      <c r="E1350">
        <v>0</v>
      </c>
    </row>
    <row r="1351" spans="1:5" x14ac:dyDescent="0.35">
      <c r="A1351">
        <v>0</v>
      </c>
      <c r="B1351">
        <v>0</v>
      </c>
      <c r="C1351">
        <v>0</v>
      </c>
      <c r="D1351">
        <v>0</v>
      </c>
      <c r="E1351">
        <v>0</v>
      </c>
    </row>
    <row r="1352" spans="1:5" x14ac:dyDescent="0.35">
      <c r="A1352">
        <v>0</v>
      </c>
      <c r="B1352">
        <v>0</v>
      </c>
      <c r="C1352">
        <v>0</v>
      </c>
      <c r="D1352">
        <v>0</v>
      </c>
      <c r="E1352">
        <v>0</v>
      </c>
    </row>
    <row r="1353" spans="1:5" x14ac:dyDescent="0.35">
      <c r="A1353" s="1" t="s">
        <v>877</v>
      </c>
      <c r="B1353" s="1" t="s">
        <v>5285</v>
      </c>
      <c r="C1353" s="1" t="s">
        <v>2161</v>
      </c>
      <c r="D1353">
        <v>40.688494805590402</v>
      </c>
      <c r="E1353" s="1" t="s">
        <v>5286</v>
      </c>
    </row>
    <row r="1354" spans="1:5" x14ac:dyDescent="0.35">
      <c r="A1354" s="1" t="s">
        <v>878</v>
      </c>
      <c r="B1354">
        <v>432.95801901795198</v>
      </c>
      <c r="C1354" s="1" t="s">
        <v>5287</v>
      </c>
      <c r="D1354" s="1" t="s">
        <v>4057</v>
      </c>
      <c r="E1354" s="1" t="s">
        <v>4290</v>
      </c>
    </row>
    <row r="1355" spans="1:5" x14ac:dyDescent="0.35">
      <c r="A1355" s="1" t="s">
        <v>879</v>
      </c>
      <c r="B1355" s="1" t="s">
        <v>5288</v>
      </c>
      <c r="C1355" s="1" t="s">
        <v>5289</v>
      </c>
      <c r="D1355" s="1" t="s">
        <v>4710</v>
      </c>
      <c r="E1355" s="1" t="s">
        <v>4987</v>
      </c>
    </row>
    <row r="1356" spans="1:5" x14ac:dyDescent="0.35">
      <c r="A1356" s="1" t="s">
        <v>880</v>
      </c>
      <c r="B1356" s="1" t="s">
        <v>5290</v>
      </c>
      <c r="C1356" s="1" t="s">
        <v>5291</v>
      </c>
      <c r="D1356" s="1" t="s">
        <v>5292</v>
      </c>
      <c r="E1356" s="1" t="s">
        <v>5293</v>
      </c>
    </row>
    <row r="1357" spans="1:5" x14ac:dyDescent="0.35">
      <c r="A1357" s="1" t="s">
        <v>881</v>
      </c>
      <c r="B1357">
        <v>938.70452170193801</v>
      </c>
      <c r="C1357" s="1" t="s">
        <v>5294</v>
      </c>
      <c r="D1357" s="1" t="s">
        <v>3934</v>
      </c>
      <c r="E1357" s="1" t="s">
        <v>5295</v>
      </c>
    </row>
    <row r="1358" spans="1:5" x14ac:dyDescent="0.35">
      <c r="A1358" s="1" t="s">
        <v>882</v>
      </c>
      <c r="B1358" s="1" t="s">
        <v>5296</v>
      </c>
      <c r="C1358" s="1" t="s">
        <v>5297</v>
      </c>
      <c r="D1358" s="1" t="s">
        <v>5298</v>
      </c>
      <c r="E1358" s="1" t="s">
        <v>5299</v>
      </c>
    </row>
    <row r="1359" spans="1:5" x14ac:dyDescent="0.35">
      <c r="A1359" s="1" t="s">
        <v>883</v>
      </c>
      <c r="B1359" s="1" t="s">
        <v>5300</v>
      </c>
      <c r="C1359" s="1" t="s">
        <v>5301</v>
      </c>
      <c r="D1359" s="1" t="s">
        <v>3923</v>
      </c>
      <c r="E1359" s="1" t="s">
        <v>5302</v>
      </c>
    </row>
    <row r="1360" spans="1:5" x14ac:dyDescent="0.35">
      <c r="A1360" s="1" t="s">
        <v>884</v>
      </c>
      <c r="B1360" s="1" t="s">
        <v>5303</v>
      </c>
      <c r="C1360" s="1" t="s">
        <v>5304</v>
      </c>
      <c r="D1360" s="1" t="s">
        <v>4506</v>
      </c>
      <c r="E1360" s="1" t="s">
        <v>4750</v>
      </c>
    </row>
    <row r="1361" spans="1:5" x14ac:dyDescent="0.35">
      <c r="A1361" s="1" t="s">
        <v>885</v>
      </c>
      <c r="B1361">
        <v>494.13867118172698</v>
      </c>
      <c r="C1361" s="1" t="s">
        <v>5305</v>
      </c>
      <c r="D1361" s="1" t="s">
        <v>4232</v>
      </c>
      <c r="E1361" s="1" t="s">
        <v>5306</v>
      </c>
    </row>
    <row r="1362" spans="1:5" x14ac:dyDescent="0.35">
      <c r="A1362" s="1" t="s">
        <v>886</v>
      </c>
      <c r="B1362" s="1" t="s">
        <v>5307</v>
      </c>
      <c r="C1362" s="1" t="s">
        <v>5308</v>
      </c>
      <c r="D1362" s="1" t="s">
        <v>4375</v>
      </c>
      <c r="E1362" s="1" t="s">
        <v>5309</v>
      </c>
    </row>
    <row r="1363" spans="1:5" x14ac:dyDescent="0.35">
      <c r="A1363" s="1" t="s">
        <v>887</v>
      </c>
      <c r="B1363" s="1" t="s">
        <v>5310</v>
      </c>
      <c r="C1363" s="1" t="s">
        <v>5311</v>
      </c>
      <c r="D1363" s="1" t="s">
        <v>4434</v>
      </c>
      <c r="E1363">
        <v>0.98147378592351298</v>
      </c>
    </row>
    <row r="1364" spans="1:5" x14ac:dyDescent="0.35">
      <c r="A1364">
        <v>0</v>
      </c>
      <c r="B1364">
        <v>0</v>
      </c>
      <c r="C1364">
        <v>0</v>
      </c>
      <c r="D1364">
        <v>0</v>
      </c>
      <c r="E1364">
        <v>0</v>
      </c>
    </row>
    <row r="1365" spans="1:5" x14ac:dyDescent="0.35">
      <c r="A1365">
        <v>0</v>
      </c>
      <c r="B1365">
        <v>0</v>
      </c>
      <c r="C1365">
        <v>0</v>
      </c>
      <c r="D1365">
        <v>0</v>
      </c>
      <c r="E1365">
        <v>0</v>
      </c>
    </row>
    <row r="1366" spans="1:5" x14ac:dyDescent="0.35">
      <c r="A1366">
        <v>0</v>
      </c>
      <c r="B1366">
        <v>0</v>
      </c>
      <c r="C1366">
        <v>0</v>
      </c>
      <c r="D1366">
        <v>0</v>
      </c>
      <c r="E1366">
        <v>0</v>
      </c>
    </row>
    <row r="1367" spans="1:5" x14ac:dyDescent="0.35">
      <c r="A1367">
        <v>0</v>
      </c>
      <c r="B1367">
        <v>0</v>
      </c>
      <c r="C1367">
        <v>0</v>
      </c>
      <c r="D1367">
        <v>0</v>
      </c>
      <c r="E1367">
        <v>0</v>
      </c>
    </row>
    <row r="1368" spans="1:5" x14ac:dyDescent="0.35">
      <c r="A1368">
        <v>0</v>
      </c>
      <c r="B1368">
        <v>0</v>
      </c>
      <c r="C1368">
        <v>0</v>
      </c>
      <c r="D1368">
        <v>0</v>
      </c>
      <c r="E1368">
        <v>0</v>
      </c>
    </row>
    <row r="1369" spans="1:5" x14ac:dyDescent="0.35">
      <c r="A1369">
        <v>0</v>
      </c>
      <c r="B1369">
        <v>0</v>
      </c>
      <c r="C1369">
        <v>0</v>
      </c>
      <c r="D1369">
        <v>0</v>
      </c>
      <c r="E1369">
        <v>0</v>
      </c>
    </row>
    <row r="1370" spans="1:5" x14ac:dyDescent="0.35">
      <c r="A1370">
        <v>0</v>
      </c>
      <c r="B1370">
        <v>0</v>
      </c>
      <c r="C1370">
        <v>0</v>
      </c>
      <c r="D1370">
        <v>0</v>
      </c>
      <c r="E1370">
        <v>0</v>
      </c>
    </row>
    <row r="1371" spans="1:5" x14ac:dyDescent="0.35">
      <c r="A1371">
        <v>0</v>
      </c>
      <c r="B1371">
        <v>0</v>
      </c>
      <c r="C1371">
        <v>0</v>
      </c>
      <c r="D1371">
        <v>0</v>
      </c>
      <c r="E1371">
        <v>0</v>
      </c>
    </row>
    <row r="1372" spans="1:5" x14ac:dyDescent="0.35">
      <c r="A1372">
        <v>0</v>
      </c>
      <c r="B1372">
        <v>0</v>
      </c>
      <c r="C1372">
        <v>0</v>
      </c>
      <c r="D1372">
        <v>0</v>
      </c>
      <c r="E1372">
        <v>0</v>
      </c>
    </row>
    <row r="1373" spans="1:5" x14ac:dyDescent="0.35">
      <c r="A1373">
        <v>0</v>
      </c>
      <c r="B1373">
        <v>0</v>
      </c>
      <c r="C1373">
        <v>0</v>
      </c>
      <c r="D1373">
        <v>0</v>
      </c>
      <c r="E1373">
        <v>0</v>
      </c>
    </row>
    <row r="1374" spans="1:5" x14ac:dyDescent="0.35">
      <c r="A1374">
        <v>0</v>
      </c>
      <c r="B1374">
        <v>0</v>
      </c>
      <c r="C1374">
        <v>0</v>
      </c>
      <c r="D1374">
        <v>0</v>
      </c>
      <c r="E1374">
        <v>0</v>
      </c>
    </row>
    <row r="1375" spans="1:5" x14ac:dyDescent="0.35">
      <c r="A1375">
        <v>0</v>
      </c>
      <c r="B1375">
        <v>0</v>
      </c>
      <c r="C1375">
        <v>0</v>
      </c>
      <c r="D1375">
        <v>0</v>
      </c>
      <c r="E1375">
        <v>0</v>
      </c>
    </row>
    <row r="1376" spans="1:5" x14ac:dyDescent="0.35">
      <c r="A1376">
        <v>0</v>
      </c>
      <c r="B1376">
        <v>0</v>
      </c>
      <c r="C1376">
        <v>0</v>
      </c>
      <c r="D1376">
        <v>0</v>
      </c>
      <c r="E1376">
        <v>0</v>
      </c>
    </row>
    <row r="1377" spans="1:5" x14ac:dyDescent="0.35">
      <c r="A1377" s="1" t="s">
        <v>888</v>
      </c>
      <c r="B1377" s="1" t="s">
        <v>5312</v>
      </c>
      <c r="C1377" s="1" t="s">
        <v>5313</v>
      </c>
      <c r="D1377" s="1" t="s">
        <v>4015</v>
      </c>
      <c r="E1377" s="1" t="s">
        <v>5314</v>
      </c>
    </row>
    <row r="1378" spans="1:5" x14ac:dyDescent="0.35">
      <c r="A1378" s="1" t="s">
        <v>889</v>
      </c>
      <c r="B1378" s="1" t="s">
        <v>5315</v>
      </c>
      <c r="C1378" s="1" t="s">
        <v>5316</v>
      </c>
      <c r="D1378" s="1" t="s">
        <v>4015</v>
      </c>
      <c r="E1378" s="1" t="s">
        <v>5317</v>
      </c>
    </row>
    <row r="1379" spans="1:5" x14ac:dyDescent="0.35">
      <c r="A1379" s="1" t="s">
        <v>890</v>
      </c>
      <c r="B1379" s="1" t="s">
        <v>5318</v>
      </c>
      <c r="C1379" s="1" t="s">
        <v>5319</v>
      </c>
      <c r="D1379" s="1" t="s">
        <v>4397</v>
      </c>
      <c r="E1379" s="1" t="s">
        <v>5320</v>
      </c>
    </row>
    <row r="1380" spans="1:5" x14ac:dyDescent="0.35">
      <c r="A1380" s="1" t="s">
        <v>891</v>
      </c>
      <c r="B1380">
        <v>926.05699295528098</v>
      </c>
      <c r="C1380" s="1" t="s">
        <v>5321</v>
      </c>
      <c r="D1380">
        <v>59.263677216838197</v>
      </c>
      <c r="E1380" s="1" t="s">
        <v>5322</v>
      </c>
    </row>
    <row r="1381" spans="1:5" x14ac:dyDescent="0.35">
      <c r="A1381" s="1" t="s">
        <v>892</v>
      </c>
      <c r="B1381" s="1" t="s">
        <v>5323</v>
      </c>
      <c r="C1381" s="1" t="s">
        <v>5324</v>
      </c>
      <c r="D1381" s="1" t="s">
        <v>4045</v>
      </c>
      <c r="E1381" s="1" t="s">
        <v>5325</v>
      </c>
    </row>
    <row r="1382" spans="1:5" x14ac:dyDescent="0.35">
      <c r="A1382" s="1" t="s">
        <v>893</v>
      </c>
      <c r="B1382" s="1" t="s">
        <v>5326</v>
      </c>
      <c r="C1382" s="1" t="s">
        <v>5327</v>
      </c>
      <c r="D1382" s="1" t="s">
        <v>4139</v>
      </c>
      <c r="E1382" s="1" t="s">
        <v>5328</v>
      </c>
    </row>
    <row r="1383" spans="1:5" x14ac:dyDescent="0.35">
      <c r="A1383" s="1" t="s">
        <v>894</v>
      </c>
      <c r="B1383" s="1" t="s">
        <v>5329</v>
      </c>
      <c r="C1383" s="1" t="s">
        <v>5330</v>
      </c>
      <c r="D1383" s="1" t="s">
        <v>3981</v>
      </c>
      <c r="E1383" s="1" t="s">
        <v>5331</v>
      </c>
    </row>
    <row r="1384" spans="1:5" x14ac:dyDescent="0.35">
      <c r="A1384" s="1" t="s">
        <v>895</v>
      </c>
      <c r="B1384" s="1" t="s">
        <v>5332</v>
      </c>
      <c r="C1384" s="1" t="s">
        <v>5333</v>
      </c>
      <c r="D1384">
        <v>60.148209712611902</v>
      </c>
      <c r="E1384" s="1" t="s">
        <v>4940</v>
      </c>
    </row>
    <row r="1385" spans="1:5" x14ac:dyDescent="0.35">
      <c r="A1385" s="1" t="s">
        <v>896</v>
      </c>
      <c r="B1385" s="1" t="s">
        <v>5334</v>
      </c>
      <c r="C1385" s="1" t="s">
        <v>5335</v>
      </c>
      <c r="D1385" s="1" t="s">
        <v>4021</v>
      </c>
      <c r="E1385" s="1" t="s">
        <v>4054</v>
      </c>
    </row>
    <row r="1386" spans="1:5" x14ac:dyDescent="0.35">
      <c r="A1386" s="1" t="s">
        <v>897</v>
      </c>
      <c r="B1386" s="1" t="s">
        <v>5336</v>
      </c>
      <c r="C1386" s="1" t="s">
        <v>5337</v>
      </c>
      <c r="D1386" s="1" t="s">
        <v>4242</v>
      </c>
      <c r="E1386" s="1" t="s">
        <v>5338</v>
      </c>
    </row>
    <row r="1387" spans="1:5" x14ac:dyDescent="0.35">
      <c r="A1387" s="1" t="s">
        <v>898</v>
      </c>
      <c r="B1387">
        <v>0</v>
      </c>
      <c r="C1387" s="1" t="s">
        <v>898</v>
      </c>
      <c r="D1387" s="1" t="s">
        <v>4553</v>
      </c>
      <c r="E1387" s="1" t="s">
        <v>5339</v>
      </c>
    </row>
    <row r="1388" spans="1:5" x14ac:dyDescent="0.35">
      <c r="A1388">
        <v>0</v>
      </c>
      <c r="B1388">
        <v>0</v>
      </c>
      <c r="C1388">
        <v>0</v>
      </c>
      <c r="D1388">
        <v>0</v>
      </c>
      <c r="E1388">
        <v>0</v>
      </c>
    </row>
    <row r="1389" spans="1:5" x14ac:dyDescent="0.35">
      <c r="A1389">
        <v>0</v>
      </c>
      <c r="B1389">
        <v>0</v>
      </c>
      <c r="C1389">
        <v>0</v>
      </c>
      <c r="D1389">
        <v>0</v>
      </c>
      <c r="E1389">
        <v>0</v>
      </c>
    </row>
    <row r="1390" spans="1:5" x14ac:dyDescent="0.35">
      <c r="A1390">
        <v>0</v>
      </c>
      <c r="B1390">
        <v>0</v>
      </c>
      <c r="C1390">
        <v>0</v>
      </c>
      <c r="D1390">
        <v>0</v>
      </c>
      <c r="E1390">
        <v>0</v>
      </c>
    </row>
    <row r="1391" spans="1:5" x14ac:dyDescent="0.35">
      <c r="A1391">
        <v>0</v>
      </c>
      <c r="B1391">
        <v>0</v>
      </c>
      <c r="C1391">
        <v>0</v>
      </c>
      <c r="D1391">
        <v>0</v>
      </c>
      <c r="E1391">
        <v>0</v>
      </c>
    </row>
    <row r="1392" spans="1:5" x14ac:dyDescent="0.35">
      <c r="A1392">
        <v>0</v>
      </c>
      <c r="B1392">
        <v>0</v>
      </c>
      <c r="C1392">
        <v>0</v>
      </c>
      <c r="D1392">
        <v>0</v>
      </c>
      <c r="E1392">
        <v>0</v>
      </c>
    </row>
    <row r="1393" spans="1:5" x14ac:dyDescent="0.35">
      <c r="A1393">
        <v>0</v>
      </c>
      <c r="B1393">
        <v>0</v>
      </c>
      <c r="C1393">
        <v>0</v>
      </c>
      <c r="D1393">
        <v>0</v>
      </c>
      <c r="E1393">
        <v>0</v>
      </c>
    </row>
    <row r="1394" spans="1:5" x14ac:dyDescent="0.35">
      <c r="A1394">
        <v>0</v>
      </c>
      <c r="B1394">
        <v>0</v>
      </c>
      <c r="C1394">
        <v>0</v>
      </c>
      <c r="D1394">
        <v>0</v>
      </c>
      <c r="E1394">
        <v>0</v>
      </c>
    </row>
    <row r="1395" spans="1:5" x14ac:dyDescent="0.35">
      <c r="A1395">
        <v>0</v>
      </c>
      <c r="B1395">
        <v>0</v>
      </c>
      <c r="C1395">
        <v>0</v>
      </c>
      <c r="D1395">
        <v>0</v>
      </c>
      <c r="E1395">
        <v>0</v>
      </c>
    </row>
    <row r="1396" spans="1:5" x14ac:dyDescent="0.35">
      <c r="A1396">
        <v>0</v>
      </c>
      <c r="B1396">
        <v>0</v>
      </c>
      <c r="C1396">
        <v>0</v>
      </c>
      <c r="D1396">
        <v>0</v>
      </c>
      <c r="E1396">
        <v>0</v>
      </c>
    </row>
    <row r="1397" spans="1:5" x14ac:dyDescent="0.35">
      <c r="A1397">
        <v>0</v>
      </c>
      <c r="B1397">
        <v>0</v>
      </c>
      <c r="C1397">
        <v>0</v>
      </c>
      <c r="D1397">
        <v>0</v>
      </c>
      <c r="E1397">
        <v>0</v>
      </c>
    </row>
    <row r="1398" spans="1:5" x14ac:dyDescent="0.35">
      <c r="A1398">
        <v>0</v>
      </c>
      <c r="B1398">
        <v>0</v>
      </c>
      <c r="C1398">
        <v>0</v>
      </c>
      <c r="D1398">
        <v>0</v>
      </c>
      <c r="E1398">
        <v>0</v>
      </c>
    </row>
    <row r="1399" spans="1:5" x14ac:dyDescent="0.35">
      <c r="A1399">
        <v>0</v>
      </c>
      <c r="B1399">
        <v>0</v>
      </c>
      <c r="C1399">
        <v>0</v>
      </c>
      <c r="D1399">
        <v>0</v>
      </c>
      <c r="E1399">
        <v>0</v>
      </c>
    </row>
    <row r="1400" spans="1:5" x14ac:dyDescent="0.35">
      <c r="A1400">
        <v>0</v>
      </c>
      <c r="B1400">
        <v>0</v>
      </c>
      <c r="C1400">
        <v>0</v>
      </c>
      <c r="D1400">
        <v>0</v>
      </c>
      <c r="E1400">
        <v>0</v>
      </c>
    </row>
    <row r="1401" spans="1:5" x14ac:dyDescent="0.35">
      <c r="A1401" s="1" t="s">
        <v>899</v>
      </c>
      <c r="B1401" s="1" t="s">
        <v>5340</v>
      </c>
      <c r="C1401" s="1" t="s">
        <v>5341</v>
      </c>
      <c r="D1401" s="1" t="s">
        <v>4082</v>
      </c>
      <c r="E1401" s="1" t="s">
        <v>5342</v>
      </c>
    </row>
    <row r="1402" spans="1:5" x14ac:dyDescent="0.35">
      <c r="A1402" s="1" t="s">
        <v>900</v>
      </c>
      <c r="B1402" s="1" t="s">
        <v>5343</v>
      </c>
      <c r="C1402" s="1" t="s">
        <v>5344</v>
      </c>
      <c r="D1402">
        <v>59.263677216838197</v>
      </c>
      <c r="E1402" s="1" t="s">
        <v>4290</v>
      </c>
    </row>
    <row r="1403" spans="1:5" x14ac:dyDescent="0.35">
      <c r="A1403" s="1" t="s">
        <v>901</v>
      </c>
      <c r="B1403" s="1" t="s">
        <v>5345</v>
      </c>
      <c r="C1403" s="1" t="s">
        <v>5346</v>
      </c>
      <c r="D1403">
        <v>60.148209712611902</v>
      </c>
      <c r="E1403" s="1" t="s">
        <v>4937</v>
      </c>
    </row>
    <row r="1404" spans="1:5" x14ac:dyDescent="0.35">
      <c r="A1404" s="1" t="s">
        <v>902</v>
      </c>
      <c r="B1404" s="1" t="s">
        <v>5347</v>
      </c>
      <c r="C1404" s="1" t="s">
        <v>5348</v>
      </c>
      <c r="D1404">
        <v>81.376989611180804</v>
      </c>
      <c r="E1404" s="1" t="s">
        <v>5349</v>
      </c>
    </row>
    <row r="1405" spans="1:5" x14ac:dyDescent="0.35">
      <c r="A1405" s="1" t="s">
        <v>903</v>
      </c>
      <c r="B1405" s="1" t="s">
        <v>5350</v>
      </c>
      <c r="C1405" s="1" t="s">
        <v>5351</v>
      </c>
      <c r="D1405" s="1" t="s">
        <v>4710</v>
      </c>
      <c r="E1405" s="1" t="s">
        <v>5352</v>
      </c>
    </row>
    <row r="1406" spans="1:5" x14ac:dyDescent="0.35">
      <c r="A1406" s="1" t="s">
        <v>904</v>
      </c>
      <c r="B1406">
        <v>941.44905301406698</v>
      </c>
      <c r="C1406" s="1" t="s">
        <v>5353</v>
      </c>
      <c r="D1406" s="1" t="s">
        <v>4171</v>
      </c>
      <c r="E1406" s="1" t="s">
        <v>5354</v>
      </c>
    </row>
    <row r="1407" spans="1:5" x14ac:dyDescent="0.35">
      <c r="A1407" s="1" t="s">
        <v>905</v>
      </c>
      <c r="B1407" s="1" t="s">
        <v>5355</v>
      </c>
      <c r="C1407" s="1" t="s">
        <v>5356</v>
      </c>
      <c r="D1407" s="1" t="s">
        <v>4113</v>
      </c>
      <c r="E1407" s="1" t="s">
        <v>4915</v>
      </c>
    </row>
    <row r="1408" spans="1:5" x14ac:dyDescent="0.35">
      <c r="A1408" s="1" t="s">
        <v>906</v>
      </c>
      <c r="B1408" s="1" t="s">
        <v>5357</v>
      </c>
      <c r="C1408" s="1" t="s">
        <v>5358</v>
      </c>
      <c r="D1408" s="1" t="s">
        <v>4343</v>
      </c>
      <c r="E1408" s="1" t="s">
        <v>5359</v>
      </c>
    </row>
    <row r="1409" spans="1:5" x14ac:dyDescent="0.35">
      <c r="A1409" s="1" t="s">
        <v>907</v>
      </c>
      <c r="B1409" s="1" t="s">
        <v>5360</v>
      </c>
      <c r="C1409" s="1" t="s">
        <v>5361</v>
      </c>
      <c r="D1409" s="1" t="s">
        <v>5103</v>
      </c>
      <c r="E1409">
        <v>9.5260690986693906</v>
      </c>
    </row>
    <row r="1410" spans="1:5" x14ac:dyDescent="0.35">
      <c r="A1410" s="1" t="s">
        <v>908</v>
      </c>
      <c r="B1410" s="1" t="s">
        <v>5362</v>
      </c>
      <c r="C1410" s="1" t="s">
        <v>5363</v>
      </c>
      <c r="D1410" s="1" t="s">
        <v>4586</v>
      </c>
      <c r="E1410" s="1" t="s">
        <v>5364</v>
      </c>
    </row>
    <row r="1411" spans="1:5" x14ac:dyDescent="0.35">
      <c r="A1411" s="1" t="s">
        <v>909</v>
      </c>
      <c r="B1411" s="1" t="s">
        <v>5365</v>
      </c>
      <c r="C1411" s="1" t="s">
        <v>5366</v>
      </c>
      <c r="D1411" s="1" t="s">
        <v>3930</v>
      </c>
      <c r="E1411" s="1" t="s">
        <v>4576</v>
      </c>
    </row>
    <row r="1412" spans="1:5" x14ac:dyDescent="0.35">
      <c r="A1412">
        <v>0</v>
      </c>
      <c r="B1412">
        <v>0</v>
      </c>
      <c r="C1412">
        <v>0</v>
      </c>
      <c r="D1412">
        <v>0</v>
      </c>
      <c r="E1412">
        <v>0</v>
      </c>
    </row>
    <row r="1413" spans="1:5" x14ac:dyDescent="0.35">
      <c r="A1413">
        <v>0</v>
      </c>
      <c r="B1413">
        <v>0</v>
      </c>
      <c r="C1413">
        <v>0</v>
      </c>
      <c r="D1413">
        <v>0</v>
      </c>
      <c r="E1413">
        <v>0</v>
      </c>
    </row>
    <row r="1414" spans="1:5" x14ac:dyDescent="0.35">
      <c r="A1414">
        <v>0</v>
      </c>
      <c r="B1414">
        <v>0</v>
      </c>
      <c r="C1414">
        <v>0</v>
      </c>
      <c r="D1414">
        <v>0</v>
      </c>
      <c r="E1414">
        <v>0</v>
      </c>
    </row>
    <row r="1415" spans="1:5" x14ac:dyDescent="0.35">
      <c r="A1415">
        <v>0</v>
      </c>
      <c r="B1415">
        <v>0</v>
      </c>
      <c r="C1415">
        <v>0</v>
      </c>
      <c r="D1415">
        <v>0</v>
      </c>
      <c r="E1415">
        <v>0</v>
      </c>
    </row>
    <row r="1416" spans="1:5" x14ac:dyDescent="0.35">
      <c r="A1416">
        <v>0</v>
      </c>
      <c r="B1416">
        <v>0</v>
      </c>
      <c r="C1416">
        <v>0</v>
      </c>
      <c r="D1416">
        <v>0</v>
      </c>
      <c r="E1416">
        <v>0</v>
      </c>
    </row>
    <row r="1417" spans="1:5" x14ac:dyDescent="0.35">
      <c r="A1417">
        <v>0</v>
      </c>
      <c r="B1417">
        <v>0</v>
      </c>
      <c r="C1417">
        <v>0</v>
      </c>
      <c r="D1417">
        <v>0</v>
      </c>
      <c r="E1417">
        <v>0</v>
      </c>
    </row>
    <row r="1418" spans="1:5" x14ac:dyDescent="0.35">
      <c r="A1418">
        <v>0</v>
      </c>
      <c r="B1418">
        <v>0</v>
      </c>
      <c r="C1418">
        <v>0</v>
      </c>
      <c r="D1418">
        <v>0</v>
      </c>
      <c r="E1418">
        <v>0</v>
      </c>
    </row>
    <row r="1419" spans="1:5" x14ac:dyDescent="0.35">
      <c r="A1419">
        <v>0</v>
      </c>
      <c r="B1419">
        <v>0</v>
      </c>
      <c r="C1419">
        <v>0</v>
      </c>
      <c r="D1419">
        <v>0</v>
      </c>
      <c r="E1419">
        <v>0</v>
      </c>
    </row>
    <row r="1420" spans="1:5" x14ac:dyDescent="0.35">
      <c r="A1420">
        <v>0</v>
      </c>
      <c r="B1420">
        <v>0</v>
      </c>
      <c r="C1420">
        <v>0</v>
      </c>
      <c r="D1420">
        <v>0</v>
      </c>
      <c r="E1420">
        <v>0</v>
      </c>
    </row>
    <row r="1421" spans="1:5" x14ac:dyDescent="0.35">
      <c r="A1421">
        <v>0</v>
      </c>
      <c r="B1421">
        <v>0</v>
      </c>
      <c r="C1421">
        <v>0</v>
      </c>
      <c r="D1421">
        <v>0</v>
      </c>
      <c r="E1421">
        <v>0</v>
      </c>
    </row>
    <row r="1422" spans="1:5" x14ac:dyDescent="0.35">
      <c r="A1422">
        <v>0</v>
      </c>
      <c r="B1422">
        <v>0</v>
      </c>
      <c r="C1422">
        <v>0</v>
      </c>
      <c r="D1422">
        <v>0</v>
      </c>
      <c r="E1422">
        <v>0</v>
      </c>
    </row>
    <row r="1423" spans="1:5" x14ac:dyDescent="0.35">
      <c r="A1423">
        <v>0</v>
      </c>
      <c r="B1423">
        <v>0</v>
      </c>
      <c r="C1423">
        <v>0</v>
      </c>
      <c r="D1423">
        <v>0</v>
      </c>
      <c r="E1423">
        <v>0</v>
      </c>
    </row>
    <row r="1424" spans="1:5" x14ac:dyDescent="0.35">
      <c r="A1424">
        <v>0</v>
      </c>
      <c r="B1424">
        <v>0</v>
      </c>
      <c r="C1424">
        <v>0</v>
      </c>
      <c r="D1424">
        <v>0</v>
      </c>
      <c r="E1424">
        <v>0</v>
      </c>
    </row>
    <row r="1425" spans="1:5" x14ac:dyDescent="0.35">
      <c r="A1425" s="1" t="s">
        <v>910</v>
      </c>
      <c r="B1425" s="1" t="s">
        <v>5367</v>
      </c>
      <c r="C1425">
        <v>47.239120560548997</v>
      </c>
      <c r="D1425" s="1" t="s">
        <v>4457</v>
      </c>
      <c r="E1425" s="1" t="s">
        <v>5342</v>
      </c>
    </row>
    <row r="1426" spans="1:5" x14ac:dyDescent="0.35">
      <c r="A1426" s="1" t="s">
        <v>911</v>
      </c>
      <c r="B1426" s="1" t="s">
        <v>5368</v>
      </c>
      <c r="C1426">
        <v>76.010340661980095</v>
      </c>
      <c r="D1426" s="1" t="s">
        <v>3985</v>
      </c>
      <c r="E1426" s="1" t="s">
        <v>5369</v>
      </c>
    </row>
    <row r="1427" spans="1:5" x14ac:dyDescent="0.35">
      <c r="A1427" s="1" t="s">
        <v>912</v>
      </c>
      <c r="B1427" s="1" t="s">
        <v>5370</v>
      </c>
      <c r="C1427" s="1" t="s">
        <v>5371</v>
      </c>
      <c r="D1427" s="1" t="s">
        <v>5372</v>
      </c>
      <c r="E1427" s="1" t="s">
        <v>5373</v>
      </c>
    </row>
    <row r="1428" spans="1:5" x14ac:dyDescent="0.35">
      <c r="A1428">
        <v>927.78650421148598</v>
      </c>
      <c r="B1428" s="1" t="s">
        <v>5374</v>
      </c>
      <c r="C1428" s="1" t="s">
        <v>5375</v>
      </c>
      <c r="D1428" s="1" t="s">
        <v>4506</v>
      </c>
      <c r="E1428" s="1" t="s">
        <v>5376</v>
      </c>
    </row>
    <row r="1429" spans="1:5" x14ac:dyDescent="0.35">
      <c r="A1429" s="1" t="s">
        <v>913</v>
      </c>
      <c r="B1429" s="1" t="s">
        <v>5377</v>
      </c>
      <c r="C1429" s="1" t="s">
        <v>5378</v>
      </c>
      <c r="D1429" s="1" t="s">
        <v>5379</v>
      </c>
      <c r="E1429" s="1" t="s">
        <v>5380</v>
      </c>
    </row>
    <row r="1430" spans="1:5" x14ac:dyDescent="0.35">
      <c r="A1430" s="1" t="s">
        <v>914</v>
      </c>
      <c r="B1430">
        <v>415.255379177875</v>
      </c>
      <c r="C1430" s="1" t="s">
        <v>5381</v>
      </c>
      <c r="D1430" s="1" t="s">
        <v>5382</v>
      </c>
      <c r="E1430" s="1" t="s">
        <v>5383</v>
      </c>
    </row>
    <row r="1431" spans="1:5" x14ac:dyDescent="0.35">
      <c r="A1431" s="1" t="s">
        <v>915</v>
      </c>
      <c r="B1431" s="1" t="s">
        <v>5384</v>
      </c>
      <c r="C1431" s="1" t="s">
        <v>5385</v>
      </c>
      <c r="D1431" s="1" t="s">
        <v>4685</v>
      </c>
      <c r="E1431" s="1" t="s">
        <v>5117</v>
      </c>
    </row>
    <row r="1432" spans="1:5" x14ac:dyDescent="0.35">
      <c r="A1432" s="1" t="s">
        <v>916</v>
      </c>
      <c r="B1432" s="1" t="s">
        <v>5386</v>
      </c>
      <c r="C1432" s="1" t="s">
        <v>5387</v>
      </c>
      <c r="D1432" s="1" t="s">
        <v>4506</v>
      </c>
      <c r="E1432" s="1" t="s">
        <v>5359</v>
      </c>
    </row>
    <row r="1433" spans="1:5" x14ac:dyDescent="0.35">
      <c r="A1433" s="1" t="s">
        <v>917</v>
      </c>
      <c r="B1433" s="1" t="s">
        <v>5388</v>
      </c>
      <c r="C1433" s="1" t="s">
        <v>5389</v>
      </c>
      <c r="D1433" s="1" t="s">
        <v>4163</v>
      </c>
      <c r="E1433" s="1" t="s">
        <v>5390</v>
      </c>
    </row>
    <row r="1434" spans="1:5" x14ac:dyDescent="0.35">
      <c r="A1434" s="1" t="s">
        <v>918</v>
      </c>
      <c r="B1434" s="1" t="s">
        <v>5391</v>
      </c>
      <c r="C1434" s="1" t="s">
        <v>5392</v>
      </c>
      <c r="D1434" s="1" t="s">
        <v>3902</v>
      </c>
      <c r="E1434" s="1" t="s">
        <v>4489</v>
      </c>
    </row>
    <row r="1435" spans="1:5" x14ac:dyDescent="0.35">
      <c r="A1435" s="1" t="s">
        <v>919</v>
      </c>
      <c r="B1435" s="1" t="s">
        <v>5393</v>
      </c>
      <c r="C1435" s="1" t="s">
        <v>5394</v>
      </c>
      <c r="D1435" s="1" t="s">
        <v>3900</v>
      </c>
      <c r="E1435" s="1" t="s">
        <v>5104</v>
      </c>
    </row>
    <row r="1436" spans="1:5" x14ac:dyDescent="0.35">
      <c r="A1436">
        <v>0</v>
      </c>
      <c r="B1436">
        <v>0</v>
      </c>
      <c r="C1436">
        <v>0</v>
      </c>
      <c r="D1436">
        <v>0</v>
      </c>
      <c r="E1436">
        <v>0</v>
      </c>
    </row>
    <row r="1437" spans="1:5" x14ac:dyDescent="0.35">
      <c r="A1437">
        <v>0</v>
      </c>
      <c r="B1437">
        <v>0</v>
      </c>
      <c r="C1437">
        <v>0</v>
      </c>
      <c r="D1437">
        <v>0</v>
      </c>
      <c r="E1437">
        <v>0</v>
      </c>
    </row>
    <row r="1438" spans="1:5" x14ac:dyDescent="0.35">
      <c r="A1438">
        <v>0</v>
      </c>
      <c r="B1438">
        <v>0</v>
      </c>
      <c r="C1438">
        <v>0</v>
      </c>
      <c r="D1438">
        <v>0</v>
      </c>
      <c r="E1438">
        <v>0</v>
      </c>
    </row>
    <row r="1439" spans="1:5" x14ac:dyDescent="0.35">
      <c r="A1439">
        <v>0</v>
      </c>
      <c r="B1439">
        <v>0</v>
      </c>
      <c r="C1439">
        <v>0</v>
      </c>
      <c r="D1439">
        <v>0</v>
      </c>
      <c r="E1439">
        <v>0</v>
      </c>
    </row>
    <row r="1440" spans="1:5" x14ac:dyDescent="0.35">
      <c r="A1440">
        <v>0</v>
      </c>
      <c r="B1440">
        <v>0</v>
      </c>
      <c r="C1440">
        <v>0</v>
      </c>
      <c r="D1440">
        <v>0</v>
      </c>
      <c r="E1440">
        <v>0</v>
      </c>
    </row>
    <row r="1441" spans="1:5" x14ac:dyDescent="0.35">
      <c r="A1441">
        <v>0</v>
      </c>
      <c r="B1441">
        <v>0</v>
      </c>
      <c r="C1441">
        <v>0</v>
      </c>
      <c r="D1441">
        <v>0</v>
      </c>
      <c r="E1441">
        <v>0</v>
      </c>
    </row>
    <row r="1442" spans="1:5" x14ac:dyDescent="0.35">
      <c r="A1442">
        <v>0</v>
      </c>
      <c r="B1442">
        <v>0</v>
      </c>
      <c r="C1442">
        <v>0</v>
      </c>
      <c r="D1442">
        <v>0</v>
      </c>
      <c r="E1442">
        <v>0</v>
      </c>
    </row>
    <row r="1443" spans="1:5" x14ac:dyDescent="0.35">
      <c r="A1443">
        <v>0</v>
      </c>
      <c r="B1443">
        <v>0</v>
      </c>
      <c r="C1443">
        <v>0</v>
      </c>
      <c r="D1443">
        <v>0</v>
      </c>
      <c r="E1443">
        <v>0</v>
      </c>
    </row>
    <row r="1444" spans="1:5" x14ac:dyDescent="0.35">
      <c r="A1444">
        <v>0</v>
      </c>
      <c r="B1444">
        <v>0</v>
      </c>
      <c r="C1444">
        <v>0</v>
      </c>
      <c r="D1444">
        <v>0</v>
      </c>
      <c r="E1444">
        <v>0</v>
      </c>
    </row>
    <row r="1445" spans="1:5" x14ac:dyDescent="0.35">
      <c r="A1445">
        <v>0</v>
      </c>
      <c r="B1445">
        <v>0</v>
      </c>
      <c r="C1445">
        <v>0</v>
      </c>
      <c r="D1445">
        <v>0</v>
      </c>
      <c r="E1445">
        <v>0</v>
      </c>
    </row>
    <row r="1446" spans="1:5" x14ac:dyDescent="0.35">
      <c r="A1446">
        <v>0</v>
      </c>
      <c r="B1446">
        <v>0</v>
      </c>
      <c r="C1446">
        <v>0</v>
      </c>
      <c r="D1446">
        <v>0</v>
      </c>
      <c r="E1446">
        <v>0</v>
      </c>
    </row>
    <row r="1447" spans="1:5" x14ac:dyDescent="0.35">
      <c r="A1447">
        <v>0</v>
      </c>
      <c r="B1447">
        <v>0</v>
      </c>
      <c r="C1447">
        <v>0</v>
      </c>
      <c r="D1447">
        <v>0</v>
      </c>
      <c r="E1447">
        <v>0</v>
      </c>
    </row>
    <row r="1448" spans="1:5" x14ac:dyDescent="0.35">
      <c r="A1448">
        <v>0</v>
      </c>
      <c r="B1448">
        <v>0</v>
      </c>
      <c r="C1448">
        <v>0</v>
      </c>
      <c r="D1448">
        <v>0</v>
      </c>
      <c r="E1448">
        <v>0</v>
      </c>
    </row>
    <row r="1449" spans="1:5" x14ac:dyDescent="0.35">
      <c r="A1449" s="1" t="s">
        <v>920</v>
      </c>
      <c r="B1449" s="1" t="s">
        <v>5395</v>
      </c>
      <c r="C1449" s="1" t="s">
        <v>5396</v>
      </c>
      <c r="D1449" s="1" t="s">
        <v>3910</v>
      </c>
      <c r="E1449" s="1" t="s">
        <v>4409</v>
      </c>
    </row>
    <row r="1450" spans="1:5" x14ac:dyDescent="0.35">
      <c r="A1450" s="1" t="s">
        <v>921</v>
      </c>
      <c r="B1450" s="1" t="s">
        <v>5397</v>
      </c>
      <c r="C1450" s="1" t="s">
        <v>5398</v>
      </c>
      <c r="D1450">
        <v>99.952172022428599</v>
      </c>
      <c r="E1450" s="1" t="s">
        <v>4052</v>
      </c>
    </row>
    <row r="1451" spans="1:5" x14ac:dyDescent="0.35">
      <c r="A1451" s="1" t="s">
        <v>922</v>
      </c>
      <c r="B1451" s="1" t="s">
        <v>5399</v>
      </c>
      <c r="C1451" s="1" t="s">
        <v>5400</v>
      </c>
      <c r="D1451" s="1" t="s">
        <v>5401</v>
      </c>
      <c r="E1451" s="1" t="s">
        <v>4761</v>
      </c>
    </row>
    <row r="1452" spans="1:5" x14ac:dyDescent="0.35">
      <c r="A1452" s="1" t="s">
        <v>427</v>
      </c>
      <c r="B1452">
        <v>0</v>
      </c>
      <c r="C1452" s="1" t="s">
        <v>427</v>
      </c>
      <c r="D1452" s="1" t="s">
        <v>4017</v>
      </c>
      <c r="E1452" s="1" t="s">
        <v>4018</v>
      </c>
    </row>
    <row r="1453" spans="1:5" x14ac:dyDescent="0.35">
      <c r="A1453" s="1" t="s">
        <v>923</v>
      </c>
      <c r="B1453" s="1" t="s">
        <v>5402</v>
      </c>
      <c r="C1453" s="1" t="s">
        <v>5403</v>
      </c>
      <c r="D1453" s="1" t="s">
        <v>4510</v>
      </c>
      <c r="E1453">
        <v>5.8311089634279298</v>
      </c>
    </row>
    <row r="1454" spans="1:5" x14ac:dyDescent="0.35">
      <c r="A1454">
        <v>165.19376755738199</v>
      </c>
      <c r="B1454" s="1" t="s">
        <v>5404</v>
      </c>
      <c r="C1454" s="1" t="s">
        <v>5405</v>
      </c>
      <c r="D1454" s="1" t="s">
        <v>4472</v>
      </c>
      <c r="E1454" s="1" t="s">
        <v>5406</v>
      </c>
    </row>
    <row r="1455" spans="1:5" x14ac:dyDescent="0.35">
      <c r="A1455" s="1" t="s">
        <v>924</v>
      </c>
      <c r="B1455" s="1" t="s">
        <v>5407</v>
      </c>
      <c r="C1455" s="1" t="s">
        <v>5408</v>
      </c>
      <c r="D1455" s="1" t="s">
        <v>5191</v>
      </c>
      <c r="E1455" s="1" t="s">
        <v>5383</v>
      </c>
    </row>
    <row r="1456" spans="1:5" x14ac:dyDescent="0.35">
      <c r="A1456" s="1" t="s">
        <v>925</v>
      </c>
      <c r="B1456" s="1" t="s">
        <v>5409</v>
      </c>
      <c r="C1456" s="1" t="s">
        <v>5410</v>
      </c>
      <c r="D1456" s="1" t="s">
        <v>4306</v>
      </c>
      <c r="E1456">
        <v>14.6066392846264</v>
      </c>
    </row>
    <row r="1457" spans="1:5" x14ac:dyDescent="0.35">
      <c r="A1457" s="1" t="s">
        <v>926</v>
      </c>
      <c r="B1457" s="1" t="s">
        <v>5411</v>
      </c>
      <c r="C1457" s="1" t="s">
        <v>5412</v>
      </c>
      <c r="D1457" s="1" t="s">
        <v>5125</v>
      </c>
      <c r="E1457" s="1" t="s">
        <v>5413</v>
      </c>
    </row>
    <row r="1458" spans="1:5" x14ac:dyDescent="0.35">
      <c r="A1458" s="1" t="s">
        <v>927</v>
      </c>
      <c r="B1458" s="1" t="s">
        <v>5414</v>
      </c>
      <c r="C1458" s="1" t="s">
        <v>5415</v>
      </c>
      <c r="D1458" s="1" t="s">
        <v>4648</v>
      </c>
      <c r="E1458" s="1" t="s">
        <v>5416</v>
      </c>
    </row>
    <row r="1459" spans="1:5" x14ac:dyDescent="0.35">
      <c r="A1459" s="1" t="s">
        <v>419</v>
      </c>
      <c r="B1459">
        <v>0</v>
      </c>
      <c r="C1459" s="1" t="s">
        <v>419</v>
      </c>
      <c r="D1459" s="1" t="s">
        <v>3987</v>
      </c>
      <c r="E1459" s="1" t="s">
        <v>3988</v>
      </c>
    </row>
    <row r="1460" spans="1:5" x14ac:dyDescent="0.35">
      <c r="A1460">
        <v>0</v>
      </c>
      <c r="B1460">
        <v>0</v>
      </c>
      <c r="C1460">
        <v>0</v>
      </c>
      <c r="D1460">
        <v>0</v>
      </c>
      <c r="E1460">
        <v>0</v>
      </c>
    </row>
    <row r="1461" spans="1:5" x14ac:dyDescent="0.35">
      <c r="A1461">
        <v>0</v>
      </c>
      <c r="B1461">
        <v>0</v>
      </c>
      <c r="C1461">
        <v>0</v>
      </c>
      <c r="D1461">
        <v>0</v>
      </c>
      <c r="E1461">
        <v>0</v>
      </c>
    </row>
    <row r="1462" spans="1:5" x14ac:dyDescent="0.35">
      <c r="A1462">
        <v>0</v>
      </c>
      <c r="B1462">
        <v>0</v>
      </c>
      <c r="C1462">
        <v>0</v>
      </c>
      <c r="D1462">
        <v>0</v>
      </c>
      <c r="E1462">
        <v>0</v>
      </c>
    </row>
    <row r="1463" spans="1:5" x14ac:dyDescent="0.35">
      <c r="A1463">
        <v>0</v>
      </c>
      <c r="B1463">
        <v>0</v>
      </c>
      <c r="C1463">
        <v>0</v>
      </c>
      <c r="D1463">
        <v>0</v>
      </c>
      <c r="E1463">
        <v>0</v>
      </c>
    </row>
    <row r="1464" spans="1:5" x14ac:dyDescent="0.35">
      <c r="A1464">
        <v>0</v>
      </c>
      <c r="B1464">
        <v>0</v>
      </c>
      <c r="C1464">
        <v>0</v>
      </c>
      <c r="D1464">
        <v>0</v>
      </c>
      <c r="E1464">
        <v>0</v>
      </c>
    </row>
    <row r="1465" spans="1:5" x14ac:dyDescent="0.35">
      <c r="A1465">
        <v>0</v>
      </c>
      <c r="B1465">
        <v>0</v>
      </c>
      <c r="C1465">
        <v>0</v>
      </c>
      <c r="D1465">
        <v>0</v>
      </c>
      <c r="E1465">
        <v>0</v>
      </c>
    </row>
    <row r="1466" spans="1:5" x14ac:dyDescent="0.35">
      <c r="A1466">
        <v>0</v>
      </c>
      <c r="B1466">
        <v>0</v>
      </c>
      <c r="C1466">
        <v>0</v>
      </c>
      <c r="D1466">
        <v>0</v>
      </c>
      <c r="E1466">
        <v>0</v>
      </c>
    </row>
    <row r="1467" spans="1:5" x14ac:dyDescent="0.35">
      <c r="A1467">
        <v>0</v>
      </c>
      <c r="B1467">
        <v>0</v>
      </c>
      <c r="C1467">
        <v>0</v>
      </c>
      <c r="D1467">
        <v>0</v>
      </c>
      <c r="E1467">
        <v>0</v>
      </c>
    </row>
    <row r="1468" spans="1:5" x14ac:dyDescent="0.35">
      <c r="A1468">
        <v>0</v>
      </c>
      <c r="B1468">
        <v>0</v>
      </c>
      <c r="C1468">
        <v>0</v>
      </c>
      <c r="D1468">
        <v>0</v>
      </c>
      <c r="E1468">
        <v>0</v>
      </c>
    </row>
    <row r="1469" spans="1:5" x14ac:dyDescent="0.35">
      <c r="A1469">
        <v>0</v>
      </c>
      <c r="B1469">
        <v>0</v>
      </c>
      <c r="C1469">
        <v>0</v>
      </c>
      <c r="D1469">
        <v>0</v>
      </c>
      <c r="E1469">
        <v>0</v>
      </c>
    </row>
    <row r="1470" spans="1:5" x14ac:dyDescent="0.35">
      <c r="A1470">
        <v>0</v>
      </c>
      <c r="B1470">
        <v>0</v>
      </c>
      <c r="C1470">
        <v>0</v>
      </c>
      <c r="D1470">
        <v>0</v>
      </c>
      <c r="E1470">
        <v>0</v>
      </c>
    </row>
    <row r="1471" spans="1:5" x14ac:dyDescent="0.35">
      <c r="A1471">
        <v>0</v>
      </c>
      <c r="B1471">
        <v>0</v>
      </c>
      <c r="C1471">
        <v>0</v>
      </c>
      <c r="D1471">
        <v>0</v>
      </c>
      <c r="E1471">
        <v>0</v>
      </c>
    </row>
    <row r="1472" spans="1:5" x14ac:dyDescent="0.35">
      <c r="A1472">
        <v>0</v>
      </c>
      <c r="B1472">
        <v>0</v>
      </c>
      <c r="C1472">
        <v>0</v>
      </c>
      <c r="D1472">
        <v>0</v>
      </c>
      <c r="E1472">
        <v>0</v>
      </c>
    </row>
    <row r="1473" spans="1:5" x14ac:dyDescent="0.35">
      <c r="A1473" s="1" t="s">
        <v>928</v>
      </c>
      <c r="B1473" s="1" t="s">
        <v>5417</v>
      </c>
      <c r="C1473">
        <v>47.672123701397602</v>
      </c>
      <c r="D1473" s="1" t="s">
        <v>4457</v>
      </c>
      <c r="E1473" s="1" t="s">
        <v>5418</v>
      </c>
    </row>
    <row r="1474" spans="1:5" x14ac:dyDescent="0.35">
      <c r="A1474" s="1" t="s">
        <v>929</v>
      </c>
      <c r="B1474" s="1" t="s">
        <v>5419</v>
      </c>
      <c r="C1474">
        <v>75.674278811281297</v>
      </c>
      <c r="D1474" s="1" t="s">
        <v>4238</v>
      </c>
      <c r="E1474" s="1" t="s">
        <v>3978</v>
      </c>
    </row>
    <row r="1475" spans="1:5" x14ac:dyDescent="0.35">
      <c r="A1475">
        <v>764.45826271744102</v>
      </c>
      <c r="B1475" s="1" t="s">
        <v>5420</v>
      </c>
      <c r="C1475">
        <v>93.311505194409605</v>
      </c>
      <c r="D1475" s="1" t="s">
        <v>4614</v>
      </c>
      <c r="E1475" s="1" t="s">
        <v>5421</v>
      </c>
    </row>
    <row r="1476" spans="1:5" x14ac:dyDescent="0.35">
      <c r="A1476" s="1" t="s">
        <v>930</v>
      </c>
      <c r="B1476" s="1" t="s">
        <v>5422</v>
      </c>
      <c r="C1476" s="1" t="s">
        <v>5423</v>
      </c>
      <c r="D1476" s="1" t="s">
        <v>4161</v>
      </c>
      <c r="E1476" s="1" t="s">
        <v>5424</v>
      </c>
    </row>
    <row r="1477" spans="1:5" x14ac:dyDescent="0.35">
      <c r="A1477" s="1" t="s">
        <v>931</v>
      </c>
      <c r="B1477" s="1" t="s">
        <v>5425</v>
      </c>
      <c r="C1477" s="1" t="s">
        <v>5426</v>
      </c>
      <c r="D1477" s="1" t="s">
        <v>5427</v>
      </c>
      <c r="E1477" s="1" t="s">
        <v>5295</v>
      </c>
    </row>
    <row r="1478" spans="1:5" x14ac:dyDescent="0.35">
      <c r="A1478" s="1" t="s">
        <v>932</v>
      </c>
      <c r="B1478">
        <v>682.26266060325702</v>
      </c>
      <c r="C1478" s="1" t="s">
        <v>5428</v>
      </c>
      <c r="D1478" s="1" t="s">
        <v>3944</v>
      </c>
      <c r="E1478" s="1" t="s">
        <v>5429</v>
      </c>
    </row>
    <row r="1479" spans="1:5" x14ac:dyDescent="0.35">
      <c r="A1479">
        <v>768.233046999723</v>
      </c>
      <c r="B1479" s="1" t="s">
        <v>5430</v>
      </c>
      <c r="C1479" s="1" t="s">
        <v>5431</v>
      </c>
      <c r="D1479" s="1" t="s">
        <v>5432</v>
      </c>
      <c r="E1479" s="1" t="s">
        <v>4912</v>
      </c>
    </row>
    <row r="1480" spans="1:5" x14ac:dyDescent="0.35">
      <c r="A1480">
        <v>600.11726761706996</v>
      </c>
      <c r="B1480" s="1" t="s">
        <v>5433</v>
      </c>
      <c r="C1480" s="1" t="s">
        <v>5434</v>
      </c>
      <c r="D1480" s="1" t="s">
        <v>3944</v>
      </c>
      <c r="E1480">
        <v>13.9427011353252</v>
      </c>
    </row>
    <row r="1481" spans="1:5" x14ac:dyDescent="0.35">
      <c r="A1481" s="1" t="s">
        <v>933</v>
      </c>
      <c r="B1481" s="1" t="s">
        <v>5435</v>
      </c>
      <c r="C1481" s="1" t="s">
        <v>5436</v>
      </c>
      <c r="D1481" s="1" t="s">
        <v>5164</v>
      </c>
      <c r="E1481">
        <v>10.6230103888192</v>
      </c>
    </row>
    <row r="1482" spans="1:5" x14ac:dyDescent="0.35">
      <c r="A1482" s="1" t="s">
        <v>934</v>
      </c>
      <c r="B1482" s="1" t="s">
        <v>5437</v>
      </c>
      <c r="C1482" s="1" t="s">
        <v>5438</v>
      </c>
      <c r="D1482" s="1" t="s">
        <v>4145</v>
      </c>
      <c r="E1482">
        <v>5.3115051944095999</v>
      </c>
    </row>
    <row r="1483" spans="1:5" x14ac:dyDescent="0.35">
      <c r="A1483" s="1" t="s">
        <v>935</v>
      </c>
      <c r="B1483" s="1" t="s">
        <v>5439</v>
      </c>
      <c r="C1483" s="1" t="s">
        <v>5440</v>
      </c>
      <c r="D1483" s="1" t="s">
        <v>4223</v>
      </c>
      <c r="E1483" s="1" t="s">
        <v>4496</v>
      </c>
    </row>
    <row r="1484" spans="1:5" x14ac:dyDescent="0.35">
      <c r="A1484">
        <v>0</v>
      </c>
      <c r="B1484">
        <v>0</v>
      </c>
      <c r="C1484">
        <v>0</v>
      </c>
      <c r="D1484">
        <v>0</v>
      </c>
      <c r="E1484">
        <v>0</v>
      </c>
    </row>
    <row r="1485" spans="1:5" x14ac:dyDescent="0.35">
      <c r="A1485">
        <v>0</v>
      </c>
      <c r="B1485">
        <v>0</v>
      </c>
      <c r="C1485">
        <v>0</v>
      </c>
      <c r="D1485">
        <v>0</v>
      </c>
      <c r="E1485">
        <v>0</v>
      </c>
    </row>
    <row r="1486" spans="1:5" x14ac:dyDescent="0.35">
      <c r="A1486">
        <v>0</v>
      </c>
      <c r="B1486">
        <v>0</v>
      </c>
      <c r="C1486">
        <v>0</v>
      </c>
      <c r="D1486">
        <v>0</v>
      </c>
      <c r="E1486">
        <v>0</v>
      </c>
    </row>
    <row r="1487" spans="1:5" x14ac:dyDescent="0.35">
      <c r="A1487">
        <v>0</v>
      </c>
      <c r="B1487">
        <v>0</v>
      </c>
      <c r="C1487">
        <v>0</v>
      </c>
      <c r="D1487">
        <v>0</v>
      </c>
      <c r="E1487">
        <v>0</v>
      </c>
    </row>
    <row r="1488" spans="1:5" x14ac:dyDescent="0.35">
      <c r="A1488">
        <v>0</v>
      </c>
      <c r="B1488">
        <v>0</v>
      </c>
      <c r="C1488">
        <v>0</v>
      </c>
      <c r="D1488">
        <v>0</v>
      </c>
      <c r="E1488">
        <v>0</v>
      </c>
    </row>
    <row r="1489" spans="1:5" x14ac:dyDescent="0.35">
      <c r="A1489">
        <v>0</v>
      </c>
      <c r="B1489">
        <v>0</v>
      </c>
      <c r="C1489">
        <v>0</v>
      </c>
      <c r="D1489">
        <v>0</v>
      </c>
      <c r="E1489">
        <v>0</v>
      </c>
    </row>
    <row r="1490" spans="1:5" x14ac:dyDescent="0.35">
      <c r="A1490">
        <v>0</v>
      </c>
      <c r="B1490">
        <v>0</v>
      </c>
      <c r="C1490">
        <v>0</v>
      </c>
      <c r="D1490">
        <v>0</v>
      </c>
      <c r="E1490">
        <v>0</v>
      </c>
    </row>
    <row r="1491" spans="1:5" x14ac:dyDescent="0.35">
      <c r="A1491">
        <v>0</v>
      </c>
      <c r="B1491">
        <v>0</v>
      </c>
      <c r="C1491">
        <v>0</v>
      </c>
      <c r="D1491">
        <v>0</v>
      </c>
      <c r="E1491">
        <v>0</v>
      </c>
    </row>
    <row r="1492" spans="1:5" x14ac:dyDescent="0.35">
      <c r="A1492">
        <v>0</v>
      </c>
      <c r="B1492">
        <v>0</v>
      </c>
      <c r="C1492">
        <v>0</v>
      </c>
      <c r="D1492">
        <v>0</v>
      </c>
      <c r="E1492">
        <v>0</v>
      </c>
    </row>
    <row r="1493" spans="1:5" x14ac:dyDescent="0.35">
      <c r="A1493">
        <v>0</v>
      </c>
      <c r="B1493">
        <v>0</v>
      </c>
      <c r="C1493">
        <v>0</v>
      </c>
      <c r="D1493">
        <v>0</v>
      </c>
      <c r="E1493">
        <v>0</v>
      </c>
    </row>
    <row r="1494" spans="1:5" x14ac:dyDescent="0.35">
      <c r="A1494">
        <v>0</v>
      </c>
      <c r="B1494">
        <v>0</v>
      </c>
      <c r="C1494">
        <v>0</v>
      </c>
      <c r="D1494">
        <v>0</v>
      </c>
      <c r="E1494">
        <v>0</v>
      </c>
    </row>
    <row r="1495" spans="1:5" x14ac:dyDescent="0.35">
      <c r="A1495">
        <v>0</v>
      </c>
      <c r="B1495">
        <v>0</v>
      </c>
      <c r="C1495">
        <v>0</v>
      </c>
      <c r="D1495">
        <v>0</v>
      </c>
      <c r="E1495">
        <v>0</v>
      </c>
    </row>
    <row r="1496" spans="1:5" x14ac:dyDescent="0.35">
      <c r="A1496">
        <v>0</v>
      </c>
      <c r="B1496">
        <v>0</v>
      </c>
      <c r="C1496">
        <v>0</v>
      </c>
      <c r="D1496">
        <v>0</v>
      </c>
      <c r="E1496">
        <v>0</v>
      </c>
    </row>
    <row r="1497" spans="1:5" x14ac:dyDescent="0.35">
      <c r="A1497" s="1" t="s">
        <v>936</v>
      </c>
      <c r="B1497" s="1" t="s">
        <v>5441</v>
      </c>
      <c r="C1497" s="1" t="s">
        <v>5442</v>
      </c>
      <c r="D1497" s="1" t="s">
        <v>3952</v>
      </c>
      <c r="E1497" s="1" t="s">
        <v>5443</v>
      </c>
    </row>
    <row r="1498" spans="1:5" x14ac:dyDescent="0.35">
      <c r="A1498" s="1" t="s">
        <v>937</v>
      </c>
      <c r="B1498" s="1" t="s">
        <v>5444</v>
      </c>
      <c r="C1498" s="1" t="s">
        <v>5445</v>
      </c>
      <c r="D1498" s="1" t="s">
        <v>4232</v>
      </c>
      <c r="E1498" s="1" t="s">
        <v>4517</v>
      </c>
    </row>
    <row r="1499" spans="1:5" x14ac:dyDescent="0.35">
      <c r="A1499" s="1" t="s">
        <v>938</v>
      </c>
      <c r="B1499" s="1" t="s">
        <v>5446</v>
      </c>
      <c r="C1499" s="1" t="s">
        <v>5447</v>
      </c>
      <c r="D1499" s="1" t="s">
        <v>4024</v>
      </c>
      <c r="E1499" s="1" t="s">
        <v>5448</v>
      </c>
    </row>
    <row r="1500" spans="1:5" x14ac:dyDescent="0.35">
      <c r="A1500" s="1" t="s">
        <v>939</v>
      </c>
      <c r="B1500" s="1" t="s">
        <v>5449</v>
      </c>
      <c r="C1500" s="1" t="s">
        <v>5450</v>
      </c>
      <c r="D1500">
        <v>79.607924619633394</v>
      </c>
      <c r="E1500" s="1" t="s">
        <v>5451</v>
      </c>
    </row>
    <row r="1501" spans="1:5" x14ac:dyDescent="0.35">
      <c r="A1501" s="1" t="s">
        <v>940</v>
      </c>
      <c r="B1501" s="1" t="s">
        <v>5452</v>
      </c>
      <c r="C1501" s="1" t="s">
        <v>5453</v>
      </c>
      <c r="D1501" s="1" t="s">
        <v>4113</v>
      </c>
      <c r="E1501" s="1" t="s">
        <v>5454</v>
      </c>
    </row>
    <row r="1502" spans="1:5" x14ac:dyDescent="0.35">
      <c r="A1502" s="1" t="s">
        <v>941</v>
      </c>
      <c r="B1502" s="1" t="s">
        <v>5455</v>
      </c>
      <c r="C1502" s="1" t="s">
        <v>5456</v>
      </c>
      <c r="D1502" s="1" t="s">
        <v>5457</v>
      </c>
      <c r="E1502" s="1" t="s">
        <v>4089</v>
      </c>
    </row>
    <row r="1503" spans="1:5" x14ac:dyDescent="0.35">
      <c r="A1503" s="1" t="s">
        <v>942</v>
      </c>
      <c r="B1503" s="1" t="s">
        <v>5458</v>
      </c>
      <c r="C1503" s="1" t="s">
        <v>5459</v>
      </c>
      <c r="D1503" s="1" t="s">
        <v>5460</v>
      </c>
      <c r="E1503" s="1" t="s">
        <v>5230</v>
      </c>
    </row>
    <row r="1504" spans="1:5" x14ac:dyDescent="0.35">
      <c r="A1504" s="1" t="s">
        <v>943</v>
      </c>
      <c r="B1504" s="1" t="s">
        <v>5461</v>
      </c>
      <c r="C1504" s="1" t="s">
        <v>5462</v>
      </c>
      <c r="D1504" s="1" t="s">
        <v>5463</v>
      </c>
      <c r="E1504" s="1" t="s">
        <v>4230</v>
      </c>
    </row>
    <row r="1505" spans="1:5" x14ac:dyDescent="0.35">
      <c r="A1505" s="1" t="s">
        <v>944</v>
      </c>
      <c r="B1505" s="1" t="s">
        <v>5464</v>
      </c>
      <c r="C1505" s="1" t="s">
        <v>5465</v>
      </c>
      <c r="D1505" s="1" t="s">
        <v>4337</v>
      </c>
      <c r="E1505" s="1" t="s">
        <v>5015</v>
      </c>
    </row>
    <row r="1506" spans="1:5" x14ac:dyDescent="0.35">
      <c r="A1506" s="1" t="s">
        <v>945</v>
      </c>
      <c r="B1506" s="1" t="s">
        <v>5466</v>
      </c>
      <c r="C1506" s="1" t="s">
        <v>5467</v>
      </c>
      <c r="D1506" s="1" t="s">
        <v>4242</v>
      </c>
      <c r="E1506" s="1" t="s">
        <v>5468</v>
      </c>
    </row>
    <row r="1507" spans="1:5" x14ac:dyDescent="0.35">
      <c r="A1507" s="1" t="s">
        <v>946</v>
      </c>
      <c r="B1507">
        <v>36.222178216475001</v>
      </c>
      <c r="C1507" s="1" t="s">
        <v>5469</v>
      </c>
      <c r="D1507" s="1" t="s">
        <v>4575</v>
      </c>
      <c r="E1507" s="1" t="s">
        <v>4083</v>
      </c>
    </row>
    <row r="1508" spans="1:5" x14ac:dyDescent="0.35">
      <c r="A1508">
        <v>0</v>
      </c>
      <c r="B1508">
        <v>0</v>
      </c>
      <c r="C1508">
        <v>0</v>
      </c>
      <c r="D1508">
        <v>0</v>
      </c>
      <c r="E1508">
        <v>0</v>
      </c>
    </row>
    <row r="1509" spans="1:5" x14ac:dyDescent="0.35">
      <c r="A1509">
        <v>0</v>
      </c>
      <c r="B1509">
        <v>0</v>
      </c>
      <c r="C1509">
        <v>0</v>
      </c>
      <c r="D1509">
        <v>0</v>
      </c>
      <c r="E1509">
        <v>0</v>
      </c>
    </row>
    <row r="1510" spans="1:5" x14ac:dyDescent="0.35">
      <c r="A1510">
        <v>0</v>
      </c>
      <c r="B1510">
        <v>0</v>
      </c>
      <c r="C1510">
        <v>0</v>
      </c>
      <c r="D1510">
        <v>0</v>
      </c>
      <c r="E1510">
        <v>0</v>
      </c>
    </row>
    <row r="1511" spans="1:5" x14ac:dyDescent="0.35">
      <c r="A1511">
        <v>0</v>
      </c>
      <c r="B1511">
        <v>0</v>
      </c>
      <c r="C1511">
        <v>0</v>
      </c>
      <c r="D1511">
        <v>0</v>
      </c>
      <c r="E1511">
        <v>0</v>
      </c>
    </row>
    <row r="1512" spans="1:5" x14ac:dyDescent="0.35">
      <c r="A1512">
        <v>0</v>
      </c>
      <c r="B1512">
        <v>0</v>
      </c>
      <c r="C1512">
        <v>0</v>
      </c>
      <c r="D1512">
        <v>0</v>
      </c>
      <c r="E1512">
        <v>0</v>
      </c>
    </row>
    <row r="1513" spans="1:5" x14ac:dyDescent="0.35">
      <c r="A1513">
        <v>0</v>
      </c>
      <c r="B1513">
        <v>0</v>
      </c>
      <c r="C1513">
        <v>0</v>
      </c>
      <c r="D1513">
        <v>0</v>
      </c>
      <c r="E1513">
        <v>0</v>
      </c>
    </row>
    <row r="1514" spans="1:5" x14ac:dyDescent="0.35">
      <c r="A1514">
        <v>0</v>
      </c>
      <c r="B1514">
        <v>0</v>
      </c>
      <c r="C1514">
        <v>0</v>
      </c>
      <c r="D1514">
        <v>0</v>
      </c>
      <c r="E1514">
        <v>0</v>
      </c>
    </row>
    <row r="1515" spans="1:5" x14ac:dyDescent="0.35">
      <c r="A1515">
        <v>0</v>
      </c>
      <c r="B1515">
        <v>0</v>
      </c>
      <c r="C1515">
        <v>0</v>
      </c>
      <c r="D1515">
        <v>0</v>
      </c>
      <c r="E1515">
        <v>0</v>
      </c>
    </row>
    <row r="1516" spans="1:5" x14ac:dyDescent="0.35">
      <c r="A1516">
        <v>0</v>
      </c>
      <c r="B1516">
        <v>0</v>
      </c>
      <c r="C1516">
        <v>0</v>
      </c>
      <c r="D1516">
        <v>0</v>
      </c>
      <c r="E1516">
        <v>0</v>
      </c>
    </row>
    <row r="1517" spans="1:5" x14ac:dyDescent="0.35">
      <c r="A1517">
        <v>0</v>
      </c>
      <c r="B1517">
        <v>0</v>
      </c>
      <c r="C1517">
        <v>0</v>
      </c>
      <c r="D1517">
        <v>0</v>
      </c>
      <c r="E1517">
        <v>0</v>
      </c>
    </row>
    <row r="1518" spans="1:5" x14ac:dyDescent="0.35">
      <c r="A1518">
        <v>0</v>
      </c>
      <c r="B1518">
        <v>0</v>
      </c>
      <c r="C1518">
        <v>0</v>
      </c>
      <c r="D1518">
        <v>0</v>
      </c>
      <c r="E1518">
        <v>0</v>
      </c>
    </row>
    <row r="1519" spans="1:5" x14ac:dyDescent="0.35">
      <c r="A1519">
        <v>0</v>
      </c>
      <c r="B1519">
        <v>0</v>
      </c>
      <c r="C1519">
        <v>0</v>
      </c>
      <c r="D1519">
        <v>0</v>
      </c>
      <c r="E1519">
        <v>0</v>
      </c>
    </row>
    <row r="1520" spans="1:5" x14ac:dyDescent="0.35">
      <c r="A1520">
        <v>0</v>
      </c>
      <c r="B1520">
        <v>0</v>
      </c>
      <c r="C1520">
        <v>0</v>
      </c>
      <c r="D1520">
        <v>0</v>
      </c>
      <c r="E1520">
        <v>0</v>
      </c>
    </row>
    <row r="1521" spans="1:5" x14ac:dyDescent="0.35">
      <c r="A1521" s="1" t="s">
        <v>947</v>
      </c>
      <c r="B1521">
        <v>3.9795784198722401</v>
      </c>
      <c r="C1521">
        <v>61.255491664741797</v>
      </c>
      <c r="D1521">
        <v>59.263677216838197</v>
      </c>
      <c r="E1521">
        <v>1.9918144479036</v>
      </c>
    </row>
    <row r="1522" spans="1:5" x14ac:dyDescent="0.35">
      <c r="A1522" s="1" t="s">
        <v>948</v>
      </c>
      <c r="B1522">
        <v>0</v>
      </c>
      <c r="C1522" s="1" t="s">
        <v>948</v>
      </c>
      <c r="D1522" s="1" t="s">
        <v>4685</v>
      </c>
      <c r="E1522" s="1" t="s">
        <v>5254</v>
      </c>
    </row>
    <row r="1523" spans="1:5" x14ac:dyDescent="0.35">
      <c r="A1523" s="1" t="s">
        <v>949</v>
      </c>
      <c r="B1523" s="1" t="s">
        <v>5470</v>
      </c>
      <c r="C1523" s="1" t="s">
        <v>5471</v>
      </c>
      <c r="D1523" s="1" t="s">
        <v>4513</v>
      </c>
      <c r="E1523" s="1" t="s">
        <v>4421</v>
      </c>
    </row>
    <row r="1524" spans="1:5" x14ac:dyDescent="0.35">
      <c r="A1524" s="1" t="s">
        <v>950</v>
      </c>
      <c r="B1524" s="1" t="s">
        <v>5472</v>
      </c>
      <c r="C1524" s="1" t="s">
        <v>5473</v>
      </c>
      <c r="D1524" s="1" t="s">
        <v>5474</v>
      </c>
      <c r="E1524">
        <v>8.4868615606327307</v>
      </c>
    </row>
    <row r="1525" spans="1:5" x14ac:dyDescent="0.35">
      <c r="A1525" s="1" t="s">
        <v>951</v>
      </c>
      <c r="B1525" s="1" t="s">
        <v>5475</v>
      </c>
      <c r="C1525" s="1" t="s">
        <v>5476</v>
      </c>
      <c r="D1525" s="1" t="s">
        <v>5176</v>
      </c>
      <c r="E1525" s="1" t="s">
        <v>5477</v>
      </c>
    </row>
    <row r="1526" spans="1:5" x14ac:dyDescent="0.35">
      <c r="A1526" s="1" t="s">
        <v>952</v>
      </c>
      <c r="B1526" s="1" t="s">
        <v>5478</v>
      </c>
      <c r="C1526" s="1" t="s">
        <v>5479</v>
      </c>
      <c r="D1526" s="1" t="s">
        <v>5480</v>
      </c>
      <c r="E1526" s="1" t="s">
        <v>4777</v>
      </c>
    </row>
    <row r="1527" spans="1:5" x14ac:dyDescent="0.35">
      <c r="A1527" s="1" t="s">
        <v>953</v>
      </c>
      <c r="B1527" s="1" t="s">
        <v>5481</v>
      </c>
      <c r="C1527" s="1" t="s">
        <v>5482</v>
      </c>
      <c r="D1527" s="1" t="s">
        <v>5483</v>
      </c>
      <c r="E1527" s="1" t="s">
        <v>5263</v>
      </c>
    </row>
    <row r="1528" spans="1:5" x14ac:dyDescent="0.35">
      <c r="A1528" s="1" t="s">
        <v>954</v>
      </c>
      <c r="B1528" s="1" t="s">
        <v>5484</v>
      </c>
      <c r="C1528" s="1" t="s">
        <v>5485</v>
      </c>
      <c r="D1528" s="1" t="s">
        <v>5474</v>
      </c>
      <c r="E1528" s="1" t="s">
        <v>5486</v>
      </c>
    </row>
    <row r="1529" spans="1:5" x14ac:dyDescent="0.35">
      <c r="A1529" s="1" t="s">
        <v>955</v>
      </c>
      <c r="B1529" s="1" t="s">
        <v>5487</v>
      </c>
      <c r="C1529" s="1" t="s">
        <v>5488</v>
      </c>
      <c r="D1529" s="1" t="s">
        <v>3977</v>
      </c>
      <c r="E1529" s="1" t="s">
        <v>4402</v>
      </c>
    </row>
    <row r="1530" spans="1:5" x14ac:dyDescent="0.35">
      <c r="A1530" s="1" t="s">
        <v>956</v>
      </c>
      <c r="B1530" s="1" t="s">
        <v>5489</v>
      </c>
      <c r="C1530" s="1" t="s">
        <v>5490</v>
      </c>
      <c r="D1530">
        <v>60.148209712611902</v>
      </c>
      <c r="E1530" s="1" t="s">
        <v>3964</v>
      </c>
    </row>
    <row r="1531" spans="1:5" x14ac:dyDescent="0.35">
      <c r="A1531">
        <v>98.5875621863497</v>
      </c>
      <c r="B1531" s="1" t="s">
        <v>5491</v>
      </c>
      <c r="C1531" s="1" t="s">
        <v>5492</v>
      </c>
      <c r="D1531" s="1" t="s">
        <v>3900</v>
      </c>
      <c r="E1531" s="1" t="s">
        <v>5083</v>
      </c>
    </row>
    <row r="1532" spans="1:5" x14ac:dyDescent="0.35">
      <c r="A1532">
        <v>0</v>
      </c>
      <c r="B1532">
        <v>0</v>
      </c>
      <c r="C1532">
        <v>0</v>
      </c>
      <c r="D1532">
        <v>0</v>
      </c>
      <c r="E1532">
        <v>0</v>
      </c>
    </row>
    <row r="1533" spans="1:5" x14ac:dyDescent="0.35">
      <c r="A1533">
        <v>0</v>
      </c>
      <c r="B1533">
        <v>0</v>
      </c>
      <c r="C1533">
        <v>0</v>
      </c>
      <c r="D1533">
        <v>0</v>
      </c>
      <c r="E1533">
        <v>0</v>
      </c>
    </row>
    <row r="1534" spans="1:5" x14ac:dyDescent="0.35">
      <c r="A1534">
        <v>0</v>
      </c>
      <c r="B1534">
        <v>0</v>
      </c>
      <c r="C1534">
        <v>0</v>
      </c>
      <c r="D1534">
        <v>0</v>
      </c>
      <c r="E1534">
        <v>0</v>
      </c>
    </row>
    <row r="1535" spans="1:5" x14ac:dyDescent="0.35">
      <c r="A1535">
        <v>0</v>
      </c>
      <c r="B1535">
        <v>0</v>
      </c>
      <c r="C1535">
        <v>0</v>
      </c>
      <c r="D1535">
        <v>0</v>
      </c>
      <c r="E1535">
        <v>0</v>
      </c>
    </row>
    <row r="1536" spans="1:5" x14ac:dyDescent="0.35">
      <c r="A1536">
        <v>0</v>
      </c>
      <c r="B1536">
        <v>0</v>
      </c>
      <c r="C1536">
        <v>0</v>
      </c>
      <c r="D1536">
        <v>0</v>
      </c>
      <c r="E1536">
        <v>0</v>
      </c>
    </row>
    <row r="1537" spans="1:5" x14ac:dyDescent="0.35">
      <c r="A1537">
        <v>0</v>
      </c>
      <c r="B1537">
        <v>0</v>
      </c>
      <c r="C1537">
        <v>0</v>
      </c>
      <c r="D1537">
        <v>0</v>
      </c>
      <c r="E1537">
        <v>0</v>
      </c>
    </row>
    <row r="1538" spans="1:5" x14ac:dyDescent="0.35">
      <c r="A1538">
        <v>0</v>
      </c>
      <c r="B1538">
        <v>0</v>
      </c>
      <c r="C1538">
        <v>0</v>
      </c>
      <c r="D1538">
        <v>0</v>
      </c>
      <c r="E1538">
        <v>0</v>
      </c>
    </row>
    <row r="1539" spans="1:5" x14ac:dyDescent="0.35">
      <c r="A1539">
        <v>0</v>
      </c>
      <c r="B1539">
        <v>0</v>
      </c>
      <c r="C1539">
        <v>0</v>
      </c>
      <c r="D1539">
        <v>0</v>
      </c>
      <c r="E1539">
        <v>0</v>
      </c>
    </row>
    <row r="1540" spans="1:5" x14ac:dyDescent="0.35">
      <c r="A1540">
        <v>0</v>
      </c>
      <c r="B1540">
        <v>0</v>
      </c>
      <c r="C1540">
        <v>0</v>
      </c>
      <c r="D1540">
        <v>0</v>
      </c>
      <c r="E1540">
        <v>0</v>
      </c>
    </row>
    <row r="1541" spans="1:5" x14ac:dyDescent="0.35">
      <c r="A1541">
        <v>0</v>
      </c>
      <c r="B1541">
        <v>0</v>
      </c>
      <c r="C1541">
        <v>0</v>
      </c>
      <c r="D1541">
        <v>0</v>
      </c>
      <c r="E1541">
        <v>0</v>
      </c>
    </row>
    <row r="1542" spans="1:5" x14ac:dyDescent="0.35">
      <c r="A1542">
        <v>0</v>
      </c>
      <c r="B1542">
        <v>0</v>
      </c>
      <c r="C1542">
        <v>0</v>
      </c>
      <c r="D1542">
        <v>0</v>
      </c>
      <c r="E1542">
        <v>0</v>
      </c>
    </row>
    <row r="1543" spans="1:5" x14ac:dyDescent="0.35">
      <c r="A1543">
        <v>0</v>
      </c>
      <c r="B1543">
        <v>0</v>
      </c>
      <c r="C1543">
        <v>0</v>
      </c>
      <c r="D1543">
        <v>0</v>
      </c>
      <c r="E1543">
        <v>0</v>
      </c>
    </row>
    <row r="1544" spans="1:5" x14ac:dyDescent="0.35">
      <c r="A1544">
        <v>0</v>
      </c>
      <c r="B1544">
        <v>0</v>
      </c>
      <c r="C1544">
        <v>0</v>
      </c>
      <c r="D1544">
        <v>0</v>
      </c>
      <c r="E1544">
        <v>0</v>
      </c>
    </row>
    <row r="1545" spans="1:5" x14ac:dyDescent="0.35">
      <c r="A1545" s="1" t="s">
        <v>669</v>
      </c>
      <c r="B1545">
        <v>0</v>
      </c>
      <c r="C1545" s="1" t="s">
        <v>669</v>
      </c>
      <c r="D1545" s="1" t="s">
        <v>4738</v>
      </c>
      <c r="E1545" s="1" t="s">
        <v>4739</v>
      </c>
    </row>
    <row r="1546" spans="1:5" x14ac:dyDescent="0.35">
      <c r="A1546" s="1" t="s">
        <v>957</v>
      </c>
      <c r="B1546" s="1" t="s">
        <v>5493</v>
      </c>
      <c r="C1546" s="1" t="s">
        <v>5494</v>
      </c>
      <c r="D1546" s="1" t="s">
        <v>3948</v>
      </c>
      <c r="E1546" s="1" t="s">
        <v>4249</v>
      </c>
    </row>
    <row r="1547" spans="1:5" x14ac:dyDescent="0.35">
      <c r="A1547" s="1" t="s">
        <v>958</v>
      </c>
      <c r="B1547" s="1" t="s">
        <v>5495</v>
      </c>
      <c r="C1547" s="1" t="s">
        <v>5496</v>
      </c>
      <c r="D1547" s="1" t="s">
        <v>5497</v>
      </c>
      <c r="E1547" s="1" t="s">
        <v>4658</v>
      </c>
    </row>
    <row r="1548" spans="1:5" x14ac:dyDescent="0.35">
      <c r="A1548" s="1" t="s">
        <v>959</v>
      </c>
      <c r="B1548" s="1" t="s">
        <v>5498</v>
      </c>
      <c r="C1548" s="1" t="s">
        <v>5499</v>
      </c>
      <c r="D1548" s="1" t="s">
        <v>4167</v>
      </c>
      <c r="E1548" s="1" t="s">
        <v>5500</v>
      </c>
    </row>
    <row r="1549" spans="1:5" x14ac:dyDescent="0.35">
      <c r="A1549" s="1" t="s">
        <v>960</v>
      </c>
      <c r="B1549" s="1" t="s">
        <v>5501</v>
      </c>
      <c r="C1549" s="1" t="s">
        <v>5502</v>
      </c>
      <c r="D1549" s="1" t="s">
        <v>5029</v>
      </c>
      <c r="E1549" s="1" t="s">
        <v>5503</v>
      </c>
    </row>
    <row r="1550" spans="1:5" x14ac:dyDescent="0.35">
      <c r="A1550" s="1" t="s">
        <v>961</v>
      </c>
      <c r="B1550" s="1" t="s">
        <v>5504</v>
      </c>
      <c r="C1550" s="1" t="s">
        <v>5505</v>
      </c>
      <c r="D1550" s="1" t="s">
        <v>3963</v>
      </c>
      <c r="E1550" s="1" t="s">
        <v>5299</v>
      </c>
    </row>
    <row r="1551" spans="1:5" x14ac:dyDescent="0.35">
      <c r="A1551" s="1" t="s">
        <v>962</v>
      </c>
      <c r="B1551" s="1" t="s">
        <v>5506</v>
      </c>
      <c r="C1551" s="1" t="s">
        <v>5507</v>
      </c>
      <c r="D1551" s="1" t="s">
        <v>4302</v>
      </c>
      <c r="E1551" s="1" t="s">
        <v>5331</v>
      </c>
    </row>
    <row r="1552" spans="1:5" x14ac:dyDescent="0.35">
      <c r="A1552">
        <v>830.32203536662098</v>
      </c>
      <c r="B1552" s="1" t="s">
        <v>5508</v>
      </c>
      <c r="C1552" s="1" t="s">
        <v>5509</v>
      </c>
      <c r="D1552" s="1" t="s">
        <v>5427</v>
      </c>
      <c r="E1552" s="1" t="s">
        <v>4750</v>
      </c>
    </row>
    <row r="1553" spans="1:5" x14ac:dyDescent="0.35">
      <c r="A1553" s="1" t="s">
        <v>963</v>
      </c>
      <c r="B1553" s="1" t="s">
        <v>5510</v>
      </c>
      <c r="C1553" s="1" t="s">
        <v>5511</v>
      </c>
      <c r="D1553" s="1" t="s">
        <v>5512</v>
      </c>
      <c r="E1553" s="1" t="s">
        <v>5373</v>
      </c>
    </row>
    <row r="1554" spans="1:5" x14ac:dyDescent="0.35">
      <c r="A1554" s="1" t="s">
        <v>964</v>
      </c>
      <c r="B1554">
        <v>286.47680666130401</v>
      </c>
      <c r="C1554" s="1" t="s">
        <v>5513</v>
      </c>
      <c r="D1554" s="1" t="s">
        <v>4375</v>
      </c>
      <c r="E1554" s="1" t="s">
        <v>4003</v>
      </c>
    </row>
    <row r="1555" spans="1:5" x14ac:dyDescent="0.35">
      <c r="A1555" s="1" t="s">
        <v>965</v>
      </c>
      <c r="B1555" s="1" t="s">
        <v>5514</v>
      </c>
      <c r="C1555" s="1" t="s">
        <v>5515</v>
      </c>
      <c r="D1555" s="1" t="s">
        <v>4575</v>
      </c>
      <c r="E1555" s="1" t="s">
        <v>5516</v>
      </c>
    </row>
    <row r="1556" spans="1:5" x14ac:dyDescent="0.35">
      <c r="A1556">
        <v>0</v>
      </c>
      <c r="B1556">
        <v>0</v>
      </c>
      <c r="C1556">
        <v>0</v>
      </c>
      <c r="D1556">
        <v>0</v>
      </c>
      <c r="E1556">
        <v>0</v>
      </c>
    </row>
    <row r="1557" spans="1:5" x14ac:dyDescent="0.35">
      <c r="A1557">
        <v>0</v>
      </c>
      <c r="B1557">
        <v>0</v>
      </c>
      <c r="C1557">
        <v>0</v>
      </c>
      <c r="D1557">
        <v>0</v>
      </c>
      <c r="E1557">
        <v>0</v>
      </c>
    </row>
    <row r="1558" spans="1:5" x14ac:dyDescent="0.35">
      <c r="A1558">
        <v>0</v>
      </c>
      <c r="B1558">
        <v>0</v>
      </c>
      <c r="C1558">
        <v>0</v>
      </c>
      <c r="D1558">
        <v>0</v>
      </c>
      <c r="E1558">
        <v>0</v>
      </c>
    </row>
    <row r="1559" spans="1:5" x14ac:dyDescent="0.35">
      <c r="A1559">
        <v>0</v>
      </c>
      <c r="B1559">
        <v>0</v>
      </c>
      <c r="C1559">
        <v>0</v>
      </c>
      <c r="D1559">
        <v>0</v>
      </c>
      <c r="E1559">
        <v>0</v>
      </c>
    </row>
    <row r="1560" spans="1:5" x14ac:dyDescent="0.35">
      <c r="A1560">
        <v>0</v>
      </c>
      <c r="B1560">
        <v>0</v>
      </c>
      <c r="C1560">
        <v>0</v>
      </c>
      <c r="D1560">
        <v>0</v>
      </c>
      <c r="E1560">
        <v>0</v>
      </c>
    </row>
    <row r="1561" spans="1:5" x14ac:dyDescent="0.35">
      <c r="A1561">
        <v>0</v>
      </c>
      <c r="B1561">
        <v>0</v>
      </c>
      <c r="C1561">
        <v>0</v>
      </c>
      <c r="D1561">
        <v>0</v>
      </c>
      <c r="E1561">
        <v>0</v>
      </c>
    </row>
    <row r="1562" spans="1:5" x14ac:dyDescent="0.35">
      <c r="A1562">
        <v>0</v>
      </c>
      <c r="B1562">
        <v>0</v>
      </c>
      <c r="C1562">
        <v>0</v>
      </c>
      <c r="D1562">
        <v>0</v>
      </c>
      <c r="E1562">
        <v>0</v>
      </c>
    </row>
    <row r="1563" spans="1:5" x14ac:dyDescent="0.35">
      <c r="A1563">
        <v>0</v>
      </c>
      <c r="B1563">
        <v>0</v>
      </c>
      <c r="C1563">
        <v>0</v>
      </c>
      <c r="D1563">
        <v>0</v>
      </c>
      <c r="E1563">
        <v>0</v>
      </c>
    </row>
    <row r="1564" spans="1:5" x14ac:dyDescent="0.35">
      <c r="A1564">
        <v>0</v>
      </c>
      <c r="B1564">
        <v>0</v>
      </c>
      <c r="C1564">
        <v>0</v>
      </c>
      <c r="D1564">
        <v>0</v>
      </c>
      <c r="E1564">
        <v>0</v>
      </c>
    </row>
    <row r="1565" spans="1:5" x14ac:dyDescent="0.35">
      <c r="A1565">
        <v>0</v>
      </c>
      <c r="B1565">
        <v>0</v>
      </c>
      <c r="C1565">
        <v>0</v>
      </c>
      <c r="D1565">
        <v>0</v>
      </c>
      <c r="E1565">
        <v>0</v>
      </c>
    </row>
    <row r="1566" spans="1:5" x14ac:dyDescent="0.35">
      <c r="A1566">
        <v>0</v>
      </c>
      <c r="B1566">
        <v>0</v>
      </c>
      <c r="C1566">
        <v>0</v>
      </c>
      <c r="D1566">
        <v>0</v>
      </c>
      <c r="E1566">
        <v>0</v>
      </c>
    </row>
    <row r="1567" spans="1:5" x14ac:dyDescent="0.35">
      <c r="A1567">
        <v>0</v>
      </c>
      <c r="B1567">
        <v>0</v>
      </c>
      <c r="C1567">
        <v>0</v>
      </c>
      <c r="D1567">
        <v>0</v>
      </c>
      <c r="E1567">
        <v>0</v>
      </c>
    </row>
    <row r="1568" spans="1:5" x14ac:dyDescent="0.35">
      <c r="A1568">
        <v>0</v>
      </c>
      <c r="B1568">
        <v>0</v>
      </c>
      <c r="C1568">
        <v>0</v>
      </c>
      <c r="D1568">
        <v>0</v>
      </c>
      <c r="E1568">
        <v>0</v>
      </c>
    </row>
    <row r="1569" spans="1:5" x14ac:dyDescent="0.35">
      <c r="A1569">
        <v>165.476388847316</v>
      </c>
      <c r="B1569" s="1" t="s">
        <v>5517</v>
      </c>
      <c r="C1569" s="1" t="s">
        <v>5518</v>
      </c>
      <c r="D1569">
        <v>59.263677216838197</v>
      </c>
      <c r="E1569" s="1" t="s">
        <v>3897</v>
      </c>
    </row>
    <row r="1570" spans="1:5" x14ac:dyDescent="0.35">
      <c r="A1570" s="1" t="s">
        <v>966</v>
      </c>
      <c r="B1570" s="1" t="s">
        <v>5519</v>
      </c>
      <c r="C1570" s="1" t="s">
        <v>5520</v>
      </c>
      <c r="D1570" s="1" t="s">
        <v>3882</v>
      </c>
      <c r="E1570" s="1" t="s">
        <v>5521</v>
      </c>
    </row>
    <row r="1571" spans="1:5" x14ac:dyDescent="0.35">
      <c r="A1571" s="1" t="s">
        <v>967</v>
      </c>
      <c r="B1571">
        <v>710.94703965651695</v>
      </c>
      <c r="C1571" s="1" t="s">
        <v>5522</v>
      </c>
      <c r="D1571" s="1" t="s">
        <v>4069</v>
      </c>
      <c r="E1571" s="1" t="s">
        <v>5523</v>
      </c>
    </row>
    <row r="1572" spans="1:5" x14ac:dyDescent="0.35">
      <c r="A1572" s="1" t="s">
        <v>968</v>
      </c>
      <c r="B1572" s="1" t="s">
        <v>5524</v>
      </c>
      <c r="C1572" s="1" t="s">
        <v>5525</v>
      </c>
      <c r="D1572" s="1" t="s">
        <v>5526</v>
      </c>
      <c r="E1572" s="1" t="s">
        <v>5145</v>
      </c>
    </row>
    <row r="1573" spans="1:5" x14ac:dyDescent="0.35">
      <c r="A1573" s="1" t="s">
        <v>969</v>
      </c>
      <c r="B1573" s="1" t="s">
        <v>5527</v>
      </c>
      <c r="C1573" s="1" t="s">
        <v>5528</v>
      </c>
      <c r="D1573" s="1" t="s">
        <v>4346</v>
      </c>
      <c r="E1573" s="1" t="s">
        <v>5529</v>
      </c>
    </row>
    <row r="1574" spans="1:5" x14ac:dyDescent="0.35">
      <c r="A1574" s="1" t="s">
        <v>970</v>
      </c>
      <c r="B1574" s="1" t="s">
        <v>5530</v>
      </c>
      <c r="C1574" s="1" t="s">
        <v>5531</v>
      </c>
      <c r="D1574">
        <v>81.376989611180804</v>
      </c>
      <c r="E1574" s="1" t="s">
        <v>5532</v>
      </c>
    </row>
    <row r="1575" spans="1:5" x14ac:dyDescent="0.35">
      <c r="A1575" s="1" t="s">
        <v>971</v>
      </c>
      <c r="B1575" s="1" t="s">
        <v>5533</v>
      </c>
      <c r="C1575" s="1" t="s">
        <v>5534</v>
      </c>
      <c r="D1575" s="1" t="s">
        <v>4506</v>
      </c>
      <c r="E1575" s="1" t="s">
        <v>5535</v>
      </c>
    </row>
    <row r="1576" spans="1:5" x14ac:dyDescent="0.35">
      <c r="A1576" s="1" t="s">
        <v>972</v>
      </c>
      <c r="B1576">
        <v>743.11429493379399</v>
      </c>
      <c r="C1576" s="1" t="s">
        <v>5536</v>
      </c>
      <c r="D1576" s="1" t="s">
        <v>3886</v>
      </c>
      <c r="E1576" s="1" t="s">
        <v>5537</v>
      </c>
    </row>
    <row r="1577" spans="1:5" x14ac:dyDescent="0.35">
      <c r="A1577" s="1" t="s">
        <v>973</v>
      </c>
      <c r="B1577" s="1" t="s">
        <v>5538</v>
      </c>
      <c r="C1577" s="1" t="s">
        <v>5539</v>
      </c>
      <c r="D1577" s="1" t="s">
        <v>5540</v>
      </c>
      <c r="E1577" s="1" t="s">
        <v>5541</v>
      </c>
    </row>
    <row r="1578" spans="1:5" x14ac:dyDescent="0.35">
      <c r="A1578" s="1" t="s">
        <v>974</v>
      </c>
      <c r="B1578">
        <v>272.327425687394</v>
      </c>
      <c r="C1578" s="1" t="s">
        <v>5542</v>
      </c>
      <c r="D1578" s="1" t="s">
        <v>4139</v>
      </c>
      <c r="E1578" s="1" t="s">
        <v>4003</v>
      </c>
    </row>
    <row r="1579" spans="1:5" x14ac:dyDescent="0.35">
      <c r="A1579">
        <v>51.7488754592896</v>
      </c>
      <c r="B1579" s="1" t="s">
        <v>5543</v>
      </c>
      <c r="C1579" s="1" t="s">
        <v>5544</v>
      </c>
      <c r="D1579" s="1" t="s">
        <v>4075</v>
      </c>
      <c r="E1579" s="1" t="s">
        <v>4716</v>
      </c>
    </row>
    <row r="1580" spans="1:5" x14ac:dyDescent="0.35">
      <c r="A1580">
        <v>0</v>
      </c>
      <c r="B1580">
        <v>0</v>
      </c>
      <c r="C1580">
        <v>0</v>
      </c>
      <c r="D1580">
        <v>0</v>
      </c>
      <c r="E1580">
        <v>0</v>
      </c>
    </row>
    <row r="1581" spans="1:5" x14ac:dyDescent="0.35">
      <c r="A1581">
        <v>0</v>
      </c>
      <c r="B1581">
        <v>0</v>
      </c>
      <c r="C1581">
        <v>0</v>
      </c>
      <c r="D1581">
        <v>0</v>
      </c>
      <c r="E1581">
        <v>0</v>
      </c>
    </row>
    <row r="1582" spans="1:5" x14ac:dyDescent="0.35">
      <c r="A1582">
        <v>0</v>
      </c>
      <c r="B1582">
        <v>0</v>
      </c>
      <c r="C1582">
        <v>0</v>
      </c>
      <c r="D1582">
        <v>0</v>
      </c>
      <c r="E1582">
        <v>0</v>
      </c>
    </row>
    <row r="1583" spans="1:5" x14ac:dyDescent="0.35">
      <c r="A1583">
        <v>0</v>
      </c>
      <c r="B1583">
        <v>0</v>
      </c>
      <c r="C1583">
        <v>0</v>
      </c>
      <c r="D1583">
        <v>0</v>
      </c>
      <c r="E1583">
        <v>0</v>
      </c>
    </row>
    <row r="1584" spans="1:5" x14ac:dyDescent="0.35">
      <c r="A1584">
        <v>0</v>
      </c>
      <c r="B1584">
        <v>0</v>
      </c>
      <c r="C1584">
        <v>0</v>
      </c>
      <c r="D1584">
        <v>0</v>
      </c>
      <c r="E1584">
        <v>0</v>
      </c>
    </row>
    <row r="1585" spans="1:5" x14ac:dyDescent="0.35">
      <c r="A1585">
        <v>0</v>
      </c>
      <c r="B1585">
        <v>0</v>
      </c>
      <c r="C1585">
        <v>0</v>
      </c>
      <c r="D1585">
        <v>0</v>
      </c>
      <c r="E1585">
        <v>0</v>
      </c>
    </row>
    <row r="1586" spans="1:5" x14ac:dyDescent="0.35">
      <c r="A1586">
        <v>0</v>
      </c>
      <c r="B1586">
        <v>0</v>
      </c>
      <c r="C1586">
        <v>0</v>
      </c>
      <c r="D1586">
        <v>0</v>
      </c>
      <c r="E1586">
        <v>0</v>
      </c>
    </row>
    <row r="1587" spans="1:5" x14ac:dyDescent="0.35">
      <c r="A1587">
        <v>0</v>
      </c>
      <c r="B1587">
        <v>0</v>
      </c>
      <c r="C1587">
        <v>0</v>
      </c>
      <c r="D1587">
        <v>0</v>
      </c>
      <c r="E1587">
        <v>0</v>
      </c>
    </row>
    <row r="1588" spans="1:5" x14ac:dyDescent="0.35">
      <c r="A1588">
        <v>0</v>
      </c>
      <c r="B1588">
        <v>0</v>
      </c>
      <c r="C1588">
        <v>0</v>
      </c>
      <c r="D1588">
        <v>0</v>
      </c>
      <c r="E1588">
        <v>0</v>
      </c>
    </row>
    <row r="1589" spans="1:5" x14ac:dyDescent="0.35">
      <c r="A1589">
        <v>0</v>
      </c>
      <c r="B1589">
        <v>0</v>
      </c>
      <c r="C1589">
        <v>0</v>
      </c>
      <c r="D1589">
        <v>0</v>
      </c>
      <c r="E1589">
        <v>0</v>
      </c>
    </row>
    <row r="1590" spans="1:5" x14ac:dyDescent="0.35">
      <c r="A1590">
        <v>0</v>
      </c>
      <c r="B1590">
        <v>0</v>
      </c>
      <c r="C1590">
        <v>0</v>
      </c>
      <c r="D1590">
        <v>0</v>
      </c>
      <c r="E1590">
        <v>0</v>
      </c>
    </row>
    <row r="1591" spans="1:5" x14ac:dyDescent="0.35">
      <c r="A1591">
        <v>0</v>
      </c>
      <c r="B1591">
        <v>0</v>
      </c>
      <c r="C1591">
        <v>0</v>
      </c>
      <c r="D1591">
        <v>0</v>
      </c>
      <c r="E1591">
        <v>0</v>
      </c>
    </row>
    <row r="1592" spans="1:5" x14ac:dyDescent="0.35">
      <c r="A1592">
        <v>0</v>
      </c>
      <c r="B1592">
        <v>0</v>
      </c>
      <c r="C1592">
        <v>0</v>
      </c>
      <c r="D1592">
        <v>0</v>
      </c>
      <c r="E1592">
        <v>0</v>
      </c>
    </row>
    <row r="1593" spans="1:5" x14ac:dyDescent="0.35">
      <c r="A1593" s="1" t="s">
        <v>975</v>
      </c>
      <c r="B1593">
        <v>167.55286406779999</v>
      </c>
      <c r="C1593" s="1" t="s">
        <v>5545</v>
      </c>
      <c r="D1593" s="1" t="s">
        <v>3882</v>
      </c>
      <c r="E1593" s="1" t="s">
        <v>5546</v>
      </c>
    </row>
    <row r="1594" spans="1:5" x14ac:dyDescent="0.35">
      <c r="A1594" s="1" t="s">
        <v>976</v>
      </c>
      <c r="B1594" s="1" t="s">
        <v>5547</v>
      </c>
      <c r="C1594" s="1" t="s">
        <v>5548</v>
      </c>
      <c r="D1594" s="1" t="s">
        <v>3886</v>
      </c>
      <c r="E1594" s="1" t="s">
        <v>5549</v>
      </c>
    </row>
    <row r="1595" spans="1:5" x14ac:dyDescent="0.35">
      <c r="A1595" s="1" t="s">
        <v>977</v>
      </c>
      <c r="B1595" s="1" t="s">
        <v>5550</v>
      </c>
      <c r="C1595" s="1" t="s">
        <v>5551</v>
      </c>
      <c r="D1595" s="1" t="s">
        <v>4685</v>
      </c>
      <c r="E1595" s="1" t="s">
        <v>5552</v>
      </c>
    </row>
    <row r="1596" spans="1:5" x14ac:dyDescent="0.35">
      <c r="A1596" s="1" t="s">
        <v>978</v>
      </c>
      <c r="B1596" s="1" t="s">
        <v>5553</v>
      </c>
      <c r="C1596" s="1" t="s">
        <v>5554</v>
      </c>
      <c r="D1596" s="1" t="s">
        <v>4760</v>
      </c>
      <c r="E1596" s="1" t="s">
        <v>5555</v>
      </c>
    </row>
    <row r="1597" spans="1:5" x14ac:dyDescent="0.35">
      <c r="A1597" s="1" t="s">
        <v>979</v>
      </c>
      <c r="B1597" s="1" t="s">
        <v>5556</v>
      </c>
      <c r="C1597" s="1" t="s">
        <v>5557</v>
      </c>
      <c r="D1597" s="1" t="s">
        <v>4760</v>
      </c>
      <c r="E1597" s="1" t="s">
        <v>5558</v>
      </c>
    </row>
    <row r="1598" spans="1:5" x14ac:dyDescent="0.35">
      <c r="A1598" s="1" t="s">
        <v>980</v>
      </c>
      <c r="B1598" s="1" t="s">
        <v>5559</v>
      </c>
      <c r="C1598" s="1" t="s">
        <v>5560</v>
      </c>
      <c r="D1598" s="1" t="s">
        <v>4685</v>
      </c>
      <c r="E1598" s="1" t="s">
        <v>5561</v>
      </c>
    </row>
    <row r="1599" spans="1:5" x14ac:dyDescent="0.35">
      <c r="A1599" s="1" t="s">
        <v>981</v>
      </c>
      <c r="B1599" s="1" t="s">
        <v>5562</v>
      </c>
      <c r="C1599" s="1" t="s">
        <v>5563</v>
      </c>
      <c r="D1599" s="1" t="s">
        <v>4506</v>
      </c>
      <c r="E1599" s="1" t="s">
        <v>5564</v>
      </c>
    </row>
    <row r="1600" spans="1:5" x14ac:dyDescent="0.35">
      <c r="A1600" s="1" t="s">
        <v>982</v>
      </c>
      <c r="B1600" s="1" t="s">
        <v>5565</v>
      </c>
      <c r="C1600" s="1" t="s">
        <v>5566</v>
      </c>
      <c r="D1600" s="1" t="s">
        <v>4279</v>
      </c>
      <c r="E1600" s="1" t="s">
        <v>4865</v>
      </c>
    </row>
    <row r="1601" spans="1:5" x14ac:dyDescent="0.35">
      <c r="A1601" s="1" t="s">
        <v>983</v>
      </c>
      <c r="B1601">
        <v>577.26896651334096</v>
      </c>
      <c r="C1601">
        <v>76.311505194409605</v>
      </c>
      <c r="D1601" s="1" t="s">
        <v>3981</v>
      </c>
      <c r="E1601" s="1" t="s">
        <v>5567</v>
      </c>
    </row>
    <row r="1602" spans="1:5" x14ac:dyDescent="0.35">
      <c r="A1602" s="1" t="s">
        <v>984</v>
      </c>
      <c r="B1602" s="1" t="s">
        <v>5568</v>
      </c>
      <c r="C1602" s="1" t="s">
        <v>5569</v>
      </c>
      <c r="D1602" s="1" t="s">
        <v>4094</v>
      </c>
      <c r="E1602" s="1" t="s">
        <v>3999</v>
      </c>
    </row>
    <row r="1603" spans="1:5" x14ac:dyDescent="0.35">
      <c r="A1603" s="1" t="s">
        <v>985</v>
      </c>
      <c r="B1603" s="1" t="s">
        <v>5570</v>
      </c>
      <c r="C1603" s="1" t="s">
        <v>5571</v>
      </c>
      <c r="D1603" s="1" t="s">
        <v>4270</v>
      </c>
      <c r="E1603" s="1" t="s">
        <v>5572</v>
      </c>
    </row>
    <row r="1604" spans="1:5" x14ac:dyDescent="0.35">
      <c r="A1604">
        <v>0</v>
      </c>
      <c r="B1604">
        <v>0</v>
      </c>
      <c r="C1604">
        <v>0</v>
      </c>
      <c r="D1604">
        <v>0</v>
      </c>
      <c r="E1604">
        <v>0</v>
      </c>
    </row>
    <row r="1605" spans="1:5" x14ac:dyDescent="0.35">
      <c r="A1605">
        <v>0</v>
      </c>
      <c r="B1605">
        <v>0</v>
      </c>
      <c r="C1605">
        <v>0</v>
      </c>
      <c r="D1605">
        <v>0</v>
      </c>
      <c r="E1605">
        <v>0</v>
      </c>
    </row>
    <row r="1606" spans="1:5" x14ac:dyDescent="0.35">
      <c r="A1606">
        <v>0</v>
      </c>
      <c r="B1606">
        <v>0</v>
      </c>
      <c r="C1606">
        <v>0</v>
      </c>
      <c r="D1606">
        <v>0</v>
      </c>
      <c r="E1606">
        <v>0</v>
      </c>
    </row>
    <row r="1607" spans="1:5" x14ac:dyDescent="0.35">
      <c r="A1607">
        <v>0</v>
      </c>
      <c r="B1607">
        <v>0</v>
      </c>
      <c r="C1607">
        <v>0</v>
      </c>
      <c r="D1607">
        <v>0</v>
      </c>
      <c r="E1607">
        <v>0</v>
      </c>
    </row>
    <row r="1608" spans="1:5" x14ac:dyDescent="0.35">
      <c r="A1608">
        <v>0</v>
      </c>
      <c r="B1608">
        <v>0</v>
      </c>
      <c r="C1608">
        <v>0</v>
      </c>
      <c r="D1608">
        <v>0</v>
      </c>
      <c r="E1608">
        <v>0</v>
      </c>
    </row>
    <row r="1609" spans="1:5" x14ac:dyDescent="0.35">
      <c r="A1609">
        <v>0</v>
      </c>
      <c r="B1609">
        <v>0</v>
      </c>
      <c r="C1609">
        <v>0</v>
      </c>
      <c r="D1609">
        <v>0</v>
      </c>
      <c r="E1609">
        <v>0</v>
      </c>
    </row>
    <row r="1610" spans="1:5" x14ac:dyDescent="0.35">
      <c r="A1610">
        <v>0</v>
      </c>
      <c r="B1610">
        <v>0</v>
      </c>
      <c r="C1610">
        <v>0</v>
      </c>
      <c r="D1610">
        <v>0</v>
      </c>
      <c r="E1610">
        <v>0</v>
      </c>
    </row>
    <row r="1611" spans="1:5" x14ac:dyDescent="0.35">
      <c r="A1611">
        <v>0</v>
      </c>
      <c r="B1611">
        <v>0</v>
      </c>
      <c r="C1611">
        <v>0</v>
      </c>
      <c r="D1611">
        <v>0</v>
      </c>
      <c r="E1611">
        <v>0</v>
      </c>
    </row>
    <row r="1612" spans="1:5" x14ac:dyDescent="0.35">
      <c r="A1612">
        <v>0</v>
      </c>
      <c r="B1612">
        <v>0</v>
      </c>
      <c r="C1612">
        <v>0</v>
      </c>
      <c r="D1612">
        <v>0</v>
      </c>
      <c r="E1612">
        <v>0</v>
      </c>
    </row>
    <row r="1613" spans="1:5" x14ac:dyDescent="0.35">
      <c r="A1613">
        <v>0</v>
      </c>
      <c r="B1613">
        <v>0</v>
      </c>
      <c r="C1613">
        <v>0</v>
      </c>
      <c r="D1613">
        <v>0</v>
      </c>
      <c r="E1613">
        <v>0</v>
      </c>
    </row>
    <row r="1614" spans="1:5" x14ac:dyDescent="0.35">
      <c r="A1614">
        <v>0</v>
      </c>
      <c r="B1614">
        <v>0</v>
      </c>
      <c r="C1614">
        <v>0</v>
      </c>
      <c r="D1614">
        <v>0</v>
      </c>
      <c r="E1614">
        <v>0</v>
      </c>
    </row>
    <row r="1615" spans="1:5" x14ac:dyDescent="0.35">
      <c r="A1615">
        <v>0</v>
      </c>
      <c r="B1615">
        <v>0</v>
      </c>
      <c r="C1615">
        <v>0</v>
      </c>
      <c r="D1615">
        <v>0</v>
      </c>
      <c r="E1615">
        <v>0</v>
      </c>
    </row>
    <row r="1616" spans="1:5" x14ac:dyDescent="0.35">
      <c r="A1616">
        <v>0</v>
      </c>
      <c r="B1616">
        <v>0</v>
      </c>
      <c r="C1616">
        <v>0</v>
      </c>
      <c r="D1616">
        <v>0</v>
      </c>
      <c r="E1616">
        <v>0</v>
      </c>
    </row>
    <row r="1617" spans="1:5" x14ac:dyDescent="0.35">
      <c r="A1617" s="1" t="s">
        <v>986</v>
      </c>
      <c r="B1617" s="1" t="s">
        <v>5573</v>
      </c>
      <c r="C1617" s="1" t="s">
        <v>5574</v>
      </c>
      <c r="D1617" s="1" t="s">
        <v>4094</v>
      </c>
      <c r="E1617" s="1" t="s">
        <v>5406</v>
      </c>
    </row>
    <row r="1618" spans="1:5" x14ac:dyDescent="0.35">
      <c r="A1618" s="1" t="s">
        <v>987</v>
      </c>
      <c r="B1618" s="1" t="s">
        <v>5575</v>
      </c>
      <c r="C1618" s="1" t="s">
        <v>5576</v>
      </c>
      <c r="D1618" s="1" t="s">
        <v>3985</v>
      </c>
      <c r="E1618" s="1" t="s">
        <v>3895</v>
      </c>
    </row>
    <row r="1619" spans="1:5" x14ac:dyDescent="0.35">
      <c r="A1619" s="1" t="s">
        <v>988</v>
      </c>
      <c r="B1619" s="1" t="s">
        <v>5577</v>
      </c>
      <c r="C1619" s="1" t="s">
        <v>5578</v>
      </c>
      <c r="D1619" s="1" t="s">
        <v>3977</v>
      </c>
      <c r="E1619" s="1" t="s">
        <v>4937</v>
      </c>
    </row>
    <row r="1620" spans="1:5" x14ac:dyDescent="0.35">
      <c r="A1620" s="1" t="s">
        <v>989</v>
      </c>
      <c r="B1620" s="1" t="s">
        <v>5579</v>
      </c>
      <c r="C1620" s="1" t="s">
        <v>5580</v>
      </c>
      <c r="D1620" s="1" t="s">
        <v>4614</v>
      </c>
      <c r="E1620" s="1" t="s">
        <v>5094</v>
      </c>
    </row>
    <row r="1621" spans="1:5" x14ac:dyDescent="0.35">
      <c r="A1621" s="1" t="s">
        <v>990</v>
      </c>
      <c r="B1621" s="1" t="s">
        <v>5581</v>
      </c>
      <c r="C1621" s="1" t="s">
        <v>5582</v>
      </c>
      <c r="D1621">
        <v>81.376989611180804</v>
      </c>
      <c r="E1621" s="1" t="s">
        <v>5583</v>
      </c>
    </row>
    <row r="1622" spans="1:5" x14ac:dyDescent="0.35">
      <c r="A1622" s="1" t="s">
        <v>991</v>
      </c>
      <c r="B1622" s="1" t="s">
        <v>5584</v>
      </c>
      <c r="C1622" s="1" t="s">
        <v>5585</v>
      </c>
      <c r="D1622" s="1" t="s">
        <v>5065</v>
      </c>
      <c r="E1622" s="1" t="s">
        <v>5586</v>
      </c>
    </row>
    <row r="1623" spans="1:5" x14ac:dyDescent="0.35">
      <c r="A1623" s="1" t="s">
        <v>992</v>
      </c>
      <c r="B1623" s="1" t="s">
        <v>5587</v>
      </c>
      <c r="C1623" s="1" t="s">
        <v>5588</v>
      </c>
      <c r="D1623" s="1" t="s">
        <v>5589</v>
      </c>
      <c r="E1623" s="1" t="s">
        <v>4449</v>
      </c>
    </row>
    <row r="1624" spans="1:5" x14ac:dyDescent="0.35">
      <c r="A1624" s="1" t="s">
        <v>993</v>
      </c>
      <c r="B1624">
        <v>299.274357264375</v>
      </c>
      <c r="C1624" s="1" t="s">
        <v>5590</v>
      </c>
      <c r="D1624" s="1" t="s">
        <v>5591</v>
      </c>
      <c r="E1624" s="1" t="s">
        <v>5088</v>
      </c>
    </row>
    <row r="1625" spans="1:5" x14ac:dyDescent="0.35">
      <c r="A1625" s="1" t="s">
        <v>994</v>
      </c>
      <c r="B1625" s="1" t="s">
        <v>5592</v>
      </c>
      <c r="C1625" s="1" t="s">
        <v>5593</v>
      </c>
      <c r="D1625" s="1" t="s">
        <v>4943</v>
      </c>
      <c r="E1625" s="1" t="s">
        <v>5594</v>
      </c>
    </row>
    <row r="1626" spans="1:5" x14ac:dyDescent="0.35">
      <c r="A1626">
        <v>288.33971579511501</v>
      </c>
      <c r="B1626" s="1" t="s">
        <v>5595</v>
      </c>
      <c r="C1626" s="1" t="s">
        <v>5596</v>
      </c>
      <c r="D1626" s="1" t="s">
        <v>4343</v>
      </c>
      <c r="E1626" s="1" t="s">
        <v>4206</v>
      </c>
    </row>
    <row r="1627" spans="1:5" x14ac:dyDescent="0.35">
      <c r="A1627" s="1" t="s">
        <v>995</v>
      </c>
      <c r="B1627" s="1" t="s">
        <v>5597</v>
      </c>
      <c r="C1627" s="1" t="s">
        <v>5598</v>
      </c>
      <c r="D1627" s="1" t="s">
        <v>4075</v>
      </c>
      <c r="E1627" s="1" t="s">
        <v>5599</v>
      </c>
    </row>
    <row r="1628" spans="1:5" x14ac:dyDescent="0.35">
      <c r="A1628">
        <v>0</v>
      </c>
      <c r="B1628">
        <v>0</v>
      </c>
      <c r="C1628">
        <v>0</v>
      </c>
      <c r="D1628">
        <v>0</v>
      </c>
      <c r="E1628">
        <v>0</v>
      </c>
    </row>
    <row r="1629" spans="1:5" x14ac:dyDescent="0.35">
      <c r="A1629">
        <v>0</v>
      </c>
      <c r="B1629">
        <v>0</v>
      </c>
      <c r="C1629">
        <v>0</v>
      </c>
      <c r="D1629">
        <v>0</v>
      </c>
      <c r="E1629">
        <v>0</v>
      </c>
    </row>
    <row r="1630" spans="1:5" x14ac:dyDescent="0.35">
      <c r="A1630">
        <v>0</v>
      </c>
      <c r="B1630">
        <v>0</v>
      </c>
      <c r="C1630">
        <v>0</v>
      </c>
      <c r="D1630">
        <v>0</v>
      </c>
      <c r="E1630">
        <v>0</v>
      </c>
    </row>
    <row r="1631" spans="1:5" x14ac:dyDescent="0.35">
      <c r="A1631">
        <v>0</v>
      </c>
      <c r="B1631">
        <v>0</v>
      </c>
      <c r="C1631">
        <v>0</v>
      </c>
      <c r="D1631">
        <v>0</v>
      </c>
      <c r="E1631">
        <v>0</v>
      </c>
    </row>
    <row r="1632" spans="1:5" x14ac:dyDescent="0.35">
      <c r="A1632">
        <v>0</v>
      </c>
      <c r="B1632">
        <v>0</v>
      </c>
      <c r="C1632">
        <v>0</v>
      </c>
      <c r="D1632">
        <v>0</v>
      </c>
      <c r="E1632">
        <v>0</v>
      </c>
    </row>
    <row r="1633" spans="1:5" x14ac:dyDescent="0.35">
      <c r="A1633">
        <v>0</v>
      </c>
      <c r="B1633">
        <v>0</v>
      </c>
      <c r="C1633">
        <v>0</v>
      </c>
      <c r="D1633">
        <v>0</v>
      </c>
      <c r="E1633">
        <v>0</v>
      </c>
    </row>
    <row r="1634" spans="1:5" x14ac:dyDescent="0.35">
      <c r="A1634">
        <v>0</v>
      </c>
      <c r="B1634">
        <v>0</v>
      </c>
      <c r="C1634">
        <v>0</v>
      </c>
      <c r="D1634">
        <v>0</v>
      </c>
      <c r="E1634">
        <v>0</v>
      </c>
    </row>
    <row r="1635" spans="1:5" x14ac:dyDescent="0.35">
      <c r="A1635">
        <v>0</v>
      </c>
      <c r="B1635">
        <v>0</v>
      </c>
      <c r="C1635">
        <v>0</v>
      </c>
      <c r="D1635">
        <v>0</v>
      </c>
      <c r="E1635">
        <v>0</v>
      </c>
    </row>
    <row r="1636" spans="1:5" x14ac:dyDescent="0.35">
      <c r="A1636">
        <v>0</v>
      </c>
      <c r="B1636">
        <v>0</v>
      </c>
      <c r="C1636">
        <v>0</v>
      </c>
      <c r="D1636">
        <v>0</v>
      </c>
      <c r="E1636">
        <v>0</v>
      </c>
    </row>
    <row r="1637" spans="1:5" x14ac:dyDescent="0.35">
      <c r="A1637">
        <v>0</v>
      </c>
      <c r="B1637">
        <v>0</v>
      </c>
      <c r="C1637">
        <v>0</v>
      </c>
      <c r="D1637">
        <v>0</v>
      </c>
      <c r="E1637">
        <v>0</v>
      </c>
    </row>
    <row r="1638" spans="1:5" x14ac:dyDescent="0.35">
      <c r="A1638">
        <v>0</v>
      </c>
      <c r="B1638">
        <v>0</v>
      </c>
      <c r="C1638">
        <v>0</v>
      </c>
      <c r="D1638">
        <v>0</v>
      </c>
      <c r="E1638">
        <v>0</v>
      </c>
    </row>
    <row r="1639" spans="1:5" x14ac:dyDescent="0.35">
      <c r="A1639">
        <v>0</v>
      </c>
      <c r="B1639">
        <v>0</v>
      </c>
      <c r="C1639">
        <v>0</v>
      </c>
      <c r="D1639">
        <v>0</v>
      </c>
      <c r="E1639">
        <v>0</v>
      </c>
    </row>
    <row r="1640" spans="1:5" x14ac:dyDescent="0.35">
      <c r="A1640">
        <v>0</v>
      </c>
      <c r="B1640">
        <v>0</v>
      </c>
      <c r="C1640">
        <v>0</v>
      </c>
      <c r="D1640">
        <v>0</v>
      </c>
      <c r="E1640">
        <v>0</v>
      </c>
    </row>
    <row r="1641" spans="1:5" x14ac:dyDescent="0.35">
      <c r="A1641" s="1" t="s">
        <v>996</v>
      </c>
      <c r="B1641" s="1" t="s">
        <v>5600</v>
      </c>
      <c r="C1641" s="1" t="s">
        <v>5601</v>
      </c>
      <c r="D1641" s="1" t="s">
        <v>4375</v>
      </c>
      <c r="E1641" s="1" t="s">
        <v>5418</v>
      </c>
    </row>
    <row r="1642" spans="1:5" x14ac:dyDescent="0.35">
      <c r="A1642" s="1" t="s">
        <v>997</v>
      </c>
      <c r="B1642" s="1" t="s">
        <v>5602</v>
      </c>
      <c r="C1642" s="1" t="s">
        <v>5603</v>
      </c>
      <c r="D1642" s="1" t="s">
        <v>3882</v>
      </c>
      <c r="E1642" s="1" t="s">
        <v>4476</v>
      </c>
    </row>
    <row r="1643" spans="1:5" x14ac:dyDescent="0.35">
      <c r="A1643" s="1" t="s">
        <v>998</v>
      </c>
      <c r="B1643" s="1" t="s">
        <v>5604</v>
      </c>
      <c r="C1643" s="1" t="s">
        <v>5605</v>
      </c>
      <c r="D1643" s="1" t="s">
        <v>3985</v>
      </c>
      <c r="E1643" s="1" t="s">
        <v>5606</v>
      </c>
    </row>
    <row r="1644" spans="1:5" x14ac:dyDescent="0.35">
      <c r="A1644">
        <v>996.69351644803498</v>
      </c>
      <c r="B1644" s="1" t="s">
        <v>5607</v>
      </c>
      <c r="C1644" s="1" t="s">
        <v>5608</v>
      </c>
      <c r="D1644" s="1" t="s">
        <v>5526</v>
      </c>
      <c r="E1644" s="1" t="s">
        <v>5222</v>
      </c>
    </row>
    <row r="1645" spans="1:5" x14ac:dyDescent="0.35">
      <c r="A1645" s="1" t="s">
        <v>999</v>
      </c>
      <c r="B1645" s="1" t="s">
        <v>5609</v>
      </c>
      <c r="C1645" s="1" t="s">
        <v>5610</v>
      </c>
      <c r="D1645" s="1" t="s">
        <v>4614</v>
      </c>
      <c r="E1645">
        <v>23.237835225542</v>
      </c>
    </row>
    <row r="1646" spans="1:5" x14ac:dyDescent="0.35">
      <c r="A1646" s="1" t="s">
        <v>1000</v>
      </c>
      <c r="B1646" s="1" t="s">
        <v>5611</v>
      </c>
      <c r="C1646" s="1" t="s">
        <v>5612</v>
      </c>
      <c r="D1646">
        <v>80.492457115407106</v>
      </c>
      <c r="E1646" s="1" t="s">
        <v>5613</v>
      </c>
    </row>
    <row r="1647" spans="1:5" x14ac:dyDescent="0.35">
      <c r="A1647" s="1" t="s">
        <v>1001</v>
      </c>
      <c r="B1647" s="1" t="s">
        <v>5614</v>
      </c>
      <c r="C1647" s="1" t="s">
        <v>5615</v>
      </c>
      <c r="D1647">
        <v>80.492457115407106</v>
      </c>
      <c r="E1647" s="1" t="s">
        <v>5616</v>
      </c>
    </row>
    <row r="1648" spans="1:5" x14ac:dyDescent="0.35">
      <c r="A1648" s="1" t="s">
        <v>1002</v>
      </c>
      <c r="B1648" s="1" t="s">
        <v>5617</v>
      </c>
      <c r="C1648">
        <v>97.082725295840703</v>
      </c>
      <c r="D1648">
        <v>78.723392123859696</v>
      </c>
      <c r="E1648" s="1" t="s">
        <v>5618</v>
      </c>
    </row>
    <row r="1649" spans="1:5" x14ac:dyDescent="0.35">
      <c r="A1649" s="1" t="s">
        <v>1003</v>
      </c>
      <c r="B1649" s="1" t="s">
        <v>5619</v>
      </c>
      <c r="C1649">
        <v>85.099096400033503</v>
      </c>
      <c r="D1649" s="1" t="s">
        <v>4343</v>
      </c>
      <c r="E1649" s="1" t="s">
        <v>4394</v>
      </c>
    </row>
    <row r="1650" spans="1:5" x14ac:dyDescent="0.35">
      <c r="A1650" s="1" t="s">
        <v>1004</v>
      </c>
      <c r="B1650" s="1" t="s">
        <v>5620</v>
      </c>
      <c r="C1650">
        <v>66</v>
      </c>
      <c r="D1650" s="1" t="s">
        <v>4375</v>
      </c>
      <c r="E1650" s="1" t="s">
        <v>5621</v>
      </c>
    </row>
    <row r="1651" spans="1:5" x14ac:dyDescent="0.35">
      <c r="A1651" s="1" t="s">
        <v>1005</v>
      </c>
      <c r="B1651" s="1" t="s">
        <v>5622</v>
      </c>
      <c r="C1651" s="1" t="s">
        <v>2419</v>
      </c>
      <c r="D1651" s="1" t="s">
        <v>4017</v>
      </c>
      <c r="E1651" s="1" t="s">
        <v>4884</v>
      </c>
    </row>
    <row r="1652" spans="1:5" x14ac:dyDescent="0.35">
      <c r="A1652">
        <v>0</v>
      </c>
      <c r="B1652">
        <v>0</v>
      </c>
      <c r="C1652">
        <v>0</v>
      </c>
      <c r="D1652">
        <v>0</v>
      </c>
      <c r="E1652">
        <v>0</v>
      </c>
    </row>
    <row r="1653" spans="1:5" x14ac:dyDescent="0.35">
      <c r="A1653">
        <v>0</v>
      </c>
      <c r="B1653">
        <v>0</v>
      </c>
      <c r="C1653">
        <v>0</v>
      </c>
      <c r="D1653">
        <v>0</v>
      </c>
      <c r="E1653">
        <v>0</v>
      </c>
    </row>
    <row r="1654" spans="1:5" x14ac:dyDescent="0.35">
      <c r="A1654">
        <v>0</v>
      </c>
      <c r="B1654">
        <v>0</v>
      </c>
      <c r="C1654">
        <v>0</v>
      </c>
      <c r="D1654">
        <v>0</v>
      </c>
      <c r="E1654">
        <v>0</v>
      </c>
    </row>
    <row r="1655" spans="1:5" x14ac:dyDescent="0.35">
      <c r="A1655">
        <v>0</v>
      </c>
      <c r="B1655">
        <v>0</v>
      </c>
      <c r="C1655">
        <v>0</v>
      </c>
      <c r="D1655">
        <v>0</v>
      </c>
      <c r="E1655">
        <v>0</v>
      </c>
    </row>
    <row r="1656" spans="1:5" x14ac:dyDescent="0.35">
      <c r="A1656">
        <v>0</v>
      </c>
      <c r="B1656">
        <v>0</v>
      </c>
      <c r="C1656">
        <v>0</v>
      </c>
      <c r="D1656">
        <v>0</v>
      </c>
      <c r="E1656">
        <v>0</v>
      </c>
    </row>
    <row r="1657" spans="1:5" x14ac:dyDescent="0.35">
      <c r="A1657">
        <v>0</v>
      </c>
      <c r="B1657">
        <v>0</v>
      </c>
      <c r="C1657">
        <v>0</v>
      </c>
      <c r="D1657">
        <v>0</v>
      </c>
      <c r="E1657">
        <v>0</v>
      </c>
    </row>
    <row r="1658" spans="1:5" x14ac:dyDescent="0.35">
      <c r="A1658">
        <v>0</v>
      </c>
      <c r="B1658">
        <v>0</v>
      </c>
      <c r="C1658">
        <v>0</v>
      </c>
      <c r="D1658">
        <v>0</v>
      </c>
      <c r="E1658">
        <v>0</v>
      </c>
    </row>
    <row r="1659" spans="1:5" x14ac:dyDescent="0.35">
      <c r="A1659">
        <v>0</v>
      </c>
      <c r="B1659">
        <v>0</v>
      </c>
      <c r="C1659">
        <v>0</v>
      </c>
      <c r="D1659">
        <v>0</v>
      </c>
      <c r="E1659">
        <v>0</v>
      </c>
    </row>
    <row r="1660" spans="1:5" x14ac:dyDescent="0.35">
      <c r="A1660">
        <v>0</v>
      </c>
      <c r="B1660">
        <v>0</v>
      </c>
      <c r="C1660">
        <v>0</v>
      </c>
      <c r="D1660">
        <v>0</v>
      </c>
      <c r="E1660">
        <v>0</v>
      </c>
    </row>
    <row r="1661" spans="1:5" x14ac:dyDescent="0.35">
      <c r="A1661">
        <v>0</v>
      </c>
      <c r="B1661">
        <v>0</v>
      </c>
      <c r="C1661">
        <v>0</v>
      </c>
      <c r="D1661">
        <v>0</v>
      </c>
      <c r="E1661">
        <v>0</v>
      </c>
    </row>
    <row r="1662" spans="1:5" x14ac:dyDescent="0.35">
      <c r="A1662">
        <v>0</v>
      </c>
      <c r="B1662">
        <v>0</v>
      </c>
      <c r="C1662">
        <v>0</v>
      </c>
      <c r="D1662">
        <v>0</v>
      </c>
      <c r="E1662">
        <v>0</v>
      </c>
    </row>
    <row r="1663" spans="1:5" x14ac:dyDescent="0.35">
      <c r="A1663">
        <v>0</v>
      </c>
      <c r="B1663">
        <v>0</v>
      </c>
      <c r="C1663">
        <v>0</v>
      </c>
      <c r="D1663">
        <v>0</v>
      </c>
      <c r="E1663">
        <v>0</v>
      </c>
    </row>
    <row r="1664" spans="1:5" x14ac:dyDescent="0.35">
      <c r="A1664" s="1" t="s">
        <v>485</v>
      </c>
      <c r="B1664">
        <v>0</v>
      </c>
      <c r="C1664" s="1" t="s">
        <v>485</v>
      </c>
      <c r="D1664" s="1" t="s">
        <v>4199</v>
      </c>
      <c r="E1664" s="1" t="s">
        <v>4200</v>
      </c>
    </row>
    <row r="1665" spans="1:5" x14ac:dyDescent="0.35">
      <c r="A1665" s="1" t="s">
        <v>1006</v>
      </c>
      <c r="B1665" s="1" t="s">
        <v>5623</v>
      </c>
      <c r="C1665" s="1" t="s">
        <v>5624</v>
      </c>
      <c r="D1665" s="1" t="s">
        <v>4648</v>
      </c>
      <c r="E1665">
        <v>4.6475670451084001</v>
      </c>
    </row>
    <row r="1666" spans="1:5" x14ac:dyDescent="0.35">
      <c r="A1666" s="1" t="s">
        <v>1007</v>
      </c>
      <c r="B1666" s="1" t="s">
        <v>5625</v>
      </c>
      <c r="C1666" s="1" t="s">
        <v>5626</v>
      </c>
      <c r="D1666" s="1" t="s">
        <v>4669</v>
      </c>
      <c r="E1666" s="1" t="s">
        <v>4877</v>
      </c>
    </row>
    <row r="1667" spans="1:5" x14ac:dyDescent="0.35">
      <c r="A1667" s="1" t="s">
        <v>1008</v>
      </c>
      <c r="B1667" s="1" t="s">
        <v>5627</v>
      </c>
      <c r="C1667" s="1" t="s">
        <v>5628</v>
      </c>
      <c r="D1667" s="1" t="s">
        <v>4088</v>
      </c>
      <c r="E1667" s="1" t="s">
        <v>4341</v>
      </c>
    </row>
    <row r="1668" spans="1:5" x14ac:dyDescent="0.35">
      <c r="A1668" s="1" t="s">
        <v>1009</v>
      </c>
      <c r="B1668" s="1" t="s">
        <v>5629</v>
      </c>
      <c r="C1668" s="1" t="s">
        <v>5630</v>
      </c>
      <c r="D1668" s="1" t="s">
        <v>5631</v>
      </c>
      <c r="E1668" s="1" t="s">
        <v>4611</v>
      </c>
    </row>
    <row r="1669" spans="1:5" x14ac:dyDescent="0.35">
      <c r="A1669" s="1" t="s">
        <v>1010</v>
      </c>
      <c r="B1669" s="1" t="s">
        <v>5632</v>
      </c>
      <c r="C1669" s="1" t="s">
        <v>5633</v>
      </c>
      <c r="D1669" s="1" t="s">
        <v>5634</v>
      </c>
      <c r="E1669" s="1" t="s">
        <v>5500</v>
      </c>
    </row>
    <row r="1670" spans="1:5" x14ac:dyDescent="0.35">
      <c r="A1670" s="1" t="s">
        <v>1011</v>
      </c>
      <c r="B1670" s="1" t="s">
        <v>5635</v>
      </c>
      <c r="C1670" s="1" t="s">
        <v>5636</v>
      </c>
      <c r="D1670" s="1" t="s">
        <v>5637</v>
      </c>
      <c r="E1670" s="1" t="s">
        <v>5638</v>
      </c>
    </row>
    <row r="1671" spans="1:5" x14ac:dyDescent="0.35">
      <c r="A1671" s="1" t="s">
        <v>1012</v>
      </c>
      <c r="B1671" s="1" t="s">
        <v>5639</v>
      </c>
      <c r="C1671" s="1" t="s">
        <v>5640</v>
      </c>
      <c r="D1671" s="1" t="s">
        <v>5029</v>
      </c>
      <c r="E1671" s="1" t="s">
        <v>5641</v>
      </c>
    </row>
    <row r="1672" spans="1:5" x14ac:dyDescent="0.35">
      <c r="A1672" s="1" t="s">
        <v>1013</v>
      </c>
      <c r="B1672" s="1" t="s">
        <v>5642</v>
      </c>
      <c r="C1672" s="1" t="s">
        <v>5643</v>
      </c>
      <c r="D1672" s="1" t="s">
        <v>3927</v>
      </c>
      <c r="E1672" s="1" t="s">
        <v>4652</v>
      </c>
    </row>
    <row r="1673" spans="1:5" x14ac:dyDescent="0.35">
      <c r="A1673" s="1" t="s">
        <v>1014</v>
      </c>
      <c r="B1673" s="1" t="s">
        <v>5644</v>
      </c>
      <c r="C1673" s="1" t="s">
        <v>5645</v>
      </c>
      <c r="D1673" s="1" t="s">
        <v>4306</v>
      </c>
      <c r="E1673" s="1" t="s">
        <v>5549</v>
      </c>
    </row>
    <row r="1674" spans="1:5" x14ac:dyDescent="0.35">
      <c r="A1674" s="1" t="s">
        <v>1015</v>
      </c>
      <c r="B1674" s="1" t="s">
        <v>5646</v>
      </c>
      <c r="C1674" s="1" t="s">
        <v>5647</v>
      </c>
      <c r="D1674" s="1" t="s">
        <v>4302</v>
      </c>
      <c r="E1674" s="1" t="s">
        <v>5416</v>
      </c>
    </row>
    <row r="1675" spans="1:5" x14ac:dyDescent="0.35">
      <c r="A1675" s="1" t="s">
        <v>1016</v>
      </c>
      <c r="B1675" s="1" t="s">
        <v>5648</v>
      </c>
      <c r="C1675" s="1" t="s">
        <v>5649</v>
      </c>
      <c r="D1675" s="1" t="s">
        <v>4177</v>
      </c>
      <c r="E1675">
        <v>1.3278762986024</v>
      </c>
    </row>
    <row r="1676" spans="1:5" x14ac:dyDescent="0.35">
      <c r="A1676">
        <v>0</v>
      </c>
      <c r="B1676">
        <v>0</v>
      </c>
      <c r="C1676">
        <v>0</v>
      </c>
      <c r="D1676">
        <v>0</v>
      </c>
      <c r="E1676">
        <v>0</v>
      </c>
    </row>
    <row r="1677" spans="1:5" x14ac:dyDescent="0.35">
      <c r="A1677">
        <v>0</v>
      </c>
      <c r="B1677">
        <v>0</v>
      </c>
      <c r="C1677">
        <v>0</v>
      </c>
      <c r="D1677">
        <v>0</v>
      </c>
      <c r="E1677">
        <v>0</v>
      </c>
    </row>
    <row r="1678" spans="1:5" x14ac:dyDescent="0.35">
      <c r="A1678">
        <v>0</v>
      </c>
      <c r="B1678">
        <v>0</v>
      </c>
      <c r="C1678">
        <v>0</v>
      </c>
      <c r="D1678">
        <v>0</v>
      </c>
      <c r="E1678">
        <v>0</v>
      </c>
    </row>
    <row r="1679" spans="1:5" x14ac:dyDescent="0.35">
      <c r="A1679">
        <v>0</v>
      </c>
      <c r="B1679">
        <v>0</v>
      </c>
      <c r="C1679">
        <v>0</v>
      </c>
      <c r="D1679">
        <v>0</v>
      </c>
      <c r="E1679">
        <v>0</v>
      </c>
    </row>
    <row r="1680" spans="1:5" x14ac:dyDescent="0.35">
      <c r="A1680">
        <v>0</v>
      </c>
      <c r="B1680">
        <v>0</v>
      </c>
      <c r="C1680">
        <v>0</v>
      </c>
      <c r="D1680">
        <v>0</v>
      </c>
      <c r="E1680">
        <v>0</v>
      </c>
    </row>
    <row r="1681" spans="1:5" x14ac:dyDescent="0.35">
      <c r="A1681">
        <v>0</v>
      </c>
      <c r="B1681">
        <v>0</v>
      </c>
      <c r="C1681">
        <v>0</v>
      </c>
      <c r="D1681">
        <v>0</v>
      </c>
      <c r="E1681">
        <v>0</v>
      </c>
    </row>
    <row r="1682" spans="1:5" x14ac:dyDescent="0.35">
      <c r="A1682">
        <v>0</v>
      </c>
      <c r="B1682">
        <v>0</v>
      </c>
      <c r="C1682">
        <v>0</v>
      </c>
      <c r="D1682">
        <v>0</v>
      </c>
      <c r="E1682">
        <v>0</v>
      </c>
    </row>
    <row r="1683" spans="1:5" x14ac:dyDescent="0.35">
      <c r="A1683">
        <v>0</v>
      </c>
      <c r="B1683">
        <v>0</v>
      </c>
      <c r="C1683">
        <v>0</v>
      </c>
      <c r="D1683">
        <v>0</v>
      </c>
      <c r="E1683">
        <v>0</v>
      </c>
    </row>
    <row r="1684" spans="1:5" x14ac:dyDescent="0.35">
      <c r="A1684">
        <v>0</v>
      </c>
      <c r="B1684">
        <v>0</v>
      </c>
      <c r="C1684">
        <v>0</v>
      </c>
      <c r="D1684">
        <v>0</v>
      </c>
      <c r="E1684">
        <v>0</v>
      </c>
    </row>
    <row r="1685" spans="1:5" x14ac:dyDescent="0.35">
      <c r="A1685">
        <v>0</v>
      </c>
      <c r="B1685">
        <v>0</v>
      </c>
      <c r="C1685">
        <v>0</v>
      </c>
      <c r="D1685">
        <v>0</v>
      </c>
      <c r="E1685">
        <v>0</v>
      </c>
    </row>
    <row r="1686" spans="1:5" x14ac:dyDescent="0.35">
      <c r="A1686">
        <v>0</v>
      </c>
      <c r="B1686">
        <v>0</v>
      </c>
      <c r="C1686">
        <v>0</v>
      </c>
      <c r="D1686">
        <v>0</v>
      </c>
      <c r="E1686">
        <v>0</v>
      </c>
    </row>
    <row r="1687" spans="1:5" x14ac:dyDescent="0.35">
      <c r="A1687">
        <v>0</v>
      </c>
      <c r="B1687">
        <v>0</v>
      </c>
      <c r="C1687">
        <v>0</v>
      </c>
      <c r="D1687">
        <v>0</v>
      </c>
      <c r="E1687">
        <v>0</v>
      </c>
    </row>
    <row r="1688" spans="1:5" x14ac:dyDescent="0.35">
      <c r="A1688">
        <v>5.4803962309816701</v>
      </c>
      <c r="B1688">
        <v>0</v>
      </c>
      <c r="C1688">
        <v>5.4803962309816701</v>
      </c>
      <c r="D1688" s="1" t="s">
        <v>4413</v>
      </c>
      <c r="E1688" s="1" t="s">
        <v>4414</v>
      </c>
    </row>
    <row r="1689" spans="1:5" x14ac:dyDescent="0.35">
      <c r="A1689" s="1" t="s">
        <v>1017</v>
      </c>
      <c r="B1689" s="1" t="s">
        <v>5650</v>
      </c>
      <c r="C1689" s="1" t="s">
        <v>5651</v>
      </c>
      <c r="D1689" s="1" t="s">
        <v>4614</v>
      </c>
      <c r="E1689" s="1" t="s">
        <v>4178</v>
      </c>
    </row>
    <row r="1690" spans="1:5" x14ac:dyDescent="0.35">
      <c r="A1690" s="1" t="s">
        <v>1018</v>
      </c>
      <c r="B1690" s="1" t="s">
        <v>5652</v>
      </c>
      <c r="C1690" s="1" t="s">
        <v>5653</v>
      </c>
      <c r="D1690" s="1" t="s">
        <v>4522</v>
      </c>
      <c r="E1690" s="1" t="s">
        <v>5654</v>
      </c>
    </row>
    <row r="1691" spans="1:5" x14ac:dyDescent="0.35">
      <c r="A1691">
        <v>84.032742208385599</v>
      </c>
      <c r="B1691">
        <v>0</v>
      </c>
      <c r="C1691">
        <v>84.032742208385599</v>
      </c>
      <c r="D1691">
        <v>81.376989611180804</v>
      </c>
      <c r="E1691">
        <v>2.6557525972047999</v>
      </c>
    </row>
    <row r="1692" spans="1:5" x14ac:dyDescent="0.35">
      <c r="A1692" s="1" t="s">
        <v>1019</v>
      </c>
      <c r="B1692" s="1" t="s">
        <v>5655</v>
      </c>
      <c r="C1692" s="1" t="s">
        <v>5656</v>
      </c>
      <c r="D1692" s="1" t="s">
        <v>5657</v>
      </c>
      <c r="E1692" s="1" t="s">
        <v>3915</v>
      </c>
    </row>
    <row r="1693" spans="1:5" x14ac:dyDescent="0.35">
      <c r="A1693" s="1" t="s">
        <v>581</v>
      </c>
      <c r="B1693">
        <v>0</v>
      </c>
      <c r="C1693" s="1" t="s">
        <v>581</v>
      </c>
      <c r="D1693" s="1" t="s">
        <v>4495</v>
      </c>
      <c r="E1693" s="1" t="s">
        <v>4149</v>
      </c>
    </row>
    <row r="1694" spans="1:5" x14ac:dyDescent="0.35">
      <c r="A1694" s="1" t="s">
        <v>1020</v>
      </c>
      <c r="B1694" s="1" t="s">
        <v>5658</v>
      </c>
      <c r="C1694" s="1" t="s">
        <v>5659</v>
      </c>
      <c r="D1694" s="1" t="s">
        <v>3948</v>
      </c>
      <c r="E1694" s="1" t="s">
        <v>5660</v>
      </c>
    </row>
    <row r="1695" spans="1:5" x14ac:dyDescent="0.35">
      <c r="A1695" s="1" t="s">
        <v>1021</v>
      </c>
      <c r="B1695" s="1" t="s">
        <v>5661</v>
      </c>
      <c r="C1695" s="1" t="s">
        <v>5662</v>
      </c>
      <c r="D1695" s="1" t="s">
        <v>4522</v>
      </c>
      <c r="E1695" s="1" t="s">
        <v>4980</v>
      </c>
    </row>
    <row r="1696" spans="1:5" x14ac:dyDescent="0.35">
      <c r="A1696" s="1" t="s">
        <v>1022</v>
      </c>
      <c r="B1696" s="1" t="s">
        <v>5663</v>
      </c>
      <c r="C1696" s="1" t="s">
        <v>5664</v>
      </c>
      <c r="D1696" s="1" t="s">
        <v>3921</v>
      </c>
      <c r="E1696" s="1" t="s">
        <v>4042</v>
      </c>
    </row>
    <row r="1697" spans="1:5" x14ac:dyDescent="0.35">
      <c r="A1697" s="1" t="s">
        <v>1023</v>
      </c>
      <c r="B1697" s="1" t="s">
        <v>5665</v>
      </c>
      <c r="C1697" s="1" t="s">
        <v>5666</v>
      </c>
      <c r="D1697" s="1" t="s">
        <v>5047</v>
      </c>
      <c r="E1697" s="1" t="s">
        <v>5309</v>
      </c>
    </row>
    <row r="1698" spans="1:5" x14ac:dyDescent="0.35">
      <c r="A1698" s="1" t="s">
        <v>1024</v>
      </c>
      <c r="B1698">
        <v>0</v>
      </c>
      <c r="C1698" s="1" t="s">
        <v>1024</v>
      </c>
      <c r="D1698" s="1" t="s">
        <v>4346</v>
      </c>
      <c r="E1698">
        <v>2.5114182169219301</v>
      </c>
    </row>
    <row r="1699" spans="1:5" x14ac:dyDescent="0.35">
      <c r="A1699" s="1" t="s">
        <v>1025</v>
      </c>
      <c r="B1699" s="1" t="s">
        <v>5667</v>
      </c>
      <c r="C1699">
        <v>39.795776757720297</v>
      </c>
      <c r="D1699" s="1" t="s">
        <v>4082</v>
      </c>
      <c r="E1699" s="1" t="s">
        <v>5668</v>
      </c>
    </row>
    <row r="1700" spans="1:5" x14ac:dyDescent="0.35">
      <c r="A1700">
        <v>0</v>
      </c>
      <c r="B1700">
        <v>0</v>
      </c>
      <c r="C1700">
        <v>0</v>
      </c>
      <c r="D1700">
        <v>0</v>
      </c>
      <c r="E1700">
        <v>0</v>
      </c>
    </row>
    <row r="1701" spans="1:5" x14ac:dyDescent="0.35">
      <c r="A1701">
        <v>0</v>
      </c>
      <c r="B1701">
        <v>0</v>
      </c>
      <c r="C1701">
        <v>0</v>
      </c>
      <c r="D1701">
        <v>0</v>
      </c>
      <c r="E1701">
        <v>0</v>
      </c>
    </row>
    <row r="1702" spans="1:5" x14ac:dyDescent="0.35">
      <c r="A1702">
        <v>0</v>
      </c>
      <c r="B1702">
        <v>0</v>
      </c>
      <c r="C1702">
        <v>0</v>
      </c>
      <c r="D1702">
        <v>0</v>
      </c>
      <c r="E1702">
        <v>0</v>
      </c>
    </row>
    <row r="1703" spans="1:5" x14ac:dyDescent="0.35">
      <c r="A1703">
        <v>0</v>
      </c>
      <c r="B1703">
        <v>0</v>
      </c>
      <c r="C1703">
        <v>0</v>
      </c>
      <c r="D1703">
        <v>0</v>
      </c>
      <c r="E1703">
        <v>0</v>
      </c>
    </row>
    <row r="1704" spans="1:5" x14ac:dyDescent="0.35">
      <c r="A1704">
        <v>0</v>
      </c>
      <c r="B1704">
        <v>0</v>
      </c>
      <c r="C1704">
        <v>0</v>
      </c>
      <c r="D1704">
        <v>0</v>
      </c>
      <c r="E1704">
        <v>0</v>
      </c>
    </row>
    <row r="1705" spans="1:5" x14ac:dyDescent="0.35">
      <c r="A1705">
        <v>0</v>
      </c>
      <c r="B1705">
        <v>0</v>
      </c>
      <c r="C1705">
        <v>0</v>
      </c>
      <c r="D1705">
        <v>0</v>
      </c>
      <c r="E1705">
        <v>0</v>
      </c>
    </row>
    <row r="1706" spans="1:5" x14ac:dyDescent="0.35">
      <c r="A1706">
        <v>0</v>
      </c>
      <c r="B1706">
        <v>0</v>
      </c>
      <c r="C1706">
        <v>0</v>
      </c>
      <c r="D1706">
        <v>0</v>
      </c>
      <c r="E1706">
        <v>0</v>
      </c>
    </row>
    <row r="1707" spans="1:5" x14ac:dyDescent="0.35">
      <c r="A1707">
        <v>0</v>
      </c>
      <c r="B1707">
        <v>0</v>
      </c>
      <c r="C1707">
        <v>0</v>
      </c>
      <c r="D1707">
        <v>0</v>
      </c>
      <c r="E1707">
        <v>0</v>
      </c>
    </row>
    <row r="1708" spans="1:5" x14ac:dyDescent="0.35">
      <c r="A1708">
        <v>0</v>
      </c>
      <c r="B1708">
        <v>0</v>
      </c>
      <c r="C1708">
        <v>0</v>
      </c>
      <c r="D1708">
        <v>0</v>
      </c>
      <c r="E1708">
        <v>0</v>
      </c>
    </row>
    <row r="1709" spans="1:5" x14ac:dyDescent="0.35">
      <c r="A1709">
        <v>0</v>
      </c>
      <c r="B1709">
        <v>0</v>
      </c>
      <c r="C1709">
        <v>0</v>
      </c>
      <c r="D1709">
        <v>0</v>
      </c>
      <c r="E1709">
        <v>0</v>
      </c>
    </row>
    <row r="1710" spans="1:5" x14ac:dyDescent="0.35">
      <c r="A1710">
        <v>0</v>
      </c>
      <c r="B1710">
        <v>0</v>
      </c>
      <c r="C1710">
        <v>0</v>
      </c>
      <c r="D1710">
        <v>0</v>
      </c>
      <c r="E1710">
        <v>0</v>
      </c>
    </row>
    <row r="1711" spans="1:5" x14ac:dyDescent="0.35">
      <c r="A1711">
        <v>0</v>
      </c>
      <c r="B1711">
        <v>0</v>
      </c>
      <c r="C1711">
        <v>0</v>
      </c>
      <c r="D1711">
        <v>0</v>
      </c>
      <c r="E1711">
        <v>0</v>
      </c>
    </row>
    <row r="1712" spans="1:5" x14ac:dyDescent="0.35">
      <c r="A1712" s="1" t="s">
        <v>669</v>
      </c>
      <c r="B1712">
        <v>0</v>
      </c>
      <c r="C1712" s="1" t="s">
        <v>669</v>
      </c>
      <c r="D1712" s="1" t="s">
        <v>4738</v>
      </c>
      <c r="E1712" s="1" t="s">
        <v>4739</v>
      </c>
    </row>
    <row r="1713" spans="1:5" x14ac:dyDescent="0.35">
      <c r="A1713" s="1" t="s">
        <v>1026</v>
      </c>
      <c r="B1713" s="1" t="s">
        <v>5669</v>
      </c>
      <c r="C1713">
        <v>64.123653056322695</v>
      </c>
      <c r="D1713" s="1" t="s">
        <v>4375</v>
      </c>
      <c r="E1713" s="1" t="s">
        <v>4556</v>
      </c>
    </row>
    <row r="1714" spans="1:5" x14ac:dyDescent="0.35">
      <c r="A1714" s="1" t="s">
        <v>1027</v>
      </c>
      <c r="B1714" s="1" t="s">
        <v>5670</v>
      </c>
      <c r="C1714" s="1" t="s">
        <v>5671</v>
      </c>
      <c r="D1714" s="1" t="s">
        <v>4346</v>
      </c>
      <c r="E1714" s="1" t="s">
        <v>5672</v>
      </c>
    </row>
    <row r="1715" spans="1:5" x14ac:dyDescent="0.35">
      <c r="A1715" s="1" t="s">
        <v>1028</v>
      </c>
      <c r="B1715" s="1" t="s">
        <v>5673</v>
      </c>
      <c r="C1715" s="1" t="s">
        <v>5674</v>
      </c>
      <c r="D1715" s="1" t="s">
        <v>4506</v>
      </c>
      <c r="E1715" s="1" t="s">
        <v>4940</v>
      </c>
    </row>
    <row r="1716" spans="1:5" x14ac:dyDescent="0.35">
      <c r="A1716" s="1" t="s">
        <v>1029</v>
      </c>
      <c r="B1716" s="1" t="s">
        <v>5675</v>
      </c>
      <c r="C1716" s="1" t="s">
        <v>5676</v>
      </c>
      <c r="D1716" s="1" t="s">
        <v>4293</v>
      </c>
      <c r="E1716" s="1" t="s">
        <v>5677</v>
      </c>
    </row>
    <row r="1717" spans="1:5" x14ac:dyDescent="0.35">
      <c r="A1717" s="1" t="s">
        <v>1030</v>
      </c>
      <c r="B1717" s="1" t="s">
        <v>5678</v>
      </c>
      <c r="C1717" s="1" t="s">
        <v>5679</v>
      </c>
      <c r="D1717" s="1" t="s">
        <v>4293</v>
      </c>
      <c r="E1717" s="1" t="s">
        <v>5680</v>
      </c>
    </row>
    <row r="1718" spans="1:5" x14ac:dyDescent="0.35">
      <c r="A1718" s="1" t="s">
        <v>1031</v>
      </c>
      <c r="B1718" s="1" t="s">
        <v>5681</v>
      </c>
      <c r="C1718" s="1" t="s">
        <v>5682</v>
      </c>
      <c r="D1718" s="1" t="s">
        <v>4113</v>
      </c>
      <c r="E1718" s="1" t="s">
        <v>5683</v>
      </c>
    </row>
    <row r="1719" spans="1:5" x14ac:dyDescent="0.35">
      <c r="A1719" s="1" t="s">
        <v>1032</v>
      </c>
      <c r="B1719" s="1" t="s">
        <v>5684</v>
      </c>
      <c r="C1719" s="1" t="s">
        <v>5685</v>
      </c>
      <c r="D1719" s="1" t="s">
        <v>4614</v>
      </c>
      <c r="E1719" s="1" t="s">
        <v>5686</v>
      </c>
    </row>
    <row r="1720" spans="1:5" x14ac:dyDescent="0.35">
      <c r="A1720">
        <v>877.97969296164297</v>
      </c>
      <c r="B1720" s="1" t="s">
        <v>5687</v>
      </c>
      <c r="C1720" s="1" t="s">
        <v>5688</v>
      </c>
      <c r="D1720" s="1" t="s">
        <v>4648</v>
      </c>
      <c r="E1720" s="1" t="s">
        <v>4921</v>
      </c>
    </row>
    <row r="1721" spans="1:5" x14ac:dyDescent="0.35">
      <c r="A1721" s="1" t="s">
        <v>1033</v>
      </c>
      <c r="B1721">
        <v>583.05706350823698</v>
      </c>
      <c r="C1721" s="1" t="s">
        <v>5689</v>
      </c>
      <c r="D1721">
        <v>59.263677216838197</v>
      </c>
      <c r="E1721" s="1" t="s">
        <v>5140</v>
      </c>
    </row>
    <row r="1722" spans="1:5" x14ac:dyDescent="0.35">
      <c r="A1722" s="1" t="s">
        <v>1034</v>
      </c>
      <c r="B1722">
        <v>331.42207333682501</v>
      </c>
      <c r="C1722" s="1" t="s">
        <v>5690</v>
      </c>
      <c r="D1722" s="1" t="s">
        <v>4193</v>
      </c>
      <c r="E1722" s="1" t="s">
        <v>5691</v>
      </c>
    </row>
    <row r="1723" spans="1:5" x14ac:dyDescent="0.35">
      <c r="A1723" s="1" t="s">
        <v>1035</v>
      </c>
      <c r="B1723">
        <v>82.354666213000101</v>
      </c>
      <c r="C1723" s="1" t="s">
        <v>5692</v>
      </c>
      <c r="D1723" s="1" t="s">
        <v>4575</v>
      </c>
      <c r="E1723" s="1" t="s">
        <v>4465</v>
      </c>
    </row>
    <row r="1724" spans="1:5" x14ac:dyDescent="0.35">
      <c r="A1724">
        <v>0</v>
      </c>
      <c r="B1724">
        <v>0</v>
      </c>
      <c r="C1724">
        <v>0</v>
      </c>
      <c r="D1724">
        <v>0</v>
      </c>
      <c r="E1724">
        <v>0</v>
      </c>
    </row>
    <row r="1725" spans="1:5" x14ac:dyDescent="0.35">
      <c r="A1725">
        <v>0</v>
      </c>
      <c r="B1725">
        <v>0</v>
      </c>
      <c r="C1725">
        <v>0</v>
      </c>
      <c r="D1725">
        <v>0</v>
      </c>
      <c r="E1725">
        <v>0</v>
      </c>
    </row>
    <row r="1726" spans="1:5" x14ac:dyDescent="0.35">
      <c r="A1726">
        <v>0</v>
      </c>
      <c r="B1726">
        <v>0</v>
      </c>
      <c r="C1726">
        <v>0</v>
      </c>
      <c r="D1726">
        <v>0</v>
      </c>
      <c r="E1726">
        <v>0</v>
      </c>
    </row>
    <row r="1727" spans="1:5" x14ac:dyDescent="0.35">
      <c r="A1727">
        <v>0</v>
      </c>
      <c r="B1727">
        <v>0</v>
      </c>
      <c r="C1727">
        <v>0</v>
      </c>
      <c r="D1727">
        <v>0</v>
      </c>
      <c r="E1727">
        <v>0</v>
      </c>
    </row>
    <row r="1728" spans="1:5" x14ac:dyDescent="0.35">
      <c r="A1728">
        <v>0</v>
      </c>
      <c r="B1728">
        <v>0</v>
      </c>
      <c r="C1728">
        <v>0</v>
      </c>
      <c r="D1728">
        <v>0</v>
      </c>
      <c r="E1728">
        <v>0</v>
      </c>
    </row>
    <row r="1729" spans="1:5" x14ac:dyDescent="0.35">
      <c r="A1729">
        <v>0</v>
      </c>
      <c r="B1729">
        <v>0</v>
      </c>
      <c r="C1729">
        <v>0</v>
      </c>
      <c r="D1729">
        <v>0</v>
      </c>
      <c r="E1729">
        <v>0</v>
      </c>
    </row>
    <row r="1730" spans="1:5" x14ac:dyDescent="0.35">
      <c r="A1730">
        <v>0</v>
      </c>
      <c r="B1730">
        <v>0</v>
      </c>
      <c r="C1730">
        <v>0</v>
      </c>
      <c r="D1730">
        <v>0</v>
      </c>
      <c r="E1730">
        <v>0</v>
      </c>
    </row>
    <row r="1731" spans="1:5" x14ac:dyDescent="0.35">
      <c r="A1731">
        <v>0</v>
      </c>
      <c r="B1731">
        <v>0</v>
      </c>
      <c r="C1731">
        <v>0</v>
      </c>
      <c r="D1731">
        <v>0</v>
      </c>
      <c r="E1731">
        <v>0</v>
      </c>
    </row>
    <row r="1732" spans="1:5" x14ac:dyDescent="0.35">
      <c r="A1732">
        <v>0</v>
      </c>
      <c r="B1732">
        <v>0</v>
      </c>
      <c r="C1732">
        <v>0</v>
      </c>
      <c r="D1732">
        <v>0</v>
      </c>
      <c r="E1732">
        <v>0</v>
      </c>
    </row>
    <row r="1733" spans="1:5" x14ac:dyDescent="0.35">
      <c r="A1733">
        <v>0</v>
      </c>
      <c r="B1733">
        <v>0</v>
      </c>
      <c r="C1733">
        <v>0</v>
      </c>
      <c r="D1733">
        <v>0</v>
      </c>
      <c r="E1733">
        <v>0</v>
      </c>
    </row>
    <row r="1734" spans="1:5" x14ac:dyDescent="0.35">
      <c r="A1734">
        <v>0</v>
      </c>
      <c r="B1734">
        <v>0</v>
      </c>
      <c r="C1734">
        <v>0</v>
      </c>
      <c r="D1734">
        <v>0</v>
      </c>
      <c r="E1734">
        <v>0</v>
      </c>
    </row>
    <row r="1735" spans="1:5" x14ac:dyDescent="0.35">
      <c r="A1735">
        <v>0</v>
      </c>
      <c r="B1735">
        <v>0</v>
      </c>
      <c r="C1735">
        <v>0</v>
      </c>
      <c r="D1735">
        <v>0</v>
      </c>
      <c r="E1735">
        <v>0</v>
      </c>
    </row>
    <row r="1736" spans="1:5" x14ac:dyDescent="0.35">
      <c r="A1736" s="1" t="s">
        <v>1036</v>
      </c>
      <c r="B1736" s="1" t="s">
        <v>5693</v>
      </c>
      <c r="C1736" s="1" t="s">
        <v>5694</v>
      </c>
      <c r="D1736" s="1" t="s">
        <v>4326</v>
      </c>
      <c r="E1736" s="1" t="s">
        <v>4691</v>
      </c>
    </row>
    <row r="1737" spans="1:5" x14ac:dyDescent="0.35">
      <c r="A1737" s="1" t="s">
        <v>1037</v>
      </c>
      <c r="B1737" s="1" t="s">
        <v>5695</v>
      </c>
      <c r="C1737" s="1" t="s">
        <v>5696</v>
      </c>
      <c r="D1737">
        <v>39.803962309816697</v>
      </c>
      <c r="E1737" s="1" t="s">
        <v>5697</v>
      </c>
    </row>
    <row r="1738" spans="1:5" x14ac:dyDescent="0.35">
      <c r="A1738" s="1" t="s">
        <v>1038</v>
      </c>
      <c r="B1738">
        <v>509.11321922537002</v>
      </c>
      <c r="C1738" s="1" t="s">
        <v>5698</v>
      </c>
      <c r="D1738" s="1" t="s">
        <v>3952</v>
      </c>
      <c r="E1738" s="1" t="s">
        <v>4888</v>
      </c>
    </row>
    <row r="1739" spans="1:5" x14ac:dyDescent="0.35">
      <c r="A1739" s="1" t="s">
        <v>1039</v>
      </c>
      <c r="B1739">
        <v>735.63410026043698</v>
      </c>
      <c r="C1739" s="1" t="s">
        <v>5699</v>
      </c>
      <c r="D1739" s="1" t="s">
        <v>4045</v>
      </c>
      <c r="E1739" s="1" t="s">
        <v>5114</v>
      </c>
    </row>
    <row r="1740" spans="1:5" x14ac:dyDescent="0.35">
      <c r="A1740">
        <v>992.440639319566</v>
      </c>
      <c r="B1740" s="1" t="s">
        <v>5700</v>
      </c>
      <c r="C1740" s="1" t="s">
        <v>5701</v>
      </c>
      <c r="D1740" s="1" t="s">
        <v>4069</v>
      </c>
      <c r="E1740" s="1" t="s">
        <v>5702</v>
      </c>
    </row>
    <row r="1741" spans="1:5" x14ac:dyDescent="0.35">
      <c r="A1741" s="1" t="s">
        <v>1040</v>
      </c>
      <c r="B1741" s="1" t="s">
        <v>5703</v>
      </c>
      <c r="C1741" s="1" t="s">
        <v>5704</v>
      </c>
      <c r="D1741" s="1" t="s">
        <v>4163</v>
      </c>
      <c r="E1741" s="1" t="s">
        <v>5705</v>
      </c>
    </row>
    <row r="1742" spans="1:5" x14ac:dyDescent="0.35">
      <c r="A1742" s="1" t="s">
        <v>1041</v>
      </c>
      <c r="B1742" s="1" t="s">
        <v>5706</v>
      </c>
      <c r="C1742">
        <v>95.606639284626397</v>
      </c>
      <c r="D1742" s="1" t="s">
        <v>4343</v>
      </c>
      <c r="E1742" s="1" t="s">
        <v>5707</v>
      </c>
    </row>
    <row r="1743" spans="1:5" x14ac:dyDescent="0.35">
      <c r="A1743" s="1" t="s">
        <v>1042</v>
      </c>
      <c r="B1743" s="1" t="s">
        <v>5708</v>
      </c>
      <c r="C1743" s="1" t="s">
        <v>5709</v>
      </c>
      <c r="D1743" s="1" t="s">
        <v>4343</v>
      </c>
      <c r="E1743" s="1" t="s">
        <v>5710</v>
      </c>
    </row>
    <row r="1744" spans="1:5" x14ac:dyDescent="0.35">
      <c r="A1744" s="1" t="s">
        <v>1043</v>
      </c>
      <c r="B1744" s="1" t="s">
        <v>5711</v>
      </c>
      <c r="C1744">
        <v>87.074539743744296</v>
      </c>
      <c r="D1744" s="1" t="s">
        <v>4057</v>
      </c>
      <c r="E1744" s="1" t="s">
        <v>5712</v>
      </c>
    </row>
    <row r="1745" spans="1:5" x14ac:dyDescent="0.35">
      <c r="A1745" s="1" t="s">
        <v>1044</v>
      </c>
      <c r="B1745" s="1" t="s">
        <v>5713</v>
      </c>
      <c r="C1745" s="1" t="s">
        <v>5714</v>
      </c>
      <c r="D1745" s="1" t="s">
        <v>4035</v>
      </c>
      <c r="E1745">
        <v>7.1589852620303303</v>
      </c>
    </row>
    <row r="1746" spans="1:5" x14ac:dyDescent="0.35">
      <c r="A1746">
        <v>381.71577786720798</v>
      </c>
      <c r="B1746" s="1" t="s">
        <v>5715</v>
      </c>
      <c r="C1746" s="1" t="s">
        <v>5716</v>
      </c>
      <c r="D1746" s="1" t="s">
        <v>4073</v>
      </c>
      <c r="E1746" s="1" t="s">
        <v>4007</v>
      </c>
    </row>
    <row r="1747" spans="1:5" x14ac:dyDescent="0.35">
      <c r="A1747" s="1" t="s">
        <v>1045</v>
      </c>
      <c r="B1747" s="1" t="s">
        <v>5717</v>
      </c>
      <c r="C1747" s="1" t="s">
        <v>5718</v>
      </c>
      <c r="D1747" s="1" t="s">
        <v>4075</v>
      </c>
      <c r="E1747" s="1" t="s">
        <v>4628</v>
      </c>
    </row>
    <row r="1748" spans="1:5" x14ac:dyDescent="0.35">
      <c r="A1748">
        <v>0</v>
      </c>
      <c r="B1748">
        <v>0</v>
      </c>
      <c r="C1748">
        <v>0</v>
      </c>
      <c r="D1748">
        <v>0</v>
      </c>
      <c r="E1748">
        <v>0</v>
      </c>
    </row>
    <row r="1749" spans="1:5" x14ac:dyDescent="0.35">
      <c r="A1749">
        <v>0</v>
      </c>
      <c r="B1749">
        <v>0</v>
      </c>
      <c r="C1749">
        <v>0</v>
      </c>
      <c r="D1749">
        <v>0</v>
      </c>
      <c r="E1749">
        <v>0</v>
      </c>
    </row>
    <row r="1750" spans="1:5" x14ac:dyDescent="0.35">
      <c r="A1750">
        <v>0</v>
      </c>
      <c r="B1750">
        <v>0</v>
      </c>
      <c r="C1750">
        <v>0</v>
      </c>
      <c r="D1750">
        <v>0</v>
      </c>
      <c r="E1750">
        <v>0</v>
      </c>
    </row>
    <row r="1751" spans="1:5" x14ac:dyDescent="0.35">
      <c r="A1751">
        <v>0</v>
      </c>
      <c r="B1751">
        <v>0</v>
      </c>
      <c r="C1751">
        <v>0</v>
      </c>
      <c r="D1751">
        <v>0</v>
      </c>
      <c r="E1751">
        <v>0</v>
      </c>
    </row>
    <row r="1752" spans="1:5" x14ac:dyDescent="0.35">
      <c r="A1752">
        <v>0</v>
      </c>
      <c r="B1752">
        <v>0</v>
      </c>
      <c r="C1752">
        <v>0</v>
      </c>
      <c r="D1752">
        <v>0</v>
      </c>
      <c r="E1752">
        <v>0</v>
      </c>
    </row>
    <row r="1753" spans="1:5" x14ac:dyDescent="0.35">
      <c r="A1753">
        <v>0</v>
      </c>
      <c r="B1753">
        <v>0</v>
      </c>
      <c r="C1753">
        <v>0</v>
      </c>
      <c r="D1753">
        <v>0</v>
      </c>
      <c r="E1753">
        <v>0</v>
      </c>
    </row>
    <row r="1754" spans="1:5" x14ac:dyDescent="0.35">
      <c r="A1754">
        <v>0</v>
      </c>
      <c r="B1754">
        <v>0</v>
      </c>
      <c r="C1754">
        <v>0</v>
      </c>
      <c r="D1754">
        <v>0</v>
      </c>
      <c r="E1754">
        <v>0</v>
      </c>
    </row>
    <row r="1755" spans="1:5" x14ac:dyDescent="0.35">
      <c r="A1755">
        <v>0</v>
      </c>
      <c r="B1755">
        <v>0</v>
      </c>
      <c r="C1755">
        <v>0</v>
      </c>
      <c r="D1755">
        <v>0</v>
      </c>
      <c r="E1755">
        <v>0</v>
      </c>
    </row>
    <row r="1756" spans="1:5" x14ac:dyDescent="0.35">
      <c r="A1756">
        <v>0</v>
      </c>
      <c r="B1756">
        <v>0</v>
      </c>
      <c r="C1756">
        <v>0</v>
      </c>
      <c r="D1756">
        <v>0</v>
      </c>
      <c r="E1756">
        <v>0</v>
      </c>
    </row>
    <row r="1757" spans="1:5" x14ac:dyDescent="0.35">
      <c r="A1757">
        <v>0</v>
      </c>
      <c r="B1757">
        <v>0</v>
      </c>
      <c r="C1757">
        <v>0</v>
      </c>
      <c r="D1757">
        <v>0</v>
      </c>
      <c r="E1757">
        <v>0</v>
      </c>
    </row>
    <row r="1758" spans="1:5" x14ac:dyDescent="0.35">
      <c r="A1758">
        <v>0</v>
      </c>
      <c r="B1758">
        <v>0</v>
      </c>
      <c r="C1758">
        <v>0</v>
      </c>
      <c r="D1758">
        <v>0</v>
      </c>
      <c r="E1758">
        <v>0</v>
      </c>
    </row>
    <row r="1759" spans="1:5" x14ac:dyDescent="0.35">
      <c r="A1759">
        <v>0</v>
      </c>
      <c r="B1759">
        <v>0</v>
      </c>
      <c r="C1759">
        <v>0</v>
      </c>
      <c r="D1759">
        <v>0</v>
      </c>
      <c r="E1759">
        <v>0</v>
      </c>
    </row>
    <row r="1760" spans="1:5" x14ac:dyDescent="0.35">
      <c r="A1760" s="1" t="s">
        <v>555</v>
      </c>
      <c r="B1760">
        <v>0</v>
      </c>
      <c r="C1760" s="1" t="s">
        <v>555</v>
      </c>
      <c r="D1760">
        <v>7.9607924619633401</v>
      </c>
      <c r="E1760" s="1" t="s">
        <v>4410</v>
      </c>
    </row>
    <row r="1761" spans="1:5" x14ac:dyDescent="0.35">
      <c r="A1761" s="1" t="s">
        <v>498</v>
      </c>
      <c r="B1761">
        <v>0</v>
      </c>
      <c r="C1761" s="1" t="s">
        <v>498</v>
      </c>
      <c r="D1761" s="1" t="s">
        <v>4232</v>
      </c>
      <c r="E1761" s="1" t="s">
        <v>4048</v>
      </c>
    </row>
    <row r="1762" spans="1:5" x14ac:dyDescent="0.35">
      <c r="A1762" s="1" t="s">
        <v>1046</v>
      </c>
      <c r="B1762" s="1" t="s">
        <v>5719</v>
      </c>
      <c r="C1762" s="1" t="s">
        <v>5720</v>
      </c>
      <c r="D1762" s="1" t="s">
        <v>5721</v>
      </c>
      <c r="E1762" s="1" t="s">
        <v>4042</v>
      </c>
    </row>
    <row r="1763" spans="1:5" x14ac:dyDescent="0.35">
      <c r="A1763" s="1" t="s">
        <v>1047</v>
      </c>
      <c r="B1763" s="1" t="s">
        <v>5722</v>
      </c>
      <c r="C1763" s="1" t="s">
        <v>5723</v>
      </c>
      <c r="D1763">
        <v>218.47952645610499</v>
      </c>
      <c r="E1763" s="1" t="s">
        <v>4723</v>
      </c>
    </row>
    <row r="1764" spans="1:5" x14ac:dyDescent="0.35">
      <c r="A1764" s="1" t="s">
        <v>1048</v>
      </c>
      <c r="B1764" s="1" t="s">
        <v>5724</v>
      </c>
      <c r="C1764" s="1" t="s">
        <v>5725</v>
      </c>
      <c r="D1764" s="1" t="s">
        <v>5726</v>
      </c>
      <c r="E1764" s="1" t="s">
        <v>4458</v>
      </c>
    </row>
    <row r="1765" spans="1:5" x14ac:dyDescent="0.35">
      <c r="A1765" s="1" t="s">
        <v>1049</v>
      </c>
      <c r="B1765" s="1" t="s">
        <v>5727</v>
      </c>
      <c r="C1765" s="1" t="s">
        <v>5728</v>
      </c>
      <c r="D1765" s="1" t="s">
        <v>5729</v>
      </c>
      <c r="E1765" s="1" t="s">
        <v>4104</v>
      </c>
    </row>
    <row r="1766" spans="1:5" x14ac:dyDescent="0.35">
      <c r="A1766" s="1" t="s">
        <v>1050</v>
      </c>
      <c r="B1766" s="1" t="s">
        <v>5730</v>
      </c>
      <c r="C1766" s="1" t="s">
        <v>5731</v>
      </c>
      <c r="D1766" s="1" t="s">
        <v>5732</v>
      </c>
      <c r="E1766" s="1" t="s">
        <v>5145</v>
      </c>
    </row>
    <row r="1767" spans="1:5" x14ac:dyDescent="0.35">
      <c r="A1767">
        <v>754.46517166380397</v>
      </c>
      <c r="B1767" s="1" t="s">
        <v>5733</v>
      </c>
      <c r="C1767" s="1" t="s">
        <v>5734</v>
      </c>
      <c r="D1767" s="1" t="s">
        <v>5735</v>
      </c>
      <c r="E1767" s="1" t="s">
        <v>5736</v>
      </c>
    </row>
    <row r="1768" spans="1:5" x14ac:dyDescent="0.35">
      <c r="A1768" s="1" t="s">
        <v>1051</v>
      </c>
      <c r="B1768">
        <v>34.348890345724101</v>
      </c>
      <c r="C1768" s="1" t="s">
        <v>5737</v>
      </c>
      <c r="D1768" s="1" t="s">
        <v>5591</v>
      </c>
      <c r="E1768" s="1" t="s">
        <v>4417</v>
      </c>
    </row>
    <row r="1769" spans="1:5" x14ac:dyDescent="0.35">
      <c r="A1769" s="1" t="s">
        <v>1052</v>
      </c>
      <c r="B1769" s="1" t="s">
        <v>5738</v>
      </c>
      <c r="C1769" s="1" t="s">
        <v>5739</v>
      </c>
      <c r="D1769" s="1" t="s">
        <v>3944</v>
      </c>
      <c r="E1769" s="1" t="s">
        <v>5740</v>
      </c>
    </row>
    <row r="1770" spans="1:5" x14ac:dyDescent="0.35">
      <c r="A1770" s="1" t="s">
        <v>1053</v>
      </c>
      <c r="B1770" s="1" t="s">
        <v>5741</v>
      </c>
      <c r="C1770" s="1" t="s">
        <v>5742</v>
      </c>
      <c r="D1770" s="1" t="s">
        <v>4760</v>
      </c>
      <c r="E1770" s="1" t="s">
        <v>4489</v>
      </c>
    </row>
    <row r="1771" spans="1:5" x14ac:dyDescent="0.35">
      <c r="A1771" s="1" t="s">
        <v>1054</v>
      </c>
      <c r="B1771" s="1" t="s">
        <v>5743</v>
      </c>
      <c r="C1771" s="1" t="s">
        <v>5744</v>
      </c>
      <c r="D1771" s="1" t="s">
        <v>4274</v>
      </c>
      <c r="E1771" s="1" t="s">
        <v>5599</v>
      </c>
    </row>
    <row r="1772" spans="1:5" x14ac:dyDescent="0.35">
      <c r="A1772">
        <v>0</v>
      </c>
      <c r="B1772">
        <v>0</v>
      </c>
      <c r="C1772">
        <v>0</v>
      </c>
      <c r="D1772">
        <v>0</v>
      </c>
      <c r="E1772">
        <v>0</v>
      </c>
    </row>
    <row r="1773" spans="1:5" x14ac:dyDescent="0.35">
      <c r="A1773">
        <v>0</v>
      </c>
      <c r="B1773">
        <v>0</v>
      </c>
      <c r="C1773">
        <v>0</v>
      </c>
      <c r="D1773">
        <v>0</v>
      </c>
      <c r="E1773">
        <v>0</v>
      </c>
    </row>
    <row r="1774" spans="1:5" x14ac:dyDescent="0.35">
      <c r="A1774">
        <v>0</v>
      </c>
      <c r="B1774">
        <v>0</v>
      </c>
      <c r="C1774">
        <v>0</v>
      </c>
      <c r="D1774">
        <v>0</v>
      </c>
      <c r="E1774">
        <v>0</v>
      </c>
    </row>
    <row r="1775" spans="1:5" x14ac:dyDescent="0.35">
      <c r="A1775">
        <v>0</v>
      </c>
      <c r="B1775">
        <v>0</v>
      </c>
      <c r="C1775">
        <v>0</v>
      </c>
      <c r="D1775">
        <v>0</v>
      </c>
      <c r="E1775">
        <v>0</v>
      </c>
    </row>
    <row r="1776" spans="1:5" x14ac:dyDescent="0.35">
      <c r="A1776">
        <v>0</v>
      </c>
      <c r="B1776">
        <v>0</v>
      </c>
      <c r="C1776">
        <v>0</v>
      </c>
      <c r="D1776">
        <v>0</v>
      </c>
      <c r="E1776">
        <v>0</v>
      </c>
    </row>
    <row r="1777" spans="1:5" x14ac:dyDescent="0.35">
      <c r="A1777">
        <v>0</v>
      </c>
      <c r="B1777">
        <v>0</v>
      </c>
      <c r="C1777">
        <v>0</v>
      </c>
      <c r="D1777">
        <v>0</v>
      </c>
      <c r="E1777">
        <v>0</v>
      </c>
    </row>
    <row r="1778" spans="1:5" x14ac:dyDescent="0.35">
      <c r="A1778">
        <v>0</v>
      </c>
      <c r="B1778">
        <v>0</v>
      </c>
      <c r="C1778">
        <v>0</v>
      </c>
      <c r="D1778">
        <v>0</v>
      </c>
      <c r="E1778">
        <v>0</v>
      </c>
    </row>
    <row r="1779" spans="1:5" x14ac:dyDescent="0.35">
      <c r="A1779">
        <v>0</v>
      </c>
      <c r="B1779">
        <v>0</v>
      </c>
      <c r="C1779">
        <v>0</v>
      </c>
      <c r="D1779">
        <v>0</v>
      </c>
      <c r="E1779">
        <v>0</v>
      </c>
    </row>
    <row r="1780" spans="1:5" x14ac:dyDescent="0.35">
      <c r="A1780">
        <v>0</v>
      </c>
      <c r="B1780">
        <v>0</v>
      </c>
      <c r="C1780">
        <v>0</v>
      </c>
      <c r="D1780">
        <v>0</v>
      </c>
      <c r="E1780">
        <v>0</v>
      </c>
    </row>
    <row r="1781" spans="1:5" x14ac:dyDescent="0.35">
      <c r="A1781">
        <v>0</v>
      </c>
      <c r="B1781">
        <v>0</v>
      </c>
      <c r="C1781">
        <v>0</v>
      </c>
      <c r="D1781">
        <v>0</v>
      </c>
      <c r="E1781">
        <v>0</v>
      </c>
    </row>
    <row r="1782" spans="1:5" x14ac:dyDescent="0.35">
      <c r="A1782">
        <v>0</v>
      </c>
      <c r="B1782">
        <v>0</v>
      </c>
      <c r="C1782">
        <v>0</v>
      </c>
      <c r="D1782">
        <v>0</v>
      </c>
      <c r="E1782">
        <v>0</v>
      </c>
    </row>
    <row r="1783" spans="1:5" x14ac:dyDescent="0.35">
      <c r="A1783">
        <v>0</v>
      </c>
      <c r="B1783">
        <v>0</v>
      </c>
      <c r="C1783">
        <v>0</v>
      </c>
      <c r="D1783">
        <v>0</v>
      </c>
      <c r="E1783">
        <v>0</v>
      </c>
    </row>
    <row r="1784" spans="1:5" x14ac:dyDescent="0.35">
      <c r="A1784" s="1" t="s">
        <v>1055</v>
      </c>
      <c r="B1784" s="1" t="s">
        <v>5745</v>
      </c>
      <c r="C1784" s="1" t="s">
        <v>5746</v>
      </c>
      <c r="D1784" s="1" t="s">
        <v>3956</v>
      </c>
      <c r="E1784" s="1" t="s">
        <v>4076</v>
      </c>
    </row>
    <row r="1785" spans="1:5" x14ac:dyDescent="0.35">
      <c r="A1785" s="1" t="s">
        <v>1056</v>
      </c>
      <c r="B1785">
        <v>0</v>
      </c>
      <c r="C1785" s="1" t="s">
        <v>1056</v>
      </c>
      <c r="D1785">
        <v>6.1917274704159304</v>
      </c>
      <c r="E1785" s="1" t="s">
        <v>5747</v>
      </c>
    </row>
    <row r="1786" spans="1:5" x14ac:dyDescent="0.35">
      <c r="A1786" s="1" t="s">
        <v>1057</v>
      </c>
      <c r="B1786" s="1" t="s">
        <v>5748</v>
      </c>
      <c r="C1786" s="1" t="s">
        <v>5749</v>
      </c>
      <c r="D1786" s="1" t="s">
        <v>4343</v>
      </c>
      <c r="E1786">
        <v>12.6148248367228</v>
      </c>
    </row>
    <row r="1787" spans="1:5" x14ac:dyDescent="0.35">
      <c r="A1787" s="1" t="s">
        <v>1058</v>
      </c>
      <c r="B1787" s="1" t="s">
        <v>5750</v>
      </c>
      <c r="C1787" s="1" t="s">
        <v>5751</v>
      </c>
      <c r="D1787" s="1" t="s">
        <v>4306</v>
      </c>
      <c r="E1787" s="1" t="s">
        <v>4137</v>
      </c>
    </row>
    <row r="1788" spans="1:5" x14ac:dyDescent="0.35">
      <c r="A1788" s="1" t="s">
        <v>1059</v>
      </c>
      <c r="B1788" s="1" t="s">
        <v>5752</v>
      </c>
      <c r="C1788" s="1" t="s">
        <v>5753</v>
      </c>
      <c r="D1788" s="1" t="s">
        <v>5069</v>
      </c>
      <c r="E1788" s="1" t="s">
        <v>5754</v>
      </c>
    </row>
    <row r="1789" spans="1:5" x14ac:dyDescent="0.35">
      <c r="A1789" s="1" t="s">
        <v>1060</v>
      </c>
      <c r="B1789">
        <v>584.99379344584395</v>
      </c>
      <c r="C1789" s="1" t="s">
        <v>5755</v>
      </c>
      <c r="D1789" s="1" t="s">
        <v>4990</v>
      </c>
      <c r="E1789" s="1" t="s">
        <v>5756</v>
      </c>
    </row>
    <row r="1790" spans="1:5" x14ac:dyDescent="0.35">
      <c r="A1790" s="1" t="s">
        <v>1061</v>
      </c>
      <c r="B1790" s="1" t="s">
        <v>5757</v>
      </c>
      <c r="C1790" s="1" t="s">
        <v>5758</v>
      </c>
      <c r="D1790" s="1" t="s">
        <v>5759</v>
      </c>
      <c r="E1790" s="1" t="s">
        <v>5424</v>
      </c>
    </row>
    <row r="1791" spans="1:5" x14ac:dyDescent="0.35">
      <c r="A1791" s="1" t="s">
        <v>1062</v>
      </c>
      <c r="B1791" s="1" t="s">
        <v>5760</v>
      </c>
      <c r="C1791" s="1" t="s">
        <v>5761</v>
      </c>
      <c r="D1791" s="1" t="s">
        <v>5762</v>
      </c>
      <c r="E1791" s="1" t="s">
        <v>5763</v>
      </c>
    </row>
    <row r="1792" spans="1:5" x14ac:dyDescent="0.35">
      <c r="A1792" s="1" t="s">
        <v>1063</v>
      </c>
      <c r="B1792">
        <v>401.29654607362301</v>
      </c>
      <c r="C1792" s="1" t="s">
        <v>5764</v>
      </c>
      <c r="D1792" s="1" t="s">
        <v>4401</v>
      </c>
      <c r="E1792" s="1" t="s">
        <v>5765</v>
      </c>
    </row>
    <row r="1793" spans="1:5" x14ac:dyDescent="0.35">
      <c r="A1793" s="1" t="s">
        <v>1064</v>
      </c>
      <c r="B1793" s="1" t="s">
        <v>5766</v>
      </c>
      <c r="C1793" s="1" t="s">
        <v>5767</v>
      </c>
      <c r="D1793" s="1" t="s">
        <v>3918</v>
      </c>
      <c r="E1793" s="1" t="s">
        <v>5768</v>
      </c>
    </row>
    <row r="1794" spans="1:5" x14ac:dyDescent="0.35">
      <c r="A1794" s="1" t="s">
        <v>1065</v>
      </c>
      <c r="B1794" s="1" t="s">
        <v>5769</v>
      </c>
      <c r="C1794" s="1" t="s">
        <v>5770</v>
      </c>
      <c r="D1794" s="1" t="s">
        <v>4257</v>
      </c>
      <c r="E1794" s="1" t="s">
        <v>4523</v>
      </c>
    </row>
    <row r="1795" spans="1:5" x14ac:dyDescent="0.35">
      <c r="A1795" s="1" t="s">
        <v>1066</v>
      </c>
      <c r="B1795" s="1" t="s">
        <v>5771</v>
      </c>
      <c r="C1795" s="1" t="s">
        <v>5772</v>
      </c>
      <c r="D1795" s="1" t="s">
        <v>4082</v>
      </c>
      <c r="E1795" s="1" t="s">
        <v>5516</v>
      </c>
    </row>
    <row r="1796" spans="1:5" x14ac:dyDescent="0.35">
      <c r="A1796">
        <v>0</v>
      </c>
      <c r="B1796">
        <v>0</v>
      </c>
      <c r="C1796">
        <v>0</v>
      </c>
      <c r="D1796">
        <v>0</v>
      </c>
      <c r="E1796">
        <v>0</v>
      </c>
    </row>
    <row r="1797" spans="1:5" x14ac:dyDescent="0.35">
      <c r="A1797">
        <v>0</v>
      </c>
      <c r="B1797">
        <v>0</v>
      </c>
      <c r="C1797">
        <v>0</v>
      </c>
      <c r="D1797">
        <v>0</v>
      </c>
      <c r="E1797">
        <v>0</v>
      </c>
    </row>
    <row r="1798" spans="1:5" x14ac:dyDescent="0.35">
      <c r="A1798">
        <v>0</v>
      </c>
      <c r="B1798">
        <v>0</v>
      </c>
      <c r="C1798">
        <v>0</v>
      </c>
      <c r="D1798">
        <v>0</v>
      </c>
      <c r="E1798">
        <v>0</v>
      </c>
    </row>
    <row r="1799" spans="1:5" x14ac:dyDescent="0.35">
      <c r="A1799">
        <v>0</v>
      </c>
      <c r="B1799">
        <v>0</v>
      </c>
      <c r="C1799">
        <v>0</v>
      </c>
      <c r="D1799">
        <v>0</v>
      </c>
      <c r="E1799">
        <v>0</v>
      </c>
    </row>
    <row r="1800" spans="1:5" x14ac:dyDescent="0.35">
      <c r="A1800">
        <v>0</v>
      </c>
      <c r="B1800">
        <v>0</v>
      </c>
      <c r="C1800">
        <v>0</v>
      </c>
      <c r="D1800">
        <v>0</v>
      </c>
      <c r="E1800">
        <v>0</v>
      </c>
    </row>
    <row r="1801" spans="1:5" x14ac:dyDescent="0.35">
      <c r="A1801">
        <v>0</v>
      </c>
      <c r="B1801">
        <v>0</v>
      </c>
      <c r="C1801">
        <v>0</v>
      </c>
      <c r="D1801">
        <v>0</v>
      </c>
      <c r="E1801">
        <v>0</v>
      </c>
    </row>
    <row r="1802" spans="1:5" x14ac:dyDescent="0.35">
      <c r="A1802">
        <v>0</v>
      </c>
      <c r="B1802">
        <v>0</v>
      </c>
      <c r="C1802">
        <v>0</v>
      </c>
      <c r="D1802">
        <v>0</v>
      </c>
      <c r="E1802">
        <v>0</v>
      </c>
    </row>
    <row r="1803" spans="1:5" x14ac:dyDescent="0.35">
      <c r="A1803">
        <v>0</v>
      </c>
      <c r="B1803">
        <v>0</v>
      </c>
      <c r="C1803">
        <v>0</v>
      </c>
      <c r="D1803">
        <v>0</v>
      </c>
      <c r="E1803">
        <v>0</v>
      </c>
    </row>
    <row r="1804" spans="1:5" x14ac:dyDescent="0.35">
      <c r="A1804">
        <v>0</v>
      </c>
      <c r="B1804">
        <v>0</v>
      </c>
      <c r="C1804">
        <v>0</v>
      </c>
      <c r="D1804">
        <v>0</v>
      </c>
      <c r="E1804">
        <v>0</v>
      </c>
    </row>
    <row r="1805" spans="1:5" x14ac:dyDescent="0.35">
      <c r="A1805">
        <v>0</v>
      </c>
      <c r="B1805">
        <v>0</v>
      </c>
      <c r="C1805">
        <v>0</v>
      </c>
      <c r="D1805">
        <v>0</v>
      </c>
      <c r="E1805">
        <v>0</v>
      </c>
    </row>
    <row r="1806" spans="1:5" x14ac:dyDescent="0.35">
      <c r="A1806">
        <v>0</v>
      </c>
      <c r="B1806">
        <v>0</v>
      </c>
      <c r="C1806">
        <v>0</v>
      </c>
      <c r="D1806">
        <v>0</v>
      </c>
      <c r="E1806">
        <v>0</v>
      </c>
    </row>
    <row r="1807" spans="1:5" x14ac:dyDescent="0.35">
      <c r="A1807">
        <v>0</v>
      </c>
      <c r="B1807">
        <v>0</v>
      </c>
      <c r="C1807">
        <v>0</v>
      </c>
      <c r="D1807">
        <v>0</v>
      </c>
      <c r="E1807">
        <v>0</v>
      </c>
    </row>
    <row r="1808" spans="1:5" x14ac:dyDescent="0.35">
      <c r="A1808" s="1" t="s">
        <v>1067</v>
      </c>
      <c r="B1808" s="1" t="s">
        <v>5773</v>
      </c>
      <c r="C1808" s="1" t="s">
        <v>5774</v>
      </c>
      <c r="D1808" s="1" t="s">
        <v>3930</v>
      </c>
      <c r="E1808">
        <v>0.98147378592351298</v>
      </c>
    </row>
    <row r="1809" spans="1:5" x14ac:dyDescent="0.35">
      <c r="A1809" s="1" t="s">
        <v>1068</v>
      </c>
      <c r="B1809" s="1" t="s">
        <v>5775</v>
      </c>
      <c r="C1809" s="1" t="s">
        <v>5776</v>
      </c>
      <c r="D1809" s="1" t="s">
        <v>4073</v>
      </c>
      <c r="E1809" s="1" t="s">
        <v>5468</v>
      </c>
    </row>
    <row r="1810" spans="1:5" x14ac:dyDescent="0.35">
      <c r="A1810" s="1" t="s">
        <v>1069</v>
      </c>
      <c r="B1810" s="1" t="s">
        <v>5777</v>
      </c>
      <c r="C1810" s="1" t="s">
        <v>5778</v>
      </c>
      <c r="D1810" s="1" t="s">
        <v>4057</v>
      </c>
      <c r="E1810" s="1" t="s">
        <v>5779</v>
      </c>
    </row>
    <row r="1811" spans="1:5" x14ac:dyDescent="0.35">
      <c r="A1811" s="1" t="s">
        <v>1070</v>
      </c>
      <c r="B1811" s="1" t="s">
        <v>5780</v>
      </c>
      <c r="C1811" s="1" t="s">
        <v>5781</v>
      </c>
      <c r="D1811">
        <v>78.723392123859696</v>
      </c>
      <c r="E1811" s="1" t="s">
        <v>4820</v>
      </c>
    </row>
    <row r="1812" spans="1:5" x14ac:dyDescent="0.35">
      <c r="A1812" s="1" t="s">
        <v>1071</v>
      </c>
      <c r="B1812" s="1" t="s">
        <v>5782</v>
      </c>
      <c r="C1812" s="1" t="s">
        <v>5783</v>
      </c>
      <c r="D1812" s="1" t="s">
        <v>4161</v>
      </c>
      <c r="E1812" s="1" t="s">
        <v>5784</v>
      </c>
    </row>
    <row r="1813" spans="1:5" x14ac:dyDescent="0.35">
      <c r="A1813" s="1" t="s">
        <v>1072</v>
      </c>
      <c r="B1813">
        <v>955.66986527858296</v>
      </c>
      <c r="C1813" s="1" t="s">
        <v>5785</v>
      </c>
      <c r="D1813" s="1" t="s">
        <v>4171</v>
      </c>
      <c r="E1813" s="1" t="s">
        <v>5786</v>
      </c>
    </row>
    <row r="1814" spans="1:5" x14ac:dyDescent="0.35">
      <c r="A1814" s="1" t="s">
        <v>1073</v>
      </c>
      <c r="B1814" s="1" t="s">
        <v>5787</v>
      </c>
      <c r="C1814" s="1" t="s">
        <v>5788</v>
      </c>
      <c r="D1814" s="1" t="s">
        <v>5427</v>
      </c>
      <c r="E1814" s="1" t="s">
        <v>5789</v>
      </c>
    </row>
    <row r="1815" spans="1:5" x14ac:dyDescent="0.35">
      <c r="A1815" s="1" t="s">
        <v>1074</v>
      </c>
      <c r="B1815" s="1" t="s">
        <v>5790</v>
      </c>
      <c r="C1815" s="1" t="s">
        <v>5791</v>
      </c>
      <c r="D1815" s="1" t="s">
        <v>4710</v>
      </c>
      <c r="E1815" s="1" t="s">
        <v>5792</v>
      </c>
    </row>
    <row r="1816" spans="1:5" x14ac:dyDescent="0.35">
      <c r="A1816">
        <v>856.68175862004705</v>
      </c>
      <c r="B1816" s="1" t="s">
        <v>5793</v>
      </c>
      <c r="C1816" s="1" t="s">
        <v>5794</v>
      </c>
      <c r="D1816">
        <v>80.492457115407106</v>
      </c>
      <c r="E1816" s="1" t="s">
        <v>5795</v>
      </c>
    </row>
    <row r="1817" spans="1:5" x14ac:dyDescent="0.35">
      <c r="A1817" s="1" t="s">
        <v>1075</v>
      </c>
      <c r="B1817" s="1" t="s">
        <v>5796</v>
      </c>
      <c r="C1817">
        <v>85.878502053560993</v>
      </c>
      <c r="D1817" s="1" t="s">
        <v>4343</v>
      </c>
      <c r="E1817" s="1" t="s">
        <v>4777</v>
      </c>
    </row>
    <row r="1818" spans="1:5" x14ac:dyDescent="0.35">
      <c r="A1818" s="1" t="s">
        <v>1076</v>
      </c>
      <c r="B1818" s="1" t="s">
        <v>5797</v>
      </c>
      <c r="C1818" s="1" t="s">
        <v>5798</v>
      </c>
      <c r="D1818" s="1" t="s">
        <v>3910</v>
      </c>
      <c r="E1818" s="1" t="s">
        <v>4599</v>
      </c>
    </row>
    <row r="1819" spans="1:5" x14ac:dyDescent="0.35">
      <c r="A1819" s="1" t="s">
        <v>1077</v>
      </c>
      <c r="B1819" s="1" t="s">
        <v>5799</v>
      </c>
      <c r="C1819" s="1" t="s">
        <v>2319</v>
      </c>
      <c r="D1819" s="1" t="s">
        <v>4498</v>
      </c>
      <c r="E1819">
        <v>2.5114182169219301</v>
      </c>
    </row>
    <row r="1820" spans="1:5" x14ac:dyDescent="0.35">
      <c r="A1820">
        <v>0</v>
      </c>
      <c r="B1820">
        <v>0</v>
      </c>
      <c r="C1820">
        <v>0</v>
      </c>
      <c r="D1820">
        <v>0</v>
      </c>
      <c r="E1820">
        <v>0</v>
      </c>
    </row>
    <row r="1821" spans="1:5" x14ac:dyDescent="0.35">
      <c r="A1821">
        <v>0</v>
      </c>
      <c r="B1821">
        <v>0</v>
      </c>
      <c r="C1821">
        <v>0</v>
      </c>
      <c r="D1821">
        <v>0</v>
      </c>
      <c r="E1821">
        <v>0</v>
      </c>
    </row>
    <row r="1822" spans="1:5" x14ac:dyDescent="0.35">
      <c r="A1822">
        <v>0</v>
      </c>
      <c r="B1822">
        <v>0</v>
      </c>
      <c r="C1822">
        <v>0</v>
      </c>
      <c r="D1822">
        <v>0</v>
      </c>
      <c r="E1822">
        <v>0</v>
      </c>
    </row>
    <row r="1823" spans="1:5" x14ac:dyDescent="0.35">
      <c r="A1823">
        <v>0</v>
      </c>
      <c r="B1823">
        <v>0</v>
      </c>
      <c r="C1823">
        <v>0</v>
      </c>
      <c r="D1823">
        <v>0</v>
      </c>
      <c r="E1823">
        <v>0</v>
      </c>
    </row>
    <row r="1824" spans="1:5" x14ac:dyDescent="0.35">
      <c r="A1824">
        <v>0</v>
      </c>
      <c r="B1824">
        <v>0</v>
      </c>
      <c r="C1824">
        <v>0</v>
      </c>
      <c r="D1824">
        <v>0</v>
      </c>
      <c r="E1824">
        <v>0</v>
      </c>
    </row>
    <row r="1825" spans="1:5" x14ac:dyDescent="0.35">
      <c r="A1825">
        <v>0</v>
      </c>
      <c r="B1825">
        <v>0</v>
      </c>
      <c r="C1825">
        <v>0</v>
      </c>
      <c r="D1825">
        <v>0</v>
      </c>
      <c r="E1825">
        <v>0</v>
      </c>
    </row>
    <row r="1826" spans="1:5" x14ac:dyDescent="0.35">
      <c r="A1826">
        <v>0</v>
      </c>
      <c r="B1826">
        <v>0</v>
      </c>
      <c r="C1826">
        <v>0</v>
      </c>
      <c r="D1826">
        <v>0</v>
      </c>
      <c r="E1826">
        <v>0</v>
      </c>
    </row>
    <row r="1827" spans="1:5" x14ac:dyDescent="0.35">
      <c r="A1827">
        <v>0</v>
      </c>
      <c r="B1827">
        <v>0</v>
      </c>
      <c r="C1827">
        <v>0</v>
      </c>
      <c r="D1827">
        <v>0</v>
      </c>
      <c r="E1827">
        <v>0</v>
      </c>
    </row>
    <row r="1828" spans="1:5" x14ac:dyDescent="0.35">
      <c r="A1828">
        <v>0</v>
      </c>
      <c r="B1828">
        <v>0</v>
      </c>
      <c r="C1828">
        <v>0</v>
      </c>
      <c r="D1828">
        <v>0</v>
      </c>
      <c r="E1828">
        <v>0</v>
      </c>
    </row>
    <row r="1829" spans="1:5" x14ac:dyDescent="0.35">
      <c r="A1829">
        <v>0</v>
      </c>
      <c r="B1829">
        <v>0</v>
      </c>
      <c r="C1829">
        <v>0</v>
      </c>
      <c r="D1829">
        <v>0</v>
      </c>
      <c r="E1829">
        <v>0</v>
      </c>
    </row>
    <row r="1830" spans="1:5" x14ac:dyDescent="0.35">
      <c r="A1830">
        <v>0</v>
      </c>
      <c r="B1830">
        <v>0</v>
      </c>
      <c r="C1830">
        <v>0</v>
      </c>
      <c r="D1830">
        <v>0</v>
      </c>
      <c r="E1830">
        <v>0</v>
      </c>
    </row>
    <row r="1831" spans="1:5" x14ac:dyDescent="0.35">
      <c r="A1831">
        <v>0</v>
      </c>
      <c r="B1831">
        <v>0</v>
      </c>
      <c r="C1831">
        <v>0</v>
      </c>
      <c r="D1831">
        <v>0</v>
      </c>
      <c r="E1831">
        <v>0</v>
      </c>
    </row>
    <row r="1832" spans="1:5" x14ac:dyDescent="0.35">
      <c r="A1832" s="1" t="s">
        <v>1078</v>
      </c>
      <c r="B1832" s="1" t="s">
        <v>5800</v>
      </c>
      <c r="C1832" s="1" t="s">
        <v>5801</v>
      </c>
      <c r="D1832" s="1" t="s">
        <v>4246</v>
      </c>
      <c r="E1832" s="1" t="s">
        <v>4149</v>
      </c>
    </row>
    <row r="1833" spans="1:5" x14ac:dyDescent="0.35">
      <c r="A1833" s="1" t="s">
        <v>1079</v>
      </c>
      <c r="B1833" s="1" t="s">
        <v>5802</v>
      </c>
      <c r="C1833" s="1" t="s">
        <v>5803</v>
      </c>
      <c r="D1833" s="1" t="s">
        <v>4024</v>
      </c>
      <c r="E1833" s="1" t="s">
        <v>5048</v>
      </c>
    </row>
    <row r="1834" spans="1:5" x14ac:dyDescent="0.35">
      <c r="A1834" s="1" t="s">
        <v>1080</v>
      </c>
      <c r="B1834" s="1" t="s">
        <v>5804</v>
      </c>
      <c r="C1834" s="1" t="s">
        <v>5805</v>
      </c>
      <c r="D1834" s="1" t="s">
        <v>5721</v>
      </c>
      <c r="E1834" s="1" t="s">
        <v>4735</v>
      </c>
    </row>
    <row r="1835" spans="1:5" x14ac:dyDescent="0.35">
      <c r="A1835" s="1" t="s">
        <v>1081</v>
      </c>
      <c r="B1835" s="1" t="s">
        <v>5806</v>
      </c>
      <c r="C1835">
        <v>250.64066682801899</v>
      </c>
      <c r="D1835" s="1" t="s">
        <v>5807</v>
      </c>
      <c r="E1835" s="1" t="s">
        <v>5808</v>
      </c>
    </row>
    <row r="1836" spans="1:5" x14ac:dyDescent="0.35">
      <c r="A1836" s="1" t="s">
        <v>396</v>
      </c>
      <c r="B1836">
        <v>0</v>
      </c>
      <c r="C1836" s="1" t="s">
        <v>396</v>
      </c>
      <c r="D1836" s="1" t="s">
        <v>3906</v>
      </c>
      <c r="E1836" s="1" t="s">
        <v>3907</v>
      </c>
    </row>
    <row r="1837" spans="1:5" x14ac:dyDescent="0.35">
      <c r="A1837" s="1" t="s">
        <v>1082</v>
      </c>
      <c r="B1837" s="1" t="s">
        <v>5809</v>
      </c>
      <c r="C1837" s="1" t="s">
        <v>5810</v>
      </c>
      <c r="D1837" s="1" t="s">
        <v>5811</v>
      </c>
      <c r="E1837" s="1" t="s">
        <v>5094</v>
      </c>
    </row>
    <row r="1838" spans="1:5" x14ac:dyDescent="0.35">
      <c r="A1838" s="1" t="s">
        <v>1083</v>
      </c>
      <c r="B1838" s="1" t="s">
        <v>5812</v>
      </c>
      <c r="C1838" s="1" t="s">
        <v>5813</v>
      </c>
      <c r="D1838" s="1" t="s">
        <v>5379</v>
      </c>
      <c r="E1838" s="1" t="s">
        <v>5555</v>
      </c>
    </row>
    <row r="1839" spans="1:5" x14ac:dyDescent="0.35">
      <c r="A1839" s="1" t="s">
        <v>1084</v>
      </c>
      <c r="B1839" s="1" t="s">
        <v>5814</v>
      </c>
      <c r="C1839" s="1" t="s">
        <v>5815</v>
      </c>
      <c r="D1839" s="1" t="s">
        <v>5065</v>
      </c>
      <c r="E1839" s="1" t="s">
        <v>5142</v>
      </c>
    </row>
    <row r="1840" spans="1:5" x14ac:dyDescent="0.35">
      <c r="A1840" s="1" t="s">
        <v>1085</v>
      </c>
      <c r="B1840" s="1" t="s">
        <v>5816</v>
      </c>
      <c r="C1840" s="1" t="s">
        <v>5817</v>
      </c>
      <c r="D1840" s="1" t="s">
        <v>5818</v>
      </c>
      <c r="E1840" s="1" t="s">
        <v>5819</v>
      </c>
    </row>
    <row r="1841" spans="1:5" x14ac:dyDescent="0.35">
      <c r="A1841" s="1" t="s">
        <v>1086</v>
      </c>
      <c r="B1841" s="1" t="s">
        <v>5820</v>
      </c>
      <c r="C1841" s="1" t="s">
        <v>5821</v>
      </c>
      <c r="D1841" s="1" t="s">
        <v>4088</v>
      </c>
      <c r="E1841" s="1" t="s">
        <v>4977</v>
      </c>
    </row>
    <row r="1842" spans="1:5" x14ac:dyDescent="0.35">
      <c r="A1842" s="1" t="s">
        <v>1087</v>
      </c>
      <c r="B1842" s="1" t="s">
        <v>5822</v>
      </c>
      <c r="C1842" s="1" t="s">
        <v>5823</v>
      </c>
      <c r="D1842" s="1" t="s">
        <v>4187</v>
      </c>
      <c r="E1842" s="1" t="s">
        <v>4243</v>
      </c>
    </row>
    <row r="1843" spans="1:5" x14ac:dyDescent="0.35">
      <c r="A1843" s="1" t="s">
        <v>1088</v>
      </c>
      <c r="B1843" s="1" t="s">
        <v>5824</v>
      </c>
      <c r="C1843" s="1" t="s">
        <v>5825</v>
      </c>
      <c r="D1843" s="1" t="s">
        <v>4176</v>
      </c>
      <c r="E1843" s="1" t="s">
        <v>4778</v>
      </c>
    </row>
    <row r="1844" spans="1:5" x14ac:dyDescent="0.35">
      <c r="A1844">
        <v>0</v>
      </c>
      <c r="B1844">
        <v>0</v>
      </c>
      <c r="C1844">
        <v>0</v>
      </c>
      <c r="D1844">
        <v>0</v>
      </c>
      <c r="E1844">
        <v>0</v>
      </c>
    </row>
    <row r="1845" spans="1:5" x14ac:dyDescent="0.35">
      <c r="A1845">
        <v>0</v>
      </c>
      <c r="B1845">
        <v>0</v>
      </c>
      <c r="C1845">
        <v>0</v>
      </c>
      <c r="D1845">
        <v>0</v>
      </c>
      <c r="E1845">
        <v>0</v>
      </c>
    </row>
    <row r="1846" spans="1:5" x14ac:dyDescent="0.35">
      <c r="A1846">
        <v>0</v>
      </c>
      <c r="B1846">
        <v>0</v>
      </c>
      <c r="C1846">
        <v>0</v>
      </c>
      <c r="D1846">
        <v>0</v>
      </c>
      <c r="E1846">
        <v>0</v>
      </c>
    </row>
    <row r="1847" spans="1:5" x14ac:dyDescent="0.35">
      <c r="A1847">
        <v>0</v>
      </c>
      <c r="B1847">
        <v>0</v>
      </c>
      <c r="C1847">
        <v>0</v>
      </c>
      <c r="D1847">
        <v>0</v>
      </c>
      <c r="E1847">
        <v>0</v>
      </c>
    </row>
    <row r="1848" spans="1:5" x14ac:dyDescent="0.35">
      <c r="A1848">
        <v>0</v>
      </c>
      <c r="B1848">
        <v>0</v>
      </c>
      <c r="C1848">
        <v>0</v>
      </c>
      <c r="D1848">
        <v>0</v>
      </c>
      <c r="E1848">
        <v>0</v>
      </c>
    </row>
    <row r="1849" spans="1:5" x14ac:dyDescent="0.35">
      <c r="A1849">
        <v>0</v>
      </c>
      <c r="B1849">
        <v>0</v>
      </c>
      <c r="C1849">
        <v>0</v>
      </c>
      <c r="D1849">
        <v>0</v>
      </c>
      <c r="E1849">
        <v>0</v>
      </c>
    </row>
    <row r="1850" spans="1:5" x14ac:dyDescent="0.35">
      <c r="A1850">
        <v>0</v>
      </c>
      <c r="B1850">
        <v>0</v>
      </c>
      <c r="C1850">
        <v>0</v>
      </c>
      <c r="D1850">
        <v>0</v>
      </c>
      <c r="E1850">
        <v>0</v>
      </c>
    </row>
    <row r="1851" spans="1:5" x14ac:dyDescent="0.35">
      <c r="A1851">
        <v>0</v>
      </c>
      <c r="B1851">
        <v>0</v>
      </c>
      <c r="C1851">
        <v>0</v>
      </c>
      <c r="D1851">
        <v>0</v>
      </c>
      <c r="E1851">
        <v>0</v>
      </c>
    </row>
    <row r="1852" spans="1:5" x14ac:dyDescent="0.35">
      <c r="A1852">
        <v>0</v>
      </c>
      <c r="B1852">
        <v>0</v>
      </c>
      <c r="C1852">
        <v>0</v>
      </c>
      <c r="D1852">
        <v>0</v>
      </c>
      <c r="E1852">
        <v>0</v>
      </c>
    </row>
    <row r="1853" spans="1:5" x14ac:dyDescent="0.35">
      <c r="A1853">
        <v>0</v>
      </c>
      <c r="B1853">
        <v>0</v>
      </c>
      <c r="C1853">
        <v>0</v>
      </c>
      <c r="D1853">
        <v>0</v>
      </c>
      <c r="E1853">
        <v>0</v>
      </c>
    </row>
    <row r="1854" spans="1:5" x14ac:dyDescent="0.35">
      <c r="A1854">
        <v>0</v>
      </c>
      <c r="B1854">
        <v>0</v>
      </c>
      <c r="C1854">
        <v>0</v>
      </c>
      <c r="D1854">
        <v>0</v>
      </c>
      <c r="E1854">
        <v>0</v>
      </c>
    </row>
    <row r="1855" spans="1:5" x14ac:dyDescent="0.35">
      <c r="A1855">
        <v>0</v>
      </c>
      <c r="B1855">
        <v>0</v>
      </c>
      <c r="C1855">
        <v>0</v>
      </c>
      <c r="D1855">
        <v>0</v>
      </c>
      <c r="E1855">
        <v>0</v>
      </c>
    </row>
    <row r="1856" spans="1:5" x14ac:dyDescent="0.35">
      <c r="A1856" s="1" t="s">
        <v>1089</v>
      </c>
      <c r="B1856" s="1" t="s">
        <v>5826</v>
      </c>
      <c r="C1856" s="1" t="s">
        <v>5827</v>
      </c>
      <c r="D1856">
        <v>20.344247402795201</v>
      </c>
      <c r="E1856" s="1" t="s">
        <v>4554</v>
      </c>
    </row>
    <row r="1857" spans="1:5" x14ac:dyDescent="0.35">
      <c r="A1857" s="1" t="s">
        <v>1090</v>
      </c>
      <c r="B1857" s="1" t="s">
        <v>5828</v>
      </c>
      <c r="C1857" s="1" t="s">
        <v>5829</v>
      </c>
      <c r="D1857" s="1" t="s">
        <v>3886</v>
      </c>
      <c r="E1857" s="1" t="s">
        <v>4380</v>
      </c>
    </row>
    <row r="1858" spans="1:5" x14ac:dyDescent="0.35">
      <c r="A1858" s="1" t="s">
        <v>1091</v>
      </c>
      <c r="B1858" s="1" t="s">
        <v>5830</v>
      </c>
      <c r="C1858" s="1" t="s">
        <v>5831</v>
      </c>
      <c r="D1858" s="1" t="s">
        <v>4648</v>
      </c>
      <c r="E1858">
        <v>12.6148248367228</v>
      </c>
    </row>
    <row r="1859" spans="1:5" x14ac:dyDescent="0.35">
      <c r="A1859" s="1" t="s">
        <v>1092</v>
      </c>
      <c r="B1859" s="1" t="s">
        <v>5832</v>
      </c>
      <c r="C1859" s="1" t="s">
        <v>5833</v>
      </c>
      <c r="D1859" s="1" t="s">
        <v>4586</v>
      </c>
      <c r="E1859" s="1" t="s">
        <v>4962</v>
      </c>
    </row>
    <row r="1860" spans="1:5" x14ac:dyDescent="0.35">
      <c r="A1860" s="1" t="s">
        <v>1093</v>
      </c>
      <c r="B1860" s="1" t="s">
        <v>5834</v>
      </c>
      <c r="C1860" s="1" t="s">
        <v>5835</v>
      </c>
      <c r="D1860">
        <v>81.376989611180804</v>
      </c>
      <c r="E1860" s="1" t="s">
        <v>5503</v>
      </c>
    </row>
    <row r="1861" spans="1:5" x14ac:dyDescent="0.35">
      <c r="A1861" s="1" t="s">
        <v>1094</v>
      </c>
      <c r="B1861" s="1" t="s">
        <v>5836</v>
      </c>
      <c r="C1861" s="1" t="s">
        <v>5837</v>
      </c>
      <c r="D1861" s="1" t="s">
        <v>4113</v>
      </c>
      <c r="E1861" s="1" t="s">
        <v>5838</v>
      </c>
    </row>
    <row r="1862" spans="1:5" x14ac:dyDescent="0.35">
      <c r="A1862" s="1" t="s">
        <v>1095</v>
      </c>
      <c r="B1862" s="1" t="s">
        <v>5839</v>
      </c>
      <c r="C1862" s="1" t="s">
        <v>5840</v>
      </c>
      <c r="D1862" s="1" t="s">
        <v>4293</v>
      </c>
      <c r="E1862" s="1" t="s">
        <v>5841</v>
      </c>
    </row>
    <row r="1863" spans="1:5" x14ac:dyDescent="0.35">
      <c r="A1863" s="1" t="s">
        <v>1096</v>
      </c>
      <c r="B1863" s="1" t="s">
        <v>5842</v>
      </c>
      <c r="C1863" s="1" t="s">
        <v>5843</v>
      </c>
      <c r="D1863" s="1" t="s">
        <v>4506</v>
      </c>
      <c r="E1863" s="1" t="s">
        <v>5529</v>
      </c>
    </row>
    <row r="1864" spans="1:5" x14ac:dyDescent="0.35">
      <c r="A1864" s="1" t="s">
        <v>1097</v>
      </c>
      <c r="B1864" s="1" t="s">
        <v>5844</v>
      </c>
      <c r="C1864">
        <v>98.746663445141905</v>
      </c>
      <c r="D1864">
        <v>79.607924619633394</v>
      </c>
      <c r="E1864" s="1" t="s">
        <v>5845</v>
      </c>
    </row>
    <row r="1865" spans="1:5" x14ac:dyDescent="0.35">
      <c r="A1865" s="1" t="s">
        <v>1098</v>
      </c>
      <c r="B1865">
        <v>545.39913471565205</v>
      </c>
      <c r="C1865" s="1" t="s">
        <v>5846</v>
      </c>
      <c r="D1865" s="1" t="s">
        <v>4343</v>
      </c>
      <c r="E1865" s="1" t="s">
        <v>4618</v>
      </c>
    </row>
    <row r="1866" spans="1:5" x14ac:dyDescent="0.35">
      <c r="A1866">
        <v>370.86585197146701</v>
      </c>
      <c r="B1866" s="1" t="s">
        <v>5847</v>
      </c>
      <c r="C1866" s="1" t="s">
        <v>5848</v>
      </c>
      <c r="D1866" s="1" t="s">
        <v>3882</v>
      </c>
      <c r="E1866" s="1" t="s">
        <v>5849</v>
      </c>
    </row>
    <row r="1867" spans="1:5" x14ac:dyDescent="0.35">
      <c r="A1867" s="1" t="s">
        <v>1099</v>
      </c>
      <c r="B1867" s="1" t="s">
        <v>5850</v>
      </c>
      <c r="C1867" s="1" t="s">
        <v>1690</v>
      </c>
      <c r="D1867" s="1" t="s">
        <v>4880</v>
      </c>
      <c r="E1867">
        <v>2.6557525972047999</v>
      </c>
    </row>
    <row r="1868" spans="1:5" x14ac:dyDescent="0.35">
      <c r="A1868">
        <v>0</v>
      </c>
      <c r="B1868">
        <v>0</v>
      </c>
      <c r="C1868">
        <v>0</v>
      </c>
      <c r="D1868">
        <v>0</v>
      </c>
      <c r="E1868">
        <v>0</v>
      </c>
    </row>
    <row r="1869" spans="1:5" x14ac:dyDescent="0.35">
      <c r="A1869">
        <v>0</v>
      </c>
      <c r="B1869">
        <v>0</v>
      </c>
      <c r="C1869">
        <v>0</v>
      </c>
      <c r="D1869">
        <v>0</v>
      </c>
      <c r="E1869">
        <v>0</v>
      </c>
    </row>
    <row r="1870" spans="1:5" x14ac:dyDescent="0.35">
      <c r="A1870">
        <v>0</v>
      </c>
      <c r="B1870">
        <v>0</v>
      </c>
      <c r="C1870">
        <v>0</v>
      </c>
      <c r="D1870">
        <v>0</v>
      </c>
      <c r="E1870">
        <v>0</v>
      </c>
    </row>
    <row r="1871" spans="1:5" x14ac:dyDescent="0.35">
      <c r="A1871">
        <v>0</v>
      </c>
      <c r="B1871">
        <v>0</v>
      </c>
      <c r="C1871">
        <v>0</v>
      </c>
      <c r="D1871">
        <v>0</v>
      </c>
      <c r="E1871">
        <v>0</v>
      </c>
    </row>
    <row r="1872" spans="1:5" x14ac:dyDescent="0.35">
      <c r="A1872">
        <v>0</v>
      </c>
      <c r="B1872">
        <v>0</v>
      </c>
      <c r="C1872">
        <v>0</v>
      </c>
      <c r="D1872">
        <v>0</v>
      </c>
      <c r="E1872">
        <v>0</v>
      </c>
    </row>
    <row r="1873" spans="1:5" x14ac:dyDescent="0.35">
      <c r="A1873">
        <v>0</v>
      </c>
      <c r="B1873">
        <v>0</v>
      </c>
      <c r="C1873">
        <v>0</v>
      </c>
      <c r="D1873">
        <v>0</v>
      </c>
      <c r="E1873">
        <v>0</v>
      </c>
    </row>
    <row r="1874" spans="1:5" x14ac:dyDescent="0.35">
      <c r="A1874">
        <v>0</v>
      </c>
      <c r="B1874">
        <v>0</v>
      </c>
      <c r="C1874">
        <v>0</v>
      </c>
      <c r="D1874">
        <v>0</v>
      </c>
      <c r="E1874">
        <v>0</v>
      </c>
    </row>
    <row r="1875" spans="1:5" x14ac:dyDescent="0.35">
      <c r="A1875">
        <v>0</v>
      </c>
      <c r="B1875">
        <v>0</v>
      </c>
      <c r="C1875">
        <v>0</v>
      </c>
      <c r="D1875">
        <v>0</v>
      </c>
      <c r="E1875">
        <v>0</v>
      </c>
    </row>
    <row r="1876" spans="1:5" x14ac:dyDescent="0.35">
      <c r="A1876">
        <v>0</v>
      </c>
      <c r="B1876">
        <v>0</v>
      </c>
      <c r="C1876">
        <v>0</v>
      </c>
      <c r="D1876">
        <v>0</v>
      </c>
      <c r="E1876">
        <v>0</v>
      </c>
    </row>
    <row r="1877" spans="1:5" x14ac:dyDescent="0.35">
      <c r="A1877">
        <v>0</v>
      </c>
      <c r="B1877">
        <v>0</v>
      </c>
      <c r="C1877">
        <v>0</v>
      </c>
      <c r="D1877">
        <v>0</v>
      </c>
      <c r="E1877">
        <v>0</v>
      </c>
    </row>
    <row r="1878" spans="1:5" x14ac:dyDescent="0.35">
      <c r="A1878">
        <v>0</v>
      </c>
      <c r="B1878">
        <v>0</v>
      </c>
      <c r="C1878">
        <v>0</v>
      </c>
      <c r="D1878">
        <v>0</v>
      </c>
      <c r="E1878">
        <v>0</v>
      </c>
    </row>
    <row r="1879" spans="1:5" x14ac:dyDescent="0.35">
      <c r="A1879">
        <v>0</v>
      </c>
      <c r="B1879">
        <v>0</v>
      </c>
      <c r="C1879">
        <v>0</v>
      </c>
      <c r="D1879">
        <v>0</v>
      </c>
      <c r="E1879">
        <v>0</v>
      </c>
    </row>
    <row r="1880" spans="1:5" x14ac:dyDescent="0.35">
      <c r="A1880" s="1" t="s">
        <v>1100</v>
      </c>
      <c r="B1880" s="1" t="s">
        <v>5851</v>
      </c>
      <c r="C1880" s="1" t="s">
        <v>5852</v>
      </c>
      <c r="D1880">
        <v>20.344247402795201</v>
      </c>
      <c r="E1880" s="1" t="s">
        <v>4080</v>
      </c>
    </row>
    <row r="1881" spans="1:5" x14ac:dyDescent="0.35">
      <c r="A1881" s="1" t="s">
        <v>1101</v>
      </c>
      <c r="B1881" s="1" t="s">
        <v>5853</v>
      </c>
      <c r="C1881" s="1" t="s">
        <v>5854</v>
      </c>
      <c r="D1881" s="1" t="s">
        <v>4193</v>
      </c>
      <c r="E1881" s="1" t="s">
        <v>5855</v>
      </c>
    </row>
    <row r="1882" spans="1:5" x14ac:dyDescent="0.35">
      <c r="A1882">
        <v>584.40193053052894</v>
      </c>
      <c r="B1882" s="1" t="s">
        <v>5856</v>
      </c>
      <c r="C1882" s="1" t="s">
        <v>5857</v>
      </c>
      <c r="D1882" s="1" t="s">
        <v>4045</v>
      </c>
      <c r="E1882" s="1" t="s">
        <v>5858</v>
      </c>
    </row>
    <row r="1883" spans="1:5" x14ac:dyDescent="0.35">
      <c r="A1883">
        <v>820.39739912017797</v>
      </c>
      <c r="B1883" s="1" t="s">
        <v>5859</v>
      </c>
      <c r="C1883" s="1" t="s">
        <v>5860</v>
      </c>
      <c r="D1883" s="1" t="s">
        <v>5526</v>
      </c>
      <c r="E1883" s="1" t="s">
        <v>5861</v>
      </c>
    </row>
    <row r="1884" spans="1:5" x14ac:dyDescent="0.35">
      <c r="A1884" s="1" t="s">
        <v>1102</v>
      </c>
      <c r="B1884" s="1" t="s">
        <v>5862</v>
      </c>
      <c r="C1884" s="1" t="s">
        <v>5863</v>
      </c>
      <c r="D1884">
        <v>78.723392123859696</v>
      </c>
      <c r="E1884" s="1" t="s">
        <v>5710</v>
      </c>
    </row>
    <row r="1885" spans="1:5" x14ac:dyDescent="0.35">
      <c r="A1885" s="1" t="s">
        <v>1103</v>
      </c>
      <c r="B1885" s="1" t="s">
        <v>5864</v>
      </c>
      <c r="C1885" s="1" t="s">
        <v>5865</v>
      </c>
      <c r="D1885" s="1" t="s">
        <v>4506</v>
      </c>
      <c r="E1885" s="1" t="s">
        <v>5866</v>
      </c>
    </row>
    <row r="1886" spans="1:5" x14ac:dyDescent="0.35">
      <c r="A1886" s="1" t="s">
        <v>1104</v>
      </c>
      <c r="B1886" s="1" t="s">
        <v>5867</v>
      </c>
      <c r="C1886" s="1" t="s">
        <v>5868</v>
      </c>
      <c r="D1886" s="1" t="s">
        <v>4161</v>
      </c>
      <c r="E1886" s="1" t="s">
        <v>5869</v>
      </c>
    </row>
    <row r="1887" spans="1:5" x14ac:dyDescent="0.35">
      <c r="A1887" s="1" t="s">
        <v>1105</v>
      </c>
      <c r="B1887" s="1" t="s">
        <v>5870</v>
      </c>
      <c r="C1887" s="1" t="s">
        <v>5871</v>
      </c>
      <c r="D1887" s="1" t="s">
        <v>4161</v>
      </c>
      <c r="E1887" s="1" t="s">
        <v>5872</v>
      </c>
    </row>
    <row r="1888" spans="1:5" x14ac:dyDescent="0.35">
      <c r="A1888" s="1" t="s">
        <v>1106</v>
      </c>
      <c r="B1888" s="1" t="s">
        <v>5873</v>
      </c>
      <c r="C1888" s="1" t="s">
        <v>5874</v>
      </c>
      <c r="D1888" s="1" t="s">
        <v>4506</v>
      </c>
      <c r="E1888" s="1" t="s">
        <v>5875</v>
      </c>
    </row>
    <row r="1889" spans="1:5" x14ac:dyDescent="0.35">
      <c r="A1889" s="1" t="s">
        <v>1107</v>
      </c>
      <c r="B1889" s="1" t="s">
        <v>5876</v>
      </c>
      <c r="C1889" s="1" t="s">
        <v>5877</v>
      </c>
      <c r="D1889" s="1" t="s">
        <v>3977</v>
      </c>
      <c r="E1889" s="1" t="s">
        <v>5779</v>
      </c>
    </row>
    <row r="1890" spans="1:5" x14ac:dyDescent="0.35">
      <c r="A1890" s="1" t="s">
        <v>1108</v>
      </c>
      <c r="B1890" s="1" t="s">
        <v>5878</v>
      </c>
      <c r="C1890" s="1" t="s">
        <v>5879</v>
      </c>
      <c r="D1890" s="1" t="s">
        <v>4145</v>
      </c>
      <c r="E1890" s="1" t="s">
        <v>5621</v>
      </c>
    </row>
    <row r="1891" spans="1:5" x14ac:dyDescent="0.35">
      <c r="A1891" s="1" t="s">
        <v>1109</v>
      </c>
      <c r="B1891" s="1" t="s">
        <v>5880</v>
      </c>
      <c r="C1891" s="1" t="s">
        <v>5881</v>
      </c>
      <c r="D1891" s="1" t="s">
        <v>4176</v>
      </c>
      <c r="E1891">
        <v>2.5114182169219301</v>
      </c>
    </row>
    <row r="1892" spans="1:5" x14ac:dyDescent="0.35">
      <c r="A1892">
        <v>0</v>
      </c>
      <c r="B1892">
        <v>0</v>
      </c>
      <c r="C1892">
        <v>0</v>
      </c>
      <c r="D1892">
        <v>0</v>
      </c>
      <c r="E1892">
        <v>0</v>
      </c>
    </row>
    <row r="1893" spans="1:5" x14ac:dyDescent="0.35">
      <c r="A1893">
        <v>0</v>
      </c>
      <c r="B1893">
        <v>0</v>
      </c>
      <c r="C1893">
        <v>0</v>
      </c>
      <c r="D1893">
        <v>0</v>
      </c>
      <c r="E1893">
        <v>0</v>
      </c>
    </row>
    <row r="1894" spans="1:5" x14ac:dyDescent="0.35">
      <c r="A1894">
        <v>0</v>
      </c>
      <c r="B1894">
        <v>0</v>
      </c>
      <c r="C1894">
        <v>0</v>
      </c>
      <c r="D1894">
        <v>0</v>
      </c>
      <c r="E1894">
        <v>0</v>
      </c>
    </row>
    <row r="1895" spans="1:5" x14ac:dyDescent="0.35">
      <c r="A1895">
        <v>0</v>
      </c>
      <c r="B1895">
        <v>0</v>
      </c>
      <c r="C1895">
        <v>0</v>
      </c>
      <c r="D1895">
        <v>0</v>
      </c>
      <c r="E1895">
        <v>0</v>
      </c>
    </row>
    <row r="1896" spans="1:5" x14ac:dyDescent="0.35">
      <c r="A1896">
        <v>0</v>
      </c>
      <c r="B1896">
        <v>0</v>
      </c>
      <c r="C1896">
        <v>0</v>
      </c>
      <c r="D1896">
        <v>0</v>
      </c>
      <c r="E1896">
        <v>0</v>
      </c>
    </row>
    <row r="1897" spans="1:5" x14ac:dyDescent="0.35">
      <c r="A1897">
        <v>0</v>
      </c>
      <c r="B1897">
        <v>0</v>
      </c>
      <c r="C1897">
        <v>0</v>
      </c>
      <c r="D1897">
        <v>0</v>
      </c>
      <c r="E1897">
        <v>0</v>
      </c>
    </row>
    <row r="1898" spans="1:5" x14ac:dyDescent="0.35">
      <c r="A1898">
        <v>0</v>
      </c>
      <c r="B1898">
        <v>0</v>
      </c>
      <c r="C1898">
        <v>0</v>
      </c>
      <c r="D1898">
        <v>0</v>
      </c>
      <c r="E1898">
        <v>0</v>
      </c>
    </row>
    <row r="1899" spans="1:5" x14ac:dyDescent="0.35">
      <c r="A1899">
        <v>0</v>
      </c>
      <c r="B1899">
        <v>0</v>
      </c>
      <c r="C1899">
        <v>0</v>
      </c>
      <c r="D1899">
        <v>0</v>
      </c>
      <c r="E1899">
        <v>0</v>
      </c>
    </row>
    <row r="1900" spans="1:5" x14ac:dyDescent="0.35">
      <c r="A1900">
        <v>0</v>
      </c>
      <c r="B1900">
        <v>0</v>
      </c>
      <c r="C1900">
        <v>0</v>
      </c>
      <c r="D1900">
        <v>0</v>
      </c>
      <c r="E1900">
        <v>0</v>
      </c>
    </row>
    <row r="1901" spans="1:5" x14ac:dyDescent="0.35">
      <c r="A1901">
        <v>0</v>
      </c>
      <c r="B1901">
        <v>0</v>
      </c>
      <c r="C1901">
        <v>0</v>
      </c>
      <c r="D1901">
        <v>0</v>
      </c>
      <c r="E1901">
        <v>0</v>
      </c>
    </row>
    <row r="1902" spans="1:5" x14ac:dyDescent="0.35">
      <c r="A1902">
        <v>0</v>
      </c>
      <c r="B1902">
        <v>0</v>
      </c>
      <c r="C1902">
        <v>0</v>
      </c>
      <c r="D1902">
        <v>0</v>
      </c>
      <c r="E1902">
        <v>0</v>
      </c>
    </row>
    <row r="1903" spans="1:5" x14ac:dyDescent="0.35">
      <c r="A1903">
        <v>0</v>
      </c>
      <c r="B1903">
        <v>0</v>
      </c>
      <c r="C1903">
        <v>0</v>
      </c>
      <c r="D1903">
        <v>0</v>
      </c>
      <c r="E1903">
        <v>0</v>
      </c>
    </row>
    <row r="1904" spans="1:5" x14ac:dyDescent="0.35">
      <c r="A1904" s="1" t="s">
        <v>1110</v>
      </c>
      <c r="B1904" s="1" t="s">
        <v>5882</v>
      </c>
      <c r="C1904" s="1" t="s">
        <v>5883</v>
      </c>
      <c r="D1904" s="1" t="s">
        <v>4270</v>
      </c>
      <c r="E1904" s="1" t="s">
        <v>4496</v>
      </c>
    </row>
    <row r="1905" spans="1:5" x14ac:dyDescent="0.35">
      <c r="A1905" s="1" t="s">
        <v>1111</v>
      </c>
      <c r="B1905" s="1" t="s">
        <v>5884</v>
      </c>
      <c r="C1905" s="1" t="s">
        <v>5885</v>
      </c>
      <c r="D1905" s="1" t="s">
        <v>4073</v>
      </c>
      <c r="E1905">
        <v>7.3033196423132001</v>
      </c>
    </row>
    <row r="1906" spans="1:5" x14ac:dyDescent="0.35">
      <c r="A1906" s="1" t="s">
        <v>1112</v>
      </c>
      <c r="B1906" s="1" t="s">
        <v>5886</v>
      </c>
      <c r="C1906" s="1" t="s">
        <v>5887</v>
      </c>
      <c r="D1906" s="1" t="s">
        <v>4045</v>
      </c>
      <c r="E1906" s="1" t="s">
        <v>4394</v>
      </c>
    </row>
    <row r="1907" spans="1:5" x14ac:dyDescent="0.35">
      <c r="A1907" s="1" t="s">
        <v>1113</v>
      </c>
      <c r="B1907" s="1" t="s">
        <v>5888</v>
      </c>
      <c r="C1907" s="1" t="s">
        <v>5889</v>
      </c>
      <c r="D1907" s="1" t="s">
        <v>4163</v>
      </c>
      <c r="E1907" s="1" t="s">
        <v>5890</v>
      </c>
    </row>
    <row r="1908" spans="1:5" x14ac:dyDescent="0.35">
      <c r="A1908" s="1" t="s">
        <v>1114</v>
      </c>
      <c r="B1908" s="1" t="s">
        <v>5891</v>
      </c>
      <c r="C1908" s="1" t="s">
        <v>5892</v>
      </c>
      <c r="D1908" s="1" t="s">
        <v>4614</v>
      </c>
      <c r="E1908" s="1" t="s">
        <v>5893</v>
      </c>
    </row>
    <row r="1909" spans="1:5" x14ac:dyDescent="0.35">
      <c r="A1909" s="1" t="s">
        <v>1115</v>
      </c>
      <c r="B1909" s="1" t="s">
        <v>5894</v>
      </c>
      <c r="C1909" s="1" t="s">
        <v>5895</v>
      </c>
      <c r="D1909">
        <v>80.492457115407106</v>
      </c>
      <c r="E1909" s="1" t="s">
        <v>5896</v>
      </c>
    </row>
    <row r="1910" spans="1:5" x14ac:dyDescent="0.35">
      <c r="A1910" s="1" t="s">
        <v>1116</v>
      </c>
      <c r="B1910" s="1" t="s">
        <v>5897</v>
      </c>
      <c r="C1910" s="1" t="s">
        <v>5898</v>
      </c>
      <c r="D1910" s="1" t="s">
        <v>5899</v>
      </c>
      <c r="E1910" s="1" t="s">
        <v>5900</v>
      </c>
    </row>
    <row r="1911" spans="1:5" x14ac:dyDescent="0.35">
      <c r="A1911" s="1" t="s">
        <v>1117</v>
      </c>
      <c r="B1911" s="1" t="s">
        <v>5901</v>
      </c>
      <c r="C1911">
        <v>99.394230490250294</v>
      </c>
      <c r="D1911" s="1" t="s">
        <v>4586</v>
      </c>
      <c r="E1911" s="1" t="s">
        <v>5902</v>
      </c>
    </row>
    <row r="1912" spans="1:5" x14ac:dyDescent="0.35">
      <c r="A1912" s="1" t="s">
        <v>1118</v>
      </c>
      <c r="B1912" s="1" t="s">
        <v>5903</v>
      </c>
      <c r="C1912" s="1" t="s">
        <v>5904</v>
      </c>
      <c r="D1912" s="1" t="s">
        <v>4343</v>
      </c>
      <c r="E1912">
        <v>19.918144479035998</v>
      </c>
    </row>
    <row r="1913" spans="1:5" x14ac:dyDescent="0.35">
      <c r="A1913" s="1" t="s">
        <v>1119</v>
      </c>
      <c r="B1913" s="1" t="s">
        <v>5905</v>
      </c>
      <c r="C1913" s="1" t="s">
        <v>5906</v>
      </c>
      <c r="D1913" s="1" t="s">
        <v>4139</v>
      </c>
      <c r="E1913" s="1" t="s">
        <v>5907</v>
      </c>
    </row>
    <row r="1914" spans="1:5" x14ac:dyDescent="0.35">
      <c r="A1914" s="1" t="s">
        <v>1120</v>
      </c>
      <c r="B1914" s="1" t="s">
        <v>5908</v>
      </c>
      <c r="C1914" s="1" t="s">
        <v>5909</v>
      </c>
      <c r="D1914" s="1" t="s">
        <v>4128</v>
      </c>
      <c r="E1914" s="1" t="s">
        <v>4735</v>
      </c>
    </row>
    <row r="1915" spans="1:5" x14ac:dyDescent="0.35">
      <c r="A1915" s="1" t="s">
        <v>1121</v>
      </c>
      <c r="B1915" s="1" t="s">
        <v>5910</v>
      </c>
      <c r="C1915" s="1" t="s">
        <v>5911</v>
      </c>
      <c r="D1915" s="1" t="s">
        <v>4498</v>
      </c>
      <c r="E1915" s="1" t="s">
        <v>4022</v>
      </c>
    </row>
    <row r="1916" spans="1:5" x14ac:dyDescent="0.35">
      <c r="A1916">
        <v>0</v>
      </c>
      <c r="B1916">
        <v>0</v>
      </c>
      <c r="C1916">
        <v>0</v>
      </c>
      <c r="D1916">
        <v>0</v>
      </c>
      <c r="E1916">
        <v>0</v>
      </c>
    </row>
    <row r="1917" spans="1:5" x14ac:dyDescent="0.35">
      <c r="A1917">
        <v>0</v>
      </c>
      <c r="B1917">
        <v>0</v>
      </c>
      <c r="C1917">
        <v>0</v>
      </c>
      <c r="D1917">
        <v>0</v>
      </c>
      <c r="E1917">
        <v>0</v>
      </c>
    </row>
    <row r="1918" spans="1:5" x14ac:dyDescent="0.35">
      <c r="A1918">
        <v>0</v>
      </c>
      <c r="B1918">
        <v>0</v>
      </c>
      <c r="C1918">
        <v>0</v>
      </c>
      <c r="D1918">
        <v>0</v>
      </c>
      <c r="E1918">
        <v>0</v>
      </c>
    </row>
    <row r="1919" spans="1:5" x14ac:dyDescent="0.35">
      <c r="A1919">
        <v>0</v>
      </c>
      <c r="B1919">
        <v>0</v>
      </c>
      <c r="C1919">
        <v>0</v>
      </c>
      <c r="D1919">
        <v>0</v>
      </c>
      <c r="E1919">
        <v>0</v>
      </c>
    </row>
    <row r="1920" spans="1:5" x14ac:dyDescent="0.35">
      <c r="A1920">
        <v>0</v>
      </c>
      <c r="B1920">
        <v>0</v>
      </c>
      <c r="C1920">
        <v>0</v>
      </c>
      <c r="D1920">
        <v>0</v>
      </c>
      <c r="E1920">
        <v>0</v>
      </c>
    </row>
    <row r="1921" spans="1:5" x14ac:dyDescent="0.35">
      <c r="A1921">
        <v>0</v>
      </c>
      <c r="B1921">
        <v>0</v>
      </c>
      <c r="C1921">
        <v>0</v>
      </c>
      <c r="D1921">
        <v>0</v>
      </c>
      <c r="E1921">
        <v>0</v>
      </c>
    </row>
    <row r="1922" spans="1:5" x14ac:dyDescent="0.35">
      <c r="A1922">
        <v>0</v>
      </c>
      <c r="B1922">
        <v>0</v>
      </c>
      <c r="C1922">
        <v>0</v>
      </c>
      <c r="D1922">
        <v>0</v>
      </c>
      <c r="E1922">
        <v>0</v>
      </c>
    </row>
    <row r="1923" spans="1:5" x14ac:dyDescent="0.35">
      <c r="A1923">
        <v>0</v>
      </c>
      <c r="B1923">
        <v>0</v>
      </c>
      <c r="C1923">
        <v>0</v>
      </c>
      <c r="D1923">
        <v>0</v>
      </c>
      <c r="E1923">
        <v>0</v>
      </c>
    </row>
    <row r="1924" spans="1:5" x14ac:dyDescent="0.35">
      <c r="A1924">
        <v>0</v>
      </c>
      <c r="B1924">
        <v>0</v>
      </c>
      <c r="C1924">
        <v>0</v>
      </c>
      <c r="D1924">
        <v>0</v>
      </c>
      <c r="E1924">
        <v>0</v>
      </c>
    </row>
    <row r="1925" spans="1:5" x14ac:dyDescent="0.35">
      <c r="A1925">
        <v>0</v>
      </c>
      <c r="B1925">
        <v>0</v>
      </c>
      <c r="C1925">
        <v>0</v>
      </c>
      <c r="D1925">
        <v>0</v>
      </c>
      <c r="E1925">
        <v>0</v>
      </c>
    </row>
    <row r="1926" spans="1:5" x14ac:dyDescent="0.35">
      <c r="A1926">
        <v>0</v>
      </c>
      <c r="B1926">
        <v>0</v>
      </c>
      <c r="C1926">
        <v>0</v>
      </c>
      <c r="D1926">
        <v>0</v>
      </c>
      <c r="E1926">
        <v>0</v>
      </c>
    </row>
    <row r="1927" spans="1:5" x14ac:dyDescent="0.35">
      <c r="A1927">
        <v>0</v>
      </c>
      <c r="B1927">
        <v>0</v>
      </c>
      <c r="C1927">
        <v>0</v>
      </c>
      <c r="D1927">
        <v>0</v>
      </c>
      <c r="E1927">
        <v>0</v>
      </c>
    </row>
    <row r="1928" spans="1:5" x14ac:dyDescent="0.35">
      <c r="A1928" s="1" t="s">
        <v>1122</v>
      </c>
      <c r="B1928" s="1" t="s">
        <v>5912</v>
      </c>
      <c r="C1928" s="1" t="s">
        <v>5913</v>
      </c>
      <c r="D1928" s="1" t="s">
        <v>4461</v>
      </c>
      <c r="E1928">
        <v>1.3278762986024</v>
      </c>
    </row>
    <row r="1929" spans="1:5" x14ac:dyDescent="0.35">
      <c r="A1929" s="1" t="s">
        <v>1123</v>
      </c>
      <c r="B1929" s="1" t="s">
        <v>5914</v>
      </c>
      <c r="C1929" s="1" t="s">
        <v>5915</v>
      </c>
      <c r="D1929" s="1" t="s">
        <v>4094</v>
      </c>
      <c r="E1929" s="1" t="s">
        <v>4025</v>
      </c>
    </row>
    <row r="1930" spans="1:5" x14ac:dyDescent="0.35">
      <c r="A1930" s="1" t="s">
        <v>1124</v>
      </c>
      <c r="B1930" s="1" t="s">
        <v>5916</v>
      </c>
      <c r="C1930" s="1" t="s">
        <v>5917</v>
      </c>
      <c r="D1930" s="1" t="s">
        <v>4139</v>
      </c>
      <c r="E1930" s="1" t="s">
        <v>5567</v>
      </c>
    </row>
    <row r="1931" spans="1:5" x14ac:dyDescent="0.35">
      <c r="A1931" s="1" t="s">
        <v>1125</v>
      </c>
      <c r="B1931" s="1" t="s">
        <v>5918</v>
      </c>
      <c r="C1931" s="1" t="s">
        <v>5919</v>
      </c>
      <c r="D1931" s="1" t="s">
        <v>4346</v>
      </c>
      <c r="E1931" s="1" t="s">
        <v>5920</v>
      </c>
    </row>
    <row r="1932" spans="1:5" x14ac:dyDescent="0.35">
      <c r="A1932" s="1" t="s">
        <v>1126</v>
      </c>
      <c r="B1932" s="1" t="s">
        <v>5921</v>
      </c>
      <c r="C1932" s="1" t="s">
        <v>5922</v>
      </c>
      <c r="D1932" s="1" t="s">
        <v>4171</v>
      </c>
      <c r="E1932" s="1" t="s">
        <v>5710</v>
      </c>
    </row>
    <row r="1933" spans="1:5" x14ac:dyDescent="0.35">
      <c r="A1933" s="1" t="s">
        <v>1127</v>
      </c>
      <c r="B1933" s="1" t="s">
        <v>5923</v>
      </c>
      <c r="C1933" s="1" t="s">
        <v>5924</v>
      </c>
      <c r="D1933" s="1" t="s">
        <v>5925</v>
      </c>
      <c r="E1933" s="1" t="s">
        <v>4918</v>
      </c>
    </row>
    <row r="1934" spans="1:5" x14ac:dyDescent="0.35">
      <c r="A1934" s="1" t="s">
        <v>1128</v>
      </c>
      <c r="B1934">
        <v>467.73021180104399</v>
      </c>
      <c r="C1934" s="1" t="s">
        <v>5926</v>
      </c>
      <c r="D1934" s="1" t="s">
        <v>5927</v>
      </c>
      <c r="E1934" s="1" t="s">
        <v>5145</v>
      </c>
    </row>
    <row r="1935" spans="1:5" x14ac:dyDescent="0.35">
      <c r="A1935">
        <v>771.09483776117099</v>
      </c>
      <c r="B1935" s="1" t="s">
        <v>5928</v>
      </c>
      <c r="C1935" s="1" t="s">
        <v>5929</v>
      </c>
      <c r="D1935" s="1" t="s">
        <v>5930</v>
      </c>
      <c r="E1935" s="1" t="s">
        <v>5931</v>
      </c>
    </row>
    <row r="1936" spans="1:5" x14ac:dyDescent="0.35">
      <c r="A1936">
        <v>653.30404115410897</v>
      </c>
      <c r="B1936" s="1" t="s">
        <v>5932</v>
      </c>
      <c r="C1936" s="1" t="s">
        <v>5933</v>
      </c>
      <c r="D1936" s="1" t="s">
        <v>5726</v>
      </c>
      <c r="E1936" s="1" t="s">
        <v>4754</v>
      </c>
    </row>
    <row r="1937" spans="1:5" x14ac:dyDescent="0.35">
      <c r="A1937" s="1" t="s">
        <v>1129</v>
      </c>
      <c r="B1937" s="1" t="s">
        <v>5934</v>
      </c>
      <c r="C1937" s="1" t="s">
        <v>5935</v>
      </c>
      <c r="D1937" s="1" t="s">
        <v>5936</v>
      </c>
      <c r="E1937" s="1" t="s">
        <v>4007</v>
      </c>
    </row>
    <row r="1938" spans="1:5" x14ac:dyDescent="0.35">
      <c r="A1938" s="1" t="s">
        <v>555</v>
      </c>
      <c r="B1938">
        <v>0</v>
      </c>
      <c r="C1938" s="1" t="s">
        <v>555</v>
      </c>
      <c r="D1938">
        <v>7.9607924619633401</v>
      </c>
      <c r="E1938" s="1" t="s">
        <v>4410</v>
      </c>
    </row>
    <row r="1939" spans="1:5" x14ac:dyDescent="0.35">
      <c r="A1939" s="1" t="s">
        <v>797</v>
      </c>
      <c r="B1939">
        <v>0</v>
      </c>
      <c r="C1939" s="1" t="s">
        <v>797</v>
      </c>
      <c r="D1939" s="1" t="s">
        <v>5079</v>
      </c>
      <c r="E1939" s="1" t="s">
        <v>5080</v>
      </c>
    </row>
    <row r="1940" spans="1:5" x14ac:dyDescent="0.35">
      <c r="A1940">
        <v>0</v>
      </c>
      <c r="B1940">
        <v>0</v>
      </c>
      <c r="C1940">
        <v>0</v>
      </c>
      <c r="D1940">
        <v>0</v>
      </c>
      <c r="E1940">
        <v>0</v>
      </c>
    </row>
    <row r="1941" spans="1:5" x14ac:dyDescent="0.35">
      <c r="A1941">
        <v>0</v>
      </c>
      <c r="B1941">
        <v>0</v>
      </c>
      <c r="C1941">
        <v>0</v>
      </c>
      <c r="D1941">
        <v>0</v>
      </c>
      <c r="E1941">
        <v>0</v>
      </c>
    </row>
    <row r="1942" spans="1:5" x14ac:dyDescent="0.35">
      <c r="A1942">
        <v>0</v>
      </c>
      <c r="B1942">
        <v>0</v>
      </c>
      <c r="C1942">
        <v>0</v>
      </c>
      <c r="D1942">
        <v>0</v>
      </c>
      <c r="E1942">
        <v>0</v>
      </c>
    </row>
    <row r="1943" spans="1:5" x14ac:dyDescent="0.35">
      <c r="A1943">
        <v>0</v>
      </c>
      <c r="B1943">
        <v>0</v>
      </c>
      <c r="C1943">
        <v>0</v>
      </c>
      <c r="D1943">
        <v>0</v>
      </c>
      <c r="E1943">
        <v>0</v>
      </c>
    </row>
    <row r="1944" spans="1:5" x14ac:dyDescent="0.35">
      <c r="A1944">
        <v>0</v>
      </c>
      <c r="B1944">
        <v>0</v>
      </c>
      <c r="C1944">
        <v>0</v>
      </c>
      <c r="D1944">
        <v>0</v>
      </c>
      <c r="E1944">
        <v>0</v>
      </c>
    </row>
    <row r="1945" spans="1:5" x14ac:dyDescent="0.35">
      <c r="A1945">
        <v>0</v>
      </c>
      <c r="B1945">
        <v>0</v>
      </c>
      <c r="C1945">
        <v>0</v>
      </c>
      <c r="D1945">
        <v>0</v>
      </c>
      <c r="E1945">
        <v>0</v>
      </c>
    </row>
    <row r="1946" spans="1:5" x14ac:dyDescent="0.35">
      <c r="A1946">
        <v>0</v>
      </c>
      <c r="B1946">
        <v>0</v>
      </c>
      <c r="C1946">
        <v>0</v>
      </c>
      <c r="D1946">
        <v>0</v>
      </c>
      <c r="E1946">
        <v>0</v>
      </c>
    </row>
    <row r="1947" spans="1:5" x14ac:dyDescent="0.35">
      <c r="A1947">
        <v>0</v>
      </c>
      <c r="B1947">
        <v>0</v>
      </c>
      <c r="C1947">
        <v>0</v>
      </c>
      <c r="D1947">
        <v>0</v>
      </c>
      <c r="E1947">
        <v>0</v>
      </c>
    </row>
    <row r="1948" spans="1:5" x14ac:dyDescent="0.35">
      <c r="A1948">
        <v>0</v>
      </c>
      <c r="B1948">
        <v>0</v>
      </c>
      <c r="C1948">
        <v>0</v>
      </c>
      <c r="D1948">
        <v>0</v>
      </c>
      <c r="E1948">
        <v>0</v>
      </c>
    </row>
    <row r="1949" spans="1:5" x14ac:dyDescent="0.35">
      <c r="A1949">
        <v>0</v>
      </c>
      <c r="B1949">
        <v>0</v>
      </c>
      <c r="C1949">
        <v>0</v>
      </c>
      <c r="D1949">
        <v>0</v>
      </c>
      <c r="E1949">
        <v>0</v>
      </c>
    </row>
    <row r="1950" spans="1:5" x14ac:dyDescent="0.35">
      <c r="A1950">
        <v>0</v>
      </c>
      <c r="B1950">
        <v>0</v>
      </c>
      <c r="C1950">
        <v>0</v>
      </c>
      <c r="D1950">
        <v>0</v>
      </c>
      <c r="E1950">
        <v>0</v>
      </c>
    </row>
    <row r="1951" spans="1:5" x14ac:dyDescent="0.35">
      <c r="A1951">
        <v>0</v>
      </c>
      <c r="B1951">
        <v>0</v>
      </c>
      <c r="C1951">
        <v>0</v>
      </c>
      <c r="D1951">
        <v>0</v>
      </c>
      <c r="E1951">
        <v>0</v>
      </c>
    </row>
    <row r="1952" spans="1:5" x14ac:dyDescent="0.35">
      <c r="A1952" s="1" t="s">
        <v>1130</v>
      </c>
      <c r="B1952" s="1" t="s">
        <v>5937</v>
      </c>
      <c r="C1952" s="1" t="s">
        <v>5938</v>
      </c>
      <c r="D1952" s="1" t="s">
        <v>4075</v>
      </c>
      <c r="E1952" s="1" t="s">
        <v>4080</v>
      </c>
    </row>
    <row r="1953" spans="1:5" x14ac:dyDescent="0.35">
      <c r="A1953" s="1" t="s">
        <v>1131</v>
      </c>
      <c r="B1953" s="1" t="s">
        <v>5939</v>
      </c>
      <c r="C1953" s="1" t="s">
        <v>5940</v>
      </c>
      <c r="D1953" s="1" t="s">
        <v>4021</v>
      </c>
      <c r="E1953" s="1" t="s">
        <v>4425</v>
      </c>
    </row>
    <row r="1954" spans="1:5" x14ac:dyDescent="0.35">
      <c r="A1954" s="1" t="s">
        <v>1132</v>
      </c>
      <c r="B1954" s="1" t="s">
        <v>5941</v>
      </c>
      <c r="C1954" s="1" t="s">
        <v>5942</v>
      </c>
      <c r="D1954" s="1" t="s">
        <v>4107</v>
      </c>
      <c r="E1954" s="1" t="s">
        <v>4959</v>
      </c>
    </row>
    <row r="1955" spans="1:5" x14ac:dyDescent="0.35">
      <c r="A1955" s="1" t="s">
        <v>1133</v>
      </c>
      <c r="B1955" s="1" t="s">
        <v>5943</v>
      </c>
      <c r="C1955" s="1" t="s">
        <v>5944</v>
      </c>
      <c r="D1955">
        <v>80.492457115407106</v>
      </c>
      <c r="E1955" s="1" t="s">
        <v>4921</v>
      </c>
    </row>
    <row r="1956" spans="1:5" x14ac:dyDescent="0.35">
      <c r="A1956" s="1" t="s">
        <v>1134</v>
      </c>
      <c r="B1956" s="1" t="s">
        <v>5945</v>
      </c>
      <c r="C1956" s="1" t="s">
        <v>5946</v>
      </c>
      <c r="D1956" s="1" t="s">
        <v>4710</v>
      </c>
      <c r="E1956" s="1" t="s">
        <v>5532</v>
      </c>
    </row>
    <row r="1957" spans="1:5" x14ac:dyDescent="0.35">
      <c r="A1957" s="1" t="s">
        <v>1135</v>
      </c>
      <c r="B1957">
        <v>970.79791615046895</v>
      </c>
      <c r="C1957">
        <v>115.076694853628</v>
      </c>
      <c r="D1957" s="1" t="s">
        <v>5427</v>
      </c>
      <c r="E1957" s="1" t="s">
        <v>5947</v>
      </c>
    </row>
    <row r="1958" spans="1:5" x14ac:dyDescent="0.35">
      <c r="A1958">
        <v>1093.1612559689599</v>
      </c>
      <c r="B1958" s="1" t="s">
        <v>5948</v>
      </c>
      <c r="C1958" s="1" t="s">
        <v>5949</v>
      </c>
      <c r="D1958" s="1" t="s">
        <v>4760</v>
      </c>
      <c r="E1958" s="1" t="s">
        <v>5950</v>
      </c>
    </row>
    <row r="1959" spans="1:5" x14ac:dyDescent="0.35">
      <c r="A1959" s="1" t="s">
        <v>1136</v>
      </c>
      <c r="B1959" s="1" t="s">
        <v>5951</v>
      </c>
      <c r="C1959" s="1" t="s">
        <v>5952</v>
      </c>
      <c r="D1959" s="1" t="s">
        <v>4850</v>
      </c>
      <c r="E1959" s="1" t="s">
        <v>5953</v>
      </c>
    </row>
    <row r="1960" spans="1:5" x14ac:dyDescent="0.35">
      <c r="A1960" s="1" t="s">
        <v>1137</v>
      </c>
      <c r="B1960" s="1" t="s">
        <v>5954</v>
      </c>
      <c r="C1960" s="1" t="s">
        <v>5955</v>
      </c>
      <c r="D1960" s="1" t="s">
        <v>4805</v>
      </c>
      <c r="E1960" s="1" t="s">
        <v>5322</v>
      </c>
    </row>
    <row r="1961" spans="1:5" x14ac:dyDescent="0.35">
      <c r="A1961" s="1" t="s">
        <v>1138</v>
      </c>
      <c r="B1961" s="1" t="s">
        <v>5956</v>
      </c>
      <c r="C1961" s="1" t="s">
        <v>5957</v>
      </c>
      <c r="D1961" s="1" t="s">
        <v>5958</v>
      </c>
      <c r="E1961" s="1" t="s">
        <v>5959</v>
      </c>
    </row>
    <row r="1962" spans="1:5" x14ac:dyDescent="0.35">
      <c r="A1962" s="1" t="s">
        <v>1139</v>
      </c>
      <c r="B1962" s="1" t="s">
        <v>5960</v>
      </c>
      <c r="C1962" s="1" t="s">
        <v>5961</v>
      </c>
      <c r="D1962" s="1" t="s">
        <v>3948</v>
      </c>
      <c r="E1962" s="1" t="s">
        <v>5155</v>
      </c>
    </row>
    <row r="1963" spans="1:5" x14ac:dyDescent="0.35">
      <c r="A1963" s="1" t="s">
        <v>1140</v>
      </c>
      <c r="B1963" s="1" t="s">
        <v>5962</v>
      </c>
      <c r="C1963" s="1" t="s">
        <v>5963</v>
      </c>
      <c r="D1963" s="1" t="s">
        <v>4193</v>
      </c>
      <c r="E1963" s="1" t="s">
        <v>4280</v>
      </c>
    </row>
    <row r="1964" spans="1:5" x14ac:dyDescent="0.35">
      <c r="A1964">
        <v>0</v>
      </c>
      <c r="B1964">
        <v>0</v>
      </c>
      <c r="C1964">
        <v>0</v>
      </c>
      <c r="D1964">
        <v>0</v>
      </c>
      <c r="E1964">
        <v>0</v>
      </c>
    </row>
    <row r="1965" spans="1:5" x14ac:dyDescent="0.35">
      <c r="A1965">
        <v>0</v>
      </c>
      <c r="B1965">
        <v>0</v>
      </c>
      <c r="C1965">
        <v>0</v>
      </c>
      <c r="D1965">
        <v>0</v>
      </c>
      <c r="E1965">
        <v>0</v>
      </c>
    </row>
    <row r="1966" spans="1:5" x14ac:dyDescent="0.35">
      <c r="A1966">
        <v>0</v>
      </c>
      <c r="B1966">
        <v>0</v>
      </c>
      <c r="C1966">
        <v>0</v>
      </c>
      <c r="D1966">
        <v>0</v>
      </c>
      <c r="E1966">
        <v>0</v>
      </c>
    </row>
    <row r="1967" spans="1:5" x14ac:dyDescent="0.35">
      <c r="A1967">
        <v>0</v>
      </c>
      <c r="B1967">
        <v>0</v>
      </c>
      <c r="C1967">
        <v>0</v>
      </c>
      <c r="D1967">
        <v>0</v>
      </c>
      <c r="E1967">
        <v>0</v>
      </c>
    </row>
    <row r="1968" spans="1:5" x14ac:dyDescent="0.35">
      <c r="A1968">
        <v>0</v>
      </c>
      <c r="B1968">
        <v>0</v>
      </c>
      <c r="C1968">
        <v>0</v>
      </c>
      <c r="D1968">
        <v>0</v>
      </c>
      <c r="E1968">
        <v>0</v>
      </c>
    </row>
    <row r="1969" spans="1:5" x14ac:dyDescent="0.35">
      <c r="A1969">
        <v>0</v>
      </c>
      <c r="B1969">
        <v>0</v>
      </c>
      <c r="C1969">
        <v>0</v>
      </c>
      <c r="D1969">
        <v>0</v>
      </c>
      <c r="E1969">
        <v>0</v>
      </c>
    </row>
    <row r="1970" spans="1:5" x14ac:dyDescent="0.35">
      <c r="A1970">
        <v>0</v>
      </c>
      <c r="B1970">
        <v>0</v>
      </c>
      <c r="C1970">
        <v>0</v>
      </c>
      <c r="D1970">
        <v>0</v>
      </c>
      <c r="E1970">
        <v>0</v>
      </c>
    </row>
    <row r="1971" spans="1:5" x14ac:dyDescent="0.35">
      <c r="A1971">
        <v>0</v>
      </c>
      <c r="B1971">
        <v>0</v>
      </c>
      <c r="C1971">
        <v>0</v>
      </c>
      <c r="D1971">
        <v>0</v>
      </c>
      <c r="E1971">
        <v>0</v>
      </c>
    </row>
    <row r="1972" spans="1:5" x14ac:dyDescent="0.35">
      <c r="A1972">
        <v>0</v>
      </c>
      <c r="B1972">
        <v>0</v>
      </c>
      <c r="C1972">
        <v>0</v>
      </c>
      <c r="D1972">
        <v>0</v>
      </c>
      <c r="E1972">
        <v>0</v>
      </c>
    </row>
    <row r="1973" spans="1:5" x14ac:dyDescent="0.35">
      <c r="A1973">
        <v>0</v>
      </c>
      <c r="B1973">
        <v>0</v>
      </c>
      <c r="C1973">
        <v>0</v>
      </c>
      <c r="D1973">
        <v>0</v>
      </c>
      <c r="E1973">
        <v>0</v>
      </c>
    </row>
    <row r="1974" spans="1:5" x14ac:dyDescent="0.35">
      <c r="A1974">
        <v>0</v>
      </c>
      <c r="B1974">
        <v>0</v>
      </c>
      <c r="C1974">
        <v>0</v>
      </c>
      <c r="D1974">
        <v>0</v>
      </c>
      <c r="E1974">
        <v>0</v>
      </c>
    </row>
    <row r="1975" spans="1:5" x14ac:dyDescent="0.35">
      <c r="A1975">
        <v>0</v>
      </c>
      <c r="B1975">
        <v>0</v>
      </c>
      <c r="C1975">
        <v>0</v>
      </c>
      <c r="D1975">
        <v>0</v>
      </c>
      <c r="E1975">
        <v>0</v>
      </c>
    </row>
    <row r="1976" spans="1:5" x14ac:dyDescent="0.35">
      <c r="A1976" s="1" t="s">
        <v>1141</v>
      </c>
      <c r="B1976" s="1" t="s">
        <v>5964</v>
      </c>
      <c r="C1976" s="1" t="s">
        <v>5965</v>
      </c>
      <c r="D1976" s="1" t="s">
        <v>4498</v>
      </c>
      <c r="E1976" s="1" t="s">
        <v>4085</v>
      </c>
    </row>
    <row r="1977" spans="1:5" x14ac:dyDescent="0.35">
      <c r="A1977" s="1" t="s">
        <v>1142</v>
      </c>
      <c r="B1977" s="1" t="s">
        <v>5966</v>
      </c>
      <c r="C1977" s="1" t="s">
        <v>5967</v>
      </c>
      <c r="D1977" s="1" t="s">
        <v>4057</v>
      </c>
      <c r="E1977" s="1" t="s">
        <v>4458</v>
      </c>
    </row>
    <row r="1978" spans="1:5" x14ac:dyDescent="0.35">
      <c r="A1978">
        <v>555.23115071449502</v>
      </c>
      <c r="B1978" s="1" t="s">
        <v>5968</v>
      </c>
      <c r="C1978" s="1" t="s">
        <v>5969</v>
      </c>
      <c r="D1978" s="1" t="s">
        <v>3898</v>
      </c>
      <c r="E1978" s="1" t="s">
        <v>4368</v>
      </c>
    </row>
    <row r="1979" spans="1:5" x14ac:dyDescent="0.35">
      <c r="A1979" s="1" t="s">
        <v>1143</v>
      </c>
      <c r="B1979" s="1" t="s">
        <v>5970</v>
      </c>
      <c r="C1979" s="1" t="s">
        <v>5971</v>
      </c>
      <c r="D1979" s="1" t="s">
        <v>3923</v>
      </c>
      <c r="E1979" s="1" t="s">
        <v>5972</v>
      </c>
    </row>
    <row r="1980" spans="1:5" x14ac:dyDescent="0.35">
      <c r="A1980" s="1" t="s">
        <v>1144</v>
      </c>
      <c r="B1980" s="1" t="s">
        <v>5973</v>
      </c>
      <c r="C1980" s="1" t="s">
        <v>5974</v>
      </c>
      <c r="D1980" s="1" t="s">
        <v>5029</v>
      </c>
      <c r="E1980" s="1" t="s">
        <v>5975</v>
      </c>
    </row>
    <row r="1981" spans="1:5" x14ac:dyDescent="0.35">
      <c r="A1981" s="1" t="s">
        <v>1145</v>
      </c>
      <c r="B1981" s="1" t="s">
        <v>5976</v>
      </c>
      <c r="C1981" s="1" t="s">
        <v>5977</v>
      </c>
      <c r="D1981" s="1" t="s">
        <v>4943</v>
      </c>
      <c r="E1981" s="1" t="s">
        <v>5978</v>
      </c>
    </row>
    <row r="1982" spans="1:5" x14ac:dyDescent="0.35">
      <c r="A1982" s="1" t="s">
        <v>1146</v>
      </c>
      <c r="B1982" s="1" t="s">
        <v>5979</v>
      </c>
      <c r="C1982" s="1" t="s">
        <v>5980</v>
      </c>
      <c r="D1982" s="1" t="s">
        <v>4669</v>
      </c>
      <c r="E1982" s="1" t="s">
        <v>5981</v>
      </c>
    </row>
    <row r="1983" spans="1:5" x14ac:dyDescent="0.35">
      <c r="A1983" s="1" t="s">
        <v>1147</v>
      </c>
      <c r="B1983" s="1" t="s">
        <v>5982</v>
      </c>
      <c r="C1983" s="1" t="s">
        <v>5983</v>
      </c>
      <c r="D1983" s="1" t="s">
        <v>3948</v>
      </c>
      <c r="E1983" s="1" t="s">
        <v>5532</v>
      </c>
    </row>
    <row r="1984" spans="1:5" x14ac:dyDescent="0.35">
      <c r="A1984" s="1" t="s">
        <v>1148</v>
      </c>
      <c r="B1984" s="1" t="s">
        <v>5984</v>
      </c>
      <c r="C1984" s="1" t="s">
        <v>5985</v>
      </c>
      <c r="D1984" s="1" t="s">
        <v>5111</v>
      </c>
      <c r="E1984" s="1" t="s">
        <v>5293</v>
      </c>
    </row>
    <row r="1985" spans="1:5" x14ac:dyDescent="0.35">
      <c r="A1985" s="1" t="s">
        <v>1149</v>
      </c>
      <c r="B1985" s="1" t="s">
        <v>5986</v>
      </c>
      <c r="C1985" s="1" t="s">
        <v>5987</v>
      </c>
      <c r="D1985" s="1" t="s">
        <v>5078</v>
      </c>
      <c r="E1985" s="1" t="s">
        <v>5988</v>
      </c>
    </row>
    <row r="1986" spans="1:5" x14ac:dyDescent="0.35">
      <c r="A1986" s="1" t="s">
        <v>1150</v>
      </c>
      <c r="B1986" s="1" t="s">
        <v>5989</v>
      </c>
      <c r="C1986" s="1" t="s">
        <v>5990</v>
      </c>
      <c r="D1986" s="1" t="s">
        <v>4161</v>
      </c>
      <c r="E1986" s="1" t="s">
        <v>4070</v>
      </c>
    </row>
    <row r="1987" spans="1:5" x14ac:dyDescent="0.35">
      <c r="A1987" s="1" t="s">
        <v>1151</v>
      </c>
      <c r="B1987">
        <v>0</v>
      </c>
      <c r="C1987" s="1" t="s">
        <v>1151</v>
      </c>
      <c r="D1987" s="1" t="s">
        <v>4602</v>
      </c>
      <c r="E1987">
        <v>0.98147378592351298</v>
      </c>
    </row>
    <row r="1988" spans="1:5" x14ac:dyDescent="0.35">
      <c r="A1988">
        <v>0</v>
      </c>
      <c r="B1988">
        <v>0</v>
      </c>
      <c r="C1988">
        <v>0</v>
      </c>
      <c r="D1988">
        <v>0</v>
      </c>
      <c r="E1988">
        <v>0</v>
      </c>
    </row>
    <row r="1989" spans="1:5" x14ac:dyDescent="0.35">
      <c r="A1989">
        <v>0</v>
      </c>
      <c r="B1989">
        <v>0</v>
      </c>
      <c r="C1989">
        <v>0</v>
      </c>
      <c r="D1989">
        <v>0</v>
      </c>
      <c r="E1989">
        <v>0</v>
      </c>
    </row>
    <row r="1990" spans="1:5" x14ac:dyDescent="0.35">
      <c r="A1990">
        <v>0</v>
      </c>
      <c r="B1990">
        <v>0</v>
      </c>
      <c r="C1990">
        <v>0</v>
      </c>
      <c r="D1990">
        <v>0</v>
      </c>
      <c r="E1990">
        <v>0</v>
      </c>
    </row>
    <row r="1991" spans="1:5" x14ac:dyDescent="0.35">
      <c r="A1991">
        <v>0</v>
      </c>
      <c r="B1991">
        <v>0</v>
      </c>
      <c r="C1991">
        <v>0</v>
      </c>
      <c r="D1991">
        <v>0</v>
      </c>
      <c r="E1991">
        <v>0</v>
      </c>
    </row>
    <row r="1992" spans="1:5" x14ac:dyDescent="0.35">
      <c r="A1992">
        <v>0</v>
      </c>
      <c r="B1992">
        <v>0</v>
      </c>
      <c r="C1992">
        <v>0</v>
      </c>
      <c r="D1992">
        <v>0</v>
      </c>
      <c r="E1992">
        <v>0</v>
      </c>
    </row>
    <row r="1993" spans="1:5" x14ac:dyDescent="0.35">
      <c r="A1993">
        <v>0</v>
      </c>
      <c r="B1993">
        <v>0</v>
      </c>
      <c r="C1993">
        <v>0</v>
      </c>
      <c r="D1993">
        <v>0</v>
      </c>
      <c r="E1993">
        <v>0</v>
      </c>
    </row>
    <row r="1994" spans="1:5" x14ac:dyDescent="0.35">
      <c r="A1994">
        <v>0</v>
      </c>
      <c r="B1994">
        <v>0</v>
      </c>
      <c r="C1994">
        <v>0</v>
      </c>
      <c r="D1994">
        <v>0</v>
      </c>
      <c r="E1994">
        <v>0</v>
      </c>
    </row>
    <row r="1995" spans="1:5" x14ac:dyDescent="0.35">
      <c r="A1995">
        <v>0</v>
      </c>
      <c r="B1995">
        <v>0</v>
      </c>
      <c r="C1995">
        <v>0</v>
      </c>
      <c r="D1995">
        <v>0</v>
      </c>
      <c r="E1995">
        <v>0</v>
      </c>
    </row>
    <row r="1996" spans="1:5" x14ac:dyDescent="0.35">
      <c r="A1996">
        <v>0</v>
      </c>
      <c r="B1996">
        <v>0</v>
      </c>
      <c r="C1996">
        <v>0</v>
      </c>
      <c r="D1996">
        <v>0</v>
      </c>
      <c r="E1996">
        <v>0</v>
      </c>
    </row>
    <row r="1997" spans="1:5" x14ac:dyDescent="0.35">
      <c r="A1997">
        <v>0</v>
      </c>
      <c r="B1997">
        <v>0</v>
      </c>
      <c r="C1997">
        <v>0</v>
      </c>
      <c r="D1997">
        <v>0</v>
      </c>
      <c r="E1997">
        <v>0</v>
      </c>
    </row>
    <row r="1998" spans="1:5" x14ac:dyDescent="0.35">
      <c r="A1998">
        <v>0</v>
      </c>
      <c r="B1998">
        <v>0</v>
      </c>
      <c r="C1998">
        <v>0</v>
      </c>
      <c r="D1998">
        <v>0</v>
      </c>
      <c r="E1998">
        <v>0</v>
      </c>
    </row>
    <row r="1999" spans="1:5" x14ac:dyDescent="0.35">
      <c r="A1999">
        <v>0</v>
      </c>
      <c r="B1999">
        <v>0</v>
      </c>
      <c r="C1999">
        <v>0</v>
      </c>
      <c r="D1999">
        <v>0</v>
      </c>
      <c r="E1999">
        <v>0</v>
      </c>
    </row>
    <row r="2000" spans="1:5" x14ac:dyDescent="0.35">
      <c r="A2000" s="1" t="s">
        <v>1152</v>
      </c>
      <c r="B2000" s="1" t="s">
        <v>5991</v>
      </c>
      <c r="C2000" s="1" t="s">
        <v>5992</v>
      </c>
      <c r="D2000" s="1" t="s">
        <v>4498</v>
      </c>
      <c r="E2000" s="1" t="s">
        <v>4384</v>
      </c>
    </row>
    <row r="2001" spans="1:5" x14ac:dyDescent="0.35">
      <c r="A2001" s="1" t="s">
        <v>1153</v>
      </c>
      <c r="B2001" s="1" t="s">
        <v>5993</v>
      </c>
      <c r="C2001">
        <v>69.566996859151402</v>
      </c>
      <c r="D2001" s="1" t="s">
        <v>4045</v>
      </c>
      <c r="E2001" s="1" t="s">
        <v>3999</v>
      </c>
    </row>
    <row r="2002" spans="1:5" x14ac:dyDescent="0.35">
      <c r="A2002" s="1" t="s">
        <v>1154</v>
      </c>
      <c r="B2002" s="1" t="s">
        <v>5994</v>
      </c>
      <c r="C2002" s="1" t="s">
        <v>5995</v>
      </c>
      <c r="D2002">
        <v>80.492457115407106</v>
      </c>
      <c r="E2002" s="1" t="s">
        <v>5088</v>
      </c>
    </row>
    <row r="2003" spans="1:5" x14ac:dyDescent="0.35">
      <c r="A2003" s="1" t="s">
        <v>1155</v>
      </c>
      <c r="B2003" s="1" t="s">
        <v>5996</v>
      </c>
      <c r="C2003" s="1" t="s">
        <v>5997</v>
      </c>
      <c r="D2003" s="1" t="s">
        <v>4805</v>
      </c>
      <c r="E2003" s="1" t="s">
        <v>5376</v>
      </c>
    </row>
    <row r="2004" spans="1:5" x14ac:dyDescent="0.35">
      <c r="A2004" s="1" t="s">
        <v>1156</v>
      </c>
      <c r="B2004" s="1" t="s">
        <v>5998</v>
      </c>
      <c r="C2004" s="1" t="s">
        <v>5999</v>
      </c>
      <c r="D2004" s="1" t="s">
        <v>3923</v>
      </c>
      <c r="E2004" s="1" t="s">
        <v>6000</v>
      </c>
    </row>
    <row r="2005" spans="1:5" x14ac:dyDescent="0.35">
      <c r="A2005" s="1" t="s">
        <v>1157</v>
      </c>
      <c r="B2005">
        <v>929.43298959162496</v>
      </c>
      <c r="C2005" s="1" t="s">
        <v>6001</v>
      </c>
      <c r="D2005" s="1" t="s">
        <v>3927</v>
      </c>
      <c r="E2005" s="1" t="s">
        <v>5869</v>
      </c>
    </row>
    <row r="2006" spans="1:5" x14ac:dyDescent="0.35">
      <c r="A2006" s="1" t="s">
        <v>1158</v>
      </c>
      <c r="B2006" s="1" t="s">
        <v>6002</v>
      </c>
      <c r="C2006" s="1" t="s">
        <v>6003</v>
      </c>
      <c r="D2006" s="1" t="s">
        <v>5164</v>
      </c>
      <c r="E2006" s="1" t="s">
        <v>6004</v>
      </c>
    </row>
    <row r="2007" spans="1:5" x14ac:dyDescent="0.35">
      <c r="A2007" s="1" t="s">
        <v>1159</v>
      </c>
      <c r="B2007" s="1" t="s">
        <v>6005</v>
      </c>
      <c r="C2007" s="1" t="s">
        <v>6006</v>
      </c>
      <c r="D2007" s="1" t="s">
        <v>3927</v>
      </c>
      <c r="E2007" s="1" t="s">
        <v>6007</v>
      </c>
    </row>
    <row r="2008" spans="1:5" x14ac:dyDescent="0.35">
      <c r="A2008" s="1" t="s">
        <v>1160</v>
      </c>
      <c r="B2008" s="1" t="s">
        <v>6008</v>
      </c>
      <c r="C2008" s="1" t="s">
        <v>6009</v>
      </c>
      <c r="D2008" s="1" t="s">
        <v>3923</v>
      </c>
      <c r="E2008" s="1" t="s">
        <v>5225</v>
      </c>
    </row>
    <row r="2009" spans="1:5" x14ac:dyDescent="0.35">
      <c r="A2009">
        <v>547.78958777114599</v>
      </c>
      <c r="B2009" s="1" t="s">
        <v>6010</v>
      </c>
      <c r="C2009" s="1" t="s">
        <v>6011</v>
      </c>
      <c r="D2009" s="1" t="s">
        <v>3973</v>
      </c>
      <c r="E2009" s="1" t="s">
        <v>6012</v>
      </c>
    </row>
    <row r="2010" spans="1:5" x14ac:dyDescent="0.35">
      <c r="A2010" s="1" t="s">
        <v>1161</v>
      </c>
      <c r="B2010" s="1" t="s">
        <v>6013</v>
      </c>
      <c r="C2010" s="1" t="s">
        <v>6014</v>
      </c>
      <c r="D2010" s="1" t="s">
        <v>4648</v>
      </c>
      <c r="E2010">
        <v>8.34252718034986</v>
      </c>
    </row>
    <row r="2011" spans="1:5" x14ac:dyDescent="0.35">
      <c r="A2011" s="1" t="s">
        <v>1162</v>
      </c>
      <c r="B2011" s="1" t="s">
        <v>6015</v>
      </c>
      <c r="C2011" s="1" t="s">
        <v>6016</v>
      </c>
      <c r="D2011" s="1" t="s">
        <v>4242</v>
      </c>
      <c r="E2011" s="1" t="s">
        <v>3986</v>
      </c>
    </row>
    <row r="2012" spans="1:5" x14ac:dyDescent="0.35">
      <c r="A2012">
        <v>0</v>
      </c>
      <c r="B2012">
        <v>0</v>
      </c>
      <c r="C2012">
        <v>0</v>
      </c>
      <c r="D2012">
        <v>0</v>
      </c>
      <c r="E2012">
        <v>0</v>
      </c>
    </row>
    <row r="2013" spans="1:5" x14ac:dyDescent="0.35">
      <c r="A2013">
        <v>0</v>
      </c>
      <c r="B2013">
        <v>0</v>
      </c>
      <c r="C2013">
        <v>0</v>
      </c>
      <c r="D2013">
        <v>0</v>
      </c>
      <c r="E2013">
        <v>0</v>
      </c>
    </row>
    <row r="2014" spans="1:5" x14ac:dyDescent="0.35">
      <c r="A2014">
        <v>0</v>
      </c>
      <c r="B2014">
        <v>0</v>
      </c>
      <c r="C2014">
        <v>0</v>
      </c>
      <c r="D2014">
        <v>0</v>
      </c>
      <c r="E2014">
        <v>0</v>
      </c>
    </row>
    <row r="2015" spans="1:5" x14ac:dyDescent="0.35">
      <c r="A2015">
        <v>0</v>
      </c>
      <c r="B2015">
        <v>0</v>
      </c>
      <c r="C2015">
        <v>0</v>
      </c>
      <c r="D2015">
        <v>0</v>
      </c>
      <c r="E2015">
        <v>0</v>
      </c>
    </row>
    <row r="2016" spans="1:5" x14ac:dyDescent="0.35">
      <c r="A2016">
        <v>0</v>
      </c>
      <c r="B2016">
        <v>0</v>
      </c>
      <c r="C2016">
        <v>0</v>
      </c>
      <c r="D2016">
        <v>0</v>
      </c>
      <c r="E2016">
        <v>0</v>
      </c>
    </row>
    <row r="2017" spans="1:5" x14ac:dyDescent="0.35">
      <c r="A2017">
        <v>0</v>
      </c>
      <c r="B2017">
        <v>0</v>
      </c>
      <c r="C2017">
        <v>0</v>
      </c>
      <c r="D2017">
        <v>0</v>
      </c>
      <c r="E2017">
        <v>0</v>
      </c>
    </row>
    <row r="2018" spans="1:5" x14ac:dyDescent="0.35">
      <c r="A2018">
        <v>0</v>
      </c>
      <c r="B2018">
        <v>0</v>
      </c>
      <c r="C2018">
        <v>0</v>
      </c>
      <c r="D2018">
        <v>0</v>
      </c>
      <c r="E2018">
        <v>0</v>
      </c>
    </row>
    <row r="2019" spans="1:5" x14ac:dyDescent="0.35">
      <c r="A2019">
        <v>0</v>
      </c>
      <c r="B2019">
        <v>0</v>
      </c>
      <c r="C2019">
        <v>0</v>
      </c>
      <c r="D2019">
        <v>0</v>
      </c>
      <c r="E2019">
        <v>0</v>
      </c>
    </row>
    <row r="2020" spans="1:5" x14ac:dyDescent="0.35">
      <c r="A2020">
        <v>0</v>
      </c>
      <c r="B2020">
        <v>0</v>
      </c>
      <c r="C2020">
        <v>0</v>
      </c>
      <c r="D2020">
        <v>0</v>
      </c>
      <c r="E2020">
        <v>0</v>
      </c>
    </row>
    <row r="2021" spans="1:5" x14ac:dyDescent="0.35">
      <c r="A2021">
        <v>0</v>
      </c>
      <c r="B2021">
        <v>0</v>
      </c>
      <c r="C2021">
        <v>0</v>
      </c>
      <c r="D2021">
        <v>0</v>
      </c>
      <c r="E2021">
        <v>0</v>
      </c>
    </row>
    <row r="2022" spans="1:5" x14ac:dyDescent="0.35">
      <c r="A2022">
        <v>0</v>
      </c>
      <c r="B2022">
        <v>0</v>
      </c>
      <c r="C2022">
        <v>0</v>
      </c>
      <c r="D2022">
        <v>0</v>
      </c>
      <c r="E2022">
        <v>0</v>
      </c>
    </row>
    <row r="2023" spans="1:5" x14ac:dyDescent="0.35">
      <c r="A2023">
        <v>0</v>
      </c>
      <c r="B2023">
        <v>0</v>
      </c>
      <c r="C2023">
        <v>0</v>
      </c>
      <c r="D2023">
        <v>0</v>
      </c>
      <c r="E2023">
        <v>0</v>
      </c>
    </row>
    <row r="2024" spans="1:5" x14ac:dyDescent="0.35">
      <c r="A2024" s="1" t="s">
        <v>1163</v>
      </c>
      <c r="B2024" s="1" t="s">
        <v>6017</v>
      </c>
      <c r="C2024" s="1" t="s">
        <v>6018</v>
      </c>
      <c r="D2024" s="1" t="s">
        <v>6019</v>
      </c>
      <c r="E2024" s="1" t="s">
        <v>4325</v>
      </c>
    </row>
    <row r="2025" spans="1:5" x14ac:dyDescent="0.35">
      <c r="A2025" s="1" t="s">
        <v>1164</v>
      </c>
      <c r="B2025" s="1" t="s">
        <v>6020</v>
      </c>
      <c r="C2025">
        <v>99.822488523893199</v>
      </c>
      <c r="D2025" s="1" t="s">
        <v>4065</v>
      </c>
      <c r="E2025" s="1" t="s">
        <v>5233</v>
      </c>
    </row>
    <row r="2026" spans="1:5" x14ac:dyDescent="0.35">
      <c r="A2026" s="1" t="s">
        <v>1165</v>
      </c>
      <c r="B2026" s="1" t="s">
        <v>6021</v>
      </c>
      <c r="C2026" s="1" t="s">
        <v>6022</v>
      </c>
      <c r="D2026" s="1" t="s">
        <v>6023</v>
      </c>
      <c r="E2026" s="1" t="s">
        <v>4168</v>
      </c>
    </row>
    <row r="2027" spans="1:5" x14ac:dyDescent="0.35">
      <c r="A2027" s="1" t="s">
        <v>1166</v>
      </c>
      <c r="B2027" s="1" t="s">
        <v>6024</v>
      </c>
      <c r="C2027" s="1" t="s">
        <v>6025</v>
      </c>
      <c r="D2027" s="1" t="s">
        <v>3890</v>
      </c>
      <c r="E2027" s="1" t="s">
        <v>6026</v>
      </c>
    </row>
    <row r="2028" spans="1:5" x14ac:dyDescent="0.35">
      <c r="A2028" s="1" t="s">
        <v>1167</v>
      </c>
      <c r="B2028" s="1" t="s">
        <v>6027</v>
      </c>
      <c r="C2028" s="1" t="s">
        <v>6028</v>
      </c>
      <c r="D2028" s="1" t="s">
        <v>4257</v>
      </c>
      <c r="E2028" s="1" t="s">
        <v>6029</v>
      </c>
    </row>
    <row r="2029" spans="1:5" x14ac:dyDescent="0.35">
      <c r="A2029" s="1" t="s">
        <v>1168</v>
      </c>
      <c r="B2029">
        <v>928.41537178593705</v>
      </c>
      <c r="C2029" s="1" t="s">
        <v>6030</v>
      </c>
      <c r="D2029" s="1" t="s">
        <v>3934</v>
      </c>
      <c r="E2029" s="1" t="s">
        <v>6004</v>
      </c>
    </row>
    <row r="2030" spans="1:5" x14ac:dyDescent="0.35">
      <c r="A2030" s="1" t="s">
        <v>1169</v>
      </c>
      <c r="B2030" s="1" t="s">
        <v>6031</v>
      </c>
      <c r="C2030" s="1" t="s">
        <v>6032</v>
      </c>
      <c r="D2030" s="1" t="s">
        <v>6033</v>
      </c>
      <c r="E2030" s="1" t="s">
        <v>5564</v>
      </c>
    </row>
    <row r="2031" spans="1:5" x14ac:dyDescent="0.35">
      <c r="A2031" s="1" t="s">
        <v>1170</v>
      </c>
      <c r="B2031" s="1" t="s">
        <v>6034</v>
      </c>
      <c r="C2031" s="1" t="s">
        <v>6035</v>
      </c>
      <c r="D2031" s="1" t="s">
        <v>6036</v>
      </c>
      <c r="E2031" s="1" t="s">
        <v>5429</v>
      </c>
    </row>
    <row r="2032" spans="1:5" x14ac:dyDescent="0.35">
      <c r="A2032" s="1" t="s">
        <v>1171</v>
      </c>
      <c r="B2032" s="1" t="s">
        <v>6037</v>
      </c>
      <c r="C2032" s="1" t="s">
        <v>6038</v>
      </c>
      <c r="D2032" s="1" t="s">
        <v>4516</v>
      </c>
      <c r="E2032" s="1" t="s">
        <v>3999</v>
      </c>
    </row>
    <row r="2033" spans="1:5" x14ac:dyDescent="0.35">
      <c r="A2033" s="1" t="s">
        <v>1172</v>
      </c>
      <c r="B2033" s="1" t="s">
        <v>6039</v>
      </c>
      <c r="C2033" s="1" t="s">
        <v>6040</v>
      </c>
      <c r="D2033" s="1" t="s">
        <v>6041</v>
      </c>
      <c r="E2033" s="1" t="s">
        <v>5768</v>
      </c>
    </row>
    <row r="2034" spans="1:5" x14ac:dyDescent="0.35">
      <c r="A2034" s="1" t="s">
        <v>1173</v>
      </c>
      <c r="B2034" s="1" t="s">
        <v>6042</v>
      </c>
      <c r="C2034" s="1" t="s">
        <v>6043</v>
      </c>
      <c r="D2034" s="1" t="s">
        <v>4805</v>
      </c>
      <c r="E2034">
        <v>7.82292341133153</v>
      </c>
    </row>
    <row r="2035" spans="1:5" x14ac:dyDescent="0.35">
      <c r="A2035" s="1" t="s">
        <v>1174</v>
      </c>
      <c r="B2035" s="1" t="s">
        <v>6044</v>
      </c>
      <c r="C2035" s="1" t="s">
        <v>4737</v>
      </c>
      <c r="D2035" s="1" t="s">
        <v>4322</v>
      </c>
      <c r="E2035" s="1" t="s">
        <v>4409</v>
      </c>
    </row>
    <row r="2036" spans="1:5" x14ac:dyDescent="0.35">
      <c r="A2036">
        <v>0</v>
      </c>
      <c r="B2036">
        <v>0</v>
      </c>
      <c r="C2036">
        <v>0</v>
      </c>
      <c r="D2036">
        <v>0</v>
      </c>
      <c r="E2036">
        <v>0</v>
      </c>
    </row>
    <row r="2037" spans="1:5" x14ac:dyDescent="0.35">
      <c r="A2037">
        <v>0</v>
      </c>
      <c r="B2037">
        <v>0</v>
      </c>
      <c r="C2037">
        <v>0</v>
      </c>
      <c r="D2037">
        <v>0</v>
      </c>
      <c r="E2037">
        <v>0</v>
      </c>
    </row>
    <row r="2038" spans="1:5" x14ac:dyDescent="0.35">
      <c r="A2038">
        <v>0</v>
      </c>
      <c r="B2038">
        <v>0</v>
      </c>
      <c r="C2038">
        <v>0</v>
      </c>
      <c r="D2038">
        <v>0</v>
      </c>
      <c r="E2038">
        <v>0</v>
      </c>
    </row>
    <row r="2039" spans="1:5" x14ac:dyDescent="0.35">
      <c r="A2039">
        <v>0</v>
      </c>
      <c r="B2039">
        <v>0</v>
      </c>
      <c r="C2039">
        <v>0</v>
      </c>
      <c r="D2039">
        <v>0</v>
      </c>
      <c r="E2039">
        <v>0</v>
      </c>
    </row>
    <row r="2040" spans="1:5" x14ac:dyDescent="0.35">
      <c r="A2040">
        <v>0</v>
      </c>
      <c r="B2040">
        <v>0</v>
      </c>
      <c r="C2040">
        <v>0</v>
      </c>
      <c r="D2040">
        <v>0</v>
      </c>
      <c r="E2040">
        <v>0</v>
      </c>
    </row>
    <row r="2041" spans="1:5" x14ac:dyDescent="0.35">
      <c r="A2041">
        <v>0</v>
      </c>
      <c r="B2041">
        <v>0</v>
      </c>
      <c r="C2041">
        <v>0</v>
      </c>
      <c r="D2041">
        <v>0</v>
      </c>
      <c r="E2041">
        <v>0</v>
      </c>
    </row>
    <row r="2042" spans="1:5" x14ac:dyDescent="0.35">
      <c r="A2042">
        <v>0</v>
      </c>
      <c r="B2042">
        <v>0</v>
      </c>
      <c r="C2042">
        <v>0</v>
      </c>
      <c r="D2042">
        <v>0</v>
      </c>
      <c r="E2042">
        <v>0</v>
      </c>
    </row>
    <row r="2043" spans="1:5" x14ac:dyDescent="0.35">
      <c r="A2043">
        <v>0</v>
      </c>
      <c r="B2043">
        <v>0</v>
      </c>
      <c r="C2043">
        <v>0</v>
      </c>
      <c r="D2043">
        <v>0</v>
      </c>
      <c r="E2043">
        <v>0</v>
      </c>
    </row>
    <row r="2044" spans="1:5" x14ac:dyDescent="0.35">
      <c r="A2044">
        <v>0</v>
      </c>
      <c r="B2044">
        <v>0</v>
      </c>
      <c r="C2044">
        <v>0</v>
      </c>
      <c r="D2044">
        <v>0</v>
      </c>
      <c r="E2044">
        <v>0</v>
      </c>
    </row>
    <row r="2045" spans="1:5" x14ac:dyDescent="0.35">
      <c r="A2045">
        <v>0</v>
      </c>
      <c r="B2045">
        <v>0</v>
      </c>
      <c r="C2045">
        <v>0</v>
      </c>
      <c r="D2045">
        <v>0</v>
      </c>
      <c r="E2045">
        <v>0</v>
      </c>
    </row>
    <row r="2046" spans="1:5" x14ac:dyDescent="0.35">
      <c r="A2046">
        <v>0</v>
      </c>
      <c r="B2046">
        <v>0</v>
      </c>
      <c r="C2046">
        <v>0</v>
      </c>
      <c r="D2046">
        <v>0</v>
      </c>
      <c r="E2046">
        <v>0</v>
      </c>
    </row>
    <row r="2047" spans="1:5" x14ac:dyDescent="0.35">
      <c r="A2047">
        <v>0</v>
      </c>
      <c r="B2047">
        <v>0</v>
      </c>
      <c r="C2047">
        <v>0</v>
      </c>
      <c r="D2047">
        <v>0</v>
      </c>
      <c r="E2047">
        <v>0</v>
      </c>
    </row>
    <row r="2048" spans="1:5" x14ac:dyDescent="0.35">
      <c r="A2048" s="1" t="s">
        <v>1056</v>
      </c>
      <c r="B2048">
        <v>0</v>
      </c>
      <c r="C2048" s="1" t="s">
        <v>1056</v>
      </c>
      <c r="D2048">
        <v>6.1917274704159304</v>
      </c>
      <c r="E2048" s="1" t="s">
        <v>5747</v>
      </c>
    </row>
    <row r="2049" spans="1:5" x14ac:dyDescent="0.35">
      <c r="A2049" s="1" t="s">
        <v>1175</v>
      </c>
      <c r="B2049" s="1" t="s">
        <v>6045</v>
      </c>
      <c r="C2049" s="1" t="s">
        <v>6046</v>
      </c>
      <c r="D2049" s="1" t="s">
        <v>4065</v>
      </c>
      <c r="E2049" s="1" t="s">
        <v>4206</v>
      </c>
    </row>
    <row r="2050" spans="1:5" x14ac:dyDescent="0.35">
      <c r="A2050">
        <v>540.88521496966302</v>
      </c>
      <c r="B2050" s="1" t="s">
        <v>6047</v>
      </c>
      <c r="C2050" s="1" t="s">
        <v>6048</v>
      </c>
      <c r="D2050" s="1" t="s">
        <v>3934</v>
      </c>
      <c r="E2050" s="1" t="s">
        <v>4757</v>
      </c>
    </row>
    <row r="2051" spans="1:5" x14ac:dyDescent="0.35">
      <c r="A2051" s="1" t="s">
        <v>1176</v>
      </c>
      <c r="B2051" s="1" t="s">
        <v>6049</v>
      </c>
      <c r="C2051" s="1" t="s">
        <v>6050</v>
      </c>
      <c r="D2051" s="1" t="s">
        <v>5196</v>
      </c>
      <c r="E2051" s="1" t="s">
        <v>5740</v>
      </c>
    </row>
    <row r="2052" spans="1:5" x14ac:dyDescent="0.35">
      <c r="A2052" s="1" t="s">
        <v>1177</v>
      </c>
      <c r="B2052" s="1" t="s">
        <v>6051</v>
      </c>
      <c r="C2052" s="1" t="s">
        <v>6052</v>
      </c>
      <c r="D2052" s="1" t="s">
        <v>4776</v>
      </c>
      <c r="E2052" s="1" t="s">
        <v>4489</v>
      </c>
    </row>
    <row r="2053" spans="1:5" x14ac:dyDescent="0.35">
      <c r="A2053" s="1" t="s">
        <v>1178</v>
      </c>
      <c r="B2053" s="1" t="s">
        <v>6053</v>
      </c>
      <c r="C2053" s="1" t="s">
        <v>6054</v>
      </c>
      <c r="D2053" s="1" t="s">
        <v>5936</v>
      </c>
      <c r="E2053" s="1" t="s">
        <v>6055</v>
      </c>
    </row>
    <row r="2054" spans="1:5" x14ac:dyDescent="0.35">
      <c r="A2054" s="1" t="s">
        <v>1179</v>
      </c>
      <c r="B2054" s="1" t="s">
        <v>6056</v>
      </c>
      <c r="C2054">
        <v>346.563971974391</v>
      </c>
      <c r="D2054" s="1" t="s">
        <v>6057</v>
      </c>
      <c r="E2054" s="1" t="s">
        <v>5959</v>
      </c>
    </row>
    <row r="2055" spans="1:5" x14ac:dyDescent="0.35">
      <c r="A2055" s="1" t="s">
        <v>1180</v>
      </c>
      <c r="B2055" s="1" t="s">
        <v>6058</v>
      </c>
      <c r="C2055" s="1" t="s">
        <v>6059</v>
      </c>
      <c r="D2055" s="1" t="s">
        <v>6060</v>
      </c>
      <c r="E2055" s="1" t="s">
        <v>4652</v>
      </c>
    </row>
    <row r="2056" spans="1:5" x14ac:dyDescent="0.35">
      <c r="A2056" s="1" t="s">
        <v>1181</v>
      </c>
      <c r="B2056" s="1" t="s">
        <v>6061</v>
      </c>
      <c r="C2056" s="1" t="s">
        <v>6062</v>
      </c>
      <c r="D2056" s="1" t="s">
        <v>5176</v>
      </c>
      <c r="E2056" s="1" t="s">
        <v>4025</v>
      </c>
    </row>
    <row r="2057" spans="1:5" x14ac:dyDescent="0.35">
      <c r="A2057">
        <v>621.58541072379296</v>
      </c>
      <c r="B2057" s="1" t="s">
        <v>6063</v>
      </c>
      <c r="C2057" s="1" t="s">
        <v>6064</v>
      </c>
      <c r="D2057" s="1" t="s">
        <v>4171</v>
      </c>
      <c r="E2057" s="1" t="s">
        <v>6065</v>
      </c>
    </row>
    <row r="2058" spans="1:5" x14ac:dyDescent="0.35">
      <c r="A2058" s="1" t="s">
        <v>1182</v>
      </c>
      <c r="B2058" s="1" t="s">
        <v>6066</v>
      </c>
      <c r="C2058" s="1" t="s">
        <v>6067</v>
      </c>
      <c r="D2058" s="1" t="s">
        <v>4107</v>
      </c>
      <c r="E2058" s="1" t="s">
        <v>6068</v>
      </c>
    </row>
    <row r="2059" spans="1:5" x14ac:dyDescent="0.35">
      <c r="A2059" s="1" t="s">
        <v>1183</v>
      </c>
      <c r="B2059" s="1" t="s">
        <v>6069</v>
      </c>
      <c r="C2059" s="1" t="s">
        <v>6070</v>
      </c>
      <c r="D2059" s="1" t="s">
        <v>3991</v>
      </c>
      <c r="E2059" s="1" t="s">
        <v>6071</v>
      </c>
    </row>
    <row r="2060" spans="1:5" x14ac:dyDescent="0.35">
      <c r="A2060">
        <v>0</v>
      </c>
      <c r="B2060">
        <v>0</v>
      </c>
      <c r="C2060">
        <v>0</v>
      </c>
      <c r="D2060">
        <v>0</v>
      </c>
      <c r="E2060">
        <v>0</v>
      </c>
    </row>
    <row r="2061" spans="1:5" x14ac:dyDescent="0.35">
      <c r="A2061">
        <v>0</v>
      </c>
      <c r="B2061">
        <v>0</v>
      </c>
      <c r="C2061">
        <v>0</v>
      </c>
      <c r="D2061">
        <v>0</v>
      </c>
      <c r="E2061">
        <v>0</v>
      </c>
    </row>
    <row r="2062" spans="1:5" x14ac:dyDescent="0.35">
      <c r="A2062">
        <v>0</v>
      </c>
      <c r="B2062">
        <v>0</v>
      </c>
      <c r="C2062">
        <v>0</v>
      </c>
      <c r="D2062">
        <v>0</v>
      </c>
      <c r="E2062">
        <v>0</v>
      </c>
    </row>
    <row r="2063" spans="1:5" x14ac:dyDescent="0.35">
      <c r="A2063">
        <v>0</v>
      </c>
      <c r="B2063">
        <v>0</v>
      </c>
      <c r="C2063">
        <v>0</v>
      </c>
      <c r="D2063">
        <v>0</v>
      </c>
      <c r="E2063">
        <v>0</v>
      </c>
    </row>
    <row r="2064" spans="1:5" x14ac:dyDescent="0.35">
      <c r="A2064">
        <v>0</v>
      </c>
      <c r="B2064">
        <v>0</v>
      </c>
      <c r="C2064">
        <v>0</v>
      </c>
      <c r="D2064">
        <v>0</v>
      </c>
      <c r="E2064">
        <v>0</v>
      </c>
    </row>
    <row r="2065" spans="1:5" x14ac:dyDescent="0.35">
      <c r="A2065">
        <v>0</v>
      </c>
      <c r="B2065">
        <v>0</v>
      </c>
      <c r="C2065">
        <v>0</v>
      </c>
      <c r="D2065">
        <v>0</v>
      </c>
      <c r="E2065">
        <v>0</v>
      </c>
    </row>
    <row r="2066" spans="1:5" x14ac:dyDescent="0.35">
      <c r="A2066">
        <v>0</v>
      </c>
      <c r="B2066">
        <v>0</v>
      </c>
      <c r="C2066">
        <v>0</v>
      </c>
      <c r="D2066">
        <v>0</v>
      </c>
      <c r="E2066">
        <v>0</v>
      </c>
    </row>
    <row r="2067" spans="1:5" x14ac:dyDescent="0.35">
      <c r="A2067">
        <v>0</v>
      </c>
      <c r="B2067">
        <v>0</v>
      </c>
      <c r="C2067">
        <v>0</v>
      </c>
      <c r="D2067">
        <v>0</v>
      </c>
      <c r="E2067">
        <v>0</v>
      </c>
    </row>
    <row r="2068" spans="1:5" x14ac:dyDescent="0.35">
      <c r="A2068">
        <v>0</v>
      </c>
      <c r="B2068">
        <v>0</v>
      </c>
      <c r="C2068">
        <v>0</v>
      </c>
      <c r="D2068">
        <v>0</v>
      </c>
      <c r="E2068">
        <v>0</v>
      </c>
    </row>
    <row r="2069" spans="1:5" x14ac:dyDescent="0.35">
      <c r="A2069">
        <v>0</v>
      </c>
      <c r="B2069">
        <v>0</v>
      </c>
      <c r="C2069">
        <v>0</v>
      </c>
      <c r="D2069">
        <v>0</v>
      </c>
      <c r="E2069">
        <v>0</v>
      </c>
    </row>
    <row r="2070" spans="1:5" x14ac:dyDescent="0.35">
      <c r="A2070">
        <v>0</v>
      </c>
      <c r="B2070">
        <v>0</v>
      </c>
      <c r="C2070">
        <v>0</v>
      </c>
      <c r="D2070">
        <v>0</v>
      </c>
      <c r="E2070">
        <v>0</v>
      </c>
    </row>
    <row r="2071" spans="1:5" x14ac:dyDescent="0.35">
      <c r="A2071">
        <v>0</v>
      </c>
      <c r="B2071">
        <v>0</v>
      </c>
      <c r="C2071">
        <v>0</v>
      </c>
      <c r="D2071">
        <v>0</v>
      </c>
      <c r="E2071">
        <v>0</v>
      </c>
    </row>
    <row r="2072" spans="1:5" x14ac:dyDescent="0.35">
      <c r="A2072" s="1" t="s">
        <v>1184</v>
      </c>
      <c r="B2072" s="1" t="s">
        <v>6072</v>
      </c>
      <c r="C2072" s="1" t="s">
        <v>6073</v>
      </c>
      <c r="D2072">
        <v>39.803962309816697</v>
      </c>
      <c r="E2072" s="1" t="s">
        <v>4465</v>
      </c>
    </row>
    <row r="2073" spans="1:5" x14ac:dyDescent="0.35">
      <c r="A2073" s="1" t="s">
        <v>1185</v>
      </c>
      <c r="B2073" s="1" t="s">
        <v>6074</v>
      </c>
      <c r="C2073" s="1" t="s">
        <v>6075</v>
      </c>
      <c r="D2073" s="1" t="s">
        <v>4614</v>
      </c>
      <c r="E2073" s="1" t="s">
        <v>4007</v>
      </c>
    </row>
    <row r="2074" spans="1:5" x14ac:dyDescent="0.35">
      <c r="A2074">
        <v>577.63169500782396</v>
      </c>
      <c r="B2074" s="1" t="s">
        <v>6076</v>
      </c>
      <c r="C2074" s="1" t="s">
        <v>6077</v>
      </c>
      <c r="D2074" s="1" t="s">
        <v>4187</v>
      </c>
      <c r="E2074" s="1" t="s">
        <v>4618</v>
      </c>
    </row>
    <row r="2075" spans="1:5" x14ac:dyDescent="0.35">
      <c r="A2075">
        <v>806.65195590692304</v>
      </c>
      <c r="B2075" s="1" t="s">
        <v>6078</v>
      </c>
      <c r="C2075" s="1" t="s">
        <v>6079</v>
      </c>
      <c r="D2075" s="1" t="s">
        <v>5298</v>
      </c>
      <c r="E2075" s="1" t="s">
        <v>6080</v>
      </c>
    </row>
    <row r="2076" spans="1:5" x14ac:dyDescent="0.35">
      <c r="A2076" s="1" t="s">
        <v>1186</v>
      </c>
      <c r="B2076" s="1" t="s">
        <v>6081</v>
      </c>
      <c r="C2076" s="1" t="s">
        <v>6082</v>
      </c>
      <c r="D2076" s="1" t="s">
        <v>4943</v>
      </c>
      <c r="E2076" s="1" t="s">
        <v>5953</v>
      </c>
    </row>
    <row r="2077" spans="1:5" x14ac:dyDescent="0.35">
      <c r="A2077" s="1" t="s">
        <v>1187</v>
      </c>
      <c r="B2077" s="1" t="s">
        <v>6083</v>
      </c>
      <c r="C2077" s="1" t="s">
        <v>6084</v>
      </c>
      <c r="D2077" s="1" t="s">
        <v>6085</v>
      </c>
      <c r="E2077" s="1" t="s">
        <v>6086</v>
      </c>
    </row>
    <row r="2078" spans="1:5" x14ac:dyDescent="0.35">
      <c r="A2078" s="1" t="s">
        <v>1188</v>
      </c>
      <c r="B2078" s="1" t="s">
        <v>6087</v>
      </c>
      <c r="C2078" s="1" t="s">
        <v>6088</v>
      </c>
      <c r="D2078" s="1" t="s">
        <v>6089</v>
      </c>
      <c r="E2078" s="1" t="s">
        <v>6090</v>
      </c>
    </row>
    <row r="2079" spans="1:5" x14ac:dyDescent="0.35">
      <c r="A2079" s="1" t="s">
        <v>1189</v>
      </c>
      <c r="B2079" s="1" t="s">
        <v>6091</v>
      </c>
      <c r="C2079" s="1" t="s">
        <v>6092</v>
      </c>
      <c r="D2079" s="1" t="s">
        <v>4516</v>
      </c>
      <c r="E2079" s="1" t="s">
        <v>5503</v>
      </c>
    </row>
    <row r="2080" spans="1:5" x14ac:dyDescent="0.35">
      <c r="A2080" s="1" t="s">
        <v>1190</v>
      </c>
      <c r="B2080">
        <v>8.8814680723670296</v>
      </c>
      <c r="C2080" s="1" t="s">
        <v>6093</v>
      </c>
      <c r="D2080" s="1" t="s">
        <v>4729</v>
      </c>
      <c r="E2080" s="1" t="s">
        <v>6094</v>
      </c>
    </row>
    <row r="2081" spans="1:5" x14ac:dyDescent="0.35">
      <c r="A2081" s="1" t="s">
        <v>1191</v>
      </c>
      <c r="B2081">
        <v>307.64897173943899</v>
      </c>
      <c r="C2081" s="1" t="s">
        <v>6095</v>
      </c>
      <c r="D2081" s="1" t="s">
        <v>5150</v>
      </c>
      <c r="E2081">
        <v>12.6148248367228</v>
      </c>
    </row>
    <row r="2082" spans="1:5" x14ac:dyDescent="0.35">
      <c r="A2082" s="1" t="s">
        <v>585</v>
      </c>
      <c r="B2082">
        <v>0</v>
      </c>
      <c r="C2082" s="1" t="s">
        <v>585</v>
      </c>
      <c r="D2082" s="1" t="s">
        <v>4197</v>
      </c>
      <c r="E2082" s="1" t="s">
        <v>4500</v>
      </c>
    </row>
    <row r="2083" spans="1:5" x14ac:dyDescent="0.35">
      <c r="A2083" s="1" t="s">
        <v>1192</v>
      </c>
      <c r="B2083" s="1" t="s">
        <v>6096</v>
      </c>
      <c r="C2083">
        <v>51.236965450665302</v>
      </c>
      <c r="D2083" s="1" t="s">
        <v>3906</v>
      </c>
      <c r="E2083" s="1" t="s">
        <v>6097</v>
      </c>
    </row>
    <row r="2084" spans="1:5" x14ac:dyDescent="0.35">
      <c r="A2084">
        <v>0</v>
      </c>
      <c r="B2084">
        <v>0</v>
      </c>
      <c r="C2084">
        <v>0</v>
      </c>
      <c r="D2084">
        <v>0</v>
      </c>
      <c r="E2084">
        <v>0</v>
      </c>
    </row>
    <row r="2085" spans="1:5" x14ac:dyDescent="0.35">
      <c r="A2085">
        <v>0</v>
      </c>
      <c r="B2085">
        <v>0</v>
      </c>
      <c r="C2085">
        <v>0</v>
      </c>
      <c r="D2085">
        <v>0</v>
      </c>
      <c r="E2085">
        <v>0</v>
      </c>
    </row>
    <row r="2086" spans="1:5" x14ac:dyDescent="0.35">
      <c r="A2086">
        <v>0</v>
      </c>
      <c r="B2086">
        <v>0</v>
      </c>
      <c r="C2086">
        <v>0</v>
      </c>
      <c r="D2086">
        <v>0</v>
      </c>
      <c r="E2086">
        <v>0</v>
      </c>
    </row>
    <row r="2087" spans="1:5" x14ac:dyDescent="0.35">
      <c r="A2087">
        <v>0</v>
      </c>
      <c r="B2087">
        <v>0</v>
      </c>
      <c r="C2087">
        <v>0</v>
      </c>
      <c r="D2087">
        <v>0</v>
      </c>
      <c r="E2087">
        <v>0</v>
      </c>
    </row>
    <row r="2088" spans="1:5" x14ac:dyDescent="0.35">
      <c r="A2088">
        <v>0</v>
      </c>
      <c r="B2088">
        <v>0</v>
      </c>
      <c r="C2088">
        <v>0</v>
      </c>
      <c r="D2088">
        <v>0</v>
      </c>
      <c r="E2088">
        <v>0</v>
      </c>
    </row>
    <row r="2089" spans="1:5" x14ac:dyDescent="0.35">
      <c r="A2089">
        <v>0</v>
      </c>
      <c r="B2089">
        <v>0</v>
      </c>
      <c r="C2089">
        <v>0</v>
      </c>
      <c r="D2089">
        <v>0</v>
      </c>
      <c r="E2089">
        <v>0</v>
      </c>
    </row>
    <row r="2090" spans="1:5" x14ac:dyDescent="0.35">
      <c r="A2090">
        <v>0</v>
      </c>
      <c r="B2090">
        <v>0</v>
      </c>
      <c r="C2090">
        <v>0</v>
      </c>
      <c r="D2090">
        <v>0</v>
      </c>
      <c r="E2090">
        <v>0</v>
      </c>
    </row>
    <row r="2091" spans="1:5" x14ac:dyDescent="0.35">
      <c r="A2091">
        <v>0</v>
      </c>
      <c r="B2091">
        <v>0</v>
      </c>
      <c r="C2091">
        <v>0</v>
      </c>
      <c r="D2091">
        <v>0</v>
      </c>
      <c r="E2091">
        <v>0</v>
      </c>
    </row>
    <row r="2092" spans="1:5" x14ac:dyDescent="0.35">
      <c r="A2092">
        <v>0</v>
      </c>
      <c r="B2092">
        <v>0</v>
      </c>
      <c r="C2092">
        <v>0</v>
      </c>
      <c r="D2092">
        <v>0</v>
      </c>
      <c r="E2092">
        <v>0</v>
      </c>
    </row>
    <row r="2093" spans="1:5" x14ac:dyDescent="0.35">
      <c r="A2093">
        <v>0</v>
      </c>
      <c r="B2093">
        <v>0</v>
      </c>
      <c r="C2093">
        <v>0</v>
      </c>
      <c r="D2093">
        <v>0</v>
      </c>
      <c r="E2093">
        <v>0</v>
      </c>
    </row>
    <row r="2094" spans="1:5" x14ac:dyDescent="0.35">
      <c r="A2094">
        <v>0</v>
      </c>
      <c r="B2094">
        <v>0</v>
      </c>
      <c r="C2094">
        <v>0</v>
      </c>
      <c r="D2094">
        <v>0</v>
      </c>
      <c r="E2094">
        <v>0</v>
      </c>
    </row>
    <row r="2095" spans="1:5" x14ac:dyDescent="0.35">
      <c r="A2095">
        <v>0</v>
      </c>
      <c r="B2095">
        <v>0</v>
      </c>
      <c r="C2095">
        <v>0</v>
      </c>
      <c r="D2095">
        <v>0</v>
      </c>
      <c r="E2095">
        <v>0</v>
      </c>
    </row>
    <row r="2096" spans="1:5" x14ac:dyDescent="0.35">
      <c r="A2096" s="1" t="s">
        <v>1193</v>
      </c>
      <c r="B2096" s="1" t="s">
        <v>6098</v>
      </c>
      <c r="C2096">
        <v>44.795776757720297</v>
      </c>
      <c r="D2096" s="1" t="s">
        <v>3991</v>
      </c>
      <c r="E2096" s="1" t="s">
        <v>3986</v>
      </c>
    </row>
    <row r="2097" spans="1:5" x14ac:dyDescent="0.35">
      <c r="A2097" s="1" t="s">
        <v>1194</v>
      </c>
      <c r="B2097" s="1" t="s">
        <v>6099</v>
      </c>
      <c r="C2097" s="1" t="s">
        <v>6100</v>
      </c>
      <c r="D2097" s="1" t="s">
        <v>4113</v>
      </c>
      <c r="E2097" s="1" t="s">
        <v>4212</v>
      </c>
    </row>
    <row r="2098" spans="1:5" x14ac:dyDescent="0.35">
      <c r="A2098" s="1" t="s">
        <v>1195</v>
      </c>
      <c r="B2098" s="1" t="s">
        <v>6101</v>
      </c>
      <c r="C2098" s="1" t="s">
        <v>6102</v>
      </c>
      <c r="D2098" s="1" t="s">
        <v>5078</v>
      </c>
      <c r="E2098" s="1" t="s">
        <v>6103</v>
      </c>
    </row>
    <row r="2099" spans="1:5" x14ac:dyDescent="0.35">
      <c r="A2099" s="1" t="s">
        <v>1196</v>
      </c>
      <c r="B2099">
        <v>658.19821655530905</v>
      </c>
      <c r="C2099" s="1" t="s">
        <v>6104</v>
      </c>
      <c r="D2099" s="1" t="s">
        <v>4041</v>
      </c>
      <c r="E2099" s="1" t="s">
        <v>5225</v>
      </c>
    </row>
    <row r="2100" spans="1:5" x14ac:dyDescent="0.35">
      <c r="A2100" s="1" t="s">
        <v>1197</v>
      </c>
      <c r="B2100" s="1" t="s">
        <v>6105</v>
      </c>
      <c r="C2100" s="1" t="s">
        <v>6106</v>
      </c>
      <c r="D2100" s="1" t="s">
        <v>6107</v>
      </c>
      <c r="E2100" s="1" t="s">
        <v>6108</v>
      </c>
    </row>
    <row r="2101" spans="1:5" x14ac:dyDescent="0.35">
      <c r="A2101" s="1" t="s">
        <v>1198</v>
      </c>
      <c r="B2101" s="1" t="s">
        <v>6109</v>
      </c>
      <c r="C2101" s="1" t="s">
        <v>6110</v>
      </c>
      <c r="D2101" s="1" t="s">
        <v>5103</v>
      </c>
      <c r="E2101" s="1" t="s">
        <v>6111</v>
      </c>
    </row>
    <row r="2102" spans="1:5" x14ac:dyDescent="0.35">
      <c r="A2102" s="1" t="s">
        <v>1199</v>
      </c>
      <c r="B2102" s="1" t="s">
        <v>6112</v>
      </c>
      <c r="C2102" s="1" t="s">
        <v>6113</v>
      </c>
      <c r="D2102" s="1" t="s">
        <v>3914</v>
      </c>
      <c r="E2102" s="1" t="s">
        <v>6114</v>
      </c>
    </row>
    <row r="2103" spans="1:5" x14ac:dyDescent="0.35">
      <c r="A2103" s="1" t="s">
        <v>1200</v>
      </c>
      <c r="B2103" s="1" t="s">
        <v>6115</v>
      </c>
      <c r="C2103" s="1" t="s">
        <v>6116</v>
      </c>
      <c r="D2103" s="1" t="s">
        <v>4283</v>
      </c>
      <c r="E2103" s="1" t="s">
        <v>5707</v>
      </c>
    </row>
    <row r="2104" spans="1:5" x14ac:dyDescent="0.35">
      <c r="A2104" s="1" t="s">
        <v>1201</v>
      </c>
      <c r="B2104" s="1" t="s">
        <v>6117</v>
      </c>
      <c r="C2104" s="1" t="s">
        <v>6118</v>
      </c>
      <c r="D2104" s="1" t="s">
        <v>4943</v>
      </c>
      <c r="E2104" s="1" t="s">
        <v>6119</v>
      </c>
    </row>
    <row r="2105" spans="1:5" x14ac:dyDescent="0.35">
      <c r="A2105">
        <v>621.34161233129203</v>
      </c>
      <c r="B2105" s="1" t="s">
        <v>6120</v>
      </c>
      <c r="C2105" s="1" t="s">
        <v>6121</v>
      </c>
      <c r="D2105" s="1" t="s">
        <v>6122</v>
      </c>
      <c r="E2105" s="1" t="s">
        <v>4398</v>
      </c>
    </row>
    <row r="2106" spans="1:5" x14ac:dyDescent="0.35">
      <c r="A2106" s="1" t="s">
        <v>1202</v>
      </c>
      <c r="B2106" s="1" t="s">
        <v>6123</v>
      </c>
      <c r="C2106" s="1" t="s">
        <v>6124</v>
      </c>
      <c r="D2106" s="1" t="s">
        <v>4113</v>
      </c>
      <c r="E2106" s="1" t="s">
        <v>4334</v>
      </c>
    </row>
    <row r="2107" spans="1:5" x14ac:dyDescent="0.35">
      <c r="A2107" s="1" t="s">
        <v>1203</v>
      </c>
      <c r="B2107" s="1" t="s">
        <v>6125</v>
      </c>
      <c r="C2107" s="1" t="s">
        <v>6126</v>
      </c>
      <c r="D2107" s="1" t="s">
        <v>3906</v>
      </c>
      <c r="E2107" s="1" t="s">
        <v>4469</v>
      </c>
    </row>
    <row r="2108" spans="1:5" x14ac:dyDescent="0.35">
      <c r="A2108">
        <v>0</v>
      </c>
      <c r="B2108">
        <v>0</v>
      </c>
      <c r="C2108">
        <v>0</v>
      </c>
      <c r="D2108">
        <v>0</v>
      </c>
      <c r="E2108">
        <v>0</v>
      </c>
    </row>
    <row r="2109" spans="1:5" x14ac:dyDescent="0.35">
      <c r="A2109">
        <v>0</v>
      </c>
      <c r="B2109">
        <v>0</v>
      </c>
      <c r="C2109">
        <v>0</v>
      </c>
      <c r="D2109">
        <v>0</v>
      </c>
      <c r="E2109">
        <v>0</v>
      </c>
    </row>
    <row r="2110" spans="1:5" x14ac:dyDescent="0.35">
      <c r="A2110">
        <v>0</v>
      </c>
      <c r="B2110">
        <v>0</v>
      </c>
      <c r="C2110">
        <v>0</v>
      </c>
      <c r="D2110">
        <v>0</v>
      </c>
      <c r="E2110">
        <v>0</v>
      </c>
    </row>
    <row r="2111" spans="1:5" x14ac:dyDescent="0.35">
      <c r="A2111">
        <v>0</v>
      </c>
      <c r="B2111">
        <v>0</v>
      </c>
      <c r="C2111">
        <v>0</v>
      </c>
      <c r="D2111">
        <v>0</v>
      </c>
      <c r="E2111">
        <v>0</v>
      </c>
    </row>
    <row r="2112" spans="1:5" x14ac:dyDescent="0.35">
      <c r="A2112">
        <v>0</v>
      </c>
      <c r="B2112">
        <v>0</v>
      </c>
      <c r="C2112">
        <v>0</v>
      </c>
      <c r="D2112">
        <v>0</v>
      </c>
      <c r="E2112">
        <v>0</v>
      </c>
    </row>
    <row r="2113" spans="1:5" x14ac:dyDescent="0.35">
      <c r="A2113">
        <v>0</v>
      </c>
      <c r="B2113">
        <v>0</v>
      </c>
      <c r="C2113">
        <v>0</v>
      </c>
      <c r="D2113">
        <v>0</v>
      </c>
      <c r="E2113">
        <v>0</v>
      </c>
    </row>
    <row r="2114" spans="1:5" x14ac:dyDescent="0.35">
      <c r="A2114">
        <v>0</v>
      </c>
      <c r="B2114">
        <v>0</v>
      </c>
      <c r="C2114">
        <v>0</v>
      </c>
      <c r="D2114">
        <v>0</v>
      </c>
      <c r="E2114">
        <v>0</v>
      </c>
    </row>
    <row r="2115" spans="1:5" x14ac:dyDescent="0.35">
      <c r="A2115">
        <v>0</v>
      </c>
      <c r="B2115">
        <v>0</v>
      </c>
      <c r="C2115">
        <v>0</v>
      </c>
      <c r="D2115">
        <v>0</v>
      </c>
      <c r="E2115">
        <v>0</v>
      </c>
    </row>
    <row r="2116" spans="1:5" x14ac:dyDescent="0.35">
      <c r="A2116">
        <v>0</v>
      </c>
      <c r="B2116">
        <v>0</v>
      </c>
      <c r="C2116">
        <v>0</v>
      </c>
      <c r="D2116">
        <v>0</v>
      </c>
      <c r="E2116">
        <v>0</v>
      </c>
    </row>
    <row r="2117" spans="1:5" x14ac:dyDescent="0.35">
      <c r="A2117">
        <v>0</v>
      </c>
      <c r="B2117">
        <v>0</v>
      </c>
      <c r="C2117">
        <v>0</v>
      </c>
      <c r="D2117">
        <v>0</v>
      </c>
      <c r="E2117">
        <v>0</v>
      </c>
    </row>
    <row r="2118" spans="1:5" x14ac:dyDescent="0.35">
      <c r="A2118">
        <v>0</v>
      </c>
      <c r="B2118">
        <v>0</v>
      </c>
      <c r="C2118">
        <v>0</v>
      </c>
      <c r="D2118">
        <v>0</v>
      </c>
      <c r="E2118">
        <v>0</v>
      </c>
    </row>
    <row r="2119" spans="1:5" x14ac:dyDescent="0.35">
      <c r="A2119">
        <v>0</v>
      </c>
      <c r="B2119">
        <v>0</v>
      </c>
      <c r="C2119">
        <v>0</v>
      </c>
      <c r="D2119">
        <v>0</v>
      </c>
      <c r="E2119">
        <v>0</v>
      </c>
    </row>
    <row r="2120" spans="1:5" x14ac:dyDescent="0.35">
      <c r="A2120" s="1" t="s">
        <v>1204</v>
      </c>
      <c r="B2120" s="1" t="s">
        <v>6127</v>
      </c>
      <c r="C2120" s="1" t="s">
        <v>6128</v>
      </c>
      <c r="D2120" s="1" t="s">
        <v>3991</v>
      </c>
      <c r="E2120" s="1" t="s">
        <v>5037</v>
      </c>
    </row>
    <row r="2121" spans="1:5" x14ac:dyDescent="0.35">
      <c r="A2121" s="1" t="s">
        <v>1205</v>
      </c>
      <c r="B2121" s="1" t="s">
        <v>6129</v>
      </c>
      <c r="C2121">
        <v>88.123653056322695</v>
      </c>
      <c r="D2121">
        <v>79.607924619633394</v>
      </c>
      <c r="E2121" s="1" t="s">
        <v>4507</v>
      </c>
    </row>
    <row r="2122" spans="1:5" x14ac:dyDescent="0.35">
      <c r="A2122" s="1" t="s">
        <v>1206</v>
      </c>
      <c r="B2122" s="1" t="s">
        <v>6130</v>
      </c>
      <c r="C2122" s="1" t="s">
        <v>6131</v>
      </c>
      <c r="D2122" s="1" t="s">
        <v>4302</v>
      </c>
      <c r="E2122" s="1" t="s">
        <v>6132</v>
      </c>
    </row>
    <row r="2123" spans="1:5" x14ac:dyDescent="0.35">
      <c r="A2123" s="1" t="s">
        <v>1207</v>
      </c>
      <c r="B2123" s="1" t="s">
        <v>6133</v>
      </c>
      <c r="C2123" s="1" t="s">
        <v>6134</v>
      </c>
      <c r="D2123" s="1" t="s">
        <v>4260</v>
      </c>
      <c r="E2123" s="1" t="s">
        <v>6135</v>
      </c>
    </row>
    <row r="2124" spans="1:5" x14ac:dyDescent="0.35">
      <c r="A2124" s="1" t="s">
        <v>1208</v>
      </c>
      <c r="B2124" s="1" t="s">
        <v>6136</v>
      </c>
      <c r="C2124" s="1" t="s">
        <v>6137</v>
      </c>
      <c r="D2124" s="1" t="s">
        <v>4167</v>
      </c>
      <c r="E2124" s="1" t="s">
        <v>6055</v>
      </c>
    </row>
    <row r="2125" spans="1:5" x14ac:dyDescent="0.35">
      <c r="A2125" s="1" t="s">
        <v>1209</v>
      </c>
      <c r="B2125" s="1" t="s">
        <v>6138</v>
      </c>
      <c r="C2125" s="1" t="s">
        <v>6139</v>
      </c>
      <c r="D2125" s="1" t="s">
        <v>4943</v>
      </c>
      <c r="E2125" s="1" t="s">
        <v>6140</v>
      </c>
    </row>
    <row r="2126" spans="1:5" x14ac:dyDescent="0.35">
      <c r="A2126" s="1" t="s">
        <v>1210</v>
      </c>
      <c r="B2126" s="1" t="s">
        <v>6141</v>
      </c>
      <c r="C2126" s="1" t="s">
        <v>6142</v>
      </c>
      <c r="D2126" s="1" t="s">
        <v>5179</v>
      </c>
      <c r="E2126" s="1" t="s">
        <v>6143</v>
      </c>
    </row>
    <row r="2127" spans="1:5" x14ac:dyDescent="0.35">
      <c r="A2127" s="1" t="s">
        <v>1211</v>
      </c>
      <c r="B2127" s="1" t="s">
        <v>6144</v>
      </c>
      <c r="C2127" s="1" t="s">
        <v>6145</v>
      </c>
      <c r="D2127" s="1" t="s">
        <v>3973</v>
      </c>
      <c r="E2127" s="1" t="s">
        <v>6146</v>
      </c>
    </row>
    <row r="2128" spans="1:5" x14ac:dyDescent="0.35">
      <c r="A2128">
        <v>840.244114171722</v>
      </c>
      <c r="B2128" s="1" t="s">
        <v>6147</v>
      </c>
      <c r="C2128" s="1" t="s">
        <v>6148</v>
      </c>
      <c r="D2128" s="1" t="s">
        <v>4260</v>
      </c>
      <c r="E2128" s="1" t="s">
        <v>6149</v>
      </c>
    </row>
    <row r="2129" spans="1:5" x14ac:dyDescent="0.35">
      <c r="A2129">
        <v>624.70453674152998</v>
      </c>
      <c r="B2129" s="1" t="s">
        <v>6150</v>
      </c>
      <c r="C2129" s="1" t="s">
        <v>6151</v>
      </c>
      <c r="D2129" s="1" t="s">
        <v>3890</v>
      </c>
      <c r="E2129" s="1" t="s">
        <v>4924</v>
      </c>
    </row>
    <row r="2130" spans="1:5" x14ac:dyDescent="0.35">
      <c r="A2130" s="1" t="s">
        <v>1212</v>
      </c>
      <c r="B2130" s="1" t="s">
        <v>6152</v>
      </c>
      <c r="C2130" s="1" t="s">
        <v>6153</v>
      </c>
      <c r="D2130" s="1" t="s">
        <v>4586</v>
      </c>
      <c r="E2130" s="1" t="s">
        <v>6154</v>
      </c>
    </row>
    <row r="2131" spans="1:5" x14ac:dyDescent="0.35">
      <c r="A2131" s="1" t="s">
        <v>1213</v>
      </c>
      <c r="B2131" s="1" t="s">
        <v>6155</v>
      </c>
      <c r="C2131" s="1" t="s">
        <v>6156</v>
      </c>
      <c r="D2131" s="1" t="s">
        <v>4015</v>
      </c>
      <c r="E2131" s="1" t="s">
        <v>3928</v>
      </c>
    </row>
    <row r="2132" spans="1:5" x14ac:dyDescent="0.35">
      <c r="A2132">
        <v>0</v>
      </c>
      <c r="B2132">
        <v>0</v>
      </c>
      <c r="C2132">
        <v>0</v>
      </c>
      <c r="D2132">
        <v>0</v>
      </c>
      <c r="E2132">
        <v>0</v>
      </c>
    </row>
    <row r="2133" spans="1:5" x14ac:dyDescent="0.35">
      <c r="A2133">
        <v>0</v>
      </c>
      <c r="B2133">
        <v>0</v>
      </c>
      <c r="C2133">
        <v>0</v>
      </c>
      <c r="D2133">
        <v>0</v>
      </c>
      <c r="E2133">
        <v>0</v>
      </c>
    </row>
    <row r="2134" spans="1:5" x14ac:dyDescent="0.35">
      <c r="A2134">
        <v>0</v>
      </c>
      <c r="B2134">
        <v>0</v>
      </c>
      <c r="C2134">
        <v>0</v>
      </c>
      <c r="D2134">
        <v>0</v>
      </c>
      <c r="E2134">
        <v>0</v>
      </c>
    </row>
    <row r="2135" spans="1:5" x14ac:dyDescent="0.35">
      <c r="A2135">
        <v>0</v>
      </c>
      <c r="B2135">
        <v>0</v>
      </c>
      <c r="C2135">
        <v>0</v>
      </c>
      <c r="D2135">
        <v>0</v>
      </c>
      <c r="E2135">
        <v>0</v>
      </c>
    </row>
    <row r="2136" spans="1:5" x14ac:dyDescent="0.35">
      <c r="A2136">
        <v>0</v>
      </c>
      <c r="B2136">
        <v>0</v>
      </c>
      <c r="C2136">
        <v>0</v>
      </c>
      <c r="D2136">
        <v>0</v>
      </c>
      <c r="E2136">
        <v>0</v>
      </c>
    </row>
    <row r="2137" spans="1:5" x14ac:dyDescent="0.35">
      <c r="A2137">
        <v>0</v>
      </c>
      <c r="B2137">
        <v>0</v>
      </c>
      <c r="C2137">
        <v>0</v>
      </c>
      <c r="D2137">
        <v>0</v>
      </c>
      <c r="E2137">
        <v>0</v>
      </c>
    </row>
    <row r="2138" spans="1:5" x14ac:dyDescent="0.35">
      <c r="A2138">
        <v>0</v>
      </c>
      <c r="B2138">
        <v>0</v>
      </c>
      <c r="C2138">
        <v>0</v>
      </c>
      <c r="D2138">
        <v>0</v>
      </c>
      <c r="E2138">
        <v>0</v>
      </c>
    </row>
    <row r="2139" spans="1:5" x14ac:dyDescent="0.35">
      <c r="A2139">
        <v>0</v>
      </c>
      <c r="B2139">
        <v>0</v>
      </c>
      <c r="C2139">
        <v>0</v>
      </c>
      <c r="D2139">
        <v>0</v>
      </c>
      <c r="E2139">
        <v>0</v>
      </c>
    </row>
    <row r="2140" spans="1:5" x14ac:dyDescent="0.35">
      <c r="A2140">
        <v>0</v>
      </c>
      <c r="B2140">
        <v>0</v>
      </c>
      <c r="C2140">
        <v>0</v>
      </c>
      <c r="D2140">
        <v>0</v>
      </c>
      <c r="E2140">
        <v>0</v>
      </c>
    </row>
    <row r="2141" spans="1:5" x14ac:dyDescent="0.35">
      <c r="A2141">
        <v>0</v>
      </c>
      <c r="B2141">
        <v>0</v>
      </c>
      <c r="C2141">
        <v>0</v>
      </c>
      <c r="D2141">
        <v>0</v>
      </c>
      <c r="E2141">
        <v>0</v>
      </c>
    </row>
    <row r="2142" spans="1:5" x14ac:dyDescent="0.35">
      <c r="A2142">
        <v>0</v>
      </c>
      <c r="B2142">
        <v>0</v>
      </c>
      <c r="C2142">
        <v>0</v>
      </c>
      <c r="D2142">
        <v>0</v>
      </c>
      <c r="E2142">
        <v>0</v>
      </c>
    </row>
    <row r="2143" spans="1:5" x14ac:dyDescent="0.35">
      <c r="A2143">
        <v>0</v>
      </c>
      <c r="B2143">
        <v>0</v>
      </c>
      <c r="C2143">
        <v>0</v>
      </c>
      <c r="D2143">
        <v>0</v>
      </c>
      <c r="E2143">
        <v>0</v>
      </c>
    </row>
    <row r="2144" spans="1:5" x14ac:dyDescent="0.35">
      <c r="A2144" s="1" t="s">
        <v>1214</v>
      </c>
      <c r="B2144">
        <v>31.7433364169854</v>
      </c>
      <c r="C2144" s="1" t="s">
        <v>6157</v>
      </c>
      <c r="D2144" s="1" t="s">
        <v>4457</v>
      </c>
      <c r="E2144" s="1" t="s">
        <v>5037</v>
      </c>
    </row>
    <row r="2145" spans="1:5" x14ac:dyDescent="0.35">
      <c r="A2145" s="1" t="s">
        <v>1215</v>
      </c>
      <c r="B2145" s="1" t="s">
        <v>6158</v>
      </c>
      <c r="C2145" s="1" t="s">
        <v>6159</v>
      </c>
      <c r="D2145" s="1" t="s">
        <v>4113</v>
      </c>
      <c r="E2145" s="1" t="s">
        <v>4230</v>
      </c>
    </row>
    <row r="2146" spans="1:5" x14ac:dyDescent="0.35">
      <c r="A2146" s="1" t="s">
        <v>1216</v>
      </c>
      <c r="B2146" s="1" t="s">
        <v>6160</v>
      </c>
      <c r="C2146" s="1" t="s">
        <v>6161</v>
      </c>
      <c r="D2146" s="1" t="s">
        <v>3934</v>
      </c>
      <c r="E2146" s="1" t="s">
        <v>5026</v>
      </c>
    </row>
    <row r="2147" spans="1:5" x14ac:dyDescent="0.35">
      <c r="A2147" s="1" t="s">
        <v>1217</v>
      </c>
      <c r="B2147" s="1" t="s">
        <v>6162</v>
      </c>
      <c r="C2147" s="1" t="s">
        <v>6163</v>
      </c>
      <c r="D2147" s="1" t="s">
        <v>3948</v>
      </c>
      <c r="E2147" s="1" t="s">
        <v>5931</v>
      </c>
    </row>
    <row r="2148" spans="1:5" x14ac:dyDescent="0.35">
      <c r="A2148">
        <v>955.88260420957795</v>
      </c>
      <c r="B2148" s="1" t="s">
        <v>6164</v>
      </c>
      <c r="C2148" s="1" t="s">
        <v>6165</v>
      </c>
      <c r="D2148" s="1" t="s">
        <v>6166</v>
      </c>
      <c r="E2148" s="1" t="s">
        <v>6167</v>
      </c>
    </row>
    <row r="2149" spans="1:5" x14ac:dyDescent="0.35">
      <c r="A2149" s="1" t="s">
        <v>1218</v>
      </c>
      <c r="B2149" s="1" t="s">
        <v>6168</v>
      </c>
      <c r="C2149">
        <v>156.19819280006701</v>
      </c>
      <c r="D2149" s="1" t="s">
        <v>6169</v>
      </c>
      <c r="E2149" s="1" t="s">
        <v>6170</v>
      </c>
    </row>
    <row r="2150" spans="1:5" x14ac:dyDescent="0.35">
      <c r="A2150" s="1" t="s">
        <v>1219</v>
      </c>
      <c r="B2150" s="1" t="s">
        <v>6171</v>
      </c>
      <c r="C2150" s="1" t="s">
        <v>6172</v>
      </c>
      <c r="D2150" s="1" t="s">
        <v>4254</v>
      </c>
      <c r="E2150" s="1" t="s">
        <v>6173</v>
      </c>
    </row>
    <row r="2151" spans="1:5" x14ac:dyDescent="0.35">
      <c r="A2151">
        <v>979.40950652128697</v>
      </c>
      <c r="B2151">
        <v>833.61544998601198</v>
      </c>
      <c r="C2151" s="1" t="s">
        <v>6174</v>
      </c>
      <c r="D2151" s="1" t="s">
        <v>6175</v>
      </c>
      <c r="E2151" s="1" t="s">
        <v>6176</v>
      </c>
    </row>
    <row r="2152" spans="1:5" x14ac:dyDescent="0.35">
      <c r="A2152" s="1" t="s">
        <v>1220</v>
      </c>
      <c r="B2152" s="1" t="s">
        <v>6177</v>
      </c>
      <c r="C2152" s="1" t="s">
        <v>6178</v>
      </c>
      <c r="D2152" s="1" t="s">
        <v>5176</v>
      </c>
      <c r="E2152" s="1" t="s">
        <v>4615</v>
      </c>
    </row>
    <row r="2153" spans="1:5" x14ac:dyDescent="0.35">
      <c r="A2153" s="1" t="s">
        <v>1221</v>
      </c>
      <c r="B2153" s="1" t="s">
        <v>6179</v>
      </c>
      <c r="C2153" s="1" t="s">
        <v>6180</v>
      </c>
      <c r="D2153" s="1" t="s">
        <v>5457</v>
      </c>
      <c r="E2153" s="1" t="s">
        <v>4806</v>
      </c>
    </row>
    <row r="2154" spans="1:5" x14ac:dyDescent="0.35">
      <c r="A2154" s="1" t="s">
        <v>1222</v>
      </c>
      <c r="B2154" s="1" t="s">
        <v>6181</v>
      </c>
      <c r="C2154" s="1" t="s">
        <v>6182</v>
      </c>
      <c r="D2154" s="1" t="s">
        <v>6183</v>
      </c>
      <c r="E2154">
        <v>5.1671708141267301</v>
      </c>
    </row>
    <row r="2155" spans="1:5" x14ac:dyDescent="0.35">
      <c r="A2155" s="1" t="s">
        <v>1223</v>
      </c>
      <c r="B2155" s="1" t="s">
        <v>6184</v>
      </c>
      <c r="C2155" s="1" t="s">
        <v>1949</v>
      </c>
      <c r="D2155" s="1" t="s">
        <v>4176</v>
      </c>
      <c r="E2155" s="1" t="s">
        <v>5184</v>
      </c>
    </row>
    <row r="2156" spans="1:5" x14ac:dyDescent="0.35">
      <c r="A2156">
        <v>0</v>
      </c>
      <c r="B2156">
        <v>0</v>
      </c>
      <c r="C2156">
        <v>0</v>
      </c>
      <c r="D2156">
        <v>0</v>
      </c>
      <c r="E2156">
        <v>0</v>
      </c>
    </row>
    <row r="2157" spans="1:5" x14ac:dyDescent="0.35">
      <c r="A2157">
        <v>0</v>
      </c>
      <c r="B2157">
        <v>0</v>
      </c>
      <c r="C2157">
        <v>0</v>
      </c>
      <c r="D2157">
        <v>0</v>
      </c>
      <c r="E2157">
        <v>0</v>
      </c>
    </row>
    <row r="2158" spans="1:5" x14ac:dyDescent="0.35">
      <c r="A2158">
        <v>0</v>
      </c>
      <c r="B2158">
        <v>0</v>
      </c>
      <c r="C2158">
        <v>0</v>
      </c>
      <c r="D2158">
        <v>0</v>
      </c>
      <c r="E2158">
        <v>0</v>
      </c>
    </row>
    <row r="2159" spans="1:5" x14ac:dyDescent="0.35">
      <c r="A2159">
        <v>0</v>
      </c>
      <c r="B2159">
        <v>0</v>
      </c>
      <c r="C2159">
        <v>0</v>
      </c>
      <c r="D2159">
        <v>0</v>
      </c>
      <c r="E2159">
        <v>0</v>
      </c>
    </row>
    <row r="2160" spans="1:5" x14ac:dyDescent="0.35">
      <c r="A2160">
        <v>0</v>
      </c>
      <c r="B2160">
        <v>0</v>
      </c>
      <c r="C2160">
        <v>0</v>
      </c>
      <c r="D2160">
        <v>0</v>
      </c>
      <c r="E2160">
        <v>0</v>
      </c>
    </row>
    <row r="2161" spans="1:5" x14ac:dyDescent="0.35">
      <c r="A2161">
        <v>0</v>
      </c>
      <c r="B2161">
        <v>0</v>
      </c>
      <c r="C2161">
        <v>0</v>
      </c>
      <c r="D2161">
        <v>0</v>
      </c>
      <c r="E2161">
        <v>0</v>
      </c>
    </row>
    <row r="2162" spans="1:5" x14ac:dyDescent="0.35">
      <c r="A2162">
        <v>0</v>
      </c>
      <c r="B2162">
        <v>0</v>
      </c>
      <c r="C2162">
        <v>0</v>
      </c>
      <c r="D2162">
        <v>0</v>
      </c>
      <c r="E2162">
        <v>0</v>
      </c>
    </row>
    <row r="2163" spans="1:5" x14ac:dyDescent="0.35">
      <c r="A2163">
        <v>0</v>
      </c>
      <c r="B2163">
        <v>0</v>
      </c>
      <c r="C2163">
        <v>0</v>
      </c>
      <c r="D2163">
        <v>0</v>
      </c>
      <c r="E2163">
        <v>0</v>
      </c>
    </row>
    <row r="2164" spans="1:5" x14ac:dyDescent="0.35">
      <c r="A2164">
        <v>0</v>
      </c>
      <c r="B2164">
        <v>0</v>
      </c>
      <c r="C2164">
        <v>0</v>
      </c>
      <c r="D2164">
        <v>0</v>
      </c>
      <c r="E2164">
        <v>0</v>
      </c>
    </row>
    <row r="2165" spans="1:5" x14ac:dyDescent="0.35">
      <c r="A2165">
        <v>0</v>
      </c>
      <c r="B2165">
        <v>0</v>
      </c>
      <c r="C2165">
        <v>0</v>
      </c>
      <c r="D2165">
        <v>0</v>
      </c>
      <c r="E2165">
        <v>0</v>
      </c>
    </row>
    <row r="2166" spans="1:5" x14ac:dyDescent="0.35">
      <c r="A2166">
        <v>0</v>
      </c>
      <c r="B2166">
        <v>0</v>
      </c>
      <c r="C2166">
        <v>0</v>
      </c>
      <c r="D2166">
        <v>0</v>
      </c>
      <c r="E2166">
        <v>0</v>
      </c>
    </row>
    <row r="2167" spans="1:5" x14ac:dyDescent="0.35">
      <c r="A2167">
        <v>0</v>
      </c>
      <c r="B2167">
        <v>0</v>
      </c>
      <c r="C2167">
        <v>0</v>
      </c>
      <c r="D2167">
        <v>0</v>
      </c>
      <c r="E2167">
        <v>0</v>
      </c>
    </row>
    <row r="2168" spans="1:5" x14ac:dyDescent="0.35">
      <c r="A2168">
        <v>5.4803962309816701</v>
      </c>
      <c r="B2168">
        <v>0</v>
      </c>
      <c r="C2168">
        <v>5.4803962309816701</v>
      </c>
      <c r="D2168" s="1" t="s">
        <v>4413</v>
      </c>
      <c r="E2168" s="1" t="s">
        <v>4414</v>
      </c>
    </row>
    <row r="2169" spans="1:5" x14ac:dyDescent="0.35">
      <c r="A2169" s="1" t="s">
        <v>419</v>
      </c>
      <c r="B2169">
        <v>0</v>
      </c>
      <c r="C2169" s="1" t="s">
        <v>419</v>
      </c>
      <c r="D2169" s="1" t="s">
        <v>3987</v>
      </c>
      <c r="E2169" s="1" t="s">
        <v>3988</v>
      </c>
    </row>
    <row r="2170" spans="1:5" x14ac:dyDescent="0.35">
      <c r="A2170" s="1" t="s">
        <v>1224</v>
      </c>
      <c r="B2170">
        <v>0</v>
      </c>
      <c r="C2170" s="1" t="s">
        <v>1224</v>
      </c>
      <c r="D2170" s="1" t="s">
        <v>4270</v>
      </c>
      <c r="E2170" s="1" t="s">
        <v>4554</v>
      </c>
    </row>
    <row r="2171" spans="1:5" x14ac:dyDescent="0.35">
      <c r="A2171" s="1" t="s">
        <v>858</v>
      </c>
      <c r="B2171">
        <v>0</v>
      </c>
      <c r="C2171" s="1" t="s">
        <v>858</v>
      </c>
      <c r="D2171" s="1" t="s">
        <v>4274</v>
      </c>
      <c r="E2171" s="1" t="s">
        <v>4716</v>
      </c>
    </row>
    <row r="2172" spans="1:5" x14ac:dyDescent="0.35">
      <c r="A2172" s="1" t="s">
        <v>478</v>
      </c>
      <c r="B2172">
        <v>0</v>
      </c>
      <c r="C2172" s="1" t="s">
        <v>478</v>
      </c>
      <c r="D2172" s="1" t="s">
        <v>4177</v>
      </c>
      <c r="E2172" s="1" t="s">
        <v>4097</v>
      </c>
    </row>
    <row r="2173" spans="1:5" x14ac:dyDescent="0.35">
      <c r="A2173" s="1" t="s">
        <v>1225</v>
      </c>
      <c r="B2173" s="1" t="s">
        <v>6185</v>
      </c>
      <c r="C2173" s="1" t="s">
        <v>6186</v>
      </c>
      <c r="D2173" s="1" t="s">
        <v>4167</v>
      </c>
      <c r="E2173" s="1" t="s">
        <v>4432</v>
      </c>
    </row>
    <row r="2174" spans="1:5" x14ac:dyDescent="0.35">
      <c r="A2174" s="1" t="s">
        <v>1226</v>
      </c>
      <c r="B2174">
        <v>0</v>
      </c>
      <c r="C2174" s="1" t="s">
        <v>1226</v>
      </c>
      <c r="D2174" s="1" t="s">
        <v>4015</v>
      </c>
      <c r="E2174" s="1" t="s">
        <v>5516</v>
      </c>
    </row>
    <row r="2175" spans="1:5" x14ac:dyDescent="0.35">
      <c r="A2175" s="1" t="s">
        <v>1227</v>
      </c>
      <c r="B2175">
        <v>0</v>
      </c>
      <c r="C2175" s="1" t="s">
        <v>1227</v>
      </c>
      <c r="D2175" s="1" t="s">
        <v>4375</v>
      </c>
      <c r="E2175" s="1" t="s">
        <v>5009</v>
      </c>
    </row>
    <row r="2176" spans="1:5" x14ac:dyDescent="0.35">
      <c r="A2176" s="1" t="s">
        <v>1228</v>
      </c>
      <c r="B2176">
        <v>0</v>
      </c>
      <c r="C2176" s="1" t="s">
        <v>1228</v>
      </c>
      <c r="D2176" s="1" t="s">
        <v>4073</v>
      </c>
      <c r="E2176" s="1" t="s">
        <v>4855</v>
      </c>
    </row>
    <row r="2177" spans="1:5" x14ac:dyDescent="0.35">
      <c r="A2177" s="1" t="s">
        <v>1229</v>
      </c>
      <c r="B2177">
        <v>0</v>
      </c>
      <c r="C2177" s="1" t="s">
        <v>1229</v>
      </c>
      <c r="D2177">
        <v>39.803962309816697</v>
      </c>
      <c r="E2177" s="1" t="s">
        <v>6187</v>
      </c>
    </row>
    <row r="2178" spans="1:5" x14ac:dyDescent="0.35">
      <c r="A2178" s="1" t="s">
        <v>611</v>
      </c>
      <c r="B2178">
        <v>0</v>
      </c>
      <c r="C2178" s="1" t="s">
        <v>611</v>
      </c>
      <c r="D2178" s="1" t="s">
        <v>4575</v>
      </c>
      <c r="E2178" s="1" t="s">
        <v>4576</v>
      </c>
    </row>
    <row r="2179" spans="1:5" x14ac:dyDescent="0.35">
      <c r="A2179" s="1" t="s">
        <v>1230</v>
      </c>
      <c r="B2179">
        <v>0</v>
      </c>
      <c r="C2179" s="1" t="s">
        <v>1230</v>
      </c>
      <c r="D2179" s="1" t="s">
        <v>4193</v>
      </c>
      <c r="E2179" s="1" t="s">
        <v>4384</v>
      </c>
    </row>
    <row r="2180" spans="1:5" x14ac:dyDescent="0.35">
      <c r="A2180">
        <v>0</v>
      </c>
      <c r="B2180">
        <v>0</v>
      </c>
      <c r="C2180">
        <v>0</v>
      </c>
      <c r="D2180">
        <v>0</v>
      </c>
      <c r="E2180">
        <v>0</v>
      </c>
    </row>
    <row r="2181" spans="1:5" x14ac:dyDescent="0.35">
      <c r="A2181">
        <v>0</v>
      </c>
      <c r="B2181">
        <v>0</v>
      </c>
      <c r="C2181">
        <v>0</v>
      </c>
      <c r="D2181">
        <v>0</v>
      </c>
      <c r="E2181">
        <v>0</v>
      </c>
    </row>
    <row r="2182" spans="1:5" x14ac:dyDescent="0.35">
      <c r="A2182">
        <v>0</v>
      </c>
      <c r="B2182">
        <v>0</v>
      </c>
      <c r="C2182">
        <v>0</v>
      </c>
      <c r="D2182">
        <v>0</v>
      </c>
      <c r="E2182">
        <v>0</v>
      </c>
    </row>
    <row r="2183" spans="1:5" x14ac:dyDescent="0.35">
      <c r="A2183">
        <v>0</v>
      </c>
      <c r="B2183">
        <v>0</v>
      </c>
      <c r="C2183">
        <v>0</v>
      </c>
      <c r="D2183">
        <v>0</v>
      </c>
      <c r="E2183">
        <v>0</v>
      </c>
    </row>
    <row r="2184" spans="1:5" x14ac:dyDescent="0.35">
      <c r="A2184">
        <v>0</v>
      </c>
      <c r="B2184">
        <v>0</v>
      </c>
      <c r="C2184">
        <v>0</v>
      </c>
      <c r="D2184">
        <v>0</v>
      </c>
      <c r="E2184">
        <v>0</v>
      </c>
    </row>
    <row r="2185" spans="1:5" x14ac:dyDescent="0.35">
      <c r="A2185">
        <v>0</v>
      </c>
      <c r="B2185">
        <v>0</v>
      </c>
      <c r="C2185">
        <v>0</v>
      </c>
      <c r="D2185">
        <v>0</v>
      </c>
      <c r="E2185">
        <v>0</v>
      </c>
    </row>
    <row r="2186" spans="1:5" x14ac:dyDescent="0.35">
      <c r="A2186">
        <v>0</v>
      </c>
      <c r="B2186">
        <v>0</v>
      </c>
      <c r="C2186">
        <v>0</v>
      </c>
      <c r="D2186">
        <v>0</v>
      </c>
      <c r="E2186">
        <v>0</v>
      </c>
    </row>
    <row r="2187" spans="1:5" x14ac:dyDescent="0.35">
      <c r="A2187">
        <v>0</v>
      </c>
      <c r="B2187">
        <v>0</v>
      </c>
      <c r="C2187">
        <v>0</v>
      </c>
      <c r="D2187">
        <v>0</v>
      </c>
      <c r="E2187">
        <v>0</v>
      </c>
    </row>
    <row r="2188" spans="1:5" x14ac:dyDescent="0.35">
      <c r="A2188">
        <v>0</v>
      </c>
      <c r="B2188">
        <v>0</v>
      </c>
      <c r="C2188">
        <v>0</v>
      </c>
      <c r="D2188">
        <v>0</v>
      </c>
      <c r="E2188">
        <v>0</v>
      </c>
    </row>
    <row r="2189" spans="1:5" x14ac:dyDescent="0.35">
      <c r="A2189">
        <v>0</v>
      </c>
      <c r="B2189">
        <v>0</v>
      </c>
      <c r="C2189">
        <v>0</v>
      </c>
      <c r="D2189">
        <v>0</v>
      </c>
      <c r="E2189">
        <v>0</v>
      </c>
    </row>
    <row r="2190" spans="1:5" x14ac:dyDescent="0.35">
      <c r="A2190">
        <v>0</v>
      </c>
      <c r="B2190">
        <v>0</v>
      </c>
      <c r="C2190">
        <v>0</v>
      </c>
      <c r="D2190">
        <v>0</v>
      </c>
      <c r="E2190">
        <v>0</v>
      </c>
    </row>
    <row r="2191" spans="1:5" x14ac:dyDescent="0.35">
      <c r="A2191">
        <v>0</v>
      </c>
      <c r="B2191">
        <v>0</v>
      </c>
      <c r="C2191">
        <v>0</v>
      </c>
      <c r="D2191">
        <v>0</v>
      </c>
      <c r="E2191">
        <v>0</v>
      </c>
    </row>
    <row r="2192" spans="1:5" x14ac:dyDescent="0.35">
      <c r="A2192" s="1" t="s">
        <v>403</v>
      </c>
      <c r="B2192">
        <v>0</v>
      </c>
      <c r="C2192" s="1" t="s">
        <v>403</v>
      </c>
      <c r="D2192" s="1" t="s">
        <v>3930</v>
      </c>
      <c r="E2192" s="1" t="s">
        <v>3931</v>
      </c>
    </row>
    <row r="2193" spans="1:5" x14ac:dyDescent="0.35">
      <c r="A2193" s="1" t="s">
        <v>1231</v>
      </c>
      <c r="B2193" s="1" t="s">
        <v>6188</v>
      </c>
      <c r="C2193" s="1" t="s">
        <v>6189</v>
      </c>
      <c r="D2193" s="1" t="s">
        <v>3973</v>
      </c>
      <c r="E2193" s="1" t="s">
        <v>4249</v>
      </c>
    </row>
    <row r="2194" spans="1:5" x14ac:dyDescent="0.35">
      <c r="A2194" s="1" t="s">
        <v>1232</v>
      </c>
      <c r="B2194">
        <v>0</v>
      </c>
      <c r="C2194" s="1" t="s">
        <v>1232</v>
      </c>
      <c r="D2194">
        <v>60.148209712611902</v>
      </c>
      <c r="E2194" s="1" t="s">
        <v>4079</v>
      </c>
    </row>
    <row r="2195" spans="1:5" x14ac:dyDescent="0.35">
      <c r="A2195" s="1" t="s">
        <v>1233</v>
      </c>
      <c r="B2195" s="1" t="s">
        <v>6190</v>
      </c>
      <c r="C2195" s="1" t="s">
        <v>6191</v>
      </c>
      <c r="D2195" s="1" t="s">
        <v>5721</v>
      </c>
      <c r="E2195" s="1" t="s">
        <v>5416</v>
      </c>
    </row>
    <row r="2196" spans="1:5" x14ac:dyDescent="0.35">
      <c r="A2196" s="1" t="s">
        <v>1234</v>
      </c>
      <c r="B2196" s="1" t="s">
        <v>6192</v>
      </c>
      <c r="C2196" s="1" t="s">
        <v>6193</v>
      </c>
      <c r="D2196" s="1" t="s">
        <v>4522</v>
      </c>
      <c r="E2196" s="1" t="s">
        <v>5048</v>
      </c>
    </row>
    <row r="2197" spans="1:5" x14ac:dyDescent="0.35">
      <c r="A2197" s="1" t="s">
        <v>1235</v>
      </c>
      <c r="B2197" s="1" t="s">
        <v>6194</v>
      </c>
      <c r="C2197" s="1" t="s">
        <v>6195</v>
      </c>
      <c r="D2197" s="1" t="s">
        <v>6196</v>
      </c>
      <c r="E2197" s="1" t="s">
        <v>4587</v>
      </c>
    </row>
    <row r="2198" spans="1:5" x14ac:dyDescent="0.35">
      <c r="A2198" s="1" t="s">
        <v>1236</v>
      </c>
      <c r="B2198" s="1" t="s">
        <v>6197</v>
      </c>
      <c r="C2198" s="1" t="s">
        <v>6198</v>
      </c>
      <c r="D2198" s="1" t="s">
        <v>6089</v>
      </c>
      <c r="E2198" s="1" t="s">
        <v>5380</v>
      </c>
    </row>
    <row r="2199" spans="1:5" x14ac:dyDescent="0.35">
      <c r="A2199" s="1" t="s">
        <v>1237</v>
      </c>
      <c r="B2199" s="1" t="s">
        <v>6199</v>
      </c>
      <c r="C2199" s="1" t="s">
        <v>6200</v>
      </c>
      <c r="D2199" s="1" t="s">
        <v>4306</v>
      </c>
      <c r="E2199" s="1" t="s">
        <v>4380</v>
      </c>
    </row>
    <row r="2200" spans="1:5" x14ac:dyDescent="0.35">
      <c r="A2200" s="1" t="s">
        <v>1238</v>
      </c>
      <c r="B2200" s="1" t="s">
        <v>6201</v>
      </c>
      <c r="C2200" s="1" t="s">
        <v>6202</v>
      </c>
      <c r="D2200" s="1" t="s">
        <v>5243</v>
      </c>
      <c r="E2200" s="1" t="s">
        <v>3972</v>
      </c>
    </row>
    <row r="2201" spans="1:5" x14ac:dyDescent="0.35">
      <c r="A2201">
        <v>84.032742208385599</v>
      </c>
      <c r="B2201">
        <v>0</v>
      </c>
      <c r="C2201">
        <v>84.032742208385599</v>
      </c>
      <c r="D2201">
        <v>81.376989611180804</v>
      </c>
      <c r="E2201">
        <v>2.6557525972047999</v>
      </c>
    </row>
    <row r="2202" spans="1:5" x14ac:dyDescent="0.35">
      <c r="A2202" s="1" t="s">
        <v>1239</v>
      </c>
      <c r="B2202">
        <v>0</v>
      </c>
      <c r="C2202" s="1" t="s">
        <v>1239</v>
      </c>
      <c r="D2202" s="1" t="s">
        <v>4461</v>
      </c>
      <c r="E2202" s="1" t="s">
        <v>6203</v>
      </c>
    </row>
    <row r="2203" spans="1:5" x14ac:dyDescent="0.35">
      <c r="A2203" s="1" t="s">
        <v>1229</v>
      </c>
      <c r="B2203">
        <v>0</v>
      </c>
      <c r="C2203" s="1" t="s">
        <v>1229</v>
      </c>
      <c r="D2203">
        <v>39.803962309816697</v>
      </c>
      <c r="E2203" s="1" t="s">
        <v>6187</v>
      </c>
    </row>
    <row r="2204" spans="1:5" x14ac:dyDescent="0.35">
      <c r="A2204">
        <v>0</v>
      </c>
      <c r="B2204">
        <v>0</v>
      </c>
      <c r="C2204">
        <v>0</v>
      </c>
      <c r="D2204">
        <v>0</v>
      </c>
      <c r="E2204">
        <v>0</v>
      </c>
    </row>
    <row r="2205" spans="1:5" x14ac:dyDescent="0.35">
      <c r="A2205">
        <v>0</v>
      </c>
      <c r="B2205">
        <v>0</v>
      </c>
      <c r="C2205">
        <v>0</v>
      </c>
      <c r="D2205">
        <v>0</v>
      </c>
      <c r="E2205">
        <v>0</v>
      </c>
    </row>
    <row r="2206" spans="1:5" x14ac:dyDescent="0.35">
      <c r="A2206">
        <v>0</v>
      </c>
      <c r="B2206">
        <v>0</v>
      </c>
      <c r="C2206">
        <v>0</v>
      </c>
      <c r="D2206">
        <v>0</v>
      </c>
      <c r="E2206">
        <v>0</v>
      </c>
    </row>
    <row r="2207" spans="1:5" x14ac:dyDescent="0.35">
      <c r="A2207">
        <v>0</v>
      </c>
      <c r="B2207">
        <v>0</v>
      </c>
      <c r="C2207">
        <v>0</v>
      </c>
      <c r="D2207">
        <v>0</v>
      </c>
      <c r="E2207">
        <v>0</v>
      </c>
    </row>
    <row r="2208" spans="1:5" x14ac:dyDescent="0.35">
      <c r="A2208">
        <v>0</v>
      </c>
      <c r="B2208">
        <v>0</v>
      </c>
      <c r="C2208">
        <v>0</v>
      </c>
      <c r="D2208">
        <v>0</v>
      </c>
      <c r="E2208">
        <v>0</v>
      </c>
    </row>
    <row r="2209" spans="1:5" x14ac:dyDescent="0.35">
      <c r="A2209">
        <v>0</v>
      </c>
      <c r="B2209">
        <v>0</v>
      </c>
      <c r="C2209">
        <v>0</v>
      </c>
      <c r="D2209">
        <v>0</v>
      </c>
      <c r="E2209">
        <v>0</v>
      </c>
    </row>
    <row r="2210" spans="1:5" x14ac:dyDescent="0.35">
      <c r="A2210">
        <v>0</v>
      </c>
      <c r="B2210">
        <v>0</v>
      </c>
      <c r="C2210">
        <v>0</v>
      </c>
      <c r="D2210">
        <v>0</v>
      </c>
      <c r="E2210">
        <v>0</v>
      </c>
    </row>
    <row r="2211" spans="1:5" x14ac:dyDescent="0.35">
      <c r="A2211">
        <v>0</v>
      </c>
      <c r="B2211">
        <v>0</v>
      </c>
      <c r="C2211">
        <v>0</v>
      </c>
      <c r="D2211">
        <v>0</v>
      </c>
      <c r="E2211">
        <v>0</v>
      </c>
    </row>
    <row r="2212" spans="1:5" x14ac:dyDescent="0.35">
      <c r="A2212">
        <v>0</v>
      </c>
      <c r="B2212">
        <v>0</v>
      </c>
      <c r="C2212">
        <v>0</v>
      </c>
      <c r="D2212">
        <v>0</v>
      </c>
      <c r="E2212">
        <v>0</v>
      </c>
    </row>
    <row r="2213" spans="1:5" x14ac:dyDescent="0.35">
      <c r="A2213">
        <v>0</v>
      </c>
      <c r="B2213">
        <v>0</v>
      </c>
      <c r="C2213">
        <v>0</v>
      </c>
      <c r="D2213">
        <v>0</v>
      </c>
      <c r="E2213">
        <v>0</v>
      </c>
    </row>
    <row r="2214" spans="1:5" x14ac:dyDescent="0.35">
      <c r="A2214">
        <v>0</v>
      </c>
      <c r="B2214">
        <v>0</v>
      </c>
      <c r="C2214">
        <v>0</v>
      </c>
      <c r="D2214">
        <v>0</v>
      </c>
      <c r="E2214">
        <v>0</v>
      </c>
    </row>
    <row r="2215" spans="1:5" x14ac:dyDescent="0.35">
      <c r="A2215">
        <v>0</v>
      </c>
      <c r="B2215">
        <v>0</v>
      </c>
      <c r="C2215">
        <v>0</v>
      </c>
      <c r="D2215">
        <v>0</v>
      </c>
      <c r="E2215">
        <v>0</v>
      </c>
    </row>
    <row r="2216" spans="1:5" x14ac:dyDescent="0.35">
      <c r="A2216" s="1" t="s">
        <v>1224</v>
      </c>
      <c r="B2216">
        <v>0</v>
      </c>
      <c r="C2216" s="1" t="s">
        <v>1224</v>
      </c>
      <c r="D2216" s="1" t="s">
        <v>4270</v>
      </c>
      <c r="E2216" s="1" t="s">
        <v>4554</v>
      </c>
    </row>
    <row r="2217" spans="1:5" x14ac:dyDescent="0.35">
      <c r="A2217">
        <v>114.132442541299</v>
      </c>
      <c r="B2217" s="1" t="s">
        <v>6204</v>
      </c>
      <c r="C2217" s="1" t="s">
        <v>3926</v>
      </c>
      <c r="D2217" s="1" t="s">
        <v>3927</v>
      </c>
      <c r="E2217" s="1" t="s">
        <v>3928</v>
      </c>
    </row>
    <row r="2218" spans="1:5" x14ac:dyDescent="0.35">
      <c r="A2218" s="1" t="s">
        <v>1240</v>
      </c>
      <c r="B2218" s="1" t="s">
        <v>6205</v>
      </c>
      <c r="C2218" s="1" t="s">
        <v>6206</v>
      </c>
      <c r="D2218" s="1" t="s">
        <v>6041</v>
      </c>
      <c r="E2218" s="1" t="s">
        <v>4507</v>
      </c>
    </row>
    <row r="2219" spans="1:5" x14ac:dyDescent="0.35">
      <c r="A2219">
        <v>660.83827066491403</v>
      </c>
      <c r="B2219" s="1" t="s">
        <v>6207</v>
      </c>
      <c r="C2219" s="1" t="s">
        <v>6208</v>
      </c>
      <c r="D2219" s="1" t="s">
        <v>5069</v>
      </c>
      <c r="E2219" s="1" t="s">
        <v>4611</v>
      </c>
    </row>
    <row r="2220" spans="1:5" x14ac:dyDescent="0.35">
      <c r="A2220" s="1" t="s">
        <v>1241</v>
      </c>
      <c r="B2220" s="1" t="s">
        <v>6209</v>
      </c>
      <c r="C2220" s="1" t="s">
        <v>6210</v>
      </c>
      <c r="D2220" s="1" t="s">
        <v>5379</v>
      </c>
      <c r="E2220" s="1" t="s">
        <v>6211</v>
      </c>
    </row>
    <row r="2221" spans="1:5" x14ac:dyDescent="0.35">
      <c r="A2221">
        <v>831.96651496819902</v>
      </c>
      <c r="B2221" s="1" t="s">
        <v>6212</v>
      </c>
      <c r="C2221">
        <v>359.32097608151298</v>
      </c>
      <c r="D2221" s="1" t="s">
        <v>6213</v>
      </c>
      <c r="E2221" s="1" t="s">
        <v>5328</v>
      </c>
    </row>
    <row r="2222" spans="1:5" x14ac:dyDescent="0.35">
      <c r="A2222" s="1" t="s">
        <v>1242</v>
      </c>
      <c r="B2222" s="1" t="s">
        <v>6214</v>
      </c>
      <c r="C2222" s="1" t="s">
        <v>6215</v>
      </c>
      <c r="D2222" s="1" t="s">
        <v>6216</v>
      </c>
      <c r="E2222" s="1" t="s">
        <v>6217</v>
      </c>
    </row>
    <row r="2223" spans="1:5" x14ac:dyDescent="0.35">
      <c r="A2223" s="1" t="s">
        <v>1243</v>
      </c>
      <c r="B2223" s="1" t="s">
        <v>6218</v>
      </c>
      <c r="C2223" s="1" t="s">
        <v>6219</v>
      </c>
      <c r="D2223" s="1" t="s">
        <v>6220</v>
      </c>
      <c r="E2223" s="1" t="s">
        <v>6221</v>
      </c>
    </row>
    <row r="2224" spans="1:5" x14ac:dyDescent="0.35">
      <c r="A2224" s="1" t="s">
        <v>1244</v>
      </c>
      <c r="B2224" s="1" t="s">
        <v>6222</v>
      </c>
      <c r="C2224" s="1" t="s">
        <v>6223</v>
      </c>
      <c r="D2224" s="1" t="s">
        <v>6224</v>
      </c>
      <c r="E2224" s="1" t="s">
        <v>4568</v>
      </c>
    </row>
    <row r="2225" spans="1:5" x14ac:dyDescent="0.35">
      <c r="A2225" s="1" t="s">
        <v>1245</v>
      </c>
      <c r="B2225" s="1" t="s">
        <v>6225</v>
      </c>
      <c r="C2225" s="1" t="s">
        <v>6226</v>
      </c>
      <c r="D2225" s="1" t="s">
        <v>3967</v>
      </c>
      <c r="E2225" s="1" t="s">
        <v>4529</v>
      </c>
    </row>
    <row r="2226" spans="1:5" x14ac:dyDescent="0.35">
      <c r="A2226" s="1" t="s">
        <v>1246</v>
      </c>
      <c r="B2226" s="1" t="s">
        <v>6227</v>
      </c>
      <c r="C2226" s="1" t="s">
        <v>6228</v>
      </c>
      <c r="D2226" s="1" t="s">
        <v>4850</v>
      </c>
      <c r="E2226">
        <v>10.6230103888192</v>
      </c>
    </row>
    <row r="2227" spans="1:5" x14ac:dyDescent="0.35">
      <c r="A2227" s="1" t="s">
        <v>857</v>
      </c>
      <c r="B2227">
        <v>0</v>
      </c>
      <c r="C2227" s="1" t="s">
        <v>857</v>
      </c>
      <c r="D2227" s="1" t="s">
        <v>4246</v>
      </c>
      <c r="E2227" s="1" t="s">
        <v>5210</v>
      </c>
    </row>
    <row r="2228" spans="1:5" x14ac:dyDescent="0.35">
      <c r="A2228">
        <v>0</v>
      </c>
      <c r="B2228">
        <v>0</v>
      </c>
      <c r="C2228">
        <v>0</v>
      </c>
      <c r="D2228">
        <v>0</v>
      </c>
      <c r="E2228">
        <v>0</v>
      </c>
    </row>
    <row r="2229" spans="1:5" x14ac:dyDescent="0.35">
      <c r="A2229">
        <v>0</v>
      </c>
      <c r="B2229">
        <v>0</v>
      </c>
      <c r="C2229">
        <v>0</v>
      </c>
      <c r="D2229">
        <v>0</v>
      </c>
      <c r="E2229">
        <v>0</v>
      </c>
    </row>
    <row r="2230" spans="1:5" x14ac:dyDescent="0.35">
      <c r="A2230">
        <v>0</v>
      </c>
      <c r="B2230">
        <v>0</v>
      </c>
      <c r="C2230">
        <v>0</v>
      </c>
      <c r="D2230">
        <v>0</v>
      </c>
      <c r="E2230">
        <v>0</v>
      </c>
    </row>
    <row r="2231" spans="1:5" x14ac:dyDescent="0.35">
      <c r="A2231">
        <v>0</v>
      </c>
      <c r="B2231">
        <v>0</v>
      </c>
      <c r="C2231">
        <v>0</v>
      </c>
      <c r="D2231">
        <v>0</v>
      </c>
      <c r="E2231">
        <v>0</v>
      </c>
    </row>
    <row r="2232" spans="1:5" x14ac:dyDescent="0.35">
      <c r="A2232">
        <v>0</v>
      </c>
      <c r="B2232">
        <v>0</v>
      </c>
      <c r="C2232">
        <v>0</v>
      </c>
      <c r="D2232">
        <v>0</v>
      </c>
      <c r="E2232">
        <v>0</v>
      </c>
    </row>
    <row r="2233" spans="1:5" x14ac:dyDescent="0.35">
      <c r="A2233">
        <v>0</v>
      </c>
      <c r="B2233">
        <v>0</v>
      </c>
      <c r="C2233">
        <v>0</v>
      </c>
      <c r="D2233">
        <v>0</v>
      </c>
      <c r="E2233">
        <v>0</v>
      </c>
    </row>
    <row r="2234" spans="1:5" x14ac:dyDescent="0.35">
      <c r="A2234">
        <v>0</v>
      </c>
      <c r="B2234">
        <v>0</v>
      </c>
      <c r="C2234">
        <v>0</v>
      </c>
      <c r="D2234">
        <v>0</v>
      </c>
      <c r="E2234">
        <v>0</v>
      </c>
    </row>
    <row r="2235" spans="1:5" x14ac:dyDescent="0.35">
      <c r="A2235">
        <v>0</v>
      </c>
      <c r="B2235">
        <v>0</v>
      </c>
      <c r="C2235">
        <v>0</v>
      </c>
      <c r="D2235">
        <v>0</v>
      </c>
      <c r="E2235">
        <v>0</v>
      </c>
    </row>
    <row r="2236" spans="1:5" x14ac:dyDescent="0.35">
      <c r="A2236">
        <v>0</v>
      </c>
      <c r="B2236">
        <v>0</v>
      </c>
      <c r="C2236">
        <v>0</v>
      </c>
      <c r="D2236">
        <v>0</v>
      </c>
      <c r="E2236">
        <v>0</v>
      </c>
    </row>
    <row r="2237" spans="1:5" x14ac:dyDescent="0.35">
      <c r="A2237">
        <v>0</v>
      </c>
      <c r="B2237">
        <v>0</v>
      </c>
      <c r="C2237">
        <v>0</v>
      </c>
      <c r="D2237">
        <v>0</v>
      </c>
      <c r="E2237">
        <v>0</v>
      </c>
    </row>
    <row r="2238" spans="1:5" x14ac:dyDescent="0.35">
      <c r="A2238">
        <v>0</v>
      </c>
      <c r="B2238">
        <v>0</v>
      </c>
      <c r="C2238">
        <v>0</v>
      </c>
      <c r="D2238">
        <v>0</v>
      </c>
      <c r="E2238">
        <v>0</v>
      </c>
    </row>
    <row r="2239" spans="1:5" x14ac:dyDescent="0.35">
      <c r="A2239">
        <v>0</v>
      </c>
      <c r="B2239">
        <v>0</v>
      </c>
      <c r="C2239">
        <v>0</v>
      </c>
      <c r="D2239">
        <v>0</v>
      </c>
      <c r="E2239">
        <v>0</v>
      </c>
    </row>
    <row r="2240" spans="1:5" x14ac:dyDescent="0.35">
      <c r="A2240" s="1" t="s">
        <v>585</v>
      </c>
      <c r="B2240">
        <v>0</v>
      </c>
      <c r="C2240" s="1" t="s">
        <v>585</v>
      </c>
      <c r="D2240" s="1" t="s">
        <v>4197</v>
      </c>
      <c r="E2240" s="1" t="s">
        <v>4500</v>
      </c>
    </row>
    <row r="2241" spans="1:5" x14ac:dyDescent="0.35">
      <c r="A2241" s="1" t="s">
        <v>1247</v>
      </c>
      <c r="B2241">
        <v>0</v>
      </c>
      <c r="C2241" s="1" t="s">
        <v>1247</v>
      </c>
      <c r="D2241" s="1" t="s">
        <v>4850</v>
      </c>
      <c r="E2241" s="1" t="s">
        <v>6229</v>
      </c>
    </row>
    <row r="2242" spans="1:5" x14ac:dyDescent="0.35">
      <c r="A2242" s="1" t="s">
        <v>1248</v>
      </c>
      <c r="B2242" s="1" t="s">
        <v>6230</v>
      </c>
      <c r="C2242" s="1" t="s">
        <v>6231</v>
      </c>
      <c r="D2242" s="1" t="s">
        <v>5069</v>
      </c>
      <c r="E2242" s="1" t="s">
        <v>4277</v>
      </c>
    </row>
    <row r="2243" spans="1:5" x14ac:dyDescent="0.35">
      <c r="A2243" s="1" t="s">
        <v>1249</v>
      </c>
      <c r="B2243" s="1" t="s">
        <v>6232</v>
      </c>
      <c r="C2243" s="1" t="s">
        <v>6233</v>
      </c>
      <c r="D2243" s="1" t="s">
        <v>5169</v>
      </c>
      <c r="E2243" s="1" t="s">
        <v>4892</v>
      </c>
    </row>
    <row r="2244" spans="1:5" x14ac:dyDescent="0.35">
      <c r="A2244" s="1" t="s">
        <v>1250</v>
      </c>
      <c r="B2244" s="1" t="s">
        <v>6234</v>
      </c>
      <c r="C2244" s="1" t="s">
        <v>6235</v>
      </c>
      <c r="D2244" s="1" t="s">
        <v>6236</v>
      </c>
      <c r="E2244" s="1" t="s">
        <v>6211</v>
      </c>
    </row>
    <row r="2245" spans="1:5" x14ac:dyDescent="0.35">
      <c r="A2245" s="1" t="s">
        <v>1251</v>
      </c>
      <c r="B2245" s="1" t="s">
        <v>6237</v>
      </c>
      <c r="C2245">
        <v>290.23265523089799</v>
      </c>
      <c r="D2245" s="1" t="s">
        <v>6238</v>
      </c>
      <c r="E2245" s="1" t="s">
        <v>6146</v>
      </c>
    </row>
    <row r="2246" spans="1:5" x14ac:dyDescent="0.35">
      <c r="A2246" s="1" t="s">
        <v>1252</v>
      </c>
      <c r="B2246" s="1" t="s">
        <v>6239</v>
      </c>
      <c r="C2246" s="1" t="s">
        <v>6240</v>
      </c>
      <c r="D2246" s="1" t="s">
        <v>6241</v>
      </c>
      <c r="E2246" s="1" t="s">
        <v>6242</v>
      </c>
    </row>
    <row r="2247" spans="1:5" x14ac:dyDescent="0.35">
      <c r="A2247" s="1" t="s">
        <v>1253</v>
      </c>
      <c r="B2247" s="1" t="s">
        <v>6243</v>
      </c>
      <c r="C2247" s="1" t="s">
        <v>6244</v>
      </c>
      <c r="D2247" s="1" t="s">
        <v>5927</v>
      </c>
      <c r="E2247" s="1" t="s">
        <v>6245</v>
      </c>
    </row>
    <row r="2248" spans="1:5" x14ac:dyDescent="0.35">
      <c r="A2248" s="1" t="s">
        <v>1254</v>
      </c>
      <c r="B2248" s="1" t="s">
        <v>6246</v>
      </c>
      <c r="C2248" s="1" t="s">
        <v>6247</v>
      </c>
      <c r="D2248" s="1" t="s">
        <v>4636</v>
      </c>
      <c r="E2248" s="1" t="s">
        <v>5349</v>
      </c>
    </row>
    <row r="2249" spans="1:5" x14ac:dyDescent="0.35">
      <c r="A2249" s="1" t="s">
        <v>1255</v>
      </c>
      <c r="B2249">
        <v>466.32245271917401</v>
      </c>
      <c r="C2249" s="1" t="s">
        <v>6248</v>
      </c>
      <c r="D2249" s="1" t="s">
        <v>3923</v>
      </c>
      <c r="E2249" s="1" t="s">
        <v>4987</v>
      </c>
    </row>
    <row r="2250" spans="1:5" x14ac:dyDescent="0.35">
      <c r="A2250" s="1" t="s">
        <v>1256</v>
      </c>
      <c r="B2250" s="1" t="s">
        <v>6249</v>
      </c>
      <c r="C2250" s="1" t="s">
        <v>6250</v>
      </c>
      <c r="D2250" s="1" t="s">
        <v>5103</v>
      </c>
      <c r="E2250" s="1" t="s">
        <v>4623</v>
      </c>
    </row>
    <row r="2251" spans="1:5" x14ac:dyDescent="0.35">
      <c r="A2251" s="1" t="s">
        <v>1257</v>
      </c>
      <c r="B2251" s="1" t="s">
        <v>6251</v>
      </c>
      <c r="C2251" s="1" t="s">
        <v>6252</v>
      </c>
      <c r="D2251">
        <v>39.803962309816697</v>
      </c>
      <c r="E2251" s="1" t="s">
        <v>3974</v>
      </c>
    </row>
    <row r="2252" spans="1:5" x14ac:dyDescent="0.35">
      <c r="A2252">
        <v>0</v>
      </c>
      <c r="B2252">
        <v>0</v>
      </c>
      <c r="C2252">
        <v>0</v>
      </c>
      <c r="D2252">
        <v>0</v>
      </c>
      <c r="E2252">
        <v>0</v>
      </c>
    </row>
    <row r="2253" spans="1:5" x14ac:dyDescent="0.35">
      <c r="A2253">
        <v>0</v>
      </c>
      <c r="B2253">
        <v>0</v>
      </c>
      <c r="C2253">
        <v>0</v>
      </c>
      <c r="D2253">
        <v>0</v>
      </c>
      <c r="E2253">
        <v>0</v>
      </c>
    </row>
    <row r="2254" spans="1:5" x14ac:dyDescent="0.35">
      <c r="A2254">
        <v>0</v>
      </c>
      <c r="B2254">
        <v>0</v>
      </c>
      <c r="C2254">
        <v>0</v>
      </c>
      <c r="D2254">
        <v>0</v>
      </c>
      <c r="E2254">
        <v>0</v>
      </c>
    </row>
    <row r="2255" spans="1:5" x14ac:dyDescent="0.35">
      <c r="A2255">
        <v>0</v>
      </c>
      <c r="B2255">
        <v>0</v>
      </c>
      <c r="C2255">
        <v>0</v>
      </c>
      <c r="D2255">
        <v>0</v>
      </c>
      <c r="E2255">
        <v>0</v>
      </c>
    </row>
    <row r="2256" spans="1:5" x14ac:dyDescent="0.35">
      <c r="A2256">
        <v>0</v>
      </c>
      <c r="B2256">
        <v>0</v>
      </c>
      <c r="C2256">
        <v>0</v>
      </c>
      <c r="D2256">
        <v>0</v>
      </c>
      <c r="E2256">
        <v>0</v>
      </c>
    </row>
    <row r="2257" spans="1:5" x14ac:dyDescent="0.35">
      <c r="A2257">
        <v>0</v>
      </c>
      <c r="B2257">
        <v>0</v>
      </c>
      <c r="C2257">
        <v>0</v>
      </c>
      <c r="D2257">
        <v>0</v>
      </c>
      <c r="E2257">
        <v>0</v>
      </c>
    </row>
    <row r="2258" spans="1:5" x14ac:dyDescent="0.35">
      <c r="A2258">
        <v>0</v>
      </c>
      <c r="B2258">
        <v>0</v>
      </c>
      <c r="C2258">
        <v>0</v>
      </c>
      <c r="D2258">
        <v>0</v>
      </c>
      <c r="E2258">
        <v>0</v>
      </c>
    </row>
    <row r="2259" spans="1:5" x14ac:dyDescent="0.35">
      <c r="A2259">
        <v>0</v>
      </c>
      <c r="B2259">
        <v>0</v>
      </c>
      <c r="C2259">
        <v>0</v>
      </c>
      <c r="D2259">
        <v>0</v>
      </c>
      <c r="E2259">
        <v>0</v>
      </c>
    </row>
    <row r="2260" spans="1:5" x14ac:dyDescent="0.35">
      <c r="A2260">
        <v>0</v>
      </c>
      <c r="B2260">
        <v>0</v>
      </c>
      <c r="C2260">
        <v>0</v>
      </c>
      <c r="D2260">
        <v>0</v>
      </c>
      <c r="E2260">
        <v>0</v>
      </c>
    </row>
    <row r="2261" spans="1:5" x14ac:dyDescent="0.35">
      <c r="A2261">
        <v>0</v>
      </c>
      <c r="B2261">
        <v>0</v>
      </c>
      <c r="C2261">
        <v>0</v>
      </c>
      <c r="D2261">
        <v>0</v>
      </c>
      <c r="E2261">
        <v>0</v>
      </c>
    </row>
    <row r="2262" spans="1:5" x14ac:dyDescent="0.35">
      <c r="A2262">
        <v>0</v>
      </c>
      <c r="B2262">
        <v>0</v>
      </c>
      <c r="C2262">
        <v>0</v>
      </c>
      <c r="D2262">
        <v>0</v>
      </c>
      <c r="E2262">
        <v>0</v>
      </c>
    </row>
    <row r="2263" spans="1:5" x14ac:dyDescent="0.35">
      <c r="A2263">
        <v>0</v>
      </c>
      <c r="B2263">
        <v>0</v>
      </c>
      <c r="C2263">
        <v>0</v>
      </c>
      <c r="D2263">
        <v>0</v>
      </c>
      <c r="E2263">
        <v>0</v>
      </c>
    </row>
    <row r="2264" spans="1:5" x14ac:dyDescent="0.35">
      <c r="A2264" s="1" t="s">
        <v>1258</v>
      </c>
      <c r="B2264" s="1" t="s">
        <v>6253</v>
      </c>
      <c r="C2264" s="1" t="s">
        <v>6254</v>
      </c>
      <c r="D2264" s="1" t="s">
        <v>4021</v>
      </c>
      <c r="E2264" s="1" t="s">
        <v>4152</v>
      </c>
    </row>
    <row r="2265" spans="1:5" x14ac:dyDescent="0.35">
      <c r="A2265" s="1" t="s">
        <v>1259</v>
      </c>
      <c r="B2265" s="1" t="s">
        <v>6255</v>
      </c>
      <c r="C2265" s="1" t="s">
        <v>6256</v>
      </c>
      <c r="D2265" s="1" t="s">
        <v>5427</v>
      </c>
      <c r="E2265" s="1" t="s">
        <v>4531</v>
      </c>
    </row>
    <row r="2266" spans="1:5" x14ac:dyDescent="0.35">
      <c r="A2266" s="1" t="s">
        <v>1260</v>
      </c>
      <c r="B2266" s="1" t="s">
        <v>6257</v>
      </c>
      <c r="C2266" s="1" t="s">
        <v>6258</v>
      </c>
      <c r="D2266" s="1" t="s">
        <v>3927</v>
      </c>
      <c r="E2266" s="1" t="s">
        <v>5523</v>
      </c>
    </row>
    <row r="2267" spans="1:5" x14ac:dyDescent="0.35">
      <c r="A2267">
        <v>868.40555593654096</v>
      </c>
      <c r="B2267" s="1" t="s">
        <v>6259</v>
      </c>
      <c r="C2267" s="1" t="s">
        <v>6260</v>
      </c>
      <c r="D2267" s="1" t="s">
        <v>5014</v>
      </c>
      <c r="E2267" s="1" t="s">
        <v>6261</v>
      </c>
    </row>
    <row r="2268" spans="1:5" x14ac:dyDescent="0.35">
      <c r="A2268" s="1" t="s">
        <v>1261</v>
      </c>
      <c r="B2268" s="1" t="s">
        <v>6262</v>
      </c>
      <c r="C2268" s="1" t="s">
        <v>6263</v>
      </c>
      <c r="D2268" s="1" t="s">
        <v>4041</v>
      </c>
      <c r="E2268" s="1" t="s">
        <v>6264</v>
      </c>
    </row>
    <row r="2269" spans="1:5" x14ac:dyDescent="0.35">
      <c r="A2269" s="1" t="s">
        <v>1262</v>
      </c>
      <c r="B2269" s="1" t="s">
        <v>6265</v>
      </c>
      <c r="C2269" s="1" t="s">
        <v>6266</v>
      </c>
      <c r="D2269" s="1" t="s">
        <v>4283</v>
      </c>
      <c r="E2269">
        <v>27.885402270650399</v>
      </c>
    </row>
    <row r="2270" spans="1:5" x14ac:dyDescent="0.35">
      <c r="A2270" s="1" t="s">
        <v>1263</v>
      </c>
      <c r="B2270" s="1" t="s">
        <v>6267</v>
      </c>
      <c r="C2270" s="1" t="s">
        <v>6268</v>
      </c>
      <c r="D2270" s="1" t="s">
        <v>4254</v>
      </c>
      <c r="E2270" s="1" t="s">
        <v>6269</v>
      </c>
    </row>
    <row r="2271" spans="1:5" x14ac:dyDescent="0.35">
      <c r="A2271" s="1" t="s">
        <v>1264</v>
      </c>
      <c r="B2271" s="1" t="s">
        <v>6270</v>
      </c>
      <c r="C2271" s="1" t="s">
        <v>6271</v>
      </c>
      <c r="D2271" s="1" t="s">
        <v>3948</v>
      </c>
      <c r="E2271" s="1" t="s">
        <v>6272</v>
      </c>
    </row>
    <row r="2272" spans="1:5" x14ac:dyDescent="0.35">
      <c r="A2272" s="1" t="s">
        <v>1265</v>
      </c>
      <c r="B2272">
        <v>749.91164544074695</v>
      </c>
      <c r="C2272" s="1" t="s">
        <v>6273</v>
      </c>
      <c r="D2272" s="1" t="s">
        <v>4167</v>
      </c>
      <c r="E2272" s="1" t="s">
        <v>5328</v>
      </c>
    </row>
    <row r="2273" spans="1:5" x14ac:dyDescent="0.35">
      <c r="A2273" s="1" t="s">
        <v>1266</v>
      </c>
      <c r="B2273" s="1" t="s">
        <v>6274</v>
      </c>
      <c r="C2273" s="1" t="s">
        <v>6275</v>
      </c>
      <c r="D2273" s="1" t="s">
        <v>4260</v>
      </c>
      <c r="E2273" s="1" t="s">
        <v>4997</v>
      </c>
    </row>
    <row r="2274" spans="1:5" x14ac:dyDescent="0.35">
      <c r="A2274" s="1" t="s">
        <v>1267</v>
      </c>
      <c r="B2274" s="1" t="s">
        <v>6276</v>
      </c>
      <c r="C2274" s="1" t="s">
        <v>6277</v>
      </c>
      <c r="D2274" s="1" t="s">
        <v>5427</v>
      </c>
      <c r="E2274" s="1" t="s">
        <v>4446</v>
      </c>
    </row>
    <row r="2275" spans="1:5" x14ac:dyDescent="0.35">
      <c r="A2275" s="1" t="s">
        <v>1268</v>
      </c>
      <c r="B2275" s="1" t="s">
        <v>6278</v>
      </c>
      <c r="C2275" s="1" t="s">
        <v>6279</v>
      </c>
      <c r="D2275" s="1" t="s">
        <v>3902</v>
      </c>
      <c r="E2275" s="1" t="s">
        <v>6280</v>
      </c>
    </row>
    <row r="2276" spans="1:5" x14ac:dyDescent="0.35">
      <c r="A2276">
        <v>0</v>
      </c>
      <c r="B2276">
        <v>0</v>
      </c>
      <c r="C2276">
        <v>0</v>
      </c>
      <c r="D2276">
        <v>0</v>
      </c>
      <c r="E2276">
        <v>0</v>
      </c>
    </row>
    <row r="2277" spans="1:5" x14ac:dyDescent="0.35">
      <c r="A2277">
        <v>0</v>
      </c>
      <c r="B2277">
        <v>0</v>
      </c>
      <c r="C2277">
        <v>0</v>
      </c>
      <c r="D2277">
        <v>0</v>
      </c>
      <c r="E2277">
        <v>0</v>
      </c>
    </row>
    <row r="2278" spans="1:5" x14ac:dyDescent="0.35">
      <c r="A2278">
        <v>0</v>
      </c>
      <c r="B2278">
        <v>0</v>
      </c>
      <c r="C2278">
        <v>0</v>
      </c>
      <c r="D2278">
        <v>0</v>
      </c>
      <c r="E2278">
        <v>0</v>
      </c>
    </row>
    <row r="2279" spans="1:5" x14ac:dyDescent="0.35">
      <c r="A2279">
        <v>0</v>
      </c>
      <c r="B2279">
        <v>0</v>
      </c>
      <c r="C2279">
        <v>0</v>
      </c>
      <c r="D2279">
        <v>0</v>
      </c>
      <c r="E2279">
        <v>0</v>
      </c>
    </row>
    <row r="2280" spans="1:5" x14ac:dyDescent="0.35">
      <c r="A2280">
        <v>0</v>
      </c>
      <c r="B2280">
        <v>0</v>
      </c>
      <c r="C2280">
        <v>0</v>
      </c>
      <c r="D2280">
        <v>0</v>
      </c>
      <c r="E2280">
        <v>0</v>
      </c>
    </row>
    <row r="2281" spans="1:5" x14ac:dyDescent="0.35">
      <c r="A2281">
        <v>0</v>
      </c>
      <c r="B2281">
        <v>0</v>
      </c>
      <c r="C2281">
        <v>0</v>
      </c>
      <c r="D2281">
        <v>0</v>
      </c>
      <c r="E2281">
        <v>0</v>
      </c>
    </row>
    <row r="2282" spans="1:5" x14ac:dyDescent="0.35">
      <c r="A2282">
        <v>0</v>
      </c>
      <c r="B2282">
        <v>0</v>
      </c>
      <c r="C2282">
        <v>0</v>
      </c>
      <c r="D2282">
        <v>0</v>
      </c>
      <c r="E2282">
        <v>0</v>
      </c>
    </row>
    <row r="2283" spans="1:5" x14ac:dyDescent="0.35">
      <c r="A2283">
        <v>0</v>
      </c>
      <c r="B2283">
        <v>0</v>
      </c>
      <c r="C2283">
        <v>0</v>
      </c>
      <c r="D2283">
        <v>0</v>
      </c>
      <c r="E2283">
        <v>0</v>
      </c>
    </row>
    <row r="2284" spans="1:5" x14ac:dyDescent="0.35">
      <c r="A2284">
        <v>0</v>
      </c>
      <c r="B2284">
        <v>0</v>
      </c>
      <c r="C2284">
        <v>0</v>
      </c>
      <c r="D2284">
        <v>0</v>
      </c>
      <c r="E2284">
        <v>0</v>
      </c>
    </row>
    <row r="2285" spans="1:5" x14ac:dyDescent="0.35">
      <c r="A2285">
        <v>0</v>
      </c>
      <c r="B2285">
        <v>0</v>
      </c>
      <c r="C2285">
        <v>0</v>
      </c>
      <c r="D2285">
        <v>0</v>
      </c>
      <c r="E2285">
        <v>0</v>
      </c>
    </row>
    <row r="2286" spans="1:5" x14ac:dyDescent="0.35">
      <c r="A2286">
        <v>0</v>
      </c>
      <c r="B2286">
        <v>0</v>
      </c>
      <c r="C2286">
        <v>0</v>
      </c>
      <c r="D2286">
        <v>0</v>
      </c>
      <c r="E2286">
        <v>0</v>
      </c>
    </row>
    <row r="2287" spans="1:5" x14ac:dyDescent="0.35">
      <c r="A2287">
        <v>0</v>
      </c>
      <c r="B2287">
        <v>0</v>
      </c>
      <c r="C2287">
        <v>0</v>
      </c>
      <c r="D2287">
        <v>0</v>
      </c>
      <c r="E2287">
        <v>0</v>
      </c>
    </row>
    <row r="2288" spans="1:5" x14ac:dyDescent="0.35">
      <c r="A2288" s="1" t="s">
        <v>1269</v>
      </c>
      <c r="B2288" s="1" t="s">
        <v>6281</v>
      </c>
      <c r="C2288" s="1" t="s">
        <v>6282</v>
      </c>
      <c r="D2288" s="1" t="s">
        <v>4322</v>
      </c>
      <c r="E2288" s="1" t="s">
        <v>6283</v>
      </c>
    </row>
    <row r="2289" spans="1:5" x14ac:dyDescent="0.35">
      <c r="A2289" s="1" t="s">
        <v>1270</v>
      </c>
      <c r="B2289" s="1" t="s">
        <v>6284</v>
      </c>
      <c r="C2289" s="1" t="s">
        <v>6285</v>
      </c>
      <c r="D2289" s="1" t="s">
        <v>4648</v>
      </c>
      <c r="E2289" s="1" t="s">
        <v>6286</v>
      </c>
    </row>
    <row r="2290" spans="1:5" x14ac:dyDescent="0.35">
      <c r="A2290" s="1" t="s">
        <v>1271</v>
      </c>
      <c r="B2290" s="1" t="s">
        <v>6287</v>
      </c>
      <c r="C2290" s="1" t="s">
        <v>6288</v>
      </c>
      <c r="D2290" s="1" t="s">
        <v>4685</v>
      </c>
      <c r="E2290" s="1" t="s">
        <v>6289</v>
      </c>
    </row>
    <row r="2291" spans="1:5" x14ac:dyDescent="0.35">
      <c r="A2291">
        <v>881.17339148591805</v>
      </c>
      <c r="B2291" s="1" t="s">
        <v>6290</v>
      </c>
      <c r="C2291" s="1" t="s">
        <v>6291</v>
      </c>
      <c r="D2291" s="1" t="s">
        <v>3923</v>
      </c>
      <c r="E2291" s="1" t="s">
        <v>5299</v>
      </c>
    </row>
    <row r="2292" spans="1:5" x14ac:dyDescent="0.35">
      <c r="A2292" s="1" t="s">
        <v>1272</v>
      </c>
      <c r="B2292" s="1" t="s">
        <v>6292</v>
      </c>
      <c r="C2292" s="1" t="s">
        <v>6293</v>
      </c>
      <c r="D2292" s="1" t="s">
        <v>5051</v>
      </c>
      <c r="E2292" s="1" t="s">
        <v>6294</v>
      </c>
    </row>
    <row r="2293" spans="1:5" x14ac:dyDescent="0.35">
      <c r="A2293" s="1" t="s">
        <v>1273</v>
      </c>
      <c r="B2293" s="1" t="s">
        <v>6295</v>
      </c>
      <c r="C2293" s="1" t="s">
        <v>6296</v>
      </c>
      <c r="D2293" s="1" t="s">
        <v>3896</v>
      </c>
      <c r="E2293" s="1" t="s">
        <v>6297</v>
      </c>
    </row>
    <row r="2294" spans="1:5" x14ac:dyDescent="0.35">
      <c r="A2294" s="1" t="s">
        <v>1274</v>
      </c>
      <c r="B2294" s="1" t="s">
        <v>6298</v>
      </c>
      <c r="C2294" s="1" t="s">
        <v>6299</v>
      </c>
      <c r="D2294" s="1" t="s">
        <v>5029</v>
      </c>
      <c r="E2294" s="1" t="s">
        <v>6300</v>
      </c>
    </row>
    <row r="2295" spans="1:5" x14ac:dyDescent="0.35">
      <c r="A2295" s="1" t="s">
        <v>1275</v>
      </c>
      <c r="B2295" s="1" t="s">
        <v>6301</v>
      </c>
      <c r="C2295" s="1" t="s">
        <v>6302</v>
      </c>
      <c r="D2295" s="1" t="s">
        <v>3927</v>
      </c>
      <c r="E2295" s="1" t="s">
        <v>6303</v>
      </c>
    </row>
    <row r="2296" spans="1:5" x14ac:dyDescent="0.35">
      <c r="A2296" s="1" t="s">
        <v>1276</v>
      </c>
      <c r="B2296" s="1" t="s">
        <v>6304</v>
      </c>
      <c r="C2296" s="1" t="s">
        <v>6305</v>
      </c>
      <c r="D2296" s="1" t="s">
        <v>3890</v>
      </c>
      <c r="E2296" s="1" t="s">
        <v>5893</v>
      </c>
    </row>
    <row r="2297" spans="1:5" x14ac:dyDescent="0.35">
      <c r="A2297" s="1" t="s">
        <v>1277</v>
      </c>
      <c r="B2297" s="1" t="s">
        <v>6306</v>
      </c>
      <c r="C2297" s="1" t="s">
        <v>5674</v>
      </c>
      <c r="D2297" s="1" t="s">
        <v>4506</v>
      </c>
      <c r="E2297" s="1" t="s">
        <v>4940</v>
      </c>
    </row>
    <row r="2298" spans="1:5" x14ac:dyDescent="0.35">
      <c r="A2298" s="1" t="s">
        <v>1278</v>
      </c>
      <c r="B2298" s="1" t="s">
        <v>6307</v>
      </c>
      <c r="C2298" s="1" t="s">
        <v>5576</v>
      </c>
      <c r="D2298" s="1" t="s">
        <v>3985</v>
      </c>
      <c r="E2298" s="1" t="s">
        <v>3895</v>
      </c>
    </row>
    <row r="2299" spans="1:5" x14ac:dyDescent="0.35">
      <c r="A2299" s="1" t="s">
        <v>1279</v>
      </c>
      <c r="B2299" s="1" t="s">
        <v>6308</v>
      </c>
      <c r="C2299" s="1" t="s">
        <v>6309</v>
      </c>
      <c r="D2299" s="1" t="s">
        <v>4082</v>
      </c>
      <c r="E2299" s="1" t="s">
        <v>6310</v>
      </c>
    </row>
    <row r="2300" spans="1:5" x14ac:dyDescent="0.35">
      <c r="A2300">
        <v>0</v>
      </c>
      <c r="B2300">
        <v>0</v>
      </c>
      <c r="C2300">
        <v>0</v>
      </c>
      <c r="D2300">
        <v>0</v>
      </c>
      <c r="E2300">
        <v>0</v>
      </c>
    </row>
    <row r="2301" spans="1:5" x14ac:dyDescent="0.35">
      <c r="A2301">
        <v>0</v>
      </c>
      <c r="B2301">
        <v>0</v>
      </c>
      <c r="C2301">
        <v>0</v>
      </c>
      <c r="D2301">
        <v>0</v>
      </c>
      <c r="E2301">
        <v>0</v>
      </c>
    </row>
    <row r="2302" spans="1:5" x14ac:dyDescent="0.35">
      <c r="A2302">
        <v>0</v>
      </c>
      <c r="B2302">
        <v>0</v>
      </c>
      <c r="C2302">
        <v>0</v>
      </c>
      <c r="D2302">
        <v>0</v>
      </c>
      <c r="E2302">
        <v>0</v>
      </c>
    </row>
    <row r="2303" spans="1:5" x14ac:dyDescent="0.35">
      <c r="A2303">
        <v>0</v>
      </c>
      <c r="B2303">
        <v>0</v>
      </c>
      <c r="C2303">
        <v>0</v>
      </c>
      <c r="D2303">
        <v>0</v>
      </c>
      <c r="E2303">
        <v>0</v>
      </c>
    </row>
    <row r="2304" spans="1:5" x14ac:dyDescent="0.35">
      <c r="A2304">
        <v>0</v>
      </c>
      <c r="B2304">
        <v>0</v>
      </c>
      <c r="C2304">
        <v>0</v>
      </c>
      <c r="D2304">
        <v>0</v>
      </c>
      <c r="E2304">
        <v>0</v>
      </c>
    </row>
    <row r="2305" spans="1:5" x14ac:dyDescent="0.35">
      <c r="A2305">
        <v>0</v>
      </c>
      <c r="B2305">
        <v>0</v>
      </c>
      <c r="C2305">
        <v>0</v>
      </c>
      <c r="D2305">
        <v>0</v>
      </c>
      <c r="E2305">
        <v>0</v>
      </c>
    </row>
    <row r="2306" spans="1:5" x14ac:dyDescent="0.35">
      <c r="A2306">
        <v>0</v>
      </c>
      <c r="B2306">
        <v>0</v>
      </c>
      <c r="C2306">
        <v>0</v>
      </c>
      <c r="D2306">
        <v>0</v>
      </c>
      <c r="E2306">
        <v>0</v>
      </c>
    </row>
    <row r="2307" spans="1:5" x14ac:dyDescent="0.35">
      <c r="A2307">
        <v>0</v>
      </c>
      <c r="B2307">
        <v>0</v>
      </c>
      <c r="C2307">
        <v>0</v>
      </c>
      <c r="D2307">
        <v>0</v>
      </c>
      <c r="E2307">
        <v>0</v>
      </c>
    </row>
    <row r="2308" spans="1:5" x14ac:dyDescent="0.35">
      <c r="A2308">
        <v>0</v>
      </c>
      <c r="B2308">
        <v>0</v>
      </c>
      <c r="C2308">
        <v>0</v>
      </c>
      <c r="D2308">
        <v>0</v>
      </c>
      <c r="E2308">
        <v>0</v>
      </c>
    </row>
    <row r="2309" spans="1:5" x14ac:dyDescent="0.35">
      <c r="A2309">
        <v>0</v>
      </c>
      <c r="B2309">
        <v>0</v>
      </c>
      <c r="C2309">
        <v>0</v>
      </c>
      <c r="D2309">
        <v>0</v>
      </c>
      <c r="E2309">
        <v>0</v>
      </c>
    </row>
    <row r="2310" spans="1:5" x14ac:dyDescent="0.35">
      <c r="A2310">
        <v>0</v>
      </c>
      <c r="B2310">
        <v>0</v>
      </c>
      <c r="C2310">
        <v>0</v>
      </c>
      <c r="D2310">
        <v>0</v>
      </c>
      <c r="E2310">
        <v>0</v>
      </c>
    </row>
    <row r="2311" spans="1:5" x14ac:dyDescent="0.35">
      <c r="A2311">
        <v>0</v>
      </c>
      <c r="B2311">
        <v>0</v>
      </c>
      <c r="C2311">
        <v>0</v>
      </c>
      <c r="D2311">
        <v>0</v>
      </c>
      <c r="E2311">
        <v>0</v>
      </c>
    </row>
    <row r="2312" spans="1:5" x14ac:dyDescent="0.35">
      <c r="A2312" s="1" t="s">
        <v>1280</v>
      </c>
      <c r="B2312" s="1" t="s">
        <v>6311</v>
      </c>
      <c r="C2312" s="1" t="s">
        <v>6312</v>
      </c>
      <c r="D2312" s="1" t="s">
        <v>4330</v>
      </c>
      <c r="E2312" s="1" t="s">
        <v>5342</v>
      </c>
    </row>
    <row r="2313" spans="1:5" x14ac:dyDescent="0.35">
      <c r="A2313" s="1" t="s">
        <v>1281</v>
      </c>
      <c r="B2313" s="1" t="s">
        <v>6313</v>
      </c>
      <c r="C2313" s="1" t="s">
        <v>6314</v>
      </c>
      <c r="D2313" s="1" t="s">
        <v>3910</v>
      </c>
      <c r="E2313" s="1" t="s">
        <v>4517</v>
      </c>
    </row>
    <row r="2314" spans="1:5" x14ac:dyDescent="0.35">
      <c r="A2314">
        <v>622.63685953867002</v>
      </c>
      <c r="B2314" s="1" t="s">
        <v>6315</v>
      </c>
      <c r="C2314" s="1" t="s">
        <v>4647</v>
      </c>
      <c r="D2314" s="1" t="s">
        <v>4648</v>
      </c>
      <c r="E2314" s="1" t="s">
        <v>4649</v>
      </c>
    </row>
    <row r="2315" spans="1:5" x14ac:dyDescent="0.35">
      <c r="A2315" s="1" t="s">
        <v>1282</v>
      </c>
      <c r="B2315" s="1" t="s">
        <v>6316</v>
      </c>
      <c r="C2315" s="1" t="s">
        <v>6317</v>
      </c>
      <c r="D2315" s="1" t="s">
        <v>4346</v>
      </c>
      <c r="E2315" s="1" t="s">
        <v>6318</v>
      </c>
    </row>
    <row r="2316" spans="1:5" x14ac:dyDescent="0.35">
      <c r="A2316" s="1" t="s">
        <v>1283</v>
      </c>
      <c r="B2316" s="1" t="s">
        <v>6319</v>
      </c>
      <c r="C2316" s="1" t="s">
        <v>6320</v>
      </c>
      <c r="D2316" s="1" t="s">
        <v>3886</v>
      </c>
      <c r="E2316" s="1" t="s">
        <v>6321</v>
      </c>
    </row>
    <row r="2317" spans="1:5" x14ac:dyDescent="0.35">
      <c r="A2317" s="1" t="s">
        <v>1284</v>
      </c>
      <c r="B2317" s="1" t="s">
        <v>6322</v>
      </c>
      <c r="C2317" s="1" t="s">
        <v>6323</v>
      </c>
      <c r="D2317" s="1" t="s">
        <v>4293</v>
      </c>
      <c r="E2317" s="1" t="s">
        <v>6324</v>
      </c>
    </row>
    <row r="2318" spans="1:5" x14ac:dyDescent="0.35">
      <c r="A2318" s="1" t="s">
        <v>1285</v>
      </c>
      <c r="B2318" s="1" t="s">
        <v>6325</v>
      </c>
      <c r="C2318" s="1" t="s">
        <v>6326</v>
      </c>
      <c r="D2318">
        <v>296.31838608419099</v>
      </c>
      <c r="E2318" s="1" t="s">
        <v>6327</v>
      </c>
    </row>
    <row r="2319" spans="1:5" x14ac:dyDescent="0.35">
      <c r="A2319" s="1" t="s">
        <v>1286</v>
      </c>
      <c r="B2319" s="1" t="s">
        <v>6328</v>
      </c>
      <c r="C2319" s="1" t="s">
        <v>6329</v>
      </c>
      <c r="D2319" s="1" t="s">
        <v>4293</v>
      </c>
      <c r="E2319" s="1" t="s">
        <v>6330</v>
      </c>
    </row>
    <row r="2320" spans="1:5" x14ac:dyDescent="0.35">
      <c r="A2320" s="1" t="s">
        <v>1287</v>
      </c>
      <c r="B2320" s="1" t="s">
        <v>6331</v>
      </c>
      <c r="C2320" s="1" t="s">
        <v>6332</v>
      </c>
      <c r="D2320">
        <v>79.607924619633394</v>
      </c>
      <c r="E2320" s="1" t="s">
        <v>6333</v>
      </c>
    </row>
    <row r="2321" spans="1:5" x14ac:dyDescent="0.35">
      <c r="A2321" s="1" t="s">
        <v>1288</v>
      </c>
      <c r="B2321" s="1" t="s">
        <v>6334</v>
      </c>
      <c r="C2321" s="1" t="s">
        <v>6335</v>
      </c>
      <c r="D2321" s="1" t="s">
        <v>4107</v>
      </c>
      <c r="E2321" s="1" t="s">
        <v>6336</v>
      </c>
    </row>
    <row r="2322" spans="1:5" x14ac:dyDescent="0.35">
      <c r="A2322" s="1" t="s">
        <v>1289</v>
      </c>
      <c r="B2322" s="1" t="s">
        <v>6337</v>
      </c>
      <c r="C2322" s="1" t="s">
        <v>6338</v>
      </c>
      <c r="D2322" s="1" t="s">
        <v>5029</v>
      </c>
      <c r="E2322">
        <v>8.6311959409155996</v>
      </c>
    </row>
    <row r="2323" spans="1:5" x14ac:dyDescent="0.35">
      <c r="A2323" s="1" t="s">
        <v>402</v>
      </c>
      <c r="B2323">
        <v>0</v>
      </c>
      <c r="C2323" s="1" t="s">
        <v>402</v>
      </c>
      <c r="D2323" s="1" t="s">
        <v>3929</v>
      </c>
      <c r="E2323">
        <v>8.6600628169721694E-2</v>
      </c>
    </row>
    <row r="2324" spans="1:5" x14ac:dyDescent="0.35">
      <c r="A2324">
        <v>0</v>
      </c>
      <c r="B2324">
        <v>0</v>
      </c>
      <c r="C2324">
        <v>0</v>
      </c>
      <c r="D2324">
        <v>0</v>
      </c>
      <c r="E2324">
        <v>0</v>
      </c>
    </row>
    <row r="2325" spans="1:5" x14ac:dyDescent="0.35">
      <c r="A2325">
        <v>0</v>
      </c>
      <c r="B2325">
        <v>0</v>
      </c>
      <c r="C2325">
        <v>0</v>
      </c>
      <c r="D2325">
        <v>0</v>
      </c>
      <c r="E2325">
        <v>0</v>
      </c>
    </row>
    <row r="2326" spans="1:5" x14ac:dyDescent="0.35">
      <c r="A2326">
        <v>0</v>
      </c>
      <c r="B2326">
        <v>0</v>
      </c>
      <c r="C2326">
        <v>0</v>
      </c>
      <c r="D2326">
        <v>0</v>
      </c>
      <c r="E2326">
        <v>0</v>
      </c>
    </row>
    <row r="2327" spans="1:5" x14ac:dyDescent="0.35">
      <c r="A2327">
        <v>0</v>
      </c>
      <c r="B2327">
        <v>0</v>
      </c>
      <c r="C2327">
        <v>0</v>
      </c>
      <c r="D2327">
        <v>0</v>
      </c>
      <c r="E2327">
        <v>0</v>
      </c>
    </row>
    <row r="2328" spans="1:5" x14ac:dyDescent="0.35">
      <c r="A2328">
        <v>0</v>
      </c>
      <c r="B2328">
        <v>0</v>
      </c>
      <c r="C2328">
        <v>0</v>
      </c>
      <c r="D2328">
        <v>0</v>
      </c>
      <c r="E2328">
        <v>0</v>
      </c>
    </row>
    <row r="2329" spans="1:5" x14ac:dyDescent="0.35">
      <c r="A2329">
        <v>0</v>
      </c>
      <c r="B2329">
        <v>0</v>
      </c>
      <c r="C2329">
        <v>0</v>
      </c>
      <c r="D2329">
        <v>0</v>
      </c>
      <c r="E2329">
        <v>0</v>
      </c>
    </row>
    <row r="2330" spans="1:5" x14ac:dyDescent="0.35">
      <c r="A2330">
        <v>0</v>
      </c>
      <c r="B2330">
        <v>0</v>
      </c>
      <c r="C2330">
        <v>0</v>
      </c>
      <c r="D2330">
        <v>0</v>
      </c>
      <c r="E2330">
        <v>0</v>
      </c>
    </row>
    <row r="2331" spans="1:5" x14ac:dyDescent="0.35">
      <c r="A2331">
        <v>0</v>
      </c>
      <c r="B2331">
        <v>0</v>
      </c>
      <c r="C2331">
        <v>0</v>
      </c>
      <c r="D2331">
        <v>0</v>
      </c>
      <c r="E2331">
        <v>0</v>
      </c>
    </row>
    <row r="2332" spans="1:5" x14ac:dyDescent="0.35">
      <c r="A2332">
        <v>0</v>
      </c>
      <c r="B2332">
        <v>0</v>
      </c>
      <c r="C2332">
        <v>0</v>
      </c>
      <c r="D2332">
        <v>0</v>
      </c>
      <c r="E2332">
        <v>0</v>
      </c>
    </row>
    <row r="2333" spans="1:5" x14ac:dyDescent="0.35">
      <c r="A2333">
        <v>0</v>
      </c>
      <c r="B2333">
        <v>0</v>
      </c>
      <c r="C2333">
        <v>0</v>
      </c>
      <c r="D2333">
        <v>0</v>
      </c>
      <c r="E2333">
        <v>0</v>
      </c>
    </row>
    <row r="2334" spans="1:5" x14ac:dyDescent="0.35">
      <c r="A2334">
        <v>0</v>
      </c>
      <c r="B2334">
        <v>0</v>
      </c>
      <c r="C2334">
        <v>0</v>
      </c>
      <c r="D2334">
        <v>0</v>
      </c>
      <c r="E2334">
        <v>0</v>
      </c>
    </row>
    <row r="2335" spans="1:5" x14ac:dyDescent="0.35">
      <c r="A2335">
        <v>0</v>
      </c>
      <c r="B2335">
        <v>0</v>
      </c>
      <c r="C2335">
        <v>0</v>
      </c>
      <c r="D2335">
        <v>0</v>
      </c>
      <c r="E2335">
        <v>0</v>
      </c>
    </row>
    <row r="2336" spans="1:5" x14ac:dyDescent="0.35">
      <c r="A2336" s="1" t="s">
        <v>1290</v>
      </c>
      <c r="B2336" s="1" t="s">
        <v>6339</v>
      </c>
      <c r="C2336" s="1" t="s">
        <v>6340</v>
      </c>
      <c r="D2336" s="1" t="s">
        <v>3991</v>
      </c>
      <c r="E2336" s="1" t="s">
        <v>4469</v>
      </c>
    </row>
    <row r="2337" spans="1:5" x14ac:dyDescent="0.35">
      <c r="A2337" s="1" t="s">
        <v>1291</v>
      </c>
      <c r="B2337" s="1" t="s">
        <v>6341</v>
      </c>
      <c r="C2337" s="1" t="s">
        <v>6342</v>
      </c>
      <c r="D2337" s="1" t="s">
        <v>4283</v>
      </c>
      <c r="E2337">
        <v>7.1589852620303303</v>
      </c>
    </row>
    <row r="2338" spans="1:5" x14ac:dyDescent="0.35">
      <c r="A2338" s="1" t="s">
        <v>1292</v>
      </c>
      <c r="B2338" s="1" t="s">
        <v>6343</v>
      </c>
      <c r="C2338" s="1" t="s">
        <v>6344</v>
      </c>
      <c r="D2338" s="1" t="s">
        <v>4614</v>
      </c>
      <c r="E2338" s="1" t="s">
        <v>6345</v>
      </c>
    </row>
    <row r="2339" spans="1:5" x14ac:dyDescent="0.35">
      <c r="A2339" s="1" t="s">
        <v>1293</v>
      </c>
      <c r="B2339" s="1" t="s">
        <v>6346</v>
      </c>
      <c r="C2339" s="1" t="s">
        <v>6347</v>
      </c>
      <c r="D2339" s="1" t="s">
        <v>4113</v>
      </c>
      <c r="E2339" s="1" t="s">
        <v>6348</v>
      </c>
    </row>
    <row r="2340" spans="1:5" x14ac:dyDescent="0.35">
      <c r="A2340" s="1" t="s">
        <v>1294</v>
      </c>
      <c r="B2340" s="1" t="s">
        <v>6349</v>
      </c>
      <c r="C2340" s="1" t="s">
        <v>6350</v>
      </c>
      <c r="D2340" s="1" t="s">
        <v>4161</v>
      </c>
      <c r="E2340" s="1" t="s">
        <v>6351</v>
      </c>
    </row>
    <row r="2341" spans="1:5" x14ac:dyDescent="0.35">
      <c r="A2341" s="1" t="s">
        <v>1295</v>
      </c>
      <c r="B2341">
        <v>997.70286360055104</v>
      </c>
      <c r="C2341" s="1" t="s">
        <v>6352</v>
      </c>
      <c r="D2341" s="1" t="s">
        <v>4161</v>
      </c>
      <c r="E2341" s="1" t="s">
        <v>6353</v>
      </c>
    </row>
    <row r="2342" spans="1:5" x14ac:dyDescent="0.35">
      <c r="A2342" s="1" t="s">
        <v>1296</v>
      </c>
      <c r="B2342" s="1" t="s">
        <v>6354</v>
      </c>
      <c r="C2342" s="1" t="s">
        <v>6355</v>
      </c>
      <c r="D2342" s="1" t="s">
        <v>4293</v>
      </c>
      <c r="E2342" s="1" t="s">
        <v>6356</v>
      </c>
    </row>
    <row r="2343" spans="1:5" x14ac:dyDescent="0.35">
      <c r="A2343" s="1" t="s">
        <v>1297</v>
      </c>
      <c r="B2343" s="1" t="s">
        <v>6357</v>
      </c>
      <c r="C2343" s="1" t="s">
        <v>6358</v>
      </c>
      <c r="D2343" s="1" t="s">
        <v>4506</v>
      </c>
      <c r="E2343" s="1" t="s">
        <v>6111</v>
      </c>
    </row>
    <row r="2344" spans="1:5" x14ac:dyDescent="0.35">
      <c r="A2344">
        <v>868.14251108665906</v>
      </c>
      <c r="B2344" s="1" t="s">
        <v>6359</v>
      </c>
      <c r="C2344" s="1" t="s">
        <v>6360</v>
      </c>
      <c r="D2344">
        <v>78.723392123859696</v>
      </c>
      <c r="E2344" s="1" t="s">
        <v>6361</v>
      </c>
    </row>
    <row r="2345" spans="1:5" x14ac:dyDescent="0.35">
      <c r="A2345" s="1" t="s">
        <v>1298</v>
      </c>
      <c r="B2345" s="1" t="s">
        <v>6362</v>
      </c>
      <c r="C2345" s="1" t="s">
        <v>6363</v>
      </c>
      <c r="D2345" s="1" t="s">
        <v>5526</v>
      </c>
      <c r="E2345" s="1" t="s">
        <v>6289</v>
      </c>
    </row>
    <row r="2346" spans="1:5" x14ac:dyDescent="0.35">
      <c r="A2346" s="1" t="s">
        <v>1299</v>
      </c>
      <c r="B2346" s="1" t="s">
        <v>6364</v>
      </c>
      <c r="C2346">
        <v>71.8866876056574</v>
      </c>
      <c r="D2346" s="1" t="s">
        <v>4131</v>
      </c>
      <c r="E2346" s="1" t="s">
        <v>6221</v>
      </c>
    </row>
    <row r="2347" spans="1:5" x14ac:dyDescent="0.35">
      <c r="A2347" s="1" t="s">
        <v>1300</v>
      </c>
      <c r="B2347" s="1" t="s">
        <v>6365</v>
      </c>
      <c r="C2347" s="1" t="s">
        <v>6366</v>
      </c>
      <c r="D2347" s="1" t="s">
        <v>4322</v>
      </c>
      <c r="E2347" s="1" t="s">
        <v>4352</v>
      </c>
    </row>
    <row r="2348" spans="1:5" x14ac:dyDescent="0.35">
      <c r="A2348">
        <v>0</v>
      </c>
      <c r="B2348">
        <v>0</v>
      </c>
      <c r="C2348">
        <v>0</v>
      </c>
      <c r="D2348">
        <v>0</v>
      </c>
      <c r="E2348">
        <v>0</v>
      </c>
    </row>
    <row r="2349" spans="1:5" x14ac:dyDescent="0.35">
      <c r="A2349">
        <v>0</v>
      </c>
      <c r="B2349">
        <v>0</v>
      </c>
      <c r="C2349">
        <v>0</v>
      </c>
      <c r="D2349">
        <v>0</v>
      </c>
      <c r="E2349">
        <v>0</v>
      </c>
    </row>
    <row r="2350" spans="1:5" x14ac:dyDescent="0.35">
      <c r="A2350">
        <v>0</v>
      </c>
      <c r="B2350">
        <v>0</v>
      </c>
      <c r="C2350">
        <v>0</v>
      </c>
      <c r="D2350">
        <v>0</v>
      </c>
      <c r="E2350">
        <v>0</v>
      </c>
    </row>
    <row r="2351" spans="1:5" x14ac:dyDescent="0.35">
      <c r="A2351">
        <v>0</v>
      </c>
      <c r="B2351">
        <v>0</v>
      </c>
      <c r="C2351">
        <v>0</v>
      </c>
      <c r="D2351">
        <v>0</v>
      </c>
      <c r="E2351">
        <v>0</v>
      </c>
    </row>
    <row r="2352" spans="1:5" x14ac:dyDescent="0.35">
      <c r="A2352">
        <v>0</v>
      </c>
      <c r="B2352">
        <v>0</v>
      </c>
      <c r="C2352">
        <v>0</v>
      </c>
      <c r="D2352">
        <v>0</v>
      </c>
      <c r="E2352">
        <v>0</v>
      </c>
    </row>
    <row r="2353" spans="1:5" x14ac:dyDescent="0.35">
      <c r="A2353">
        <v>0</v>
      </c>
      <c r="B2353">
        <v>0</v>
      </c>
      <c r="C2353">
        <v>0</v>
      </c>
      <c r="D2353">
        <v>0</v>
      </c>
      <c r="E2353">
        <v>0</v>
      </c>
    </row>
    <row r="2354" spans="1:5" x14ac:dyDescent="0.35">
      <c r="A2354">
        <v>0</v>
      </c>
      <c r="B2354">
        <v>0</v>
      </c>
      <c r="C2354">
        <v>0</v>
      </c>
      <c r="D2354">
        <v>0</v>
      </c>
      <c r="E2354">
        <v>0</v>
      </c>
    </row>
    <row r="2355" spans="1:5" x14ac:dyDescent="0.35">
      <c r="A2355">
        <v>0</v>
      </c>
      <c r="B2355">
        <v>0</v>
      </c>
      <c r="C2355">
        <v>0</v>
      </c>
      <c r="D2355">
        <v>0</v>
      </c>
      <c r="E2355">
        <v>0</v>
      </c>
    </row>
    <row r="2356" spans="1:5" x14ac:dyDescent="0.35">
      <c r="A2356">
        <v>0</v>
      </c>
      <c r="B2356">
        <v>0</v>
      </c>
      <c r="C2356">
        <v>0</v>
      </c>
      <c r="D2356">
        <v>0</v>
      </c>
      <c r="E2356">
        <v>0</v>
      </c>
    </row>
    <row r="2357" spans="1:5" x14ac:dyDescent="0.35">
      <c r="A2357">
        <v>0</v>
      </c>
      <c r="B2357">
        <v>0</v>
      </c>
      <c r="C2357">
        <v>0</v>
      </c>
      <c r="D2357">
        <v>0</v>
      </c>
      <c r="E2357">
        <v>0</v>
      </c>
    </row>
    <row r="2358" spans="1:5" x14ac:dyDescent="0.35">
      <c r="A2358">
        <v>0</v>
      </c>
      <c r="B2358">
        <v>0</v>
      </c>
      <c r="C2358">
        <v>0</v>
      </c>
      <c r="D2358">
        <v>0</v>
      </c>
      <c r="E2358">
        <v>0</v>
      </c>
    </row>
    <row r="2359" spans="1:5" x14ac:dyDescent="0.35">
      <c r="A2359">
        <v>0</v>
      </c>
      <c r="B2359">
        <v>0</v>
      </c>
      <c r="C2359">
        <v>0</v>
      </c>
      <c r="D2359">
        <v>0</v>
      </c>
      <c r="E2359">
        <v>0</v>
      </c>
    </row>
    <row r="2360" spans="1:5" x14ac:dyDescent="0.35">
      <c r="A2360" s="1" t="s">
        <v>1301</v>
      </c>
      <c r="B2360" s="1" t="s">
        <v>6367</v>
      </c>
      <c r="C2360" s="1" t="s">
        <v>6368</v>
      </c>
      <c r="D2360">
        <v>39.803962309816697</v>
      </c>
      <c r="E2360" s="1" t="s">
        <v>6369</v>
      </c>
    </row>
    <row r="2361" spans="1:5" x14ac:dyDescent="0.35">
      <c r="A2361" s="1" t="s">
        <v>1302</v>
      </c>
      <c r="B2361" s="1" t="s">
        <v>6370</v>
      </c>
      <c r="C2361" s="1" t="s">
        <v>6371</v>
      </c>
      <c r="D2361">
        <v>59.263677216838197</v>
      </c>
      <c r="E2361" s="1" t="s">
        <v>4558</v>
      </c>
    </row>
    <row r="2362" spans="1:5" x14ac:dyDescent="0.35">
      <c r="A2362" s="1" t="s">
        <v>1303</v>
      </c>
      <c r="B2362" s="1" t="s">
        <v>6372</v>
      </c>
      <c r="C2362" s="1" t="s">
        <v>6373</v>
      </c>
      <c r="D2362" s="1" t="s">
        <v>4163</v>
      </c>
      <c r="E2362" s="1" t="s">
        <v>5359</v>
      </c>
    </row>
    <row r="2363" spans="1:5" x14ac:dyDescent="0.35">
      <c r="A2363" s="1" t="s">
        <v>1304</v>
      </c>
      <c r="B2363" s="1" t="s">
        <v>6374</v>
      </c>
      <c r="C2363" s="1" t="s">
        <v>6375</v>
      </c>
      <c r="D2363" s="1" t="s">
        <v>4346</v>
      </c>
      <c r="E2363" s="1" t="s">
        <v>6376</v>
      </c>
    </row>
    <row r="2364" spans="1:5" x14ac:dyDescent="0.35">
      <c r="A2364">
        <v>1026.0508400052099</v>
      </c>
      <c r="B2364" s="1" t="s">
        <v>6377</v>
      </c>
      <c r="C2364" s="1" t="s">
        <v>6378</v>
      </c>
      <c r="D2364" s="1" t="s">
        <v>3886</v>
      </c>
      <c r="E2364" s="1" t="s">
        <v>6111</v>
      </c>
    </row>
    <row r="2365" spans="1:5" x14ac:dyDescent="0.35">
      <c r="A2365" s="1" t="s">
        <v>1305</v>
      </c>
      <c r="B2365" s="1" t="s">
        <v>6379</v>
      </c>
      <c r="C2365" s="1" t="s">
        <v>6380</v>
      </c>
      <c r="D2365">
        <v>359.12019328412401</v>
      </c>
      <c r="E2365" s="1" t="s">
        <v>6381</v>
      </c>
    </row>
    <row r="2366" spans="1:5" x14ac:dyDescent="0.35">
      <c r="A2366" s="1" t="s">
        <v>1306</v>
      </c>
      <c r="B2366" s="1" t="s">
        <v>6382</v>
      </c>
      <c r="C2366" s="1" t="s">
        <v>6383</v>
      </c>
      <c r="D2366">
        <v>359.12019328412401</v>
      </c>
      <c r="E2366" s="1" t="s">
        <v>6384</v>
      </c>
    </row>
    <row r="2367" spans="1:5" x14ac:dyDescent="0.35">
      <c r="A2367" s="1" t="s">
        <v>1307</v>
      </c>
      <c r="B2367" s="1" t="s">
        <v>6385</v>
      </c>
      <c r="C2367" s="1" t="s">
        <v>6386</v>
      </c>
      <c r="D2367" s="1" t="s">
        <v>5480</v>
      </c>
      <c r="E2367" s="1" t="s">
        <v>6387</v>
      </c>
    </row>
    <row r="2368" spans="1:5" x14ac:dyDescent="0.35">
      <c r="A2368" s="1" t="s">
        <v>1308</v>
      </c>
      <c r="B2368" s="1" t="s">
        <v>6388</v>
      </c>
      <c r="C2368" s="1" t="s">
        <v>6389</v>
      </c>
      <c r="D2368" s="1" t="s">
        <v>6390</v>
      </c>
      <c r="E2368" s="1" t="s">
        <v>4615</v>
      </c>
    </row>
    <row r="2369" spans="1:5" x14ac:dyDescent="0.35">
      <c r="A2369" s="1" t="s">
        <v>1309</v>
      </c>
      <c r="B2369" s="1" t="s">
        <v>6391</v>
      </c>
      <c r="C2369" s="1" t="s">
        <v>6392</v>
      </c>
      <c r="D2369" s="1" t="s">
        <v>6393</v>
      </c>
      <c r="E2369" s="1" t="s">
        <v>4012</v>
      </c>
    </row>
    <row r="2370" spans="1:5" x14ac:dyDescent="0.35">
      <c r="A2370" s="1" t="s">
        <v>1310</v>
      </c>
      <c r="B2370" s="1" t="s">
        <v>6394</v>
      </c>
      <c r="C2370" s="1" t="s">
        <v>6395</v>
      </c>
      <c r="D2370" s="1" t="s">
        <v>3886</v>
      </c>
      <c r="E2370" s="1" t="s">
        <v>4155</v>
      </c>
    </row>
    <row r="2371" spans="1:5" x14ac:dyDescent="0.35">
      <c r="A2371" s="1" t="s">
        <v>443</v>
      </c>
      <c r="B2371">
        <v>0</v>
      </c>
      <c r="C2371" s="1" t="s">
        <v>443</v>
      </c>
      <c r="D2371" s="1" t="s">
        <v>4075</v>
      </c>
      <c r="E2371" s="1" t="s">
        <v>4076</v>
      </c>
    </row>
    <row r="2372" spans="1:5" x14ac:dyDescent="0.35">
      <c r="A2372">
        <v>0</v>
      </c>
      <c r="B2372">
        <v>0</v>
      </c>
      <c r="C2372">
        <v>0</v>
      </c>
      <c r="D2372">
        <v>0</v>
      </c>
      <c r="E2372">
        <v>0</v>
      </c>
    </row>
    <row r="2373" spans="1:5" x14ac:dyDescent="0.35">
      <c r="A2373">
        <v>0</v>
      </c>
      <c r="B2373">
        <v>0</v>
      </c>
      <c r="C2373">
        <v>0</v>
      </c>
      <c r="D2373">
        <v>0</v>
      </c>
      <c r="E2373">
        <v>0</v>
      </c>
    </row>
    <row r="2374" spans="1:5" x14ac:dyDescent="0.35">
      <c r="A2374">
        <v>0</v>
      </c>
      <c r="B2374">
        <v>0</v>
      </c>
      <c r="C2374">
        <v>0</v>
      </c>
      <c r="D2374">
        <v>0</v>
      </c>
      <c r="E2374">
        <v>0</v>
      </c>
    </row>
    <row r="2375" spans="1:5" x14ac:dyDescent="0.35">
      <c r="A2375">
        <v>0</v>
      </c>
      <c r="B2375">
        <v>0</v>
      </c>
      <c r="C2375">
        <v>0</v>
      </c>
      <c r="D2375">
        <v>0</v>
      </c>
      <c r="E2375">
        <v>0</v>
      </c>
    </row>
    <row r="2376" spans="1:5" x14ac:dyDescent="0.35">
      <c r="A2376">
        <v>0</v>
      </c>
      <c r="B2376">
        <v>0</v>
      </c>
      <c r="C2376">
        <v>0</v>
      </c>
      <c r="D2376">
        <v>0</v>
      </c>
      <c r="E2376">
        <v>0</v>
      </c>
    </row>
    <row r="2377" spans="1:5" x14ac:dyDescent="0.35">
      <c r="A2377">
        <v>0</v>
      </c>
      <c r="B2377">
        <v>0</v>
      </c>
      <c r="C2377">
        <v>0</v>
      </c>
      <c r="D2377">
        <v>0</v>
      </c>
      <c r="E2377">
        <v>0</v>
      </c>
    </row>
    <row r="2378" spans="1:5" x14ac:dyDescent="0.35">
      <c r="A2378">
        <v>0</v>
      </c>
      <c r="B2378">
        <v>0</v>
      </c>
      <c r="C2378">
        <v>0</v>
      </c>
      <c r="D2378">
        <v>0</v>
      </c>
      <c r="E2378">
        <v>0</v>
      </c>
    </row>
    <row r="2379" spans="1:5" x14ac:dyDescent="0.35">
      <c r="A2379">
        <v>0</v>
      </c>
      <c r="B2379">
        <v>0</v>
      </c>
      <c r="C2379">
        <v>0</v>
      </c>
      <c r="D2379">
        <v>0</v>
      </c>
      <c r="E2379">
        <v>0</v>
      </c>
    </row>
    <row r="2380" spans="1:5" x14ac:dyDescent="0.35">
      <c r="A2380">
        <v>0</v>
      </c>
      <c r="B2380">
        <v>0</v>
      </c>
      <c r="C2380">
        <v>0</v>
      </c>
      <c r="D2380">
        <v>0</v>
      </c>
      <c r="E2380">
        <v>0</v>
      </c>
    </row>
    <row r="2381" spans="1:5" x14ac:dyDescent="0.35">
      <c r="A2381">
        <v>0</v>
      </c>
      <c r="B2381">
        <v>0</v>
      </c>
      <c r="C2381">
        <v>0</v>
      </c>
      <c r="D2381">
        <v>0</v>
      </c>
      <c r="E2381">
        <v>0</v>
      </c>
    </row>
    <row r="2382" spans="1:5" x14ac:dyDescent="0.35">
      <c r="A2382">
        <v>0</v>
      </c>
      <c r="B2382">
        <v>0</v>
      </c>
      <c r="C2382">
        <v>0</v>
      </c>
      <c r="D2382">
        <v>0</v>
      </c>
      <c r="E2382">
        <v>0</v>
      </c>
    </row>
    <row r="2383" spans="1:5" x14ac:dyDescent="0.35">
      <c r="A2383">
        <v>0</v>
      </c>
      <c r="B2383">
        <v>0</v>
      </c>
      <c r="C2383">
        <v>0</v>
      </c>
      <c r="D2383">
        <v>0</v>
      </c>
      <c r="E2383">
        <v>0</v>
      </c>
    </row>
    <row r="2384" spans="1:5" x14ac:dyDescent="0.35">
      <c r="A2384" s="1" t="s">
        <v>1311</v>
      </c>
      <c r="B2384" s="1" t="s">
        <v>6396</v>
      </c>
      <c r="C2384" s="1" t="s">
        <v>6397</v>
      </c>
      <c r="D2384" s="1" t="s">
        <v>4176</v>
      </c>
      <c r="E2384" s="1" t="s">
        <v>6310</v>
      </c>
    </row>
    <row r="2385" spans="1:5" x14ac:dyDescent="0.35">
      <c r="A2385" s="1" t="s">
        <v>1312</v>
      </c>
      <c r="B2385" s="1" t="s">
        <v>6398</v>
      </c>
      <c r="C2385">
        <v>57.099096400033503</v>
      </c>
      <c r="D2385" s="1" t="s">
        <v>4084</v>
      </c>
      <c r="E2385" s="1" t="s">
        <v>3978</v>
      </c>
    </row>
    <row r="2386" spans="1:5" x14ac:dyDescent="0.35">
      <c r="A2386">
        <v>549.66756097958103</v>
      </c>
      <c r="B2386" s="1" t="s">
        <v>6399</v>
      </c>
      <c r="C2386" s="1" t="s">
        <v>6400</v>
      </c>
      <c r="D2386" s="1" t="s">
        <v>4337</v>
      </c>
      <c r="E2386" s="1" t="s">
        <v>6401</v>
      </c>
    </row>
    <row r="2387" spans="1:5" x14ac:dyDescent="0.35">
      <c r="A2387" s="1" t="s">
        <v>1313</v>
      </c>
      <c r="B2387" s="1" t="s">
        <v>6402</v>
      </c>
      <c r="C2387" s="1" t="s">
        <v>6403</v>
      </c>
      <c r="D2387" s="1" t="s">
        <v>4279</v>
      </c>
      <c r="E2387" s="1" t="s">
        <v>6381</v>
      </c>
    </row>
    <row r="2388" spans="1:5" x14ac:dyDescent="0.35">
      <c r="A2388" s="1" t="s">
        <v>1314</v>
      </c>
      <c r="B2388" s="1" t="s">
        <v>6404</v>
      </c>
      <c r="C2388" s="1" t="s">
        <v>6405</v>
      </c>
      <c r="D2388">
        <v>78.723392123859696</v>
      </c>
      <c r="E2388" s="1" t="s">
        <v>6114</v>
      </c>
    </row>
    <row r="2389" spans="1:5" x14ac:dyDescent="0.35">
      <c r="A2389" s="1" t="s">
        <v>1315</v>
      </c>
      <c r="B2389" s="1" t="s">
        <v>6406</v>
      </c>
      <c r="C2389" s="1" t="s">
        <v>6407</v>
      </c>
      <c r="D2389">
        <v>80.492457115407106</v>
      </c>
      <c r="E2389" s="1" t="s">
        <v>6408</v>
      </c>
    </row>
    <row r="2390" spans="1:5" x14ac:dyDescent="0.35">
      <c r="A2390" s="1" t="s">
        <v>1316</v>
      </c>
      <c r="B2390" s="1" t="s">
        <v>6409</v>
      </c>
      <c r="C2390" s="1" t="s">
        <v>6410</v>
      </c>
      <c r="D2390">
        <v>81.376989611180804</v>
      </c>
      <c r="E2390" s="1" t="s">
        <v>6408</v>
      </c>
    </row>
    <row r="2391" spans="1:5" x14ac:dyDescent="0.35">
      <c r="A2391" s="1" t="s">
        <v>1317</v>
      </c>
      <c r="B2391" s="1" t="s">
        <v>6411</v>
      </c>
      <c r="C2391" s="1" t="s">
        <v>6412</v>
      </c>
      <c r="D2391">
        <v>81.376989611180804</v>
      </c>
      <c r="E2391" s="1" t="s">
        <v>6413</v>
      </c>
    </row>
    <row r="2392" spans="1:5" x14ac:dyDescent="0.35">
      <c r="A2392">
        <v>868.86306125594194</v>
      </c>
      <c r="B2392" s="1" t="s">
        <v>6414</v>
      </c>
      <c r="C2392" s="1" t="s">
        <v>6415</v>
      </c>
      <c r="D2392">
        <v>78.723392123859696</v>
      </c>
      <c r="E2392" s="1" t="s">
        <v>6416</v>
      </c>
    </row>
    <row r="2393" spans="1:5" x14ac:dyDescent="0.35">
      <c r="A2393">
        <v>646.07474752485996</v>
      </c>
      <c r="B2393" s="1" t="s">
        <v>6417</v>
      </c>
      <c r="C2393">
        <v>90.534254650765803</v>
      </c>
      <c r="D2393" s="1" t="s">
        <v>4024</v>
      </c>
      <c r="E2393" s="1" t="s">
        <v>6418</v>
      </c>
    </row>
    <row r="2394" spans="1:5" x14ac:dyDescent="0.35">
      <c r="A2394" s="1" t="s">
        <v>1318</v>
      </c>
      <c r="B2394" s="1" t="s">
        <v>6419</v>
      </c>
      <c r="C2394">
        <v>74.771220101431098</v>
      </c>
      <c r="D2394" s="1" t="s">
        <v>4139</v>
      </c>
      <c r="E2394" s="1" t="s">
        <v>4032</v>
      </c>
    </row>
    <row r="2395" spans="1:5" x14ac:dyDescent="0.35">
      <c r="A2395" s="1" t="s">
        <v>1319</v>
      </c>
      <c r="B2395">
        <v>82.0393968813339</v>
      </c>
      <c r="C2395" s="1" t="s">
        <v>6420</v>
      </c>
      <c r="D2395" s="1" t="s">
        <v>4242</v>
      </c>
      <c r="E2395" s="1" t="s">
        <v>6421</v>
      </c>
    </row>
    <row r="2396" spans="1:5" x14ac:dyDescent="0.35">
      <c r="A2396">
        <v>0</v>
      </c>
      <c r="B2396">
        <v>0</v>
      </c>
      <c r="C2396">
        <v>0</v>
      </c>
      <c r="D2396">
        <v>0</v>
      </c>
      <c r="E2396">
        <v>0</v>
      </c>
    </row>
    <row r="2397" spans="1:5" x14ac:dyDescent="0.35">
      <c r="A2397">
        <v>0</v>
      </c>
      <c r="B2397">
        <v>0</v>
      </c>
      <c r="C2397">
        <v>0</v>
      </c>
      <c r="D2397">
        <v>0</v>
      </c>
      <c r="E2397">
        <v>0</v>
      </c>
    </row>
    <row r="2398" spans="1:5" x14ac:dyDescent="0.35">
      <c r="A2398">
        <v>0</v>
      </c>
      <c r="B2398">
        <v>0</v>
      </c>
      <c r="C2398">
        <v>0</v>
      </c>
      <c r="D2398">
        <v>0</v>
      </c>
      <c r="E2398">
        <v>0</v>
      </c>
    </row>
    <row r="2399" spans="1:5" x14ac:dyDescent="0.35">
      <c r="A2399">
        <v>0</v>
      </c>
      <c r="B2399">
        <v>0</v>
      </c>
      <c r="C2399">
        <v>0</v>
      </c>
      <c r="D2399">
        <v>0</v>
      </c>
      <c r="E2399">
        <v>0</v>
      </c>
    </row>
    <row r="2400" spans="1:5" x14ac:dyDescent="0.35">
      <c r="A2400">
        <v>0</v>
      </c>
      <c r="B2400">
        <v>0</v>
      </c>
      <c r="C2400">
        <v>0</v>
      </c>
      <c r="D2400">
        <v>0</v>
      </c>
      <c r="E2400">
        <v>0</v>
      </c>
    </row>
    <row r="2401" spans="1:5" x14ac:dyDescent="0.35">
      <c r="A2401">
        <v>0</v>
      </c>
      <c r="B2401">
        <v>0</v>
      </c>
      <c r="C2401">
        <v>0</v>
      </c>
      <c r="D2401">
        <v>0</v>
      </c>
      <c r="E2401">
        <v>0</v>
      </c>
    </row>
    <row r="2402" spans="1:5" x14ac:dyDescent="0.35">
      <c r="A2402">
        <v>0</v>
      </c>
      <c r="B2402">
        <v>0</v>
      </c>
      <c r="C2402">
        <v>0</v>
      </c>
      <c r="D2402">
        <v>0</v>
      </c>
      <c r="E2402">
        <v>0</v>
      </c>
    </row>
    <row r="2403" spans="1:5" x14ac:dyDescent="0.35">
      <c r="A2403">
        <v>0</v>
      </c>
      <c r="B2403">
        <v>0</v>
      </c>
      <c r="C2403">
        <v>0</v>
      </c>
      <c r="D2403">
        <v>0</v>
      </c>
      <c r="E2403">
        <v>0</v>
      </c>
    </row>
    <row r="2404" spans="1:5" x14ac:dyDescent="0.35">
      <c r="A2404">
        <v>0</v>
      </c>
      <c r="B2404">
        <v>0</v>
      </c>
      <c r="C2404">
        <v>0</v>
      </c>
      <c r="D2404">
        <v>0</v>
      </c>
      <c r="E2404">
        <v>0</v>
      </c>
    </row>
    <row r="2405" spans="1:5" x14ac:dyDescent="0.35">
      <c r="A2405">
        <v>0</v>
      </c>
      <c r="B2405">
        <v>0</v>
      </c>
      <c r="C2405">
        <v>0</v>
      </c>
      <c r="D2405">
        <v>0</v>
      </c>
      <c r="E2405">
        <v>0</v>
      </c>
    </row>
    <row r="2406" spans="1:5" x14ac:dyDescent="0.35">
      <c r="A2406">
        <v>0</v>
      </c>
      <c r="B2406">
        <v>0</v>
      </c>
      <c r="C2406">
        <v>0</v>
      </c>
      <c r="D2406">
        <v>0</v>
      </c>
      <c r="E2406">
        <v>0</v>
      </c>
    </row>
    <row r="2407" spans="1:5" x14ac:dyDescent="0.35">
      <c r="A2407">
        <v>0</v>
      </c>
      <c r="B2407">
        <v>0</v>
      </c>
      <c r="C2407">
        <v>0</v>
      </c>
      <c r="D2407">
        <v>0</v>
      </c>
      <c r="E2407">
        <v>0</v>
      </c>
    </row>
    <row r="2408" spans="1:5" x14ac:dyDescent="0.35">
      <c r="A2408" s="1" t="s">
        <v>1320</v>
      </c>
      <c r="B2408" s="1" t="s">
        <v>6422</v>
      </c>
      <c r="C2408" s="1" t="s">
        <v>6423</v>
      </c>
      <c r="D2408" s="1" t="s">
        <v>4528</v>
      </c>
      <c r="E2408">
        <v>4.5032326648255303</v>
      </c>
    </row>
    <row r="2409" spans="1:5" x14ac:dyDescent="0.35">
      <c r="A2409" s="1" t="s">
        <v>1321</v>
      </c>
      <c r="B2409" s="1" t="s">
        <v>6424</v>
      </c>
      <c r="C2409" s="1" t="s">
        <v>6425</v>
      </c>
      <c r="D2409" s="1" t="s">
        <v>3985</v>
      </c>
      <c r="E2409" s="1" t="s">
        <v>6426</v>
      </c>
    </row>
    <row r="2410" spans="1:5" x14ac:dyDescent="0.35">
      <c r="A2410" s="1" t="s">
        <v>1322</v>
      </c>
      <c r="B2410" s="1" t="s">
        <v>6427</v>
      </c>
      <c r="C2410" s="1" t="s">
        <v>6428</v>
      </c>
      <c r="D2410">
        <v>80.492457115407106</v>
      </c>
      <c r="E2410" s="1" t="s">
        <v>4997</v>
      </c>
    </row>
    <row r="2411" spans="1:5" x14ac:dyDescent="0.35">
      <c r="A2411" s="1" t="s">
        <v>1323</v>
      </c>
      <c r="B2411" s="1" t="s">
        <v>6429</v>
      </c>
      <c r="C2411" s="1" t="s">
        <v>6430</v>
      </c>
      <c r="D2411" s="1" t="s">
        <v>4760</v>
      </c>
      <c r="E2411" s="1" t="s">
        <v>6416</v>
      </c>
    </row>
    <row r="2412" spans="1:5" x14ac:dyDescent="0.35">
      <c r="A2412" s="1" t="s">
        <v>1324</v>
      </c>
      <c r="B2412" s="1" t="s">
        <v>6431</v>
      </c>
      <c r="C2412" s="1" t="s">
        <v>6432</v>
      </c>
      <c r="D2412">
        <v>99.952172022428599</v>
      </c>
      <c r="E2412" s="1" t="s">
        <v>6413</v>
      </c>
    </row>
    <row r="2413" spans="1:5" x14ac:dyDescent="0.35">
      <c r="A2413" s="1" t="s">
        <v>1325</v>
      </c>
      <c r="B2413" s="1" t="s">
        <v>6433</v>
      </c>
      <c r="C2413" s="1" t="s">
        <v>6434</v>
      </c>
      <c r="D2413" s="1" t="s">
        <v>3963</v>
      </c>
      <c r="E2413" s="1" t="s">
        <v>6408</v>
      </c>
    </row>
    <row r="2414" spans="1:5" x14ac:dyDescent="0.35">
      <c r="A2414" s="1" t="s">
        <v>1326</v>
      </c>
      <c r="B2414" s="1" t="s">
        <v>6435</v>
      </c>
      <c r="C2414">
        <v>138.076694853628</v>
      </c>
      <c r="D2414" s="1" t="s">
        <v>5051</v>
      </c>
      <c r="E2414" s="1" t="s">
        <v>6436</v>
      </c>
    </row>
    <row r="2415" spans="1:5" x14ac:dyDescent="0.35">
      <c r="A2415">
        <v>863.79213338777595</v>
      </c>
      <c r="B2415" s="1" t="s">
        <v>6437</v>
      </c>
      <c r="C2415" s="1" t="s">
        <v>6438</v>
      </c>
      <c r="D2415" s="1" t="s">
        <v>5020</v>
      </c>
      <c r="E2415" s="1" t="s">
        <v>6439</v>
      </c>
    </row>
    <row r="2416" spans="1:5" x14ac:dyDescent="0.35">
      <c r="A2416" s="1" t="s">
        <v>1327</v>
      </c>
      <c r="B2416" s="1" t="s">
        <v>6440</v>
      </c>
      <c r="C2416" s="1" t="s">
        <v>6441</v>
      </c>
      <c r="D2416" s="1" t="s">
        <v>6442</v>
      </c>
      <c r="E2416" s="1" t="s">
        <v>6443</v>
      </c>
    </row>
    <row r="2417" spans="1:5" x14ac:dyDescent="0.35">
      <c r="A2417">
        <v>473.59155172264099</v>
      </c>
      <c r="B2417" s="1" t="s">
        <v>6444</v>
      </c>
      <c r="C2417" s="1" t="s">
        <v>6445</v>
      </c>
      <c r="D2417" s="1" t="s">
        <v>5169</v>
      </c>
      <c r="E2417" s="1" t="s">
        <v>4757</v>
      </c>
    </row>
    <row r="2418" spans="1:5" x14ac:dyDescent="0.35">
      <c r="A2418" s="1" t="s">
        <v>1328</v>
      </c>
      <c r="B2418" s="1" t="s">
        <v>6446</v>
      </c>
      <c r="C2418" s="1" t="s">
        <v>6447</v>
      </c>
      <c r="D2418" s="1" t="s">
        <v>4306</v>
      </c>
      <c r="E2418" s="1" t="s">
        <v>4711</v>
      </c>
    </row>
    <row r="2419" spans="1:5" x14ac:dyDescent="0.35">
      <c r="A2419" s="1" t="s">
        <v>1329</v>
      </c>
      <c r="B2419" s="1" t="s">
        <v>6448</v>
      </c>
      <c r="C2419">
        <v>62.140024160515502</v>
      </c>
      <c r="D2419">
        <v>60.148209712611902</v>
      </c>
      <c r="E2419">
        <v>1.9918144479036</v>
      </c>
    </row>
    <row r="2420" spans="1:5" x14ac:dyDescent="0.35">
      <c r="A2420">
        <v>0</v>
      </c>
      <c r="B2420">
        <v>0</v>
      </c>
      <c r="C2420">
        <v>0</v>
      </c>
      <c r="D2420">
        <v>0</v>
      </c>
      <c r="E2420">
        <v>0</v>
      </c>
    </row>
    <row r="2421" spans="1:5" x14ac:dyDescent="0.35">
      <c r="A2421">
        <v>0</v>
      </c>
      <c r="B2421">
        <v>0</v>
      </c>
      <c r="C2421">
        <v>0</v>
      </c>
      <c r="D2421">
        <v>0</v>
      </c>
      <c r="E2421">
        <v>0</v>
      </c>
    </row>
    <row r="2422" spans="1:5" x14ac:dyDescent="0.35">
      <c r="A2422">
        <v>0</v>
      </c>
      <c r="B2422">
        <v>0</v>
      </c>
      <c r="C2422">
        <v>0</v>
      </c>
      <c r="D2422">
        <v>0</v>
      </c>
      <c r="E2422">
        <v>0</v>
      </c>
    </row>
    <row r="2423" spans="1:5" x14ac:dyDescent="0.35">
      <c r="A2423">
        <v>0</v>
      </c>
      <c r="B2423">
        <v>0</v>
      </c>
      <c r="C2423">
        <v>0</v>
      </c>
      <c r="D2423">
        <v>0</v>
      </c>
      <c r="E2423">
        <v>0</v>
      </c>
    </row>
    <row r="2424" spans="1:5" x14ac:dyDescent="0.35">
      <c r="A2424">
        <v>0</v>
      </c>
      <c r="B2424">
        <v>0</v>
      </c>
      <c r="C2424">
        <v>0</v>
      </c>
      <c r="D2424">
        <v>0</v>
      </c>
      <c r="E2424">
        <v>0</v>
      </c>
    </row>
    <row r="2425" spans="1:5" x14ac:dyDescent="0.35">
      <c r="A2425">
        <v>0</v>
      </c>
      <c r="B2425">
        <v>0</v>
      </c>
      <c r="C2425">
        <v>0</v>
      </c>
      <c r="D2425">
        <v>0</v>
      </c>
      <c r="E2425">
        <v>0</v>
      </c>
    </row>
    <row r="2426" spans="1:5" x14ac:dyDescent="0.35">
      <c r="A2426">
        <v>0</v>
      </c>
      <c r="B2426">
        <v>0</v>
      </c>
      <c r="C2426">
        <v>0</v>
      </c>
      <c r="D2426">
        <v>0</v>
      </c>
      <c r="E2426">
        <v>0</v>
      </c>
    </row>
    <row r="2427" spans="1:5" x14ac:dyDescent="0.35">
      <c r="A2427">
        <v>0</v>
      </c>
      <c r="B2427">
        <v>0</v>
      </c>
      <c r="C2427">
        <v>0</v>
      </c>
      <c r="D2427">
        <v>0</v>
      </c>
      <c r="E2427">
        <v>0</v>
      </c>
    </row>
    <row r="2428" spans="1:5" x14ac:dyDescent="0.35">
      <c r="A2428">
        <v>0</v>
      </c>
      <c r="B2428">
        <v>0</v>
      </c>
      <c r="C2428">
        <v>0</v>
      </c>
      <c r="D2428">
        <v>0</v>
      </c>
      <c r="E2428">
        <v>0</v>
      </c>
    </row>
    <row r="2429" spans="1:5" x14ac:dyDescent="0.35">
      <c r="A2429">
        <v>0</v>
      </c>
      <c r="B2429">
        <v>0</v>
      </c>
      <c r="C2429">
        <v>0</v>
      </c>
      <c r="D2429">
        <v>0</v>
      </c>
      <c r="E2429">
        <v>0</v>
      </c>
    </row>
    <row r="2430" spans="1:5" x14ac:dyDescent="0.35">
      <c r="A2430">
        <v>0</v>
      </c>
      <c r="B2430">
        <v>0</v>
      </c>
      <c r="C2430">
        <v>0</v>
      </c>
      <c r="D2430">
        <v>0</v>
      </c>
      <c r="E2430">
        <v>0</v>
      </c>
    </row>
    <row r="2431" spans="1:5" x14ac:dyDescent="0.35">
      <c r="A2431">
        <v>0</v>
      </c>
      <c r="B2431">
        <v>0</v>
      </c>
      <c r="C2431">
        <v>0</v>
      </c>
      <c r="D2431">
        <v>0</v>
      </c>
      <c r="E2431">
        <v>0</v>
      </c>
    </row>
    <row r="2432" spans="1:5" x14ac:dyDescent="0.35">
      <c r="A2432" s="1" t="s">
        <v>1330</v>
      </c>
      <c r="B2432" s="1" t="s">
        <v>6449</v>
      </c>
      <c r="C2432" s="1" t="s">
        <v>6450</v>
      </c>
      <c r="D2432">
        <v>39.803962309816697</v>
      </c>
      <c r="E2432" s="1" t="s">
        <v>4016</v>
      </c>
    </row>
    <row r="2433" spans="1:5" x14ac:dyDescent="0.35">
      <c r="A2433" s="1" t="s">
        <v>1331</v>
      </c>
      <c r="B2433" s="1" t="s">
        <v>6451</v>
      </c>
      <c r="C2433" s="1" t="s">
        <v>6452</v>
      </c>
      <c r="D2433" s="1" t="s">
        <v>4375</v>
      </c>
      <c r="E2433" s="1" t="s">
        <v>5380</v>
      </c>
    </row>
    <row r="2434" spans="1:5" x14ac:dyDescent="0.35">
      <c r="A2434" s="1" t="s">
        <v>1332</v>
      </c>
      <c r="B2434" s="1" t="s">
        <v>6453</v>
      </c>
      <c r="C2434" s="1" t="s">
        <v>6454</v>
      </c>
      <c r="D2434" s="1" t="s">
        <v>4107</v>
      </c>
      <c r="E2434" s="1" t="s">
        <v>4705</v>
      </c>
    </row>
    <row r="2435" spans="1:5" x14ac:dyDescent="0.35">
      <c r="A2435" s="1" t="s">
        <v>1333</v>
      </c>
      <c r="B2435" s="1" t="s">
        <v>6455</v>
      </c>
      <c r="C2435" s="1" t="s">
        <v>6456</v>
      </c>
      <c r="D2435" s="1" t="s">
        <v>4614</v>
      </c>
      <c r="E2435" s="1" t="s">
        <v>6457</v>
      </c>
    </row>
    <row r="2436" spans="1:5" x14ac:dyDescent="0.35">
      <c r="A2436" s="1" t="s">
        <v>1334</v>
      </c>
      <c r="B2436" s="1" t="s">
        <v>6458</v>
      </c>
      <c r="C2436" s="1" t="s">
        <v>6459</v>
      </c>
      <c r="D2436" s="1" t="s">
        <v>4506</v>
      </c>
      <c r="E2436" s="1" t="s">
        <v>6460</v>
      </c>
    </row>
    <row r="2437" spans="1:5" x14ac:dyDescent="0.35">
      <c r="A2437" s="1" t="s">
        <v>1335</v>
      </c>
      <c r="B2437" s="1" t="s">
        <v>6461</v>
      </c>
      <c r="C2437" s="1" t="s">
        <v>6462</v>
      </c>
      <c r="D2437" s="1" t="s">
        <v>4710</v>
      </c>
      <c r="E2437" s="1" t="s">
        <v>6463</v>
      </c>
    </row>
    <row r="2438" spans="1:5" x14ac:dyDescent="0.35">
      <c r="A2438" s="1" t="s">
        <v>1336</v>
      </c>
      <c r="B2438" s="1" t="s">
        <v>6464</v>
      </c>
      <c r="C2438" s="1" t="s">
        <v>6465</v>
      </c>
      <c r="D2438" s="1" t="s">
        <v>4685</v>
      </c>
      <c r="E2438">
        <v>27.2214641213492</v>
      </c>
    </row>
    <row r="2439" spans="1:5" x14ac:dyDescent="0.35">
      <c r="A2439" s="1" t="s">
        <v>1337</v>
      </c>
      <c r="B2439" s="1" t="s">
        <v>6466</v>
      </c>
      <c r="C2439" s="1" t="s">
        <v>6467</v>
      </c>
      <c r="D2439" s="1" t="s">
        <v>6468</v>
      </c>
      <c r="E2439">
        <v>17.262391881831199</v>
      </c>
    </row>
    <row r="2440" spans="1:5" x14ac:dyDescent="0.35">
      <c r="A2440" s="1" t="s">
        <v>1338</v>
      </c>
      <c r="B2440" s="1" t="s">
        <v>6469</v>
      </c>
      <c r="C2440" s="1" t="s">
        <v>6470</v>
      </c>
      <c r="D2440" s="1" t="s">
        <v>6471</v>
      </c>
      <c r="E2440" s="1" t="s">
        <v>6472</v>
      </c>
    </row>
    <row r="2441" spans="1:5" x14ac:dyDescent="0.35">
      <c r="A2441" s="1" t="s">
        <v>1339</v>
      </c>
      <c r="B2441" s="1" t="s">
        <v>6473</v>
      </c>
      <c r="C2441" s="1" t="s">
        <v>6474</v>
      </c>
      <c r="D2441" s="1" t="s">
        <v>4537</v>
      </c>
      <c r="E2441" s="1" t="s">
        <v>4214</v>
      </c>
    </row>
    <row r="2442" spans="1:5" x14ac:dyDescent="0.35">
      <c r="A2442" s="1" t="s">
        <v>1340</v>
      </c>
      <c r="B2442" s="1" t="s">
        <v>6475</v>
      </c>
      <c r="C2442" s="1" t="s">
        <v>6476</v>
      </c>
      <c r="D2442" s="1" t="s">
        <v>5111</v>
      </c>
      <c r="E2442" s="1" t="s">
        <v>5137</v>
      </c>
    </row>
    <row r="2443" spans="1:5" x14ac:dyDescent="0.35">
      <c r="A2443" s="1" t="s">
        <v>1341</v>
      </c>
      <c r="B2443" s="1" t="s">
        <v>6477</v>
      </c>
      <c r="C2443" s="1" t="s">
        <v>6478</v>
      </c>
      <c r="D2443" s="1" t="s">
        <v>4069</v>
      </c>
      <c r="E2443" s="1" t="s">
        <v>6479</v>
      </c>
    </row>
    <row r="2444" spans="1:5" x14ac:dyDescent="0.35">
      <c r="A2444">
        <v>0</v>
      </c>
      <c r="B2444">
        <v>0</v>
      </c>
      <c r="C2444">
        <v>0</v>
      </c>
      <c r="D2444">
        <v>0</v>
      </c>
      <c r="E2444">
        <v>0</v>
      </c>
    </row>
    <row r="2445" spans="1:5" x14ac:dyDescent="0.35">
      <c r="A2445">
        <v>0</v>
      </c>
      <c r="B2445">
        <v>0</v>
      </c>
      <c r="C2445">
        <v>0</v>
      </c>
      <c r="D2445">
        <v>0</v>
      </c>
      <c r="E2445">
        <v>0</v>
      </c>
    </row>
    <row r="2446" spans="1:5" x14ac:dyDescent="0.35">
      <c r="A2446">
        <v>0</v>
      </c>
      <c r="B2446">
        <v>0</v>
      </c>
      <c r="C2446">
        <v>0</v>
      </c>
      <c r="D2446">
        <v>0</v>
      </c>
      <c r="E2446">
        <v>0</v>
      </c>
    </row>
    <row r="2447" spans="1:5" x14ac:dyDescent="0.35">
      <c r="A2447">
        <v>0</v>
      </c>
      <c r="B2447">
        <v>0</v>
      </c>
      <c r="C2447">
        <v>0</v>
      </c>
      <c r="D2447">
        <v>0</v>
      </c>
      <c r="E2447">
        <v>0</v>
      </c>
    </row>
    <row r="2448" spans="1:5" x14ac:dyDescent="0.35">
      <c r="A2448">
        <v>0</v>
      </c>
      <c r="B2448">
        <v>0</v>
      </c>
      <c r="C2448">
        <v>0</v>
      </c>
      <c r="D2448">
        <v>0</v>
      </c>
      <c r="E2448">
        <v>0</v>
      </c>
    </row>
    <row r="2449" spans="1:5" x14ac:dyDescent="0.35">
      <c r="A2449">
        <v>0</v>
      </c>
      <c r="B2449">
        <v>0</v>
      </c>
      <c r="C2449">
        <v>0</v>
      </c>
      <c r="D2449">
        <v>0</v>
      </c>
      <c r="E2449">
        <v>0</v>
      </c>
    </row>
    <row r="2450" spans="1:5" x14ac:dyDescent="0.35">
      <c r="A2450">
        <v>0</v>
      </c>
      <c r="B2450">
        <v>0</v>
      </c>
      <c r="C2450">
        <v>0</v>
      </c>
      <c r="D2450">
        <v>0</v>
      </c>
      <c r="E2450">
        <v>0</v>
      </c>
    </row>
    <row r="2451" spans="1:5" x14ac:dyDescent="0.35">
      <c r="A2451">
        <v>0</v>
      </c>
      <c r="B2451">
        <v>0</v>
      </c>
      <c r="C2451">
        <v>0</v>
      </c>
      <c r="D2451">
        <v>0</v>
      </c>
      <c r="E2451">
        <v>0</v>
      </c>
    </row>
    <row r="2452" spans="1:5" x14ac:dyDescent="0.35">
      <c r="A2452">
        <v>0</v>
      </c>
      <c r="B2452">
        <v>0</v>
      </c>
      <c r="C2452">
        <v>0</v>
      </c>
      <c r="D2452">
        <v>0</v>
      </c>
      <c r="E2452">
        <v>0</v>
      </c>
    </row>
    <row r="2453" spans="1:5" x14ac:dyDescent="0.35">
      <c r="A2453">
        <v>0</v>
      </c>
      <c r="B2453">
        <v>0</v>
      </c>
      <c r="C2453">
        <v>0</v>
      </c>
      <c r="D2453">
        <v>0</v>
      </c>
      <c r="E2453">
        <v>0</v>
      </c>
    </row>
    <row r="2454" spans="1:5" x14ac:dyDescent="0.35">
      <c r="A2454">
        <v>0</v>
      </c>
      <c r="B2454">
        <v>0</v>
      </c>
      <c r="C2454">
        <v>0</v>
      </c>
      <c r="D2454">
        <v>0</v>
      </c>
      <c r="E2454">
        <v>0</v>
      </c>
    </row>
    <row r="2455" spans="1:5" x14ac:dyDescent="0.35">
      <c r="A2455">
        <v>0</v>
      </c>
      <c r="B2455">
        <v>0</v>
      </c>
      <c r="C2455">
        <v>0</v>
      </c>
      <c r="D2455">
        <v>0</v>
      </c>
      <c r="E2455">
        <v>0</v>
      </c>
    </row>
    <row r="2456" spans="1:5" x14ac:dyDescent="0.35">
      <c r="A2456" s="1" t="s">
        <v>1342</v>
      </c>
      <c r="B2456" s="1" t="s">
        <v>6480</v>
      </c>
      <c r="C2456" s="1" t="s">
        <v>6481</v>
      </c>
      <c r="D2456" s="1" t="s">
        <v>4322</v>
      </c>
      <c r="E2456" s="1" t="s">
        <v>6280</v>
      </c>
    </row>
    <row r="2457" spans="1:5" x14ac:dyDescent="0.35">
      <c r="A2457" s="1" t="s">
        <v>1343</v>
      </c>
      <c r="B2457" s="1" t="s">
        <v>6482</v>
      </c>
      <c r="C2457" s="1" t="s">
        <v>6483</v>
      </c>
      <c r="D2457" s="1" t="s">
        <v>4061</v>
      </c>
      <c r="E2457" s="1" t="s">
        <v>6221</v>
      </c>
    </row>
    <row r="2458" spans="1:5" x14ac:dyDescent="0.35">
      <c r="A2458" s="1" t="s">
        <v>1344</v>
      </c>
      <c r="B2458">
        <v>469.74314568431498</v>
      </c>
      <c r="C2458" s="1" t="s">
        <v>6484</v>
      </c>
      <c r="D2458" s="1" t="s">
        <v>6166</v>
      </c>
      <c r="E2458" s="1" t="s">
        <v>4845</v>
      </c>
    </row>
    <row r="2459" spans="1:5" x14ac:dyDescent="0.35">
      <c r="A2459" s="1" t="s">
        <v>1345</v>
      </c>
      <c r="B2459" s="1" t="s">
        <v>6485</v>
      </c>
      <c r="C2459" s="1" t="s">
        <v>6486</v>
      </c>
      <c r="D2459" s="1" t="s">
        <v>6487</v>
      </c>
      <c r="E2459" s="1" t="s">
        <v>5271</v>
      </c>
    </row>
    <row r="2460" spans="1:5" x14ac:dyDescent="0.35">
      <c r="A2460">
        <v>928.35923655214003</v>
      </c>
      <c r="B2460" s="1" t="s">
        <v>6488</v>
      </c>
      <c r="C2460" s="1" t="s">
        <v>6489</v>
      </c>
      <c r="D2460">
        <v>179.56009664206201</v>
      </c>
      <c r="E2460" s="1" t="s">
        <v>6490</v>
      </c>
    </row>
    <row r="2461" spans="1:5" x14ac:dyDescent="0.35">
      <c r="A2461" s="1" t="s">
        <v>1346</v>
      </c>
      <c r="B2461" s="1" t="s">
        <v>6491</v>
      </c>
      <c r="C2461" s="1" t="s">
        <v>6492</v>
      </c>
      <c r="D2461" s="1" t="s">
        <v>6493</v>
      </c>
      <c r="E2461" s="1" t="s">
        <v>6494</v>
      </c>
    </row>
    <row r="2462" spans="1:5" x14ac:dyDescent="0.35">
      <c r="A2462" s="1" t="s">
        <v>1347</v>
      </c>
      <c r="B2462" s="1" t="s">
        <v>6495</v>
      </c>
      <c r="C2462">
        <v>257.52563421123102</v>
      </c>
      <c r="D2462" s="1" t="s">
        <v>6496</v>
      </c>
      <c r="E2462" s="1" t="s">
        <v>6143</v>
      </c>
    </row>
    <row r="2463" spans="1:5" x14ac:dyDescent="0.35">
      <c r="A2463" s="1" t="s">
        <v>1348</v>
      </c>
      <c r="B2463" s="1" t="s">
        <v>6497</v>
      </c>
      <c r="C2463" s="1" t="s">
        <v>6498</v>
      </c>
      <c r="D2463" s="1" t="s">
        <v>6499</v>
      </c>
      <c r="E2463" s="1" t="s">
        <v>4921</v>
      </c>
    </row>
    <row r="2464" spans="1:5" x14ac:dyDescent="0.35">
      <c r="A2464" s="1" t="s">
        <v>1349</v>
      </c>
      <c r="B2464" s="1" t="s">
        <v>6500</v>
      </c>
      <c r="C2464" s="1" t="s">
        <v>6501</v>
      </c>
      <c r="D2464" s="1" t="s">
        <v>4405</v>
      </c>
      <c r="E2464" s="1" t="s">
        <v>6149</v>
      </c>
    </row>
    <row r="2465" spans="1:5" x14ac:dyDescent="0.35">
      <c r="A2465" s="1" t="s">
        <v>443</v>
      </c>
      <c r="B2465">
        <v>0</v>
      </c>
      <c r="C2465" s="1" t="s">
        <v>443</v>
      </c>
      <c r="D2465" s="1" t="s">
        <v>4075</v>
      </c>
      <c r="E2465" s="1" t="s">
        <v>4076</v>
      </c>
    </row>
    <row r="2466" spans="1:5" x14ac:dyDescent="0.35">
      <c r="A2466" s="1" t="s">
        <v>611</v>
      </c>
      <c r="B2466">
        <v>0</v>
      </c>
      <c r="C2466" s="1" t="s">
        <v>611</v>
      </c>
      <c r="D2466" s="1" t="s">
        <v>4575</v>
      </c>
      <c r="E2466" s="1" t="s">
        <v>4576</v>
      </c>
    </row>
    <row r="2467" spans="1:5" x14ac:dyDescent="0.35">
      <c r="A2467" s="1" t="s">
        <v>419</v>
      </c>
      <c r="B2467">
        <v>0</v>
      </c>
      <c r="C2467" s="1" t="s">
        <v>419</v>
      </c>
      <c r="D2467" s="1" t="s">
        <v>3987</v>
      </c>
      <c r="E2467" s="1" t="s">
        <v>3988</v>
      </c>
    </row>
    <row r="2468" spans="1:5" x14ac:dyDescent="0.35">
      <c r="A2468">
        <v>0</v>
      </c>
      <c r="B2468">
        <v>0</v>
      </c>
      <c r="C2468">
        <v>0</v>
      </c>
      <c r="D2468">
        <v>0</v>
      </c>
      <c r="E2468">
        <v>0</v>
      </c>
    </row>
    <row r="2469" spans="1:5" x14ac:dyDescent="0.35">
      <c r="A2469">
        <v>0</v>
      </c>
      <c r="B2469">
        <v>0</v>
      </c>
      <c r="C2469">
        <v>0</v>
      </c>
      <c r="D2469">
        <v>0</v>
      </c>
      <c r="E2469">
        <v>0</v>
      </c>
    </row>
    <row r="2470" spans="1:5" x14ac:dyDescent="0.35">
      <c r="A2470">
        <v>0</v>
      </c>
      <c r="B2470">
        <v>0</v>
      </c>
      <c r="C2470">
        <v>0</v>
      </c>
      <c r="D2470">
        <v>0</v>
      </c>
      <c r="E2470">
        <v>0</v>
      </c>
    </row>
    <row r="2471" spans="1:5" x14ac:dyDescent="0.35">
      <c r="A2471">
        <v>0</v>
      </c>
      <c r="B2471">
        <v>0</v>
      </c>
      <c r="C2471">
        <v>0</v>
      </c>
      <c r="D2471">
        <v>0</v>
      </c>
      <c r="E2471">
        <v>0</v>
      </c>
    </row>
    <row r="2472" spans="1:5" x14ac:dyDescent="0.35">
      <c r="A2472">
        <v>0</v>
      </c>
      <c r="B2472">
        <v>0</v>
      </c>
      <c r="C2472">
        <v>0</v>
      </c>
      <c r="D2472">
        <v>0</v>
      </c>
      <c r="E2472">
        <v>0</v>
      </c>
    </row>
    <row r="2473" spans="1:5" x14ac:dyDescent="0.35">
      <c r="A2473">
        <v>0</v>
      </c>
      <c r="B2473">
        <v>0</v>
      </c>
      <c r="C2473">
        <v>0</v>
      </c>
      <c r="D2473">
        <v>0</v>
      </c>
      <c r="E2473">
        <v>0</v>
      </c>
    </row>
    <row r="2474" spans="1:5" x14ac:dyDescent="0.35">
      <c r="A2474">
        <v>0</v>
      </c>
      <c r="B2474">
        <v>0</v>
      </c>
      <c r="C2474">
        <v>0</v>
      </c>
      <c r="D2474">
        <v>0</v>
      </c>
      <c r="E2474">
        <v>0</v>
      </c>
    </row>
    <row r="2475" spans="1:5" x14ac:dyDescent="0.35">
      <c r="A2475">
        <v>0</v>
      </c>
      <c r="B2475">
        <v>0</v>
      </c>
      <c r="C2475">
        <v>0</v>
      </c>
      <c r="D2475">
        <v>0</v>
      </c>
      <c r="E2475">
        <v>0</v>
      </c>
    </row>
    <row r="2476" spans="1:5" x14ac:dyDescent="0.35">
      <c r="A2476">
        <v>0</v>
      </c>
      <c r="B2476">
        <v>0</v>
      </c>
      <c r="C2476">
        <v>0</v>
      </c>
      <c r="D2476">
        <v>0</v>
      </c>
      <c r="E2476">
        <v>0</v>
      </c>
    </row>
    <row r="2477" spans="1:5" x14ac:dyDescent="0.35">
      <c r="A2477">
        <v>0</v>
      </c>
      <c r="B2477">
        <v>0</v>
      </c>
      <c r="C2477">
        <v>0</v>
      </c>
      <c r="D2477">
        <v>0</v>
      </c>
      <c r="E2477">
        <v>0</v>
      </c>
    </row>
    <row r="2478" spans="1:5" x14ac:dyDescent="0.35">
      <c r="A2478">
        <v>0</v>
      </c>
      <c r="B2478">
        <v>0</v>
      </c>
      <c r="C2478">
        <v>0</v>
      </c>
      <c r="D2478">
        <v>0</v>
      </c>
      <c r="E2478">
        <v>0</v>
      </c>
    </row>
    <row r="2479" spans="1:5" x14ac:dyDescent="0.35">
      <c r="A2479">
        <v>0</v>
      </c>
      <c r="B2479">
        <v>0</v>
      </c>
      <c r="C2479">
        <v>0</v>
      </c>
      <c r="D2479">
        <v>0</v>
      </c>
      <c r="E2479">
        <v>0</v>
      </c>
    </row>
    <row r="2480" spans="1:5" x14ac:dyDescent="0.35">
      <c r="A2480" s="1" t="s">
        <v>1350</v>
      </c>
      <c r="B2480" s="1" t="s">
        <v>6502</v>
      </c>
      <c r="C2480" s="1" t="s">
        <v>6503</v>
      </c>
      <c r="D2480" s="1" t="s">
        <v>4128</v>
      </c>
      <c r="E2480">
        <v>3.9836288958071999</v>
      </c>
    </row>
    <row r="2481" spans="1:5" x14ac:dyDescent="0.35">
      <c r="A2481" s="1" t="s">
        <v>611</v>
      </c>
      <c r="B2481">
        <v>0</v>
      </c>
      <c r="C2481" s="1" t="s">
        <v>611</v>
      </c>
      <c r="D2481" s="1" t="s">
        <v>4575</v>
      </c>
      <c r="E2481" s="1" t="s">
        <v>4576</v>
      </c>
    </row>
    <row r="2482" spans="1:5" x14ac:dyDescent="0.35">
      <c r="A2482" s="1" t="s">
        <v>1351</v>
      </c>
      <c r="B2482" s="1" t="s">
        <v>6504</v>
      </c>
      <c r="C2482" s="1" t="s">
        <v>6505</v>
      </c>
      <c r="D2482" s="1" t="s">
        <v>6506</v>
      </c>
      <c r="E2482" s="1" t="s">
        <v>5233</v>
      </c>
    </row>
    <row r="2483" spans="1:5" x14ac:dyDescent="0.35">
      <c r="A2483" s="1" t="s">
        <v>1352</v>
      </c>
      <c r="B2483" s="1" t="s">
        <v>6507</v>
      </c>
      <c r="C2483" s="1" t="s">
        <v>6508</v>
      </c>
      <c r="D2483" s="1" t="s">
        <v>5401</v>
      </c>
      <c r="E2483" s="1" t="s">
        <v>4243</v>
      </c>
    </row>
    <row r="2484" spans="1:5" x14ac:dyDescent="0.35">
      <c r="A2484" s="1" t="s">
        <v>1353</v>
      </c>
      <c r="B2484" s="1" t="s">
        <v>6509</v>
      </c>
      <c r="C2484">
        <v>233.32097608151301</v>
      </c>
      <c r="D2484" s="1" t="s">
        <v>6510</v>
      </c>
      <c r="E2484" s="1" t="s">
        <v>4028</v>
      </c>
    </row>
    <row r="2485" spans="1:5" x14ac:dyDescent="0.35">
      <c r="A2485">
        <v>84.032742208385599</v>
      </c>
      <c r="B2485">
        <v>0</v>
      </c>
      <c r="C2485">
        <v>84.032742208385599</v>
      </c>
      <c r="D2485">
        <v>81.376989611180804</v>
      </c>
      <c r="E2485">
        <v>2.6557525972047999</v>
      </c>
    </row>
    <row r="2486" spans="1:5" x14ac:dyDescent="0.35">
      <c r="A2486" s="1" t="s">
        <v>637</v>
      </c>
      <c r="B2486">
        <v>0</v>
      </c>
      <c r="C2486" s="1" t="s">
        <v>637</v>
      </c>
      <c r="D2486">
        <v>80.492457115407106</v>
      </c>
      <c r="E2486" s="1" t="s">
        <v>4409</v>
      </c>
    </row>
    <row r="2487" spans="1:5" x14ac:dyDescent="0.35">
      <c r="A2487" s="1" t="s">
        <v>1354</v>
      </c>
      <c r="B2487">
        <v>0</v>
      </c>
      <c r="C2487" s="1" t="s">
        <v>1354</v>
      </c>
      <c r="D2487" s="1" t="s">
        <v>6511</v>
      </c>
      <c r="E2487" s="1" t="s">
        <v>6479</v>
      </c>
    </row>
    <row r="2488" spans="1:5" x14ac:dyDescent="0.35">
      <c r="A2488" s="1" t="s">
        <v>1355</v>
      </c>
      <c r="B2488" s="1" t="s">
        <v>6512</v>
      </c>
      <c r="C2488" s="1" t="s">
        <v>5405</v>
      </c>
      <c r="D2488" s="1" t="s">
        <v>4472</v>
      </c>
      <c r="E2488" s="1" t="s">
        <v>5406</v>
      </c>
    </row>
    <row r="2489" spans="1:5" x14ac:dyDescent="0.35">
      <c r="A2489" s="1" t="s">
        <v>1356</v>
      </c>
      <c r="B2489" s="1" t="s">
        <v>6513</v>
      </c>
      <c r="C2489" s="1" t="s">
        <v>6514</v>
      </c>
      <c r="D2489" s="1" t="s">
        <v>5372</v>
      </c>
      <c r="E2489" s="1" t="s">
        <v>5109</v>
      </c>
    </row>
    <row r="2490" spans="1:5" x14ac:dyDescent="0.35">
      <c r="A2490">
        <v>67.591553515440594</v>
      </c>
      <c r="B2490">
        <v>0</v>
      </c>
      <c r="C2490">
        <v>67.591553515440594</v>
      </c>
      <c r="D2490" s="1" t="s">
        <v>4238</v>
      </c>
      <c r="E2490" s="1" t="s">
        <v>5212</v>
      </c>
    </row>
    <row r="2491" spans="1:5" x14ac:dyDescent="0.35">
      <c r="A2491" s="1" t="s">
        <v>858</v>
      </c>
      <c r="B2491">
        <v>0</v>
      </c>
      <c r="C2491" s="1" t="s">
        <v>858</v>
      </c>
      <c r="D2491" s="1" t="s">
        <v>4274</v>
      </c>
      <c r="E2491" s="1" t="s">
        <v>4716</v>
      </c>
    </row>
    <row r="2492" spans="1:5" x14ac:dyDescent="0.35">
      <c r="A2492">
        <v>0</v>
      </c>
      <c r="B2492">
        <v>0</v>
      </c>
      <c r="C2492">
        <v>0</v>
      </c>
      <c r="D2492">
        <v>0</v>
      </c>
      <c r="E2492">
        <v>0</v>
      </c>
    </row>
    <row r="2493" spans="1:5" x14ac:dyDescent="0.35">
      <c r="A2493">
        <v>0</v>
      </c>
      <c r="B2493">
        <v>0</v>
      </c>
      <c r="C2493">
        <v>0</v>
      </c>
      <c r="D2493">
        <v>0</v>
      </c>
      <c r="E2493">
        <v>0</v>
      </c>
    </row>
    <row r="2494" spans="1:5" x14ac:dyDescent="0.35">
      <c r="A2494">
        <v>0</v>
      </c>
      <c r="B2494">
        <v>0</v>
      </c>
      <c r="C2494">
        <v>0</v>
      </c>
      <c r="D2494">
        <v>0</v>
      </c>
      <c r="E2494">
        <v>0</v>
      </c>
    </row>
    <row r="2495" spans="1:5" x14ac:dyDescent="0.35">
      <c r="A2495">
        <v>0</v>
      </c>
      <c r="B2495">
        <v>0</v>
      </c>
      <c r="C2495">
        <v>0</v>
      </c>
      <c r="D2495">
        <v>0</v>
      </c>
      <c r="E2495">
        <v>0</v>
      </c>
    </row>
    <row r="2496" spans="1:5" x14ac:dyDescent="0.35">
      <c r="A2496">
        <v>0</v>
      </c>
      <c r="B2496">
        <v>0</v>
      </c>
      <c r="C2496">
        <v>0</v>
      </c>
      <c r="D2496">
        <v>0</v>
      </c>
      <c r="E2496">
        <v>0</v>
      </c>
    </row>
    <row r="2497" spans="1:5" x14ac:dyDescent="0.35">
      <c r="A2497">
        <v>0</v>
      </c>
      <c r="B2497">
        <v>0</v>
      </c>
      <c r="C2497">
        <v>0</v>
      </c>
      <c r="D2497">
        <v>0</v>
      </c>
      <c r="E2497">
        <v>0</v>
      </c>
    </row>
    <row r="2498" spans="1:5" x14ac:dyDescent="0.35">
      <c r="A2498">
        <v>0</v>
      </c>
      <c r="B2498">
        <v>0</v>
      </c>
      <c r="C2498">
        <v>0</v>
      </c>
      <c r="D2498">
        <v>0</v>
      </c>
      <c r="E2498">
        <v>0</v>
      </c>
    </row>
    <row r="2499" spans="1:5" x14ac:dyDescent="0.35">
      <c r="A2499">
        <v>0</v>
      </c>
      <c r="B2499">
        <v>0</v>
      </c>
      <c r="C2499">
        <v>0</v>
      </c>
      <c r="D2499">
        <v>0</v>
      </c>
      <c r="E2499">
        <v>0</v>
      </c>
    </row>
    <row r="2500" spans="1:5" x14ac:dyDescent="0.35">
      <c r="A2500">
        <v>0</v>
      </c>
      <c r="B2500">
        <v>0</v>
      </c>
      <c r="C2500">
        <v>0</v>
      </c>
      <c r="D2500">
        <v>0</v>
      </c>
      <c r="E2500">
        <v>0</v>
      </c>
    </row>
    <row r="2501" spans="1:5" x14ac:dyDescent="0.35">
      <c r="A2501">
        <v>0</v>
      </c>
      <c r="B2501">
        <v>0</v>
      </c>
      <c r="C2501">
        <v>0</v>
      </c>
      <c r="D2501">
        <v>0</v>
      </c>
      <c r="E2501">
        <v>0</v>
      </c>
    </row>
    <row r="2502" spans="1:5" x14ac:dyDescent="0.35">
      <c r="A2502">
        <v>0</v>
      </c>
      <c r="B2502">
        <v>0</v>
      </c>
      <c r="C2502">
        <v>0</v>
      </c>
      <c r="D2502">
        <v>0</v>
      </c>
      <c r="E2502">
        <v>0</v>
      </c>
    </row>
    <row r="2503" spans="1:5" x14ac:dyDescent="0.35">
      <c r="A2503">
        <v>0</v>
      </c>
      <c r="B2503">
        <v>0</v>
      </c>
      <c r="C2503">
        <v>0</v>
      </c>
      <c r="D2503">
        <v>0</v>
      </c>
      <c r="E2503">
        <v>0</v>
      </c>
    </row>
    <row r="2504" spans="1:5" x14ac:dyDescent="0.35">
      <c r="A2504" s="1" t="s">
        <v>478</v>
      </c>
      <c r="B2504">
        <v>0</v>
      </c>
      <c r="C2504" s="1" t="s">
        <v>478</v>
      </c>
      <c r="D2504" s="1" t="s">
        <v>4177</v>
      </c>
      <c r="E2504" s="1" t="s">
        <v>4097</v>
      </c>
    </row>
    <row r="2505" spans="1:5" x14ac:dyDescent="0.35">
      <c r="A2505" s="1" t="s">
        <v>1357</v>
      </c>
      <c r="B2505" s="1" t="s">
        <v>6515</v>
      </c>
      <c r="C2505" s="1" t="s">
        <v>6516</v>
      </c>
      <c r="D2505" s="1" t="s">
        <v>4685</v>
      </c>
      <c r="E2505" s="1" t="s">
        <v>5541</v>
      </c>
    </row>
    <row r="2506" spans="1:5" x14ac:dyDescent="0.35">
      <c r="A2506" s="1" t="s">
        <v>1358</v>
      </c>
      <c r="B2506" s="1" t="s">
        <v>6517</v>
      </c>
      <c r="C2506" s="1" t="s">
        <v>6518</v>
      </c>
      <c r="D2506" s="1" t="s">
        <v>6519</v>
      </c>
      <c r="E2506" s="1" t="s">
        <v>6520</v>
      </c>
    </row>
    <row r="2507" spans="1:5" x14ac:dyDescent="0.35">
      <c r="A2507" s="1" t="s">
        <v>1359</v>
      </c>
      <c r="B2507" s="1" t="s">
        <v>6521</v>
      </c>
      <c r="C2507" s="1" t="s">
        <v>6522</v>
      </c>
      <c r="D2507" s="1" t="s">
        <v>6523</v>
      </c>
      <c r="E2507" s="1" t="s">
        <v>6524</v>
      </c>
    </row>
    <row r="2508" spans="1:5" x14ac:dyDescent="0.35">
      <c r="A2508" s="1" t="s">
        <v>1360</v>
      </c>
      <c r="B2508" s="1" t="s">
        <v>6525</v>
      </c>
      <c r="C2508" s="1" t="s">
        <v>6526</v>
      </c>
      <c r="D2508" s="1" t="s">
        <v>6527</v>
      </c>
      <c r="E2508" s="1" t="s">
        <v>6528</v>
      </c>
    </row>
    <row r="2509" spans="1:5" x14ac:dyDescent="0.35">
      <c r="A2509" s="1" t="s">
        <v>1361</v>
      </c>
      <c r="B2509" s="1" t="s">
        <v>6529</v>
      </c>
      <c r="C2509" s="1" t="s">
        <v>6530</v>
      </c>
      <c r="D2509" s="1" t="s">
        <v>6531</v>
      </c>
      <c r="E2509" s="1" t="s">
        <v>6532</v>
      </c>
    </row>
    <row r="2510" spans="1:5" x14ac:dyDescent="0.35">
      <c r="A2510" s="1" t="s">
        <v>1362</v>
      </c>
      <c r="B2510" s="1" t="s">
        <v>6533</v>
      </c>
      <c r="C2510">
        <v>379.39508093781899</v>
      </c>
      <c r="D2510" s="1" t="s">
        <v>6527</v>
      </c>
      <c r="E2510" s="1" t="s">
        <v>6534</v>
      </c>
    </row>
    <row r="2511" spans="1:5" x14ac:dyDescent="0.35">
      <c r="A2511" s="1" t="s">
        <v>1363</v>
      </c>
      <c r="B2511" s="1" t="s">
        <v>6535</v>
      </c>
      <c r="C2511" s="1" t="s">
        <v>6536</v>
      </c>
      <c r="D2511" s="1" t="s">
        <v>6537</v>
      </c>
      <c r="E2511" s="1" t="s">
        <v>6538</v>
      </c>
    </row>
    <row r="2512" spans="1:5" x14ac:dyDescent="0.35">
      <c r="A2512" s="1" t="s">
        <v>1364</v>
      </c>
      <c r="B2512" s="1" t="s">
        <v>6539</v>
      </c>
      <c r="C2512" s="1" t="s">
        <v>6540</v>
      </c>
      <c r="D2512" s="1" t="s">
        <v>4567</v>
      </c>
      <c r="E2512" s="1" t="s">
        <v>5621</v>
      </c>
    </row>
    <row r="2513" spans="1:5" x14ac:dyDescent="0.35">
      <c r="A2513" s="1" t="s">
        <v>1365</v>
      </c>
      <c r="B2513">
        <v>0</v>
      </c>
      <c r="C2513" s="1" t="s">
        <v>1365</v>
      </c>
      <c r="D2513" s="1" t="s">
        <v>5526</v>
      </c>
      <c r="E2513" s="1" t="s">
        <v>6541</v>
      </c>
    </row>
    <row r="2514" spans="1:5" x14ac:dyDescent="0.35">
      <c r="A2514" s="1" t="s">
        <v>478</v>
      </c>
      <c r="B2514">
        <v>0</v>
      </c>
      <c r="C2514" s="1" t="s">
        <v>478</v>
      </c>
      <c r="D2514" s="1" t="s">
        <v>4177</v>
      </c>
      <c r="E2514" s="1" t="s">
        <v>4097</v>
      </c>
    </row>
    <row r="2515" spans="1:5" x14ac:dyDescent="0.35">
      <c r="A2515" s="1" t="s">
        <v>1366</v>
      </c>
      <c r="B2515" s="1" t="s">
        <v>6542</v>
      </c>
      <c r="C2515" s="1" t="s">
        <v>6543</v>
      </c>
      <c r="D2515" s="1" t="s">
        <v>4397</v>
      </c>
      <c r="E2515" s="1" t="s">
        <v>4881</v>
      </c>
    </row>
    <row r="2516" spans="1:5" x14ac:dyDescent="0.35">
      <c r="A2516">
        <v>0</v>
      </c>
      <c r="B2516">
        <v>0</v>
      </c>
      <c r="C2516">
        <v>0</v>
      </c>
      <c r="D2516">
        <v>0</v>
      </c>
      <c r="E2516">
        <v>0</v>
      </c>
    </row>
    <row r="2517" spans="1:5" x14ac:dyDescent="0.35">
      <c r="A2517">
        <v>0</v>
      </c>
      <c r="B2517">
        <v>0</v>
      </c>
      <c r="C2517">
        <v>0</v>
      </c>
      <c r="D2517">
        <v>0</v>
      </c>
      <c r="E2517">
        <v>0</v>
      </c>
    </row>
    <row r="2518" spans="1:5" x14ac:dyDescent="0.35">
      <c r="A2518">
        <v>0</v>
      </c>
      <c r="B2518">
        <v>0</v>
      </c>
      <c r="C2518">
        <v>0</v>
      </c>
      <c r="D2518">
        <v>0</v>
      </c>
      <c r="E2518">
        <v>0</v>
      </c>
    </row>
    <row r="2519" spans="1:5" x14ac:dyDescent="0.35">
      <c r="A2519">
        <v>0</v>
      </c>
      <c r="B2519">
        <v>0</v>
      </c>
      <c r="C2519">
        <v>0</v>
      </c>
      <c r="D2519">
        <v>0</v>
      </c>
      <c r="E2519">
        <v>0</v>
      </c>
    </row>
    <row r="2520" spans="1:5" x14ac:dyDescent="0.35">
      <c r="A2520">
        <v>0</v>
      </c>
      <c r="B2520">
        <v>0</v>
      </c>
      <c r="C2520">
        <v>0</v>
      </c>
      <c r="D2520">
        <v>0</v>
      </c>
      <c r="E2520">
        <v>0</v>
      </c>
    </row>
    <row r="2521" spans="1:5" x14ac:dyDescent="0.35">
      <c r="A2521">
        <v>0</v>
      </c>
      <c r="B2521">
        <v>0</v>
      </c>
      <c r="C2521">
        <v>0</v>
      </c>
      <c r="D2521">
        <v>0</v>
      </c>
      <c r="E2521">
        <v>0</v>
      </c>
    </row>
    <row r="2522" spans="1:5" x14ac:dyDescent="0.35">
      <c r="A2522">
        <v>0</v>
      </c>
      <c r="B2522">
        <v>0</v>
      </c>
      <c r="C2522">
        <v>0</v>
      </c>
      <c r="D2522">
        <v>0</v>
      </c>
      <c r="E2522">
        <v>0</v>
      </c>
    </row>
    <row r="2523" spans="1:5" x14ac:dyDescent="0.35">
      <c r="A2523">
        <v>0</v>
      </c>
      <c r="B2523">
        <v>0</v>
      </c>
      <c r="C2523">
        <v>0</v>
      </c>
      <c r="D2523">
        <v>0</v>
      </c>
      <c r="E2523">
        <v>0</v>
      </c>
    </row>
    <row r="2524" spans="1:5" x14ac:dyDescent="0.35">
      <c r="A2524">
        <v>0</v>
      </c>
      <c r="B2524">
        <v>0</v>
      </c>
      <c r="C2524">
        <v>0</v>
      </c>
      <c r="D2524">
        <v>0</v>
      </c>
      <c r="E2524">
        <v>0</v>
      </c>
    </row>
    <row r="2525" spans="1:5" x14ac:dyDescent="0.35">
      <c r="A2525">
        <v>0</v>
      </c>
      <c r="B2525">
        <v>0</v>
      </c>
      <c r="C2525">
        <v>0</v>
      </c>
      <c r="D2525">
        <v>0</v>
      </c>
      <c r="E2525">
        <v>0</v>
      </c>
    </row>
    <row r="2526" spans="1:5" x14ac:dyDescent="0.35">
      <c r="A2526">
        <v>0</v>
      </c>
      <c r="B2526">
        <v>0</v>
      </c>
      <c r="C2526">
        <v>0</v>
      </c>
      <c r="D2526">
        <v>0</v>
      </c>
      <c r="E2526">
        <v>0</v>
      </c>
    </row>
    <row r="2527" spans="1:5" x14ac:dyDescent="0.35">
      <c r="A2527">
        <v>0</v>
      </c>
      <c r="B2527">
        <v>0</v>
      </c>
      <c r="C2527">
        <v>0</v>
      </c>
      <c r="D2527">
        <v>0</v>
      </c>
      <c r="E2527">
        <v>0</v>
      </c>
    </row>
    <row r="2528" spans="1:5" x14ac:dyDescent="0.35">
      <c r="A2528" s="1" t="s">
        <v>555</v>
      </c>
      <c r="B2528">
        <v>0</v>
      </c>
      <c r="C2528" s="1" t="s">
        <v>555</v>
      </c>
      <c r="D2528">
        <v>7.9607924619633401</v>
      </c>
      <c r="E2528" s="1" t="s">
        <v>4410</v>
      </c>
    </row>
    <row r="2529" spans="1:5" x14ac:dyDescent="0.35">
      <c r="A2529" s="1" t="s">
        <v>1367</v>
      </c>
      <c r="B2529">
        <v>17.613454767797499</v>
      </c>
      <c r="C2529" s="1" t="s">
        <v>6544</v>
      </c>
      <c r="D2529" s="1" t="s">
        <v>3894</v>
      </c>
      <c r="E2529" s="1" t="s">
        <v>4529</v>
      </c>
    </row>
    <row r="2530" spans="1:5" x14ac:dyDescent="0.35">
      <c r="A2530" s="1" t="s">
        <v>1368</v>
      </c>
      <c r="B2530" s="1" t="s">
        <v>6545</v>
      </c>
      <c r="C2530" s="1" t="s">
        <v>6546</v>
      </c>
      <c r="D2530" s="1" t="s">
        <v>6547</v>
      </c>
      <c r="E2530" s="1" t="s">
        <v>4827</v>
      </c>
    </row>
    <row r="2531" spans="1:5" x14ac:dyDescent="0.35">
      <c r="A2531" s="1" t="s">
        <v>1369</v>
      </c>
      <c r="B2531" s="1" t="s">
        <v>6548</v>
      </c>
      <c r="C2531" s="1" t="s">
        <v>6549</v>
      </c>
      <c r="D2531" s="1" t="s">
        <v>4678</v>
      </c>
      <c r="E2531" s="1" t="s">
        <v>5691</v>
      </c>
    </row>
    <row r="2532" spans="1:5" x14ac:dyDescent="0.35">
      <c r="A2532" s="1" t="s">
        <v>1370</v>
      </c>
      <c r="B2532">
        <v>48.151906549986499</v>
      </c>
      <c r="C2532" s="1" t="s">
        <v>6550</v>
      </c>
      <c r="D2532">
        <v>335.23781589823398</v>
      </c>
      <c r="E2532" s="1" t="s">
        <v>5959</v>
      </c>
    </row>
    <row r="2533" spans="1:5" x14ac:dyDescent="0.35">
      <c r="A2533" s="1" t="s">
        <v>1371</v>
      </c>
      <c r="B2533" s="1" t="s">
        <v>6551</v>
      </c>
      <c r="C2533" s="1" t="s">
        <v>6552</v>
      </c>
      <c r="D2533" s="1" t="s">
        <v>6553</v>
      </c>
      <c r="E2533" s="1" t="s">
        <v>4132</v>
      </c>
    </row>
    <row r="2534" spans="1:5" x14ac:dyDescent="0.35">
      <c r="A2534" s="1" t="s">
        <v>1372</v>
      </c>
      <c r="B2534" s="1" t="s">
        <v>6554</v>
      </c>
      <c r="C2534" s="1" t="s">
        <v>6555</v>
      </c>
      <c r="D2534" s="1" t="s">
        <v>6556</v>
      </c>
      <c r="E2534" s="1" t="s">
        <v>6557</v>
      </c>
    </row>
    <row r="2535" spans="1:5" x14ac:dyDescent="0.35">
      <c r="A2535" s="1" t="s">
        <v>1373</v>
      </c>
      <c r="B2535" s="1" t="s">
        <v>6558</v>
      </c>
      <c r="C2535" s="1" t="s">
        <v>6559</v>
      </c>
      <c r="D2535" s="1" t="s">
        <v>5029</v>
      </c>
      <c r="E2535" s="1" t="s">
        <v>3974</v>
      </c>
    </row>
    <row r="2536" spans="1:5" x14ac:dyDescent="0.35">
      <c r="A2536" s="1" t="s">
        <v>1374</v>
      </c>
      <c r="B2536" s="1" t="s">
        <v>6560</v>
      </c>
      <c r="C2536" s="1" t="s">
        <v>6561</v>
      </c>
      <c r="D2536" s="1" t="s">
        <v>6033</v>
      </c>
      <c r="E2536" s="1" t="s">
        <v>6562</v>
      </c>
    </row>
    <row r="2537" spans="1:5" x14ac:dyDescent="0.35">
      <c r="A2537" s="1" t="s">
        <v>1375</v>
      </c>
      <c r="B2537" s="1" t="s">
        <v>6563</v>
      </c>
      <c r="C2537" s="1" t="s">
        <v>6564</v>
      </c>
      <c r="D2537" s="1" t="s">
        <v>6565</v>
      </c>
      <c r="E2537">
        <v>5.1671708141267301</v>
      </c>
    </row>
    <row r="2538" spans="1:5" x14ac:dyDescent="0.35">
      <c r="A2538" s="1" t="s">
        <v>547</v>
      </c>
      <c r="B2538">
        <v>0</v>
      </c>
      <c r="C2538" s="1" t="s">
        <v>547</v>
      </c>
      <c r="D2538" s="1" t="s">
        <v>4385</v>
      </c>
      <c r="E2538" s="1" t="s">
        <v>4386</v>
      </c>
    </row>
    <row r="2539" spans="1:5" x14ac:dyDescent="0.35">
      <c r="A2539" s="1" t="s">
        <v>395</v>
      </c>
      <c r="B2539">
        <v>0</v>
      </c>
      <c r="C2539" s="1" t="s">
        <v>395</v>
      </c>
      <c r="D2539" s="1" t="s">
        <v>3904</v>
      </c>
      <c r="E2539" s="1" t="s">
        <v>3905</v>
      </c>
    </row>
    <row r="2540" spans="1:5" x14ac:dyDescent="0.35">
      <c r="A2540">
        <v>0</v>
      </c>
      <c r="B2540">
        <v>0</v>
      </c>
      <c r="C2540">
        <v>0</v>
      </c>
      <c r="D2540">
        <v>0</v>
      </c>
      <c r="E2540">
        <v>0</v>
      </c>
    </row>
    <row r="2541" spans="1:5" x14ac:dyDescent="0.35">
      <c r="A2541">
        <v>0</v>
      </c>
      <c r="B2541">
        <v>0</v>
      </c>
      <c r="C2541">
        <v>0</v>
      </c>
      <c r="D2541">
        <v>0</v>
      </c>
      <c r="E2541">
        <v>0</v>
      </c>
    </row>
    <row r="2542" spans="1:5" x14ac:dyDescent="0.35">
      <c r="A2542">
        <v>0</v>
      </c>
      <c r="B2542">
        <v>0</v>
      </c>
      <c r="C2542">
        <v>0</v>
      </c>
      <c r="D2542">
        <v>0</v>
      </c>
      <c r="E2542">
        <v>0</v>
      </c>
    </row>
    <row r="2543" spans="1:5" x14ac:dyDescent="0.35">
      <c r="A2543">
        <v>0</v>
      </c>
      <c r="B2543">
        <v>0</v>
      </c>
      <c r="C2543">
        <v>0</v>
      </c>
      <c r="D2543">
        <v>0</v>
      </c>
      <c r="E2543">
        <v>0</v>
      </c>
    </row>
    <row r="2544" spans="1:5" x14ac:dyDescent="0.35">
      <c r="A2544">
        <v>0</v>
      </c>
      <c r="B2544">
        <v>0</v>
      </c>
      <c r="C2544">
        <v>0</v>
      </c>
      <c r="D2544">
        <v>0</v>
      </c>
      <c r="E2544">
        <v>0</v>
      </c>
    </row>
    <row r="2545" spans="1:5" x14ac:dyDescent="0.35">
      <c r="A2545">
        <v>0</v>
      </c>
      <c r="B2545">
        <v>0</v>
      </c>
      <c r="C2545">
        <v>0</v>
      </c>
      <c r="D2545">
        <v>0</v>
      </c>
      <c r="E2545">
        <v>0</v>
      </c>
    </row>
    <row r="2546" spans="1:5" x14ac:dyDescent="0.35">
      <c r="A2546">
        <v>0</v>
      </c>
      <c r="B2546">
        <v>0</v>
      </c>
      <c r="C2546">
        <v>0</v>
      </c>
      <c r="D2546">
        <v>0</v>
      </c>
      <c r="E2546">
        <v>0</v>
      </c>
    </row>
    <row r="2547" spans="1:5" x14ac:dyDescent="0.35">
      <c r="A2547">
        <v>0</v>
      </c>
      <c r="B2547">
        <v>0</v>
      </c>
      <c r="C2547">
        <v>0</v>
      </c>
      <c r="D2547">
        <v>0</v>
      </c>
      <c r="E2547">
        <v>0</v>
      </c>
    </row>
    <row r="2548" spans="1:5" x14ac:dyDescent="0.35">
      <c r="A2548">
        <v>0</v>
      </c>
      <c r="B2548">
        <v>0</v>
      </c>
      <c r="C2548">
        <v>0</v>
      </c>
      <c r="D2548">
        <v>0</v>
      </c>
      <c r="E2548">
        <v>0</v>
      </c>
    </row>
    <row r="2549" spans="1:5" x14ac:dyDescent="0.35">
      <c r="A2549">
        <v>0</v>
      </c>
      <c r="B2549">
        <v>0</v>
      </c>
      <c r="C2549">
        <v>0</v>
      </c>
      <c r="D2549">
        <v>0</v>
      </c>
      <c r="E2549">
        <v>0</v>
      </c>
    </row>
    <row r="2550" spans="1:5" x14ac:dyDescent="0.35">
      <c r="A2550">
        <v>0</v>
      </c>
      <c r="B2550">
        <v>0</v>
      </c>
      <c r="C2550">
        <v>0</v>
      </c>
      <c r="D2550">
        <v>0</v>
      </c>
      <c r="E2550">
        <v>0</v>
      </c>
    </row>
    <row r="2551" spans="1:5" x14ac:dyDescent="0.35">
      <c r="A2551">
        <v>0</v>
      </c>
      <c r="B2551">
        <v>0</v>
      </c>
      <c r="C2551">
        <v>0</v>
      </c>
      <c r="D2551">
        <v>0</v>
      </c>
      <c r="E2551">
        <v>0</v>
      </c>
    </row>
    <row r="2552" spans="1:5" x14ac:dyDescent="0.35">
      <c r="A2552" s="1" t="s">
        <v>1376</v>
      </c>
      <c r="B2552" s="1" t="s">
        <v>6566</v>
      </c>
      <c r="C2552" s="1" t="s">
        <v>6567</v>
      </c>
      <c r="D2552" s="1" t="s">
        <v>4193</v>
      </c>
      <c r="E2552">
        <v>5.8311089634279298</v>
      </c>
    </row>
    <row r="2553" spans="1:5" x14ac:dyDescent="0.35">
      <c r="A2553" s="1" t="s">
        <v>1377</v>
      </c>
      <c r="B2553" s="1" t="s">
        <v>6568</v>
      </c>
      <c r="C2553" s="1" t="s">
        <v>6569</v>
      </c>
      <c r="D2553" s="1" t="s">
        <v>4805</v>
      </c>
      <c r="E2553">
        <v>9.9590722395179991</v>
      </c>
    </row>
    <row r="2554" spans="1:5" x14ac:dyDescent="0.35">
      <c r="A2554" s="1" t="s">
        <v>1378</v>
      </c>
      <c r="B2554" s="1" t="s">
        <v>6570</v>
      </c>
      <c r="C2554" s="1" t="s">
        <v>6571</v>
      </c>
      <c r="D2554" s="1" t="s">
        <v>3898</v>
      </c>
      <c r="E2554" s="1" t="s">
        <v>6572</v>
      </c>
    </row>
    <row r="2555" spans="1:5" x14ac:dyDescent="0.35">
      <c r="A2555" s="1" t="s">
        <v>1379</v>
      </c>
      <c r="B2555" s="1" t="s">
        <v>6573</v>
      </c>
      <c r="C2555" s="1" t="s">
        <v>6574</v>
      </c>
      <c r="D2555" s="1" t="s">
        <v>4302</v>
      </c>
      <c r="E2555" s="1" t="s">
        <v>6575</v>
      </c>
    </row>
    <row r="2556" spans="1:5" x14ac:dyDescent="0.35">
      <c r="A2556" s="1" t="s">
        <v>1380</v>
      </c>
      <c r="B2556">
        <v>928.77025719292499</v>
      </c>
      <c r="C2556" s="1" t="s">
        <v>6576</v>
      </c>
      <c r="D2556" s="1" t="s">
        <v>3963</v>
      </c>
      <c r="E2556" s="1" t="s">
        <v>6577</v>
      </c>
    </row>
    <row r="2557" spans="1:5" x14ac:dyDescent="0.35">
      <c r="A2557" s="1" t="s">
        <v>1381</v>
      </c>
      <c r="B2557" s="1" t="s">
        <v>6578</v>
      </c>
      <c r="C2557" s="1" t="s">
        <v>6579</v>
      </c>
      <c r="D2557" s="1" t="s">
        <v>4260</v>
      </c>
      <c r="E2557" s="1" t="s">
        <v>6580</v>
      </c>
    </row>
    <row r="2558" spans="1:5" x14ac:dyDescent="0.35">
      <c r="A2558" s="1" t="s">
        <v>1382</v>
      </c>
      <c r="B2558" s="1" t="s">
        <v>6581</v>
      </c>
      <c r="C2558" s="1" t="s">
        <v>6582</v>
      </c>
      <c r="D2558" s="1" t="s">
        <v>6583</v>
      </c>
      <c r="E2558" s="1" t="s">
        <v>6584</v>
      </c>
    </row>
    <row r="2559" spans="1:5" x14ac:dyDescent="0.35">
      <c r="A2559" s="1" t="s">
        <v>1383</v>
      </c>
      <c r="B2559" s="1" t="s">
        <v>6585</v>
      </c>
      <c r="C2559">
        <v>368.00516066733599</v>
      </c>
      <c r="D2559" s="1" t="s">
        <v>6586</v>
      </c>
      <c r="E2559" s="1" t="s">
        <v>4368</v>
      </c>
    </row>
    <row r="2560" spans="1:5" x14ac:dyDescent="0.35">
      <c r="A2560">
        <v>684.19319466772095</v>
      </c>
      <c r="B2560" s="1" t="s">
        <v>6587</v>
      </c>
      <c r="C2560" s="1" t="s">
        <v>6588</v>
      </c>
      <c r="D2560" s="1" t="s">
        <v>5735</v>
      </c>
      <c r="E2560" s="1" t="s">
        <v>5845</v>
      </c>
    </row>
    <row r="2561" spans="1:5" x14ac:dyDescent="0.35">
      <c r="A2561" s="1" t="s">
        <v>1384</v>
      </c>
      <c r="B2561" s="1" t="s">
        <v>6589</v>
      </c>
      <c r="C2561" s="1" t="s">
        <v>6590</v>
      </c>
      <c r="D2561" s="1" t="s">
        <v>5125</v>
      </c>
      <c r="E2561" s="1" t="s">
        <v>5765</v>
      </c>
    </row>
    <row r="2562" spans="1:5" x14ac:dyDescent="0.35">
      <c r="A2562" s="1" t="s">
        <v>807</v>
      </c>
      <c r="B2562">
        <v>0</v>
      </c>
      <c r="C2562" s="1" t="s">
        <v>807</v>
      </c>
      <c r="D2562" s="1" t="s">
        <v>5105</v>
      </c>
      <c r="E2562" s="1" t="s">
        <v>5106</v>
      </c>
    </row>
    <row r="2563" spans="1:5" x14ac:dyDescent="0.35">
      <c r="A2563" s="1" t="s">
        <v>1385</v>
      </c>
      <c r="B2563" s="1" t="s">
        <v>6591</v>
      </c>
      <c r="C2563">
        <v>54.672123701397602</v>
      </c>
      <c r="D2563" s="1" t="s">
        <v>3906</v>
      </c>
      <c r="E2563" s="1" t="s">
        <v>5406</v>
      </c>
    </row>
    <row r="2564" spans="1:5" x14ac:dyDescent="0.35">
      <c r="A2564" s="1" t="s">
        <v>1386</v>
      </c>
      <c r="B2564">
        <v>0</v>
      </c>
      <c r="C2564" s="1" t="s">
        <v>1386</v>
      </c>
      <c r="D2564" s="1" t="s">
        <v>4359</v>
      </c>
      <c r="E2564" s="1" t="s">
        <v>4200</v>
      </c>
    </row>
    <row r="2565" spans="1:5" x14ac:dyDescent="0.35">
      <c r="A2565">
        <v>0</v>
      </c>
      <c r="B2565">
        <v>0</v>
      </c>
      <c r="C2565">
        <v>0</v>
      </c>
      <c r="D2565">
        <v>0</v>
      </c>
      <c r="E2565">
        <v>0</v>
      </c>
    </row>
    <row r="2566" spans="1:5" x14ac:dyDescent="0.35">
      <c r="A2566">
        <v>0</v>
      </c>
      <c r="B2566">
        <v>0</v>
      </c>
      <c r="C2566">
        <v>0</v>
      </c>
      <c r="D2566">
        <v>0</v>
      </c>
      <c r="E2566">
        <v>0</v>
      </c>
    </row>
    <row r="2567" spans="1:5" x14ac:dyDescent="0.35">
      <c r="A2567">
        <v>0</v>
      </c>
      <c r="B2567">
        <v>0</v>
      </c>
      <c r="C2567">
        <v>0</v>
      </c>
      <c r="D2567">
        <v>0</v>
      </c>
      <c r="E2567">
        <v>0</v>
      </c>
    </row>
    <row r="2568" spans="1:5" x14ac:dyDescent="0.35">
      <c r="A2568">
        <v>0</v>
      </c>
      <c r="B2568">
        <v>0</v>
      </c>
      <c r="C2568">
        <v>0</v>
      </c>
      <c r="D2568">
        <v>0</v>
      </c>
      <c r="E2568">
        <v>0</v>
      </c>
    </row>
    <row r="2569" spans="1:5" x14ac:dyDescent="0.35">
      <c r="A2569">
        <v>0</v>
      </c>
      <c r="B2569">
        <v>0</v>
      </c>
      <c r="C2569">
        <v>0</v>
      </c>
      <c r="D2569">
        <v>0</v>
      </c>
      <c r="E2569">
        <v>0</v>
      </c>
    </row>
    <row r="2570" spans="1:5" x14ac:dyDescent="0.35">
      <c r="A2570">
        <v>0</v>
      </c>
      <c r="B2570">
        <v>0</v>
      </c>
      <c r="C2570">
        <v>0</v>
      </c>
      <c r="D2570">
        <v>0</v>
      </c>
      <c r="E2570">
        <v>0</v>
      </c>
    </row>
    <row r="2571" spans="1:5" x14ac:dyDescent="0.35">
      <c r="A2571">
        <v>0</v>
      </c>
      <c r="B2571">
        <v>0</v>
      </c>
      <c r="C2571">
        <v>0</v>
      </c>
      <c r="D2571">
        <v>0</v>
      </c>
      <c r="E2571">
        <v>0</v>
      </c>
    </row>
    <row r="2572" spans="1:5" x14ac:dyDescent="0.35">
      <c r="A2572">
        <v>0</v>
      </c>
      <c r="B2572">
        <v>0</v>
      </c>
      <c r="C2572">
        <v>0</v>
      </c>
      <c r="D2572">
        <v>0</v>
      </c>
      <c r="E2572">
        <v>0</v>
      </c>
    </row>
    <row r="2573" spans="1:5" x14ac:dyDescent="0.35">
      <c r="A2573">
        <v>0</v>
      </c>
      <c r="B2573">
        <v>0</v>
      </c>
      <c r="C2573">
        <v>0</v>
      </c>
      <c r="D2573">
        <v>0</v>
      </c>
      <c r="E2573">
        <v>0</v>
      </c>
    </row>
    <row r="2574" spans="1:5" x14ac:dyDescent="0.35">
      <c r="A2574">
        <v>0</v>
      </c>
      <c r="B2574">
        <v>0</v>
      </c>
      <c r="C2574">
        <v>0</v>
      </c>
      <c r="D2574">
        <v>0</v>
      </c>
      <c r="E2574">
        <v>0</v>
      </c>
    </row>
    <row r="2575" spans="1:5" x14ac:dyDescent="0.35">
      <c r="A2575">
        <v>0</v>
      </c>
      <c r="B2575">
        <v>0</v>
      </c>
      <c r="C2575">
        <v>0</v>
      </c>
      <c r="D2575">
        <v>0</v>
      </c>
      <c r="E2575">
        <v>0</v>
      </c>
    </row>
    <row r="2576" spans="1:5" x14ac:dyDescent="0.35">
      <c r="A2576" s="1" t="s">
        <v>395</v>
      </c>
      <c r="B2576">
        <v>0</v>
      </c>
      <c r="C2576" s="1" t="s">
        <v>395</v>
      </c>
      <c r="D2576" s="1" t="s">
        <v>3904</v>
      </c>
      <c r="E2576" s="1" t="s">
        <v>3905</v>
      </c>
    </row>
    <row r="2577" spans="1:5" x14ac:dyDescent="0.35">
      <c r="A2577" s="1" t="s">
        <v>898</v>
      </c>
      <c r="B2577">
        <v>0</v>
      </c>
      <c r="C2577" s="1" t="s">
        <v>898</v>
      </c>
      <c r="D2577" s="1" t="s">
        <v>4553</v>
      </c>
      <c r="E2577" s="1" t="s">
        <v>5339</v>
      </c>
    </row>
    <row r="2578" spans="1:5" x14ac:dyDescent="0.35">
      <c r="A2578" s="1" t="s">
        <v>1387</v>
      </c>
      <c r="B2578">
        <v>0</v>
      </c>
      <c r="C2578" s="1" t="s">
        <v>1387</v>
      </c>
      <c r="D2578" s="1" t="s">
        <v>4468</v>
      </c>
      <c r="E2578" s="1" t="s">
        <v>5184</v>
      </c>
    </row>
    <row r="2579" spans="1:5" x14ac:dyDescent="0.35">
      <c r="A2579" s="1" t="s">
        <v>1388</v>
      </c>
      <c r="B2579" s="1" t="s">
        <v>6592</v>
      </c>
      <c r="C2579" s="1" t="s">
        <v>6593</v>
      </c>
      <c r="D2579" s="1" t="s">
        <v>5540</v>
      </c>
      <c r="E2579">
        <v>5.3115051944095999</v>
      </c>
    </row>
    <row r="2580" spans="1:5" x14ac:dyDescent="0.35">
      <c r="A2580" s="1" t="s">
        <v>1389</v>
      </c>
      <c r="B2580" s="1" t="s">
        <v>6594</v>
      </c>
      <c r="C2580" s="1" t="s">
        <v>6595</v>
      </c>
      <c r="D2580" s="1" t="s">
        <v>4337</v>
      </c>
      <c r="E2580">
        <v>3.9836288958071999</v>
      </c>
    </row>
    <row r="2581" spans="1:5" x14ac:dyDescent="0.35">
      <c r="A2581" s="1" t="s">
        <v>1390</v>
      </c>
      <c r="B2581" s="1" t="s">
        <v>6596</v>
      </c>
      <c r="C2581" s="1" t="s">
        <v>6597</v>
      </c>
      <c r="D2581" s="1" t="s">
        <v>6598</v>
      </c>
      <c r="E2581" s="1" t="s">
        <v>6599</v>
      </c>
    </row>
    <row r="2582" spans="1:5" x14ac:dyDescent="0.35">
      <c r="A2582" s="1" t="s">
        <v>1391</v>
      </c>
      <c r="B2582" s="1" t="s">
        <v>6600</v>
      </c>
      <c r="C2582" s="1" t="s">
        <v>6601</v>
      </c>
      <c r="D2582" s="1" t="s">
        <v>6602</v>
      </c>
      <c r="E2582" s="1" t="s">
        <v>4946</v>
      </c>
    </row>
    <row r="2583" spans="1:5" x14ac:dyDescent="0.35">
      <c r="A2583" s="1" t="s">
        <v>1392</v>
      </c>
      <c r="B2583" s="1" t="s">
        <v>6603</v>
      </c>
      <c r="C2583" s="1" t="s">
        <v>6604</v>
      </c>
      <c r="D2583" s="1" t="s">
        <v>6586</v>
      </c>
      <c r="E2583" s="1" t="s">
        <v>5875</v>
      </c>
    </row>
    <row r="2584" spans="1:5" x14ac:dyDescent="0.35">
      <c r="A2584" s="1" t="s">
        <v>1393</v>
      </c>
      <c r="B2584" s="1" t="s">
        <v>6605</v>
      </c>
      <c r="C2584" s="1" t="s">
        <v>6606</v>
      </c>
      <c r="D2584" s="1" t="s">
        <v>5483</v>
      </c>
      <c r="E2584" s="1" t="s">
        <v>5606</v>
      </c>
    </row>
    <row r="2585" spans="1:5" x14ac:dyDescent="0.35">
      <c r="A2585" s="1" t="s">
        <v>1394</v>
      </c>
      <c r="B2585" s="1" t="s">
        <v>6607</v>
      </c>
      <c r="C2585" s="1" t="s">
        <v>6608</v>
      </c>
      <c r="D2585" s="1" t="s">
        <v>6609</v>
      </c>
      <c r="E2585" s="1" t="s">
        <v>5486</v>
      </c>
    </row>
    <row r="2586" spans="1:5" x14ac:dyDescent="0.35">
      <c r="A2586" s="1" t="s">
        <v>1395</v>
      </c>
      <c r="B2586">
        <v>96.317625088420101</v>
      </c>
      <c r="C2586" s="1" t="s">
        <v>6610</v>
      </c>
      <c r="D2586" s="1" t="s">
        <v>4031</v>
      </c>
      <c r="E2586" s="1" t="s">
        <v>6611</v>
      </c>
    </row>
    <row r="2587" spans="1:5" x14ac:dyDescent="0.35">
      <c r="A2587" s="1" t="s">
        <v>1396</v>
      </c>
      <c r="B2587" s="1" t="s">
        <v>6612</v>
      </c>
      <c r="C2587" s="1" t="s">
        <v>6613</v>
      </c>
      <c r="D2587">
        <v>59.263677216838197</v>
      </c>
      <c r="E2587" s="1" t="s">
        <v>6614</v>
      </c>
    </row>
    <row r="2588" spans="1:5" x14ac:dyDescent="0.35">
      <c r="A2588" s="1" t="s">
        <v>1397</v>
      </c>
      <c r="B2588">
        <v>0</v>
      </c>
      <c r="C2588" s="1" t="s">
        <v>1397</v>
      </c>
      <c r="D2588" s="1" t="s">
        <v>4359</v>
      </c>
      <c r="E2588" s="1" t="s">
        <v>6615</v>
      </c>
    </row>
    <row r="2589" spans="1:5" x14ac:dyDescent="0.35">
      <c r="A2589">
        <v>0</v>
      </c>
      <c r="B2589">
        <v>0</v>
      </c>
      <c r="C2589">
        <v>0</v>
      </c>
      <c r="D2589">
        <v>0</v>
      </c>
      <c r="E2589">
        <v>0</v>
      </c>
    </row>
    <row r="2590" spans="1:5" x14ac:dyDescent="0.35">
      <c r="A2590">
        <v>0</v>
      </c>
      <c r="B2590">
        <v>0</v>
      </c>
      <c r="C2590">
        <v>0</v>
      </c>
      <c r="D2590">
        <v>0</v>
      </c>
      <c r="E2590">
        <v>0</v>
      </c>
    </row>
    <row r="2591" spans="1:5" x14ac:dyDescent="0.35">
      <c r="A2591">
        <v>0</v>
      </c>
      <c r="B2591">
        <v>0</v>
      </c>
      <c r="C2591">
        <v>0</v>
      </c>
      <c r="D2591">
        <v>0</v>
      </c>
      <c r="E2591">
        <v>0</v>
      </c>
    </row>
    <row r="2592" spans="1:5" x14ac:dyDescent="0.35">
      <c r="A2592">
        <v>0</v>
      </c>
      <c r="B2592">
        <v>0</v>
      </c>
      <c r="C2592">
        <v>0</v>
      </c>
      <c r="D2592">
        <v>0</v>
      </c>
      <c r="E2592">
        <v>0</v>
      </c>
    </row>
    <row r="2593" spans="1:5" x14ac:dyDescent="0.35">
      <c r="A2593">
        <v>0</v>
      </c>
      <c r="B2593">
        <v>0</v>
      </c>
      <c r="C2593">
        <v>0</v>
      </c>
      <c r="D2593">
        <v>0</v>
      </c>
      <c r="E2593">
        <v>0</v>
      </c>
    </row>
    <row r="2594" spans="1:5" x14ac:dyDescent="0.35">
      <c r="A2594">
        <v>0</v>
      </c>
      <c r="B2594">
        <v>0</v>
      </c>
      <c r="C2594">
        <v>0</v>
      </c>
      <c r="D2594">
        <v>0</v>
      </c>
      <c r="E2594">
        <v>0</v>
      </c>
    </row>
    <row r="2595" spans="1:5" x14ac:dyDescent="0.35">
      <c r="A2595">
        <v>0</v>
      </c>
      <c r="B2595">
        <v>0</v>
      </c>
      <c r="C2595">
        <v>0</v>
      </c>
      <c r="D2595">
        <v>0</v>
      </c>
      <c r="E2595">
        <v>0</v>
      </c>
    </row>
    <row r="2596" spans="1:5" x14ac:dyDescent="0.35">
      <c r="A2596">
        <v>0</v>
      </c>
      <c r="B2596">
        <v>0</v>
      </c>
      <c r="C2596">
        <v>0</v>
      </c>
      <c r="D2596">
        <v>0</v>
      </c>
      <c r="E2596">
        <v>0</v>
      </c>
    </row>
    <row r="2597" spans="1:5" x14ac:dyDescent="0.35">
      <c r="A2597">
        <v>0</v>
      </c>
      <c r="B2597">
        <v>0</v>
      </c>
      <c r="C2597">
        <v>0</v>
      </c>
      <c r="D2597">
        <v>0</v>
      </c>
      <c r="E2597">
        <v>0</v>
      </c>
    </row>
    <row r="2598" spans="1:5" x14ac:dyDescent="0.35">
      <c r="A2598">
        <v>0</v>
      </c>
      <c r="B2598">
        <v>0</v>
      </c>
      <c r="C2598">
        <v>0</v>
      </c>
      <c r="D2598">
        <v>0</v>
      </c>
      <c r="E2598">
        <v>0</v>
      </c>
    </row>
    <row r="2599" spans="1:5" x14ac:dyDescent="0.35">
      <c r="A2599" s="1" t="s">
        <v>580</v>
      </c>
      <c r="B2599">
        <v>0</v>
      </c>
      <c r="C2599" s="1" t="s">
        <v>580</v>
      </c>
      <c r="D2599" s="1" t="s">
        <v>4493</v>
      </c>
      <c r="E2599" s="1" t="s">
        <v>4494</v>
      </c>
    </row>
    <row r="2600" spans="1:5" x14ac:dyDescent="0.35">
      <c r="A2600">
        <v>21.0081855520964</v>
      </c>
      <c r="B2600">
        <v>0</v>
      </c>
      <c r="C2600">
        <v>21.0081855520964</v>
      </c>
      <c r="D2600">
        <v>20.344247402795201</v>
      </c>
      <c r="E2600">
        <v>0.66393814930119999</v>
      </c>
    </row>
    <row r="2601" spans="1:5" x14ac:dyDescent="0.35">
      <c r="A2601" s="1" t="s">
        <v>1398</v>
      </c>
      <c r="B2601" s="1" t="s">
        <v>6616</v>
      </c>
      <c r="C2601" s="1" t="s">
        <v>6617</v>
      </c>
      <c r="D2601" s="1" t="s">
        <v>4306</v>
      </c>
      <c r="E2601" s="1" t="s">
        <v>6618</v>
      </c>
    </row>
    <row r="2602" spans="1:5" x14ac:dyDescent="0.35">
      <c r="A2602">
        <v>342.42287183994301</v>
      </c>
      <c r="B2602" s="1" t="s">
        <v>6619</v>
      </c>
      <c r="C2602" s="1" t="s">
        <v>6620</v>
      </c>
      <c r="D2602" s="1" t="s">
        <v>6241</v>
      </c>
      <c r="E2602" s="1" t="s">
        <v>6621</v>
      </c>
    </row>
    <row r="2603" spans="1:5" x14ac:dyDescent="0.35">
      <c r="A2603" s="1" t="s">
        <v>1399</v>
      </c>
      <c r="B2603" s="1" t="s">
        <v>6622</v>
      </c>
      <c r="C2603" s="1" t="s">
        <v>6623</v>
      </c>
      <c r="D2603" s="1" t="s">
        <v>5382</v>
      </c>
      <c r="E2603" s="1" t="s">
        <v>5586</v>
      </c>
    </row>
    <row r="2604" spans="1:5" x14ac:dyDescent="0.35">
      <c r="A2604" s="1" t="s">
        <v>1400</v>
      </c>
      <c r="B2604" s="1" t="s">
        <v>6624</v>
      </c>
      <c r="C2604" s="1" t="s">
        <v>6625</v>
      </c>
      <c r="D2604" s="1" t="s">
        <v>6626</v>
      </c>
      <c r="E2604" s="1" t="s">
        <v>4214</v>
      </c>
    </row>
    <row r="2605" spans="1:5" x14ac:dyDescent="0.35">
      <c r="A2605">
        <v>451.99760012095101</v>
      </c>
      <c r="B2605" s="1" t="s">
        <v>6627</v>
      </c>
      <c r="C2605" s="1" t="s">
        <v>6628</v>
      </c>
      <c r="D2605" s="1" t="s">
        <v>6629</v>
      </c>
      <c r="E2605" s="1" t="s">
        <v>4564</v>
      </c>
    </row>
    <row r="2606" spans="1:5" x14ac:dyDescent="0.35">
      <c r="A2606" s="1" t="s">
        <v>1401</v>
      </c>
      <c r="B2606" s="1" t="s">
        <v>6630</v>
      </c>
      <c r="C2606" s="1" t="s">
        <v>6631</v>
      </c>
      <c r="D2606" s="1" t="s">
        <v>6632</v>
      </c>
      <c r="E2606" s="1" t="s">
        <v>6119</v>
      </c>
    </row>
    <row r="2607" spans="1:5" x14ac:dyDescent="0.35">
      <c r="A2607" s="1" t="s">
        <v>1402</v>
      </c>
      <c r="B2607" s="1" t="s">
        <v>6633</v>
      </c>
      <c r="C2607" s="1" t="s">
        <v>6634</v>
      </c>
      <c r="D2607" s="1" t="s">
        <v>6635</v>
      </c>
      <c r="E2607" s="1" t="s">
        <v>6636</v>
      </c>
    </row>
    <row r="2608" spans="1:5" x14ac:dyDescent="0.35">
      <c r="A2608" s="1" t="s">
        <v>1403</v>
      </c>
      <c r="B2608" s="1" t="s">
        <v>6637</v>
      </c>
      <c r="C2608" s="1" t="s">
        <v>6638</v>
      </c>
      <c r="D2608" s="1" t="s">
        <v>6639</v>
      </c>
      <c r="E2608" s="1" t="s">
        <v>4937</v>
      </c>
    </row>
    <row r="2609" spans="1:5" x14ac:dyDescent="0.35">
      <c r="A2609" s="1" t="s">
        <v>1404</v>
      </c>
      <c r="B2609" s="1" t="s">
        <v>6640</v>
      </c>
      <c r="C2609" s="1" t="s">
        <v>6641</v>
      </c>
      <c r="D2609">
        <v>140.64066682801899</v>
      </c>
      <c r="E2609" s="1" t="s">
        <v>5073</v>
      </c>
    </row>
    <row r="2610" spans="1:5" x14ac:dyDescent="0.35">
      <c r="A2610" s="1" t="s">
        <v>1405</v>
      </c>
      <c r="B2610" s="1" t="s">
        <v>6642</v>
      </c>
      <c r="C2610" s="1" t="s">
        <v>6643</v>
      </c>
      <c r="D2610" s="1" t="s">
        <v>4302</v>
      </c>
      <c r="E2610" s="1" t="s">
        <v>4517</v>
      </c>
    </row>
    <row r="2611" spans="1:5" x14ac:dyDescent="0.35">
      <c r="A2611" s="1" t="s">
        <v>1406</v>
      </c>
      <c r="B2611" s="1" t="s">
        <v>6644</v>
      </c>
      <c r="C2611" s="1" t="s">
        <v>6645</v>
      </c>
      <c r="D2611" s="1" t="s">
        <v>4614</v>
      </c>
      <c r="E2611" s="1" t="s">
        <v>6646</v>
      </c>
    </row>
    <row r="2612" spans="1:5" x14ac:dyDescent="0.35">
      <c r="A2612" s="1" t="s">
        <v>1397</v>
      </c>
      <c r="B2612">
        <v>0</v>
      </c>
      <c r="C2612" s="1" t="s">
        <v>1397</v>
      </c>
      <c r="D2612" s="1" t="s">
        <v>4359</v>
      </c>
      <c r="E2612" s="1" t="s">
        <v>6615</v>
      </c>
    </row>
    <row r="2613" spans="1:5" x14ac:dyDescent="0.35">
      <c r="A2613">
        <v>0</v>
      </c>
      <c r="B2613">
        <v>0</v>
      </c>
      <c r="C2613">
        <v>0</v>
      </c>
      <c r="D2613">
        <v>0</v>
      </c>
      <c r="E2613">
        <v>0</v>
      </c>
    </row>
    <row r="2614" spans="1:5" x14ac:dyDescent="0.35">
      <c r="A2614">
        <v>0</v>
      </c>
      <c r="B2614">
        <v>0</v>
      </c>
      <c r="C2614">
        <v>0</v>
      </c>
      <c r="D2614">
        <v>0</v>
      </c>
      <c r="E2614">
        <v>0</v>
      </c>
    </row>
    <row r="2615" spans="1:5" x14ac:dyDescent="0.35">
      <c r="A2615">
        <v>0</v>
      </c>
      <c r="B2615">
        <v>0</v>
      </c>
      <c r="C2615">
        <v>0</v>
      </c>
      <c r="D2615">
        <v>0</v>
      </c>
      <c r="E2615">
        <v>0</v>
      </c>
    </row>
    <row r="2616" spans="1:5" x14ac:dyDescent="0.35">
      <c r="A2616">
        <v>0</v>
      </c>
      <c r="B2616">
        <v>0</v>
      </c>
      <c r="C2616">
        <v>0</v>
      </c>
      <c r="D2616">
        <v>0</v>
      </c>
      <c r="E2616">
        <v>0</v>
      </c>
    </row>
    <row r="2617" spans="1:5" x14ac:dyDescent="0.35">
      <c r="A2617">
        <v>0</v>
      </c>
      <c r="B2617">
        <v>0</v>
      </c>
      <c r="C2617">
        <v>0</v>
      </c>
      <c r="D2617">
        <v>0</v>
      </c>
      <c r="E2617">
        <v>0</v>
      </c>
    </row>
    <row r="2618" spans="1:5" x14ac:dyDescent="0.35">
      <c r="A2618">
        <v>0</v>
      </c>
      <c r="B2618">
        <v>0</v>
      </c>
      <c r="C2618">
        <v>0</v>
      </c>
      <c r="D2618">
        <v>0</v>
      </c>
      <c r="E2618">
        <v>0</v>
      </c>
    </row>
    <row r="2619" spans="1:5" x14ac:dyDescent="0.35">
      <c r="A2619">
        <v>0</v>
      </c>
      <c r="B2619">
        <v>0</v>
      </c>
      <c r="C2619">
        <v>0</v>
      </c>
      <c r="D2619">
        <v>0</v>
      </c>
      <c r="E2619">
        <v>0</v>
      </c>
    </row>
    <row r="2620" spans="1:5" x14ac:dyDescent="0.35">
      <c r="A2620">
        <v>0</v>
      </c>
      <c r="B2620">
        <v>0</v>
      </c>
      <c r="C2620">
        <v>0</v>
      </c>
      <c r="D2620">
        <v>0</v>
      </c>
      <c r="E2620">
        <v>0</v>
      </c>
    </row>
    <row r="2621" spans="1:5" x14ac:dyDescent="0.35">
      <c r="A2621">
        <v>0</v>
      </c>
      <c r="B2621">
        <v>0</v>
      </c>
      <c r="C2621">
        <v>0</v>
      </c>
      <c r="D2621">
        <v>0</v>
      </c>
      <c r="E2621">
        <v>0</v>
      </c>
    </row>
    <row r="2622" spans="1:5" x14ac:dyDescent="0.35">
      <c r="A2622">
        <v>0</v>
      </c>
      <c r="B2622">
        <v>0</v>
      </c>
      <c r="C2622">
        <v>0</v>
      </c>
      <c r="D2622">
        <v>0</v>
      </c>
      <c r="E2622">
        <v>0</v>
      </c>
    </row>
    <row r="2623" spans="1:5" x14ac:dyDescent="0.35">
      <c r="A2623" s="1" t="s">
        <v>527</v>
      </c>
      <c r="B2623">
        <v>0</v>
      </c>
      <c r="C2623" s="1" t="s">
        <v>527</v>
      </c>
      <c r="D2623" s="1" t="s">
        <v>4326</v>
      </c>
      <c r="E2623" s="1" t="s">
        <v>4327</v>
      </c>
    </row>
    <row r="2624" spans="1:5" x14ac:dyDescent="0.35">
      <c r="A2624" s="1" t="s">
        <v>1407</v>
      </c>
      <c r="B2624" s="1" t="s">
        <v>6647</v>
      </c>
      <c r="C2624" s="1" t="s">
        <v>6648</v>
      </c>
      <c r="D2624" s="1" t="s">
        <v>4045</v>
      </c>
      <c r="E2624" s="1" t="s">
        <v>5406</v>
      </c>
    </row>
    <row r="2625" spans="1:5" x14ac:dyDescent="0.35">
      <c r="A2625" s="1" t="s">
        <v>1408</v>
      </c>
      <c r="B2625" s="1" t="s">
        <v>6649</v>
      </c>
      <c r="C2625" s="1" t="s">
        <v>6650</v>
      </c>
      <c r="D2625" s="1" t="s">
        <v>4805</v>
      </c>
      <c r="E2625" s="1" t="s">
        <v>4977</v>
      </c>
    </row>
    <row r="2626" spans="1:5" x14ac:dyDescent="0.35">
      <c r="A2626" s="1" t="s">
        <v>1409</v>
      </c>
      <c r="B2626" s="1" t="s">
        <v>6651</v>
      </c>
      <c r="C2626" s="1" t="s">
        <v>6652</v>
      </c>
      <c r="D2626" s="1" t="s">
        <v>5164</v>
      </c>
      <c r="E2626" s="1" t="s">
        <v>6653</v>
      </c>
    </row>
    <row r="2627" spans="1:5" x14ac:dyDescent="0.35">
      <c r="A2627" s="1" t="s">
        <v>1410</v>
      </c>
      <c r="B2627" s="1" t="s">
        <v>6654</v>
      </c>
      <c r="C2627" s="1" t="s">
        <v>6655</v>
      </c>
      <c r="D2627" s="1" t="s">
        <v>4943</v>
      </c>
      <c r="E2627" s="1" t="s">
        <v>6457</v>
      </c>
    </row>
    <row r="2628" spans="1:5" x14ac:dyDescent="0.35">
      <c r="A2628" s="1" t="s">
        <v>1411</v>
      </c>
      <c r="B2628" s="1" t="s">
        <v>6656</v>
      </c>
      <c r="C2628" s="1" t="s">
        <v>6657</v>
      </c>
      <c r="D2628" s="1" t="s">
        <v>5732</v>
      </c>
      <c r="E2628" s="1" t="s">
        <v>6658</v>
      </c>
    </row>
    <row r="2629" spans="1:5" x14ac:dyDescent="0.35">
      <c r="A2629" s="1" t="s">
        <v>1412</v>
      </c>
      <c r="B2629" s="1" t="s">
        <v>6659</v>
      </c>
      <c r="C2629" s="1" t="s">
        <v>6660</v>
      </c>
      <c r="D2629" s="1" t="s">
        <v>6527</v>
      </c>
      <c r="E2629" s="1" t="s">
        <v>5215</v>
      </c>
    </row>
    <row r="2630" spans="1:5" x14ac:dyDescent="0.35">
      <c r="A2630" s="1" t="s">
        <v>1413</v>
      </c>
      <c r="B2630">
        <v>0.97109526792475198</v>
      </c>
      <c r="C2630" s="1" t="s">
        <v>6661</v>
      </c>
      <c r="D2630" s="1" t="s">
        <v>4187</v>
      </c>
      <c r="E2630" s="1" t="s">
        <v>6662</v>
      </c>
    </row>
    <row r="2631" spans="1:5" x14ac:dyDescent="0.35">
      <c r="A2631" s="1" t="s">
        <v>1414</v>
      </c>
      <c r="B2631" s="1" t="s">
        <v>6663</v>
      </c>
      <c r="C2631" s="1" t="s">
        <v>6664</v>
      </c>
      <c r="D2631" s="1" t="s">
        <v>3944</v>
      </c>
      <c r="E2631" s="1" t="s">
        <v>4768</v>
      </c>
    </row>
    <row r="2632" spans="1:5" x14ac:dyDescent="0.35">
      <c r="A2632" s="1" t="s">
        <v>1415</v>
      </c>
      <c r="B2632">
        <v>13.972823851636401</v>
      </c>
      <c r="C2632" s="1" t="s">
        <v>6665</v>
      </c>
      <c r="D2632" s="1" t="s">
        <v>4537</v>
      </c>
      <c r="E2632" s="1" t="s">
        <v>4025</v>
      </c>
    </row>
    <row r="2633" spans="1:5" x14ac:dyDescent="0.35">
      <c r="A2633" s="1" t="s">
        <v>1416</v>
      </c>
      <c r="B2633" s="1" t="s">
        <v>6666</v>
      </c>
      <c r="C2633" s="1" t="s">
        <v>6667</v>
      </c>
      <c r="D2633" s="1" t="s">
        <v>6471</v>
      </c>
      <c r="E2633" s="1" t="s">
        <v>4781</v>
      </c>
    </row>
    <row r="2634" spans="1:5" x14ac:dyDescent="0.35">
      <c r="A2634" s="1" t="s">
        <v>1417</v>
      </c>
      <c r="B2634" s="1" t="s">
        <v>6668</v>
      </c>
      <c r="C2634" s="1" t="s">
        <v>6669</v>
      </c>
      <c r="D2634" s="1" t="s">
        <v>5179</v>
      </c>
      <c r="E2634" s="1" t="s">
        <v>4432</v>
      </c>
    </row>
    <row r="2635" spans="1:5" x14ac:dyDescent="0.35">
      <c r="A2635" s="1" t="s">
        <v>555</v>
      </c>
      <c r="B2635">
        <v>0</v>
      </c>
      <c r="C2635" s="1" t="s">
        <v>555</v>
      </c>
      <c r="D2635">
        <v>7.9607924619633401</v>
      </c>
      <c r="E2635" s="1" t="s">
        <v>4410</v>
      </c>
    </row>
    <row r="2636" spans="1:5" x14ac:dyDescent="0.35">
      <c r="A2636">
        <v>0</v>
      </c>
      <c r="B2636">
        <v>0</v>
      </c>
      <c r="C2636">
        <v>0</v>
      </c>
      <c r="D2636">
        <v>0</v>
      </c>
      <c r="E2636">
        <v>0</v>
      </c>
    </row>
    <row r="2637" spans="1:5" x14ac:dyDescent="0.35">
      <c r="A2637">
        <v>0</v>
      </c>
      <c r="B2637">
        <v>0</v>
      </c>
      <c r="C2637">
        <v>0</v>
      </c>
      <c r="D2637">
        <v>0</v>
      </c>
      <c r="E2637">
        <v>0</v>
      </c>
    </row>
    <row r="2638" spans="1:5" x14ac:dyDescent="0.35">
      <c r="A2638">
        <v>0</v>
      </c>
      <c r="B2638">
        <v>0</v>
      </c>
      <c r="C2638">
        <v>0</v>
      </c>
      <c r="D2638">
        <v>0</v>
      </c>
      <c r="E2638">
        <v>0</v>
      </c>
    </row>
    <row r="2639" spans="1:5" x14ac:dyDescent="0.35">
      <c r="A2639">
        <v>0</v>
      </c>
      <c r="B2639">
        <v>0</v>
      </c>
      <c r="C2639">
        <v>0</v>
      </c>
      <c r="D2639">
        <v>0</v>
      </c>
      <c r="E2639">
        <v>0</v>
      </c>
    </row>
    <row r="2640" spans="1:5" x14ac:dyDescent="0.35">
      <c r="A2640">
        <v>0</v>
      </c>
      <c r="B2640">
        <v>0</v>
      </c>
      <c r="C2640">
        <v>0</v>
      </c>
      <c r="D2640">
        <v>0</v>
      </c>
      <c r="E2640">
        <v>0</v>
      </c>
    </row>
    <row r="2641" spans="1:5" x14ac:dyDescent="0.35">
      <c r="A2641">
        <v>0</v>
      </c>
      <c r="B2641">
        <v>0</v>
      </c>
      <c r="C2641">
        <v>0</v>
      </c>
      <c r="D2641">
        <v>0</v>
      </c>
      <c r="E2641">
        <v>0</v>
      </c>
    </row>
    <row r="2642" spans="1:5" x14ac:dyDescent="0.35">
      <c r="A2642">
        <v>0</v>
      </c>
      <c r="B2642">
        <v>0</v>
      </c>
      <c r="C2642">
        <v>0</v>
      </c>
      <c r="D2642">
        <v>0</v>
      </c>
      <c r="E2642">
        <v>0</v>
      </c>
    </row>
    <row r="2643" spans="1:5" x14ac:dyDescent="0.35">
      <c r="A2643">
        <v>0</v>
      </c>
      <c r="B2643">
        <v>0</v>
      </c>
      <c r="C2643">
        <v>0</v>
      </c>
      <c r="D2643">
        <v>0</v>
      </c>
      <c r="E2643">
        <v>0</v>
      </c>
    </row>
    <row r="2644" spans="1:5" x14ac:dyDescent="0.35">
      <c r="A2644">
        <v>0</v>
      </c>
      <c r="B2644">
        <v>0</v>
      </c>
      <c r="C2644">
        <v>0</v>
      </c>
      <c r="D2644">
        <v>0</v>
      </c>
      <c r="E2644">
        <v>0</v>
      </c>
    </row>
    <row r="2645" spans="1:5" x14ac:dyDescent="0.35">
      <c r="A2645">
        <v>0</v>
      </c>
      <c r="B2645">
        <v>0</v>
      </c>
      <c r="C2645">
        <v>0</v>
      </c>
      <c r="D2645">
        <v>0</v>
      </c>
      <c r="E2645">
        <v>0</v>
      </c>
    </row>
    <row r="2646" spans="1:5" x14ac:dyDescent="0.35">
      <c r="A2646">
        <v>0</v>
      </c>
      <c r="B2646">
        <v>0</v>
      </c>
      <c r="C2646">
        <v>0</v>
      </c>
      <c r="D2646">
        <v>0</v>
      </c>
      <c r="E2646">
        <v>0</v>
      </c>
    </row>
    <row r="2647" spans="1:5" x14ac:dyDescent="0.35">
      <c r="A2647" s="1" t="s">
        <v>669</v>
      </c>
      <c r="B2647">
        <v>0</v>
      </c>
      <c r="C2647" s="1" t="s">
        <v>669</v>
      </c>
      <c r="D2647" s="1" t="s">
        <v>4738</v>
      </c>
      <c r="E2647" s="1" t="s">
        <v>4739</v>
      </c>
    </row>
    <row r="2648" spans="1:5" x14ac:dyDescent="0.35">
      <c r="A2648" s="1" t="s">
        <v>1418</v>
      </c>
      <c r="B2648" s="1" t="s">
        <v>6670</v>
      </c>
      <c r="C2648" s="1" t="s">
        <v>6671</v>
      </c>
      <c r="D2648">
        <v>40.688494805590402</v>
      </c>
      <c r="E2648">
        <v>5.4558395746924697</v>
      </c>
    </row>
    <row r="2649" spans="1:5" x14ac:dyDescent="0.35">
      <c r="A2649" s="1" t="s">
        <v>1419</v>
      </c>
      <c r="B2649" s="1" t="s">
        <v>6672</v>
      </c>
      <c r="C2649" s="1" t="s">
        <v>6673</v>
      </c>
      <c r="D2649" s="1" t="s">
        <v>4107</v>
      </c>
      <c r="E2649" s="1" t="s">
        <v>5390</v>
      </c>
    </row>
    <row r="2650" spans="1:5" x14ac:dyDescent="0.35">
      <c r="A2650" s="1" t="s">
        <v>1420</v>
      </c>
      <c r="B2650" s="1" t="s">
        <v>6674</v>
      </c>
      <c r="C2650" s="1" t="s">
        <v>6675</v>
      </c>
      <c r="D2650" s="1" t="s">
        <v>4113</v>
      </c>
      <c r="E2650" s="1" t="s">
        <v>6676</v>
      </c>
    </row>
    <row r="2651" spans="1:5" x14ac:dyDescent="0.35">
      <c r="A2651" s="1" t="s">
        <v>1421</v>
      </c>
      <c r="B2651" s="1" t="s">
        <v>6677</v>
      </c>
      <c r="C2651" s="1" t="s">
        <v>6678</v>
      </c>
      <c r="D2651" s="1" t="s">
        <v>6107</v>
      </c>
      <c r="E2651" s="1" t="s">
        <v>6679</v>
      </c>
    </row>
    <row r="2652" spans="1:5" x14ac:dyDescent="0.35">
      <c r="A2652" s="1" t="s">
        <v>1422</v>
      </c>
      <c r="B2652" s="1" t="s">
        <v>6680</v>
      </c>
      <c r="C2652">
        <v>391.87332205891698</v>
      </c>
      <c r="D2652" s="1" t="s">
        <v>6681</v>
      </c>
      <c r="E2652" s="1" t="s">
        <v>6080</v>
      </c>
    </row>
    <row r="2653" spans="1:5" x14ac:dyDescent="0.35">
      <c r="A2653" s="1" t="s">
        <v>1423</v>
      </c>
      <c r="B2653" s="1" t="s">
        <v>6682</v>
      </c>
      <c r="C2653" s="1" t="s">
        <v>6683</v>
      </c>
      <c r="D2653" s="1" t="s">
        <v>6602</v>
      </c>
      <c r="E2653" s="1" t="s">
        <v>6345</v>
      </c>
    </row>
    <row r="2654" spans="1:5" x14ac:dyDescent="0.35">
      <c r="A2654" s="1" t="s">
        <v>1424</v>
      </c>
      <c r="B2654" s="1" t="s">
        <v>6684</v>
      </c>
      <c r="C2654">
        <v>401.03833776315997</v>
      </c>
      <c r="D2654" s="1" t="s">
        <v>6685</v>
      </c>
      <c r="E2654" s="1" t="s">
        <v>5792</v>
      </c>
    </row>
    <row r="2655" spans="1:5" x14ac:dyDescent="0.35">
      <c r="A2655" s="1" t="s">
        <v>1425</v>
      </c>
      <c r="B2655" s="1" t="s">
        <v>6686</v>
      </c>
      <c r="C2655" s="1" t="s">
        <v>6687</v>
      </c>
      <c r="D2655">
        <v>383.00257067001399</v>
      </c>
      <c r="E2655" s="1" t="s">
        <v>6584</v>
      </c>
    </row>
    <row r="2656" spans="1:5" x14ac:dyDescent="0.35">
      <c r="A2656" s="1" t="s">
        <v>498</v>
      </c>
      <c r="B2656">
        <v>0</v>
      </c>
      <c r="C2656" s="1" t="s">
        <v>498</v>
      </c>
      <c r="D2656" s="1" t="s">
        <v>4232</v>
      </c>
      <c r="E2656" s="1" t="s">
        <v>4048</v>
      </c>
    </row>
    <row r="2657" spans="1:5" x14ac:dyDescent="0.35">
      <c r="A2657">
        <v>224.77724383645599</v>
      </c>
      <c r="B2657" s="1" t="s">
        <v>6688</v>
      </c>
      <c r="C2657" s="1" t="s">
        <v>6689</v>
      </c>
      <c r="D2657" s="1" t="s">
        <v>4424</v>
      </c>
      <c r="E2657" s="1" t="s">
        <v>5109</v>
      </c>
    </row>
    <row r="2658" spans="1:5" x14ac:dyDescent="0.35">
      <c r="A2658" s="1" t="s">
        <v>1239</v>
      </c>
      <c r="B2658">
        <v>0</v>
      </c>
      <c r="C2658" s="1" t="s">
        <v>1239</v>
      </c>
      <c r="D2658" s="1" t="s">
        <v>4461</v>
      </c>
      <c r="E2658" s="1" t="s">
        <v>6203</v>
      </c>
    </row>
    <row r="2659" spans="1:5" x14ac:dyDescent="0.35">
      <c r="A2659" s="1" t="s">
        <v>898</v>
      </c>
      <c r="B2659">
        <v>0</v>
      </c>
      <c r="C2659" s="1" t="s">
        <v>898</v>
      </c>
      <c r="D2659" s="1" t="s">
        <v>4553</v>
      </c>
      <c r="E2659" s="1" t="s">
        <v>5339</v>
      </c>
    </row>
    <row r="2660" spans="1:5" x14ac:dyDescent="0.35">
      <c r="A2660" s="1" t="s">
        <v>580</v>
      </c>
      <c r="B2660">
        <v>0</v>
      </c>
      <c r="C2660" s="1" t="s">
        <v>580</v>
      </c>
      <c r="D2660" s="1" t="s">
        <v>4493</v>
      </c>
      <c r="E2660" s="1" t="s">
        <v>4494</v>
      </c>
    </row>
    <row r="2661" spans="1:5" x14ac:dyDescent="0.35">
      <c r="A2661">
        <v>0</v>
      </c>
      <c r="B2661">
        <v>0</v>
      </c>
      <c r="C2661">
        <v>0</v>
      </c>
      <c r="D2661">
        <v>0</v>
      </c>
      <c r="E2661">
        <v>0</v>
      </c>
    </row>
    <row r="2662" spans="1:5" x14ac:dyDescent="0.35">
      <c r="A2662">
        <v>0</v>
      </c>
      <c r="B2662">
        <v>0</v>
      </c>
      <c r="C2662">
        <v>0</v>
      </c>
      <c r="D2662">
        <v>0</v>
      </c>
      <c r="E2662">
        <v>0</v>
      </c>
    </row>
    <row r="2663" spans="1:5" x14ac:dyDescent="0.35">
      <c r="A2663">
        <v>0</v>
      </c>
      <c r="B2663">
        <v>0</v>
      </c>
      <c r="C2663">
        <v>0</v>
      </c>
      <c r="D2663">
        <v>0</v>
      </c>
      <c r="E2663">
        <v>0</v>
      </c>
    </row>
    <row r="2664" spans="1:5" x14ac:dyDescent="0.35">
      <c r="A2664">
        <v>0</v>
      </c>
      <c r="B2664">
        <v>0</v>
      </c>
      <c r="C2664">
        <v>0</v>
      </c>
      <c r="D2664">
        <v>0</v>
      </c>
      <c r="E2664">
        <v>0</v>
      </c>
    </row>
    <row r="2665" spans="1:5" x14ac:dyDescent="0.35">
      <c r="A2665">
        <v>0</v>
      </c>
      <c r="B2665">
        <v>0</v>
      </c>
      <c r="C2665">
        <v>0</v>
      </c>
      <c r="D2665">
        <v>0</v>
      </c>
      <c r="E2665">
        <v>0</v>
      </c>
    </row>
    <row r="2666" spans="1:5" x14ac:dyDescent="0.35">
      <c r="A2666">
        <v>0</v>
      </c>
      <c r="B2666">
        <v>0</v>
      </c>
      <c r="C2666">
        <v>0</v>
      </c>
      <c r="D2666">
        <v>0</v>
      </c>
      <c r="E2666">
        <v>0</v>
      </c>
    </row>
    <row r="2667" spans="1:5" x14ac:dyDescent="0.35">
      <c r="A2667">
        <v>0</v>
      </c>
      <c r="B2667">
        <v>0</v>
      </c>
      <c r="C2667">
        <v>0</v>
      </c>
      <c r="D2667">
        <v>0</v>
      </c>
      <c r="E2667">
        <v>0</v>
      </c>
    </row>
    <row r="2668" spans="1:5" x14ac:dyDescent="0.35">
      <c r="A2668">
        <v>0</v>
      </c>
      <c r="B2668">
        <v>0</v>
      </c>
      <c r="C2668">
        <v>0</v>
      </c>
      <c r="D2668">
        <v>0</v>
      </c>
      <c r="E2668">
        <v>0</v>
      </c>
    </row>
    <row r="2669" spans="1:5" x14ac:dyDescent="0.35">
      <c r="A2669">
        <v>0</v>
      </c>
      <c r="B2669">
        <v>0</v>
      </c>
      <c r="C2669">
        <v>0</v>
      </c>
      <c r="D2669">
        <v>0</v>
      </c>
      <c r="E2669">
        <v>0</v>
      </c>
    </row>
    <row r="2670" spans="1:5" x14ac:dyDescent="0.35">
      <c r="A2670">
        <v>0</v>
      </c>
      <c r="B2670">
        <v>0</v>
      </c>
      <c r="C2670">
        <v>0</v>
      </c>
      <c r="D2670">
        <v>0</v>
      </c>
      <c r="E2670">
        <v>0</v>
      </c>
    </row>
    <row r="2671" spans="1:5" x14ac:dyDescent="0.35">
      <c r="A2671">
        <v>0</v>
      </c>
      <c r="B2671">
        <v>0</v>
      </c>
      <c r="C2671">
        <v>0</v>
      </c>
      <c r="D2671">
        <v>0</v>
      </c>
      <c r="E2671">
        <v>0</v>
      </c>
    </row>
    <row r="2672" spans="1:5" x14ac:dyDescent="0.35">
      <c r="A2672" s="1" t="s">
        <v>797</v>
      </c>
      <c r="B2672">
        <v>0</v>
      </c>
      <c r="C2672" s="1" t="s">
        <v>797</v>
      </c>
      <c r="D2672" s="1" t="s">
        <v>5079</v>
      </c>
      <c r="E2672" s="1" t="s">
        <v>5080</v>
      </c>
    </row>
    <row r="2673" spans="1:5" x14ac:dyDescent="0.35">
      <c r="A2673" s="1" t="s">
        <v>1426</v>
      </c>
      <c r="B2673" s="1" t="s">
        <v>6690</v>
      </c>
      <c r="C2673" s="1" t="s">
        <v>6691</v>
      </c>
      <c r="D2673" s="1" t="s">
        <v>5150</v>
      </c>
      <c r="E2673" s="1" t="s">
        <v>4217</v>
      </c>
    </row>
    <row r="2674" spans="1:5" x14ac:dyDescent="0.35">
      <c r="A2674" s="1" t="s">
        <v>1427</v>
      </c>
      <c r="B2674">
        <v>0</v>
      </c>
      <c r="C2674" s="1" t="s">
        <v>1427</v>
      </c>
      <c r="D2674" s="1" t="s">
        <v>4187</v>
      </c>
      <c r="E2674" s="1" t="s">
        <v>4688</v>
      </c>
    </row>
    <row r="2675" spans="1:5" x14ac:dyDescent="0.35">
      <c r="A2675" s="1" t="s">
        <v>1428</v>
      </c>
      <c r="B2675" s="1" t="s">
        <v>6692</v>
      </c>
      <c r="C2675" s="1" t="s">
        <v>6693</v>
      </c>
      <c r="D2675" s="1" t="s">
        <v>3963</v>
      </c>
      <c r="E2675" s="1" t="s">
        <v>4152</v>
      </c>
    </row>
    <row r="2676" spans="1:5" x14ac:dyDescent="0.35">
      <c r="A2676" s="1" t="s">
        <v>1429</v>
      </c>
      <c r="B2676" s="1" t="s">
        <v>6694</v>
      </c>
      <c r="C2676" s="1" t="s">
        <v>6695</v>
      </c>
      <c r="D2676" s="1" t="s">
        <v>5540</v>
      </c>
      <c r="E2676" s="1" t="s">
        <v>6696</v>
      </c>
    </row>
    <row r="2677" spans="1:5" x14ac:dyDescent="0.35">
      <c r="A2677" s="1" t="s">
        <v>1430</v>
      </c>
      <c r="B2677">
        <v>0</v>
      </c>
      <c r="C2677" s="1" t="s">
        <v>1430</v>
      </c>
      <c r="D2677" s="1" t="s">
        <v>4021</v>
      </c>
      <c r="E2677" s="1" t="s">
        <v>5572</v>
      </c>
    </row>
    <row r="2678" spans="1:5" x14ac:dyDescent="0.35">
      <c r="A2678" s="1" t="s">
        <v>1431</v>
      </c>
      <c r="B2678" s="1" t="s">
        <v>6697</v>
      </c>
      <c r="C2678" s="1" t="s">
        <v>6698</v>
      </c>
      <c r="D2678" s="1" t="s">
        <v>4631</v>
      </c>
      <c r="E2678" s="1" t="s">
        <v>3935</v>
      </c>
    </row>
    <row r="2679" spans="1:5" x14ac:dyDescent="0.35">
      <c r="A2679">
        <v>276.11263461466598</v>
      </c>
      <c r="B2679" s="1" t="s">
        <v>6699</v>
      </c>
      <c r="C2679" s="1" t="s">
        <v>6700</v>
      </c>
      <c r="D2679" s="1" t="s">
        <v>5196</v>
      </c>
      <c r="E2679" s="1" t="s">
        <v>4184</v>
      </c>
    </row>
    <row r="2680" spans="1:5" x14ac:dyDescent="0.35">
      <c r="A2680" s="1" t="s">
        <v>1432</v>
      </c>
      <c r="B2680" s="1" t="s">
        <v>6701</v>
      </c>
      <c r="C2680" s="1" t="s">
        <v>6702</v>
      </c>
      <c r="D2680" s="1" t="s">
        <v>6241</v>
      </c>
      <c r="E2680" s="1" t="s">
        <v>5849</v>
      </c>
    </row>
    <row r="2681" spans="1:5" x14ac:dyDescent="0.35">
      <c r="A2681" s="1" t="s">
        <v>446</v>
      </c>
      <c r="B2681">
        <v>0</v>
      </c>
      <c r="C2681" s="1" t="s">
        <v>446</v>
      </c>
      <c r="D2681" s="1" t="s">
        <v>4084</v>
      </c>
      <c r="E2681" s="1" t="s">
        <v>4085</v>
      </c>
    </row>
    <row r="2682" spans="1:5" x14ac:dyDescent="0.35">
      <c r="A2682" s="1" t="s">
        <v>411</v>
      </c>
      <c r="B2682">
        <v>0</v>
      </c>
      <c r="C2682" s="1" t="s">
        <v>411</v>
      </c>
      <c r="D2682" s="1" t="s">
        <v>3956</v>
      </c>
      <c r="E2682" s="1" t="s">
        <v>3957</v>
      </c>
    </row>
    <row r="2683" spans="1:5" x14ac:dyDescent="0.35">
      <c r="A2683">
        <v>21.0081855520964</v>
      </c>
      <c r="B2683">
        <v>0</v>
      </c>
      <c r="C2683">
        <v>21.0081855520964</v>
      </c>
      <c r="D2683">
        <v>20.344247402795201</v>
      </c>
      <c r="E2683">
        <v>0.66393814930119999</v>
      </c>
    </row>
    <row r="2684" spans="1:5" x14ac:dyDescent="0.35">
      <c r="A2684" s="1" t="s">
        <v>807</v>
      </c>
      <c r="B2684">
        <v>0</v>
      </c>
      <c r="C2684" s="1" t="s">
        <v>807</v>
      </c>
      <c r="D2684" s="1" t="s">
        <v>5105</v>
      </c>
      <c r="E2684" s="1" t="s">
        <v>5106</v>
      </c>
    </row>
    <row r="2685" spans="1:5" x14ac:dyDescent="0.35">
      <c r="A2685">
        <v>0</v>
      </c>
      <c r="B2685">
        <v>0</v>
      </c>
      <c r="C2685">
        <v>0</v>
      </c>
      <c r="D2685">
        <v>0</v>
      </c>
      <c r="E2685">
        <v>0</v>
      </c>
    </row>
    <row r="2686" spans="1:5" x14ac:dyDescent="0.35">
      <c r="A2686">
        <v>0</v>
      </c>
      <c r="B2686">
        <v>0</v>
      </c>
      <c r="C2686">
        <v>0</v>
      </c>
      <c r="D2686">
        <v>0</v>
      </c>
      <c r="E2686">
        <v>0</v>
      </c>
    </row>
    <row r="2687" spans="1:5" x14ac:dyDescent="0.35">
      <c r="A2687">
        <v>0</v>
      </c>
      <c r="B2687">
        <v>0</v>
      </c>
      <c r="C2687">
        <v>0</v>
      </c>
      <c r="D2687">
        <v>0</v>
      </c>
      <c r="E2687">
        <v>0</v>
      </c>
    </row>
    <row r="2688" spans="1:5" x14ac:dyDescent="0.35">
      <c r="A2688">
        <v>0</v>
      </c>
      <c r="B2688">
        <v>0</v>
      </c>
      <c r="C2688">
        <v>0</v>
      </c>
      <c r="D2688">
        <v>0</v>
      </c>
      <c r="E2688">
        <v>0</v>
      </c>
    </row>
    <row r="2689" spans="1:5" x14ac:dyDescent="0.35">
      <c r="A2689">
        <v>0</v>
      </c>
      <c r="B2689">
        <v>0</v>
      </c>
      <c r="C2689">
        <v>0</v>
      </c>
      <c r="D2689">
        <v>0</v>
      </c>
      <c r="E2689">
        <v>0</v>
      </c>
    </row>
    <row r="2690" spans="1:5" x14ac:dyDescent="0.35">
      <c r="A2690">
        <v>0</v>
      </c>
      <c r="B2690">
        <v>0</v>
      </c>
      <c r="C2690">
        <v>0</v>
      </c>
      <c r="D2690">
        <v>0</v>
      </c>
      <c r="E2690">
        <v>0</v>
      </c>
    </row>
    <row r="2691" spans="1:5" x14ac:dyDescent="0.35">
      <c r="A2691">
        <v>0</v>
      </c>
      <c r="B2691">
        <v>0</v>
      </c>
      <c r="C2691">
        <v>0</v>
      </c>
      <c r="D2691">
        <v>0</v>
      </c>
      <c r="E2691">
        <v>0</v>
      </c>
    </row>
    <row r="2692" spans="1:5" x14ac:dyDescent="0.35">
      <c r="A2692">
        <v>0</v>
      </c>
      <c r="B2692">
        <v>0</v>
      </c>
      <c r="C2692">
        <v>0</v>
      </c>
      <c r="D2692">
        <v>0</v>
      </c>
      <c r="E2692">
        <v>0</v>
      </c>
    </row>
    <row r="2693" spans="1:5" x14ac:dyDescent="0.35">
      <c r="A2693">
        <v>0</v>
      </c>
      <c r="B2693">
        <v>0</v>
      </c>
      <c r="C2693">
        <v>0</v>
      </c>
      <c r="D2693">
        <v>0</v>
      </c>
      <c r="E2693">
        <v>0</v>
      </c>
    </row>
    <row r="2694" spans="1:5" x14ac:dyDescent="0.35">
      <c r="A2694">
        <v>0</v>
      </c>
      <c r="B2694">
        <v>0</v>
      </c>
      <c r="C2694">
        <v>0</v>
      </c>
      <c r="D2694">
        <v>0</v>
      </c>
      <c r="E2694">
        <v>0</v>
      </c>
    </row>
    <row r="2695" spans="1:5" x14ac:dyDescent="0.35">
      <c r="A2695">
        <v>0</v>
      </c>
      <c r="B2695">
        <v>0</v>
      </c>
      <c r="C2695">
        <v>0</v>
      </c>
      <c r="D2695">
        <v>0</v>
      </c>
      <c r="E2695">
        <v>0</v>
      </c>
    </row>
    <row r="2696" spans="1:5" x14ac:dyDescent="0.35">
      <c r="A2696" s="1" t="s">
        <v>1056</v>
      </c>
      <c r="B2696">
        <v>0</v>
      </c>
      <c r="C2696" s="1" t="s">
        <v>1056</v>
      </c>
      <c r="D2696">
        <v>6.1917274704159304</v>
      </c>
      <c r="E2696" s="1" t="s">
        <v>5747</v>
      </c>
    </row>
    <row r="2697" spans="1:5" x14ac:dyDescent="0.35">
      <c r="A2697">
        <v>21.0081855520964</v>
      </c>
      <c r="B2697">
        <v>0</v>
      </c>
      <c r="C2697">
        <v>21.0081855520964</v>
      </c>
      <c r="D2697">
        <v>20.344247402795201</v>
      </c>
      <c r="E2697">
        <v>0.66393814930119999</v>
      </c>
    </row>
    <row r="2698" spans="1:5" x14ac:dyDescent="0.35">
      <c r="A2698" s="1" t="s">
        <v>1433</v>
      </c>
      <c r="B2698">
        <v>0</v>
      </c>
      <c r="C2698" s="1" t="s">
        <v>1433</v>
      </c>
      <c r="D2698" s="1" t="s">
        <v>4128</v>
      </c>
      <c r="E2698" s="1" t="s">
        <v>6097</v>
      </c>
    </row>
    <row r="2699" spans="1:5" x14ac:dyDescent="0.35">
      <c r="A2699" s="1" t="s">
        <v>446</v>
      </c>
      <c r="B2699">
        <v>0</v>
      </c>
      <c r="C2699" s="1" t="s">
        <v>446</v>
      </c>
      <c r="D2699" s="1" t="s">
        <v>4084</v>
      </c>
      <c r="E2699" s="1" t="s">
        <v>4085</v>
      </c>
    </row>
    <row r="2700" spans="1:5" x14ac:dyDescent="0.35">
      <c r="A2700" s="1" t="s">
        <v>1228</v>
      </c>
      <c r="B2700">
        <v>0</v>
      </c>
      <c r="C2700" s="1" t="s">
        <v>1228</v>
      </c>
      <c r="D2700" s="1" t="s">
        <v>4073</v>
      </c>
      <c r="E2700" s="1" t="s">
        <v>4855</v>
      </c>
    </row>
    <row r="2701" spans="1:5" x14ac:dyDescent="0.35">
      <c r="A2701" s="1" t="s">
        <v>1434</v>
      </c>
      <c r="B2701">
        <v>0</v>
      </c>
      <c r="C2701" s="1" t="s">
        <v>1434</v>
      </c>
      <c r="D2701">
        <v>59.263677216838197</v>
      </c>
      <c r="E2701" s="1" t="s">
        <v>4325</v>
      </c>
    </row>
    <row r="2702" spans="1:5" x14ac:dyDescent="0.35">
      <c r="A2702" s="1" t="s">
        <v>1435</v>
      </c>
      <c r="B2702">
        <v>0</v>
      </c>
      <c r="C2702" s="1" t="s">
        <v>1435</v>
      </c>
      <c r="D2702" s="1" t="s">
        <v>4057</v>
      </c>
      <c r="E2702" s="1" t="s">
        <v>6703</v>
      </c>
    </row>
    <row r="2703" spans="1:5" x14ac:dyDescent="0.35">
      <c r="A2703" s="1" t="s">
        <v>1436</v>
      </c>
      <c r="B2703">
        <v>0</v>
      </c>
      <c r="C2703" s="1" t="s">
        <v>1436</v>
      </c>
      <c r="D2703" s="1" t="s">
        <v>4145</v>
      </c>
      <c r="E2703" s="1" t="s">
        <v>6704</v>
      </c>
    </row>
    <row r="2704" spans="1:5" x14ac:dyDescent="0.35">
      <c r="A2704" s="1" t="s">
        <v>498</v>
      </c>
      <c r="B2704">
        <v>0</v>
      </c>
      <c r="C2704" s="1" t="s">
        <v>498</v>
      </c>
      <c r="D2704" s="1" t="s">
        <v>4232</v>
      </c>
      <c r="E2704" s="1" t="s">
        <v>4048</v>
      </c>
    </row>
    <row r="2705" spans="1:5" x14ac:dyDescent="0.35">
      <c r="A2705" s="1" t="s">
        <v>1437</v>
      </c>
      <c r="B2705">
        <v>0</v>
      </c>
      <c r="C2705" s="1" t="s">
        <v>1437</v>
      </c>
      <c r="D2705" s="1" t="s">
        <v>4322</v>
      </c>
      <c r="E2705" s="1" t="s">
        <v>4198</v>
      </c>
    </row>
    <row r="2706" spans="1:5" x14ac:dyDescent="0.35">
      <c r="A2706" s="1" t="s">
        <v>585</v>
      </c>
      <c r="B2706">
        <v>0</v>
      </c>
      <c r="C2706" s="1" t="s">
        <v>585</v>
      </c>
      <c r="D2706" s="1" t="s">
        <v>4197</v>
      </c>
      <c r="E2706" s="1" t="s">
        <v>4500</v>
      </c>
    </row>
    <row r="2707" spans="1:5" x14ac:dyDescent="0.35">
      <c r="A2707" s="1" t="s">
        <v>1438</v>
      </c>
      <c r="B2707">
        <v>0</v>
      </c>
      <c r="C2707" s="1" t="s">
        <v>1438</v>
      </c>
      <c r="D2707" s="1" t="s">
        <v>6705</v>
      </c>
      <c r="E2707" s="1" t="s">
        <v>6706</v>
      </c>
    </row>
    <row r="2708" spans="1:5" x14ac:dyDescent="0.35">
      <c r="A2708" s="1" t="s">
        <v>580</v>
      </c>
      <c r="B2708">
        <v>0</v>
      </c>
      <c r="C2708" s="1" t="s">
        <v>580</v>
      </c>
      <c r="D2708" s="1" t="s">
        <v>4493</v>
      </c>
      <c r="E2708" s="1" t="s">
        <v>4494</v>
      </c>
    </row>
    <row r="2709" spans="1:5" x14ac:dyDescent="0.35">
      <c r="A2709">
        <v>0</v>
      </c>
      <c r="B2709">
        <v>0</v>
      </c>
      <c r="C2709">
        <v>0</v>
      </c>
      <c r="D2709">
        <v>0</v>
      </c>
      <c r="E2709">
        <v>0</v>
      </c>
    </row>
    <row r="2710" spans="1:5" x14ac:dyDescent="0.35">
      <c r="A2710">
        <v>0</v>
      </c>
      <c r="B2710">
        <v>0</v>
      </c>
      <c r="C2710">
        <v>0</v>
      </c>
      <c r="D2710">
        <v>0</v>
      </c>
      <c r="E2710">
        <v>0</v>
      </c>
    </row>
    <row r="2711" spans="1:5" x14ac:dyDescent="0.35">
      <c r="A2711">
        <v>0</v>
      </c>
      <c r="B2711">
        <v>0</v>
      </c>
      <c r="C2711">
        <v>0</v>
      </c>
      <c r="D2711">
        <v>0</v>
      </c>
      <c r="E2711">
        <v>0</v>
      </c>
    </row>
    <row r="2712" spans="1:5" x14ac:dyDescent="0.35">
      <c r="A2712">
        <v>0</v>
      </c>
      <c r="B2712">
        <v>0</v>
      </c>
      <c r="C2712">
        <v>0</v>
      </c>
      <c r="D2712">
        <v>0</v>
      </c>
      <c r="E2712">
        <v>0</v>
      </c>
    </row>
    <row r="2713" spans="1:5" x14ac:dyDescent="0.35">
      <c r="A2713">
        <v>0</v>
      </c>
      <c r="B2713">
        <v>0</v>
      </c>
      <c r="C2713">
        <v>0</v>
      </c>
      <c r="D2713">
        <v>0</v>
      </c>
      <c r="E2713">
        <v>0</v>
      </c>
    </row>
    <row r="2714" spans="1:5" x14ac:dyDescent="0.35">
      <c r="A2714">
        <v>0</v>
      </c>
      <c r="B2714">
        <v>0</v>
      </c>
      <c r="C2714">
        <v>0</v>
      </c>
      <c r="D2714">
        <v>0</v>
      </c>
      <c r="E2714">
        <v>0</v>
      </c>
    </row>
    <row r="2715" spans="1:5" x14ac:dyDescent="0.35">
      <c r="A2715">
        <v>0</v>
      </c>
      <c r="B2715">
        <v>0</v>
      </c>
      <c r="C2715">
        <v>0</v>
      </c>
      <c r="D2715">
        <v>0</v>
      </c>
      <c r="E2715">
        <v>0</v>
      </c>
    </row>
    <row r="2716" spans="1:5" x14ac:dyDescent="0.35">
      <c r="A2716">
        <v>0</v>
      </c>
      <c r="B2716">
        <v>0</v>
      </c>
      <c r="C2716">
        <v>0</v>
      </c>
      <c r="D2716">
        <v>0</v>
      </c>
      <c r="E2716">
        <v>0</v>
      </c>
    </row>
    <row r="2717" spans="1:5" x14ac:dyDescent="0.35">
      <c r="A2717">
        <v>0</v>
      </c>
      <c r="B2717">
        <v>0</v>
      </c>
      <c r="C2717">
        <v>0</v>
      </c>
      <c r="D2717">
        <v>0</v>
      </c>
      <c r="E2717">
        <v>0</v>
      </c>
    </row>
    <row r="2718" spans="1:5" x14ac:dyDescent="0.35">
      <c r="A2718">
        <v>0</v>
      </c>
      <c r="B2718">
        <v>0</v>
      </c>
      <c r="C2718">
        <v>0</v>
      </c>
      <c r="D2718">
        <v>0</v>
      </c>
      <c r="E2718">
        <v>0</v>
      </c>
    </row>
    <row r="2719" spans="1:5" x14ac:dyDescent="0.35">
      <c r="A2719" s="1" t="s">
        <v>527</v>
      </c>
      <c r="B2719">
        <v>0</v>
      </c>
      <c r="C2719" s="1" t="s">
        <v>527</v>
      </c>
      <c r="D2719" s="1" t="s">
        <v>4326</v>
      </c>
      <c r="E2719" s="1" t="s">
        <v>4327</v>
      </c>
    </row>
    <row r="2720" spans="1:5" x14ac:dyDescent="0.35">
      <c r="A2720" s="1" t="s">
        <v>1439</v>
      </c>
      <c r="B2720" s="1" t="s">
        <v>6707</v>
      </c>
      <c r="C2720" s="1" t="s">
        <v>6708</v>
      </c>
      <c r="D2720" s="1" t="s">
        <v>4021</v>
      </c>
      <c r="E2720" s="1" t="s">
        <v>4406</v>
      </c>
    </row>
    <row r="2721" spans="1:5" x14ac:dyDescent="0.35">
      <c r="A2721" s="1" t="s">
        <v>1440</v>
      </c>
      <c r="B2721" s="1" t="s">
        <v>6709</v>
      </c>
      <c r="C2721" s="1" t="s">
        <v>6710</v>
      </c>
      <c r="D2721" s="1" t="s">
        <v>4145</v>
      </c>
      <c r="E2721" s="1" t="s">
        <v>6711</v>
      </c>
    </row>
    <row r="2722" spans="1:5" x14ac:dyDescent="0.35">
      <c r="A2722" s="1" t="s">
        <v>1441</v>
      </c>
      <c r="B2722">
        <v>509.528147040124</v>
      </c>
      <c r="C2722" s="1" t="s">
        <v>6712</v>
      </c>
      <c r="D2722" s="1" t="s">
        <v>5427</v>
      </c>
      <c r="E2722" s="1" t="s">
        <v>4700</v>
      </c>
    </row>
    <row r="2723" spans="1:5" x14ac:dyDescent="0.35">
      <c r="A2723" s="1" t="s">
        <v>1442</v>
      </c>
      <c r="B2723" s="1" t="s">
        <v>6713</v>
      </c>
      <c r="C2723" s="1" t="s">
        <v>6714</v>
      </c>
      <c r="D2723" s="1" t="s">
        <v>4257</v>
      </c>
      <c r="E2723" s="1" t="s">
        <v>6715</v>
      </c>
    </row>
    <row r="2724" spans="1:5" x14ac:dyDescent="0.35">
      <c r="A2724" s="1" t="s">
        <v>1443</v>
      </c>
      <c r="B2724" s="1" t="s">
        <v>6716</v>
      </c>
      <c r="C2724" s="1" t="s">
        <v>6717</v>
      </c>
      <c r="D2724" s="1" t="s">
        <v>6166</v>
      </c>
      <c r="E2724" s="1" t="s">
        <v>6614</v>
      </c>
    </row>
    <row r="2725" spans="1:5" x14ac:dyDescent="0.35">
      <c r="A2725" s="1" t="s">
        <v>1444</v>
      </c>
      <c r="B2725" s="1" t="s">
        <v>6718</v>
      </c>
      <c r="C2725" s="1" t="s">
        <v>6719</v>
      </c>
      <c r="D2725" s="1" t="s">
        <v>6720</v>
      </c>
      <c r="E2725" s="1" t="s">
        <v>6721</v>
      </c>
    </row>
    <row r="2726" spans="1:5" x14ac:dyDescent="0.35">
      <c r="A2726" s="1" t="s">
        <v>1445</v>
      </c>
      <c r="B2726" s="1" t="s">
        <v>6722</v>
      </c>
      <c r="C2726" s="1" t="s">
        <v>6723</v>
      </c>
      <c r="D2726" s="1" t="s">
        <v>4776</v>
      </c>
      <c r="E2726" s="1" t="s">
        <v>5468</v>
      </c>
    </row>
    <row r="2727" spans="1:5" x14ac:dyDescent="0.35">
      <c r="A2727" s="1" t="s">
        <v>1446</v>
      </c>
      <c r="B2727" s="1" t="s">
        <v>6724</v>
      </c>
      <c r="C2727" s="1" t="s">
        <v>6725</v>
      </c>
      <c r="D2727" s="1" t="s">
        <v>5199</v>
      </c>
      <c r="E2727" s="1" t="s">
        <v>3972</v>
      </c>
    </row>
    <row r="2728" spans="1:5" x14ac:dyDescent="0.35">
      <c r="A2728" s="1" t="s">
        <v>1447</v>
      </c>
      <c r="B2728" s="1" t="s">
        <v>6726</v>
      </c>
      <c r="C2728" s="1" t="s">
        <v>6727</v>
      </c>
      <c r="D2728" s="1" t="s">
        <v>6183</v>
      </c>
      <c r="E2728">
        <v>4.5032326648255303</v>
      </c>
    </row>
    <row r="2729" spans="1:5" x14ac:dyDescent="0.35">
      <c r="A2729" s="1" t="s">
        <v>1448</v>
      </c>
      <c r="B2729">
        <v>0</v>
      </c>
      <c r="C2729" s="1" t="s">
        <v>1448</v>
      </c>
      <c r="D2729" s="1" t="s">
        <v>4065</v>
      </c>
      <c r="E2729" s="1" t="s">
        <v>4299</v>
      </c>
    </row>
    <row r="2730" spans="1:5" x14ac:dyDescent="0.35">
      <c r="A2730" s="1" t="s">
        <v>1437</v>
      </c>
      <c r="B2730">
        <v>0</v>
      </c>
      <c r="C2730" s="1" t="s">
        <v>1437</v>
      </c>
      <c r="D2730" s="1" t="s">
        <v>4322</v>
      </c>
      <c r="E2730" s="1" t="s">
        <v>4198</v>
      </c>
    </row>
    <row r="2731" spans="1:5" x14ac:dyDescent="0.35">
      <c r="A2731" s="1" t="s">
        <v>1449</v>
      </c>
      <c r="B2731" s="1" t="s">
        <v>6728</v>
      </c>
      <c r="C2731">
        <v>85.043082870365694</v>
      </c>
      <c r="D2731">
        <v>81.376989611180804</v>
      </c>
      <c r="E2731" s="1" t="s">
        <v>5286</v>
      </c>
    </row>
    <row r="2732" spans="1:5" x14ac:dyDescent="0.35">
      <c r="A2732" s="1" t="s">
        <v>857</v>
      </c>
      <c r="B2732">
        <v>0</v>
      </c>
      <c r="C2732" s="1" t="s">
        <v>857</v>
      </c>
      <c r="D2732" s="1" t="s">
        <v>4246</v>
      </c>
      <c r="E2732" s="1" t="s">
        <v>5210</v>
      </c>
    </row>
    <row r="2733" spans="1:5" x14ac:dyDescent="0.35">
      <c r="A2733">
        <v>0</v>
      </c>
      <c r="B2733">
        <v>0</v>
      </c>
      <c r="C2733">
        <v>0</v>
      </c>
      <c r="D2733">
        <v>0</v>
      </c>
      <c r="E2733">
        <v>0</v>
      </c>
    </row>
    <row r="2734" spans="1:5" x14ac:dyDescent="0.35">
      <c r="A2734">
        <v>0</v>
      </c>
      <c r="B2734">
        <v>0</v>
      </c>
      <c r="C2734">
        <v>0</v>
      </c>
      <c r="D2734">
        <v>0</v>
      </c>
      <c r="E2734">
        <v>0</v>
      </c>
    </row>
    <row r="2735" spans="1:5" x14ac:dyDescent="0.35">
      <c r="A2735">
        <v>0</v>
      </c>
      <c r="B2735">
        <v>0</v>
      </c>
      <c r="C2735">
        <v>0</v>
      </c>
      <c r="D2735">
        <v>0</v>
      </c>
      <c r="E2735">
        <v>0</v>
      </c>
    </row>
    <row r="2736" spans="1:5" x14ac:dyDescent="0.35">
      <c r="A2736">
        <v>0</v>
      </c>
      <c r="B2736">
        <v>0</v>
      </c>
      <c r="C2736">
        <v>0</v>
      </c>
      <c r="D2736">
        <v>0</v>
      </c>
      <c r="E2736">
        <v>0</v>
      </c>
    </row>
    <row r="2737" spans="1:5" x14ac:dyDescent="0.35">
      <c r="A2737">
        <v>0</v>
      </c>
      <c r="B2737">
        <v>0</v>
      </c>
      <c r="C2737">
        <v>0</v>
      </c>
      <c r="D2737">
        <v>0</v>
      </c>
      <c r="E2737">
        <v>0</v>
      </c>
    </row>
    <row r="2738" spans="1:5" x14ac:dyDescent="0.35">
      <c r="A2738">
        <v>0</v>
      </c>
      <c r="B2738">
        <v>0</v>
      </c>
      <c r="C2738">
        <v>0</v>
      </c>
      <c r="D2738">
        <v>0</v>
      </c>
      <c r="E2738">
        <v>0</v>
      </c>
    </row>
    <row r="2739" spans="1:5" x14ac:dyDescent="0.35">
      <c r="A2739">
        <v>0</v>
      </c>
      <c r="B2739">
        <v>0</v>
      </c>
      <c r="C2739">
        <v>0</v>
      </c>
      <c r="D2739">
        <v>0</v>
      </c>
      <c r="E2739">
        <v>0</v>
      </c>
    </row>
    <row r="2740" spans="1:5" x14ac:dyDescent="0.35">
      <c r="A2740">
        <v>0</v>
      </c>
      <c r="B2740">
        <v>0</v>
      </c>
      <c r="C2740">
        <v>0</v>
      </c>
      <c r="D2740">
        <v>0</v>
      </c>
      <c r="E2740">
        <v>0</v>
      </c>
    </row>
    <row r="2741" spans="1:5" x14ac:dyDescent="0.35">
      <c r="A2741">
        <v>0</v>
      </c>
      <c r="B2741">
        <v>0</v>
      </c>
      <c r="C2741">
        <v>0</v>
      </c>
      <c r="D2741">
        <v>0</v>
      </c>
      <c r="E2741">
        <v>0</v>
      </c>
    </row>
    <row r="2742" spans="1:5" x14ac:dyDescent="0.35">
      <c r="A2742">
        <v>0</v>
      </c>
      <c r="B2742">
        <v>0</v>
      </c>
      <c r="C2742">
        <v>0</v>
      </c>
      <c r="D2742">
        <v>0</v>
      </c>
      <c r="E2742">
        <v>0</v>
      </c>
    </row>
    <row r="2743" spans="1:5" x14ac:dyDescent="0.35">
      <c r="A2743" s="1" t="s">
        <v>1224</v>
      </c>
      <c r="B2743">
        <v>0</v>
      </c>
      <c r="C2743" s="1" t="s">
        <v>1224</v>
      </c>
      <c r="D2743" s="1" t="s">
        <v>4270</v>
      </c>
      <c r="E2743" s="1" t="s">
        <v>4554</v>
      </c>
    </row>
    <row r="2744" spans="1:5" x14ac:dyDescent="0.35">
      <c r="A2744" s="1" t="s">
        <v>395</v>
      </c>
      <c r="B2744">
        <v>0</v>
      </c>
      <c r="C2744" s="1" t="s">
        <v>395</v>
      </c>
      <c r="D2744" s="1" t="s">
        <v>3904</v>
      </c>
      <c r="E2744" s="1" t="s">
        <v>3905</v>
      </c>
    </row>
    <row r="2745" spans="1:5" x14ac:dyDescent="0.35">
      <c r="A2745" s="1" t="s">
        <v>1227</v>
      </c>
      <c r="B2745">
        <v>0</v>
      </c>
      <c r="C2745" s="1" t="s">
        <v>1227</v>
      </c>
      <c r="D2745" s="1" t="s">
        <v>4375</v>
      </c>
      <c r="E2745" s="1" t="s">
        <v>5009</v>
      </c>
    </row>
    <row r="2746" spans="1:5" x14ac:dyDescent="0.35">
      <c r="A2746" s="1" t="s">
        <v>1450</v>
      </c>
      <c r="B2746" s="1" t="s">
        <v>6729</v>
      </c>
      <c r="C2746" s="1" t="s">
        <v>6730</v>
      </c>
      <c r="D2746" s="1" t="s">
        <v>5044</v>
      </c>
      <c r="E2746" s="1" t="s">
        <v>6611</v>
      </c>
    </row>
    <row r="2747" spans="1:5" x14ac:dyDescent="0.35">
      <c r="A2747" s="1" t="s">
        <v>1451</v>
      </c>
      <c r="B2747" s="1" t="s">
        <v>6731</v>
      </c>
      <c r="C2747" s="1" t="s">
        <v>6732</v>
      </c>
      <c r="D2747" s="1" t="s">
        <v>5811</v>
      </c>
      <c r="E2747" s="1" t="s">
        <v>4290</v>
      </c>
    </row>
    <row r="2748" spans="1:5" x14ac:dyDescent="0.35">
      <c r="A2748" s="1" t="s">
        <v>1452</v>
      </c>
      <c r="B2748" s="1" t="s">
        <v>6733</v>
      </c>
      <c r="C2748" s="1" t="s">
        <v>6734</v>
      </c>
      <c r="D2748" s="1" t="s">
        <v>6735</v>
      </c>
      <c r="E2748" s="1" t="s">
        <v>6736</v>
      </c>
    </row>
    <row r="2749" spans="1:5" x14ac:dyDescent="0.35">
      <c r="A2749" s="1" t="s">
        <v>1453</v>
      </c>
      <c r="B2749" s="1" t="s">
        <v>6737</v>
      </c>
      <c r="C2749" s="1" t="s">
        <v>6738</v>
      </c>
      <c r="D2749" s="1" t="s">
        <v>5726</v>
      </c>
      <c r="E2749" s="1" t="s">
        <v>6739</v>
      </c>
    </row>
    <row r="2750" spans="1:5" x14ac:dyDescent="0.35">
      <c r="A2750" s="1" t="s">
        <v>1454</v>
      </c>
      <c r="B2750" s="1" t="s">
        <v>6740</v>
      </c>
      <c r="C2750" s="1" t="s">
        <v>6741</v>
      </c>
      <c r="D2750" s="1" t="s">
        <v>4468</v>
      </c>
      <c r="E2750" s="1" t="s">
        <v>4152</v>
      </c>
    </row>
    <row r="2751" spans="1:5" x14ac:dyDescent="0.35">
      <c r="A2751" s="1" t="s">
        <v>1455</v>
      </c>
      <c r="B2751" s="1" t="s">
        <v>6742</v>
      </c>
      <c r="C2751" s="1" t="s">
        <v>6743</v>
      </c>
      <c r="D2751" s="1" t="s">
        <v>6744</v>
      </c>
      <c r="E2751" s="1" t="s">
        <v>3915</v>
      </c>
    </row>
    <row r="2752" spans="1:5" x14ac:dyDescent="0.35">
      <c r="A2752" s="1" t="s">
        <v>1456</v>
      </c>
      <c r="B2752" s="1" t="s">
        <v>6745</v>
      </c>
      <c r="C2752" s="1" t="s">
        <v>6746</v>
      </c>
      <c r="D2752" s="1" t="s">
        <v>6033</v>
      </c>
      <c r="E2752" s="1" t="s">
        <v>4114</v>
      </c>
    </row>
    <row r="2753" spans="1:5" x14ac:dyDescent="0.35">
      <c r="A2753" s="1" t="s">
        <v>584</v>
      </c>
      <c r="B2753">
        <v>0</v>
      </c>
      <c r="C2753" s="1" t="s">
        <v>584</v>
      </c>
      <c r="D2753" s="1" t="s">
        <v>4498</v>
      </c>
      <c r="E2753" s="1" t="s">
        <v>4499</v>
      </c>
    </row>
    <row r="2754" spans="1:5" x14ac:dyDescent="0.35">
      <c r="A2754" s="1" t="s">
        <v>478</v>
      </c>
      <c r="B2754">
        <v>0</v>
      </c>
      <c r="C2754" s="1" t="s">
        <v>478</v>
      </c>
      <c r="D2754" s="1" t="s">
        <v>4177</v>
      </c>
      <c r="E2754" s="1" t="s">
        <v>4097</v>
      </c>
    </row>
    <row r="2755" spans="1:5" x14ac:dyDescent="0.35">
      <c r="A2755" s="1" t="s">
        <v>1457</v>
      </c>
      <c r="B2755" s="1" t="s">
        <v>6747</v>
      </c>
      <c r="C2755" s="1" t="s">
        <v>6748</v>
      </c>
      <c r="D2755" s="1" t="s">
        <v>4506</v>
      </c>
      <c r="E2755" s="1" t="s">
        <v>6749</v>
      </c>
    </row>
    <row r="2756" spans="1:5" x14ac:dyDescent="0.35">
      <c r="A2756" s="1" t="s">
        <v>585</v>
      </c>
      <c r="B2756">
        <v>0</v>
      </c>
      <c r="C2756" s="1" t="s">
        <v>585</v>
      </c>
      <c r="D2756" s="1" t="s">
        <v>4197</v>
      </c>
      <c r="E2756" s="1" t="s">
        <v>4500</v>
      </c>
    </row>
    <row r="2757" spans="1:5" x14ac:dyDescent="0.35">
      <c r="A2757">
        <v>0</v>
      </c>
      <c r="B2757">
        <v>0</v>
      </c>
      <c r="C2757">
        <v>0</v>
      </c>
      <c r="D2757">
        <v>0</v>
      </c>
      <c r="E2757">
        <v>0</v>
      </c>
    </row>
    <row r="2758" spans="1:5" x14ac:dyDescent="0.35">
      <c r="A2758">
        <v>0</v>
      </c>
      <c r="B2758">
        <v>0</v>
      </c>
      <c r="C2758">
        <v>0</v>
      </c>
      <c r="D2758">
        <v>0</v>
      </c>
      <c r="E2758">
        <v>0</v>
      </c>
    </row>
    <row r="2759" spans="1:5" x14ac:dyDescent="0.35">
      <c r="A2759">
        <v>0</v>
      </c>
      <c r="B2759">
        <v>0</v>
      </c>
      <c r="C2759">
        <v>0</v>
      </c>
      <c r="D2759">
        <v>0</v>
      </c>
      <c r="E2759">
        <v>0</v>
      </c>
    </row>
    <row r="2760" spans="1:5" x14ac:dyDescent="0.35">
      <c r="A2760">
        <v>0</v>
      </c>
      <c r="B2760">
        <v>0</v>
      </c>
      <c r="C2760">
        <v>0</v>
      </c>
      <c r="D2760">
        <v>0</v>
      </c>
      <c r="E2760">
        <v>0</v>
      </c>
    </row>
    <row r="2761" spans="1:5" x14ac:dyDescent="0.35">
      <c r="A2761">
        <v>0</v>
      </c>
      <c r="B2761">
        <v>0</v>
      </c>
      <c r="C2761">
        <v>0</v>
      </c>
      <c r="D2761">
        <v>0</v>
      </c>
      <c r="E2761">
        <v>0</v>
      </c>
    </row>
    <row r="2762" spans="1:5" x14ac:dyDescent="0.35">
      <c r="A2762">
        <v>0</v>
      </c>
      <c r="B2762">
        <v>0</v>
      </c>
      <c r="C2762">
        <v>0</v>
      </c>
      <c r="D2762">
        <v>0</v>
      </c>
      <c r="E2762">
        <v>0</v>
      </c>
    </row>
    <row r="2763" spans="1:5" x14ac:dyDescent="0.35">
      <c r="A2763">
        <v>0</v>
      </c>
      <c r="B2763">
        <v>0</v>
      </c>
      <c r="C2763">
        <v>0</v>
      </c>
      <c r="D2763">
        <v>0</v>
      </c>
      <c r="E2763">
        <v>0</v>
      </c>
    </row>
    <row r="2764" spans="1:5" x14ac:dyDescent="0.35">
      <c r="A2764">
        <v>0</v>
      </c>
      <c r="B2764">
        <v>0</v>
      </c>
      <c r="C2764">
        <v>0</v>
      </c>
      <c r="D2764">
        <v>0</v>
      </c>
      <c r="E2764">
        <v>0</v>
      </c>
    </row>
    <row r="2765" spans="1:5" x14ac:dyDescent="0.35">
      <c r="A2765">
        <v>0</v>
      </c>
      <c r="B2765">
        <v>0</v>
      </c>
      <c r="C2765">
        <v>0</v>
      </c>
      <c r="D2765">
        <v>0</v>
      </c>
      <c r="E2765">
        <v>0</v>
      </c>
    </row>
    <row r="2766" spans="1:5" x14ac:dyDescent="0.35">
      <c r="A2766">
        <v>0</v>
      </c>
      <c r="B2766">
        <v>0</v>
      </c>
      <c r="C2766">
        <v>0</v>
      </c>
      <c r="D2766">
        <v>0</v>
      </c>
      <c r="E2766">
        <v>0</v>
      </c>
    </row>
    <row r="2767" spans="1:5" x14ac:dyDescent="0.35">
      <c r="A2767" s="1" t="s">
        <v>580</v>
      </c>
      <c r="B2767">
        <v>0</v>
      </c>
      <c r="C2767" s="1" t="s">
        <v>580</v>
      </c>
      <c r="D2767" s="1" t="s">
        <v>4493</v>
      </c>
      <c r="E2767" s="1" t="s">
        <v>4494</v>
      </c>
    </row>
    <row r="2768" spans="1:5" x14ac:dyDescent="0.35">
      <c r="A2768" s="1" t="s">
        <v>1458</v>
      </c>
      <c r="B2768" s="1" t="s">
        <v>6750</v>
      </c>
      <c r="C2768" s="1" t="s">
        <v>6751</v>
      </c>
      <c r="D2768" s="1" t="s">
        <v>4024</v>
      </c>
      <c r="E2768" s="1" t="s">
        <v>6752</v>
      </c>
    </row>
    <row r="2769" spans="1:5" x14ac:dyDescent="0.35">
      <c r="A2769" s="1" t="s">
        <v>1430</v>
      </c>
      <c r="B2769">
        <v>0</v>
      </c>
      <c r="C2769" s="1" t="s">
        <v>1430</v>
      </c>
      <c r="D2769" s="1" t="s">
        <v>4021</v>
      </c>
      <c r="E2769" s="1" t="s">
        <v>5572</v>
      </c>
    </row>
    <row r="2770" spans="1:5" x14ac:dyDescent="0.35">
      <c r="A2770" s="1" t="s">
        <v>1459</v>
      </c>
      <c r="B2770" s="1" t="s">
        <v>6753</v>
      </c>
      <c r="C2770" s="1" t="s">
        <v>6754</v>
      </c>
      <c r="D2770" s="1" t="s">
        <v>5634</v>
      </c>
      <c r="E2770" s="1" t="s">
        <v>6755</v>
      </c>
    </row>
    <row r="2771" spans="1:5" x14ac:dyDescent="0.35">
      <c r="A2771" s="1" t="s">
        <v>1460</v>
      </c>
      <c r="B2771" s="1" t="s">
        <v>6756</v>
      </c>
      <c r="C2771" s="1" t="s">
        <v>6757</v>
      </c>
      <c r="D2771" s="1" t="s">
        <v>6758</v>
      </c>
      <c r="E2771" s="1" t="s">
        <v>5151</v>
      </c>
    </row>
    <row r="2772" spans="1:5" x14ac:dyDescent="0.35">
      <c r="A2772" s="1" t="s">
        <v>1461</v>
      </c>
      <c r="B2772" s="1" t="s">
        <v>6759</v>
      </c>
      <c r="C2772" s="1" t="s">
        <v>6760</v>
      </c>
      <c r="D2772" s="1" t="s">
        <v>6216</v>
      </c>
      <c r="E2772" s="1" t="s">
        <v>6572</v>
      </c>
    </row>
    <row r="2773" spans="1:5" x14ac:dyDescent="0.35">
      <c r="A2773">
        <v>832.63972623729205</v>
      </c>
      <c r="B2773" s="1" t="s">
        <v>6761</v>
      </c>
      <c r="C2773" s="1" t="s">
        <v>6762</v>
      </c>
      <c r="D2773" s="1" t="s">
        <v>6763</v>
      </c>
      <c r="E2773" s="1" t="s">
        <v>6146</v>
      </c>
    </row>
    <row r="2774" spans="1:5" x14ac:dyDescent="0.35">
      <c r="A2774" s="1" t="s">
        <v>1462</v>
      </c>
      <c r="B2774" s="1" t="s">
        <v>6764</v>
      </c>
      <c r="C2774" s="1" t="s">
        <v>6765</v>
      </c>
      <c r="D2774" s="1" t="s">
        <v>6766</v>
      </c>
      <c r="E2774" s="1" t="s">
        <v>6767</v>
      </c>
    </row>
    <row r="2775" spans="1:5" x14ac:dyDescent="0.35">
      <c r="A2775" s="1" t="s">
        <v>1463</v>
      </c>
      <c r="B2775" s="1" t="s">
        <v>6768</v>
      </c>
      <c r="C2775" s="1" t="s">
        <v>6769</v>
      </c>
      <c r="D2775" s="1" t="s">
        <v>6770</v>
      </c>
      <c r="E2775" s="1" t="s">
        <v>6245</v>
      </c>
    </row>
    <row r="2776" spans="1:5" x14ac:dyDescent="0.35">
      <c r="A2776" s="1" t="s">
        <v>1464</v>
      </c>
      <c r="B2776" s="1" t="s">
        <v>6771</v>
      </c>
      <c r="C2776" s="1" t="s">
        <v>6772</v>
      </c>
      <c r="D2776" s="1" t="s">
        <v>6773</v>
      </c>
      <c r="E2776" s="1" t="s">
        <v>4451</v>
      </c>
    </row>
    <row r="2777" spans="1:5" x14ac:dyDescent="0.35">
      <c r="A2777">
        <v>533.92642768003202</v>
      </c>
      <c r="B2777" s="1" t="s">
        <v>6774</v>
      </c>
      <c r="C2777" s="1" t="s">
        <v>6775</v>
      </c>
      <c r="D2777" s="1" t="s">
        <v>5072</v>
      </c>
      <c r="E2777" s="1" t="s">
        <v>4974</v>
      </c>
    </row>
    <row r="2778" spans="1:5" x14ac:dyDescent="0.35">
      <c r="A2778" s="1" t="s">
        <v>1465</v>
      </c>
      <c r="B2778" s="1" t="s">
        <v>6776</v>
      </c>
      <c r="C2778" s="1" t="s">
        <v>6777</v>
      </c>
      <c r="D2778" s="1" t="s">
        <v>4405</v>
      </c>
      <c r="E2778" s="1" t="s">
        <v>4711</v>
      </c>
    </row>
    <row r="2779" spans="1:5" x14ac:dyDescent="0.35">
      <c r="A2779" s="1" t="s">
        <v>1466</v>
      </c>
      <c r="B2779">
        <v>71.500274160092104</v>
      </c>
      <c r="C2779" s="1" t="s">
        <v>6778</v>
      </c>
      <c r="D2779">
        <v>60.148209712611902</v>
      </c>
      <c r="E2779" s="1" t="s">
        <v>4220</v>
      </c>
    </row>
    <row r="2780" spans="1:5" x14ac:dyDescent="0.35">
      <c r="A2780" s="1" t="s">
        <v>611</v>
      </c>
      <c r="B2780">
        <v>0</v>
      </c>
      <c r="C2780" s="1" t="s">
        <v>611</v>
      </c>
      <c r="D2780" s="1" t="s">
        <v>4575</v>
      </c>
      <c r="E2780" s="1" t="s">
        <v>4576</v>
      </c>
    </row>
    <row r="2781" spans="1:5" x14ac:dyDescent="0.35">
      <c r="A2781">
        <v>0</v>
      </c>
      <c r="B2781">
        <v>0</v>
      </c>
      <c r="C2781">
        <v>0</v>
      </c>
      <c r="D2781">
        <v>0</v>
      </c>
      <c r="E2781">
        <v>0</v>
      </c>
    </row>
    <row r="2782" spans="1:5" x14ac:dyDescent="0.35">
      <c r="A2782">
        <v>0</v>
      </c>
      <c r="B2782">
        <v>0</v>
      </c>
      <c r="C2782">
        <v>0</v>
      </c>
      <c r="D2782">
        <v>0</v>
      </c>
      <c r="E2782">
        <v>0</v>
      </c>
    </row>
    <row r="2783" spans="1:5" x14ac:dyDescent="0.35">
      <c r="A2783">
        <v>0</v>
      </c>
      <c r="B2783">
        <v>0</v>
      </c>
      <c r="C2783">
        <v>0</v>
      </c>
      <c r="D2783">
        <v>0</v>
      </c>
      <c r="E2783">
        <v>0</v>
      </c>
    </row>
    <row r="2784" spans="1:5" x14ac:dyDescent="0.35">
      <c r="A2784">
        <v>0</v>
      </c>
      <c r="B2784">
        <v>0</v>
      </c>
      <c r="C2784">
        <v>0</v>
      </c>
      <c r="D2784">
        <v>0</v>
      </c>
      <c r="E2784">
        <v>0</v>
      </c>
    </row>
    <row r="2785" spans="1:5" x14ac:dyDescent="0.35">
      <c r="A2785">
        <v>0</v>
      </c>
      <c r="B2785">
        <v>0</v>
      </c>
      <c r="C2785">
        <v>0</v>
      </c>
      <c r="D2785">
        <v>0</v>
      </c>
      <c r="E2785">
        <v>0</v>
      </c>
    </row>
    <row r="2786" spans="1:5" x14ac:dyDescent="0.35">
      <c r="A2786">
        <v>0</v>
      </c>
      <c r="B2786">
        <v>0</v>
      </c>
      <c r="C2786">
        <v>0</v>
      </c>
      <c r="D2786">
        <v>0</v>
      </c>
      <c r="E2786">
        <v>0</v>
      </c>
    </row>
    <row r="2787" spans="1:5" x14ac:dyDescent="0.35">
      <c r="A2787">
        <v>0</v>
      </c>
      <c r="B2787">
        <v>0</v>
      </c>
      <c r="C2787">
        <v>0</v>
      </c>
      <c r="D2787">
        <v>0</v>
      </c>
      <c r="E2787">
        <v>0</v>
      </c>
    </row>
    <row r="2788" spans="1:5" x14ac:dyDescent="0.35">
      <c r="A2788">
        <v>0</v>
      </c>
      <c r="B2788">
        <v>0</v>
      </c>
      <c r="C2788">
        <v>0</v>
      </c>
      <c r="D2788">
        <v>0</v>
      </c>
      <c r="E2788">
        <v>0</v>
      </c>
    </row>
    <row r="2789" spans="1:5" x14ac:dyDescent="0.35">
      <c r="A2789">
        <v>0</v>
      </c>
      <c r="B2789">
        <v>0</v>
      </c>
      <c r="C2789">
        <v>0</v>
      </c>
      <c r="D2789">
        <v>0</v>
      </c>
      <c r="E2789">
        <v>0</v>
      </c>
    </row>
    <row r="2790" spans="1:5" x14ac:dyDescent="0.35">
      <c r="A2790">
        <v>0</v>
      </c>
      <c r="B2790">
        <v>0</v>
      </c>
      <c r="C2790">
        <v>0</v>
      </c>
      <c r="D2790">
        <v>0</v>
      </c>
      <c r="E2790">
        <v>0</v>
      </c>
    </row>
    <row r="2791" spans="1:5" x14ac:dyDescent="0.35">
      <c r="A2791" s="1" t="s">
        <v>580</v>
      </c>
      <c r="B2791">
        <v>0</v>
      </c>
      <c r="C2791" s="1" t="s">
        <v>580</v>
      </c>
      <c r="D2791" s="1" t="s">
        <v>4493</v>
      </c>
      <c r="E2791" s="1" t="s">
        <v>4494</v>
      </c>
    </row>
    <row r="2792" spans="1:5" x14ac:dyDescent="0.35">
      <c r="A2792" s="1" t="s">
        <v>478</v>
      </c>
      <c r="B2792">
        <v>0</v>
      </c>
      <c r="C2792" s="1" t="s">
        <v>478</v>
      </c>
      <c r="D2792" s="1" t="s">
        <v>4177</v>
      </c>
      <c r="E2792" s="1" t="s">
        <v>4097</v>
      </c>
    </row>
    <row r="2793" spans="1:5" x14ac:dyDescent="0.35">
      <c r="A2793" s="1" t="s">
        <v>1467</v>
      </c>
      <c r="B2793" s="1" t="s">
        <v>6779</v>
      </c>
      <c r="C2793" s="1" t="s">
        <v>6780</v>
      </c>
      <c r="D2793" s="1" t="s">
        <v>4631</v>
      </c>
      <c r="E2793" s="1" t="s">
        <v>5023</v>
      </c>
    </row>
    <row r="2794" spans="1:5" x14ac:dyDescent="0.35">
      <c r="A2794" s="1" t="s">
        <v>1468</v>
      </c>
      <c r="B2794" s="1" t="s">
        <v>6781</v>
      </c>
      <c r="C2794" s="1" t="s">
        <v>6782</v>
      </c>
      <c r="D2794" s="1" t="s">
        <v>5196</v>
      </c>
      <c r="E2794" s="1" t="s">
        <v>4596</v>
      </c>
    </row>
    <row r="2795" spans="1:5" x14ac:dyDescent="0.35">
      <c r="A2795" s="1" t="s">
        <v>1469</v>
      </c>
      <c r="B2795" s="1" t="s">
        <v>6783</v>
      </c>
      <c r="C2795" s="1" t="s">
        <v>6784</v>
      </c>
      <c r="D2795" s="1" t="s">
        <v>6785</v>
      </c>
      <c r="E2795" s="1" t="s">
        <v>6119</v>
      </c>
    </row>
    <row r="2796" spans="1:5" x14ac:dyDescent="0.35">
      <c r="A2796" s="1" t="s">
        <v>1470</v>
      </c>
      <c r="B2796" s="1" t="s">
        <v>6786</v>
      </c>
      <c r="C2796" s="1" t="s">
        <v>6787</v>
      </c>
      <c r="D2796" s="1" t="s">
        <v>5474</v>
      </c>
      <c r="E2796" s="1" t="s">
        <v>6788</v>
      </c>
    </row>
    <row r="2797" spans="1:5" x14ac:dyDescent="0.35">
      <c r="A2797" s="1" t="s">
        <v>1471</v>
      </c>
      <c r="B2797" s="1" t="s">
        <v>6789</v>
      </c>
      <c r="C2797" s="1" t="s">
        <v>6790</v>
      </c>
      <c r="D2797" s="1" t="s">
        <v>5936</v>
      </c>
      <c r="E2797" s="1" t="s">
        <v>6791</v>
      </c>
    </row>
    <row r="2798" spans="1:5" x14ac:dyDescent="0.35">
      <c r="A2798" s="1" t="s">
        <v>1472</v>
      </c>
      <c r="B2798" s="1" t="s">
        <v>6792</v>
      </c>
      <c r="C2798" s="1" t="s">
        <v>6793</v>
      </c>
      <c r="D2798" s="1" t="s">
        <v>4567</v>
      </c>
      <c r="E2798" s="1" t="s">
        <v>6577</v>
      </c>
    </row>
    <row r="2799" spans="1:5" x14ac:dyDescent="0.35">
      <c r="A2799">
        <v>888.64047460893005</v>
      </c>
      <c r="B2799" s="1" t="s">
        <v>6794</v>
      </c>
      <c r="C2799" s="1" t="s">
        <v>6795</v>
      </c>
      <c r="D2799">
        <v>242.361903841995</v>
      </c>
      <c r="E2799" s="1" t="s">
        <v>6004</v>
      </c>
    </row>
    <row r="2800" spans="1:5" x14ac:dyDescent="0.35">
      <c r="A2800" s="1" t="s">
        <v>1473</v>
      </c>
      <c r="B2800" s="1" t="s">
        <v>6796</v>
      </c>
      <c r="C2800" s="1" t="s">
        <v>6797</v>
      </c>
      <c r="D2800" s="1" t="s">
        <v>6036</v>
      </c>
      <c r="E2800" s="1" t="s">
        <v>4842</v>
      </c>
    </row>
    <row r="2801" spans="1:5" x14ac:dyDescent="0.35">
      <c r="A2801" s="1" t="s">
        <v>1474</v>
      </c>
      <c r="B2801">
        <v>0</v>
      </c>
      <c r="C2801" s="1" t="s">
        <v>1474</v>
      </c>
      <c r="D2801">
        <v>99.952172022428599</v>
      </c>
      <c r="E2801" s="1" t="s">
        <v>6662</v>
      </c>
    </row>
    <row r="2802" spans="1:5" x14ac:dyDescent="0.35">
      <c r="A2802" s="1" t="s">
        <v>1475</v>
      </c>
      <c r="B2802" s="1" t="s">
        <v>6798</v>
      </c>
      <c r="C2802" s="1" t="s">
        <v>6799</v>
      </c>
      <c r="D2802" s="1" t="s">
        <v>6800</v>
      </c>
      <c r="E2802" s="1" t="s">
        <v>3999</v>
      </c>
    </row>
    <row r="2803" spans="1:5" x14ac:dyDescent="0.35">
      <c r="A2803" s="1" t="s">
        <v>1476</v>
      </c>
      <c r="B2803" s="1" t="s">
        <v>6801</v>
      </c>
      <c r="C2803" s="1" t="s">
        <v>6802</v>
      </c>
      <c r="D2803" s="1" t="s">
        <v>3886</v>
      </c>
      <c r="E2803" s="1" t="s">
        <v>4603</v>
      </c>
    </row>
    <row r="2804" spans="1:5" x14ac:dyDescent="0.35">
      <c r="A2804" s="1" t="s">
        <v>593</v>
      </c>
      <c r="B2804">
        <v>0</v>
      </c>
      <c r="C2804" s="1" t="s">
        <v>593</v>
      </c>
      <c r="D2804" s="1" t="s">
        <v>4524</v>
      </c>
      <c r="E2804" s="1" t="s">
        <v>4525</v>
      </c>
    </row>
    <row r="2805" spans="1:5" x14ac:dyDescent="0.35">
      <c r="A2805">
        <v>0</v>
      </c>
      <c r="B2805">
        <v>0</v>
      </c>
      <c r="C2805">
        <v>0</v>
      </c>
      <c r="D2805">
        <v>0</v>
      </c>
      <c r="E2805">
        <v>0</v>
      </c>
    </row>
    <row r="2806" spans="1:5" x14ac:dyDescent="0.35">
      <c r="A2806">
        <v>0</v>
      </c>
      <c r="B2806">
        <v>0</v>
      </c>
      <c r="C2806">
        <v>0</v>
      </c>
      <c r="D2806">
        <v>0</v>
      </c>
      <c r="E2806">
        <v>0</v>
      </c>
    </row>
    <row r="2807" spans="1:5" x14ac:dyDescent="0.35">
      <c r="A2807">
        <v>0</v>
      </c>
      <c r="B2807">
        <v>0</v>
      </c>
      <c r="C2807">
        <v>0</v>
      </c>
      <c r="D2807">
        <v>0</v>
      </c>
      <c r="E2807">
        <v>0</v>
      </c>
    </row>
    <row r="2808" spans="1:5" x14ac:dyDescent="0.35">
      <c r="A2808">
        <v>0</v>
      </c>
      <c r="B2808">
        <v>0</v>
      </c>
      <c r="C2808">
        <v>0</v>
      </c>
      <c r="D2808">
        <v>0</v>
      </c>
      <c r="E2808">
        <v>0</v>
      </c>
    </row>
    <row r="2809" spans="1:5" x14ac:dyDescent="0.35">
      <c r="A2809">
        <v>0</v>
      </c>
      <c r="B2809">
        <v>0</v>
      </c>
      <c r="C2809">
        <v>0</v>
      </c>
      <c r="D2809">
        <v>0</v>
      </c>
      <c r="E2809">
        <v>0</v>
      </c>
    </row>
    <row r="2810" spans="1:5" x14ac:dyDescent="0.35">
      <c r="A2810">
        <v>0</v>
      </c>
      <c r="B2810">
        <v>0</v>
      </c>
      <c r="C2810">
        <v>0</v>
      </c>
      <c r="D2810">
        <v>0</v>
      </c>
      <c r="E2810">
        <v>0</v>
      </c>
    </row>
    <row r="2811" spans="1:5" x14ac:dyDescent="0.35">
      <c r="A2811">
        <v>0</v>
      </c>
      <c r="B2811">
        <v>0</v>
      </c>
      <c r="C2811">
        <v>0</v>
      </c>
      <c r="D2811">
        <v>0</v>
      </c>
      <c r="E2811">
        <v>0</v>
      </c>
    </row>
    <row r="2812" spans="1:5" x14ac:dyDescent="0.35">
      <c r="A2812">
        <v>0</v>
      </c>
      <c r="B2812">
        <v>0</v>
      </c>
      <c r="C2812">
        <v>0</v>
      </c>
      <c r="D2812">
        <v>0</v>
      </c>
      <c r="E2812">
        <v>0</v>
      </c>
    </row>
    <row r="2813" spans="1:5" x14ac:dyDescent="0.35">
      <c r="A2813">
        <v>0</v>
      </c>
      <c r="B2813">
        <v>0</v>
      </c>
      <c r="C2813">
        <v>0</v>
      </c>
      <c r="D2813">
        <v>0</v>
      </c>
      <c r="E2813">
        <v>0</v>
      </c>
    </row>
    <row r="2814" spans="1:5" x14ac:dyDescent="0.35">
      <c r="A2814">
        <v>0</v>
      </c>
      <c r="B2814">
        <v>0</v>
      </c>
      <c r="C2814">
        <v>0</v>
      </c>
      <c r="D2814">
        <v>0</v>
      </c>
      <c r="E2814">
        <v>0</v>
      </c>
    </row>
    <row r="2815" spans="1:5" x14ac:dyDescent="0.35">
      <c r="A2815" s="1" t="s">
        <v>1397</v>
      </c>
      <c r="B2815">
        <v>0</v>
      </c>
      <c r="C2815" s="1" t="s">
        <v>1397</v>
      </c>
      <c r="D2815" s="1" t="s">
        <v>4359</v>
      </c>
      <c r="E2815" s="1" t="s">
        <v>6615</v>
      </c>
    </row>
    <row r="2816" spans="1:5" x14ac:dyDescent="0.35">
      <c r="A2816" s="1" t="s">
        <v>1477</v>
      </c>
      <c r="B2816" s="1" t="s">
        <v>6803</v>
      </c>
      <c r="C2816" s="1" t="s">
        <v>6804</v>
      </c>
      <c r="D2816" s="1" t="s">
        <v>4161</v>
      </c>
      <c r="E2816" s="1" t="s">
        <v>6310</v>
      </c>
    </row>
    <row r="2817" spans="1:5" x14ac:dyDescent="0.35">
      <c r="A2817" s="1" t="s">
        <v>1478</v>
      </c>
      <c r="B2817" s="1" t="s">
        <v>6805</v>
      </c>
      <c r="C2817" s="1" t="s">
        <v>6806</v>
      </c>
      <c r="D2817" s="1" t="s">
        <v>5150</v>
      </c>
      <c r="E2817" s="1" t="s">
        <v>4194</v>
      </c>
    </row>
    <row r="2818" spans="1:5" x14ac:dyDescent="0.35">
      <c r="A2818" s="1" t="s">
        <v>1479</v>
      </c>
      <c r="B2818" s="1" t="s">
        <v>6807</v>
      </c>
      <c r="C2818" s="1" t="s">
        <v>6808</v>
      </c>
      <c r="D2818" s="1" t="s">
        <v>6166</v>
      </c>
      <c r="E2818" s="1" t="s">
        <v>6524</v>
      </c>
    </row>
    <row r="2819" spans="1:5" x14ac:dyDescent="0.35">
      <c r="A2819" s="1" t="s">
        <v>1480</v>
      </c>
      <c r="B2819" s="1" t="s">
        <v>6809</v>
      </c>
      <c r="C2819" s="1" t="s">
        <v>6810</v>
      </c>
      <c r="D2819" s="1" t="s">
        <v>6811</v>
      </c>
      <c r="E2819" s="1" t="s">
        <v>6812</v>
      </c>
    </row>
    <row r="2820" spans="1:5" x14ac:dyDescent="0.35">
      <c r="A2820" s="1" t="s">
        <v>1481</v>
      </c>
      <c r="B2820" s="1" t="s">
        <v>6813</v>
      </c>
      <c r="C2820" s="1" t="s">
        <v>6814</v>
      </c>
      <c r="D2820" s="1" t="s">
        <v>6815</v>
      </c>
      <c r="E2820" s="1" t="s">
        <v>6816</v>
      </c>
    </row>
    <row r="2821" spans="1:5" x14ac:dyDescent="0.35">
      <c r="A2821" s="1" t="s">
        <v>1482</v>
      </c>
      <c r="B2821" s="1" t="s">
        <v>6817</v>
      </c>
      <c r="C2821" s="1" t="s">
        <v>6818</v>
      </c>
      <c r="D2821" s="1" t="s">
        <v>6819</v>
      </c>
      <c r="E2821" s="1" t="s">
        <v>6812</v>
      </c>
    </row>
    <row r="2822" spans="1:5" x14ac:dyDescent="0.35">
      <c r="A2822" s="1" t="s">
        <v>1483</v>
      </c>
      <c r="B2822" s="1" t="s">
        <v>6820</v>
      </c>
      <c r="C2822" s="1" t="s">
        <v>6821</v>
      </c>
      <c r="D2822" s="1" t="s">
        <v>6602</v>
      </c>
      <c r="E2822" s="1" t="s">
        <v>5147</v>
      </c>
    </row>
    <row r="2823" spans="1:5" x14ac:dyDescent="0.35">
      <c r="A2823" s="1" t="s">
        <v>1484</v>
      </c>
      <c r="B2823" s="1" t="s">
        <v>6822</v>
      </c>
      <c r="C2823" s="1" t="s">
        <v>6823</v>
      </c>
      <c r="D2823" s="1" t="s">
        <v>6556</v>
      </c>
      <c r="E2823" s="1" t="s">
        <v>4871</v>
      </c>
    </row>
    <row r="2824" spans="1:5" x14ac:dyDescent="0.35">
      <c r="A2824" s="1" t="s">
        <v>1485</v>
      </c>
      <c r="B2824" s="1" t="s">
        <v>6824</v>
      </c>
      <c r="C2824" s="1" t="s">
        <v>6825</v>
      </c>
      <c r="D2824" s="1" t="s">
        <v>5047</v>
      </c>
      <c r="E2824" s="1" t="s">
        <v>6826</v>
      </c>
    </row>
    <row r="2825" spans="1:5" x14ac:dyDescent="0.35">
      <c r="A2825" s="1" t="s">
        <v>1486</v>
      </c>
      <c r="B2825" s="1" t="s">
        <v>6827</v>
      </c>
      <c r="C2825" s="1" t="s">
        <v>6828</v>
      </c>
      <c r="D2825" s="1" t="s">
        <v>6471</v>
      </c>
      <c r="E2825" s="1" t="s">
        <v>5338</v>
      </c>
    </row>
    <row r="2826" spans="1:5" x14ac:dyDescent="0.35">
      <c r="A2826" s="1" t="s">
        <v>1487</v>
      </c>
      <c r="B2826" s="1" t="s">
        <v>6829</v>
      </c>
      <c r="C2826" s="1" t="s">
        <v>6669</v>
      </c>
      <c r="D2826" s="1" t="s">
        <v>5179</v>
      </c>
      <c r="E2826" s="1" t="s">
        <v>4432</v>
      </c>
    </row>
    <row r="2827" spans="1:5" x14ac:dyDescent="0.35">
      <c r="A2827" s="1" t="s">
        <v>1488</v>
      </c>
      <c r="B2827" s="1" t="s">
        <v>6830</v>
      </c>
      <c r="C2827">
        <v>85.263677216838204</v>
      </c>
      <c r="D2827" s="1" t="s">
        <v>3886</v>
      </c>
      <c r="E2827" s="1" t="s">
        <v>6229</v>
      </c>
    </row>
    <row r="2828" spans="1:5" x14ac:dyDescent="0.35">
      <c r="A2828" s="1" t="s">
        <v>736</v>
      </c>
      <c r="B2828">
        <v>0</v>
      </c>
      <c r="C2828" s="1" t="s">
        <v>736</v>
      </c>
      <c r="D2828" s="1" t="s">
        <v>4903</v>
      </c>
      <c r="E2828" s="1" t="s">
        <v>4904</v>
      </c>
    </row>
    <row r="2829" spans="1:5" x14ac:dyDescent="0.35">
      <c r="A2829">
        <v>0</v>
      </c>
      <c r="B2829">
        <v>0</v>
      </c>
      <c r="C2829">
        <v>0</v>
      </c>
      <c r="D2829">
        <v>0</v>
      </c>
      <c r="E2829">
        <v>0</v>
      </c>
    </row>
    <row r="2830" spans="1:5" x14ac:dyDescent="0.35">
      <c r="A2830">
        <v>0</v>
      </c>
      <c r="B2830">
        <v>0</v>
      </c>
      <c r="C2830">
        <v>0</v>
      </c>
      <c r="D2830">
        <v>0</v>
      </c>
      <c r="E2830">
        <v>0</v>
      </c>
    </row>
    <row r="2831" spans="1:5" x14ac:dyDescent="0.35">
      <c r="A2831">
        <v>0</v>
      </c>
      <c r="B2831">
        <v>0</v>
      </c>
      <c r="C2831">
        <v>0</v>
      </c>
      <c r="D2831">
        <v>0</v>
      </c>
      <c r="E2831">
        <v>0</v>
      </c>
    </row>
    <row r="2832" spans="1:5" x14ac:dyDescent="0.35">
      <c r="A2832">
        <v>0</v>
      </c>
      <c r="B2832">
        <v>0</v>
      </c>
      <c r="C2832">
        <v>0</v>
      </c>
      <c r="D2832">
        <v>0</v>
      </c>
      <c r="E2832">
        <v>0</v>
      </c>
    </row>
    <row r="2833" spans="1:5" x14ac:dyDescent="0.35">
      <c r="A2833">
        <v>0</v>
      </c>
      <c r="B2833">
        <v>0</v>
      </c>
      <c r="C2833">
        <v>0</v>
      </c>
      <c r="D2833">
        <v>0</v>
      </c>
      <c r="E2833">
        <v>0</v>
      </c>
    </row>
    <row r="2834" spans="1:5" x14ac:dyDescent="0.35">
      <c r="A2834">
        <v>0</v>
      </c>
      <c r="B2834">
        <v>0</v>
      </c>
      <c r="C2834">
        <v>0</v>
      </c>
      <c r="D2834">
        <v>0</v>
      </c>
      <c r="E2834">
        <v>0</v>
      </c>
    </row>
    <row r="2835" spans="1:5" x14ac:dyDescent="0.35">
      <c r="A2835">
        <v>0</v>
      </c>
      <c r="B2835">
        <v>0</v>
      </c>
      <c r="C2835">
        <v>0</v>
      </c>
      <c r="D2835">
        <v>0</v>
      </c>
      <c r="E2835">
        <v>0</v>
      </c>
    </row>
    <row r="2836" spans="1:5" x14ac:dyDescent="0.35">
      <c r="A2836">
        <v>0</v>
      </c>
      <c r="B2836">
        <v>0</v>
      </c>
      <c r="C2836">
        <v>0</v>
      </c>
      <c r="D2836">
        <v>0</v>
      </c>
      <c r="E2836">
        <v>0</v>
      </c>
    </row>
    <row r="2837" spans="1:5" x14ac:dyDescent="0.35">
      <c r="A2837">
        <v>0</v>
      </c>
      <c r="B2837">
        <v>0</v>
      </c>
      <c r="C2837">
        <v>0</v>
      </c>
      <c r="D2837">
        <v>0</v>
      </c>
      <c r="E2837">
        <v>0</v>
      </c>
    </row>
    <row r="2838" spans="1:5" x14ac:dyDescent="0.35">
      <c r="A2838">
        <v>0</v>
      </c>
      <c r="B2838">
        <v>0</v>
      </c>
      <c r="C2838">
        <v>0</v>
      </c>
      <c r="D2838">
        <v>0</v>
      </c>
      <c r="E2838">
        <v>0</v>
      </c>
    </row>
    <row r="2839" spans="1:5" x14ac:dyDescent="0.35">
      <c r="A2839" s="1" t="s">
        <v>1489</v>
      </c>
      <c r="B2839">
        <v>0</v>
      </c>
      <c r="C2839" s="1" t="s">
        <v>1489</v>
      </c>
      <c r="D2839" s="1" t="s">
        <v>4575</v>
      </c>
      <c r="E2839" s="1" t="s">
        <v>4499</v>
      </c>
    </row>
    <row r="2840" spans="1:5" x14ac:dyDescent="0.35">
      <c r="A2840" s="1" t="s">
        <v>1490</v>
      </c>
      <c r="B2840">
        <v>0</v>
      </c>
      <c r="C2840" s="1" t="s">
        <v>1490</v>
      </c>
      <c r="D2840" s="1" t="s">
        <v>4176</v>
      </c>
      <c r="E2840" s="1" t="s">
        <v>6831</v>
      </c>
    </row>
    <row r="2841" spans="1:5" x14ac:dyDescent="0.35">
      <c r="A2841" s="1" t="s">
        <v>1491</v>
      </c>
      <c r="B2841" s="1" t="s">
        <v>6832</v>
      </c>
      <c r="C2841" s="1" t="s">
        <v>6833</v>
      </c>
      <c r="D2841" s="1" t="s">
        <v>4675</v>
      </c>
      <c r="E2841" s="1" t="s">
        <v>6834</v>
      </c>
    </row>
    <row r="2842" spans="1:5" x14ac:dyDescent="0.35">
      <c r="A2842" s="1" t="s">
        <v>1492</v>
      </c>
      <c r="B2842" s="1" t="s">
        <v>6835</v>
      </c>
      <c r="C2842" s="1" t="s">
        <v>6836</v>
      </c>
      <c r="D2842" s="1" t="s">
        <v>6837</v>
      </c>
      <c r="E2842" s="1" t="s">
        <v>6838</v>
      </c>
    </row>
    <row r="2843" spans="1:5" x14ac:dyDescent="0.35">
      <c r="A2843" s="1" t="s">
        <v>1493</v>
      </c>
      <c r="B2843" s="1" t="s">
        <v>6839</v>
      </c>
      <c r="C2843" s="1" t="s">
        <v>6840</v>
      </c>
      <c r="D2843" s="1" t="s">
        <v>4405</v>
      </c>
      <c r="E2843" s="1" t="s">
        <v>6841</v>
      </c>
    </row>
    <row r="2844" spans="1:5" x14ac:dyDescent="0.35">
      <c r="A2844" s="1" t="s">
        <v>1494</v>
      </c>
      <c r="B2844" s="1" t="s">
        <v>6842</v>
      </c>
      <c r="C2844" s="1" t="s">
        <v>6843</v>
      </c>
      <c r="D2844" s="1" t="s">
        <v>6844</v>
      </c>
      <c r="E2844" s="1" t="s">
        <v>6845</v>
      </c>
    </row>
    <row r="2845" spans="1:5" x14ac:dyDescent="0.35">
      <c r="A2845" s="1" t="s">
        <v>1495</v>
      </c>
      <c r="B2845" s="1" t="s">
        <v>6846</v>
      </c>
      <c r="C2845">
        <v>410.07926552364199</v>
      </c>
      <c r="D2845" s="1" t="s">
        <v>6632</v>
      </c>
      <c r="E2845" s="1" t="s">
        <v>5167</v>
      </c>
    </row>
    <row r="2846" spans="1:5" x14ac:dyDescent="0.35">
      <c r="A2846" s="1" t="s">
        <v>1496</v>
      </c>
      <c r="B2846" s="1" t="s">
        <v>6847</v>
      </c>
      <c r="C2846" s="1" t="s">
        <v>6848</v>
      </c>
      <c r="D2846" s="1" t="s">
        <v>6849</v>
      </c>
      <c r="E2846" s="1" t="s">
        <v>6850</v>
      </c>
    </row>
    <row r="2847" spans="1:5" x14ac:dyDescent="0.35">
      <c r="A2847" s="1" t="s">
        <v>1497</v>
      </c>
      <c r="B2847" s="1" t="s">
        <v>6851</v>
      </c>
      <c r="C2847" s="1" t="s">
        <v>6852</v>
      </c>
      <c r="D2847" s="1" t="s">
        <v>6853</v>
      </c>
      <c r="E2847" s="1" t="s">
        <v>4102</v>
      </c>
    </row>
    <row r="2848" spans="1:5" x14ac:dyDescent="0.35">
      <c r="A2848" s="1" t="s">
        <v>1498</v>
      </c>
      <c r="B2848" s="1" t="s">
        <v>6854</v>
      </c>
      <c r="C2848" s="1" t="s">
        <v>6855</v>
      </c>
      <c r="D2848" s="1" t="s">
        <v>6856</v>
      </c>
      <c r="E2848" s="1" t="s">
        <v>4768</v>
      </c>
    </row>
    <row r="2849" spans="1:5" x14ac:dyDescent="0.35">
      <c r="A2849" s="1" t="s">
        <v>1499</v>
      </c>
      <c r="B2849" s="1" t="s">
        <v>6857</v>
      </c>
      <c r="C2849" s="1" t="s">
        <v>6754</v>
      </c>
      <c r="D2849" s="1" t="s">
        <v>5634</v>
      </c>
      <c r="E2849" s="1" t="s">
        <v>6755</v>
      </c>
    </row>
    <row r="2850" spans="1:5" x14ac:dyDescent="0.35">
      <c r="A2850" s="1" t="s">
        <v>1500</v>
      </c>
      <c r="B2850" s="1" t="s">
        <v>6858</v>
      </c>
      <c r="C2850">
        <v>147.31710074918399</v>
      </c>
      <c r="D2850" s="1" t="s">
        <v>3894</v>
      </c>
      <c r="E2850" s="1" t="s">
        <v>4363</v>
      </c>
    </row>
    <row r="2851" spans="1:5" x14ac:dyDescent="0.35">
      <c r="A2851" s="1" t="s">
        <v>1438</v>
      </c>
      <c r="B2851">
        <v>0</v>
      </c>
      <c r="C2851" s="1" t="s">
        <v>1438</v>
      </c>
      <c r="D2851" s="1" t="s">
        <v>6705</v>
      </c>
      <c r="E2851" s="1" t="s">
        <v>6706</v>
      </c>
    </row>
    <row r="2852" spans="1:5" x14ac:dyDescent="0.35">
      <c r="A2852" s="1" t="s">
        <v>807</v>
      </c>
      <c r="B2852">
        <v>0</v>
      </c>
      <c r="C2852" s="1" t="s">
        <v>807</v>
      </c>
      <c r="D2852" s="1" t="s">
        <v>5105</v>
      </c>
      <c r="E2852" s="1" t="s">
        <v>5106</v>
      </c>
    </row>
    <row r="2853" spans="1:5" x14ac:dyDescent="0.35">
      <c r="A2853">
        <v>0</v>
      </c>
      <c r="B2853">
        <v>0</v>
      </c>
      <c r="C2853">
        <v>0</v>
      </c>
      <c r="D2853">
        <v>0</v>
      </c>
      <c r="E2853">
        <v>0</v>
      </c>
    </row>
    <row r="2854" spans="1:5" x14ac:dyDescent="0.35">
      <c r="A2854">
        <v>0</v>
      </c>
      <c r="B2854">
        <v>0</v>
      </c>
      <c r="C2854">
        <v>0</v>
      </c>
      <c r="D2854">
        <v>0</v>
      </c>
      <c r="E2854">
        <v>0</v>
      </c>
    </row>
    <row r="2855" spans="1:5" x14ac:dyDescent="0.35">
      <c r="A2855">
        <v>0</v>
      </c>
      <c r="B2855">
        <v>0</v>
      </c>
      <c r="C2855">
        <v>0</v>
      </c>
      <c r="D2855">
        <v>0</v>
      </c>
      <c r="E2855">
        <v>0</v>
      </c>
    </row>
    <row r="2856" spans="1:5" x14ac:dyDescent="0.35">
      <c r="A2856">
        <v>0</v>
      </c>
      <c r="B2856">
        <v>0</v>
      </c>
      <c r="C2856">
        <v>0</v>
      </c>
      <c r="D2856">
        <v>0</v>
      </c>
      <c r="E2856">
        <v>0</v>
      </c>
    </row>
    <row r="2857" spans="1:5" x14ac:dyDescent="0.35">
      <c r="A2857">
        <v>0</v>
      </c>
      <c r="B2857">
        <v>0</v>
      </c>
      <c r="C2857">
        <v>0</v>
      </c>
      <c r="D2857">
        <v>0</v>
      </c>
      <c r="E2857">
        <v>0</v>
      </c>
    </row>
    <row r="2858" spans="1:5" x14ac:dyDescent="0.35">
      <c r="A2858">
        <v>0</v>
      </c>
      <c r="B2858">
        <v>0</v>
      </c>
      <c r="C2858">
        <v>0</v>
      </c>
      <c r="D2858">
        <v>0</v>
      </c>
      <c r="E2858">
        <v>0</v>
      </c>
    </row>
    <row r="2859" spans="1:5" x14ac:dyDescent="0.35">
      <c r="A2859">
        <v>0</v>
      </c>
      <c r="B2859">
        <v>0</v>
      </c>
      <c r="C2859">
        <v>0</v>
      </c>
      <c r="D2859">
        <v>0</v>
      </c>
      <c r="E2859">
        <v>0</v>
      </c>
    </row>
    <row r="2860" spans="1:5" x14ac:dyDescent="0.35">
      <c r="A2860">
        <v>0</v>
      </c>
      <c r="B2860">
        <v>0</v>
      </c>
      <c r="C2860">
        <v>0</v>
      </c>
      <c r="D2860">
        <v>0</v>
      </c>
      <c r="E2860">
        <v>0</v>
      </c>
    </row>
    <row r="2861" spans="1:5" x14ac:dyDescent="0.35">
      <c r="A2861">
        <v>0</v>
      </c>
      <c r="B2861">
        <v>0</v>
      </c>
      <c r="C2861">
        <v>0</v>
      </c>
      <c r="D2861">
        <v>0</v>
      </c>
      <c r="E2861">
        <v>0</v>
      </c>
    </row>
    <row r="2862" spans="1:5" x14ac:dyDescent="0.35">
      <c r="A2862">
        <v>0</v>
      </c>
      <c r="B2862">
        <v>0</v>
      </c>
      <c r="C2862">
        <v>0</v>
      </c>
      <c r="D2862">
        <v>0</v>
      </c>
      <c r="E2862">
        <v>0</v>
      </c>
    </row>
    <row r="2863" spans="1:5" x14ac:dyDescent="0.35">
      <c r="A2863" s="1" t="s">
        <v>736</v>
      </c>
      <c r="B2863">
        <v>0</v>
      </c>
      <c r="C2863" s="1" t="s">
        <v>736</v>
      </c>
      <c r="D2863" s="1" t="s">
        <v>4903</v>
      </c>
      <c r="E2863" s="1" t="s">
        <v>4904</v>
      </c>
    </row>
    <row r="2864" spans="1:5" x14ac:dyDescent="0.35">
      <c r="A2864" s="1" t="s">
        <v>1501</v>
      </c>
      <c r="B2864" s="1" t="s">
        <v>6859</v>
      </c>
      <c r="C2864" s="1" t="s">
        <v>6860</v>
      </c>
      <c r="D2864" s="1" t="s">
        <v>4161</v>
      </c>
      <c r="E2864" s="1" t="s">
        <v>4022</v>
      </c>
    </row>
    <row r="2865" spans="1:5" x14ac:dyDescent="0.35">
      <c r="A2865" s="1" t="s">
        <v>581</v>
      </c>
      <c r="B2865">
        <v>0</v>
      </c>
      <c r="C2865" s="1" t="s">
        <v>581</v>
      </c>
      <c r="D2865" s="1" t="s">
        <v>4495</v>
      </c>
      <c r="E2865" s="1" t="s">
        <v>4149</v>
      </c>
    </row>
    <row r="2866" spans="1:5" x14ac:dyDescent="0.35">
      <c r="A2866" s="1" t="s">
        <v>1502</v>
      </c>
      <c r="B2866">
        <v>0</v>
      </c>
      <c r="C2866" s="1" t="s">
        <v>1502</v>
      </c>
      <c r="D2866" s="1" t="s">
        <v>4242</v>
      </c>
      <c r="E2866" s="1" t="s">
        <v>4356</v>
      </c>
    </row>
    <row r="2867" spans="1:5" x14ac:dyDescent="0.35">
      <c r="A2867" s="1" t="s">
        <v>948</v>
      </c>
      <c r="B2867">
        <v>0</v>
      </c>
      <c r="C2867" s="1" t="s">
        <v>948</v>
      </c>
      <c r="D2867" s="1" t="s">
        <v>4685</v>
      </c>
      <c r="E2867" s="1" t="s">
        <v>5254</v>
      </c>
    </row>
    <row r="2868" spans="1:5" x14ac:dyDescent="0.35">
      <c r="A2868" s="1" t="s">
        <v>1448</v>
      </c>
      <c r="B2868">
        <v>0</v>
      </c>
      <c r="C2868" s="1" t="s">
        <v>1448</v>
      </c>
      <c r="D2868" s="1" t="s">
        <v>4065</v>
      </c>
      <c r="E2868" s="1" t="s">
        <v>4299</v>
      </c>
    </row>
    <row r="2869" spans="1:5" x14ac:dyDescent="0.35">
      <c r="A2869" s="1" t="s">
        <v>1503</v>
      </c>
      <c r="B2869" s="1" t="s">
        <v>6861</v>
      </c>
      <c r="C2869" s="1" t="s">
        <v>6862</v>
      </c>
      <c r="D2869" s="1" t="s">
        <v>4283</v>
      </c>
      <c r="E2869" s="1" t="s">
        <v>6863</v>
      </c>
    </row>
    <row r="2870" spans="1:5" x14ac:dyDescent="0.35">
      <c r="A2870" s="1" t="s">
        <v>1504</v>
      </c>
      <c r="B2870" s="1" t="s">
        <v>6864</v>
      </c>
      <c r="C2870" s="1" t="s">
        <v>6865</v>
      </c>
      <c r="D2870" s="1" t="s">
        <v>5003</v>
      </c>
      <c r="E2870" s="1" t="s">
        <v>6310</v>
      </c>
    </row>
    <row r="2871" spans="1:5" x14ac:dyDescent="0.35">
      <c r="A2871" s="1" t="s">
        <v>1505</v>
      </c>
      <c r="B2871" s="1" t="s">
        <v>6866</v>
      </c>
      <c r="C2871" s="1" t="s">
        <v>6867</v>
      </c>
      <c r="D2871" s="1" t="s">
        <v>5179</v>
      </c>
      <c r="E2871" s="1" t="s">
        <v>6868</v>
      </c>
    </row>
    <row r="2872" spans="1:5" x14ac:dyDescent="0.35">
      <c r="A2872" s="1" t="s">
        <v>1506</v>
      </c>
      <c r="B2872" s="1" t="s">
        <v>6869</v>
      </c>
      <c r="C2872" s="1" t="s">
        <v>6870</v>
      </c>
      <c r="D2872" s="1" t="s">
        <v>6175</v>
      </c>
      <c r="E2872" s="1" t="s">
        <v>4249</v>
      </c>
    </row>
    <row r="2873" spans="1:5" x14ac:dyDescent="0.35">
      <c r="A2873" s="1" t="s">
        <v>1507</v>
      </c>
      <c r="B2873">
        <v>0</v>
      </c>
      <c r="C2873" s="1" t="s">
        <v>1507</v>
      </c>
      <c r="D2873" s="1" t="s">
        <v>4161</v>
      </c>
      <c r="E2873" s="1" t="s">
        <v>5257</v>
      </c>
    </row>
    <row r="2874" spans="1:5" x14ac:dyDescent="0.35">
      <c r="A2874" s="1" t="s">
        <v>496</v>
      </c>
      <c r="B2874">
        <v>0</v>
      </c>
      <c r="C2874" s="1" t="s">
        <v>496</v>
      </c>
      <c r="D2874" s="1" t="s">
        <v>4069</v>
      </c>
      <c r="E2874" s="1" t="s">
        <v>3883</v>
      </c>
    </row>
    <row r="2875" spans="1:5" x14ac:dyDescent="0.35">
      <c r="A2875" s="1" t="s">
        <v>1508</v>
      </c>
      <c r="B2875">
        <v>0</v>
      </c>
      <c r="C2875" s="1" t="s">
        <v>1508</v>
      </c>
      <c r="D2875" s="1" t="s">
        <v>4362</v>
      </c>
      <c r="E2875" s="1" t="s">
        <v>6871</v>
      </c>
    </row>
    <row r="2876" spans="1:5" x14ac:dyDescent="0.35">
      <c r="A2876" s="1" t="s">
        <v>1509</v>
      </c>
      <c r="B2876">
        <v>0</v>
      </c>
      <c r="C2876" s="1" t="s">
        <v>1509</v>
      </c>
      <c r="D2876" s="1" t="s">
        <v>3956</v>
      </c>
      <c r="E2876" s="1" t="s">
        <v>3931</v>
      </c>
    </row>
    <row r="2877" spans="1:5" x14ac:dyDescent="0.35">
      <c r="A2877">
        <v>0</v>
      </c>
      <c r="B2877">
        <v>0</v>
      </c>
      <c r="C2877">
        <v>0</v>
      </c>
      <c r="D2877">
        <v>0</v>
      </c>
      <c r="E2877">
        <v>0</v>
      </c>
    </row>
    <row r="2878" spans="1:5" x14ac:dyDescent="0.35">
      <c r="A2878">
        <v>0</v>
      </c>
      <c r="B2878">
        <v>0</v>
      </c>
      <c r="C2878">
        <v>0</v>
      </c>
      <c r="D2878">
        <v>0</v>
      </c>
      <c r="E2878">
        <v>0</v>
      </c>
    </row>
    <row r="2879" spans="1:5" x14ac:dyDescent="0.35">
      <c r="A2879">
        <v>0</v>
      </c>
      <c r="B2879">
        <v>0</v>
      </c>
      <c r="C2879">
        <v>0</v>
      </c>
      <c r="D2879">
        <v>0</v>
      </c>
      <c r="E2879">
        <v>0</v>
      </c>
    </row>
    <row r="2880" spans="1:5" x14ac:dyDescent="0.35">
      <c r="A2880">
        <v>0</v>
      </c>
      <c r="B2880">
        <v>0</v>
      </c>
      <c r="C2880">
        <v>0</v>
      </c>
      <c r="D2880">
        <v>0</v>
      </c>
      <c r="E2880">
        <v>0</v>
      </c>
    </row>
    <row r="2881" spans="1:5" x14ac:dyDescent="0.35">
      <c r="A2881">
        <v>0</v>
      </c>
      <c r="B2881">
        <v>0</v>
      </c>
      <c r="C2881">
        <v>0</v>
      </c>
      <c r="D2881">
        <v>0</v>
      </c>
      <c r="E2881">
        <v>0</v>
      </c>
    </row>
    <row r="2882" spans="1:5" x14ac:dyDescent="0.35">
      <c r="A2882">
        <v>0</v>
      </c>
      <c r="B2882">
        <v>0</v>
      </c>
      <c r="C2882">
        <v>0</v>
      </c>
      <c r="D2882">
        <v>0</v>
      </c>
      <c r="E2882">
        <v>0</v>
      </c>
    </row>
    <row r="2883" spans="1:5" x14ac:dyDescent="0.35">
      <c r="A2883">
        <v>0</v>
      </c>
      <c r="B2883">
        <v>0</v>
      </c>
      <c r="C2883">
        <v>0</v>
      </c>
      <c r="D2883">
        <v>0</v>
      </c>
      <c r="E2883">
        <v>0</v>
      </c>
    </row>
    <row r="2884" spans="1:5" x14ac:dyDescent="0.35">
      <c r="A2884">
        <v>0</v>
      </c>
      <c r="B2884">
        <v>0</v>
      </c>
      <c r="C2884">
        <v>0</v>
      </c>
      <c r="D2884">
        <v>0</v>
      </c>
      <c r="E2884">
        <v>0</v>
      </c>
    </row>
    <row r="2885" spans="1:5" x14ac:dyDescent="0.35">
      <c r="A2885">
        <v>0</v>
      </c>
      <c r="B2885">
        <v>0</v>
      </c>
      <c r="C2885">
        <v>0</v>
      </c>
      <c r="D2885">
        <v>0</v>
      </c>
      <c r="E2885">
        <v>0</v>
      </c>
    </row>
    <row r="2886" spans="1:5" x14ac:dyDescent="0.35">
      <c r="A2886">
        <v>0</v>
      </c>
      <c r="B2886">
        <v>0</v>
      </c>
      <c r="C2886">
        <v>0</v>
      </c>
      <c r="D2886">
        <v>0</v>
      </c>
      <c r="E2886">
        <v>0</v>
      </c>
    </row>
    <row r="2887" spans="1:5" x14ac:dyDescent="0.35">
      <c r="A2887" s="1" t="s">
        <v>547</v>
      </c>
      <c r="B2887">
        <v>0</v>
      </c>
      <c r="C2887" s="1" t="s">
        <v>547</v>
      </c>
      <c r="D2887" s="1" t="s">
        <v>4385</v>
      </c>
      <c r="E2887" s="1" t="s">
        <v>4386</v>
      </c>
    </row>
    <row r="2888" spans="1:5" x14ac:dyDescent="0.35">
      <c r="A2888" s="1" t="s">
        <v>1436</v>
      </c>
      <c r="B2888">
        <v>0</v>
      </c>
      <c r="C2888" s="1" t="s">
        <v>1436</v>
      </c>
      <c r="D2888" s="1" t="s">
        <v>4145</v>
      </c>
      <c r="E2888" s="1" t="s">
        <v>6704</v>
      </c>
    </row>
    <row r="2889" spans="1:5" x14ac:dyDescent="0.35">
      <c r="A2889" s="1" t="s">
        <v>1510</v>
      </c>
      <c r="B2889">
        <v>46.899242181953397</v>
      </c>
      <c r="C2889" s="1" t="s">
        <v>6872</v>
      </c>
      <c r="D2889">
        <v>179.56009664206201</v>
      </c>
      <c r="E2889" s="1" t="s">
        <v>4827</v>
      </c>
    </row>
    <row r="2890" spans="1:5" x14ac:dyDescent="0.35">
      <c r="A2890" s="1" t="s">
        <v>1511</v>
      </c>
      <c r="B2890" s="1" t="s">
        <v>6873</v>
      </c>
      <c r="C2890" s="1" t="s">
        <v>6874</v>
      </c>
      <c r="D2890" s="1" t="s">
        <v>5637</v>
      </c>
      <c r="E2890" s="1" t="s">
        <v>4062</v>
      </c>
    </row>
    <row r="2891" spans="1:5" x14ac:dyDescent="0.35">
      <c r="A2891" s="1" t="s">
        <v>1512</v>
      </c>
      <c r="B2891" s="1" t="s">
        <v>6875</v>
      </c>
      <c r="C2891">
        <v>358.92071514905001</v>
      </c>
      <c r="D2891">
        <v>344.08314085597101</v>
      </c>
      <c r="E2891" s="1" t="s">
        <v>4451</v>
      </c>
    </row>
    <row r="2892" spans="1:5" x14ac:dyDescent="0.35">
      <c r="A2892" s="1" t="s">
        <v>1513</v>
      </c>
      <c r="B2892" s="1" t="s">
        <v>6876</v>
      </c>
      <c r="C2892" s="1" t="s">
        <v>6877</v>
      </c>
      <c r="D2892" s="1" t="s">
        <v>6878</v>
      </c>
      <c r="E2892" s="1" t="s">
        <v>6879</v>
      </c>
    </row>
    <row r="2893" spans="1:5" x14ac:dyDescent="0.35">
      <c r="A2893" s="1" t="s">
        <v>1514</v>
      </c>
      <c r="B2893" s="1" t="s">
        <v>6880</v>
      </c>
      <c r="C2893" s="1" t="s">
        <v>6881</v>
      </c>
      <c r="D2893" s="1" t="s">
        <v>6882</v>
      </c>
      <c r="E2893">
        <v>5.8311089634279298</v>
      </c>
    </row>
    <row r="2894" spans="1:5" x14ac:dyDescent="0.35">
      <c r="A2894" s="1" t="s">
        <v>1515</v>
      </c>
      <c r="B2894" s="1" t="s">
        <v>6883</v>
      </c>
      <c r="C2894" s="1" t="s">
        <v>6884</v>
      </c>
      <c r="D2894" s="1" t="s">
        <v>6885</v>
      </c>
      <c r="E2894" s="1" t="s">
        <v>4095</v>
      </c>
    </row>
    <row r="2895" spans="1:5" x14ac:dyDescent="0.35">
      <c r="A2895" s="1" t="s">
        <v>1516</v>
      </c>
      <c r="B2895" s="1" t="s">
        <v>6886</v>
      </c>
      <c r="C2895" s="1" t="s">
        <v>6887</v>
      </c>
      <c r="D2895" s="1" t="s">
        <v>4006</v>
      </c>
      <c r="E2895" s="1" t="s">
        <v>5338</v>
      </c>
    </row>
    <row r="2896" spans="1:5" x14ac:dyDescent="0.35">
      <c r="A2896" s="1" t="s">
        <v>1354</v>
      </c>
      <c r="B2896">
        <v>0</v>
      </c>
      <c r="C2896" s="1" t="s">
        <v>1354</v>
      </c>
      <c r="D2896" s="1" t="s">
        <v>6511</v>
      </c>
      <c r="E2896" s="1" t="s">
        <v>6479</v>
      </c>
    </row>
    <row r="2897" spans="1:5" x14ac:dyDescent="0.35">
      <c r="A2897" s="1" t="s">
        <v>1517</v>
      </c>
      <c r="B2897">
        <v>0</v>
      </c>
      <c r="C2897" s="1" t="s">
        <v>1517</v>
      </c>
      <c r="D2897" s="1" t="s">
        <v>5292</v>
      </c>
      <c r="E2897" s="1" t="s">
        <v>6071</v>
      </c>
    </row>
    <row r="2898" spans="1:5" x14ac:dyDescent="0.35">
      <c r="A2898">
        <v>75.812147861913104</v>
      </c>
      <c r="B2898">
        <v>0</v>
      </c>
      <c r="C2898">
        <v>75.812147861913104</v>
      </c>
      <c r="D2898" s="1" t="s">
        <v>4024</v>
      </c>
      <c r="E2898" s="1" t="s">
        <v>4492</v>
      </c>
    </row>
    <row r="2899" spans="1:5" x14ac:dyDescent="0.35">
      <c r="A2899">
        <v>33.795776757720297</v>
      </c>
      <c r="B2899">
        <v>0</v>
      </c>
      <c r="C2899">
        <v>33.795776757720297</v>
      </c>
      <c r="D2899" s="1" t="s">
        <v>4880</v>
      </c>
      <c r="E2899" s="1" t="s">
        <v>4271</v>
      </c>
    </row>
    <row r="2900" spans="1:5" x14ac:dyDescent="0.35">
      <c r="A2900" s="1" t="s">
        <v>403</v>
      </c>
      <c r="B2900">
        <v>0</v>
      </c>
      <c r="C2900" s="1" t="s">
        <v>403</v>
      </c>
      <c r="D2900" s="1" t="s">
        <v>3930</v>
      </c>
      <c r="E2900" s="1" t="s">
        <v>3931</v>
      </c>
    </row>
    <row r="2901" spans="1:5" x14ac:dyDescent="0.35">
      <c r="A2901">
        <v>0</v>
      </c>
      <c r="B2901">
        <v>0</v>
      </c>
      <c r="C2901">
        <v>0</v>
      </c>
      <c r="D2901">
        <v>0</v>
      </c>
      <c r="E2901">
        <v>0</v>
      </c>
    </row>
    <row r="2902" spans="1:5" x14ac:dyDescent="0.35">
      <c r="A2902">
        <v>0</v>
      </c>
      <c r="B2902">
        <v>0</v>
      </c>
      <c r="C2902">
        <v>0</v>
      </c>
      <c r="D2902">
        <v>0</v>
      </c>
      <c r="E2902">
        <v>0</v>
      </c>
    </row>
    <row r="2903" spans="1:5" x14ac:dyDescent="0.35">
      <c r="A2903">
        <v>0</v>
      </c>
      <c r="B2903">
        <v>0</v>
      </c>
      <c r="C2903">
        <v>0</v>
      </c>
      <c r="D2903">
        <v>0</v>
      </c>
      <c r="E2903">
        <v>0</v>
      </c>
    </row>
    <row r="2904" spans="1:5" x14ac:dyDescent="0.35">
      <c r="A2904">
        <v>0</v>
      </c>
      <c r="B2904">
        <v>0</v>
      </c>
      <c r="C2904">
        <v>0</v>
      </c>
      <c r="D2904">
        <v>0</v>
      </c>
      <c r="E2904">
        <v>0</v>
      </c>
    </row>
    <row r="2905" spans="1:5" x14ac:dyDescent="0.35">
      <c r="A2905">
        <v>0</v>
      </c>
      <c r="B2905">
        <v>0</v>
      </c>
      <c r="C2905">
        <v>0</v>
      </c>
      <c r="D2905">
        <v>0</v>
      </c>
      <c r="E2905">
        <v>0</v>
      </c>
    </row>
    <row r="2906" spans="1:5" x14ac:dyDescent="0.35">
      <c r="A2906">
        <v>0</v>
      </c>
      <c r="B2906">
        <v>0</v>
      </c>
      <c r="C2906">
        <v>0</v>
      </c>
      <c r="D2906">
        <v>0</v>
      </c>
      <c r="E2906">
        <v>0</v>
      </c>
    </row>
    <row r="2907" spans="1:5" x14ac:dyDescent="0.35">
      <c r="A2907">
        <v>0</v>
      </c>
      <c r="B2907">
        <v>0</v>
      </c>
      <c r="C2907">
        <v>0</v>
      </c>
      <c r="D2907">
        <v>0</v>
      </c>
      <c r="E2907">
        <v>0</v>
      </c>
    </row>
    <row r="2908" spans="1:5" x14ac:dyDescent="0.35">
      <c r="A2908">
        <v>0</v>
      </c>
      <c r="B2908">
        <v>0</v>
      </c>
      <c r="C2908">
        <v>0</v>
      </c>
      <c r="D2908">
        <v>0</v>
      </c>
      <c r="E2908">
        <v>0</v>
      </c>
    </row>
    <row r="2909" spans="1:5" x14ac:dyDescent="0.35">
      <c r="A2909">
        <v>0</v>
      </c>
      <c r="B2909">
        <v>0</v>
      </c>
      <c r="C2909">
        <v>0</v>
      </c>
      <c r="D2909">
        <v>0</v>
      </c>
      <c r="E2909">
        <v>0</v>
      </c>
    </row>
    <row r="2910" spans="1:5" x14ac:dyDescent="0.35">
      <c r="A2910">
        <v>0</v>
      </c>
      <c r="B2910">
        <v>0</v>
      </c>
      <c r="C2910">
        <v>0</v>
      </c>
      <c r="D2910">
        <v>0</v>
      </c>
      <c r="E2910">
        <v>0</v>
      </c>
    </row>
    <row r="2911" spans="1:5" x14ac:dyDescent="0.35">
      <c r="A2911" s="1" t="s">
        <v>402</v>
      </c>
      <c r="B2911">
        <v>0</v>
      </c>
      <c r="C2911" s="1" t="s">
        <v>402</v>
      </c>
      <c r="D2911" s="1" t="s">
        <v>3929</v>
      </c>
      <c r="E2911">
        <v>8.6600628169721694E-2</v>
      </c>
    </row>
    <row r="2912" spans="1:5" x14ac:dyDescent="0.35">
      <c r="A2912" s="1" t="s">
        <v>645</v>
      </c>
      <c r="B2912">
        <v>0</v>
      </c>
      <c r="C2912" s="1" t="s">
        <v>645</v>
      </c>
      <c r="D2912" s="1" t="s">
        <v>4355</v>
      </c>
      <c r="E2912" s="1" t="s">
        <v>4296</v>
      </c>
    </row>
    <row r="2913" spans="1:5" x14ac:dyDescent="0.35">
      <c r="A2913" s="1" t="s">
        <v>1518</v>
      </c>
      <c r="B2913">
        <v>0</v>
      </c>
      <c r="C2913" s="1" t="s">
        <v>1518</v>
      </c>
      <c r="D2913" s="1" t="s">
        <v>5427</v>
      </c>
      <c r="E2913" s="1" t="s">
        <v>6888</v>
      </c>
    </row>
    <row r="2914" spans="1:5" x14ac:dyDescent="0.35">
      <c r="A2914" s="1" t="s">
        <v>479</v>
      </c>
      <c r="B2914">
        <v>0</v>
      </c>
      <c r="C2914" s="1" t="s">
        <v>479</v>
      </c>
      <c r="D2914" s="1" t="s">
        <v>3890</v>
      </c>
      <c r="E2914" s="1" t="s">
        <v>4178</v>
      </c>
    </row>
    <row r="2915" spans="1:5" x14ac:dyDescent="0.35">
      <c r="A2915" s="1" t="s">
        <v>1519</v>
      </c>
      <c r="B2915" s="1" t="s">
        <v>6889</v>
      </c>
      <c r="C2915">
        <v>214.08185552096401</v>
      </c>
      <c r="D2915" s="1" t="s">
        <v>5936</v>
      </c>
      <c r="E2915" s="1" t="s">
        <v>3887</v>
      </c>
    </row>
    <row r="2916" spans="1:5" x14ac:dyDescent="0.35">
      <c r="A2916" s="1" t="s">
        <v>1520</v>
      </c>
      <c r="B2916" s="1" t="s">
        <v>6890</v>
      </c>
      <c r="C2916" s="1" t="s">
        <v>6891</v>
      </c>
      <c r="D2916" s="1" t="s">
        <v>6892</v>
      </c>
      <c r="E2916">
        <v>18.590268180433601</v>
      </c>
    </row>
    <row r="2917" spans="1:5" x14ac:dyDescent="0.35">
      <c r="A2917" s="1" t="s">
        <v>1521</v>
      </c>
      <c r="B2917" s="1" t="s">
        <v>6893</v>
      </c>
      <c r="C2917" s="1" t="s">
        <v>6894</v>
      </c>
      <c r="D2917" s="1" t="s">
        <v>4516</v>
      </c>
      <c r="E2917" s="1" t="s">
        <v>6300</v>
      </c>
    </row>
    <row r="2918" spans="1:5" x14ac:dyDescent="0.35">
      <c r="A2918" s="1" t="s">
        <v>1522</v>
      </c>
      <c r="B2918" s="1" t="s">
        <v>6895</v>
      </c>
      <c r="C2918" s="1" t="s">
        <v>6896</v>
      </c>
      <c r="D2918" s="1" t="s">
        <v>4510</v>
      </c>
      <c r="E2918" s="1" t="s">
        <v>6897</v>
      </c>
    </row>
    <row r="2919" spans="1:5" x14ac:dyDescent="0.35">
      <c r="A2919" s="1" t="s">
        <v>1523</v>
      </c>
      <c r="B2919" s="1" t="s">
        <v>6898</v>
      </c>
      <c r="C2919">
        <v>271.15855037459198</v>
      </c>
      <c r="D2919" s="1" t="s">
        <v>6241</v>
      </c>
      <c r="E2919" s="1" t="s">
        <v>6899</v>
      </c>
    </row>
    <row r="2920" spans="1:5" x14ac:dyDescent="0.35">
      <c r="A2920" s="1" t="s">
        <v>1524</v>
      </c>
      <c r="B2920" s="1" t="s">
        <v>6900</v>
      </c>
      <c r="C2920" s="1" t="s">
        <v>6901</v>
      </c>
      <c r="D2920" s="1" t="s">
        <v>5125</v>
      </c>
      <c r="E2920" s="1" t="s">
        <v>6902</v>
      </c>
    </row>
    <row r="2921" spans="1:5" x14ac:dyDescent="0.35">
      <c r="A2921" s="1" t="s">
        <v>1525</v>
      </c>
      <c r="B2921" s="1" t="s">
        <v>6903</v>
      </c>
      <c r="C2921">
        <v>184.12149794643901</v>
      </c>
      <c r="D2921" s="1" t="s">
        <v>6885</v>
      </c>
      <c r="E2921" s="1" t="s">
        <v>6653</v>
      </c>
    </row>
    <row r="2922" spans="1:5" x14ac:dyDescent="0.35">
      <c r="A2922" s="1" t="s">
        <v>1526</v>
      </c>
      <c r="B2922" s="1" t="s">
        <v>6904</v>
      </c>
      <c r="C2922" s="1" t="s">
        <v>6905</v>
      </c>
      <c r="D2922" s="1" t="s">
        <v>4293</v>
      </c>
      <c r="E2922" s="1" t="s">
        <v>6906</v>
      </c>
    </row>
    <row r="2923" spans="1:5" x14ac:dyDescent="0.35">
      <c r="A2923" s="1" t="s">
        <v>1527</v>
      </c>
      <c r="B2923" s="1" t="s">
        <v>6907</v>
      </c>
      <c r="C2923" s="1" t="s">
        <v>6908</v>
      </c>
      <c r="D2923" s="1" t="s">
        <v>4057</v>
      </c>
      <c r="E2923" s="1" t="s">
        <v>5309</v>
      </c>
    </row>
    <row r="2924" spans="1:5" x14ac:dyDescent="0.35">
      <c r="A2924" s="1" t="s">
        <v>1528</v>
      </c>
      <c r="B2924">
        <v>0</v>
      </c>
      <c r="C2924" s="1" t="s">
        <v>1528</v>
      </c>
      <c r="D2924" s="1" t="s">
        <v>4223</v>
      </c>
      <c r="E2924" s="1" t="s">
        <v>5104</v>
      </c>
    </row>
    <row r="2925" spans="1:5" x14ac:dyDescent="0.35">
      <c r="A2925">
        <v>0</v>
      </c>
      <c r="B2925">
        <v>0</v>
      </c>
      <c r="C2925">
        <v>0</v>
      </c>
      <c r="D2925">
        <v>0</v>
      </c>
      <c r="E2925">
        <v>0</v>
      </c>
    </row>
    <row r="2926" spans="1:5" x14ac:dyDescent="0.35">
      <c r="A2926">
        <v>0</v>
      </c>
      <c r="B2926">
        <v>0</v>
      </c>
      <c r="C2926">
        <v>0</v>
      </c>
      <c r="D2926">
        <v>0</v>
      </c>
      <c r="E2926">
        <v>0</v>
      </c>
    </row>
    <row r="2927" spans="1:5" x14ac:dyDescent="0.35">
      <c r="A2927">
        <v>0</v>
      </c>
      <c r="B2927">
        <v>0</v>
      </c>
      <c r="C2927">
        <v>0</v>
      </c>
      <c r="D2927">
        <v>0</v>
      </c>
      <c r="E2927">
        <v>0</v>
      </c>
    </row>
    <row r="2928" spans="1:5" x14ac:dyDescent="0.35">
      <c r="A2928">
        <v>0</v>
      </c>
      <c r="B2928">
        <v>0</v>
      </c>
      <c r="C2928">
        <v>0</v>
      </c>
      <c r="D2928">
        <v>0</v>
      </c>
      <c r="E2928">
        <v>0</v>
      </c>
    </row>
    <row r="2929" spans="1:5" x14ac:dyDescent="0.35">
      <c r="A2929">
        <v>0</v>
      </c>
      <c r="B2929">
        <v>0</v>
      </c>
      <c r="C2929">
        <v>0</v>
      </c>
      <c r="D2929">
        <v>0</v>
      </c>
      <c r="E2929">
        <v>0</v>
      </c>
    </row>
    <row r="2930" spans="1:5" x14ac:dyDescent="0.35">
      <c r="A2930">
        <v>0</v>
      </c>
      <c r="B2930">
        <v>0</v>
      </c>
      <c r="C2930">
        <v>0</v>
      </c>
      <c r="D2930">
        <v>0</v>
      </c>
      <c r="E2930">
        <v>0</v>
      </c>
    </row>
    <row r="2931" spans="1:5" x14ac:dyDescent="0.35">
      <c r="A2931">
        <v>0</v>
      </c>
      <c r="B2931">
        <v>0</v>
      </c>
      <c r="C2931">
        <v>0</v>
      </c>
      <c r="D2931">
        <v>0</v>
      </c>
      <c r="E2931">
        <v>0</v>
      </c>
    </row>
    <row r="2932" spans="1:5" x14ac:dyDescent="0.35">
      <c r="A2932">
        <v>0</v>
      </c>
      <c r="B2932">
        <v>0</v>
      </c>
      <c r="C2932">
        <v>0</v>
      </c>
      <c r="D2932">
        <v>0</v>
      </c>
      <c r="E2932">
        <v>0</v>
      </c>
    </row>
    <row r="2933" spans="1:5" x14ac:dyDescent="0.35">
      <c r="A2933">
        <v>0</v>
      </c>
      <c r="B2933">
        <v>0</v>
      </c>
      <c r="C2933">
        <v>0</v>
      </c>
      <c r="D2933">
        <v>0</v>
      </c>
      <c r="E2933">
        <v>0</v>
      </c>
    </row>
    <row r="2934" spans="1:5" x14ac:dyDescent="0.35">
      <c r="A2934">
        <v>0</v>
      </c>
      <c r="B2934">
        <v>0</v>
      </c>
      <c r="C2934">
        <v>0</v>
      </c>
      <c r="D2934">
        <v>0</v>
      </c>
      <c r="E2934">
        <v>0</v>
      </c>
    </row>
    <row r="2935" spans="1:5" x14ac:dyDescent="0.35">
      <c r="A2935" s="1" t="s">
        <v>1529</v>
      </c>
      <c r="B2935">
        <v>0</v>
      </c>
      <c r="C2935" s="1" t="s">
        <v>1529</v>
      </c>
      <c r="D2935" s="1" t="s">
        <v>4017</v>
      </c>
      <c r="E2935" s="1" t="s">
        <v>4384</v>
      </c>
    </row>
    <row r="2936" spans="1:5" x14ac:dyDescent="0.35">
      <c r="A2936" s="1" t="s">
        <v>1530</v>
      </c>
      <c r="B2936" s="1" t="s">
        <v>6909</v>
      </c>
      <c r="C2936" s="1" t="s">
        <v>6910</v>
      </c>
      <c r="D2936" s="1" t="s">
        <v>4057</v>
      </c>
      <c r="E2936">
        <v>7.3033196423132001</v>
      </c>
    </row>
    <row r="2937" spans="1:5" x14ac:dyDescent="0.35">
      <c r="A2937" s="1" t="s">
        <v>1531</v>
      </c>
      <c r="B2937">
        <v>300.523959227712</v>
      </c>
      <c r="C2937" s="1" t="s">
        <v>6911</v>
      </c>
      <c r="D2937" s="1" t="s">
        <v>6511</v>
      </c>
      <c r="E2937" s="1" t="s">
        <v>6528</v>
      </c>
    </row>
    <row r="2938" spans="1:5" x14ac:dyDescent="0.35">
      <c r="A2938" s="1" t="s">
        <v>1532</v>
      </c>
      <c r="B2938" s="1" t="s">
        <v>6912</v>
      </c>
      <c r="C2938" s="1" t="s">
        <v>6913</v>
      </c>
      <c r="D2938" s="1" t="s">
        <v>5128</v>
      </c>
      <c r="E2938" s="1" t="s">
        <v>5322</v>
      </c>
    </row>
    <row r="2939" spans="1:5" x14ac:dyDescent="0.35">
      <c r="A2939" s="1" t="s">
        <v>1533</v>
      </c>
      <c r="B2939" s="1" t="s">
        <v>6914</v>
      </c>
      <c r="C2939" s="1" t="s">
        <v>6915</v>
      </c>
      <c r="D2939" s="1" t="s">
        <v>6916</v>
      </c>
      <c r="E2939" s="1" t="s">
        <v>4773</v>
      </c>
    </row>
    <row r="2940" spans="1:5" x14ac:dyDescent="0.35">
      <c r="A2940" s="1" t="s">
        <v>1534</v>
      </c>
      <c r="B2940">
        <v>725.33003214560199</v>
      </c>
      <c r="C2940" s="1" t="s">
        <v>6917</v>
      </c>
      <c r="D2940" s="1" t="s">
        <v>5169</v>
      </c>
      <c r="E2940" s="1" t="s">
        <v>6918</v>
      </c>
    </row>
    <row r="2941" spans="1:5" x14ac:dyDescent="0.35">
      <c r="A2941" s="1" t="s">
        <v>1535</v>
      </c>
      <c r="B2941" s="1" t="s">
        <v>6919</v>
      </c>
      <c r="C2941" s="1" t="s">
        <v>6920</v>
      </c>
      <c r="D2941" s="1" t="s">
        <v>6921</v>
      </c>
      <c r="E2941" s="1" t="s">
        <v>6922</v>
      </c>
    </row>
    <row r="2942" spans="1:5" x14ac:dyDescent="0.35">
      <c r="A2942" s="1" t="s">
        <v>1536</v>
      </c>
      <c r="B2942" s="1" t="s">
        <v>6923</v>
      </c>
      <c r="C2942" s="1" t="s">
        <v>6924</v>
      </c>
      <c r="D2942" s="1" t="s">
        <v>6925</v>
      </c>
      <c r="E2942" s="1" t="s">
        <v>6926</v>
      </c>
    </row>
    <row r="2943" spans="1:5" x14ac:dyDescent="0.35">
      <c r="A2943" s="1" t="s">
        <v>1537</v>
      </c>
      <c r="B2943">
        <v>474.554327468211</v>
      </c>
      <c r="C2943" s="1" t="s">
        <v>6927</v>
      </c>
      <c r="D2943" s="1" t="s">
        <v>6928</v>
      </c>
      <c r="E2943" s="1" t="s">
        <v>6929</v>
      </c>
    </row>
    <row r="2944" spans="1:5" x14ac:dyDescent="0.35">
      <c r="A2944" s="1" t="s">
        <v>1538</v>
      </c>
      <c r="B2944" s="1" t="s">
        <v>6930</v>
      </c>
      <c r="C2944" s="1" t="s">
        <v>6931</v>
      </c>
      <c r="D2944" s="1" t="s">
        <v>6565</v>
      </c>
      <c r="E2944" s="1" t="s">
        <v>6932</v>
      </c>
    </row>
    <row r="2945" spans="1:5" x14ac:dyDescent="0.35">
      <c r="A2945" s="1" t="s">
        <v>1224</v>
      </c>
      <c r="B2945">
        <v>0</v>
      </c>
      <c r="C2945" s="1" t="s">
        <v>1224</v>
      </c>
      <c r="D2945" s="1" t="s">
        <v>4270</v>
      </c>
      <c r="E2945" s="1" t="s">
        <v>4554</v>
      </c>
    </row>
    <row r="2946" spans="1:5" x14ac:dyDescent="0.35">
      <c r="A2946" s="1" t="s">
        <v>1539</v>
      </c>
      <c r="B2946" s="1" t="s">
        <v>6933</v>
      </c>
      <c r="C2946" s="1" t="s">
        <v>6934</v>
      </c>
      <c r="D2946" s="1" t="s">
        <v>4113</v>
      </c>
      <c r="E2946" s="1" t="s">
        <v>4476</v>
      </c>
    </row>
    <row r="2947" spans="1:5" x14ac:dyDescent="0.35">
      <c r="A2947" s="1" t="s">
        <v>1540</v>
      </c>
      <c r="B2947" s="1" t="s">
        <v>6935</v>
      </c>
      <c r="C2947" s="1" t="s">
        <v>6936</v>
      </c>
      <c r="D2947" s="1" t="s">
        <v>4397</v>
      </c>
      <c r="E2947" s="1" t="s">
        <v>4523</v>
      </c>
    </row>
    <row r="2948" spans="1:5" x14ac:dyDescent="0.35">
      <c r="A2948" s="1" t="s">
        <v>669</v>
      </c>
      <c r="B2948">
        <v>0</v>
      </c>
      <c r="C2948" s="1" t="s">
        <v>669</v>
      </c>
      <c r="D2948" s="1" t="s">
        <v>4738</v>
      </c>
      <c r="E2948" s="1" t="s">
        <v>4739</v>
      </c>
    </row>
    <row r="2949" spans="1:5" x14ac:dyDescent="0.35">
      <c r="A2949">
        <v>0</v>
      </c>
      <c r="B2949">
        <v>0</v>
      </c>
      <c r="C2949">
        <v>0</v>
      </c>
      <c r="D2949">
        <v>0</v>
      </c>
      <c r="E2949">
        <v>0</v>
      </c>
    </row>
    <row r="2950" spans="1:5" x14ac:dyDescent="0.35">
      <c r="A2950">
        <v>0</v>
      </c>
      <c r="B2950">
        <v>0</v>
      </c>
      <c r="C2950">
        <v>0</v>
      </c>
      <c r="D2950">
        <v>0</v>
      </c>
      <c r="E2950">
        <v>0</v>
      </c>
    </row>
    <row r="2951" spans="1:5" x14ac:dyDescent="0.35">
      <c r="A2951">
        <v>0</v>
      </c>
      <c r="B2951">
        <v>0</v>
      </c>
      <c r="C2951">
        <v>0</v>
      </c>
      <c r="D2951">
        <v>0</v>
      </c>
      <c r="E2951">
        <v>0</v>
      </c>
    </row>
    <row r="2952" spans="1:5" x14ac:dyDescent="0.35">
      <c r="A2952">
        <v>0</v>
      </c>
      <c r="B2952">
        <v>0</v>
      </c>
      <c r="C2952">
        <v>0</v>
      </c>
      <c r="D2952">
        <v>0</v>
      </c>
      <c r="E2952">
        <v>0</v>
      </c>
    </row>
    <row r="2953" spans="1:5" x14ac:dyDescent="0.35">
      <c r="A2953">
        <v>0</v>
      </c>
      <c r="B2953">
        <v>0</v>
      </c>
      <c r="C2953">
        <v>0</v>
      </c>
      <c r="D2953">
        <v>0</v>
      </c>
      <c r="E2953">
        <v>0</v>
      </c>
    </row>
    <row r="2954" spans="1:5" x14ac:dyDescent="0.35">
      <c r="A2954">
        <v>0</v>
      </c>
      <c r="B2954">
        <v>0</v>
      </c>
      <c r="C2954">
        <v>0</v>
      </c>
      <c r="D2954">
        <v>0</v>
      </c>
      <c r="E2954">
        <v>0</v>
      </c>
    </row>
    <row r="2955" spans="1:5" x14ac:dyDescent="0.35">
      <c r="A2955">
        <v>0</v>
      </c>
      <c r="B2955">
        <v>0</v>
      </c>
      <c r="C2955">
        <v>0</v>
      </c>
      <c r="D2955">
        <v>0</v>
      </c>
      <c r="E2955">
        <v>0</v>
      </c>
    </row>
    <row r="2956" spans="1:5" x14ac:dyDescent="0.35">
      <c r="A2956">
        <v>0</v>
      </c>
      <c r="B2956">
        <v>0</v>
      </c>
      <c r="C2956">
        <v>0</v>
      </c>
      <c r="D2956">
        <v>0</v>
      </c>
      <c r="E2956">
        <v>0</v>
      </c>
    </row>
    <row r="2957" spans="1:5" x14ac:dyDescent="0.35">
      <c r="A2957">
        <v>0</v>
      </c>
      <c r="B2957">
        <v>0</v>
      </c>
      <c r="C2957">
        <v>0</v>
      </c>
      <c r="D2957">
        <v>0</v>
      </c>
      <c r="E2957">
        <v>0</v>
      </c>
    </row>
    <row r="2958" spans="1:5" x14ac:dyDescent="0.35">
      <c r="A2958">
        <v>0</v>
      </c>
      <c r="B2958">
        <v>0</v>
      </c>
      <c r="C2958">
        <v>0</v>
      </c>
      <c r="D2958">
        <v>0</v>
      </c>
      <c r="E2958">
        <v>0</v>
      </c>
    </row>
    <row r="2959" spans="1:5" x14ac:dyDescent="0.35">
      <c r="A2959" s="1" t="s">
        <v>1541</v>
      </c>
      <c r="B2959">
        <v>0</v>
      </c>
      <c r="C2959" s="1" t="s">
        <v>1541</v>
      </c>
      <c r="D2959" s="1" t="s">
        <v>4355</v>
      </c>
      <c r="E2959" s="1" t="s">
        <v>4018</v>
      </c>
    </row>
    <row r="2960" spans="1:5" x14ac:dyDescent="0.35">
      <c r="A2960" s="1" t="s">
        <v>1542</v>
      </c>
      <c r="B2960" s="1" t="s">
        <v>6937</v>
      </c>
      <c r="C2960">
        <v>43.5402850929785</v>
      </c>
      <c r="D2960" s="1" t="s">
        <v>4330</v>
      </c>
      <c r="E2960" s="1" t="s">
        <v>6938</v>
      </c>
    </row>
    <row r="2961" spans="1:5" x14ac:dyDescent="0.35">
      <c r="A2961" s="1" t="s">
        <v>1543</v>
      </c>
      <c r="B2961" s="1" t="s">
        <v>6939</v>
      </c>
      <c r="C2961" s="1" t="s">
        <v>6940</v>
      </c>
      <c r="D2961">
        <v>78.723392123859696</v>
      </c>
      <c r="E2961" s="1" t="s">
        <v>6941</v>
      </c>
    </row>
    <row r="2962" spans="1:5" x14ac:dyDescent="0.35">
      <c r="A2962" s="1" t="s">
        <v>1544</v>
      </c>
      <c r="B2962" s="1" t="s">
        <v>6942</v>
      </c>
      <c r="C2962" s="1" t="s">
        <v>6943</v>
      </c>
      <c r="D2962" s="1" t="s">
        <v>4850</v>
      </c>
      <c r="E2962" s="1" t="s">
        <v>5117</v>
      </c>
    </row>
    <row r="2963" spans="1:5" x14ac:dyDescent="0.35">
      <c r="A2963" s="1" t="s">
        <v>1545</v>
      </c>
      <c r="B2963" s="1" t="s">
        <v>6944</v>
      </c>
      <c r="C2963">
        <v>128.51788354657299</v>
      </c>
      <c r="D2963" s="1" t="s">
        <v>4468</v>
      </c>
      <c r="E2963" s="1" t="s">
        <v>5950</v>
      </c>
    </row>
    <row r="2964" spans="1:5" x14ac:dyDescent="0.35">
      <c r="A2964" s="1" t="s">
        <v>1546</v>
      </c>
      <c r="B2964" s="1" t="s">
        <v>6945</v>
      </c>
      <c r="C2964" s="1" t="s">
        <v>6946</v>
      </c>
      <c r="D2964" s="1" t="s">
        <v>5051</v>
      </c>
      <c r="E2964" s="1" t="s">
        <v>6947</v>
      </c>
    </row>
    <row r="2965" spans="1:5" x14ac:dyDescent="0.35">
      <c r="A2965" s="1" t="s">
        <v>1547</v>
      </c>
      <c r="B2965" s="1" t="s">
        <v>6948</v>
      </c>
      <c r="C2965" s="1" t="s">
        <v>6949</v>
      </c>
      <c r="D2965" s="1" t="s">
        <v>3973</v>
      </c>
      <c r="E2965" s="1" t="s">
        <v>6950</v>
      </c>
    </row>
    <row r="2966" spans="1:5" x14ac:dyDescent="0.35">
      <c r="A2966" s="1" t="s">
        <v>1548</v>
      </c>
      <c r="B2966" s="1" t="s">
        <v>6951</v>
      </c>
      <c r="C2966" s="1" t="s">
        <v>6952</v>
      </c>
      <c r="D2966" s="1" t="s">
        <v>4337</v>
      </c>
      <c r="E2966" s="1" t="s">
        <v>6953</v>
      </c>
    </row>
    <row r="2967" spans="1:5" x14ac:dyDescent="0.35">
      <c r="A2967" s="1" t="s">
        <v>1549</v>
      </c>
      <c r="B2967" s="1" t="s">
        <v>6954</v>
      </c>
      <c r="C2967" s="1" t="s">
        <v>6955</v>
      </c>
      <c r="D2967" s="1" t="s">
        <v>4167</v>
      </c>
      <c r="E2967" s="1" t="s">
        <v>6956</v>
      </c>
    </row>
    <row r="2968" spans="1:5" x14ac:dyDescent="0.35">
      <c r="A2968" s="1" t="s">
        <v>1550</v>
      </c>
      <c r="B2968" s="1" t="s">
        <v>6957</v>
      </c>
      <c r="C2968" s="1" t="s">
        <v>6958</v>
      </c>
      <c r="D2968" s="1" t="s">
        <v>5051</v>
      </c>
      <c r="E2968" s="1" t="s">
        <v>6959</v>
      </c>
    </row>
    <row r="2969" spans="1:5" x14ac:dyDescent="0.35">
      <c r="A2969">
        <v>644.38562016321703</v>
      </c>
      <c r="B2969" s="1" t="s">
        <v>6960</v>
      </c>
      <c r="C2969" s="1" t="s">
        <v>6961</v>
      </c>
      <c r="D2969">
        <v>99.952172022428599</v>
      </c>
      <c r="E2969" s="1" t="s">
        <v>5638</v>
      </c>
    </row>
    <row r="2970" spans="1:5" x14ac:dyDescent="0.35">
      <c r="A2970" s="1" t="s">
        <v>1551</v>
      </c>
      <c r="B2970" s="1" t="s">
        <v>6962</v>
      </c>
      <c r="C2970" s="1" t="s">
        <v>6963</v>
      </c>
      <c r="D2970" s="1" t="s">
        <v>3886</v>
      </c>
      <c r="E2970" s="1" t="s">
        <v>6964</v>
      </c>
    </row>
    <row r="2971" spans="1:5" x14ac:dyDescent="0.35">
      <c r="A2971" s="1" t="s">
        <v>1552</v>
      </c>
      <c r="B2971" s="1" t="s">
        <v>6965</v>
      </c>
      <c r="C2971" s="1" t="s">
        <v>6966</v>
      </c>
      <c r="D2971" s="1" t="s">
        <v>4128</v>
      </c>
      <c r="E2971" s="1" t="s">
        <v>5023</v>
      </c>
    </row>
    <row r="2972" spans="1:5" x14ac:dyDescent="0.35">
      <c r="A2972" s="1" t="s">
        <v>1553</v>
      </c>
      <c r="B2972">
        <v>0</v>
      </c>
      <c r="C2972" s="1" t="s">
        <v>1553</v>
      </c>
      <c r="D2972" s="1" t="s">
        <v>4223</v>
      </c>
      <c r="E2972" s="1" t="s">
        <v>4198</v>
      </c>
    </row>
    <row r="2973" spans="1:5" x14ac:dyDescent="0.35">
      <c r="A2973">
        <v>0</v>
      </c>
      <c r="B2973">
        <v>0</v>
      </c>
      <c r="C2973">
        <v>0</v>
      </c>
      <c r="D2973">
        <v>0</v>
      </c>
      <c r="E2973">
        <v>0</v>
      </c>
    </row>
    <row r="2974" spans="1:5" x14ac:dyDescent="0.35">
      <c r="A2974">
        <v>0</v>
      </c>
      <c r="B2974">
        <v>0</v>
      </c>
      <c r="C2974">
        <v>0</v>
      </c>
      <c r="D2974">
        <v>0</v>
      </c>
      <c r="E2974">
        <v>0</v>
      </c>
    </row>
    <row r="2975" spans="1:5" x14ac:dyDescent="0.35">
      <c r="A2975">
        <v>0</v>
      </c>
      <c r="B2975">
        <v>0</v>
      </c>
      <c r="C2975">
        <v>0</v>
      </c>
      <c r="D2975">
        <v>0</v>
      </c>
      <c r="E2975">
        <v>0</v>
      </c>
    </row>
    <row r="2976" spans="1:5" x14ac:dyDescent="0.35">
      <c r="A2976">
        <v>0</v>
      </c>
      <c r="B2976">
        <v>0</v>
      </c>
      <c r="C2976">
        <v>0</v>
      </c>
      <c r="D2976">
        <v>0</v>
      </c>
      <c r="E2976">
        <v>0</v>
      </c>
    </row>
    <row r="2977" spans="1:5" x14ac:dyDescent="0.35">
      <c r="A2977">
        <v>0</v>
      </c>
      <c r="B2977">
        <v>0</v>
      </c>
      <c r="C2977">
        <v>0</v>
      </c>
      <c r="D2977">
        <v>0</v>
      </c>
      <c r="E2977">
        <v>0</v>
      </c>
    </row>
    <row r="2978" spans="1:5" x14ac:dyDescent="0.35">
      <c r="A2978">
        <v>0</v>
      </c>
      <c r="B2978">
        <v>0</v>
      </c>
      <c r="C2978">
        <v>0</v>
      </c>
      <c r="D2978">
        <v>0</v>
      </c>
      <c r="E2978">
        <v>0</v>
      </c>
    </row>
    <row r="2979" spans="1:5" x14ac:dyDescent="0.35">
      <c r="A2979">
        <v>0</v>
      </c>
      <c r="B2979">
        <v>0</v>
      </c>
      <c r="C2979">
        <v>0</v>
      </c>
      <c r="D2979">
        <v>0</v>
      </c>
      <c r="E2979">
        <v>0</v>
      </c>
    </row>
    <row r="2980" spans="1:5" x14ac:dyDescent="0.35">
      <c r="A2980">
        <v>0</v>
      </c>
      <c r="B2980">
        <v>0</v>
      </c>
      <c r="C2980">
        <v>0</v>
      </c>
      <c r="D2980">
        <v>0</v>
      </c>
      <c r="E2980">
        <v>0</v>
      </c>
    </row>
    <row r="2981" spans="1:5" x14ac:dyDescent="0.35">
      <c r="A2981">
        <v>0</v>
      </c>
      <c r="B2981">
        <v>0</v>
      </c>
      <c r="C2981">
        <v>0</v>
      </c>
      <c r="D2981">
        <v>0</v>
      </c>
      <c r="E2981">
        <v>0</v>
      </c>
    </row>
    <row r="2982" spans="1:5" x14ac:dyDescent="0.35">
      <c r="A2982">
        <v>0</v>
      </c>
      <c r="B2982">
        <v>0</v>
      </c>
      <c r="C2982">
        <v>0</v>
      </c>
      <c r="D2982">
        <v>0</v>
      </c>
      <c r="E2982">
        <v>0</v>
      </c>
    </row>
    <row r="2983" spans="1:5" x14ac:dyDescent="0.35">
      <c r="A2983" s="1" t="s">
        <v>1554</v>
      </c>
      <c r="B2983">
        <v>0</v>
      </c>
      <c r="C2983" s="1" t="s">
        <v>1554</v>
      </c>
      <c r="D2983" s="1" t="s">
        <v>4355</v>
      </c>
      <c r="E2983" s="1" t="s">
        <v>4855</v>
      </c>
    </row>
    <row r="2984" spans="1:5" x14ac:dyDescent="0.35">
      <c r="A2984" s="1" t="s">
        <v>1555</v>
      </c>
      <c r="B2984" s="1" t="s">
        <v>6967</v>
      </c>
      <c r="C2984" s="1" t="s">
        <v>6968</v>
      </c>
      <c r="D2984" s="1" t="s">
        <v>4057</v>
      </c>
      <c r="E2984" s="1" t="s">
        <v>4206</v>
      </c>
    </row>
    <row r="2985" spans="1:5" x14ac:dyDescent="0.35">
      <c r="A2985" s="1" t="s">
        <v>1556</v>
      </c>
      <c r="B2985" s="1" t="s">
        <v>6969</v>
      </c>
      <c r="C2985" s="1" t="s">
        <v>6970</v>
      </c>
      <c r="D2985" s="1" t="s">
        <v>3948</v>
      </c>
      <c r="E2985" s="1" t="s">
        <v>6755</v>
      </c>
    </row>
    <row r="2986" spans="1:5" x14ac:dyDescent="0.35">
      <c r="A2986" s="1" t="s">
        <v>1557</v>
      </c>
      <c r="B2986" s="1" t="s">
        <v>6971</v>
      </c>
      <c r="C2986" s="1" t="s">
        <v>6972</v>
      </c>
      <c r="D2986" s="1" t="s">
        <v>3886</v>
      </c>
      <c r="E2986" s="1" t="s">
        <v>5424</v>
      </c>
    </row>
    <row r="2987" spans="1:5" x14ac:dyDescent="0.35">
      <c r="A2987" s="1" t="s">
        <v>1558</v>
      </c>
      <c r="B2987" s="1" t="s">
        <v>6973</v>
      </c>
      <c r="C2987" s="1" t="s">
        <v>6974</v>
      </c>
      <c r="D2987" s="1" t="s">
        <v>5427</v>
      </c>
      <c r="E2987" s="1" t="s">
        <v>6975</v>
      </c>
    </row>
    <row r="2988" spans="1:5" x14ac:dyDescent="0.35">
      <c r="A2988" s="1" t="s">
        <v>1559</v>
      </c>
      <c r="B2988" s="1" t="s">
        <v>6976</v>
      </c>
      <c r="C2988" s="1" t="s">
        <v>6977</v>
      </c>
      <c r="D2988" s="1" t="s">
        <v>4065</v>
      </c>
      <c r="E2988" s="1" t="s">
        <v>6408</v>
      </c>
    </row>
    <row r="2989" spans="1:5" x14ac:dyDescent="0.35">
      <c r="A2989" s="1" t="s">
        <v>1560</v>
      </c>
      <c r="B2989" s="1" t="s">
        <v>6978</v>
      </c>
      <c r="C2989" s="1" t="s">
        <v>6979</v>
      </c>
      <c r="D2989" s="1" t="s">
        <v>3890</v>
      </c>
      <c r="E2989" s="1" t="s">
        <v>6980</v>
      </c>
    </row>
    <row r="2990" spans="1:5" x14ac:dyDescent="0.35">
      <c r="A2990" s="1" t="s">
        <v>1561</v>
      </c>
      <c r="B2990" s="1" t="s">
        <v>6981</v>
      </c>
      <c r="C2990" s="1" t="s">
        <v>6982</v>
      </c>
      <c r="D2990">
        <v>99.952172022428599</v>
      </c>
      <c r="E2990" s="1" t="s">
        <v>6983</v>
      </c>
    </row>
    <row r="2991" spans="1:5" x14ac:dyDescent="0.35">
      <c r="A2991" s="1" t="s">
        <v>1562</v>
      </c>
      <c r="B2991" s="1" t="s">
        <v>6984</v>
      </c>
      <c r="C2991" s="1" t="s">
        <v>6985</v>
      </c>
      <c r="D2991" s="1" t="s">
        <v>5292</v>
      </c>
      <c r="E2991">
        <v>27.2214641213492</v>
      </c>
    </row>
    <row r="2992" spans="1:5" x14ac:dyDescent="0.35">
      <c r="A2992" s="1" t="s">
        <v>1563</v>
      </c>
      <c r="B2992" s="1" t="s">
        <v>6986</v>
      </c>
      <c r="C2992" s="1" t="s">
        <v>6987</v>
      </c>
      <c r="D2992" s="1" t="s">
        <v>6811</v>
      </c>
      <c r="E2992" s="1" t="s">
        <v>6988</v>
      </c>
    </row>
    <row r="2993" spans="1:5" x14ac:dyDescent="0.35">
      <c r="A2993" s="1" t="s">
        <v>1564</v>
      </c>
      <c r="B2993" s="1" t="s">
        <v>6989</v>
      </c>
      <c r="C2993" s="1" t="s">
        <v>6990</v>
      </c>
      <c r="D2993" s="1" t="s">
        <v>4183</v>
      </c>
      <c r="E2993" s="1" t="s">
        <v>4398</v>
      </c>
    </row>
    <row r="2994" spans="1:5" x14ac:dyDescent="0.35">
      <c r="A2994" s="1" t="s">
        <v>1565</v>
      </c>
      <c r="B2994" s="1" t="s">
        <v>6991</v>
      </c>
      <c r="C2994" s="1" t="s">
        <v>6992</v>
      </c>
      <c r="D2994">
        <v>80.492457115407106</v>
      </c>
      <c r="E2994" s="1" t="s">
        <v>6993</v>
      </c>
    </row>
    <row r="2995" spans="1:5" x14ac:dyDescent="0.35">
      <c r="A2995" s="1" t="s">
        <v>1566</v>
      </c>
      <c r="B2995" s="1" t="s">
        <v>6994</v>
      </c>
      <c r="C2995" s="1" t="s">
        <v>6995</v>
      </c>
      <c r="D2995" s="1" t="s">
        <v>4139</v>
      </c>
      <c r="E2995" s="1" t="s">
        <v>4711</v>
      </c>
    </row>
    <row r="2996" spans="1:5" x14ac:dyDescent="0.35">
      <c r="A2996">
        <v>27.0081855520964</v>
      </c>
      <c r="B2996">
        <v>0</v>
      </c>
      <c r="C2996">
        <v>27.0081855520964</v>
      </c>
      <c r="D2996" s="1" t="s">
        <v>4575</v>
      </c>
      <c r="E2996" s="1" t="s">
        <v>4198</v>
      </c>
    </row>
    <row r="2997" spans="1:5" x14ac:dyDescent="0.35">
      <c r="A2997">
        <v>0</v>
      </c>
      <c r="B2997">
        <v>0</v>
      </c>
      <c r="C2997">
        <v>0</v>
      </c>
      <c r="D2997">
        <v>0</v>
      </c>
      <c r="E2997">
        <v>0</v>
      </c>
    </row>
    <row r="2998" spans="1:5" x14ac:dyDescent="0.35">
      <c r="A2998">
        <v>0</v>
      </c>
      <c r="B2998">
        <v>0</v>
      </c>
      <c r="C2998">
        <v>0</v>
      </c>
      <c r="D2998">
        <v>0</v>
      </c>
      <c r="E2998">
        <v>0</v>
      </c>
    </row>
    <row r="2999" spans="1:5" x14ac:dyDescent="0.35">
      <c r="A2999">
        <v>0</v>
      </c>
      <c r="B2999">
        <v>0</v>
      </c>
      <c r="C2999">
        <v>0</v>
      </c>
      <c r="D2999">
        <v>0</v>
      </c>
      <c r="E2999">
        <v>0</v>
      </c>
    </row>
    <row r="3000" spans="1:5" x14ac:dyDescent="0.35">
      <c r="A3000">
        <v>0</v>
      </c>
      <c r="B3000">
        <v>0</v>
      </c>
      <c r="C3000">
        <v>0</v>
      </c>
      <c r="D3000">
        <v>0</v>
      </c>
      <c r="E3000">
        <v>0</v>
      </c>
    </row>
    <row r="3001" spans="1:5" x14ac:dyDescent="0.35">
      <c r="A3001">
        <v>0</v>
      </c>
      <c r="B3001">
        <v>0</v>
      </c>
      <c r="C3001">
        <v>0</v>
      </c>
      <c r="D3001">
        <v>0</v>
      </c>
      <c r="E3001">
        <v>0</v>
      </c>
    </row>
    <row r="3002" spans="1:5" x14ac:dyDescent="0.35">
      <c r="A3002">
        <v>0</v>
      </c>
      <c r="B3002">
        <v>0</v>
      </c>
      <c r="C3002">
        <v>0</v>
      </c>
      <c r="D3002">
        <v>0</v>
      </c>
      <c r="E3002">
        <v>0</v>
      </c>
    </row>
    <row r="3003" spans="1:5" x14ac:dyDescent="0.35">
      <c r="A3003">
        <v>0</v>
      </c>
      <c r="B3003">
        <v>0</v>
      </c>
      <c r="C3003">
        <v>0</v>
      </c>
      <c r="D3003">
        <v>0</v>
      </c>
      <c r="E3003">
        <v>0</v>
      </c>
    </row>
    <row r="3004" spans="1:5" x14ac:dyDescent="0.35">
      <c r="A3004">
        <v>0</v>
      </c>
      <c r="B3004">
        <v>0</v>
      </c>
      <c r="C3004">
        <v>0</v>
      </c>
      <c r="D3004">
        <v>0</v>
      </c>
      <c r="E3004">
        <v>0</v>
      </c>
    </row>
    <row r="3005" spans="1:5" x14ac:dyDescent="0.35">
      <c r="A3005">
        <v>0</v>
      </c>
      <c r="B3005">
        <v>0</v>
      </c>
      <c r="C3005">
        <v>0</v>
      </c>
      <c r="D3005">
        <v>0</v>
      </c>
      <c r="E3005">
        <v>0</v>
      </c>
    </row>
    <row r="3006" spans="1:5" x14ac:dyDescent="0.35">
      <c r="A3006">
        <v>0</v>
      </c>
      <c r="B3006">
        <v>0</v>
      </c>
      <c r="C3006">
        <v>0</v>
      </c>
      <c r="D3006">
        <v>0</v>
      </c>
      <c r="E3006">
        <v>0</v>
      </c>
    </row>
    <row r="3007" spans="1:5" x14ac:dyDescent="0.35">
      <c r="A3007" s="1" t="s">
        <v>1567</v>
      </c>
      <c r="B3007">
        <v>0</v>
      </c>
      <c r="C3007" s="1" t="s">
        <v>1567</v>
      </c>
      <c r="D3007" s="1" t="s">
        <v>4461</v>
      </c>
      <c r="E3007" s="1" t="s">
        <v>4325</v>
      </c>
    </row>
    <row r="3008" spans="1:5" x14ac:dyDescent="0.35">
      <c r="A3008" s="1" t="s">
        <v>1568</v>
      </c>
      <c r="B3008" s="1" t="s">
        <v>6996</v>
      </c>
      <c r="C3008" s="1" t="s">
        <v>6997</v>
      </c>
      <c r="D3008" s="1" t="s">
        <v>4094</v>
      </c>
      <c r="E3008" s="1" t="s">
        <v>4028</v>
      </c>
    </row>
    <row r="3009" spans="1:5" x14ac:dyDescent="0.35">
      <c r="A3009" s="1" t="s">
        <v>1569</v>
      </c>
      <c r="B3009" s="1" t="s">
        <v>6998</v>
      </c>
      <c r="C3009" s="1" t="s">
        <v>6999</v>
      </c>
      <c r="D3009" s="1" t="s">
        <v>4045</v>
      </c>
      <c r="E3009" s="1" t="s">
        <v>7000</v>
      </c>
    </row>
    <row r="3010" spans="1:5" x14ac:dyDescent="0.35">
      <c r="A3010" s="1" t="s">
        <v>1570</v>
      </c>
      <c r="B3010" s="1" t="s">
        <v>7001</v>
      </c>
      <c r="C3010" s="1" t="s">
        <v>5904</v>
      </c>
      <c r="D3010" s="1" t="s">
        <v>4343</v>
      </c>
      <c r="E3010">
        <v>19.918144479035998</v>
      </c>
    </row>
    <row r="3011" spans="1:5" x14ac:dyDescent="0.35">
      <c r="A3011" s="1" t="s">
        <v>1571</v>
      </c>
      <c r="B3011" s="1" t="s">
        <v>7002</v>
      </c>
      <c r="C3011" s="1" t="s">
        <v>7003</v>
      </c>
      <c r="D3011">
        <v>78.723392123859696</v>
      </c>
      <c r="E3011" s="1" t="s">
        <v>7004</v>
      </c>
    </row>
    <row r="3012" spans="1:5" x14ac:dyDescent="0.35">
      <c r="A3012" s="1" t="s">
        <v>1572</v>
      </c>
      <c r="B3012" s="1" t="s">
        <v>7005</v>
      </c>
      <c r="C3012" s="1" t="s">
        <v>7006</v>
      </c>
      <c r="D3012" s="1" t="s">
        <v>4113</v>
      </c>
      <c r="E3012" s="1" t="s">
        <v>7007</v>
      </c>
    </row>
    <row r="3013" spans="1:5" x14ac:dyDescent="0.35">
      <c r="A3013" s="1" t="s">
        <v>1573</v>
      </c>
      <c r="B3013" s="1" t="s">
        <v>7008</v>
      </c>
      <c r="C3013" s="1" t="s">
        <v>7009</v>
      </c>
      <c r="D3013" s="1" t="s">
        <v>3898</v>
      </c>
      <c r="E3013" s="1" t="s">
        <v>7010</v>
      </c>
    </row>
    <row r="3014" spans="1:5" x14ac:dyDescent="0.35">
      <c r="A3014" s="1" t="s">
        <v>1574</v>
      </c>
      <c r="B3014" s="1" t="s">
        <v>7011</v>
      </c>
      <c r="C3014" s="1" t="s">
        <v>7012</v>
      </c>
      <c r="D3014" s="1" t="s">
        <v>4171</v>
      </c>
      <c r="E3014" s="1" t="s">
        <v>7013</v>
      </c>
    </row>
    <row r="3015" spans="1:5" x14ac:dyDescent="0.35">
      <c r="A3015" s="1" t="s">
        <v>1575</v>
      </c>
      <c r="B3015" s="1" t="s">
        <v>7014</v>
      </c>
      <c r="C3015" s="1" t="s">
        <v>7015</v>
      </c>
      <c r="D3015" s="1" t="s">
        <v>3898</v>
      </c>
      <c r="E3015" s="1" t="s">
        <v>6408</v>
      </c>
    </row>
    <row r="3016" spans="1:5" x14ac:dyDescent="0.35">
      <c r="A3016" s="1" t="s">
        <v>1576</v>
      </c>
      <c r="B3016" s="1" t="s">
        <v>7016</v>
      </c>
      <c r="C3016" s="1" t="s">
        <v>7017</v>
      </c>
      <c r="D3016" s="1" t="s">
        <v>3886</v>
      </c>
      <c r="E3016" s="1" t="s">
        <v>6929</v>
      </c>
    </row>
    <row r="3017" spans="1:5" x14ac:dyDescent="0.35">
      <c r="A3017">
        <v>627.55794101713195</v>
      </c>
      <c r="B3017" s="1" t="s">
        <v>7018</v>
      </c>
      <c r="C3017" s="1" t="s">
        <v>7019</v>
      </c>
      <c r="D3017" s="1" t="s">
        <v>4145</v>
      </c>
      <c r="E3017" s="1" t="s">
        <v>7020</v>
      </c>
    </row>
    <row r="3018" spans="1:5" x14ac:dyDescent="0.35">
      <c r="A3018" s="1" t="s">
        <v>1577</v>
      </c>
      <c r="B3018" s="1" t="s">
        <v>7021</v>
      </c>
      <c r="C3018" s="1" t="s">
        <v>7022</v>
      </c>
      <c r="D3018" s="1" t="s">
        <v>4232</v>
      </c>
      <c r="E3018" s="1" t="s">
        <v>7023</v>
      </c>
    </row>
    <row r="3019" spans="1:5" x14ac:dyDescent="0.35">
      <c r="A3019" s="1" t="s">
        <v>1578</v>
      </c>
      <c r="B3019">
        <v>80.944316911109297</v>
      </c>
      <c r="C3019" s="1" t="s">
        <v>7024</v>
      </c>
      <c r="D3019" s="1" t="s">
        <v>4094</v>
      </c>
      <c r="E3019" s="1" t="s">
        <v>4203</v>
      </c>
    </row>
    <row r="3020" spans="1:5" x14ac:dyDescent="0.35">
      <c r="A3020" s="1" t="s">
        <v>1579</v>
      </c>
      <c r="B3020">
        <v>0</v>
      </c>
      <c r="C3020" s="1" t="s">
        <v>1579</v>
      </c>
      <c r="D3020" s="1" t="s">
        <v>4246</v>
      </c>
      <c r="E3020" s="1" t="s">
        <v>4085</v>
      </c>
    </row>
    <row r="3021" spans="1:5" x14ac:dyDescent="0.35">
      <c r="A3021">
        <v>0</v>
      </c>
      <c r="B3021">
        <v>0</v>
      </c>
      <c r="C3021">
        <v>0</v>
      </c>
      <c r="D3021">
        <v>0</v>
      </c>
      <c r="E3021">
        <v>0</v>
      </c>
    </row>
    <row r="3022" spans="1:5" x14ac:dyDescent="0.35">
      <c r="A3022">
        <v>0</v>
      </c>
      <c r="B3022">
        <v>0</v>
      </c>
      <c r="C3022">
        <v>0</v>
      </c>
      <c r="D3022">
        <v>0</v>
      </c>
      <c r="E3022">
        <v>0</v>
      </c>
    </row>
    <row r="3023" spans="1:5" x14ac:dyDescent="0.35">
      <c r="A3023">
        <v>0</v>
      </c>
      <c r="B3023">
        <v>0</v>
      </c>
      <c r="C3023">
        <v>0</v>
      </c>
      <c r="D3023">
        <v>0</v>
      </c>
      <c r="E3023">
        <v>0</v>
      </c>
    </row>
    <row r="3024" spans="1:5" x14ac:dyDescent="0.35">
      <c r="A3024">
        <v>0</v>
      </c>
      <c r="B3024">
        <v>0</v>
      </c>
      <c r="C3024">
        <v>0</v>
      </c>
      <c r="D3024">
        <v>0</v>
      </c>
      <c r="E3024">
        <v>0</v>
      </c>
    </row>
    <row r="3025" spans="1:5" x14ac:dyDescent="0.35">
      <c r="A3025">
        <v>0</v>
      </c>
      <c r="B3025">
        <v>0</v>
      </c>
      <c r="C3025">
        <v>0</v>
      </c>
      <c r="D3025">
        <v>0</v>
      </c>
      <c r="E3025">
        <v>0</v>
      </c>
    </row>
    <row r="3026" spans="1:5" x14ac:dyDescent="0.35">
      <c r="A3026">
        <v>0</v>
      </c>
      <c r="B3026">
        <v>0</v>
      </c>
      <c r="C3026">
        <v>0</v>
      </c>
      <c r="D3026">
        <v>0</v>
      </c>
      <c r="E3026">
        <v>0</v>
      </c>
    </row>
    <row r="3027" spans="1:5" x14ac:dyDescent="0.35">
      <c r="A3027">
        <v>0</v>
      </c>
      <c r="B3027">
        <v>0</v>
      </c>
      <c r="C3027">
        <v>0</v>
      </c>
      <c r="D3027">
        <v>0</v>
      </c>
      <c r="E3027">
        <v>0</v>
      </c>
    </row>
    <row r="3028" spans="1:5" x14ac:dyDescent="0.35">
      <c r="A3028">
        <v>0</v>
      </c>
      <c r="B3028">
        <v>0</v>
      </c>
      <c r="C3028">
        <v>0</v>
      </c>
      <c r="D3028">
        <v>0</v>
      </c>
      <c r="E3028">
        <v>0</v>
      </c>
    </row>
    <row r="3029" spans="1:5" x14ac:dyDescent="0.35">
      <c r="A3029">
        <v>0</v>
      </c>
      <c r="B3029">
        <v>0</v>
      </c>
      <c r="C3029">
        <v>0</v>
      </c>
      <c r="D3029">
        <v>0</v>
      </c>
      <c r="E3029">
        <v>0</v>
      </c>
    </row>
    <row r="3030" spans="1:5" x14ac:dyDescent="0.35">
      <c r="A3030">
        <v>0</v>
      </c>
      <c r="B3030">
        <v>0</v>
      </c>
      <c r="C3030">
        <v>0</v>
      </c>
      <c r="D3030">
        <v>0</v>
      </c>
      <c r="E3030">
        <v>0</v>
      </c>
    </row>
    <row r="3031" spans="1:5" x14ac:dyDescent="0.35">
      <c r="A3031" s="1" t="s">
        <v>1580</v>
      </c>
      <c r="B3031">
        <v>0</v>
      </c>
      <c r="C3031" s="1" t="s">
        <v>1580</v>
      </c>
      <c r="D3031" s="1" t="s">
        <v>4602</v>
      </c>
      <c r="E3031" s="1" t="s">
        <v>4433</v>
      </c>
    </row>
    <row r="3032" spans="1:5" x14ac:dyDescent="0.35">
      <c r="A3032" s="1" t="s">
        <v>1581</v>
      </c>
      <c r="B3032" s="1" t="s">
        <v>7025</v>
      </c>
      <c r="C3032" s="1" t="s">
        <v>7026</v>
      </c>
      <c r="D3032" s="1" t="s">
        <v>4021</v>
      </c>
      <c r="E3032" s="1" t="s">
        <v>4761</v>
      </c>
    </row>
    <row r="3033" spans="1:5" x14ac:dyDescent="0.35">
      <c r="A3033" s="1" t="s">
        <v>1582</v>
      </c>
      <c r="B3033" s="1" t="s">
        <v>7027</v>
      </c>
      <c r="C3033" s="1" t="s">
        <v>7028</v>
      </c>
      <c r="D3033" s="1" t="s">
        <v>4260</v>
      </c>
      <c r="E3033" s="1" t="s">
        <v>6711</v>
      </c>
    </row>
    <row r="3034" spans="1:5" x14ac:dyDescent="0.35">
      <c r="A3034" s="1" t="s">
        <v>1583</v>
      </c>
      <c r="B3034" s="1" t="s">
        <v>7029</v>
      </c>
      <c r="C3034" s="1" t="s">
        <v>7030</v>
      </c>
      <c r="D3034" s="1" t="s">
        <v>4283</v>
      </c>
      <c r="E3034" s="1" t="s">
        <v>4797</v>
      </c>
    </row>
    <row r="3035" spans="1:5" x14ac:dyDescent="0.35">
      <c r="A3035" s="1" t="s">
        <v>1584</v>
      </c>
      <c r="B3035" s="1" t="s">
        <v>7031</v>
      </c>
      <c r="C3035" s="1" t="s">
        <v>7032</v>
      </c>
      <c r="D3035" s="1" t="s">
        <v>5427</v>
      </c>
      <c r="E3035" s="1" t="s">
        <v>5866</v>
      </c>
    </row>
    <row r="3036" spans="1:5" x14ac:dyDescent="0.35">
      <c r="A3036" s="1" t="s">
        <v>1585</v>
      </c>
      <c r="B3036" s="1" t="s">
        <v>7033</v>
      </c>
      <c r="C3036" s="1" t="s">
        <v>7034</v>
      </c>
      <c r="D3036" s="1" t="s">
        <v>7035</v>
      </c>
      <c r="E3036" s="1" t="s">
        <v>6791</v>
      </c>
    </row>
    <row r="3037" spans="1:5" x14ac:dyDescent="0.35">
      <c r="A3037">
        <v>1068.59049953321</v>
      </c>
      <c r="B3037" s="1" t="s">
        <v>7036</v>
      </c>
      <c r="C3037" s="1" t="s">
        <v>7037</v>
      </c>
      <c r="D3037" s="1" t="s">
        <v>6511</v>
      </c>
      <c r="E3037" s="1" t="s">
        <v>7038</v>
      </c>
    </row>
    <row r="3038" spans="1:5" x14ac:dyDescent="0.35">
      <c r="A3038" s="1" t="s">
        <v>1586</v>
      </c>
      <c r="B3038" s="1" t="s">
        <v>7039</v>
      </c>
      <c r="C3038" s="1" t="s">
        <v>7040</v>
      </c>
      <c r="D3038" s="1" t="s">
        <v>7035</v>
      </c>
      <c r="E3038" s="1" t="s">
        <v>7041</v>
      </c>
    </row>
    <row r="3039" spans="1:5" x14ac:dyDescent="0.35">
      <c r="A3039" s="1" t="s">
        <v>1587</v>
      </c>
      <c r="B3039" s="1" t="s">
        <v>7042</v>
      </c>
      <c r="C3039" s="1" t="s">
        <v>7043</v>
      </c>
      <c r="D3039" s="1" t="s">
        <v>7035</v>
      </c>
      <c r="E3039" s="1" t="s">
        <v>7044</v>
      </c>
    </row>
    <row r="3040" spans="1:5" x14ac:dyDescent="0.35">
      <c r="A3040" s="1" t="s">
        <v>1588</v>
      </c>
      <c r="B3040" s="1" t="s">
        <v>7045</v>
      </c>
      <c r="C3040" s="1" t="s">
        <v>7046</v>
      </c>
      <c r="D3040" s="1" t="s">
        <v>4805</v>
      </c>
      <c r="E3040" s="1" t="s">
        <v>7047</v>
      </c>
    </row>
    <row r="3041" spans="1:5" x14ac:dyDescent="0.35">
      <c r="A3041" s="1" t="s">
        <v>1589</v>
      </c>
      <c r="B3041" s="1" t="s">
        <v>7048</v>
      </c>
      <c r="C3041" s="1" t="s">
        <v>7049</v>
      </c>
      <c r="D3041" s="1" t="s">
        <v>4161</v>
      </c>
      <c r="E3041" s="1" t="s">
        <v>6572</v>
      </c>
    </row>
    <row r="3042" spans="1:5" x14ac:dyDescent="0.35">
      <c r="A3042" s="1" t="s">
        <v>1590</v>
      </c>
      <c r="B3042" s="1" t="s">
        <v>7050</v>
      </c>
      <c r="C3042">
        <v>86.4351582507323</v>
      </c>
      <c r="D3042" s="1" t="s">
        <v>4024</v>
      </c>
      <c r="E3042" s="1" t="s">
        <v>4949</v>
      </c>
    </row>
    <row r="3043" spans="1:5" x14ac:dyDescent="0.35">
      <c r="A3043" s="1" t="s">
        <v>1591</v>
      </c>
      <c r="B3043" s="1" t="s">
        <v>7051</v>
      </c>
      <c r="C3043" s="1" t="s">
        <v>7052</v>
      </c>
      <c r="D3043" s="1" t="s">
        <v>3902</v>
      </c>
      <c r="E3043" s="1" t="s">
        <v>4761</v>
      </c>
    </row>
    <row r="3044" spans="1:5" x14ac:dyDescent="0.35">
      <c r="A3044" s="1" t="s">
        <v>1592</v>
      </c>
      <c r="B3044">
        <v>0</v>
      </c>
      <c r="C3044" s="1" t="s">
        <v>1592</v>
      </c>
      <c r="D3044" s="1" t="s">
        <v>4461</v>
      </c>
      <c r="E3044" s="1" t="s">
        <v>4782</v>
      </c>
    </row>
    <row r="3045" spans="1:5" x14ac:dyDescent="0.35">
      <c r="A3045">
        <v>0</v>
      </c>
      <c r="B3045">
        <v>0</v>
      </c>
      <c r="C3045">
        <v>0</v>
      </c>
      <c r="D3045">
        <v>0</v>
      </c>
      <c r="E3045">
        <v>0</v>
      </c>
    </row>
    <row r="3046" spans="1:5" x14ac:dyDescent="0.35">
      <c r="A3046">
        <v>0</v>
      </c>
      <c r="B3046">
        <v>0</v>
      </c>
      <c r="C3046">
        <v>0</v>
      </c>
      <c r="D3046">
        <v>0</v>
      </c>
      <c r="E3046">
        <v>0</v>
      </c>
    </row>
    <row r="3047" spans="1:5" x14ac:dyDescent="0.35">
      <c r="A3047">
        <v>0</v>
      </c>
      <c r="B3047">
        <v>0</v>
      </c>
      <c r="C3047">
        <v>0</v>
      </c>
      <c r="D3047">
        <v>0</v>
      </c>
      <c r="E3047">
        <v>0</v>
      </c>
    </row>
    <row r="3048" spans="1:5" x14ac:dyDescent="0.35">
      <c r="A3048">
        <v>0</v>
      </c>
      <c r="B3048">
        <v>0</v>
      </c>
      <c r="C3048">
        <v>0</v>
      </c>
      <c r="D3048">
        <v>0</v>
      </c>
      <c r="E3048">
        <v>0</v>
      </c>
    </row>
    <row r="3049" spans="1:5" x14ac:dyDescent="0.35">
      <c r="A3049">
        <v>0</v>
      </c>
      <c r="B3049">
        <v>0</v>
      </c>
      <c r="C3049">
        <v>0</v>
      </c>
      <c r="D3049">
        <v>0</v>
      </c>
      <c r="E3049">
        <v>0</v>
      </c>
    </row>
    <row r="3050" spans="1:5" x14ac:dyDescent="0.35">
      <c r="A3050">
        <v>0</v>
      </c>
      <c r="B3050">
        <v>0</v>
      </c>
      <c r="C3050">
        <v>0</v>
      </c>
      <c r="D3050">
        <v>0</v>
      </c>
      <c r="E3050">
        <v>0</v>
      </c>
    </row>
    <row r="3051" spans="1:5" x14ac:dyDescent="0.35">
      <c r="A3051">
        <v>0</v>
      </c>
      <c r="B3051">
        <v>0</v>
      </c>
      <c r="C3051">
        <v>0</v>
      </c>
      <c r="D3051">
        <v>0</v>
      </c>
      <c r="E3051">
        <v>0</v>
      </c>
    </row>
    <row r="3052" spans="1:5" x14ac:dyDescent="0.35">
      <c r="A3052">
        <v>0</v>
      </c>
      <c r="B3052">
        <v>0</v>
      </c>
      <c r="C3052">
        <v>0</v>
      </c>
      <c r="D3052">
        <v>0</v>
      </c>
      <c r="E3052">
        <v>0</v>
      </c>
    </row>
    <row r="3053" spans="1:5" x14ac:dyDescent="0.35">
      <c r="A3053">
        <v>0</v>
      </c>
      <c r="B3053">
        <v>0</v>
      </c>
      <c r="C3053">
        <v>0</v>
      </c>
      <c r="D3053">
        <v>0</v>
      </c>
      <c r="E3053">
        <v>0</v>
      </c>
    </row>
    <row r="3054" spans="1:5" x14ac:dyDescent="0.35">
      <c r="A3054">
        <v>0</v>
      </c>
      <c r="B3054">
        <v>0</v>
      </c>
      <c r="C3054">
        <v>0</v>
      </c>
      <c r="D3054">
        <v>0</v>
      </c>
      <c r="E3054">
        <v>0</v>
      </c>
    </row>
    <row r="3055" spans="1:5" x14ac:dyDescent="0.35">
      <c r="A3055" s="1" t="s">
        <v>1593</v>
      </c>
      <c r="B3055">
        <v>0</v>
      </c>
      <c r="C3055" s="1" t="s">
        <v>1593</v>
      </c>
      <c r="D3055" s="1" t="s">
        <v>4383</v>
      </c>
      <c r="E3055" s="1" t="s">
        <v>4325</v>
      </c>
    </row>
    <row r="3056" spans="1:5" x14ac:dyDescent="0.35">
      <c r="A3056" s="1" t="s">
        <v>1594</v>
      </c>
      <c r="B3056">
        <v>93.344262866488407</v>
      </c>
      <c r="C3056" s="1" t="s">
        <v>7053</v>
      </c>
      <c r="D3056" s="1" t="s">
        <v>4021</v>
      </c>
      <c r="E3056" s="1" t="s">
        <v>7054</v>
      </c>
    </row>
    <row r="3057" spans="1:5" x14ac:dyDescent="0.35">
      <c r="A3057" s="1" t="s">
        <v>1595</v>
      </c>
      <c r="B3057" s="1" t="s">
        <v>7055</v>
      </c>
      <c r="C3057">
        <v>84.445498912712395</v>
      </c>
      <c r="D3057" s="1" t="s">
        <v>4163</v>
      </c>
      <c r="E3057" s="1" t="s">
        <v>4959</v>
      </c>
    </row>
    <row r="3058" spans="1:5" x14ac:dyDescent="0.35">
      <c r="A3058" s="1" t="s">
        <v>1596</v>
      </c>
      <c r="B3058" s="1" t="s">
        <v>7056</v>
      </c>
      <c r="C3058" s="1" t="s">
        <v>7057</v>
      </c>
      <c r="D3058">
        <v>81.376989611180804</v>
      </c>
      <c r="E3058" s="1" t="s">
        <v>5451</v>
      </c>
    </row>
    <row r="3059" spans="1:5" x14ac:dyDescent="0.35">
      <c r="A3059" s="1" t="s">
        <v>1597</v>
      </c>
      <c r="B3059" s="1" t="s">
        <v>7058</v>
      </c>
      <c r="C3059" s="1" t="s">
        <v>7059</v>
      </c>
      <c r="D3059" s="1" t="s">
        <v>5427</v>
      </c>
      <c r="E3059" s="1" t="s">
        <v>6327</v>
      </c>
    </row>
    <row r="3060" spans="1:5" x14ac:dyDescent="0.35">
      <c r="A3060">
        <v>804.31825436999998</v>
      </c>
      <c r="B3060" s="1" t="s">
        <v>7060</v>
      </c>
      <c r="C3060" s="1" t="s">
        <v>7061</v>
      </c>
      <c r="D3060" s="1" t="s">
        <v>6468</v>
      </c>
      <c r="E3060" s="1" t="s">
        <v>7047</v>
      </c>
    </row>
    <row r="3061" spans="1:5" x14ac:dyDescent="0.35">
      <c r="A3061" s="1" t="s">
        <v>1598</v>
      </c>
      <c r="B3061" s="1" t="s">
        <v>7062</v>
      </c>
      <c r="C3061">
        <v>257.15596037726999</v>
      </c>
      <c r="D3061" s="1" t="s">
        <v>4990</v>
      </c>
      <c r="E3061" s="1" t="s">
        <v>4070</v>
      </c>
    </row>
    <row r="3062" spans="1:5" x14ac:dyDescent="0.35">
      <c r="A3062" s="1" t="s">
        <v>1599</v>
      </c>
      <c r="B3062" s="1" t="s">
        <v>7063</v>
      </c>
      <c r="C3062" s="1" t="s">
        <v>7064</v>
      </c>
      <c r="D3062" s="1" t="s">
        <v>3923</v>
      </c>
      <c r="E3062" s="1" t="s">
        <v>7065</v>
      </c>
    </row>
    <row r="3063" spans="1:5" x14ac:dyDescent="0.35">
      <c r="A3063" s="1" t="s">
        <v>1600</v>
      </c>
      <c r="B3063" s="1" t="s">
        <v>7066</v>
      </c>
      <c r="C3063" s="1" t="s">
        <v>7067</v>
      </c>
      <c r="D3063" s="1" t="s">
        <v>7068</v>
      </c>
      <c r="E3063" s="1" t="s">
        <v>5789</v>
      </c>
    </row>
    <row r="3064" spans="1:5" x14ac:dyDescent="0.35">
      <c r="A3064" s="1" t="s">
        <v>1601</v>
      </c>
      <c r="B3064" s="1" t="s">
        <v>7069</v>
      </c>
      <c r="C3064" s="1" t="s">
        <v>7070</v>
      </c>
      <c r="D3064" s="1" t="s">
        <v>7071</v>
      </c>
      <c r="E3064" s="1" t="s">
        <v>7023</v>
      </c>
    </row>
    <row r="3065" spans="1:5" x14ac:dyDescent="0.35">
      <c r="A3065" s="1" t="s">
        <v>611</v>
      </c>
      <c r="B3065">
        <v>0</v>
      </c>
      <c r="C3065" s="1" t="s">
        <v>611</v>
      </c>
      <c r="D3065" s="1" t="s">
        <v>4575</v>
      </c>
      <c r="E3065" s="1" t="s">
        <v>4576</v>
      </c>
    </row>
    <row r="3066" spans="1:5" x14ac:dyDescent="0.35">
      <c r="A3066" s="1" t="s">
        <v>1602</v>
      </c>
      <c r="B3066" s="1" t="s">
        <v>7072</v>
      </c>
      <c r="C3066">
        <v>141.72123701397601</v>
      </c>
      <c r="D3066" s="1" t="s">
        <v>5103</v>
      </c>
      <c r="E3066" s="1" t="s">
        <v>3995</v>
      </c>
    </row>
    <row r="3067" spans="1:5" x14ac:dyDescent="0.35">
      <c r="A3067" s="1" t="s">
        <v>1436</v>
      </c>
      <c r="B3067">
        <v>0</v>
      </c>
      <c r="C3067" s="1" t="s">
        <v>1436</v>
      </c>
      <c r="D3067" s="1" t="s">
        <v>4145</v>
      </c>
      <c r="E3067" s="1" t="s">
        <v>6704</v>
      </c>
    </row>
    <row r="3068" spans="1:5" x14ac:dyDescent="0.35">
      <c r="A3068" s="1" t="s">
        <v>562</v>
      </c>
      <c r="B3068">
        <v>0</v>
      </c>
      <c r="C3068" s="1" t="s">
        <v>562</v>
      </c>
      <c r="D3068" s="1" t="s">
        <v>4434</v>
      </c>
      <c r="E3068" s="1" t="s">
        <v>4435</v>
      </c>
    </row>
    <row r="3069" spans="1:5" x14ac:dyDescent="0.35">
      <c r="A3069">
        <v>0</v>
      </c>
      <c r="B3069">
        <v>0</v>
      </c>
      <c r="C3069">
        <v>0</v>
      </c>
      <c r="D3069">
        <v>0</v>
      </c>
      <c r="E3069">
        <v>0</v>
      </c>
    </row>
    <row r="3070" spans="1:5" x14ac:dyDescent="0.35">
      <c r="A3070">
        <v>0</v>
      </c>
      <c r="B3070">
        <v>0</v>
      </c>
      <c r="C3070">
        <v>0</v>
      </c>
      <c r="D3070">
        <v>0</v>
      </c>
      <c r="E3070">
        <v>0</v>
      </c>
    </row>
    <row r="3071" spans="1:5" x14ac:dyDescent="0.35">
      <c r="A3071">
        <v>0</v>
      </c>
      <c r="B3071">
        <v>0</v>
      </c>
      <c r="C3071">
        <v>0</v>
      </c>
      <c r="D3071">
        <v>0</v>
      </c>
      <c r="E3071">
        <v>0</v>
      </c>
    </row>
    <row r="3072" spans="1:5" x14ac:dyDescent="0.35">
      <c r="A3072">
        <v>0</v>
      </c>
      <c r="B3072">
        <v>0</v>
      </c>
      <c r="C3072">
        <v>0</v>
      </c>
      <c r="D3072">
        <v>0</v>
      </c>
      <c r="E3072">
        <v>0</v>
      </c>
    </row>
    <row r="3073" spans="1:5" x14ac:dyDescent="0.35">
      <c r="A3073">
        <v>0</v>
      </c>
      <c r="B3073">
        <v>0</v>
      </c>
      <c r="C3073">
        <v>0</v>
      </c>
      <c r="D3073">
        <v>0</v>
      </c>
      <c r="E3073">
        <v>0</v>
      </c>
    </row>
    <row r="3074" spans="1:5" x14ac:dyDescent="0.35">
      <c r="A3074">
        <v>0</v>
      </c>
      <c r="B3074">
        <v>0</v>
      </c>
      <c r="C3074">
        <v>0</v>
      </c>
      <c r="D3074">
        <v>0</v>
      </c>
      <c r="E3074">
        <v>0</v>
      </c>
    </row>
    <row r="3075" spans="1:5" x14ac:dyDescent="0.35">
      <c r="A3075">
        <v>0</v>
      </c>
      <c r="B3075">
        <v>0</v>
      </c>
      <c r="C3075">
        <v>0</v>
      </c>
      <c r="D3075">
        <v>0</v>
      </c>
      <c r="E3075">
        <v>0</v>
      </c>
    </row>
    <row r="3076" spans="1:5" x14ac:dyDescent="0.35">
      <c r="A3076">
        <v>0</v>
      </c>
      <c r="B3076">
        <v>0</v>
      </c>
      <c r="C3076">
        <v>0</v>
      </c>
      <c r="D3076">
        <v>0</v>
      </c>
      <c r="E3076">
        <v>0</v>
      </c>
    </row>
    <row r="3077" spans="1:5" x14ac:dyDescent="0.35">
      <c r="A3077">
        <v>0</v>
      </c>
      <c r="B3077">
        <v>0</v>
      </c>
      <c r="C3077">
        <v>0</v>
      </c>
      <c r="D3077">
        <v>0</v>
      </c>
      <c r="E3077">
        <v>0</v>
      </c>
    </row>
    <row r="3078" spans="1:5" x14ac:dyDescent="0.35">
      <c r="A3078">
        <v>0</v>
      </c>
      <c r="B3078">
        <v>0</v>
      </c>
      <c r="C3078">
        <v>0</v>
      </c>
      <c r="D3078">
        <v>0</v>
      </c>
      <c r="E3078">
        <v>0</v>
      </c>
    </row>
    <row r="3079" spans="1:5" x14ac:dyDescent="0.35">
      <c r="A3079" s="1" t="s">
        <v>1603</v>
      </c>
      <c r="B3079">
        <v>0</v>
      </c>
      <c r="C3079" s="1" t="s">
        <v>1603</v>
      </c>
      <c r="D3079" s="1" t="s">
        <v>4498</v>
      </c>
      <c r="E3079" s="1" t="s">
        <v>4778</v>
      </c>
    </row>
    <row r="3080" spans="1:5" x14ac:dyDescent="0.35">
      <c r="A3080" s="1" t="s">
        <v>1604</v>
      </c>
      <c r="B3080" s="1" t="s">
        <v>7073</v>
      </c>
      <c r="C3080" s="1" t="s">
        <v>7074</v>
      </c>
      <c r="D3080">
        <v>79.607924619633394</v>
      </c>
      <c r="E3080" s="1" t="s">
        <v>4206</v>
      </c>
    </row>
    <row r="3081" spans="1:5" x14ac:dyDescent="0.35">
      <c r="A3081" s="1" t="s">
        <v>1605</v>
      </c>
      <c r="B3081" s="1" t="s">
        <v>7075</v>
      </c>
      <c r="C3081" s="1" t="s">
        <v>7076</v>
      </c>
      <c r="D3081" s="1" t="s">
        <v>6519</v>
      </c>
      <c r="E3081" s="1" t="s">
        <v>4561</v>
      </c>
    </row>
    <row r="3082" spans="1:5" x14ac:dyDescent="0.35">
      <c r="A3082" s="1" t="s">
        <v>1606</v>
      </c>
      <c r="B3082" s="1" t="s">
        <v>7077</v>
      </c>
      <c r="C3082" s="1" t="s">
        <v>7078</v>
      </c>
      <c r="D3082" s="1" t="s">
        <v>3948</v>
      </c>
      <c r="E3082" s="1" t="s">
        <v>5861</v>
      </c>
    </row>
    <row r="3083" spans="1:5" x14ac:dyDescent="0.35">
      <c r="A3083" s="1" t="s">
        <v>1607</v>
      </c>
      <c r="B3083" s="1" t="s">
        <v>7079</v>
      </c>
      <c r="C3083" s="1" t="s">
        <v>7080</v>
      </c>
      <c r="D3083" s="1" t="s">
        <v>7081</v>
      </c>
      <c r="E3083" s="1" t="s">
        <v>5795</v>
      </c>
    </row>
    <row r="3084" spans="1:5" x14ac:dyDescent="0.35">
      <c r="A3084" s="1" t="s">
        <v>1608</v>
      </c>
      <c r="B3084" s="1" t="s">
        <v>7082</v>
      </c>
      <c r="C3084" s="1" t="s">
        <v>7083</v>
      </c>
      <c r="D3084" s="1" t="s">
        <v>3934</v>
      </c>
      <c r="E3084" s="1" t="s">
        <v>7084</v>
      </c>
    </row>
    <row r="3085" spans="1:5" x14ac:dyDescent="0.35">
      <c r="A3085" s="1" t="s">
        <v>1609</v>
      </c>
      <c r="B3085" s="1" t="s">
        <v>7085</v>
      </c>
      <c r="C3085" s="1" t="s">
        <v>7086</v>
      </c>
      <c r="D3085" s="1" t="s">
        <v>7087</v>
      </c>
      <c r="E3085" s="1" t="s">
        <v>7004</v>
      </c>
    </row>
    <row r="3086" spans="1:5" x14ac:dyDescent="0.35">
      <c r="A3086" s="1" t="s">
        <v>1610</v>
      </c>
      <c r="B3086" s="1" t="s">
        <v>7088</v>
      </c>
      <c r="C3086" s="1" t="s">
        <v>7089</v>
      </c>
      <c r="D3086" s="1" t="s">
        <v>6602</v>
      </c>
      <c r="E3086" s="1" t="s">
        <v>4137</v>
      </c>
    </row>
    <row r="3087" spans="1:5" x14ac:dyDescent="0.35">
      <c r="A3087">
        <v>783.23423523515601</v>
      </c>
      <c r="B3087" s="1" t="s">
        <v>7090</v>
      </c>
      <c r="C3087" s="1" t="s">
        <v>7091</v>
      </c>
      <c r="D3087" s="1" t="s">
        <v>7092</v>
      </c>
      <c r="E3087" s="1" t="s">
        <v>7093</v>
      </c>
    </row>
    <row r="3088" spans="1:5" x14ac:dyDescent="0.35">
      <c r="A3088" s="1" t="s">
        <v>1611</v>
      </c>
      <c r="B3088" s="1" t="s">
        <v>7094</v>
      </c>
      <c r="C3088" s="1" t="s">
        <v>7095</v>
      </c>
      <c r="D3088" s="1" t="s">
        <v>7096</v>
      </c>
      <c r="E3088" s="1" t="s">
        <v>5331</v>
      </c>
    </row>
    <row r="3089" spans="1:5" x14ac:dyDescent="0.35">
      <c r="A3089" s="1" t="s">
        <v>1612</v>
      </c>
      <c r="B3089" s="1" t="s">
        <v>7097</v>
      </c>
      <c r="C3089" s="1" t="s">
        <v>7098</v>
      </c>
      <c r="D3089" s="1" t="s">
        <v>7099</v>
      </c>
      <c r="E3089" s="1" t="s">
        <v>4564</v>
      </c>
    </row>
    <row r="3090" spans="1:5" x14ac:dyDescent="0.35">
      <c r="A3090" s="1" t="s">
        <v>1613</v>
      </c>
      <c r="B3090" s="1" t="s">
        <v>7100</v>
      </c>
      <c r="C3090" s="1" t="s">
        <v>7101</v>
      </c>
      <c r="D3090" s="1" t="s">
        <v>6493</v>
      </c>
      <c r="E3090" s="1" t="s">
        <v>6611</v>
      </c>
    </row>
    <row r="3091" spans="1:5" x14ac:dyDescent="0.35">
      <c r="A3091" s="1" t="s">
        <v>1614</v>
      </c>
      <c r="B3091">
        <v>50.287388165886199</v>
      </c>
      <c r="C3091" s="1" t="s">
        <v>7102</v>
      </c>
      <c r="D3091" s="1" t="s">
        <v>4024</v>
      </c>
      <c r="E3091" s="1" t="s">
        <v>3935</v>
      </c>
    </row>
    <row r="3092" spans="1:5" x14ac:dyDescent="0.35">
      <c r="A3092" s="1" t="s">
        <v>1615</v>
      </c>
      <c r="B3092">
        <v>0</v>
      </c>
      <c r="C3092" s="1" t="s">
        <v>1615</v>
      </c>
      <c r="D3092" s="1" t="s">
        <v>4383</v>
      </c>
      <c r="E3092" s="1" t="s">
        <v>4271</v>
      </c>
    </row>
    <row r="3093" spans="1:5" x14ac:dyDescent="0.35">
      <c r="A3093">
        <v>0</v>
      </c>
      <c r="B3093">
        <v>0</v>
      </c>
      <c r="C3093">
        <v>0</v>
      </c>
      <c r="D3093">
        <v>0</v>
      </c>
      <c r="E3093">
        <v>0</v>
      </c>
    </row>
    <row r="3094" spans="1:5" x14ac:dyDescent="0.35">
      <c r="A3094">
        <v>0</v>
      </c>
      <c r="B3094">
        <v>0</v>
      </c>
      <c r="C3094">
        <v>0</v>
      </c>
      <c r="D3094">
        <v>0</v>
      </c>
      <c r="E3094">
        <v>0</v>
      </c>
    </row>
    <row r="3095" spans="1:5" x14ac:dyDescent="0.35">
      <c r="A3095">
        <v>0</v>
      </c>
      <c r="B3095">
        <v>0</v>
      </c>
      <c r="C3095">
        <v>0</v>
      </c>
      <c r="D3095">
        <v>0</v>
      </c>
      <c r="E3095">
        <v>0</v>
      </c>
    </row>
    <row r="3096" spans="1:5" x14ac:dyDescent="0.35">
      <c r="A3096">
        <v>0</v>
      </c>
      <c r="B3096">
        <v>0</v>
      </c>
      <c r="C3096">
        <v>0</v>
      </c>
      <c r="D3096">
        <v>0</v>
      </c>
      <c r="E3096">
        <v>0</v>
      </c>
    </row>
    <row r="3097" spans="1:5" x14ac:dyDescent="0.35">
      <c r="A3097">
        <v>0</v>
      </c>
      <c r="B3097">
        <v>0</v>
      </c>
      <c r="C3097">
        <v>0</v>
      </c>
      <c r="D3097">
        <v>0</v>
      </c>
      <c r="E3097">
        <v>0</v>
      </c>
    </row>
    <row r="3098" spans="1:5" x14ac:dyDescent="0.35">
      <c r="A3098">
        <v>0</v>
      </c>
      <c r="B3098">
        <v>0</v>
      </c>
      <c r="C3098">
        <v>0</v>
      </c>
      <c r="D3098">
        <v>0</v>
      </c>
      <c r="E3098">
        <v>0</v>
      </c>
    </row>
    <row r="3099" spans="1:5" x14ac:dyDescent="0.35">
      <c r="A3099">
        <v>0</v>
      </c>
      <c r="B3099">
        <v>0</v>
      </c>
      <c r="C3099">
        <v>0</v>
      </c>
      <c r="D3099">
        <v>0</v>
      </c>
      <c r="E3099">
        <v>0</v>
      </c>
    </row>
    <row r="3100" spans="1:5" x14ac:dyDescent="0.35">
      <c r="A3100">
        <v>0</v>
      </c>
      <c r="B3100">
        <v>0</v>
      </c>
      <c r="C3100">
        <v>0</v>
      </c>
      <c r="D3100">
        <v>0</v>
      </c>
      <c r="E3100">
        <v>0</v>
      </c>
    </row>
    <row r="3101" spans="1:5" x14ac:dyDescent="0.35">
      <c r="A3101">
        <v>0</v>
      </c>
      <c r="B3101">
        <v>0</v>
      </c>
      <c r="C3101">
        <v>0</v>
      </c>
      <c r="D3101">
        <v>0</v>
      </c>
      <c r="E3101">
        <v>0</v>
      </c>
    </row>
    <row r="3102" spans="1:5" x14ac:dyDescent="0.35">
      <c r="A3102">
        <v>0</v>
      </c>
      <c r="B3102">
        <v>0</v>
      </c>
      <c r="C3102">
        <v>0</v>
      </c>
      <c r="D3102">
        <v>0</v>
      </c>
      <c r="E3102">
        <v>0</v>
      </c>
    </row>
    <row r="3103" spans="1:5" x14ac:dyDescent="0.35">
      <c r="A3103" s="1" t="s">
        <v>1616</v>
      </c>
      <c r="B3103">
        <v>0</v>
      </c>
      <c r="C3103" s="1" t="s">
        <v>1616</v>
      </c>
      <c r="D3103" s="1" t="s">
        <v>4082</v>
      </c>
      <c r="E3103" s="1" t="s">
        <v>4384</v>
      </c>
    </row>
    <row r="3104" spans="1:5" x14ac:dyDescent="0.35">
      <c r="A3104" s="1" t="s">
        <v>1436</v>
      </c>
      <c r="B3104">
        <v>0</v>
      </c>
      <c r="C3104" s="1" t="s">
        <v>1436</v>
      </c>
      <c r="D3104" s="1" t="s">
        <v>4145</v>
      </c>
      <c r="E3104" s="1" t="s">
        <v>6704</v>
      </c>
    </row>
    <row r="3105" spans="1:5" x14ac:dyDescent="0.35">
      <c r="A3105" s="1" t="s">
        <v>1617</v>
      </c>
      <c r="B3105" s="1" t="s">
        <v>7103</v>
      </c>
      <c r="C3105" s="1" t="s">
        <v>7104</v>
      </c>
      <c r="D3105" s="1" t="s">
        <v>3977</v>
      </c>
      <c r="E3105" s="1" t="s">
        <v>4249</v>
      </c>
    </row>
    <row r="3106" spans="1:5" x14ac:dyDescent="0.35">
      <c r="A3106" s="1" t="s">
        <v>1430</v>
      </c>
      <c r="B3106">
        <v>0</v>
      </c>
      <c r="C3106" s="1" t="s">
        <v>1430</v>
      </c>
      <c r="D3106" s="1" t="s">
        <v>4021</v>
      </c>
      <c r="E3106" s="1" t="s">
        <v>5572</v>
      </c>
    </row>
    <row r="3107" spans="1:5" x14ac:dyDescent="0.35">
      <c r="A3107" s="1" t="s">
        <v>1618</v>
      </c>
      <c r="B3107" s="1" t="s">
        <v>7105</v>
      </c>
      <c r="C3107" s="1" t="s">
        <v>7106</v>
      </c>
      <c r="D3107" s="1" t="s">
        <v>4405</v>
      </c>
      <c r="E3107" s="1" t="s">
        <v>4574</v>
      </c>
    </row>
    <row r="3108" spans="1:5" x14ac:dyDescent="0.35">
      <c r="A3108" s="1" t="s">
        <v>1619</v>
      </c>
      <c r="B3108" s="1" t="s">
        <v>7107</v>
      </c>
      <c r="C3108" s="1" t="s">
        <v>7108</v>
      </c>
      <c r="D3108" s="1" t="s">
        <v>4006</v>
      </c>
      <c r="E3108" s="1" t="s">
        <v>5282</v>
      </c>
    </row>
    <row r="3109" spans="1:5" x14ac:dyDescent="0.35">
      <c r="A3109" s="1" t="s">
        <v>1620</v>
      </c>
      <c r="B3109" s="1" t="s">
        <v>7109</v>
      </c>
      <c r="C3109" s="1" t="s">
        <v>7110</v>
      </c>
      <c r="D3109" s="1" t="s">
        <v>7111</v>
      </c>
      <c r="E3109" s="1" t="s">
        <v>4212</v>
      </c>
    </row>
    <row r="3110" spans="1:5" x14ac:dyDescent="0.35">
      <c r="A3110" s="1" t="s">
        <v>1621</v>
      </c>
      <c r="B3110" s="1" t="s">
        <v>7112</v>
      </c>
      <c r="C3110">
        <v>450.638076830697</v>
      </c>
      <c r="D3110" s="1" t="s">
        <v>7087</v>
      </c>
      <c r="E3110" s="1" t="s">
        <v>7113</v>
      </c>
    </row>
    <row r="3111" spans="1:5" x14ac:dyDescent="0.35">
      <c r="A3111" s="1" t="s">
        <v>1622</v>
      </c>
      <c r="B3111" s="1" t="s">
        <v>7114</v>
      </c>
      <c r="C3111" s="1" t="s">
        <v>7115</v>
      </c>
      <c r="D3111" s="1" t="s">
        <v>7116</v>
      </c>
      <c r="E3111" s="1" t="s">
        <v>7117</v>
      </c>
    </row>
    <row r="3112" spans="1:5" x14ac:dyDescent="0.35">
      <c r="A3112" s="1" t="s">
        <v>1623</v>
      </c>
      <c r="B3112" s="1" t="s">
        <v>7118</v>
      </c>
      <c r="C3112" s="1" t="s">
        <v>7119</v>
      </c>
      <c r="D3112" s="1" t="s">
        <v>6537</v>
      </c>
      <c r="E3112" s="1" t="s">
        <v>5142</v>
      </c>
    </row>
    <row r="3113" spans="1:5" x14ac:dyDescent="0.35">
      <c r="A3113" s="1" t="s">
        <v>1624</v>
      </c>
      <c r="B3113" s="1" t="s">
        <v>7120</v>
      </c>
      <c r="C3113" s="1" t="s">
        <v>6669</v>
      </c>
      <c r="D3113" s="1" t="s">
        <v>5179</v>
      </c>
      <c r="E3113" s="1" t="s">
        <v>4432</v>
      </c>
    </row>
    <row r="3114" spans="1:5" x14ac:dyDescent="0.35">
      <c r="A3114" s="1" t="s">
        <v>445</v>
      </c>
      <c r="B3114">
        <v>0</v>
      </c>
      <c r="C3114" s="1" t="s">
        <v>445</v>
      </c>
      <c r="D3114" s="1" t="s">
        <v>4082</v>
      </c>
      <c r="E3114" s="1" t="s">
        <v>4083</v>
      </c>
    </row>
    <row r="3115" spans="1:5" x14ac:dyDescent="0.35">
      <c r="A3115" s="1" t="s">
        <v>403</v>
      </c>
      <c r="B3115">
        <v>0</v>
      </c>
      <c r="C3115" s="1" t="s">
        <v>403</v>
      </c>
      <c r="D3115" s="1" t="s">
        <v>3930</v>
      </c>
      <c r="E3115" s="1" t="s">
        <v>3931</v>
      </c>
    </row>
    <row r="3116" spans="1:5" x14ac:dyDescent="0.35">
      <c r="A3116" s="1" t="s">
        <v>1625</v>
      </c>
      <c r="B3116">
        <v>0</v>
      </c>
      <c r="C3116" s="1" t="s">
        <v>1625</v>
      </c>
      <c r="D3116" s="1" t="s">
        <v>4075</v>
      </c>
      <c r="E3116" s="1" t="s">
        <v>5668</v>
      </c>
    </row>
    <row r="3117" spans="1:5" x14ac:dyDescent="0.35">
      <c r="A3117">
        <v>0</v>
      </c>
      <c r="B3117">
        <v>0</v>
      </c>
      <c r="C3117">
        <v>0</v>
      </c>
      <c r="D3117">
        <v>0</v>
      </c>
      <c r="E3117">
        <v>0</v>
      </c>
    </row>
    <row r="3118" spans="1:5" x14ac:dyDescent="0.35">
      <c r="A3118">
        <v>0</v>
      </c>
      <c r="B3118">
        <v>0</v>
      </c>
      <c r="C3118">
        <v>0</v>
      </c>
      <c r="D3118">
        <v>0</v>
      </c>
      <c r="E3118">
        <v>0</v>
      </c>
    </row>
    <row r="3119" spans="1:5" x14ac:dyDescent="0.35">
      <c r="A3119">
        <v>0</v>
      </c>
      <c r="B3119">
        <v>0</v>
      </c>
      <c r="C3119">
        <v>0</v>
      </c>
      <c r="D3119">
        <v>0</v>
      </c>
      <c r="E3119">
        <v>0</v>
      </c>
    </row>
    <row r="3120" spans="1:5" x14ac:dyDescent="0.35">
      <c r="A3120">
        <v>0</v>
      </c>
      <c r="B3120">
        <v>0</v>
      </c>
      <c r="C3120">
        <v>0</v>
      </c>
      <c r="D3120">
        <v>0</v>
      </c>
      <c r="E3120">
        <v>0</v>
      </c>
    </row>
    <row r="3121" spans="1:5" x14ac:dyDescent="0.35">
      <c r="A3121">
        <v>0</v>
      </c>
      <c r="B3121">
        <v>0</v>
      </c>
      <c r="C3121">
        <v>0</v>
      </c>
      <c r="D3121">
        <v>0</v>
      </c>
      <c r="E3121">
        <v>0</v>
      </c>
    </row>
    <row r="3122" spans="1:5" x14ac:dyDescent="0.35">
      <c r="A3122">
        <v>0</v>
      </c>
      <c r="B3122">
        <v>0</v>
      </c>
      <c r="C3122">
        <v>0</v>
      </c>
      <c r="D3122">
        <v>0</v>
      </c>
      <c r="E3122">
        <v>0</v>
      </c>
    </row>
    <row r="3123" spans="1:5" x14ac:dyDescent="0.35">
      <c r="A3123">
        <v>0</v>
      </c>
      <c r="B3123">
        <v>0</v>
      </c>
      <c r="C3123">
        <v>0</v>
      </c>
      <c r="D3123">
        <v>0</v>
      </c>
      <c r="E3123">
        <v>0</v>
      </c>
    </row>
    <row r="3124" spans="1:5" x14ac:dyDescent="0.35">
      <c r="A3124">
        <v>0</v>
      </c>
      <c r="B3124">
        <v>0</v>
      </c>
      <c r="C3124">
        <v>0</v>
      </c>
      <c r="D3124">
        <v>0</v>
      </c>
      <c r="E3124">
        <v>0</v>
      </c>
    </row>
    <row r="3125" spans="1:5" x14ac:dyDescent="0.35">
      <c r="A3125">
        <v>0</v>
      </c>
      <c r="B3125">
        <v>0</v>
      </c>
      <c r="C3125">
        <v>0</v>
      </c>
      <c r="D3125">
        <v>0</v>
      </c>
      <c r="E3125">
        <v>0</v>
      </c>
    </row>
    <row r="3126" spans="1:5" x14ac:dyDescent="0.35">
      <c r="A3126">
        <v>0</v>
      </c>
      <c r="B3126">
        <v>0</v>
      </c>
      <c r="C3126">
        <v>0</v>
      </c>
      <c r="D3126">
        <v>0</v>
      </c>
      <c r="E3126">
        <v>0</v>
      </c>
    </row>
    <row r="3127" spans="1:5" x14ac:dyDescent="0.35">
      <c r="A3127" s="1" t="s">
        <v>1626</v>
      </c>
      <c r="B3127">
        <v>0</v>
      </c>
      <c r="C3127" s="1" t="s">
        <v>1626</v>
      </c>
      <c r="D3127" s="1" t="s">
        <v>6019</v>
      </c>
      <c r="E3127" s="1" t="s">
        <v>5572</v>
      </c>
    </row>
    <row r="3128" spans="1:5" x14ac:dyDescent="0.35">
      <c r="A3128" s="1" t="s">
        <v>1627</v>
      </c>
      <c r="B3128" s="1" t="s">
        <v>7121</v>
      </c>
      <c r="C3128" s="1" t="s">
        <v>7122</v>
      </c>
      <c r="D3128" s="1" t="s">
        <v>4045</v>
      </c>
      <c r="E3128" s="1" t="s">
        <v>5109</v>
      </c>
    </row>
    <row r="3129" spans="1:5" x14ac:dyDescent="0.35">
      <c r="A3129" s="1" t="s">
        <v>1628</v>
      </c>
      <c r="B3129" s="1" t="s">
        <v>7123</v>
      </c>
      <c r="C3129" s="1" t="s">
        <v>7124</v>
      </c>
      <c r="D3129" s="1" t="s">
        <v>4346</v>
      </c>
      <c r="E3129" s="1" t="s">
        <v>4341</v>
      </c>
    </row>
    <row r="3130" spans="1:5" x14ac:dyDescent="0.35">
      <c r="A3130" s="1" t="s">
        <v>1629</v>
      </c>
      <c r="B3130" s="1" t="s">
        <v>7125</v>
      </c>
      <c r="C3130" s="1" t="s">
        <v>7126</v>
      </c>
      <c r="D3130" s="1" t="s">
        <v>5191</v>
      </c>
      <c r="E3130" s="1" t="s">
        <v>4649</v>
      </c>
    </row>
    <row r="3131" spans="1:5" x14ac:dyDescent="0.35">
      <c r="A3131" s="1" t="s">
        <v>1630</v>
      </c>
      <c r="B3131" s="1" t="s">
        <v>7127</v>
      </c>
      <c r="C3131" s="1" t="s">
        <v>7128</v>
      </c>
      <c r="D3131" s="1" t="s">
        <v>7129</v>
      </c>
      <c r="E3131" s="1" t="s">
        <v>5448</v>
      </c>
    </row>
    <row r="3132" spans="1:5" x14ac:dyDescent="0.35">
      <c r="A3132" s="1" t="s">
        <v>1631</v>
      </c>
      <c r="B3132" s="1" t="s">
        <v>7130</v>
      </c>
      <c r="C3132" s="1" t="s">
        <v>7131</v>
      </c>
      <c r="D3132" s="1" t="s">
        <v>7132</v>
      </c>
      <c r="E3132" s="1" t="s">
        <v>7133</v>
      </c>
    </row>
    <row r="3133" spans="1:5" x14ac:dyDescent="0.35">
      <c r="A3133" s="1" t="s">
        <v>1632</v>
      </c>
      <c r="B3133" s="1" t="s">
        <v>7134</v>
      </c>
      <c r="C3133" s="1" t="s">
        <v>7135</v>
      </c>
      <c r="D3133">
        <v>421.92200048405698</v>
      </c>
      <c r="E3133" s="1" t="s">
        <v>6333</v>
      </c>
    </row>
    <row r="3134" spans="1:5" x14ac:dyDescent="0.35">
      <c r="A3134" s="1" t="s">
        <v>1633</v>
      </c>
      <c r="B3134" s="1" t="s">
        <v>7136</v>
      </c>
      <c r="C3134" s="1" t="s">
        <v>7137</v>
      </c>
      <c r="D3134" s="1" t="s">
        <v>7138</v>
      </c>
      <c r="E3134" s="1" t="s">
        <v>7139</v>
      </c>
    </row>
    <row r="3135" spans="1:5" x14ac:dyDescent="0.35">
      <c r="A3135" s="1" t="s">
        <v>1634</v>
      </c>
      <c r="B3135" s="1" t="s">
        <v>7140</v>
      </c>
      <c r="C3135" s="1" t="s">
        <v>7141</v>
      </c>
      <c r="D3135">
        <v>359.12019328412401</v>
      </c>
      <c r="E3135" s="1" t="s">
        <v>4949</v>
      </c>
    </row>
    <row r="3136" spans="1:5" x14ac:dyDescent="0.35">
      <c r="A3136" s="1" t="s">
        <v>1635</v>
      </c>
      <c r="B3136" s="1" t="s">
        <v>7142</v>
      </c>
      <c r="C3136" s="1" t="s">
        <v>7143</v>
      </c>
      <c r="D3136" s="1" t="s">
        <v>5169</v>
      </c>
      <c r="E3136" s="1" t="s">
        <v>4781</v>
      </c>
    </row>
    <row r="3137" spans="1:5" x14ac:dyDescent="0.35">
      <c r="A3137" s="1" t="s">
        <v>1636</v>
      </c>
      <c r="B3137" s="1" t="s">
        <v>7144</v>
      </c>
      <c r="C3137" s="1" t="s">
        <v>7145</v>
      </c>
      <c r="D3137" s="1" t="s">
        <v>6811</v>
      </c>
      <c r="E3137" s="1" t="s">
        <v>7146</v>
      </c>
    </row>
    <row r="3138" spans="1:5" x14ac:dyDescent="0.35">
      <c r="A3138">
        <v>266.448555726172</v>
      </c>
      <c r="B3138">
        <v>76.257263143194393</v>
      </c>
      <c r="C3138" s="1" t="s">
        <v>7147</v>
      </c>
      <c r="D3138" s="1" t="s">
        <v>3921</v>
      </c>
      <c r="E3138" s="1" t="s">
        <v>7148</v>
      </c>
    </row>
    <row r="3139" spans="1:5" x14ac:dyDescent="0.35">
      <c r="A3139" s="1" t="s">
        <v>858</v>
      </c>
      <c r="B3139">
        <v>0</v>
      </c>
      <c r="C3139" s="1" t="s">
        <v>858</v>
      </c>
      <c r="D3139" s="1" t="s">
        <v>4274</v>
      </c>
      <c r="E3139" s="1" t="s">
        <v>4716</v>
      </c>
    </row>
    <row r="3140" spans="1:5" x14ac:dyDescent="0.35">
      <c r="A3140" s="1" t="s">
        <v>1637</v>
      </c>
      <c r="B3140">
        <v>0</v>
      </c>
      <c r="C3140" s="1" t="s">
        <v>1637</v>
      </c>
      <c r="D3140" s="1" t="s">
        <v>4602</v>
      </c>
      <c r="E3140" s="1" t="s">
        <v>5599</v>
      </c>
    </row>
    <row r="3141" spans="1:5" x14ac:dyDescent="0.35">
      <c r="A3141">
        <v>0</v>
      </c>
      <c r="B3141">
        <v>0</v>
      </c>
      <c r="C3141">
        <v>0</v>
      </c>
      <c r="D3141">
        <v>0</v>
      </c>
      <c r="E3141">
        <v>0</v>
      </c>
    </row>
    <row r="3142" spans="1:5" x14ac:dyDescent="0.35">
      <c r="A3142">
        <v>0</v>
      </c>
      <c r="B3142">
        <v>0</v>
      </c>
      <c r="C3142">
        <v>0</v>
      </c>
      <c r="D3142">
        <v>0</v>
      </c>
      <c r="E3142">
        <v>0</v>
      </c>
    </row>
    <row r="3143" spans="1:5" x14ac:dyDescent="0.35">
      <c r="A3143">
        <v>0</v>
      </c>
      <c r="B3143">
        <v>0</v>
      </c>
      <c r="C3143">
        <v>0</v>
      </c>
      <c r="D3143">
        <v>0</v>
      </c>
      <c r="E3143">
        <v>0</v>
      </c>
    </row>
    <row r="3144" spans="1:5" x14ac:dyDescent="0.35">
      <c r="A3144">
        <v>0</v>
      </c>
      <c r="B3144">
        <v>0</v>
      </c>
      <c r="C3144">
        <v>0</v>
      </c>
      <c r="D3144">
        <v>0</v>
      </c>
      <c r="E3144">
        <v>0</v>
      </c>
    </row>
    <row r="3145" spans="1:5" x14ac:dyDescent="0.35">
      <c r="A3145">
        <v>0</v>
      </c>
      <c r="B3145">
        <v>0</v>
      </c>
      <c r="C3145">
        <v>0</v>
      </c>
      <c r="D3145">
        <v>0</v>
      </c>
      <c r="E3145">
        <v>0</v>
      </c>
    </row>
    <row r="3146" spans="1:5" x14ac:dyDescent="0.35">
      <c r="A3146">
        <v>0</v>
      </c>
      <c r="B3146">
        <v>0</v>
      </c>
      <c r="C3146">
        <v>0</v>
      </c>
      <c r="D3146">
        <v>0</v>
      </c>
      <c r="E3146">
        <v>0</v>
      </c>
    </row>
    <row r="3147" spans="1:5" x14ac:dyDescent="0.35">
      <c r="A3147">
        <v>0</v>
      </c>
      <c r="B3147">
        <v>0</v>
      </c>
      <c r="C3147">
        <v>0</v>
      </c>
      <c r="D3147">
        <v>0</v>
      </c>
      <c r="E3147">
        <v>0</v>
      </c>
    </row>
    <row r="3148" spans="1:5" x14ac:dyDescent="0.35">
      <c r="A3148">
        <v>0</v>
      </c>
      <c r="B3148">
        <v>0</v>
      </c>
      <c r="C3148">
        <v>0</v>
      </c>
      <c r="D3148">
        <v>0</v>
      </c>
      <c r="E3148">
        <v>0</v>
      </c>
    </row>
    <row r="3149" spans="1:5" x14ac:dyDescent="0.35">
      <c r="A3149">
        <v>0</v>
      </c>
      <c r="B3149">
        <v>0</v>
      </c>
      <c r="C3149">
        <v>0</v>
      </c>
      <c r="D3149">
        <v>0</v>
      </c>
      <c r="E3149">
        <v>0</v>
      </c>
    </row>
    <row r="3150" spans="1:5" x14ac:dyDescent="0.35">
      <c r="A3150">
        <v>0</v>
      </c>
      <c r="B3150">
        <v>0</v>
      </c>
      <c r="C3150">
        <v>0</v>
      </c>
      <c r="D3150">
        <v>0</v>
      </c>
      <c r="E3150">
        <v>0</v>
      </c>
    </row>
    <row r="3151" spans="1:5" x14ac:dyDescent="0.35">
      <c r="A3151" s="1" t="s">
        <v>1638</v>
      </c>
      <c r="B3151">
        <v>0</v>
      </c>
      <c r="C3151" s="1" t="s">
        <v>1638</v>
      </c>
      <c r="D3151" s="1" t="s">
        <v>4880</v>
      </c>
      <c r="E3151" s="1" t="s">
        <v>4628</v>
      </c>
    </row>
    <row r="3152" spans="1:5" x14ac:dyDescent="0.35">
      <c r="A3152" s="1" t="s">
        <v>1639</v>
      </c>
      <c r="B3152" s="1" t="s">
        <v>7149</v>
      </c>
      <c r="C3152" s="1" t="s">
        <v>7150</v>
      </c>
      <c r="D3152" s="1" t="s">
        <v>3981</v>
      </c>
      <c r="E3152">
        <v>7.9672577916143998</v>
      </c>
    </row>
    <row r="3153" spans="1:5" x14ac:dyDescent="0.35">
      <c r="A3153">
        <v>400.38109081405901</v>
      </c>
      <c r="B3153" s="1" t="s">
        <v>7151</v>
      </c>
      <c r="C3153" s="1" t="s">
        <v>7152</v>
      </c>
      <c r="D3153" s="1" t="s">
        <v>4506</v>
      </c>
      <c r="E3153" s="1" t="s">
        <v>5140</v>
      </c>
    </row>
    <row r="3154" spans="1:5" x14ac:dyDescent="0.35">
      <c r="A3154" s="1" t="s">
        <v>1640</v>
      </c>
      <c r="B3154" s="1" t="s">
        <v>7153</v>
      </c>
      <c r="C3154" s="1" t="s">
        <v>7154</v>
      </c>
      <c r="D3154">
        <v>99.952172022428599</v>
      </c>
      <c r="E3154" s="1" t="s">
        <v>7155</v>
      </c>
    </row>
    <row r="3155" spans="1:5" x14ac:dyDescent="0.35">
      <c r="A3155">
        <v>831.01279785030499</v>
      </c>
      <c r="B3155" s="1" t="s">
        <v>7156</v>
      </c>
      <c r="C3155" s="1" t="s">
        <v>7157</v>
      </c>
      <c r="D3155" s="1" t="s">
        <v>5164</v>
      </c>
      <c r="E3155" s="1" t="s">
        <v>7158</v>
      </c>
    </row>
    <row r="3156" spans="1:5" x14ac:dyDescent="0.35">
      <c r="A3156" s="1" t="s">
        <v>1641</v>
      </c>
      <c r="B3156" s="1" t="s">
        <v>7159</v>
      </c>
      <c r="C3156" s="1" t="s">
        <v>7160</v>
      </c>
      <c r="D3156" s="1" t="s">
        <v>3923</v>
      </c>
      <c r="E3156" s="1" t="s">
        <v>6791</v>
      </c>
    </row>
    <row r="3157" spans="1:5" x14ac:dyDescent="0.35">
      <c r="A3157" s="1" t="s">
        <v>1642</v>
      </c>
      <c r="B3157" s="1" t="s">
        <v>7161</v>
      </c>
      <c r="C3157" s="1" t="s">
        <v>7162</v>
      </c>
      <c r="D3157">
        <v>99.952172022428599</v>
      </c>
      <c r="E3157" s="1" t="s">
        <v>7163</v>
      </c>
    </row>
    <row r="3158" spans="1:5" x14ac:dyDescent="0.35">
      <c r="A3158">
        <v>773.63526633725701</v>
      </c>
      <c r="B3158" s="1" t="s">
        <v>7164</v>
      </c>
      <c r="C3158" s="1" t="s">
        <v>7165</v>
      </c>
      <c r="D3158">
        <v>398.039623098167</v>
      </c>
      <c r="E3158" s="1" t="s">
        <v>7166</v>
      </c>
    </row>
    <row r="3159" spans="1:5" x14ac:dyDescent="0.35">
      <c r="A3159">
        <v>825.87555760205305</v>
      </c>
      <c r="B3159" s="1" t="s">
        <v>7167</v>
      </c>
      <c r="C3159" s="1" t="s">
        <v>7168</v>
      </c>
      <c r="D3159" s="1" t="s">
        <v>7169</v>
      </c>
      <c r="E3159" s="1" t="s">
        <v>7170</v>
      </c>
    </row>
    <row r="3160" spans="1:5" x14ac:dyDescent="0.35">
      <c r="A3160" s="1" t="s">
        <v>1643</v>
      </c>
      <c r="B3160" s="1" t="s">
        <v>7171</v>
      </c>
      <c r="C3160" s="1" t="s">
        <v>7172</v>
      </c>
      <c r="D3160" s="1" t="s">
        <v>6238</v>
      </c>
      <c r="E3160" s="1" t="s">
        <v>7173</v>
      </c>
    </row>
    <row r="3161" spans="1:5" x14ac:dyDescent="0.35">
      <c r="A3161" s="1" t="s">
        <v>1644</v>
      </c>
      <c r="B3161" s="1" t="s">
        <v>7174</v>
      </c>
      <c r="C3161" s="1" t="s">
        <v>7175</v>
      </c>
      <c r="D3161" s="1" t="s">
        <v>5460</v>
      </c>
      <c r="E3161" s="1" t="s">
        <v>4140</v>
      </c>
    </row>
    <row r="3162" spans="1:5" x14ac:dyDescent="0.35">
      <c r="A3162" s="1" t="s">
        <v>1645</v>
      </c>
      <c r="B3162" s="1" t="s">
        <v>7176</v>
      </c>
      <c r="C3162" s="1" t="s">
        <v>7177</v>
      </c>
      <c r="D3162">
        <v>140.64066682801899</v>
      </c>
      <c r="E3162" s="1" t="s">
        <v>4032</v>
      </c>
    </row>
    <row r="3163" spans="1:5" x14ac:dyDescent="0.35">
      <c r="A3163" s="1" t="s">
        <v>1646</v>
      </c>
      <c r="B3163" s="1" t="s">
        <v>7178</v>
      </c>
      <c r="C3163" s="1" t="s">
        <v>7179</v>
      </c>
      <c r="D3163" s="1" t="s">
        <v>4805</v>
      </c>
      <c r="E3163" s="1" t="s">
        <v>5048</v>
      </c>
    </row>
    <row r="3164" spans="1:5" x14ac:dyDescent="0.35">
      <c r="A3164" s="1" t="s">
        <v>1647</v>
      </c>
      <c r="B3164">
        <v>0</v>
      </c>
      <c r="C3164" s="1" t="s">
        <v>1647</v>
      </c>
      <c r="D3164" s="1" t="s">
        <v>4355</v>
      </c>
      <c r="E3164" s="1" t="s">
        <v>3903</v>
      </c>
    </row>
    <row r="3165" spans="1:5" x14ac:dyDescent="0.35">
      <c r="A3165">
        <v>0</v>
      </c>
      <c r="B3165">
        <v>0</v>
      </c>
      <c r="C3165">
        <v>0</v>
      </c>
      <c r="D3165">
        <v>0</v>
      </c>
      <c r="E3165">
        <v>0</v>
      </c>
    </row>
    <row r="3166" spans="1:5" x14ac:dyDescent="0.35">
      <c r="A3166">
        <v>0</v>
      </c>
      <c r="B3166">
        <v>0</v>
      </c>
      <c r="C3166">
        <v>0</v>
      </c>
      <c r="D3166">
        <v>0</v>
      </c>
      <c r="E3166">
        <v>0</v>
      </c>
    </row>
    <row r="3167" spans="1:5" x14ac:dyDescent="0.35">
      <c r="A3167">
        <v>0</v>
      </c>
      <c r="B3167">
        <v>0</v>
      </c>
      <c r="C3167">
        <v>0</v>
      </c>
      <c r="D3167">
        <v>0</v>
      </c>
      <c r="E3167">
        <v>0</v>
      </c>
    </row>
    <row r="3168" spans="1:5" x14ac:dyDescent="0.35">
      <c r="A3168">
        <v>0</v>
      </c>
      <c r="B3168">
        <v>0</v>
      </c>
      <c r="C3168">
        <v>0</v>
      </c>
      <c r="D3168">
        <v>0</v>
      </c>
      <c r="E3168">
        <v>0</v>
      </c>
    </row>
    <row r="3169" spans="1:5" x14ac:dyDescent="0.35">
      <c r="A3169">
        <v>0</v>
      </c>
      <c r="B3169">
        <v>0</v>
      </c>
      <c r="C3169">
        <v>0</v>
      </c>
      <c r="D3169">
        <v>0</v>
      </c>
      <c r="E3169">
        <v>0</v>
      </c>
    </row>
    <row r="3170" spans="1:5" x14ac:dyDescent="0.35">
      <c r="A3170">
        <v>0</v>
      </c>
      <c r="B3170">
        <v>0</v>
      </c>
      <c r="C3170">
        <v>0</v>
      </c>
      <c r="D3170">
        <v>0</v>
      </c>
      <c r="E3170">
        <v>0</v>
      </c>
    </row>
    <row r="3171" spans="1:5" x14ac:dyDescent="0.35">
      <c r="A3171">
        <v>0</v>
      </c>
      <c r="B3171">
        <v>0</v>
      </c>
      <c r="C3171">
        <v>0</v>
      </c>
      <c r="D3171">
        <v>0</v>
      </c>
      <c r="E3171">
        <v>0</v>
      </c>
    </row>
    <row r="3172" spans="1:5" x14ac:dyDescent="0.35">
      <c r="A3172">
        <v>0</v>
      </c>
      <c r="B3172">
        <v>0</v>
      </c>
      <c r="C3172">
        <v>0</v>
      </c>
      <c r="D3172">
        <v>0</v>
      </c>
      <c r="E3172">
        <v>0</v>
      </c>
    </row>
    <row r="3173" spans="1:5" x14ac:dyDescent="0.35">
      <c r="A3173">
        <v>0</v>
      </c>
      <c r="B3173">
        <v>0</v>
      </c>
      <c r="C3173">
        <v>0</v>
      </c>
      <c r="D3173">
        <v>0</v>
      </c>
      <c r="E3173">
        <v>0</v>
      </c>
    </row>
    <row r="3174" spans="1:5" x14ac:dyDescent="0.35">
      <c r="A3174">
        <v>0</v>
      </c>
      <c r="B3174">
        <v>0</v>
      </c>
      <c r="C3174">
        <v>0</v>
      </c>
      <c r="D3174">
        <v>0</v>
      </c>
      <c r="E3174">
        <v>0</v>
      </c>
    </row>
    <row r="3175" spans="1:5" x14ac:dyDescent="0.35">
      <c r="A3175" s="1" t="s">
        <v>1648</v>
      </c>
      <c r="B3175">
        <v>0</v>
      </c>
      <c r="C3175" s="1" t="s">
        <v>1648</v>
      </c>
      <c r="D3175" s="1" t="s">
        <v>6019</v>
      </c>
      <c r="E3175" s="1" t="s">
        <v>7180</v>
      </c>
    </row>
    <row r="3176" spans="1:5" x14ac:dyDescent="0.35">
      <c r="A3176" s="1" t="s">
        <v>1649</v>
      </c>
      <c r="B3176" s="1" t="s">
        <v>7181</v>
      </c>
      <c r="C3176" s="1" t="s">
        <v>7182</v>
      </c>
      <c r="D3176" s="1" t="s">
        <v>7035</v>
      </c>
      <c r="E3176" s="1" t="s">
        <v>4489</v>
      </c>
    </row>
    <row r="3177" spans="1:5" x14ac:dyDescent="0.35">
      <c r="A3177" s="1" t="s">
        <v>1650</v>
      </c>
      <c r="B3177" s="1" t="s">
        <v>7183</v>
      </c>
      <c r="C3177" s="1" t="s">
        <v>7184</v>
      </c>
      <c r="D3177" s="1" t="s">
        <v>4648</v>
      </c>
      <c r="E3177" s="1" t="s">
        <v>4564</v>
      </c>
    </row>
    <row r="3178" spans="1:5" x14ac:dyDescent="0.35">
      <c r="A3178" s="1" t="s">
        <v>1651</v>
      </c>
      <c r="B3178" s="1" t="s">
        <v>7185</v>
      </c>
      <c r="C3178" s="1" t="s">
        <v>7186</v>
      </c>
      <c r="D3178">
        <v>81.376989611180804</v>
      </c>
      <c r="E3178" s="1" t="s">
        <v>5875</v>
      </c>
    </row>
    <row r="3179" spans="1:5" x14ac:dyDescent="0.35">
      <c r="A3179" s="1" t="s">
        <v>1652</v>
      </c>
      <c r="B3179" s="1" t="s">
        <v>7187</v>
      </c>
      <c r="C3179" s="1" t="s">
        <v>7188</v>
      </c>
      <c r="D3179" s="1" t="s">
        <v>4760</v>
      </c>
      <c r="E3179" s="1" t="s">
        <v>6327</v>
      </c>
    </row>
    <row r="3180" spans="1:5" x14ac:dyDescent="0.35">
      <c r="A3180" s="1" t="s">
        <v>1653</v>
      </c>
      <c r="B3180" s="1" t="s">
        <v>7189</v>
      </c>
      <c r="C3180" s="1" t="s">
        <v>7190</v>
      </c>
      <c r="D3180">
        <v>99.952172022428599</v>
      </c>
      <c r="E3180">
        <v>27.2214641213492</v>
      </c>
    </row>
    <row r="3181" spans="1:5" x14ac:dyDescent="0.35">
      <c r="A3181" s="1" t="s">
        <v>1654</v>
      </c>
      <c r="B3181" s="1" t="s">
        <v>7191</v>
      </c>
      <c r="C3181" s="1" t="s">
        <v>7192</v>
      </c>
      <c r="D3181" s="1" t="s">
        <v>4468</v>
      </c>
      <c r="E3181" s="1" t="s">
        <v>7193</v>
      </c>
    </row>
    <row r="3182" spans="1:5" x14ac:dyDescent="0.35">
      <c r="A3182" s="1" t="s">
        <v>1655</v>
      </c>
      <c r="B3182">
        <v>515.48915358873603</v>
      </c>
      <c r="C3182" s="1" t="s">
        <v>7194</v>
      </c>
      <c r="D3182" s="1" t="s">
        <v>6770</v>
      </c>
      <c r="E3182" s="1" t="s">
        <v>6264</v>
      </c>
    </row>
    <row r="3183" spans="1:5" x14ac:dyDescent="0.35">
      <c r="A3183" s="1" t="s">
        <v>1656</v>
      </c>
      <c r="B3183" s="1" t="s">
        <v>7195</v>
      </c>
      <c r="C3183" s="1" t="s">
        <v>7196</v>
      </c>
      <c r="D3183" s="1" t="s">
        <v>6681</v>
      </c>
      <c r="E3183" s="1" t="s">
        <v>7197</v>
      </c>
    </row>
    <row r="3184" spans="1:5" x14ac:dyDescent="0.35">
      <c r="A3184" s="1" t="s">
        <v>1657</v>
      </c>
      <c r="B3184" s="1" t="s">
        <v>7198</v>
      </c>
      <c r="C3184" s="1" t="s">
        <v>7199</v>
      </c>
      <c r="D3184" s="1" t="s">
        <v>6238</v>
      </c>
      <c r="E3184" s="1" t="s">
        <v>5555</v>
      </c>
    </row>
    <row r="3185" spans="1:5" x14ac:dyDescent="0.35">
      <c r="A3185">
        <v>460.49667977910099</v>
      </c>
      <c r="B3185" s="1" t="s">
        <v>7200</v>
      </c>
      <c r="C3185" s="1" t="s">
        <v>7201</v>
      </c>
      <c r="D3185" s="1" t="s">
        <v>5020</v>
      </c>
      <c r="E3185" s="1" t="s">
        <v>5098</v>
      </c>
    </row>
    <row r="3186" spans="1:5" x14ac:dyDescent="0.35">
      <c r="A3186" s="1" t="s">
        <v>1658</v>
      </c>
      <c r="B3186" s="1" t="s">
        <v>7202</v>
      </c>
      <c r="C3186" s="1" t="s">
        <v>7203</v>
      </c>
      <c r="D3186" s="1" t="s">
        <v>4631</v>
      </c>
      <c r="E3186" s="1" t="s">
        <v>4486</v>
      </c>
    </row>
    <row r="3187" spans="1:5" x14ac:dyDescent="0.35">
      <c r="A3187" s="1" t="s">
        <v>1659</v>
      </c>
      <c r="B3187" s="1" t="s">
        <v>7204</v>
      </c>
      <c r="C3187">
        <v>93.255491664741797</v>
      </c>
      <c r="D3187" s="1" t="s">
        <v>3898</v>
      </c>
      <c r="E3187" s="1" t="s">
        <v>6841</v>
      </c>
    </row>
    <row r="3188" spans="1:5" x14ac:dyDescent="0.35">
      <c r="A3188" s="1" t="s">
        <v>797</v>
      </c>
      <c r="B3188">
        <v>0</v>
      </c>
      <c r="C3188" s="1" t="s">
        <v>797</v>
      </c>
      <c r="D3188" s="1" t="s">
        <v>5079</v>
      </c>
      <c r="E3188" s="1" t="s">
        <v>5080</v>
      </c>
    </row>
    <row r="3189" spans="1:5" x14ac:dyDescent="0.35">
      <c r="A3189">
        <v>0</v>
      </c>
      <c r="B3189">
        <v>0</v>
      </c>
      <c r="C3189">
        <v>0</v>
      </c>
      <c r="D3189">
        <v>0</v>
      </c>
      <c r="E3189">
        <v>0</v>
      </c>
    </row>
    <row r="3190" spans="1:5" x14ac:dyDescent="0.35">
      <c r="A3190">
        <v>0</v>
      </c>
      <c r="B3190">
        <v>0</v>
      </c>
      <c r="C3190">
        <v>0</v>
      </c>
      <c r="D3190">
        <v>0</v>
      </c>
      <c r="E3190">
        <v>0</v>
      </c>
    </row>
    <row r="3191" spans="1:5" x14ac:dyDescent="0.35">
      <c r="A3191">
        <v>0</v>
      </c>
      <c r="B3191">
        <v>0</v>
      </c>
      <c r="C3191">
        <v>0</v>
      </c>
      <c r="D3191">
        <v>0</v>
      </c>
      <c r="E3191">
        <v>0</v>
      </c>
    </row>
    <row r="3192" spans="1:5" x14ac:dyDescent="0.35">
      <c r="A3192">
        <v>0</v>
      </c>
      <c r="B3192">
        <v>0</v>
      </c>
      <c r="C3192">
        <v>0</v>
      </c>
      <c r="D3192">
        <v>0</v>
      </c>
      <c r="E3192">
        <v>0</v>
      </c>
    </row>
    <row r="3193" spans="1:5" x14ac:dyDescent="0.35">
      <c r="A3193">
        <v>0</v>
      </c>
      <c r="B3193">
        <v>0</v>
      </c>
      <c r="C3193">
        <v>0</v>
      </c>
      <c r="D3193">
        <v>0</v>
      </c>
      <c r="E3193">
        <v>0</v>
      </c>
    </row>
    <row r="3194" spans="1:5" x14ac:dyDescent="0.35">
      <c r="A3194">
        <v>0</v>
      </c>
      <c r="B3194">
        <v>0</v>
      </c>
      <c r="C3194">
        <v>0</v>
      </c>
      <c r="D3194">
        <v>0</v>
      </c>
      <c r="E3194">
        <v>0</v>
      </c>
    </row>
    <row r="3195" spans="1:5" x14ac:dyDescent="0.35">
      <c r="A3195">
        <v>0</v>
      </c>
      <c r="B3195">
        <v>0</v>
      </c>
      <c r="C3195">
        <v>0</v>
      </c>
      <c r="D3195">
        <v>0</v>
      </c>
      <c r="E3195">
        <v>0</v>
      </c>
    </row>
    <row r="3196" spans="1:5" x14ac:dyDescent="0.35">
      <c r="A3196">
        <v>0</v>
      </c>
      <c r="B3196">
        <v>0</v>
      </c>
      <c r="C3196">
        <v>0</v>
      </c>
      <c r="D3196">
        <v>0</v>
      </c>
      <c r="E3196">
        <v>0</v>
      </c>
    </row>
    <row r="3197" spans="1:5" x14ac:dyDescent="0.35">
      <c r="A3197">
        <v>0</v>
      </c>
      <c r="B3197">
        <v>0</v>
      </c>
      <c r="C3197">
        <v>0</v>
      </c>
      <c r="D3197">
        <v>0</v>
      </c>
      <c r="E3197">
        <v>0</v>
      </c>
    </row>
    <row r="3198" spans="1:5" x14ac:dyDescent="0.35">
      <c r="A3198">
        <v>0</v>
      </c>
      <c r="B3198">
        <v>0</v>
      </c>
      <c r="C3198">
        <v>0</v>
      </c>
      <c r="D3198">
        <v>0</v>
      </c>
      <c r="E3198">
        <v>0</v>
      </c>
    </row>
    <row r="3199" spans="1:5" x14ac:dyDescent="0.35">
      <c r="A3199" s="1" t="s">
        <v>1660</v>
      </c>
      <c r="B3199">
        <v>0</v>
      </c>
      <c r="C3199" s="1" t="s">
        <v>1660</v>
      </c>
      <c r="D3199">
        <v>40.688494805590402</v>
      </c>
      <c r="E3199" s="1" t="s">
        <v>3903</v>
      </c>
    </row>
    <row r="3200" spans="1:5" x14ac:dyDescent="0.35">
      <c r="A3200" s="1" t="s">
        <v>1661</v>
      </c>
      <c r="B3200" s="1" t="s">
        <v>7205</v>
      </c>
      <c r="C3200" s="1" t="s">
        <v>7206</v>
      </c>
      <c r="D3200" s="1" t="s">
        <v>4061</v>
      </c>
      <c r="E3200" s="1" t="s">
        <v>6071</v>
      </c>
    </row>
    <row r="3201" spans="1:5" x14ac:dyDescent="0.35">
      <c r="A3201" s="1" t="s">
        <v>1662</v>
      </c>
      <c r="B3201" s="1" t="s">
        <v>7207</v>
      </c>
      <c r="C3201" s="1" t="s">
        <v>7208</v>
      </c>
      <c r="D3201" s="1" t="s">
        <v>4468</v>
      </c>
      <c r="E3201" s="1" t="s">
        <v>7023</v>
      </c>
    </row>
    <row r="3202" spans="1:5" x14ac:dyDescent="0.35">
      <c r="A3202" s="1" t="s">
        <v>1663</v>
      </c>
      <c r="B3202" s="1" t="s">
        <v>7209</v>
      </c>
      <c r="C3202" s="1" t="s">
        <v>7210</v>
      </c>
      <c r="D3202" s="1" t="s">
        <v>3948</v>
      </c>
      <c r="E3202" s="1" t="s">
        <v>5376</v>
      </c>
    </row>
    <row r="3203" spans="1:5" x14ac:dyDescent="0.35">
      <c r="A3203" s="1" t="s">
        <v>1664</v>
      </c>
      <c r="B3203" s="1" t="s">
        <v>7211</v>
      </c>
      <c r="C3203" s="1" t="s">
        <v>7212</v>
      </c>
      <c r="D3203" s="1" t="s">
        <v>7213</v>
      </c>
      <c r="E3203" s="1" t="s">
        <v>4702</v>
      </c>
    </row>
    <row r="3204" spans="1:5" x14ac:dyDescent="0.35">
      <c r="A3204" s="1" t="s">
        <v>1665</v>
      </c>
      <c r="B3204" s="1" t="s">
        <v>7214</v>
      </c>
      <c r="C3204" s="1" t="s">
        <v>7215</v>
      </c>
      <c r="D3204">
        <v>383.00257067001399</v>
      </c>
      <c r="E3204" s="1" t="s">
        <v>5683</v>
      </c>
    </row>
    <row r="3205" spans="1:5" x14ac:dyDescent="0.35">
      <c r="A3205" s="1" t="s">
        <v>1666</v>
      </c>
      <c r="B3205" s="1" t="s">
        <v>7216</v>
      </c>
      <c r="C3205" s="1" t="s">
        <v>7217</v>
      </c>
      <c r="D3205" s="1" t="s">
        <v>7218</v>
      </c>
      <c r="E3205" s="1" t="s">
        <v>6327</v>
      </c>
    </row>
    <row r="3206" spans="1:5" x14ac:dyDescent="0.35">
      <c r="A3206">
        <v>655.57604302285495</v>
      </c>
      <c r="B3206" s="1" t="s">
        <v>7219</v>
      </c>
      <c r="C3206" s="1" t="s">
        <v>7220</v>
      </c>
      <c r="D3206" s="1" t="s">
        <v>7221</v>
      </c>
      <c r="E3206" s="1" t="s">
        <v>4915</v>
      </c>
    </row>
    <row r="3207" spans="1:5" x14ac:dyDescent="0.35">
      <c r="A3207" s="1" t="s">
        <v>1667</v>
      </c>
      <c r="B3207">
        <v>424.80490854563902</v>
      </c>
      <c r="C3207" s="1" t="s">
        <v>7222</v>
      </c>
      <c r="D3207" s="1" t="s">
        <v>7223</v>
      </c>
      <c r="E3207" s="1" t="s">
        <v>7224</v>
      </c>
    </row>
    <row r="3208" spans="1:5" x14ac:dyDescent="0.35">
      <c r="A3208" s="1" t="s">
        <v>1668</v>
      </c>
      <c r="B3208" s="1" t="s">
        <v>7225</v>
      </c>
      <c r="C3208" s="1" t="s">
        <v>7226</v>
      </c>
      <c r="D3208" s="1" t="s">
        <v>7227</v>
      </c>
      <c r="E3208" s="1" t="s">
        <v>4924</v>
      </c>
    </row>
    <row r="3209" spans="1:5" x14ac:dyDescent="0.35">
      <c r="A3209" s="1" t="s">
        <v>1669</v>
      </c>
      <c r="B3209" s="1" t="s">
        <v>7228</v>
      </c>
      <c r="C3209" s="1" t="s">
        <v>7229</v>
      </c>
      <c r="D3209" s="1" t="s">
        <v>5457</v>
      </c>
      <c r="E3209" s="1" t="s">
        <v>7230</v>
      </c>
    </row>
    <row r="3210" spans="1:5" x14ac:dyDescent="0.35">
      <c r="A3210" s="1" t="s">
        <v>1670</v>
      </c>
      <c r="B3210" s="1" t="s">
        <v>7231</v>
      </c>
      <c r="C3210" s="1" t="s">
        <v>7232</v>
      </c>
      <c r="D3210" s="1" t="s">
        <v>4024</v>
      </c>
      <c r="E3210" s="1" t="s">
        <v>6993</v>
      </c>
    </row>
    <row r="3211" spans="1:5" x14ac:dyDescent="0.35">
      <c r="A3211" s="1" t="s">
        <v>1671</v>
      </c>
      <c r="B3211">
        <v>74.398263464468201</v>
      </c>
      <c r="C3211" s="1" t="s">
        <v>7233</v>
      </c>
      <c r="D3211" s="1" t="s">
        <v>3910</v>
      </c>
      <c r="E3211" s="1" t="s">
        <v>5070</v>
      </c>
    </row>
    <row r="3212" spans="1:5" x14ac:dyDescent="0.35">
      <c r="A3212">
        <v>31.123653056322699</v>
      </c>
      <c r="B3212">
        <v>0</v>
      </c>
      <c r="C3212">
        <v>31.123653056322699</v>
      </c>
      <c r="D3212" s="1" t="s">
        <v>4017</v>
      </c>
      <c r="E3212" s="1" t="s">
        <v>4325</v>
      </c>
    </row>
    <row r="3213" spans="1:5" x14ac:dyDescent="0.35">
      <c r="A3213">
        <v>0</v>
      </c>
      <c r="B3213">
        <v>0</v>
      </c>
      <c r="C3213">
        <v>0</v>
      </c>
      <c r="D3213">
        <v>0</v>
      </c>
      <c r="E3213">
        <v>0</v>
      </c>
    </row>
    <row r="3214" spans="1:5" x14ac:dyDescent="0.35">
      <c r="A3214">
        <v>0</v>
      </c>
      <c r="B3214">
        <v>0</v>
      </c>
      <c r="C3214">
        <v>0</v>
      </c>
      <c r="D3214">
        <v>0</v>
      </c>
      <c r="E3214">
        <v>0</v>
      </c>
    </row>
    <row r="3215" spans="1:5" x14ac:dyDescent="0.35">
      <c r="A3215">
        <v>0</v>
      </c>
      <c r="B3215">
        <v>0</v>
      </c>
      <c r="C3215">
        <v>0</v>
      </c>
      <c r="D3215">
        <v>0</v>
      </c>
      <c r="E3215">
        <v>0</v>
      </c>
    </row>
    <row r="3216" spans="1:5" x14ac:dyDescent="0.35">
      <c r="A3216">
        <v>0</v>
      </c>
      <c r="B3216">
        <v>0</v>
      </c>
      <c r="C3216">
        <v>0</v>
      </c>
      <c r="D3216">
        <v>0</v>
      </c>
      <c r="E3216">
        <v>0</v>
      </c>
    </row>
    <row r="3217" spans="1:5" x14ac:dyDescent="0.35">
      <c r="A3217">
        <v>0</v>
      </c>
      <c r="B3217">
        <v>0</v>
      </c>
      <c r="C3217">
        <v>0</v>
      </c>
      <c r="D3217">
        <v>0</v>
      </c>
      <c r="E3217">
        <v>0</v>
      </c>
    </row>
    <row r="3218" spans="1:5" x14ac:dyDescent="0.35">
      <c r="A3218">
        <v>0</v>
      </c>
      <c r="B3218">
        <v>0</v>
      </c>
      <c r="C3218">
        <v>0</v>
      </c>
      <c r="D3218">
        <v>0</v>
      </c>
      <c r="E3218">
        <v>0</v>
      </c>
    </row>
    <row r="3219" spans="1:5" x14ac:dyDescent="0.35">
      <c r="A3219">
        <v>0</v>
      </c>
      <c r="B3219">
        <v>0</v>
      </c>
      <c r="C3219">
        <v>0</v>
      </c>
      <c r="D3219">
        <v>0</v>
      </c>
      <c r="E3219">
        <v>0</v>
      </c>
    </row>
    <row r="3220" spans="1:5" x14ac:dyDescent="0.35">
      <c r="A3220">
        <v>0</v>
      </c>
      <c r="B3220">
        <v>0</v>
      </c>
      <c r="C3220">
        <v>0</v>
      </c>
      <c r="D3220">
        <v>0</v>
      </c>
      <c r="E3220">
        <v>0</v>
      </c>
    </row>
    <row r="3221" spans="1:5" x14ac:dyDescent="0.35">
      <c r="A3221">
        <v>0</v>
      </c>
      <c r="B3221">
        <v>0</v>
      </c>
      <c r="C3221">
        <v>0</v>
      </c>
      <c r="D3221">
        <v>0</v>
      </c>
      <c r="E3221">
        <v>0</v>
      </c>
    </row>
    <row r="3222" spans="1:5" x14ac:dyDescent="0.35">
      <c r="A3222">
        <v>0</v>
      </c>
      <c r="B3222">
        <v>0</v>
      </c>
      <c r="C3222">
        <v>0</v>
      </c>
      <c r="D3222">
        <v>0</v>
      </c>
      <c r="E3222">
        <v>0</v>
      </c>
    </row>
    <row r="3223" spans="1:5" x14ac:dyDescent="0.35">
      <c r="A3223" s="1" t="s">
        <v>478</v>
      </c>
      <c r="B3223">
        <v>0</v>
      </c>
      <c r="C3223" s="1" t="s">
        <v>478</v>
      </c>
      <c r="D3223" s="1" t="s">
        <v>4177</v>
      </c>
      <c r="E3223" s="1" t="s">
        <v>4097</v>
      </c>
    </row>
    <row r="3224" spans="1:5" x14ac:dyDescent="0.35">
      <c r="A3224" s="1" t="s">
        <v>1672</v>
      </c>
      <c r="B3224" s="1" t="s">
        <v>7234</v>
      </c>
      <c r="C3224" s="1" t="s">
        <v>7235</v>
      </c>
      <c r="D3224" s="1" t="s">
        <v>3963</v>
      </c>
      <c r="E3224" s="1" t="s">
        <v>4574</v>
      </c>
    </row>
    <row r="3225" spans="1:5" x14ac:dyDescent="0.35">
      <c r="A3225" s="1" t="s">
        <v>1673</v>
      </c>
      <c r="B3225" s="1" t="s">
        <v>7236</v>
      </c>
      <c r="C3225" s="1" t="s">
        <v>7237</v>
      </c>
      <c r="D3225" s="1" t="s">
        <v>4161</v>
      </c>
      <c r="E3225" s="1" t="s">
        <v>4564</v>
      </c>
    </row>
    <row r="3226" spans="1:5" x14ac:dyDescent="0.35">
      <c r="A3226" s="1" t="s">
        <v>1674</v>
      </c>
      <c r="B3226" s="1" t="s">
        <v>7238</v>
      </c>
      <c r="C3226" s="1" t="s">
        <v>7239</v>
      </c>
      <c r="D3226" s="1" t="s">
        <v>3927</v>
      </c>
      <c r="E3226">
        <v>19.254206329734799</v>
      </c>
    </row>
    <row r="3227" spans="1:5" x14ac:dyDescent="0.35">
      <c r="A3227" s="1" t="s">
        <v>1675</v>
      </c>
      <c r="B3227" s="1" t="s">
        <v>7240</v>
      </c>
      <c r="C3227" s="1" t="s">
        <v>7241</v>
      </c>
      <c r="D3227" s="1" t="s">
        <v>5000</v>
      </c>
      <c r="E3227" s="1" t="s">
        <v>7242</v>
      </c>
    </row>
    <row r="3228" spans="1:5" x14ac:dyDescent="0.35">
      <c r="A3228" s="1" t="s">
        <v>1676</v>
      </c>
      <c r="B3228" s="1" t="s">
        <v>7243</v>
      </c>
      <c r="C3228" s="1" t="s">
        <v>7244</v>
      </c>
      <c r="D3228" s="1" t="s">
        <v>3963</v>
      </c>
      <c r="E3228" s="1" t="s">
        <v>7245</v>
      </c>
    </row>
    <row r="3229" spans="1:5" x14ac:dyDescent="0.35">
      <c r="A3229" s="1" t="s">
        <v>1677</v>
      </c>
      <c r="B3229" s="1" t="s">
        <v>7246</v>
      </c>
      <c r="C3229" s="1" t="s">
        <v>7247</v>
      </c>
      <c r="D3229" s="1" t="s">
        <v>5292</v>
      </c>
      <c r="E3229" s="1" t="s">
        <v>7163</v>
      </c>
    </row>
    <row r="3230" spans="1:5" x14ac:dyDescent="0.35">
      <c r="A3230" s="1" t="s">
        <v>1678</v>
      </c>
      <c r="B3230" s="1" t="s">
        <v>7248</v>
      </c>
      <c r="C3230" s="1" t="s">
        <v>7249</v>
      </c>
      <c r="D3230" s="1" t="s">
        <v>7250</v>
      </c>
      <c r="E3230" s="1" t="s">
        <v>7251</v>
      </c>
    </row>
    <row r="3231" spans="1:5" x14ac:dyDescent="0.35">
      <c r="A3231" s="1" t="s">
        <v>1679</v>
      </c>
      <c r="B3231" s="1" t="s">
        <v>7252</v>
      </c>
      <c r="C3231" s="1" t="s">
        <v>7253</v>
      </c>
      <c r="D3231">
        <v>290.12665861377502</v>
      </c>
      <c r="E3231" s="1" t="s">
        <v>7254</v>
      </c>
    </row>
    <row r="3232" spans="1:5" x14ac:dyDescent="0.35">
      <c r="A3232" s="1" t="s">
        <v>1680</v>
      </c>
      <c r="B3232" s="1" t="s">
        <v>7255</v>
      </c>
      <c r="C3232" s="1" t="s">
        <v>7256</v>
      </c>
      <c r="D3232" s="1" t="s">
        <v>7257</v>
      </c>
      <c r="E3232" s="1" t="s">
        <v>4968</v>
      </c>
    </row>
    <row r="3233" spans="1:5" x14ac:dyDescent="0.35">
      <c r="A3233" s="1" t="s">
        <v>1681</v>
      </c>
      <c r="B3233" s="1" t="s">
        <v>7258</v>
      </c>
      <c r="C3233" s="1" t="s">
        <v>7259</v>
      </c>
      <c r="D3233" s="1" t="s">
        <v>7260</v>
      </c>
      <c r="E3233" s="1" t="s">
        <v>6906</v>
      </c>
    </row>
    <row r="3234" spans="1:5" x14ac:dyDescent="0.35">
      <c r="A3234" s="1" t="s">
        <v>1682</v>
      </c>
      <c r="B3234" s="1" t="s">
        <v>7261</v>
      </c>
      <c r="C3234">
        <v>141.72123701397601</v>
      </c>
      <c r="D3234" s="1" t="s">
        <v>5103</v>
      </c>
      <c r="E3234" s="1" t="s">
        <v>3995</v>
      </c>
    </row>
    <row r="3235" spans="1:5" x14ac:dyDescent="0.35">
      <c r="A3235" s="1" t="s">
        <v>485</v>
      </c>
      <c r="B3235">
        <v>0</v>
      </c>
      <c r="C3235" s="1" t="s">
        <v>485</v>
      </c>
      <c r="D3235" s="1" t="s">
        <v>4199</v>
      </c>
      <c r="E3235" s="1" t="s">
        <v>4200</v>
      </c>
    </row>
    <row r="3236" spans="1:5" x14ac:dyDescent="0.35">
      <c r="A3236" s="1" t="s">
        <v>485</v>
      </c>
      <c r="B3236">
        <v>0</v>
      </c>
      <c r="C3236" s="1" t="s">
        <v>485</v>
      </c>
      <c r="D3236" s="1" t="s">
        <v>4199</v>
      </c>
      <c r="E3236" s="1" t="s">
        <v>4200</v>
      </c>
    </row>
    <row r="3237" spans="1:5" x14ac:dyDescent="0.35">
      <c r="A3237">
        <v>0</v>
      </c>
      <c r="B3237">
        <v>0</v>
      </c>
      <c r="C3237">
        <v>0</v>
      </c>
      <c r="D3237">
        <v>0</v>
      </c>
      <c r="E3237">
        <v>0</v>
      </c>
    </row>
    <row r="3238" spans="1:5" x14ac:dyDescent="0.35">
      <c r="A3238">
        <v>0</v>
      </c>
      <c r="B3238">
        <v>0</v>
      </c>
      <c r="C3238">
        <v>0</v>
      </c>
      <c r="D3238">
        <v>0</v>
      </c>
      <c r="E3238">
        <v>0</v>
      </c>
    </row>
    <row r="3239" spans="1:5" x14ac:dyDescent="0.35">
      <c r="A3239">
        <v>0</v>
      </c>
      <c r="B3239">
        <v>0</v>
      </c>
      <c r="C3239">
        <v>0</v>
      </c>
      <c r="D3239">
        <v>0</v>
      </c>
      <c r="E3239">
        <v>0</v>
      </c>
    </row>
    <row r="3240" spans="1:5" x14ac:dyDescent="0.35">
      <c r="A3240">
        <v>0</v>
      </c>
      <c r="B3240">
        <v>0</v>
      </c>
      <c r="C3240">
        <v>0</v>
      </c>
      <c r="D3240">
        <v>0</v>
      </c>
      <c r="E3240">
        <v>0</v>
      </c>
    </row>
    <row r="3241" spans="1:5" x14ac:dyDescent="0.35">
      <c r="A3241">
        <v>0</v>
      </c>
      <c r="B3241">
        <v>0</v>
      </c>
      <c r="C3241">
        <v>0</v>
      </c>
      <c r="D3241">
        <v>0</v>
      </c>
      <c r="E3241">
        <v>0</v>
      </c>
    </row>
    <row r="3242" spans="1:5" x14ac:dyDescent="0.35">
      <c r="A3242">
        <v>0</v>
      </c>
      <c r="B3242">
        <v>0</v>
      </c>
      <c r="C3242">
        <v>0</v>
      </c>
      <c r="D3242">
        <v>0</v>
      </c>
      <c r="E3242">
        <v>0</v>
      </c>
    </row>
    <row r="3243" spans="1:5" x14ac:dyDescent="0.35">
      <c r="A3243">
        <v>0</v>
      </c>
      <c r="B3243">
        <v>0</v>
      </c>
      <c r="C3243">
        <v>0</v>
      </c>
      <c r="D3243">
        <v>0</v>
      </c>
      <c r="E3243">
        <v>0</v>
      </c>
    </row>
    <row r="3244" spans="1:5" x14ac:dyDescent="0.35">
      <c r="A3244">
        <v>0</v>
      </c>
      <c r="B3244">
        <v>0</v>
      </c>
      <c r="C3244">
        <v>0</v>
      </c>
      <c r="D3244">
        <v>0</v>
      </c>
      <c r="E3244">
        <v>0</v>
      </c>
    </row>
    <row r="3245" spans="1:5" x14ac:dyDescent="0.35">
      <c r="A3245">
        <v>0</v>
      </c>
      <c r="B3245">
        <v>0</v>
      </c>
      <c r="C3245">
        <v>0</v>
      </c>
      <c r="D3245">
        <v>0</v>
      </c>
      <c r="E3245">
        <v>0</v>
      </c>
    </row>
    <row r="3246" spans="1:5" x14ac:dyDescent="0.35">
      <c r="A3246">
        <v>0</v>
      </c>
      <c r="B3246">
        <v>0</v>
      </c>
      <c r="C3246">
        <v>0</v>
      </c>
      <c r="D3246">
        <v>0</v>
      </c>
      <c r="E3246">
        <v>0</v>
      </c>
    </row>
    <row r="3247" spans="1:5" x14ac:dyDescent="0.35">
      <c r="A3247" s="1" t="s">
        <v>1683</v>
      </c>
      <c r="B3247">
        <v>0</v>
      </c>
      <c r="C3247" s="1" t="s">
        <v>1683</v>
      </c>
      <c r="D3247" s="1" t="s">
        <v>4082</v>
      </c>
      <c r="E3247" s="1" t="s">
        <v>3986</v>
      </c>
    </row>
    <row r="3248" spans="1:5" x14ac:dyDescent="0.35">
      <c r="A3248" s="1" t="s">
        <v>1684</v>
      </c>
      <c r="B3248">
        <v>85.599011471102699</v>
      </c>
      <c r="C3248" s="1" t="s">
        <v>7262</v>
      </c>
      <c r="D3248" s="1" t="s">
        <v>4648</v>
      </c>
      <c r="E3248" s="1" t="s">
        <v>4907</v>
      </c>
    </row>
    <row r="3249" spans="1:5" x14ac:dyDescent="0.35">
      <c r="A3249" s="1" t="s">
        <v>1685</v>
      </c>
      <c r="B3249" s="1" t="s">
        <v>7263</v>
      </c>
      <c r="C3249" s="1" t="s">
        <v>7264</v>
      </c>
      <c r="D3249">
        <v>140.64066682801899</v>
      </c>
      <c r="E3249" s="1" t="s">
        <v>7265</v>
      </c>
    </row>
    <row r="3250" spans="1:5" x14ac:dyDescent="0.35">
      <c r="A3250" s="1" t="s">
        <v>1686</v>
      </c>
      <c r="B3250" s="1" t="s">
        <v>7266</v>
      </c>
      <c r="C3250">
        <v>224.838859628086</v>
      </c>
      <c r="D3250" s="1" t="s">
        <v>5097</v>
      </c>
      <c r="E3250" s="1" t="s">
        <v>6879</v>
      </c>
    </row>
    <row r="3251" spans="1:5" x14ac:dyDescent="0.35">
      <c r="A3251" s="1" t="s">
        <v>1687</v>
      </c>
      <c r="B3251" s="1" t="s">
        <v>7267</v>
      </c>
      <c r="C3251" s="1" t="s">
        <v>7268</v>
      </c>
      <c r="D3251" s="1" t="s">
        <v>4260</v>
      </c>
      <c r="E3251" s="1" t="s">
        <v>6975</v>
      </c>
    </row>
    <row r="3252" spans="1:5" x14ac:dyDescent="0.35">
      <c r="A3252">
        <v>719.52983510102104</v>
      </c>
      <c r="B3252" s="1" t="s">
        <v>7269</v>
      </c>
      <c r="C3252" s="1" t="s">
        <v>7270</v>
      </c>
      <c r="D3252" s="1" t="s">
        <v>6468</v>
      </c>
      <c r="E3252" s="1" t="s">
        <v>5564</v>
      </c>
    </row>
    <row r="3253" spans="1:5" x14ac:dyDescent="0.35">
      <c r="A3253" s="1" t="s">
        <v>1688</v>
      </c>
      <c r="B3253" s="1" t="s">
        <v>7271</v>
      </c>
      <c r="C3253" s="1" t="s">
        <v>7272</v>
      </c>
      <c r="D3253" s="1" t="s">
        <v>6773</v>
      </c>
      <c r="E3253" s="1" t="s">
        <v>4683</v>
      </c>
    </row>
    <row r="3254" spans="1:5" x14ac:dyDescent="0.35">
      <c r="A3254" s="1" t="s">
        <v>561</v>
      </c>
      <c r="B3254">
        <v>0</v>
      </c>
      <c r="C3254" s="1" t="s">
        <v>561</v>
      </c>
      <c r="D3254" s="1" t="s">
        <v>4051</v>
      </c>
      <c r="E3254" s="1" t="s">
        <v>4433</v>
      </c>
    </row>
    <row r="3255" spans="1:5" x14ac:dyDescent="0.35">
      <c r="A3255" s="1" t="s">
        <v>1689</v>
      </c>
      <c r="B3255">
        <v>0</v>
      </c>
      <c r="C3255" s="1" t="s">
        <v>1689</v>
      </c>
      <c r="D3255" s="1" t="s">
        <v>6019</v>
      </c>
      <c r="E3255" s="1" t="s">
        <v>7273</v>
      </c>
    </row>
    <row r="3256" spans="1:5" x14ac:dyDescent="0.35">
      <c r="A3256" s="1" t="s">
        <v>645</v>
      </c>
      <c r="B3256">
        <v>0</v>
      </c>
      <c r="C3256" s="1" t="s">
        <v>645</v>
      </c>
      <c r="D3256" s="1" t="s">
        <v>4355</v>
      </c>
      <c r="E3256" s="1" t="s">
        <v>4296</v>
      </c>
    </row>
    <row r="3257" spans="1:5" x14ac:dyDescent="0.35">
      <c r="A3257" s="1" t="s">
        <v>669</v>
      </c>
      <c r="B3257">
        <v>0</v>
      </c>
      <c r="C3257" s="1" t="s">
        <v>669</v>
      </c>
      <c r="D3257" s="1" t="s">
        <v>4738</v>
      </c>
      <c r="E3257" s="1" t="s">
        <v>4739</v>
      </c>
    </row>
    <row r="3258" spans="1:5" x14ac:dyDescent="0.35">
      <c r="A3258" s="1" t="s">
        <v>593</v>
      </c>
      <c r="B3258">
        <v>0</v>
      </c>
      <c r="C3258" s="1" t="s">
        <v>593</v>
      </c>
      <c r="D3258" s="1" t="s">
        <v>4524</v>
      </c>
      <c r="E3258" s="1" t="s">
        <v>4525</v>
      </c>
    </row>
    <row r="3259" spans="1:5" x14ac:dyDescent="0.35">
      <c r="A3259" s="1" t="s">
        <v>555</v>
      </c>
      <c r="B3259">
        <v>0</v>
      </c>
      <c r="C3259" s="1" t="s">
        <v>555</v>
      </c>
      <c r="D3259">
        <v>7.9607924619633401</v>
      </c>
      <c r="E3259" s="1" t="s">
        <v>4410</v>
      </c>
    </row>
    <row r="3260" spans="1:5" x14ac:dyDescent="0.35">
      <c r="A3260" s="1" t="s">
        <v>555</v>
      </c>
      <c r="B3260">
        <v>0</v>
      </c>
      <c r="C3260" s="1" t="s">
        <v>555</v>
      </c>
      <c r="D3260">
        <v>7.9607924619633401</v>
      </c>
      <c r="E3260" s="1" t="s">
        <v>4410</v>
      </c>
    </row>
    <row r="3261" spans="1:5" x14ac:dyDescent="0.35">
      <c r="A3261">
        <v>0</v>
      </c>
      <c r="B3261">
        <v>0</v>
      </c>
      <c r="C3261">
        <v>0</v>
      </c>
      <c r="D3261">
        <v>0</v>
      </c>
      <c r="E3261">
        <v>0</v>
      </c>
    </row>
    <row r="3262" spans="1:5" x14ac:dyDescent="0.35">
      <c r="A3262">
        <v>0</v>
      </c>
      <c r="B3262">
        <v>0</v>
      </c>
      <c r="C3262">
        <v>0</v>
      </c>
      <c r="D3262">
        <v>0</v>
      </c>
      <c r="E3262">
        <v>0</v>
      </c>
    </row>
    <row r="3263" spans="1:5" x14ac:dyDescent="0.35">
      <c r="A3263">
        <v>0</v>
      </c>
      <c r="B3263">
        <v>0</v>
      </c>
      <c r="C3263">
        <v>0</v>
      </c>
      <c r="D3263">
        <v>0</v>
      </c>
      <c r="E3263">
        <v>0</v>
      </c>
    </row>
    <row r="3264" spans="1:5" x14ac:dyDescent="0.35">
      <c r="A3264">
        <v>0</v>
      </c>
      <c r="B3264">
        <v>0</v>
      </c>
      <c r="C3264">
        <v>0</v>
      </c>
      <c r="D3264">
        <v>0</v>
      </c>
      <c r="E3264">
        <v>0</v>
      </c>
    </row>
    <row r="3265" spans="1:5" x14ac:dyDescent="0.35">
      <c r="A3265">
        <v>0</v>
      </c>
      <c r="B3265">
        <v>0</v>
      </c>
      <c r="C3265">
        <v>0</v>
      </c>
      <c r="D3265">
        <v>0</v>
      </c>
      <c r="E3265">
        <v>0</v>
      </c>
    </row>
    <row r="3266" spans="1:5" x14ac:dyDescent="0.35">
      <c r="A3266">
        <v>0</v>
      </c>
      <c r="B3266">
        <v>0</v>
      </c>
      <c r="C3266">
        <v>0</v>
      </c>
      <c r="D3266">
        <v>0</v>
      </c>
      <c r="E3266">
        <v>0</v>
      </c>
    </row>
    <row r="3267" spans="1:5" x14ac:dyDescent="0.35">
      <c r="A3267">
        <v>0</v>
      </c>
      <c r="B3267">
        <v>0</v>
      </c>
      <c r="C3267">
        <v>0</v>
      </c>
      <c r="D3267">
        <v>0</v>
      </c>
      <c r="E3267">
        <v>0</v>
      </c>
    </row>
    <row r="3268" spans="1:5" x14ac:dyDescent="0.35">
      <c r="A3268">
        <v>0</v>
      </c>
      <c r="B3268">
        <v>0</v>
      </c>
      <c r="C3268">
        <v>0</v>
      </c>
      <c r="D3268">
        <v>0</v>
      </c>
      <c r="E3268">
        <v>0</v>
      </c>
    </row>
    <row r="3269" spans="1:5" x14ac:dyDescent="0.35">
      <c r="A3269">
        <v>0</v>
      </c>
      <c r="B3269">
        <v>0</v>
      </c>
      <c r="C3269">
        <v>0</v>
      </c>
      <c r="D3269">
        <v>0</v>
      </c>
      <c r="E3269">
        <v>0</v>
      </c>
    </row>
    <row r="3270" spans="1:5" x14ac:dyDescent="0.35">
      <c r="A3270">
        <v>0</v>
      </c>
      <c r="B3270">
        <v>0</v>
      </c>
      <c r="C3270">
        <v>0</v>
      </c>
      <c r="D3270">
        <v>0</v>
      </c>
      <c r="E3270">
        <v>0</v>
      </c>
    </row>
    <row r="3271" spans="1:5" x14ac:dyDescent="0.35">
      <c r="A3271" s="1" t="s">
        <v>1690</v>
      </c>
      <c r="B3271">
        <v>0</v>
      </c>
      <c r="C3271" s="1" t="s">
        <v>1690</v>
      </c>
      <c r="D3271" s="1" t="s">
        <v>4880</v>
      </c>
      <c r="E3271">
        <v>2.6557525972047999</v>
      </c>
    </row>
    <row r="3272" spans="1:5" x14ac:dyDescent="0.35">
      <c r="A3272" s="1" t="s">
        <v>1691</v>
      </c>
      <c r="B3272">
        <v>98.837013290737303</v>
      </c>
      <c r="C3272" s="1" t="s">
        <v>7274</v>
      </c>
      <c r="D3272" s="1" t="s">
        <v>3902</v>
      </c>
      <c r="E3272" s="1" t="s">
        <v>3982</v>
      </c>
    </row>
    <row r="3273" spans="1:5" x14ac:dyDescent="0.35">
      <c r="A3273">
        <v>404.310336498634</v>
      </c>
      <c r="B3273" s="1" t="s">
        <v>7275</v>
      </c>
      <c r="C3273" s="1" t="s">
        <v>7276</v>
      </c>
      <c r="D3273" s="1" t="s">
        <v>4648</v>
      </c>
      <c r="E3273" s="1" t="s">
        <v>6132</v>
      </c>
    </row>
    <row r="3274" spans="1:5" x14ac:dyDescent="0.35">
      <c r="A3274" s="1" t="s">
        <v>1692</v>
      </c>
      <c r="B3274" s="1" t="s">
        <v>7277</v>
      </c>
      <c r="C3274" s="1" t="s">
        <v>7278</v>
      </c>
      <c r="D3274" s="1" t="s">
        <v>4614</v>
      </c>
      <c r="E3274" s="1" t="s">
        <v>7279</v>
      </c>
    </row>
    <row r="3275" spans="1:5" x14ac:dyDescent="0.35">
      <c r="A3275" s="1" t="s">
        <v>1693</v>
      </c>
      <c r="B3275" s="1" t="s">
        <v>7280</v>
      </c>
      <c r="C3275" s="1" t="s">
        <v>7281</v>
      </c>
      <c r="D3275" s="1" t="s">
        <v>4293</v>
      </c>
      <c r="E3275" s="1" t="s">
        <v>5950</v>
      </c>
    </row>
    <row r="3276" spans="1:5" x14ac:dyDescent="0.35">
      <c r="A3276" s="1" t="s">
        <v>1694</v>
      </c>
      <c r="B3276" s="1" t="s">
        <v>7282</v>
      </c>
      <c r="C3276" s="1" t="s">
        <v>7283</v>
      </c>
      <c r="D3276" s="1" t="s">
        <v>5427</v>
      </c>
      <c r="E3276" s="1" t="s">
        <v>6956</v>
      </c>
    </row>
    <row r="3277" spans="1:5" x14ac:dyDescent="0.35">
      <c r="A3277" s="1" t="s">
        <v>1695</v>
      </c>
      <c r="B3277">
        <v>934.09339763625599</v>
      </c>
      <c r="C3277" s="1" t="s">
        <v>7284</v>
      </c>
      <c r="D3277" s="1" t="s">
        <v>4065</v>
      </c>
      <c r="E3277" s="1" t="s">
        <v>7285</v>
      </c>
    </row>
    <row r="3278" spans="1:5" x14ac:dyDescent="0.35">
      <c r="A3278" s="1" t="s">
        <v>1696</v>
      </c>
      <c r="B3278" s="1" t="s">
        <v>7286</v>
      </c>
      <c r="C3278" s="1" t="s">
        <v>7287</v>
      </c>
      <c r="D3278" s="1" t="s">
        <v>4805</v>
      </c>
      <c r="E3278" s="1" t="s">
        <v>7288</v>
      </c>
    </row>
    <row r="3279" spans="1:5" x14ac:dyDescent="0.35">
      <c r="A3279" s="1" t="s">
        <v>1697</v>
      </c>
      <c r="B3279" s="1" t="s">
        <v>7289</v>
      </c>
      <c r="C3279" s="1" t="s">
        <v>7290</v>
      </c>
      <c r="D3279" s="1" t="s">
        <v>5427</v>
      </c>
      <c r="E3279">
        <v>27.885402270650399</v>
      </c>
    </row>
    <row r="3280" spans="1:5" x14ac:dyDescent="0.35">
      <c r="A3280" s="1" t="s">
        <v>1698</v>
      </c>
      <c r="B3280" s="1" t="s">
        <v>7291</v>
      </c>
      <c r="C3280" s="1" t="s">
        <v>7292</v>
      </c>
      <c r="D3280" s="1" t="s">
        <v>4293</v>
      </c>
      <c r="E3280" s="1" t="s">
        <v>7170</v>
      </c>
    </row>
    <row r="3281" spans="1:5" x14ac:dyDescent="0.35">
      <c r="A3281" s="1" t="s">
        <v>1699</v>
      </c>
      <c r="B3281" s="1" t="s">
        <v>7293</v>
      </c>
      <c r="C3281" s="1" t="s">
        <v>7294</v>
      </c>
      <c r="D3281" s="1" t="s">
        <v>4346</v>
      </c>
      <c r="E3281" s="1" t="s">
        <v>7295</v>
      </c>
    </row>
    <row r="3282" spans="1:5" x14ac:dyDescent="0.35">
      <c r="A3282" s="1" t="s">
        <v>1700</v>
      </c>
      <c r="B3282">
        <v>295.19221783893403</v>
      </c>
      <c r="C3282" s="1" t="s">
        <v>7296</v>
      </c>
      <c r="D3282" s="1" t="s">
        <v>3985</v>
      </c>
      <c r="E3282" s="1" t="s">
        <v>4564</v>
      </c>
    </row>
    <row r="3283" spans="1:5" x14ac:dyDescent="0.35">
      <c r="A3283" s="1" t="s">
        <v>1701</v>
      </c>
      <c r="B3283" s="1" t="s">
        <v>7297</v>
      </c>
      <c r="C3283" s="1" t="s">
        <v>7298</v>
      </c>
      <c r="D3283" s="1" t="s">
        <v>4051</v>
      </c>
      <c r="E3283" s="1" t="s">
        <v>3945</v>
      </c>
    </row>
    <row r="3284" spans="1:5" x14ac:dyDescent="0.35">
      <c r="A3284" s="1" t="s">
        <v>1702</v>
      </c>
      <c r="B3284">
        <v>0</v>
      </c>
      <c r="C3284" s="1" t="s">
        <v>1702</v>
      </c>
      <c r="D3284" s="1" t="s">
        <v>4075</v>
      </c>
      <c r="E3284" s="1" t="s">
        <v>3883</v>
      </c>
    </row>
    <row r="3285" spans="1:5" x14ac:dyDescent="0.35">
      <c r="A3285">
        <v>0</v>
      </c>
      <c r="B3285">
        <v>0</v>
      </c>
      <c r="C3285">
        <v>0</v>
      </c>
      <c r="D3285">
        <v>0</v>
      </c>
      <c r="E3285">
        <v>0</v>
      </c>
    </row>
    <row r="3286" spans="1:5" x14ac:dyDescent="0.35">
      <c r="A3286">
        <v>0</v>
      </c>
      <c r="B3286">
        <v>0</v>
      </c>
      <c r="C3286">
        <v>0</v>
      </c>
      <c r="D3286">
        <v>0</v>
      </c>
      <c r="E3286">
        <v>0</v>
      </c>
    </row>
    <row r="3287" spans="1:5" x14ac:dyDescent="0.35">
      <c r="A3287">
        <v>0</v>
      </c>
      <c r="B3287">
        <v>0</v>
      </c>
      <c r="C3287">
        <v>0</v>
      </c>
      <c r="D3287">
        <v>0</v>
      </c>
      <c r="E3287">
        <v>0</v>
      </c>
    </row>
    <row r="3288" spans="1:5" x14ac:dyDescent="0.35">
      <c r="A3288">
        <v>0</v>
      </c>
      <c r="B3288">
        <v>0</v>
      </c>
      <c r="C3288">
        <v>0</v>
      </c>
      <c r="D3288">
        <v>0</v>
      </c>
      <c r="E3288">
        <v>0</v>
      </c>
    </row>
    <row r="3289" spans="1:5" x14ac:dyDescent="0.35">
      <c r="A3289">
        <v>0</v>
      </c>
      <c r="B3289">
        <v>0</v>
      </c>
      <c r="C3289">
        <v>0</v>
      </c>
      <c r="D3289">
        <v>0</v>
      </c>
      <c r="E3289">
        <v>0</v>
      </c>
    </row>
    <row r="3290" spans="1:5" x14ac:dyDescent="0.35">
      <c r="A3290">
        <v>0</v>
      </c>
      <c r="B3290">
        <v>0</v>
      </c>
      <c r="C3290">
        <v>0</v>
      </c>
      <c r="D3290">
        <v>0</v>
      </c>
      <c r="E3290">
        <v>0</v>
      </c>
    </row>
    <row r="3291" spans="1:5" x14ac:dyDescent="0.35">
      <c r="A3291">
        <v>0</v>
      </c>
      <c r="B3291">
        <v>0</v>
      </c>
      <c r="C3291">
        <v>0</v>
      </c>
      <c r="D3291">
        <v>0</v>
      </c>
      <c r="E3291">
        <v>0</v>
      </c>
    </row>
    <row r="3292" spans="1:5" x14ac:dyDescent="0.35">
      <c r="A3292">
        <v>0</v>
      </c>
      <c r="B3292">
        <v>0</v>
      </c>
      <c r="C3292">
        <v>0</v>
      </c>
      <c r="D3292">
        <v>0</v>
      </c>
      <c r="E3292">
        <v>0</v>
      </c>
    </row>
    <row r="3293" spans="1:5" x14ac:dyDescent="0.35">
      <c r="A3293">
        <v>0</v>
      </c>
      <c r="B3293">
        <v>0</v>
      </c>
      <c r="C3293">
        <v>0</v>
      </c>
      <c r="D3293">
        <v>0</v>
      </c>
      <c r="E3293">
        <v>0</v>
      </c>
    </row>
    <row r="3294" spans="1:5" x14ac:dyDescent="0.35">
      <c r="A3294">
        <v>0</v>
      </c>
      <c r="B3294">
        <v>0</v>
      </c>
      <c r="C3294">
        <v>0</v>
      </c>
      <c r="D3294">
        <v>0</v>
      </c>
      <c r="E3294">
        <v>0</v>
      </c>
    </row>
    <row r="3295" spans="1:5" x14ac:dyDescent="0.35">
      <c r="A3295" s="1" t="s">
        <v>1703</v>
      </c>
      <c r="B3295">
        <v>0</v>
      </c>
      <c r="C3295" s="1" t="s">
        <v>1703</v>
      </c>
      <c r="D3295" s="1" t="s">
        <v>4602</v>
      </c>
      <c r="E3295" s="1" t="s">
        <v>7299</v>
      </c>
    </row>
    <row r="3296" spans="1:5" x14ac:dyDescent="0.35">
      <c r="A3296" s="1" t="s">
        <v>1704</v>
      </c>
      <c r="B3296" s="1" t="s">
        <v>7300</v>
      </c>
      <c r="C3296" s="1" t="s">
        <v>7301</v>
      </c>
      <c r="D3296" s="1" t="s">
        <v>4073</v>
      </c>
      <c r="E3296" s="1" t="s">
        <v>4507</v>
      </c>
    </row>
    <row r="3297" spans="1:5" x14ac:dyDescent="0.35">
      <c r="A3297" s="1" t="s">
        <v>1705</v>
      </c>
      <c r="B3297" s="1" t="s">
        <v>7302</v>
      </c>
      <c r="C3297" s="1" t="s">
        <v>7303</v>
      </c>
      <c r="D3297" s="1" t="s">
        <v>4139</v>
      </c>
      <c r="E3297" s="1" t="s">
        <v>4937</v>
      </c>
    </row>
    <row r="3298" spans="1:5" x14ac:dyDescent="0.35">
      <c r="A3298" s="1" t="s">
        <v>1706</v>
      </c>
      <c r="B3298" s="1" t="s">
        <v>7304</v>
      </c>
      <c r="C3298" s="1" t="s">
        <v>7305</v>
      </c>
      <c r="D3298" s="1" t="s">
        <v>4024</v>
      </c>
      <c r="E3298" s="1" t="s">
        <v>7306</v>
      </c>
    </row>
    <row r="3299" spans="1:5" x14ac:dyDescent="0.35">
      <c r="A3299" s="1" t="s">
        <v>1707</v>
      </c>
      <c r="B3299" s="1" t="s">
        <v>7307</v>
      </c>
      <c r="C3299" s="1" t="s">
        <v>7308</v>
      </c>
      <c r="D3299" s="1" t="s">
        <v>3886</v>
      </c>
      <c r="E3299" s="1" t="s">
        <v>7309</v>
      </c>
    </row>
    <row r="3300" spans="1:5" x14ac:dyDescent="0.35">
      <c r="A3300" s="1" t="s">
        <v>1708</v>
      </c>
      <c r="B3300" s="1" t="s">
        <v>7310</v>
      </c>
      <c r="C3300" s="1" t="s">
        <v>7311</v>
      </c>
      <c r="D3300" s="1" t="s">
        <v>5427</v>
      </c>
      <c r="E3300" s="1" t="s">
        <v>6269</v>
      </c>
    </row>
    <row r="3301" spans="1:5" x14ac:dyDescent="0.35">
      <c r="A3301">
        <v>1042.0037903689399</v>
      </c>
      <c r="B3301" s="1" t="s">
        <v>7312</v>
      </c>
      <c r="C3301" s="1" t="s">
        <v>7313</v>
      </c>
      <c r="D3301" s="1" t="s">
        <v>7035</v>
      </c>
      <c r="E3301" s="1" t="s">
        <v>7314</v>
      </c>
    </row>
    <row r="3302" spans="1:5" x14ac:dyDescent="0.35">
      <c r="A3302" s="1" t="s">
        <v>1709</v>
      </c>
      <c r="B3302">
        <v>459.70825703248698</v>
      </c>
      <c r="C3302" s="1" t="s">
        <v>7315</v>
      </c>
      <c r="D3302" s="1" t="s">
        <v>6632</v>
      </c>
      <c r="E3302" s="1" t="s">
        <v>6303</v>
      </c>
    </row>
    <row r="3303" spans="1:5" x14ac:dyDescent="0.35">
      <c r="A3303" s="1" t="s">
        <v>1710</v>
      </c>
      <c r="B3303" s="1" t="s">
        <v>7316</v>
      </c>
      <c r="C3303" s="1" t="s">
        <v>7317</v>
      </c>
      <c r="D3303" s="1" t="s">
        <v>6468</v>
      </c>
      <c r="E3303" s="1" t="s">
        <v>6929</v>
      </c>
    </row>
    <row r="3304" spans="1:5" x14ac:dyDescent="0.35">
      <c r="A3304" s="1" t="s">
        <v>1711</v>
      </c>
      <c r="B3304" s="1" t="s">
        <v>7318</v>
      </c>
      <c r="C3304" s="1" t="s">
        <v>7319</v>
      </c>
      <c r="D3304" s="1" t="s">
        <v>7320</v>
      </c>
      <c r="E3304" s="1" t="s">
        <v>6850</v>
      </c>
    </row>
    <row r="3305" spans="1:5" x14ac:dyDescent="0.35">
      <c r="A3305" s="1" t="s">
        <v>1712</v>
      </c>
      <c r="B3305" s="1" t="s">
        <v>7321</v>
      </c>
      <c r="C3305" s="1" t="s">
        <v>7322</v>
      </c>
      <c r="D3305" s="1" t="s">
        <v>3944</v>
      </c>
      <c r="E3305" s="1" t="s">
        <v>4898</v>
      </c>
    </row>
    <row r="3306" spans="1:5" x14ac:dyDescent="0.35">
      <c r="A3306" s="1" t="s">
        <v>1713</v>
      </c>
      <c r="B3306" s="1" t="s">
        <v>7323</v>
      </c>
      <c r="C3306" s="1" t="s">
        <v>7324</v>
      </c>
      <c r="D3306" s="1" t="s">
        <v>4260</v>
      </c>
      <c r="E3306" s="1" t="s">
        <v>4483</v>
      </c>
    </row>
    <row r="3307" spans="1:5" x14ac:dyDescent="0.35">
      <c r="A3307" s="1" t="s">
        <v>1714</v>
      </c>
      <c r="B3307" s="1" t="s">
        <v>7325</v>
      </c>
      <c r="C3307" s="1" t="s">
        <v>7326</v>
      </c>
      <c r="D3307" s="1" t="s">
        <v>4139</v>
      </c>
      <c r="E3307" s="1" t="s">
        <v>4661</v>
      </c>
    </row>
    <row r="3308" spans="1:5" x14ac:dyDescent="0.35">
      <c r="A3308" s="1" t="s">
        <v>1715</v>
      </c>
      <c r="B3308">
        <v>0</v>
      </c>
      <c r="C3308" s="1" t="s">
        <v>1715</v>
      </c>
      <c r="D3308" s="1" t="s">
        <v>4177</v>
      </c>
      <c r="E3308" s="1" t="s">
        <v>4497</v>
      </c>
    </row>
    <row r="3309" spans="1:5" x14ac:dyDescent="0.35">
      <c r="A3309">
        <v>0</v>
      </c>
      <c r="B3309">
        <v>0</v>
      </c>
      <c r="C3309">
        <v>0</v>
      </c>
      <c r="D3309">
        <v>0</v>
      </c>
      <c r="E3309">
        <v>0</v>
      </c>
    </row>
    <row r="3310" spans="1:5" x14ac:dyDescent="0.35">
      <c r="A3310">
        <v>0</v>
      </c>
      <c r="B3310">
        <v>0</v>
      </c>
      <c r="C3310">
        <v>0</v>
      </c>
      <c r="D3310">
        <v>0</v>
      </c>
      <c r="E3310">
        <v>0</v>
      </c>
    </row>
    <row r="3311" spans="1:5" x14ac:dyDescent="0.35">
      <c r="A3311">
        <v>0</v>
      </c>
      <c r="B3311">
        <v>0</v>
      </c>
      <c r="C3311">
        <v>0</v>
      </c>
      <c r="D3311">
        <v>0</v>
      </c>
      <c r="E3311">
        <v>0</v>
      </c>
    </row>
    <row r="3312" spans="1:5" x14ac:dyDescent="0.35">
      <c r="A3312">
        <v>0</v>
      </c>
      <c r="B3312">
        <v>0</v>
      </c>
      <c r="C3312">
        <v>0</v>
      </c>
      <c r="D3312">
        <v>0</v>
      </c>
      <c r="E3312">
        <v>0</v>
      </c>
    </row>
    <row r="3313" spans="1:5" x14ac:dyDescent="0.35">
      <c r="A3313">
        <v>0</v>
      </c>
      <c r="B3313">
        <v>0</v>
      </c>
      <c r="C3313">
        <v>0</v>
      </c>
      <c r="D3313">
        <v>0</v>
      </c>
      <c r="E3313">
        <v>0</v>
      </c>
    </row>
    <row r="3314" spans="1:5" x14ac:dyDescent="0.35">
      <c r="A3314">
        <v>0</v>
      </c>
      <c r="B3314">
        <v>0</v>
      </c>
      <c r="C3314">
        <v>0</v>
      </c>
      <c r="D3314">
        <v>0</v>
      </c>
      <c r="E3314">
        <v>0</v>
      </c>
    </row>
    <row r="3315" spans="1:5" x14ac:dyDescent="0.35">
      <c r="A3315">
        <v>0</v>
      </c>
      <c r="B3315">
        <v>0</v>
      </c>
      <c r="C3315">
        <v>0</v>
      </c>
      <c r="D3315">
        <v>0</v>
      </c>
      <c r="E3315">
        <v>0</v>
      </c>
    </row>
    <row r="3316" spans="1:5" x14ac:dyDescent="0.35">
      <c r="A3316">
        <v>0</v>
      </c>
      <c r="B3316">
        <v>0</v>
      </c>
      <c r="C3316">
        <v>0</v>
      </c>
      <c r="D3316">
        <v>0</v>
      </c>
      <c r="E3316">
        <v>0</v>
      </c>
    </row>
    <row r="3317" spans="1:5" x14ac:dyDescent="0.35">
      <c r="A3317">
        <v>0</v>
      </c>
      <c r="B3317">
        <v>0</v>
      </c>
      <c r="C3317">
        <v>0</v>
      </c>
      <c r="D3317">
        <v>0</v>
      </c>
      <c r="E3317">
        <v>0</v>
      </c>
    </row>
    <row r="3318" spans="1:5" x14ac:dyDescent="0.35">
      <c r="A3318">
        <v>0</v>
      </c>
      <c r="B3318">
        <v>0</v>
      </c>
      <c r="C3318">
        <v>0</v>
      </c>
      <c r="D3318">
        <v>0</v>
      </c>
      <c r="E3318">
        <v>0</v>
      </c>
    </row>
    <row r="3319" spans="1:5" x14ac:dyDescent="0.35">
      <c r="A3319" s="1" t="s">
        <v>1716</v>
      </c>
      <c r="B3319">
        <v>0</v>
      </c>
      <c r="C3319" s="1" t="s">
        <v>1716</v>
      </c>
      <c r="D3319" s="1" t="s">
        <v>6019</v>
      </c>
      <c r="E3319" s="1" t="s">
        <v>7327</v>
      </c>
    </row>
    <row r="3320" spans="1:5" x14ac:dyDescent="0.35">
      <c r="A3320" s="1" t="s">
        <v>1717</v>
      </c>
      <c r="B3320" s="1" t="s">
        <v>7328</v>
      </c>
      <c r="C3320">
        <v>67.663938149301202</v>
      </c>
      <c r="D3320">
        <v>59.263677216838197</v>
      </c>
      <c r="E3320" s="1" t="s">
        <v>4230</v>
      </c>
    </row>
    <row r="3321" spans="1:5" x14ac:dyDescent="0.35">
      <c r="A3321" s="1" t="s">
        <v>1718</v>
      </c>
      <c r="B3321" s="1" t="s">
        <v>7329</v>
      </c>
      <c r="C3321" s="1" t="s">
        <v>7330</v>
      </c>
      <c r="D3321" s="1" t="s">
        <v>4586</v>
      </c>
      <c r="E3321" s="1" t="s">
        <v>7331</v>
      </c>
    </row>
    <row r="3322" spans="1:5" x14ac:dyDescent="0.35">
      <c r="A3322">
        <v>626.29156731326498</v>
      </c>
      <c r="B3322" s="1" t="s">
        <v>7332</v>
      </c>
      <c r="C3322" s="1" t="s">
        <v>7333</v>
      </c>
      <c r="D3322" s="1" t="s">
        <v>4171</v>
      </c>
      <c r="E3322" s="1" t="s">
        <v>4915</v>
      </c>
    </row>
    <row r="3323" spans="1:5" x14ac:dyDescent="0.35">
      <c r="A3323" s="1" t="s">
        <v>1719</v>
      </c>
      <c r="B3323" s="1" t="s">
        <v>7334</v>
      </c>
      <c r="C3323" s="1" t="s">
        <v>7335</v>
      </c>
      <c r="D3323">
        <v>99.952172022428599</v>
      </c>
      <c r="E3323" s="1" t="s">
        <v>5866</v>
      </c>
    </row>
    <row r="3324" spans="1:5" x14ac:dyDescent="0.35">
      <c r="A3324" s="1" t="s">
        <v>1720</v>
      </c>
      <c r="B3324" s="1" t="s">
        <v>7336</v>
      </c>
      <c r="C3324" s="1" t="s">
        <v>7337</v>
      </c>
      <c r="D3324" s="1" t="s">
        <v>7338</v>
      </c>
      <c r="E3324" s="1" t="s">
        <v>7339</v>
      </c>
    </row>
    <row r="3325" spans="1:5" x14ac:dyDescent="0.35">
      <c r="A3325" s="1" t="s">
        <v>1721</v>
      </c>
      <c r="B3325" s="1" t="s">
        <v>7340</v>
      </c>
      <c r="C3325" s="1" t="s">
        <v>7341</v>
      </c>
      <c r="D3325" s="1" t="s">
        <v>7342</v>
      </c>
      <c r="E3325" s="1" t="s">
        <v>5230</v>
      </c>
    </row>
    <row r="3326" spans="1:5" x14ac:dyDescent="0.35">
      <c r="A3326" s="1" t="s">
        <v>1722</v>
      </c>
      <c r="B3326" s="1" t="s">
        <v>7343</v>
      </c>
      <c r="C3326" s="1" t="s">
        <v>7344</v>
      </c>
      <c r="D3326" s="1" t="s">
        <v>5078</v>
      </c>
      <c r="E3326" s="1" t="s">
        <v>3897</v>
      </c>
    </row>
    <row r="3327" spans="1:5" x14ac:dyDescent="0.35">
      <c r="A3327" s="1" t="s">
        <v>1723</v>
      </c>
      <c r="B3327" s="1" t="s">
        <v>7345</v>
      </c>
      <c r="C3327" s="1" t="s">
        <v>7346</v>
      </c>
      <c r="D3327" s="1" t="s">
        <v>6602</v>
      </c>
      <c r="E3327" s="1" t="s">
        <v>7347</v>
      </c>
    </row>
    <row r="3328" spans="1:5" x14ac:dyDescent="0.35">
      <c r="A3328" s="1" t="s">
        <v>1724</v>
      </c>
      <c r="B3328" s="1" t="s">
        <v>7348</v>
      </c>
      <c r="C3328" s="1" t="s">
        <v>7349</v>
      </c>
      <c r="D3328" s="1" t="s">
        <v>6220</v>
      </c>
      <c r="E3328" s="1" t="s">
        <v>7350</v>
      </c>
    </row>
    <row r="3329" spans="1:5" x14ac:dyDescent="0.35">
      <c r="A3329" s="1" t="s">
        <v>1725</v>
      </c>
      <c r="B3329" s="1" t="s">
        <v>7351</v>
      </c>
      <c r="C3329" s="1" t="s">
        <v>7352</v>
      </c>
      <c r="D3329" s="1" t="s">
        <v>4943</v>
      </c>
      <c r="E3329">
        <v>3.9836288958071999</v>
      </c>
    </row>
    <row r="3330" spans="1:5" x14ac:dyDescent="0.35">
      <c r="A3330" s="1" t="s">
        <v>1726</v>
      </c>
      <c r="B3330" s="1" t="s">
        <v>7353</v>
      </c>
      <c r="C3330" s="1" t="s">
        <v>7354</v>
      </c>
      <c r="D3330">
        <v>179.56009664206201</v>
      </c>
      <c r="E3330" s="1" t="s">
        <v>3972</v>
      </c>
    </row>
    <row r="3331" spans="1:5" x14ac:dyDescent="0.35">
      <c r="A3331" s="1" t="s">
        <v>736</v>
      </c>
      <c r="B3331">
        <v>0</v>
      </c>
      <c r="C3331" s="1" t="s">
        <v>736</v>
      </c>
      <c r="D3331" s="1" t="s">
        <v>4903</v>
      </c>
      <c r="E3331" s="1" t="s">
        <v>4904</v>
      </c>
    </row>
    <row r="3332" spans="1:5" x14ac:dyDescent="0.35">
      <c r="A3332" s="1" t="s">
        <v>427</v>
      </c>
      <c r="B3332">
        <v>0</v>
      </c>
      <c r="C3332" s="1" t="s">
        <v>427</v>
      </c>
      <c r="D3332" s="1" t="s">
        <v>4017</v>
      </c>
      <c r="E3332" s="1" t="s">
        <v>4018</v>
      </c>
    </row>
    <row r="3333" spans="1:5" x14ac:dyDescent="0.35">
      <c r="A3333">
        <v>0</v>
      </c>
      <c r="B3333">
        <v>0</v>
      </c>
      <c r="C3333">
        <v>0</v>
      </c>
      <c r="D3333">
        <v>0</v>
      </c>
      <c r="E3333">
        <v>0</v>
      </c>
    </row>
    <row r="3334" spans="1:5" x14ac:dyDescent="0.35">
      <c r="A3334">
        <v>0</v>
      </c>
      <c r="B3334">
        <v>0</v>
      </c>
      <c r="C3334">
        <v>0</v>
      </c>
      <c r="D3334">
        <v>0</v>
      </c>
      <c r="E3334">
        <v>0</v>
      </c>
    </row>
    <row r="3335" spans="1:5" x14ac:dyDescent="0.35">
      <c r="A3335">
        <v>0</v>
      </c>
      <c r="B3335">
        <v>0</v>
      </c>
      <c r="C3335">
        <v>0</v>
      </c>
      <c r="D3335">
        <v>0</v>
      </c>
      <c r="E3335">
        <v>0</v>
      </c>
    </row>
    <row r="3336" spans="1:5" x14ac:dyDescent="0.35">
      <c r="A3336">
        <v>0</v>
      </c>
      <c r="B3336">
        <v>0</v>
      </c>
      <c r="C3336">
        <v>0</v>
      </c>
      <c r="D3336">
        <v>0</v>
      </c>
      <c r="E3336">
        <v>0</v>
      </c>
    </row>
    <row r="3337" spans="1:5" x14ac:dyDescent="0.35">
      <c r="A3337">
        <v>0</v>
      </c>
      <c r="B3337">
        <v>0</v>
      </c>
      <c r="C3337">
        <v>0</v>
      </c>
      <c r="D3337">
        <v>0</v>
      </c>
      <c r="E3337">
        <v>0</v>
      </c>
    </row>
    <row r="3338" spans="1:5" x14ac:dyDescent="0.35">
      <c r="A3338">
        <v>0</v>
      </c>
      <c r="B3338">
        <v>0</v>
      </c>
      <c r="C3338">
        <v>0</v>
      </c>
      <c r="D3338">
        <v>0</v>
      </c>
      <c r="E3338">
        <v>0</v>
      </c>
    </row>
    <row r="3339" spans="1:5" x14ac:dyDescent="0.35">
      <c r="A3339">
        <v>0</v>
      </c>
      <c r="B3339">
        <v>0</v>
      </c>
      <c r="C3339">
        <v>0</v>
      </c>
      <c r="D3339">
        <v>0</v>
      </c>
      <c r="E3339">
        <v>0</v>
      </c>
    </row>
    <row r="3340" spans="1:5" x14ac:dyDescent="0.35">
      <c r="A3340">
        <v>0</v>
      </c>
      <c r="B3340">
        <v>0</v>
      </c>
      <c r="C3340">
        <v>0</v>
      </c>
      <c r="D3340">
        <v>0</v>
      </c>
      <c r="E3340">
        <v>0</v>
      </c>
    </row>
    <row r="3341" spans="1:5" x14ac:dyDescent="0.35">
      <c r="A3341">
        <v>0</v>
      </c>
      <c r="B3341">
        <v>0</v>
      </c>
      <c r="C3341">
        <v>0</v>
      </c>
      <c r="D3341">
        <v>0</v>
      </c>
      <c r="E3341">
        <v>0</v>
      </c>
    </row>
    <row r="3342" spans="1:5" x14ac:dyDescent="0.35">
      <c r="A3342">
        <v>0</v>
      </c>
      <c r="B3342">
        <v>0</v>
      </c>
      <c r="C3342">
        <v>0</v>
      </c>
      <c r="D3342">
        <v>0</v>
      </c>
      <c r="E3342">
        <v>0</v>
      </c>
    </row>
    <row r="3343" spans="1:5" x14ac:dyDescent="0.35">
      <c r="A3343" s="1" t="s">
        <v>1727</v>
      </c>
      <c r="B3343">
        <v>0</v>
      </c>
      <c r="C3343" s="1" t="s">
        <v>1727</v>
      </c>
      <c r="D3343" s="1" t="s">
        <v>4193</v>
      </c>
      <c r="E3343" s="1" t="s">
        <v>4462</v>
      </c>
    </row>
    <row r="3344" spans="1:5" x14ac:dyDescent="0.35">
      <c r="A3344" s="1" t="s">
        <v>1728</v>
      </c>
      <c r="B3344" s="1" t="s">
        <v>7355</v>
      </c>
      <c r="C3344" s="1" t="s">
        <v>7356</v>
      </c>
      <c r="D3344" s="1" t="s">
        <v>4260</v>
      </c>
      <c r="E3344" s="1" t="s">
        <v>6283</v>
      </c>
    </row>
    <row r="3345" spans="1:5" x14ac:dyDescent="0.35">
      <c r="A3345" s="1" t="s">
        <v>1729</v>
      </c>
      <c r="B3345" s="1" t="s">
        <v>7357</v>
      </c>
      <c r="C3345" s="1" t="s">
        <v>7358</v>
      </c>
      <c r="D3345" s="1" t="s">
        <v>4088</v>
      </c>
      <c r="E3345">
        <v>5.9754433437107997</v>
      </c>
    </row>
    <row r="3346" spans="1:5" x14ac:dyDescent="0.35">
      <c r="A3346">
        <v>315.480516977023</v>
      </c>
      <c r="B3346">
        <v>38.363764137789701</v>
      </c>
      <c r="C3346" s="1" t="s">
        <v>7359</v>
      </c>
      <c r="D3346" s="1" t="s">
        <v>6523</v>
      </c>
      <c r="E3346" s="1" t="s">
        <v>5373</v>
      </c>
    </row>
    <row r="3347" spans="1:5" x14ac:dyDescent="0.35">
      <c r="A3347" s="1" t="s">
        <v>1730</v>
      </c>
      <c r="B3347" s="1" t="s">
        <v>7360</v>
      </c>
      <c r="C3347" s="1" t="s">
        <v>7361</v>
      </c>
      <c r="D3347" s="1" t="s">
        <v>7223</v>
      </c>
      <c r="E3347" s="1" t="s">
        <v>4817</v>
      </c>
    </row>
    <row r="3348" spans="1:5" x14ac:dyDescent="0.35">
      <c r="A3348" s="1" t="s">
        <v>1731</v>
      </c>
      <c r="B3348" s="1" t="s">
        <v>7362</v>
      </c>
      <c r="C3348" s="1" t="s">
        <v>7363</v>
      </c>
      <c r="D3348" s="1" t="s">
        <v>7364</v>
      </c>
      <c r="E3348" s="1" t="s">
        <v>7365</v>
      </c>
    </row>
    <row r="3349" spans="1:5" x14ac:dyDescent="0.35">
      <c r="A3349" s="1" t="s">
        <v>1732</v>
      </c>
      <c r="B3349" s="1" t="s">
        <v>7366</v>
      </c>
      <c r="C3349" s="1" t="s">
        <v>7367</v>
      </c>
      <c r="D3349" s="1" t="s">
        <v>6735</v>
      </c>
      <c r="E3349">
        <v>8.34252718034986</v>
      </c>
    </row>
    <row r="3350" spans="1:5" x14ac:dyDescent="0.35">
      <c r="A3350" s="1" t="s">
        <v>1733</v>
      </c>
      <c r="B3350" s="1" t="s">
        <v>7368</v>
      </c>
      <c r="C3350">
        <v>429.324851413842</v>
      </c>
      <c r="D3350" s="1" t="s">
        <v>7116</v>
      </c>
      <c r="E3350" s="1" t="s">
        <v>5902</v>
      </c>
    </row>
    <row r="3351" spans="1:5" x14ac:dyDescent="0.35">
      <c r="A3351" s="1" t="s">
        <v>1734</v>
      </c>
      <c r="B3351" s="1" t="s">
        <v>7369</v>
      </c>
      <c r="C3351" s="1" t="s">
        <v>7370</v>
      </c>
      <c r="D3351" s="1" t="s">
        <v>7371</v>
      </c>
      <c r="E3351" s="1" t="s">
        <v>5586</v>
      </c>
    </row>
    <row r="3352" spans="1:5" x14ac:dyDescent="0.35">
      <c r="A3352">
        <v>518.52939329697801</v>
      </c>
      <c r="B3352" s="1" t="s">
        <v>7372</v>
      </c>
      <c r="C3352" s="1" t="s">
        <v>7373</v>
      </c>
      <c r="D3352" s="1" t="s">
        <v>6586</v>
      </c>
      <c r="E3352" s="1" t="s">
        <v>7374</v>
      </c>
    </row>
    <row r="3353" spans="1:5" x14ac:dyDescent="0.35">
      <c r="A3353" s="1" t="s">
        <v>1735</v>
      </c>
      <c r="B3353" s="1" t="s">
        <v>7375</v>
      </c>
      <c r="C3353" s="1" t="s">
        <v>7376</v>
      </c>
      <c r="D3353" s="1" t="s">
        <v>7377</v>
      </c>
      <c r="E3353" s="1" t="s">
        <v>4888</v>
      </c>
    </row>
    <row r="3354" spans="1:5" x14ac:dyDescent="0.35">
      <c r="A3354" s="1" t="s">
        <v>1736</v>
      </c>
      <c r="B3354" s="1" t="s">
        <v>7378</v>
      </c>
      <c r="C3354" s="1" t="s">
        <v>7379</v>
      </c>
      <c r="D3354" s="1" t="s">
        <v>5169</v>
      </c>
      <c r="E3354" s="1" t="s">
        <v>5477</v>
      </c>
    </row>
    <row r="3355" spans="1:5" x14ac:dyDescent="0.35">
      <c r="A3355" s="1" t="s">
        <v>645</v>
      </c>
      <c r="B3355">
        <v>0</v>
      </c>
      <c r="C3355" s="1" t="s">
        <v>645</v>
      </c>
      <c r="D3355" s="1" t="s">
        <v>4355</v>
      </c>
      <c r="E3355" s="1" t="s">
        <v>4296</v>
      </c>
    </row>
    <row r="3356" spans="1:5" x14ac:dyDescent="0.35">
      <c r="A3356" s="1" t="s">
        <v>393</v>
      </c>
      <c r="B3356">
        <v>0</v>
      </c>
      <c r="C3356" s="1" t="s">
        <v>393</v>
      </c>
      <c r="D3356" s="1" t="s">
        <v>3900</v>
      </c>
      <c r="E3356" s="1" t="s">
        <v>3901</v>
      </c>
    </row>
    <row r="3357" spans="1:5" x14ac:dyDescent="0.35">
      <c r="A3357">
        <v>0</v>
      </c>
      <c r="B3357">
        <v>0</v>
      </c>
      <c r="C3357">
        <v>0</v>
      </c>
      <c r="D3357">
        <v>0</v>
      </c>
      <c r="E3357">
        <v>0</v>
      </c>
    </row>
    <row r="3358" spans="1:5" x14ac:dyDescent="0.35">
      <c r="A3358">
        <v>0</v>
      </c>
      <c r="B3358">
        <v>0</v>
      </c>
      <c r="C3358">
        <v>0</v>
      </c>
      <c r="D3358">
        <v>0</v>
      </c>
      <c r="E3358">
        <v>0</v>
      </c>
    </row>
    <row r="3359" spans="1:5" x14ac:dyDescent="0.35">
      <c r="A3359">
        <v>0</v>
      </c>
      <c r="B3359">
        <v>0</v>
      </c>
      <c r="C3359">
        <v>0</v>
      </c>
      <c r="D3359">
        <v>0</v>
      </c>
      <c r="E3359">
        <v>0</v>
      </c>
    </row>
    <row r="3360" spans="1:5" x14ac:dyDescent="0.35">
      <c r="A3360">
        <v>0</v>
      </c>
      <c r="B3360">
        <v>0</v>
      </c>
      <c r="C3360">
        <v>0</v>
      </c>
      <c r="D3360">
        <v>0</v>
      </c>
      <c r="E3360">
        <v>0</v>
      </c>
    </row>
    <row r="3361" spans="1:5" x14ac:dyDescent="0.35">
      <c r="A3361">
        <v>0</v>
      </c>
      <c r="B3361">
        <v>0</v>
      </c>
      <c r="C3361">
        <v>0</v>
      </c>
      <c r="D3361">
        <v>0</v>
      </c>
      <c r="E3361">
        <v>0</v>
      </c>
    </row>
    <row r="3362" spans="1:5" x14ac:dyDescent="0.35">
      <c r="A3362">
        <v>0</v>
      </c>
      <c r="B3362">
        <v>0</v>
      </c>
      <c r="C3362">
        <v>0</v>
      </c>
      <c r="D3362">
        <v>0</v>
      </c>
      <c r="E3362">
        <v>0</v>
      </c>
    </row>
    <row r="3363" spans="1:5" x14ac:dyDescent="0.35">
      <c r="A3363">
        <v>0</v>
      </c>
      <c r="B3363">
        <v>0</v>
      </c>
      <c r="C3363">
        <v>0</v>
      </c>
      <c r="D3363">
        <v>0</v>
      </c>
      <c r="E3363">
        <v>0</v>
      </c>
    </row>
    <row r="3364" spans="1:5" x14ac:dyDescent="0.35">
      <c r="A3364">
        <v>0</v>
      </c>
      <c r="B3364">
        <v>0</v>
      </c>
      <c r="C3364">
        <v>0</v>
      </c>
      <c r="D3364">
        <v>0</v>
      </c>
      <c r="E3364">
        <v>0</v>
      </c>
    </row>
    <row r="3365" spans="1:5" x14ac:dyDescent="0.35">
      <c r="A3365">
        <v>0</v>
      </c>
      <c r="B3365">
        <v>0</v>
      </c>
      <c r="C3365">
        <v>0</v>
      </c>
      <c r="D3365">
        <v>0</v>
      </c>
      <c r="E3365">
        <v>0</v>
      </c>
    </row>
    <row r="3366" spans="1:5" x14ac:dyDescent="0.35">
      <c r="A3366">
        <v>0</v>
      </c>
      <c r="B3366">
        <v>0</v>
      </c>
      <c r="C3366">
        <v>0</v>
      </c>
      <c r="D3366">
        <v>0</v>
      </c>
      <c r="E3366">
        <v>0</v>
      </c>
    </row>
    <row r="3367" spans="1:5" x14ac:dyDescent="0.35">
      <c r="A3367" s="1" t="s">
        <v>1737</v>
      </c>
      <c r="B3367">
        <v>0</v>
      </c>
      <c r="C3367" s="1" t="s">
        <v>1737</v>
      </c>
      <c r="D3367" s="1" t="s">
        <v>4528</v>
      </c>
      <c r="E3367">
        <v>2.5114182169219301</v>
      </c>
    </row>
    <row r="3368" spans="1:5" x14ac:dyDescent="0.35">
      <c r="A3368" s="1" t="s">
        <v>1738</v>
      </c>
      <c r="B3368" s="1" t="s">
        <v>7380</v>
      </c>
      <c r="C3368">
        <v>88.459714907021507</v>
      </c>
      <c r="D3368">
        <v>80.492457115407106</v>
      </c>
      <c r="E3368">
        <v>7.9672577916143998</v>
      </c>
    </row>
    <row r="3369" spans="1:5" x14ac:dyDescent="0.35">
      <c r="A3369" s="1" t="s">
        <v>1739</v>
      </c>
      <c r="B3369" s="1" t="s">
        <v>7381</v>
      </c>
      <c r="C3369" s="1" t="s">
        <v>7382</v>
      </c>
      <c r="D3369">
        <v>99.952172022428599</v>
      </c>
      <c r="E3369">
        <v>13.9427011353252</v>
      </c>
    </row>
    <row r="3370" spans="1:5" x14ac:dyDescent="0.35">
      <c r="A3370" s="1" t="s">
        <v>1740</v>
      </c>
      <c r="B3370" s="1" t="s">
        <v>7383</v>
      </c>
      <c r="C3370" s="1" t="s">
        <v>7384</v>
      </c>
      <c r="D3370" s="1" t="s">
        <v>5128</v>
      </c>
      <c r="E3370" s="1" t="s">
        <v>6080</v>
      </c>
    </row>
    <row r="3371" spans="1:5" x14ac:dyDescent="0.35">
      <c r="A3371" s="1" t="s">
        <v>1741</v>
      </c>
      <c r="B3371" s="1" t="s">
        <v>7385</v>
      </c>
      <c r="C3371" s="1" t="s">
        <v>7386</v>
      </c>
      <c r="D3371" s="1" t="s">
        <v>3977</v>
      </c>
      <c r="E3371" s="1" t="s">
        <v>5789</v>
      </c>
    </row>
    <row r="3372" spans="1:5" x14ac:dyDescent="0.35">
      <c r="A3372" s="1" t="s">
        <v>1742</v>
      </c>
      <c r="B3372" s="1" t="s">
        <v>7387</v>
      </c>
      <c r="C3372" s="1" t="s">
        <v>7388</v>
      </c>
      <c r="D3372" s="1" t="s">
        <v>6169</v>
      </c>
      <c r="E3372">
        <v>27.2214641213492</v>
      </c>
    </row>
    <row r="3373" spans="1:5" x14ac:dyDescent="0.35">
      <c r="A3373" s="1" t="s">
        <v>1743</v>
      </c>
      <c r="B3373" s="1" t="s">
        <v>7389</v>
      </c>
      <c r="C3373" s="1" t="s">
        <v>7390</v>
      </c>
      <c r="D3373" s="1" t="s">
        <v>6849</v>
      </c>
      <c r="E3373">
        <v>25.893587822746799</v>
      </c>
    </row>
    <row r="3374" spans="1:5" x14ac:dyDescent="0.35">
      <c r="A3374" s="1" t="s">
        <v>1744</v>
      </c>
      <c r="B3374" s="1" t="s">
        <v>7391</v>
      </c>
      <c r="C3374" s="1" t="s">
        <v>7392</v>
      </c>
      <c r="D3374" s="1" t="s">
        <v>7393</v>
      </c>
      <c r="E3374">
        <v>25.2296496734456</v>
      </c>
    </row>
    <row r="3375" spans="1:5" x14ac:dyDescent="0.35">
      <c r="A3375" s="1" t="s">
        <v>1745</v>
      </c>
      <c r="B3375" s="1" t="s">
        <v>7394</v>
      </c>
      <c r="C3375" s="1" t="s">
        <v>7395</v>
      </c>
      <c r="D3375" s="1" t="s">
        <v>7396</v>
      </c>
      <c r="E3375" s="1" t="s">
        <v>7397</v>
      </c>
    </row>
    <row r="3376" spans="1:5" x14ac:dyDescent="0.35">
      <c r="A3376" s="1" t="s">
        <v>1746</v>
      </c>
      <c r="B3376" s="1" t="s">
        <v>7398</v>
      </c>
      <c r="C3376" s="1" t="s">
        <v>7399</v>
      </c>
      <c r="D3376" s="1" t="s">
        <v>6921</v>
      </c>
      <c r="E3376" s="1" t="s">
        <v>5066</v>
      </c>
    </row>
    <row r="3377" spans="1:5" x14ac:dyDescent="0.35">
      <c r="A3377" s="1" t="s">
        <v>1747</v>
      </c>
      <c r="B3377" s="1" t="s">
        <v>7400</v>
      </c>
      <c r="C3377" s="1" t="s">
        <v>7401</v>
      </c>
      <c r="D3377" s="1" t="s">
        <v>5460</v>
      </c>
      <c r="E3377" s="1" t="s">
        <v>4058</v>
      </c>
    </row>
    <row r="3378" spans="1:5" x14ac:dyDescent="0.35">
      <c r="A3378" s="1" t="s">
        <v>1748</v>
      </c>
      <c r="B3378" s="1" t="s">
        <v>7402</v>
      </c>
      <c r="C3378" s="1" t="s">
        <v>7403</v>
      </c>
      <c r="D3378" s="1" t="s">
        <v>4006</v>
      </c>
      <c r="E3378" s="1" t="s">
        <v>6838</v>
      </c>
    </row>
    <row r="3379" spans="1:5" x14ac:dyDescent="0.35">
      <c r="A3379" s="1" t="s">
        <v>1749</v>
      </c>
      <c r="B3379" s="1" t="s">
        <v>7404</v>
      </c>
      <c r="C3379" s="1" t="s">
        <v>7405</v>
      </c>
      <c r="D3379" s="1" t="s">
        <v>4257</v>
      </c>
      <c r="E3379" s="1" t="s">
        <v>4711</v>
      </c>
    </row>
    <row r="3380" spans="1:5" x14ac:dyDescent="0.35">
      <c r="A3380" s="1" t="s">
        <v>1750</v>
      </c>
      <c r="B3380">
        <v>0</v>
      </c>
      <c r="C3380" s="1" t="s">
        <v>1750</v>
      </c>
      <c r="D3380" s="1" t="s">
        <v>4322</v>
      </c>
      <c r="E3380" s="1" t="s">
        <v>7406</v>
      </c>
    </row>
    <row r="3381" spans="1:5" x14ac:dyDescent="0.35">
      <c r="A3381">
        <v>0</v>
      </c>
      <c r="B3381">
        <v>0</v>
      </c>
      <c r="C3381">
        <v>0</v>
      </c>
      <c r="D3381">
        <v>0</v>
      </c>
      <c r="E3381">
        <v>0</v>
      </c>
    </row>
    <row r="3382" spans="1:5" x14ac:dyDescent="0.35">
      <c r="A3382">
        <v>0</v>
      </c>
      <c r="B3382">
        <v>0</v>
      </c>
      <c r="C3382">
        <v>0</v>
      </c>
      <c r="D3382">
        <v>0</v>
      </c>
      <c r="E3382">
        <v>0</v>
      </c>
    </row>
    <row r="3383" spans="1:5" x14ac:dyDescent="0.35">
      <c r="A3383">
        <v>0</v>
      </c>
      <c r="B3383">
        <v>0</v>
      </c>
      <c r="C3383">
        <v>0</v>
      </c>
      <c r="D3383">
        <v>0</v>
      </c>
      <c r="E3383">
        <v>0</v>
      </c>
    </row>
    <row r="3384" spans="1:5" x14ac:dyDescent="0.35">
      <c r="A3384">
        <v>0</v>
      </c>
      <c r="B3384">
        <v>0</v>
      </c>
      <c r="C3384">
        <v>0</v>
      </c>
      <c r="D3384">
        <v>0</v>
      </c>
      <c r="E3384">
        <v>0</v>
      </c>
    </row>
    <row r="3385" spans="1:5" x14ac:dyDescent="0.35">
      <c r="A3385">
        <v>0</v>
      </c>
      <c r="B3385">
        <v>0</v>
      </c>
      <c r="C3385">
        <v>0</v>
      </c>
      <c r="D3385">
        <v>0</v>
      </c>
      <c r="E3385">
        <v>0</v>
      </c>
    </row>
    <row r="3386" spans="1:5" x14ac:dyDescent="0.35">
      <c r="A3386">
        <v>0</v>
      </c>
      <c r="B3386">
        <v>0</v>
      </c>
      <c r="C3386">
        <v>0</v>
      </c>
      <c r="D3386">
        <v>0</v>
      </c>
      <c r="E3386">
        <v>0</v>
      </c>
    </row>
    <row r="3387" spans="1:5" x14ac:dyDescent="0.35">
      <c r="A3387">
        <v>0</v>
      </c>
      <c r="B3387">
        <v>0</v>
      </c>
      <c r="C3387">
        <v>0</v>
      </c>
      <c r="D3387">
        <v>0</v>
      </c>
      <c r="E3387">
        <v>0</v>
      </c>
    </row>
    <row r="3388" spans="1:5" x14ac:dyDescent="0.35">
      <c r="A3388">
        <v>0</v>
      </c>
      <c r="B3388">
        <v>0</v>
      </c>
      <c r="C3388">
        <v>0</v>
      </c>
      <c r="D3388">
        <v>0</v>
      </c>
      <c r="E3388">
        <v>0</v>
      </c>
    </row>
    <row r="3389" spans="1:5" x14ac:dyDescent="0.35">
      <c r="A3389">
        <v>0</v>
      </c>
      <c r="B3389">
        <v>0</v>
      </c>
      <c r="C3389">
        <v>0</v>
      </c>
      <c r="D3389">
        <v>0</v>
      </c>
      <c r="E3389">
        <v>0</v>
      </c>
    </row>
    <row r="3390" spans="1:5" x14ac:dyDescent="0.35">
      <c r="A3390">
        <v>0</v>
      </c>
      <c r="B3390">
        <v>0</v>
      </c>
      <c r="C3390">
        <v>0</v>
      </c>
      <c r="D3390">
        <v>0</v>
      </c>
      <c r="E3390">
        <v>0</v>
      </c>
    </row>
    <row r="3391" spans="1:5" x14ac:dyDescent="0.35">
      <c r="A3391" s="1" t="s">
        <v>1751</v>
      </c>
      <c r="B3391">
        <v>0</v>
      </c>
      <c r="C3391" s="1" t="s">
        <v>1751</v>
      </c>
      <c r="D3391" s="1" t="s">
        <v>4082</v>
      </c>
      <c r="E3391" s="1" t="s">
        <v>7327</v>
      </c>
    </row>
    <row r="3392" spans="1:5" x14ac:dyDescent="0.35">
      <c r="A3392" s="1" t="s">
        <v>1752</v>
      </c>
      <c r="B3392" s="1" t="s">
        <v>7407</v>
      </c>
      <c r="C3392" s="1" t="s">
        <v>7408</v>
      </c>
      <c r="D3392" s="1" t="s">
        <v>3985</v>
      </c>
      <c r="E3392" s="1" t="s">
        <v>4417</v>
      </c>
    </row>
    <row r="3393" spans="1:5" x14ac:dyDescent="0.35">
      <c r="A3393" s="1" t="s">
        <v>1753</v>
      </c>
      <c r="B3393" s="1" t="s">
        <v>7409</v>
      </c>
      <c r="C3393" s="1" t="s">
        <v>7410</v>
      </c>
      <c r="D3393" s="1" t="s">
        <v>4113</v>
      </c>
      <c r="E3393" s="1" t="s">
        <v>4341</v>
      </c>
    </row>
    <row r="3394" spans="1:5" x14ac:dyDescent="0.35">
      <c r="A3394" s="1" t="s">
        <v>1754</v>
      </c>
      <c r="B3394">
        <v>500.54689188733897</v>
      </c>
      <c r="C3394" s="1" t="s">
        <v>7411</v>
      </c>
      <c r="D3394" s="1" t="s">
        <v>7035</v>
      </c>
      <c r="E3394" s="1" t="s">
        <v>7412</v>
      </c>
    </row>
    <row r="3395" spans="1:5" x14ac:dyDescent="0.35">
      <c r="A3395">
        <v>808.77291730521404</v>
      </c>
      <c r="B3395" s="1" t="s">
        <v>7413</v>
      </c>
      <c r="C3395" s="1" t="s">
        <v>7414</v>
      </c>
      <c r="D3395" s="1" t="s">
        <v>3923</v>
      </c>
      <c r="E3395" s="1" t="s">
        <v>7415</v>
      </c>
    </row>
    <row r="3396" spans="1:5" x14ac:dyDescent="0.35">
      <c r="A3396" s="1" t="s">
        <v>1755</v>
      </c>
      <c r="B3396" s="1" t="s">
        <v>7416</v>
      </c>
      <c r="C3396" s="1" t="s">
        <v>7417</v>
      </c>
      <c r="D3396" s="1" t="s">
        <v>7418</v>
      </c>
      <c r="E3396" s="1" t="s">
        <v>7419</v>
      </c>
    </row>
    <row r="3397" spans="1:5" x14ac:dyDescent="0.35">
      <c r="A3397" s="1" t="s">
        <v>1756</v>
      </c>
      <c r="B3397" s="1" t="s">
        <v>7420</v>
      </c>
      <c r="C3397" s="1" t="s">
        <v>7421</v>
      </c>
      <c r="D3397" s="1" t="s">
        <v>5759</v>
      </c>
      <c r="E3397" s="1" t="s">
        <v>4440</v>
      </c>
    </row>
    <row r="3398" spans="1:5" x14ac:dyDescent="0.35">
      <c r="A3398" s="1" t="s">
        <v>1757</v>
      </c>
      <c r="B3398" s="1" t="s">
        <v>7422</v>
      </c>
      <c r="C3398" s="1" t="s">
        <v>7423</v>
      </c>
      <c r="D3398" s="1" t="s">
        <v>7424</v>
      </c>
      <c r="E3398" s="1" t="s">
        <v>7425</v>
      </c>
    </row>
    <row r="3399" spans="1:5" x14ac:dyDescent="0.35">
      <c r="A3399" s="1" t="s">
        <v>1758</v>
      </c>
      <c r="B3399" s="1" t="s">
        <v>7426</v>
      </c>
      <c r="C3399" s="1" t="s">
        <v>7427</v>
      </c>
      <c r="D3399" s="1" t="s">
        <v>7424</v>
      </c>
      <c r="E3399" s="1" t="s">
        <v>7428</v>
      </c>
    </row>
    <row r="3400" spans="1:5" x14ac:dyDescent="0.35">
      <c r="A3400" s="1" t="s">
        <v>858</v>
      </c>
      <c r="B3400">
        <v>0</v>
      </c>
      <c r="C3400" s="1" t="s">
        <v>858</v>
      </c>
      <c r="D3400" s="1" t="s">
        <v>4274</v>
      </c>
      <c r="E3400" s="1" t="s">
        <v>4716</v>
      </c>
    </row>
    <row r="3401" spans="1:5" x14ac:dyDescent="0.35">
      <c r="A3401" s="1" t="s">
        <v>1759</v>
      </c>
      <c r="B3401" s="1" t="s">
        <v>7429</v>
      </c>
      <c r="C3401" s="1" t="s">
        <v>7430</v>
      </c>
      <c r="D3401">
        <v>257.39895627014801</v>
      </c>
      <c r="E3401">
        <v>9.5260690986693906</v>
      </c>
    </row>
    <row r="3402" spans="1:5" x14ac:dyDescent="0.35">
      <c r="A3402" s="1" t="s">
        <v>1760</v>
      </c>
      <c r="B3402" s="1" t="s">
        <v>7431</v>
      </c>
      <c r="C3402" s="1" t="s">
        <v>7432</v>
      </c>
      <c r="D3402" s="1" t="s">
        <v>4475</v>
      </c>
      <c r="E3402" s="1" t="s">
        <v>7433</v>
      </c>
    </row>
    <row r="3403" spans="1:5" x14ac:dyDescent="0.35">
      <c r="A3403" s="1" t="s">
        <v>1761</v>
      </c>
      <c r="B3403">
        <v>13.6859475107729</v>
      </c>
      <c r="C3403" s="1" t="s">
        <v>7434</v>
      </c>
      <c r="D3403" s="1" t="s">
        <v>5078</v>
      </c>
      <c r="E3403" s="1" t="s">
        <v>3915</v>
      </c>
    </row>
    <row r="3404" spans="1:5" x14ac:dyDescent="0.35">
      <c r="A3404" s="1" t="s">
        <v>611</v>
      </c>
      <c r="B3404">
        <v>0</v>
      </c>
      <c r="C3404" s="1" t="s">
        <v>611</v>
      </c>
      <c r="D3404" s="1" t="s">
        <v>4575</v>
      </c>
      <c r="E3404" s="1" t="s">
        <v>4576</v>
      </c>
    </row>
    <row r="3405" spans="1:5" x14ac:dyDescent="0.35">
      <c r="A3405">
        <v>0</v>
      </c>
      <c r="B3405">
        <v>0</v>
      </c>
      <c r="C3405">
        <v>0</v>
      </c>
      <c r="D3405">
        <v>0</v>
      </c>
      <c r="E3405">
        <v>0</v>
      </c>
    </row>
    <row r="3406" spans="1:5" x14ac:dyDescent="0.35">
      <c r="A3406">
        <v>0</v>
      </c>
      <c r="B3406">
        <v>0</v>
      </c>
      <c r="C3406">
        <v>0</v>
      </c>
      <c r="D3406">
        <v>0</v>
      </c>
      <c r="E3406">
        <v>0</v>
      </c>
    </row>
    <row r="3407" spans="1:5" x14ac:dyDescent="0.35">
      <c r="A3407">
        <v>0</v>
      </c>
      <c r="B3407">
        <v>0</v>
      </c>
      <c r="C3407">
        <v>0</v>
      </c>
      <c r="D3407">
        <v>0</v>
      </c>
      <c r="E3407">
        <v>0</v>
      </c>
    </row>
    <row r="3408" spans="1:5" x14ac:dyDescent="0.35">
      <c r="A3408">
        <v>0</v>
      </c>
      <c r="B3408">
        <v>0</v>
      </c>
      <c r="C3408">
        <v>0</v>
      </c>
      <c r="D3408">
        <v>0</v>
      </c>
      <c r="E3408">
        <v>0</v>
      </c>
    </row>
    <row r="3409" spans="1:5" x14ac:dyDescent="0.35">
      <c r="A3409">
        <v>0</v>
      </c>
      <c r="B3409">
        <v>0</v>
      </c>
      <c r="C3409">
        <v>0</v>
      </c>
      <c r="D3409">
        <v>0</v>
      </c>
      <c r="E3409">
        <v>0</v>
      </c>
    </row>
    <row r="3410" spans="1:5" x14ac:dyDescent="0.35">
      <c r="A3410">
        <v>0</v>
      </c>
      <c r="B3410">
        <v>0</v>
      </c>
      <c r="C3410">
        <v>0</v>
      </c>
      <c r="D3410">
        <v>0</v>
      </c>
      <c r="E3410">
        <v>0</v>
      </c>
    </row>
    <row r="3411" spans="1:5" x14ac:dyDescent="0.35">
      <c r="A3411">
        <v>0</v>
      </c>
      <c r="B3411">
        <v>0</v>
      </c>
      <c r="C3411">
        <v>0</v>
      </c>
      <c r="D3411">
        <v>0</v>
      </c>
      <c r="E3411">
        <v>0</v>
      </c>
    </row>
    <row r="3412" spans="1:5" x14ac:dyDescent="0.35">
      <c r="A3412">
        <v>0</v>
      </c>
      <c r="B3412">
        <v>0</v>
      </c>
      <c r="C3412">
        <v>0</v>
      </c>
      <c r="D3412">
        <v>0</v>
      </c>
      <c r="E3412">
        <v>0</v>
      </c>
    </row>
    <row r="3413" spans="1:5" x14ac:dyDescent="0.35">
      <c r="A3413">
        <v>0</v>
      </c>
      <c r="B3413">
        <v>0</v>
      </c>
      <c r="C3413">
        <v>0</v>
      </c>
      <c r="D3413">
        <v>0</v>
      </c>
      <c r="E3413">
        <v>0</v>
      </c>
    </row>
    <row r="3414" spans="1:5" x14ac:dyDescent="0.35">
      <c r="A3414">
        <v>0</v>
      </c>
      <c r="B3414">
        <v>0</v>
      </c>
      <c r="C3414">
        <v>0</v>
      </c>
      <c r="D3414">
        <v>0</v>
      </c>
      <c r="E3414">
        <v>0</v>
      </c>
    </row>
    <row r="3415" spans="1:5" x14ac:dyDescent="0.35">
      <c r="A3415" s="1" t="s">
        <v>1762</v>
      </c>
      <c r="B3415">
        <v>0</v>
      </c>
      <c r="C3415" s="1" t="s">
        <v>1762</v>
      </c>
      <c r="D3415" s="1" t="s">
        <v>4457</v>
      </c>
      <c r="E3415">
        <v>2.6557525972047999</v>
      </c>
    </row>
    <row r="3416" spans="1:5" x14ac:dyDescent="0.35">
      <c r="A3416">
        <v>67.591553515440594</v>
      </c>
      <c r="B3416">
        <v>0</v>
      </c>
      <c r="C3416">
        <v>67.591553515440594</v>
      </c>
      <c r="D3416" s="1" t="s">
        <v>4238</v>
      </c>
      <c r="E3416" s="1" t="s">
        <v>5212</v>
      </c>
    </row>
    <row r="3417" spans="1:5" x14ac:dyDescent="0.35">
      <c r="A3417" s="1" t="s">
        <v>1763</v>
      </c>
      <c r="B3417" s="1" t="s">
        <v>7435</v>
      </c>
      <c r="C3417" s="1" t="s">
        <v>7436</v>
      </c>
      <c r="D3417" s="1" t="s">
        <v>7437</v>
      </c>
      <c r="E3417" s="1" t="s">
        <v>3995</v>
      </c>
    </row>
    <row r="3418" spans="1:5" x14ac:dyDescent="0.35">
      <c r="A3418" s="1" t="s">
        <v>1764</v>
      </c>
      <c r="B3418" s="1" t="s">
        <v>7438</v>
      </c>
      <c r="C3418">
        <v>281.79921720261098</v>
      </c>
      <c r="D3418" s="1" t="s">
        <v>6853</v>
      </c>
      <c r="E3418" s="1" t="s">
        <v>3891</v>
      </c>
    </row>
    <row r="3419" spans="1:5" x14ac:dyDescent="0.35">
      <c r="A3419" s="1" t="s">
        <v>1765</v>
      </c>
      <c r="B3419" s="1" t="s">
        <v>7439</v>
      </c>
      <c r="C3419" s="1" t="s">
        <v>7440</v>
      </c>
      <c r="D3419" s="1" t="s">
        <v>6057</v>
      </c>
      <c r="E3419" s="1" t="s">
        <v>7146</v>
      </c>
    </row>
    <row r="3420" spans="1:5" x14ac:dyDescent="0.35">
      <c r="A3420" s="1" t="s">
        <v>1766</v>
      </c>
      <c r="B3420" s="1" t="s">
        <v>7441</v>
      </c>
      <c r="C3420" s="1" t="s">
        <v>7442</v>
      </c>
      <c r="D3420" s="1" t="s">
        <v>6766</v>
      </c>
      <c r="E3420" s="1" t="s">
        <v>4287</v>
      </c>
    </row>
    <row r="3421" spans="1:5" x14ac:dyDescent="0.35">
      <c r="A3421">
        <v>663.32832017766395</v>
      </c>
      <c r="B3421" s="1" t="s">
        <v>7443</v>
      </c>
      <c r="C3421" s="1" t="s">
        <v>7444</v>
      </c>
      <c r="D3421" s="1" t="s">
        <v>7445</v>
      </c>
      <c r="E3421" s="1" t="s">
        <v>7279</v>
      </c>
    </row>
    <row r="3422" spans="1:5" x14ac:dyDescent="0.35">
      <c r="A3422" s="1" t="s">
        <v>1767</v>
      </c>
      <c r="B3422" s="1" t="s">
        <v>7446</v>
      </c>
      <c r="C3422" s="1" t="s">
        <v>7447</v>
      </c>
      <c r="D3422" s="1" t="s">
        <v>7448</v>
      </c>
      <c r="E3422" s="1" t="s">
        <v>4309</v>
      </c>
    </row>
    <row r="3423" spans="1:5" x14ac:dyDescent="0.35">
      <c r="A3423" s="1" t="s">
        <v>1768</v>
      </c>
      <c r="B3423" s="1" t="s">
        <v>7449</v>
      </c>
      <c r="C3423" s="1" t="s">
        <v>7450</v>
      </c>
      <c r="D3423" s="1" t="s">
        <v>7451</v>
      </c>
      <c r="E3423" s="1" t="s">
        <v>7452</v>
      </c>
    </row>
    <row r="3424" spans="1:5" x14ac:dyDescent="0.35">
      <c r="A3424" s="1" t="s">
        <v>1769</v>
      </c>
      <c r="B3424" s="1" t="s">
        <v>7453</v>
      </c>
      <c r="C3424" s="1" t="s">
        <v>7454</v>
      </c>
      <c r="D3424" s="1" t="s">
        <v>7455</v>
      </c>
      <c r="E3424" s="1" t="s">
        <v>7456</v>
      </c>
    </row>
    <row r="3425" spans="1:5" x14ac:dyDescent="0.35">
      <c r="A3425" s="1" t="s">
        <v>396</v>
      </c>
      <c r="B3425">
        <v>0</v>
      </c>
      <c r="C3425" s="1" t="s">
        <v>396</v>
      </c>
      <c r="D3425" s="1" t="s">
        <v>3906</v>
      </c>
      <c r="E3425" s="1" t="s">
        <v>3907</v>
      </c>
    </row>
    <row r="3426" spans="1:5" x14ac:dyDescent="0.35">
      <c r="A3426" s="1" t="s">
        <v>858</v>
      </c>
      <c r="B3426">
        <v>0</v>
      </c>
      <c r="C3426" s="1" t="s">
        <v>858</v>
      </c>
      <c r="D3426" s="1" t="s">
        <v>4274</v>
      </c>
      <c r="E3426" s="1" t="s">
        <v>4716</v>
      </c>
    </row>
    <row r="3427" spans="1:5" x14ac:dyDescent="0.35">
      <c r="A3427">
        <v>84.032742208385599</v>
      </c>
      <c r="B3427">
        <v>0</v>
      </c>
      <c r="C3427">
        <v>84.032742208385599</v>
      </c>
      <c r="D3427">
        <v>81.376989611180804</v>
      </c>
      <c r="E3427">
        <v>2.6557525972047999</v>
      </c>
    </row>
    <row r="3428" spans="1:5" x14ac:dyDescent="0.35">
      <c r="A3428" s="1" t="s">
        <v>562</v>
      </c>
      <c r="B3428">
        <v>0</v>
      </c>
      <c r="C3428" s="1" t="s">
        <v>562</v>
      </c>
      <c r="D3428" s="1" t="s">
        <v>4434</v>
      </c>
      <c r="E3428" s="1" t="s">
        <v>4435</v>
      </c>
    </row>
    <row r="3429" spans="1:5" x14ac:dyDescent="0.35">
      <c r="A3429">
        <v>0</v>
      </c>
      <c r="B3429">
        <v>0</v>
      </c>
      <c r="C3429">
        <v>0</v>
      </c>
      <c r="D3429">
        <v>0</v>
      </c>
      <c r="E3429">
        <v>0</v>
      </c>
    </row>
    <row r="3430" spans="1:5" x14ac:dyDescent="0.35">
      <c r="A3430">
        <v>0</v>
      </c>
      <c r="B3430">
        <v>0</v>
      </c>
      <c r="C3430">
        <v>0</v>
      </c>
      <c r="D3430">
        <v>0</v>
      </c>
      <c r="E3430">
        <v>0</v>
      </c>
    </row>
    <row r="3431" spans="1:5" x14ac:dyDescent="0.35">
      <c r="A3431">
        <v>0</v>
      </c>
      <c r="B3431">
        <v>0</v>
      </c>
      <c r="C3431">
        <v>0</v>
      </c>
      <c r="D3431">
        <v>0</v>
      </c>
      <c r="E3431">
        <v>0</v>
      </c>
    </row>
    <row r="3432" spans="1:5" x14ac:dyDescent="0.35">
      <c r="A3432">
        <v>0</v>
      </c>
      <c r="B3432">
        <v>0</v>
      </c>
      <c r="C3432">
        <v>0</v>
      </c>
      <c r="D3432">
        <v>0</v>
      </c>
      <c r="E3432">
        <v>0</v>
      </c>
    </row>
    <row r="3433" spans="1:5" x14ac:dyDescent="0.35">
      <c r="A3433">
        <v>0</v>
      </c>
      <c r="B3433">
        <v>0</v>
      </c>
      <c r="C3433">
        <v>0</v>
      </c>
      <c r="D3433">
        <v>0</v>
      </c>
      <c r="E3433">
        <v>0</v>
      </c>
    </row>
    <row r="3434" spans="1:5" x14ac:dyDescent="0.35">
      <c r="A3434">
        <v>0</v>
      </c>
      <c r="B3434">
        <v>0</v>
      </c>
      <c r="C3434">
        <v>0</v>
      </c>
      <c r="D3434">
        <v>0</v>
      </c>
      <c r="E3434">
        <v>0</v>
      </c>
    </row>
    <row r="3435" spans="1:5" x14ac:dyDescent="0.35">
      <c r="A3435">
        <v>0</v>
      </c>
      <c r="B3435">
        <v>0</v>
      </c>
      <c r="C3435">
        <v>0</v>
      </c>
      <c r="D3435">
        <v>0</v>
      </c>
      <c r="E3435">
        <v>0</v>
      </c>
    </row>
    <row r="3436" spans="1:5" x14ac:dyDescent="0.35">
      <c r="A3436">
        <v>0</v>
      </c>
      <c r="B3436">
        <v>0</v>
      </c>
      <c r="C3436">
        <v>0</v>
      </c>
      <c r="D3436">
        <v>0</v>
      </c>
      <c r="E3436">
        <v>0</v>
      </c>
    </row>
    <row r="3437" spans="1:5" x14ac:dyDescent="0.35">
      <c r="A3437">
        <v>0</v>
      </c>
      <c r="B3437">
        <v>0</v>
      </c>
      <c r="C3437">
        <v>0</v>
      </c>
      <c r="D3437">
        <v>0</v>
      </c>
      <c r="E3437">
        <v>0</v>
      </c>
    </row>
    <row r="3438" spans="1:5" x14ac:dyDescent="0.35">
      <c r="A3438">
        <v>0</v>
      </c>
      <c r="B3438">
        <v>0</v>
      </c>
      <c r="C3438">
        <v>0</v>
      </c>
      <c r="D3438">
        <v>0</v>
      </c>
      <c r="E3438">
        <v>0</v>
      </c>
    </row>
    <row r="3439" spans="1:5" x14ac:dyDescent="0.35">
      <c r="A3439" s="1" t="s">
        <v>1770</v>
      </c>
      <c r="B3439">
        <v>0</v>
      </c>
      <c r="C3439" s="1" t="s">
        <v>1770</v>
      </c>
      <c r="D3439" s="1" t="s">
        <v>3991</v>
      </c>
      <c r="E3439" s="1" t="s">
        <v>4497</v>
      </c>
    </row>
    <row r="3440" spans="1:5" x14ac:dyDescent="0.35">
      <c r="A3440" s="1" t="s">
        <v>1771</v>
      </c>
      <c r="B3440" s="1" t="s">
        <v>7457</v>
      </c>
      <c r="C3440" s="1" t="s">
        <v>7458</v>
      </c>
      <c r="D3440">
        <v>79.607924619633394</v>
      </c>
      <c r="E3440" s="1" t="s">
        <v>7459</v>
      </c>
    </row>
    <row r="3441" spans="1:5" x14ac:dyDescent="0.35">
      <c r="A3441" s="1" t="s">
        <v>1772</v>
      </c>
      <c r="B3441" s="1" t="s">
        <v>7460</v>
      </c>
      <c r="C3441" s="1" t="s">
        <v>7461</v>
      </c>
      <c r="D3441" s="1" t="s">
        <v>5432</v>
      </c>
      <c r="E3441" s="1" t="s">
        <v>7462</v>
      </c>
    </row>
    <row r="3442" spans="1:5" x14ac:dyDescent="0.35">
      <c r="A3442" s="1" t="s">
        <v>1773</v>
      </c>
      <c r="B3442" s="1" t="s">
        <v>7463</v>
      </c>
      <c r="C3442" s="1" t="s">
        <v>7464</v>
      </c>
      <c r="D3442" s="1" t="s">
        <v>4312</v>
      </c>
      <c r="E3442" s="1" t="s">
        <v>7347</v>
      </c>
    </row>
    <row r="3443" spans="1:5" x14ac:dyDescent="0.35">
      <c r="A3443" s="1" t="s">
        <v>1774</v>
      </c>
      <c r="B3443" s="1" t="s">
        <v>7465</v>
      </c>
      <c r="C3443" s="1" t="s">
        <v>7466</v>
      </c>
      <c r="D3443" s="1" t="s">
        <v>5925</v>
      </c>
      <c r="E3443" s="1" t="s">
        <v>5564</v>
      </c>
    </row>
    <row r="3444" spans="1:5" x14ac:dyDescent="0.35">
      <c r="A3444" s="1" t="s">
        <v>860</v>
      </c>
      <c r="B3444">
        <v>0</v>
      </c>
      <c r="C3444" s="1" t="s">
        <v>860</v>
      </c>
      <c r="D3444" s="1" t="s">
        <v>4171</v>
      </c>
      <c r="E3444" s="1" t="s">
        <v>4787</v>
      </c>
    </row>
    <row r="3445" spans="1:5" x14ac:dyDescent="0.35">
      <c r="A3445" s="1" t="s">
        <v>1775</v>
      </c>
      <c r="B3445">
        <v>0</v>
      </c>
      <c r="C3445" s="1" t="s">
        <v>1775</v>
      </c>
      <c r="D3445" s="1" t="s">
        <v>3882</v>
      </c>
      <c r="E3445" s="1" t="s">
        <v>7180</v>
      </c>
    </row>
    <row r="3446" spans="1:5" x14ac:dyDescent="0.35">
      <c r="A3446" s="1" t="s">
        <v>1776</v>
      </c>
      <c r="B3446" s="1" t="s">
        <v>7467</v>
      </c>
      <c r="C3446" s="1" t="s">
        <v>7468</v>
      </c>
      <c r="D3446" s="1" t="s">
        <v>7469</v>
      </c>
      <c r="E3446" s="1" t="s">
        <v>7470</v>
      </c>
    </row>
    <row r="3447" spans="1:5" x14ac:dyDescent="0.35">
      <c r="A3447" s="1" t="s">
        <v>1777</v>
      </c>
      <c r="B3447" s="1" t="s">
        <v>7471</v>
      </c>
      <c r="C3447" s="1" t="s">
        <v>7472</v>
      </c>
      <c r="D3447" s="1" t="s">
        <v>3971</v>
      </c>
      <c r="E3447" s="1" t="s">
        <v>7473</v>
      </c>
    </row>
    <row r="3448" spans="1:5" x14ac:dyDescent="0.35">
      <c r="A3448" s="1" t="s">
        <v>1778</v>
      </c>
      <c r="B3448" s="1" t="s">
        <v>7474</v>
      </c>
      <c r="C3448" s="1" t="s">
        <v>7475</v>
      </c>
      <c r="D3448" s="1" t="s">
        <v>7476</v>
      </c>
      <c r="E3448" s="1" t="s">
        <v>6988</v>
      </c>
    </row>
    <row r="3449" spans="1:5" x14ac:dyDescent="0.35">
      <c r="A3449" s="1" t="s">
        <v>1779</v>
      </c>
      <c r="B3449" s="1" t="s">
        <v>7477</v>
      </c>
      <c r="C3449" s="1" t="s">
        <v>7478</v>
      </c>
      <c r="D3449" s="1" t="s">
        <v>7479</v>
      </c>
      <c r="E3449">
        <v>11.950886687421599</v>
      </c>
    </row>
    <row r="3450" spans="1:5" x14ac:dyDescent="0.35">
      <c r="A3450" s="1" t="s">
        <v>1448</v>
      </c>
      <c r="B3450">
        <v>0</v>
      </c>
      <c r="C3450" s="1" t="s">
        <v>1448</v>
      </c>
      <c r="D3450" s="1" t="s">
        <v>4065</v>
      </c>
      <c r="E3450" s="1" t="s">
        <v>4299</v>
      </c>
    </row>
    <row r="3451" spans="1:5" x14ac:dyDescent="0.35">
      <c r="A3451" s="1" t="s">
        <v>593</v>
      </c>
      <c r="B3451">
        <v>0</v>
      </c>
      <c r="C3451" s="1" t="s">
        <v>593</v>
      </c>
      <c r="D3451" s="1" t="s">
        <v>4524</v>
      </c>
      <c r="E3451" s="1" t="s">
        <v>4525</v>
      </c>
    </row>
    <row r="3452" spans="1:5" x14ac:dyDescent="0.35">
      <c r="A3452" s="1" t="s">
        <v>736</v>
      </c>
      <c r="B3452">
        <v>0</v>
      </c>
      <c r="C3452" s="1" t="s">
        <v>736</v>
      </c>
      <c r="D3452" s="1" t="s">
        <v>4903</v>
      </c>
      <c r="E3452" s="1" t="s">
        <v>4904</v>
      </c>
    </row>
    <row r="3453" spans="1:5" x14ac:dyDescent="0.35">
      <c r="A3453">
        <v>0</v>
      </c>
      <c r="B3453">
        <v>0</v>
      </c>
      <c r="C3453">
        <v>0</v>
      </c>
      <c r="D3453">
        <v>0</v>
      </c>
      <c r="E3453">
        <v>0</v>
      </c>
    </row>
    <row r="3454" spans="1:5" x14ac:dyDescent="0.35">
      <c r="A3454">
        <v>0</v>
      </c>
      <c r="B3454">
        <v>0</v>
      </c>
      <c r="C3454">
        <v>0</v>
      </c>
      <c r="D3454">
        <v>0</v>
      </c>
      <c r="E3454">
        <v>0</v>
      </c>
    </row>
    <row r="3455" spans="1:5" x14ac:dyDescent="0.35">
      <c r="A3455">
        <v>0</v>
      </c>
      <c r="B3455">
        <v>0</v>
      </c>
      <c r="C3455">
        <v>0</v>
      </c>
      <c r="D3455">
        <v>0</v>
      </c>
      <c r="E3455">
        <v>0</v>
      </c>
    </row>
    <row r="3456" spans="1:5" x14ac:dyDescent="0.35">
      <c r="A3456">
        <v>0</v>
      </c>
      <c r="B3456">
        <v>0</v>
      </c>
      <c r="C3456">
        <v>0</v>
      </c>
      <c r="D3456">
        <v>0</v>
      </c>
      <c r="E3456">
        <v>0</v>
      </c>
    </row>
    <row r="3457" spans="1:5" x14ac:dyDescent="0.35">
      <c r="A3457">
        <v>0</v>
      </c>
      <c r="B3457">
        <v>0</v>
      </c>
      <c r="C3457">
        <v>0</v>
      </c>
      <c r="D3457">
        <v>0</v>
      </c>
      <c r="E3457">
        <v>0</v>
      </c>
    </row>
    <row r="3458" spans="1:5" x14ac:dyDescent="0.35">
      <c r="A3458">
        <v>0</v>
      </c>
      <c r="B3458">
        <v>0</v>
      </c>
      <c r="C3458">
        <v>0</v>
      </c>
      <c r="D3458">
        <v>0</v>
      </c>
      <c r="E3458">
        <v>0</v>
      </c>
    </row>
    <row r="3459" spans="1:5" x14ac:dyDescent="0.35">
      <c r="A3459">
        <v>0</v>
      </c>
      <c r="B3459">
        <v>0</v>
      </c>
      <c r="C3459">
        <v>0</v>
      </c>
      <c r="D3459">
        <v>0</v>
      </c>
      <c r="E3459">
        <v>0</v>
      </c>
    </row>
    <row r="3460" spans="1:5" x14ac:dyDescent="0.35">
      <c r="A3460">
        <v>0</v>
      </c>
      <c r="B3460">
        <v>0</v>
      </c>
      <c r="C3460">
        <v>0</v>
      </c>
      <c r="D3460">
        <v>0</v>
      </c>
      <c r="E3460">
        <v>0</v>
      </c>
    </row>
    <row r="3461" spans="1:5" x14ac:dyDescent="0.35">
      <c r="A3461">
        <v>0</v>
      </c>
      <c r="B3461">
        <v>0</v>
      </c>
      <c r="C3461">
        <v>0</v>
      </c>
      <c r="D3461">
        <v>0</v>
      </c>
      <c r="E3461">
        <v>0</v>
      </c>
    </row>
    <row r="3462" spans="1:5" x14ac:dyDescent="0.35">
      <c r="A3462">
        <v>0</v>
      </c>
      <c r="B3462">
        <v>0</v>
      </c>
      <c r="C3462">
        <v>0</v>
      </c>
      <c r="D3462">
        <v>0</v>
      </c>
      <c r="E3462">
        <v>0</v>
      </c>
    </row>
    <row r="3463" spans="1:5" x14ac:dyDescent="0.35">
      <c r="A3463" s="1" t="s">
        <v>736</v>
      </c>
      <c r="B3463">
        <v>0</v>
      </c>
      <c r="C3463" s="1" t="s">
        <v>736</v>
      </c>
      <c r="D3463" s="1" t="s">
        <v>4903</v>
      </c>
      <c r="E3463" s="1" t="s">
        <v>4904</v>
      </c>
    </row>
    <row r="3464" spans="1:5" x14ac:dyDescent="0.35">
      <c r="A3464" s="1" t="s">
        <v>898</v>
      </c>
      <c r="B3464">
        <v>0</v>
      </c>
      <c r="C3464" s="1" t="s">
        <v>898</v>
      </c>
      <c r="D3464" s="1" t="s">
        <v>4553</v>
      </c>
      <c r="E3464" s="1" t="s">
        <v>5339</v>
      </c>
    </row>
    <row r="3465" spans="1:5" x14ac:dyDescent="0.35">
      <c r="A3465" s="1" t="s">
        <v>445</v>
      </c>
      <c r="B3465">
        <v>0</v>
      </c>
      <c r="C3465" s="1" t="s">
        <v>445</v>
      </c>
      <c r="D3465" s="1" t="s">
        <v>4082</v>
      </c>
      <c r="E3465" s="1" t="s">
        <v>4083</v>
      </c>
    </row>
    <row r="3466" spans="1:5" x14ac:dyDescent="0.35">
      <c r="A3466" s="1" t="s">
        <v>1230</v>
      </c>
      <c r="B3466">
        <v>0</v>
      </c>
      <c r="C3466" s="1" t="s">
        <v>1230</v>
      </c>
      <c r="D3466" s="1" t="s">
        <v>4193</v>
      </c>
      <c r="E3466" s="1" t="s">
        <v>4384</v>
      </c>
    </row>
    <row r="3467" spans="1:5" x14ac:dyDescent="0.35">
      <c r="A3467" s="1" t="s">
        <v>1780</v>
      </c>
      <c r="B3467" s="1" t="s">
        <v>7480</v>
      </c>
      <c r="C3467" s="1" t="s">
        <v>7481</v>
      </c>
      <c r="D3467" s="1" t="s">
        <v>3923</v>
      </c>
      <c r="E3467" s="1" t="s">
        <v>6071</v>
      </c>
    </row>
    <row r="3468" spans="1:5" x14ac:dyDescent="0.35">
      <c r="A3468" s="1" t="s">
        <v>1781</v>
      </c>
      <c r="B3468" s="1" t="s">
        <v>7482</v>
      </c>
      <c r="C3468" s="1" t="s">
        <v>7483</v>
      </c>
      <c r="D3468" s="1" t="s">
        <v>5811</v>
      </c>
      <c r="E3468" s="1" t="s">
        <v>4102</v>
      </c>
    </row>
    <row r="3469" spans="1:5" x14ac:dyDescent="0.35">
      <c r="A3469" s="1" t="s">
        <v>1782</v>
      </c>
      <c r="B3469" s="1" t="s">
        <v>7484</v>
      </c>
      <c r="C3469" s="1" t="s">
        <v>7485</v>
      </c>
      <c r="D3469" s="1" t="s">
        <v>7486</v>
      </c>
      <c r="E3469" s="1" t="s">
        <v>7487</v>
      </c>
    </row>
    <row r="3470" spans="1:5" x14ac:dyDescent="0.35">
      <c r="A3470" s="1" t="s">
        <v>1783</v>
      </c>
      <c r="B3470">
        <v>19.412782712863699</v>
      </c>
      <c r="C3470" s="1" t="s">
        <v>7488</v>
      </c>
      <c r="D3470" s="1" t="s">
        <v>7489</v>
      </c>
      <c r="E3470" s="1" t="s">
        <v>4696</v>
      </c>
    </row>
    <row r="3471" spans="1:5" x14ac:dyDescent="0.35">
      <c r="A3471" s="1" t="s">
        <v>1784</v>
      </c>
      <c r="B3471" s="1" t="s">
        <v>7490</v>
      </c>
      <c r="C3471" s="1" t="s">
        <v>7491</v>
      </c>
      <c r="D3471" s="1" t="s">
        <v>6602</v>
      </c>
      <c r="E3471" s="1" t="s">
        <v>7492</v>
      </c>
    </row>
    <row r="3472" spans="1:5" x14ac:dyDescent="0.35">
      <c r="A3472" s="1" t="s">
        <v>1502</v>
      </c>
      <c r="B3472">
        <v>0</v>
      </c>
      <c r="C3472" s="1" t="s">
        <v>1502</v>
      </c>
      <c r="D3472" s="1" t="s">
        <v>4242</v>
      </c>
      <c r="E3472" s="1" t="s">
        <v>4356</v>
      </c>
    </row>
    <row r="3473" spans="1:5" x14ac:dyDescent="0.35">
      <c r="A3473" s="1" t="s">
        <v>1785</v>
      </c>
      <c r="B3473" s="1" t="s">
        <v>7493</v>
      </c>
      <c r="C3473" s="1" t="s">
        <v>7494</v>
      </c>
      <c r="D3473" s="1" t="s">
        <v>5930</v>
      </c>
      <c r="E3473" s="1" t="s">
        <v>7495</v>
      </c>
    </row>
    <row r="3474" spans="1:5" x14ac:dyDescent="0.35">
      <c r="A3474" s="1" t="s">
        <v>1786</v>
      </c>
      <c r="B3474" s="1" t="s">
        <v>7496</v>
      </c>
      <c r="C3474" s="1" t="s">
        <v>7497</v>
      </c>
      <c r="D3474" s="1" t="s">
        <v>6023</v>
      </c>
      <c r="E3474" s="1" t="s">
        <v>6755</v>
      </c>
    </row>
    <row r="3475" spans="1:5" x14ac:dyDescent="0.35">
      <c r="A3475" s="1" t="s">
        <v>1787</v>
      </c>
      <c r="B3475" s="1" t="s">
        <v>7498</v>
      </c>
      <c r="C3475" s="1" t="s">
        <v>7499</v>
      </c>
      <c r="D3475" s="1" t="s">
        <v>5298</v>
      </c>
      <c r="E3475" s="1" t="s">
        <v>4016</v>
      </c>
    </row>
    <row r="3476" spans="1:5" x14ac:dyDescent="0.35">
      <c r="A3476" s="1" t="s">
        <v>1788</v>
      </c>
      <c r="B3476">
        <v>0</v>
      </c>
      <c r="C3476" s="1" t="s">
        <v>1788</v>
      </c>
      <c r="D3476" s="1" t="s">
        <v>4274</v>
      </c>
      <c r="E3476" s="1" t="s">
        <v>5037</v>
      </c>
    </row>
    <row r="3477" spans="1:5" x14ac:dyDescent="0.35">
      <c r="A3477">
        <v>0</v>
      </c>
      <c r="B3477">
        <v>0</v>
      </c>
      <c r="C3477">
        <v>0</v>
      </c>
      <c r="D3477">
        <v>0</v>
      </c>
      <c r="E3477">
        <v>0</v>
      </c>
    </row>
    <row r="3478" spans="1:5" x14ac:dyDescent="0.35">
      <c r="A3478">
        <v>0</v>
      </c>
      <c r="B3478">
        <v>0</v>
      </c>
      <c r="C3478">
        <v>0</v>
      </c>
      <c r="D3478">
        <v>0</v>
      </c>
      <c r="E3478">
        <v>0</v>
      </c>
    </row>
    <row r="3479" spans="1:5" x14ac:dyDescent="0.35">
      <c r="A3479">
        <v>0</v>
      </c>
      <c r="B3479">
        <v>0</v>
      </c>
      <c r="C3479">
        <v>0</v>
      </c>
      <c r="D3479">
        <v>0</v>
      </c>
      <c r="E3479">
        <v>0</v>
      </c>
    </row>
    <row r="3480" spans="1:5" x14ac:dyDescent="0.35">
      <c r="A3480">
        <v>0</v>
      </c>
      <c r="B3480">
        <v>0</v>
      </c>
      <c r="C3480">
        <v>0</v>
      </c>
      <c r="D3480">
        <v>0</v>
      </c>
      <c r="E3480">
        <v>0</v>
      </c>
    </row>
    <row r="3481" spans="1:5" x14ac:dyDescent="0.35">
      <c r="A3481">
        <v>0</v>
      </c>
      <c r="B3481">
        <v>0</v>
      </c>
      <c r="C3481">
        <v>0</v>
      </c>
      <c r="D3481">
        <v>0</v>
      </c>
      <c r="E3481">
        <v>0</v>
      </c>
    </row>
    <row r="3482" spans="1:5" x14ac:dyDescent="0.35">
      <c r="A3482">
        <v>0</v>
      </c>
      <c r="B3482">
        <v>0</v>
      </c>
      <c r="C3482">
        <v>0</v>
      </c>
      <c r="D3482">
        <v>0</v>
      </c>
      <c r="E3482">
        <v>0</v>
      </c>
    </row>
    <row r="3483" spans="1:5" x14ac:dyDescent="0.35">
      <c r="A3483">
        <v>0</v>
      </c>
      <c r="B3483">
        <v>0</v>
      </c>
      <c r="C3483">
        <v>0</v>
      </c>
      <c r="D3483">
        <v>0</v>
      </c>
      <c r="E3483">
        <v>0</v>
      </c>
    </row>
    <row r="3484" spans="1:5" x14ac:dyDescent="0.35">
      <c r="A3484">
        <v>0</v>
      </c>
      <c r="B3484">
        <v>0</v>
      </c>
      <c r="C3484">
        <v>0</v>
      </c>
      <c r="D3484">
        <v>0</v>
      </c>
      <c r="E3484">
        <v>0</v>
      </c>
    </row>
    <row r="3485" spans="1:5" x14ac:dyDescent="0.35">
      <c r="A3485">
        <v>0</v>
      </c>
      <c r="B3485">
        <v>0</v>
      </c>
      <c r="C3485">
        <v>0</v>
      </c>
      <c r="D3485">
        <v>0</v>
      </c>
      <c r="E3485">
        <v>0</v>
      </c>
    </row>
    <row r="3486" spans="1:5" x14ac:dyDescent="0.35">
      <c r="A3486">
        <v>0</v>
      </c>
      <c r="B3486">
        <v>0</v>
      </c>
      <c r="C3486">
        <v>0</v>
      </c>
      <c r="D3486">
        <v>0</v>
      </c>
      <c r="E3486">
        <v>0</v>
      </c>
    </row>
    <row r="3487" spans="1:5" x14ac:dyDescent="0.35">
      <c r="A3487" s="1" t="s">
        <v>1789</v>
      </c>
      <c r="B3487">
        <v>0</v>
      </c>
      <c r="C3487" s="1" t="s">
        <v>1789</v>
      </c>
      <c r="D3487" s="1" t="s">
        <v>4177</v>
      </c>
      <c r="E3487" s="1" t="s">
        <v>4227</v>
      </c>
    </row>
    <row r="3488" spans="1:5" x14ac:dyDescent="0.35">
      <c r="A3488" s="1" t="s">
        <v>1790</v>
      </c>
      <c r="B3488" s="1" t="s">
        <v>7500</v>
      </c>
      <c r="C3488" s="1" t="s">
        <v>7501</v>
      </c>
      <c r="D3488" s="1" t="s">
        <v>4069</v>
      </c>
      <c r="E3488" s="1" t="s">
        <v>7502</v>
      </c>
    </row>
    <row r="3489" spans="1:5" x14ac:dyDescent="0.35">
      <c r="A3489" s="1" t="s">
        <v>1791</v>
      </c>
      <c r="B3489" s="1" t="s">
        <v>7503</v>
      </c>
      <c r="C3489" s="1" t="s">
        <v>7504</v>
      </c>
      <c r="D3489" s="1" t="s">
        <v>4145</v>
      </c>
      <c r="E3489" s="1" t="s">
        <v>7505</v>
      </c>
    </row>
    <row r="3490" spans="1:5" x14ac:dyDescent="0.35">
      <c r="A3490" s="1" t="s">
        <v>1792</v>
      </c>
      <c r="B3490" s="1" t="s">
        <v>7506</v>
      </c>
      <c r="C3490" s="1" t="s">
        <v>7507</v>
      </c>
      <c r="D3490" s="1" t="s">
        <v>4161</v>
      </c>
      <c r="E3490" s="1" t="s">
        <v>5269</v>
      </c>
    </row>
    <row r="3491" spans="1:5" x14ac:dyDescent="0.35">
      <c r="A3491" s="1" t="s">
        <v>1793</v>
      </c>
      <c r="B3491" s="1" t="s">
        <v>7508</v>
      </c>
      <c r="C3491" s="1" t="s">
        <v>7509</v>
      </c>
      <c r="D3491" s="1" t="s">
        <v>4065</v>
      </c>
      <c r="E3491" s="1" t="s">
        <v>7510</v>
      </c>
    </row>
    <row r="3492" spans="1:5" x14ac:dyDescent="0.35">
      <c r="A3492" s="1" t="s">
        <v>1794</v>
      </c>
      <c r="B3492" s="1" t="s">
        <v>7511</v>
      </c>
      <c r="C3492" s="1" t="s">
        <v>7512</v>
      </c>
      <c r="D3492">
        <v>99.952172022428599</v>
      </c>
      <c r="E3492" s="1" t="s">
        <v>7513</v>
      </c>
    </row>
    <row r="3493" spans="1:5" x14ac:dyDescent="0.35">
      <c r="A3493" s="1" t="s">
        <v>1795</v>
      </c>
      <c r="B3493" s="1" t="s">
        <v>7514</v>
      </c>
      <c r="C3493" s="1" t="s">
        <v>7515</v>
      </c>
      <c r="D3493" s="1" t="s">
        <v>4468</v>
      </c>
      <c r="E3493" s="1" t="s">
        <v>6980</v>
      </c>
    </row>
    <row r="3494" spans="1:5" x14ac:dyDescent="0.35">
      <c r="A3494" s="1" t="s">
        <v>1796</v>
      </c>
      <c r="B3494" s="1" t="s">
        <v>7516</v>
      </c>
      <c r="C3494" s="1" t="s">
        <v>7517</v>
      </c>
      <c r="D3494" s="1" t="s">
        <v>6122</v>
      </c>
      <c r="E3494">
        <v>29.2132785692528</v>
      </c>
    </row>
    <row r="3495" spans="1:5" x14ac:dyDescent="0.35">
      <c r="A3495" s="1" t="s">
        <v>1797</v>
      </c>
      <c r="B3495" s="1" t="s">
        <v>7518</v>
      </c>
      <c r="C3495" s="1" t="s">
        <v>7519</v>
      </c>
      <c r="D3495" s="1" t="s">
        <v>3963</v>
      </c>
      <c r="E3495" s="1" t="s">
        <v>6356</v>
      </c>
    </row>
    <row r="3496" spans="1:5" x14ac:dyDescent="0.35">
      <c r="A3496" s="1" t="s">
        <v>1798</v>
      </c>
      <c r="B3496" s="1" t="s">
        <v>7520</v>
      </c>
      <c r="C3496" s="1" t="s">
        <v>7521</v>
      </c>
      <c r="D3496">
        <v>99.952172022428599</v>
      </c>
      <c r="E3496" s="1" t="s">
        <v>5789</v>
      </c>
    </row>
    <row r="3497" spans="1:5" x14ac:dyDescent="0.35">
      <c r="A3497" s="1" t="s">
        <v>1799</v>
      </c>
      <c r="B3497" s="1" t="s">
        <v>7522</v>
      </c>
      <c r="C3497" s="1" t="s">
        <v>7523</v>
      </c>
      <c r="D3497" s="1" t="s">
        <v>4209</v>
      </c>
      <c r="E3497" s="1" t="s">
        <v>7524</v>
      </c>
    </row>
    <row r="3498" spans="1:5" x14ac:dyDescent="0.35">
      <c r="A3498" s="1" t="s">
        <v>1800</v>
      </c>
      <c r="B3498" s="1" t="s">
        <v>7525</v>
      </c>
      <c r="C3498" s="1" t="s">
        <v>7526</v>
      </c>
      <c r="D3498" s="1" t="s">
        <v>4006</v>
      </c>
      <c r="E3498">
        <v>7.3033196423132001</v>
      </c>
    </row>
    <row r="3499" spans="1:5" x14ac:dyDescent="0.35">
      <c r="A3499" s="1" t="s">
        <v>1801</v>
      </c>
      <c r="B3499" s="1" t="s">
        <v>7527</v>
      </c>
      <c r="C3499" s="1" t="s">
        <v>7528</v>
      </c>
      <c r="D3499" s="1" t="s">
        <v>6122</v>
      </c>
      <c r="E3499" s="1" t="s">
        <v>3974</v>
      </c>
    </row>
    <row r="3500" spans="1:5" x14ac:dyDescent="0.35">
      <c r="A3500" s="1" t="s">
        <v>478</v>
      </c>
      <c r="B3500">
        <v>0</v>
      </c>
      <c r="C3500" s="1" t="s">
        <v>478</v>
      </c>
      <c r="D3500" s="1" t="s">
        <v>4177</v>
      </c>
      <c r="E3500" s="1" t="s">
        <v>4097</v>
      </c>
    </row>
    <row r="3501" spans="1:5" x14ac:dyDescent="0.35">
      <c r="A3501">
        <v>0</v>
      </c>
      <c r="B3501">
        <v>0</v>
      </c>
      <c r="C3501">
        <v>0</v>
      </c>
      <c r="D3501">
        <v>0</v>
      </c>
      <c r="E3501">
        <v>0</v>
      </c>
    </row>
    <row r="3502" spans="1:5" x14ac:dyDescent="0.35">
      <c r="A3502">
        <v>0</v>
      </c>
      <c r="B3502">
        <v>0</v>
      </c>
      <c r="C3502">
        <v>0</v>
      </c>
      <c r="D3502">
        <v>0</v>
      </c>
      <c r="E3502">
        <v>0</v>
      </c>
    </row>
    <row r="3503" spans="1:5" x14ac:dyDescent="0.35">
      <c r="A3503">
        <v>0</v>
      </c>
      <c r="B3503">
        <v>0</v>
      </c>
      <c r="C3503">
        <v>0</v>
      </c>
      <c r="D3503">
        <v>0</v>
      </c>
      <c r="E3503">
        <v>0</v>
      </c>
    </row>
    <row r="3504" spans="1:5" x14ac:dyDescent="0.35">
      <c r="A3504">
        <v>0</v>
      </c>
      <c r="B3504">
        <v>0</v>
      </c>
      <c r="C3504">
        <v>0</v>
      </c>
      <c r="D3504">
        <v>0</v>
      </c>
      <c r="E3504">
        <v>0</v>
      </c>
    </row>
    <row r="3505" spans="1:5" x14ac:dyDescent="0.35">
      <c r="A3505">
        <v>0</v>
      </c>
      <c r="B3505">
        <v>0</v>
      </c>
      <c r="C3505">
        <v>0</v>
      </c>
      <c r="D3505">
        <v>0</v>
      </c>
      <c r="E3505">
        <v>0</v>
      </c>
    </row>
    <row r="3506" spans="1:5" x14ac:dyDescent="0.35">
      <c r="A3506">
        <v>0</v>
      </c>
      <c r="B3506">
        <v>0</v>
      </c>
      <c r="C3506">
        <v>0</v>
      </c>
      <c r="D3506">
        <v>0</v>
      </c>
      <c r="E3506">
        <v>0</v>
      </c>
    </row>
    <row r="3507" spans="1:5" x14ac:dyDescent="0.35">
      <c r="A3507">
        <v>0</v>
      </c>
      <c r="B3507">
        <v>0</v>
      </c>
      <c r="C3507">
        <v>0</v>
      </c>
      <c r="D3507">
        <v>0</v>
      </c>
      <c r="E3507">
        <v>0</v>
      </c>
    </row>
    <row r="3508" spans="1:5" x14ac:dyDescent="0.35">
      <c r="A3508">
        <v>0</v>
      </c>
      <c r="B3508">
        <v>0</v>
      </c>
      <c r="C3508">
        <v>0</v>
      </c>
      <c r="D3508">
        <v>0</v>
      </c>
      <c r="E3508">
        <v>0</v>
      </c>
    </row>
    <row r="3509" spans="1:5" x14ac:dyDescent="0.35">
      <c r="A3509">
        <v>0</v>
      </c>
      <c r="B3509">
        <v>0</v>
      </c>
      <c r="C3509">
        <v>0</v>
      </c>
      <c r="D3509">
        <v>0</v>
      </c>
      <c r="E3509">
        <v>0</v>
      </c>
    </row>
    <row r="3510" spans="1:5" x14ac:dyDescent="0.35">
      <c r="A3510">
        <v>0</v>
      </c>
      <c r="B3510">
        <v>0</v>
      </c>
      <c r="C3510">
        <v>0</v>
      </c>
      <c r="D3510">
        <v>0</v>
      </c>
      <c r="E3510">
        <v>0</v>
      </c>
    </row>
    <row r="3511" spans="1:5" x14ac:dyDescent="0.35">
      <c r="A3511" s="1" t="s">
        <v>411</v>
      </c>
      <c r="B3511">
        <v>0</v>
      </c>
      <c r="C3511" s="1" t="s">
        <v>411</v>
      </c>
      <c r="D3511" s="1" t="s">
        <v>3956</v>
      </c>
      <c r="E3511" s="1" t="s">
        <v>3957</v>
      </c>
    </row>
    <row r="3512" spans="1:5" x14ac:dyDescent="0.35">
      <c r="A3512" s="1" t="s">
        <v>1802</v>
      </c>
      <c r="B3512">
        <v>0</v>
      </c>
      <c r="C3512" s="1" t="s">
        <v>1802</v>
      </c>
      <c r="D3512" s="1" t="s">
        <v>4343</v>
      </c>
      <c r="E3512" s="1" t="s">
        <v>3986</v>
      </c>
    </row>
    <row r="3513" spans="1:5" x14ac:dyDescent="0.35">
      <c r="A3513" s="1" t="s">
        <v>685</v>
      </c>
      <c r="B3513">
        <v>0</v>
      </c>
      <c r="C3513" s="1" t="s">
        <v>685</v>
      </c>
      <c r="D3513">
        <v>79.607924619633394</v>
      </c>
      <c r="E3513" s="1" t="s">
        <v>3960</v>
      </c>
    </row>
    <row r="3514" spans="1:5" x14ac:dyDescent="0.35">
      <c r="A3514" s="1" t="s">
        <v>1803</v>
      </c>
      <c r="B3514">
        <v>0</v>
      </c>
      <c r="C3514" s="1" t="s">
        <v>1803</v>
      </c>
      <c r="D3514" s="1" t="s">
        <v>4506</v>
      </c>
      <c r="E3514" s="1" t="s">
        <v>7327</v>
      </c>
    </row>
    <row r="3515" spans="1:5" x14ac:dyDescent="0.35">
      <c r="A3515">
        <v>84.032742208385599</v>
      </c>
      <c r="B3515">
        <v>0</v>
      </c>
      <c r="C3515">
        <v>84.032742208385599</v>
      </c>
      <c r="D3515">
        <v>81.376989611180804</v>
      </c>
      <c r="E3515">
        <v>2.6557525972047999</v>
      </c>
    </row>
    <row r="3516" spans="1:5" x14ac:dyDescent="0.35">
      <c r="A3516" s="1" t="s">
        <v>1804</v>
      </c>
      <c r="B3516">
        <v>326.62002739799499</v>
      </c>
      <c r="C3516" s="1" t="s">
        <v>7529</v>
      </c>
      <c r="D3516" s="1" t="s">
        <v>6681</v>
      </c>
      <c r="E3516" s="1" t="s">
        <v>6376</v>
      </c>
    </row>
    <row r="3517" spans="1:5" x14ac:dyDescent="0.35">
      <c r="A3517" s="1" t="s">
        <v>1805</v>
      </c>
      <c r="B3517" s="1" t="s">
        <v>7530</v>
      </c>
      <c r="C3517" s="1" t="s">
        <v>7531</v>
      </c>
      <c r="D3517" s="1" t="s">
        <v>7424</v>
      </c>
      <c r="E3517" s="1" t="s">
        <v>6532</v>
      </c>
    </row>
    <row r="3518" spans="1:5" x14ac:dyDescent="0.35">
      <c r="A3518" s="1" t="s">
        <v>1806</v>
      </c>
      <c r="B3518" s="1" t="s">
        <v>7532</v>
      </c>
      <c r="C3518" s="1" t="s">
        <v>7533</v>
      </c>
      <c r="D3518" s="1" t="s">
        <v>7534</v>
      </c>
      <c r="E3518" s="1" t="s">
        <v>5263</v>
      </c>
    </row>
    <row r="3519" spans="1:5" x14ac:dyDescent="0.35">
      <c r="A3519" s="1" t="s">
        <v>1434</v>
      </c>
      <c r="B3519">
        <v>0</v>
      </c>
      <c r="C3519" s="1" t="s">
        <v>1434</v>
      </c>
      <c r="D3519">
        <v>59.263677216838197</v>
      </c>
      <c r="E3519" s="1" t="s">
        <v>4325</v>
      </c>
    </row>
    <row r="3520" spans="1:5" x14ac:dyDescent="0.35">
      <c r="A3520" s="1" t="s">
        <v>1224</v>
      </c>
      <c r="B3520">
        <v>0</v>
      </c>
      <c r="C3520" s="1" t="s">
        <v>1224</v>
      </c>
      <c r="D3520" s="1" t="s">
        <v>4270</v>
      </c>
      <c r="E3520" s="1" t="s">
        <v>4554</v>
      </c>
    </row>
    <row r="3521" spans="1:5" x14ac:dyDescent="0.35">
      <c r="A3521" s="1" t="s">
        <v>1807</v>
      </c>
      <c r="B3521">
        <v>0</v>
      </c>
      <c r="C3521" s="1" t="s">
        <v>1807</v>
      </c>
      <c r="D3521" s="1" t="s">
        <v>5292</v>
      </c>
      <c r="E3521" s="1" t="s">
        <v>5184</v>
      </c>
    </row>
    <row r="3522" spans="1:5" x14ac:dyDescent="0.35">
      <c r="A3522" s="1" t="s">
        <v>395</v>
      </c>
      <c r="B3522">
        <v>0</v>
      </c>
      <c r="C3522" s="1" t="s">
        <v>395</v>
      </c>
      <c r="D3522" s="1" t="s">
        <v>3904</v>
      </c>
      <c r="E3522" s="1" t="s">
        <v>3905</v>
      </c>
    </row>
    <row r="3523" spans="1:5" x14ac:dyDescent="0.35">
      <c r="A3523" s="1" t="s">
        <v>1808</v>
      </c>
      <c r="B3523" s="1" t="s">
        <v>7535</v>
      </c>
      <c r="C3523" s="1" t="s">
        <v>7536</v>
      </c>
      <c r="D3523" s="1" t="s">
        <v>5298</v>
      </c>
      <c r="E3523">
        <v>5.4558395746924697</v>
      </c>
    </row>
    <row r="3524" spans="1:5" x14ac:dyDescent="0.35">
      <c r="A3524" s="1" t="s">
        <v>1809</v>
      </c>
      <c r="B3524">
        <v>0</v>
      </c>
      <c r="C3524" s="1" t="s">
        <v>1809</v>
      </c>
      <c r="D3524" s="1" t="s">
        <v>4457</v>
      </c>
      <c r="E3524" s="1" t="s">
        <v>4085</v>
      </c>
    </row>
    <row r="3525" spans="1:5" x14ac:dyDescent="0.35">
      <c r="A3525">
        <v>0</v>
      </c>
      <c r="B3525">
        <v>0</v>
      </c>
      <c r="C3525">
        <v>0</v>
      </c>
      <c r="D3525">
        <v>0</v>
      </c>
      <c r="E3525">
        <v>0</v>
      </c>
    </row>
    <row r="3526" spans="1:5" x14ac:dyDescent="0.35">
      <c r="A3526">
        <v>0</v>
      </c>
      <c r="B3526">
        <v>0</v>
      </c>
      <c r="C3526">
        <v>0</v>
      </c>
      <c r="D3526">
        <v>0</v>
      </c>
      <c r="E3526">
        <v>0</v>
      </c>
    </row>
    <row r="3527" spans="1:5" x14ac:dyDescent="0.35">
      <c r="A3527">
        <v>0</v>
      </c>
      <c r="B3527">
        <v>0</v>
      </c>
      <c r="C3527">
        <v>0</v>
      </c>
      <c r="D3527">
        <v>0</v>
      </c>
      <c r="E3527">
        <v>0</v>
      </c>
    </row>
    <row r="3528" spans="1:5" x14ac:dyDescent="0.35">
      <c r="A3528">
        <v>0</v>
      </c>
      <c r="B3528">
        <v>0</v>
      </c>
      <c r="C3528">
        <v>0</v>
      </c>
      <c r="D3528">
        <v>0</v>
      </c>
      <c r="E3528">
        <v>0</v>
      </c>
    </row>
    <row r="3529" spans="1:5" x14ac:dyDescent="0.35">
      <c r="A3529">
        <v>0</v>
      </c>
      <c r="B3529">
        <v>0</v>
      </c>
      <c r="C3529">
        <v>0</v>
      </c>
      <c r="D3529">
        <v>0</v>
      </c>
      <c r="E3529">
        <v>0</v>
      </c>
    </row>
    <row r="3530" spans="1:5" x14ac:dyDescent="0.35">
      <c r="A3530">
        <v>0</v>
      </c>
      <c r="B3530">
        <v>0</v>
      </c>
      <c r="C3530">
        <v>0</v>
      </c>
      <c r="D3530">
        <v>0</v>
      </c>
      <c r="E3530">
        <v>0</v>
      </c>
    </row>
    <row r="3531" spans="1:5" x14ac:dyDescent="0.35">
      <c r="A3531">
        <v>0</v>
      </c>
      <c r="B3531">
        <v>0</v>
      </c>
      <c r="C3531">
        <v>0</v>
      </c>
      <c r="D3531">
        <v>0</v>
      </c>
      <c r="E3531">
        <v>0</v>
      </c>
    </row>
    <row r="3532" spans="1:5" x14ac:dyDescent="0.35">
      <c r="A3532">
        <v>0</v>
      </c>
      <c r="B3532">
        <v>0</v>
      </c>
      <c r="C3532">
        <v>0</v>
      </c>
      <c r="D3532">
        <v>0</v>
      </c>
      <c r="E3532">
        <v>0</v>
      </c>
    </row>
    <row r="3533" spans="1:5" x14ac:dyDescent="0.35">
      <c r="A3533">
        <v>0</v>
      </c>
      <c r="B3533">
        <v>0</v>
      </c>
      <c r="C3533">
        <v>0</v>
      </c>
      <c r="D3533">
        <v>0</v>
      </c>
      <c r="E3533">
        <v>0</v>
      </c>
    </row>
    <row r="3534" spans="1:5" x14ac:dyDescent="0.35">
      <c r="A3534">
        <v>0</v>
      </c>
      <c r="B3534">
        <v>0</v>
      </c>
      <c r="C3534">
        <v>0</v>
      </c>
      <c r="D3534">
        <v>0</v>
      </c>
      <c r="E3534">
        <v>0</v>
      </c>
    </row>
    <row r="3535" spans="1:5" x14ac:dyDescent="0.35">
      <c r="A3535" s="1" t="s">
        <v>1810</v>
      </c>
      <c r="B3535">
        <v>0</v>
      </c>
      <c r="C3535" s="1" t="s">
        <v>1810</v>
      </c>
      <c r="D3535" s="1" t="s">
        <v>4457</v>
      </c>
      <c r="E3535" s="1" t="s">
        <v>5254</v>
      </c>
    </row>
    <row r="3536" spans="1:5" x14ac:dyDescent="0.35">
      <c r="A3536" s="1" t="s">
        <v>1811</v>
      </c>
      <c r="B3536">
        <v>82.218226930846797</v>
      </c>
      <c r="C3536" s="1" t="s">
        <v>7537</v>
      </c>
      <c r="D3536" s="1" t="s">
        <v>4343</v>
      </c>
      <c r="E3536" s="1" t="s">
        <v>4230</v>
      </c>
    </row>
    <row r="3537" spans="1:5" x14ac:dyDescent="0.35">
      <c r="A3537" s="1" t="s">
        <v>1812</v>
      </c>
      <c r="B3537" s="1" t="s">
        <v>7538</v>
      </c>
      <c r="C3537" s="1" t="s">
        <v>7539</v>
      </c>
      <c r="D3537" s="1" t="s">
        <v>3898</v>
      </c>
      <c r="E3537" s="1" t="s">
        <v>5988</v>
      </c>
    </row>
    <row r="3538" spans="1:5" x14ac:dyDescent="0.35">
      <c r="A3538" s="1" t="s">
        <v>1813</v>
      </c>
      <c r="B3538" s="1" t="s">
        <v>7540</v>
      </c>
      <c r="C3538" s="1" t="s">
        <v>7541</v>
      </c>
      <c r="D3538" s="1" t="s">
        <v>4061</v>
      </c>
      <c r="E3538" s="1" t="s">
        <v>6850</v>
      </c>
    </row>
    <row r="3539" spans="1:5" x14ac:dyDescent="0.35">
      <c r="A3539" s="1" t="s">
        <v>1814</v>
      </c>
      <c r="B3539" s="1" t="s">
        <v>7542</v>
      </c>
      <c r="C3539" s="1" t="s">
        <v>7543</v>
      </c>
      <c r="D3539" s="1" t="s">
        <v>4468</v>
      </c>
      <c r="E3539" s="1" t="s">
        <v>5866</v>
      </c>
    </row>
    <row r="3540" spans="1:5" x14ac:dyDescent="0.35">
      <c r="A3540" s="1" t="s">
        <v>1815</v>
      </c>
      <c r="B3540" s="1" t="s">
        <v>7544</v>
      </c>
      <c r="C3540" s="1" t="s">
        <v>7545</v>
      </c>
      <c r="D3540" s="1" t="s">
        <v>3934</v>
      </c>
      <c r="E3540" s="1" t="s">
        <v>7513</v>
      </c>
    </row>
    <row r="3541" spans="1:5" x14ac:dyDescent="0.35">
      <c r="A3541" s="1" t="s">
        <v>1816</v>
      </c>
      <c r="B3541" s="1" t="s">
        <v>7546</v>
      </c>
      <c r="C3541" s="1" t="s">
        <v>7547</v>
      </c>
      <c r="D3541" s="1" t="s">
        <v>4260</v>
      </c>
      <c r="E3541" s="1" t="s">
        <v>7548</v>
      </c>
    </row>
    <row r="3542" spans="1:5" x14ac:dyDescent="0.35">
      <c r="A3542" s="1" t="s">
        <v>1817</v>
      </c>
      <c r="B3542" s="1" t="s">
        <v>7549</v>
      </c>
      <c r="C3542" s="1" t="s">
        <v>7550</v>
      </c>
      <c r="D3542" s="1" t="s">
        <v>4260</v>
      </c>
      <c r="E3542" s="1" t="s">
        <v>7551</v>
      </c>
    </row>
    <row r="3543" spans="1:5" x14ac:dyDescent="0.35">
      <c r="A3543" s="1" t="s">
        <v>1818</v>
      </c>
      <c r="B3543" s="1" t="s">
        <v>7552</v>
      </c>
      <c r="C3543" s="1" t="s">
        <v>7553</v>
      </c>
      <c r="D3543" s="1" t="s">
        <v>3927</v>
      </c>
      <c r="E3543" s="1" t="s">
        <v>6577</v>
      </c>
    </row>
    <row r="3544" spans="1:5" x14ac:dyDescent="0.35">
      <c r="A3544" s="1" t="s">
        <v>1819</v>
      </c>
      <c r="B3544" s="1" t="s">
        <v>7554</v>
      </c>
      <c r="C3544" s="1" t="s">
        <v>7555</v>
      </c>
      <c r="D3544" s="1" t="s">
        <v>3923</v>
      </c>
      <c r="E3544" s="1" t="s">
        <v>6929</v>
      </c>
    </row>
    <row r="3545" spans="1:5" x14ac:dyDescent="0.35">
      <c r="A3545" s="1" t="s">
        <v>1820</v>
      </c>
      <c r="B3545" s="1" t="s">
        <v>7556</v>
      </c>
      <c r="C3545" s="1" t="s">
        <v>7557</v>
      </c>
      <c r="D3545" s="1" t="s">
        <v>4065</v>
      </c>
      <c r="E3545" s="1" t="s">
        <v>5424</v>
      </c>
    </row>
    <row r="3546" spans="1:5" x14ac:dyDescent="0.35">
      <c r="A3546" s="1" t="s">
        <v>1821</v>
      </c>
      <c r="B3546" s="1" t="s">
        <v>7558</v>
      </c>
      <c r="C3546" s="1" t="s">
        <v>7559</v>
      </c>
      <c r="D3546">
        <v>81.376989611180804</v>
      </c>
      <c r="E3546" s="1" t="s">
        <v>4564</v>
      </c>
    </row>
    <row r="3547" spans="1:5" x14ac:dyDescent="0.35">
      <c r="A3547" s="1" t="s">
        <v>1822</v>
      </c>
      <c r="B3547" s="1" t="s">
        <v>7560</v>
      </c>
      <c r="C3547" s="1" t="s">
        <v>7561</v>
      </c>
      <c r="D3547" s="1" t="s">
        <v>4232</v>
      </c>
      <c r="E3547" s="1" t="s">
        <v>6834</v>
      </c>
    </row>
    <row r="3548" spans="1:5" x14ac:dyDescent="0.35">
      <c r="A3548" s="1" t="s">
        <v>1823</v>
      </c>
      <c r="B3548">
        <v>0</v>
      </c>
      <c r="C3548" s="1" t="s">
        <v>1823</v>
      </c>
      <c r="D3548" s="1" t="s">
        <v>4274</v>
      </c>
      <c r="E3548">
        <v>2.6557525972047999</v>
      </c>
    </row>
    <row r="3549" spans="1:5" x14ac:dyDescent="0.35">
      <c r="A3549">
        <v>0</v>
      </c>
      <c r="B3549">
        <v>0</v>
      </c>
      <c r="C3549">
        <v>0</v>
      </c>
      <c r="D3549">
        <v>0</v>
      </c>
      <c r="E3549">
        <v>0</v>
      </c>
    </row>
    <row r="3550" spans="1:5" x14ac:dyDescent="0.35">
      <c r="A3550">
        <v>0</v>
      </c>
      <c r="B3550">
        <v>0</v>
      </c>
      <c r="C3550">
        <v>0</v>
      </c>
      <c r="D3550">
        <v>0</v>
      </c>
      <c r="E3550">
        <v>0</v>
      </c>
    </row>
    <row r="3551" spans="1:5" x14ac:dyDescent="0.35">
      <c r="A3551">
        <v>0</v>
      </c>
      <c r="B3551">
        <v>0</v>
      </c>
      <c r="C3551">
        <v>0</v>
      </c>
      <c r="D3551">
        <v>0</v>
      </c>
      <c r="E3551">
        <v>0</v>
      </c>
    </row>
    <row r="3552" spans="1:5" x14ac:dyDescent="0.35">
      <c r="A3552">
        <v>0</v>
      </c>
      <c r="B3552">
        <v>0</v>
      </c>
      <c r="C3552">
        <v>0</v>
      </c>
      <c r="D3552">
        <v>0</v>
      </c>
      <c r="E3552">
        <v>0</v>
      </c>
    </row>
    <row r="3553" spans="1:5" x14ac:dyDescent="0.35">
      <c r="A3553">
        <v>0</v>
      </c>
      <c r="B3553">
        <v>0</v>
      </c>
      <c r="C3553">
        <v>0</v>
      </c>
      <c r="D3553">
        <v>0</v>
      </c>
      <c r="E3553">
        <v>0</v>
      </c>
    </row>
    <row r="3554" spans="1:5" x14ac:dyDescent="0.35">
      <c r="A3554">
        <v>0</v>
      </c>
      <c r="B3554">
        <v>0</v>
      </c>
      <c r="C3554">
        <v>0</v>
      </c>
      <c r="D3554">
        <v>0</v>
      </c>
      <c r="E3554">
        <v>0</v>
      </c>
    </row>
    <row r="3555" spans="1:5" x14ac:dyDescent="0.35">
      <c r="A3555">
        <v>0</v>
      </c>
      <c r="B3555">
        <v>0</v>
      </c>
      <c r="C3555">
        <v>0</v>
      </c>
      <c r="D3555">
        <v>0</v>
      </c>
      <c r="E3555">
        <v>0</v>
      </c>
    </row>
    <row r="3556" spans="1:5" x14ac:dyDescent="0.35">
      <c r="A3556">
        <v>0</v>
      </c>
      <c r="B3556">
        <v>0</v>
      </c>
      <c r="C3556">
        <v>0</v>
      </c>
      <c r="D3556">
        <v>0</v>
      </c>
      <c r="E3556">
        <v>0</v>
      </c>
    </row>
    <row r="3557" spans="1:5" x14ac:dyDescent="0.35">
      <c r="A3557">
        <v>0</v>
      </c>
      <c r="B3557">
        <v>0</v>
      </c>
      <c r="C3557">
        <v>0</v>
      </c>
      <c r="D3557">
        <v>0</v>
      </c>
      <c r="E3557">
        <v>0</v>
      </c>
    </row>
    <row r="3558" spans="1:5" x14ac:dyDescent="0.35">
      <c r="A3558">
        <v>0</v>
      </c>
      <c r="B3558">
        <v>0</v>
      </c>
      <c r="C3558">
        <v>0</v>
      </c>
      <c r="D3558">
        <v>0</v>
      </c>
      <c r="E3558">
        <v>0</v>
      </c>
    </row>
    <row r="3559" spans="1:5" x14ac:dyDescent="0.35">
      <c r="A3559" s="1" t="s">
        <v>1824</v>
      </c>
      <c r="B3559">
        <v>0</v>
      </c>
      <c r="C3559" s="1" t="s">
        <v>1824</v>
      </c>
      <c r="D3559" s="1" t="s">
        <v>4330</v>
      </c>
      <c r="E3559" s="1" t="s">
        <v>7562</v>
      </c>
    </row>
    <row r="3560" spans="1:5" x14ac:dyDescent="0.35">
      <c r="A3560" s="1" t="s">
        <v>1825</v>
      </c>
      <c r="B3560" s="1" t="s">
        <v>7563</v>
      </c>
      <c r="C3560">
        <v>68.779405653527505</v>
      </c>
      <c r="D3560">
        <v>60.148209712611902</v>
      </c>
      <c r="E3560">
        <v>8.6311959409155996</v>
      </c>
    </row>
    <row r="3561" spans="1:5" x14ac:dyDescent="0.35">
      <c r="A3561" s="1" t="s">
        <v>1826</v>
      </c>
      <c r="B3561" s="1" t="s">
        <v>7564</v>
      </c>
      <c r="C3561" s="1" t="s">
        <v>7565</v>
      </c>
      <c r="D3561" s="1" t="s">
        <v>4586</v>
      </c>
      <c r="E3561" s="1" t="s">
        <v>7505</v>
      </c>
    </row>
    <row r="3562" spans="1:5" x14ac:dyDescent="0.35">
      <c r="A3562" s="1" t="s">
        <v>1827</v>
      </c>
      <c r="B3562" s="1" t="s">
        <v>7566</v>
      </c>
      <c r="C3562" s="1" t="s">
        <v>7567</v>
      </c>
      <c r="D3562" s="1" t="s">
        <v>6166</v>
      </c>
      <c r="E3562" s="1" t="s">
        <v>7568</v>
      </c>
    </row>
    <row r="3563" spans="1:5" x14ac:dyDescent="0.35">
      <c r="A3563" s="1" t="s">
        <v>1828</v>
      </c>
      <c r="B3563" s="1" t="s">
        <v>7569</v>
      </c>
      <c r="C3563" s="1" t="s">
        <v>7570</v>
      </c>
      <c r="D3563" s="1" t="s">
        <v>7571</v>
      </c>
      <c r="E3563" s="1" t="s">
        <v>7572</v>
      </c>
    </row>
    <row r="3564" spans="1:5" x14ac:dyDescent="0.35">
      <c r="A3564" s="1" t="s">
        <v>1829</v>
      </c>
      <c r="B3564" s="1" t="s">
        <v>7573</v>
      </c>
      <c r="C3564" s="1" t="s">
        <v>7574</v>
      </c>
      <c r="D3564" s="1" t="s">
        <v>7575</v>
      </c>
      <c r="E3564">
        <v>8.6311959409155996</v>
      </c>
    </row>
    <row r="3565" spans="1:5" x14ac:dyDescent="0.35">
      <c r="A3565" s="1" t="s">
        <v>1830</v>
      </c>
      <c r="B3565" s="1" t="s">
        <v>7576</v>
      </c>
      <c r="C3565" s="1" t="s">
        <v>7577</v>
      </c>
      <c r="D3565" s="1" t="s">
        <v>7578</v>
      </c>
      <c r="E3565" s="1" t="s">
        <v>5931</v>
      </c>
    </row>
    <row r="3566" spans="1:5" x14ac:dyDescent="0.35">
      <c r="A3566" s="1" t="s">
        <v>1229</v>
      </c>
      <c r="B3566">
        <v>0</v>
      </c>
      <c r="C3566" s="1" t="s">
        <v>1229</v>
      </c>
      <c r="D3566">
        <v>39.803962309816697</v>
      </c>
      <c r="E3566" s="1" t="s">
        <v>6187</v>
      </c>
    </row>
    <row r="3567" spans="1:5" x14ac:dyDescent="0.35">
      <c r="A3567" s="1" t="s">
        <v>1831</v>
      </c>
      <c r="B3567" s="1" t="s">
        <v>7579</v>
      </c>
      <c r="C3567" s="1" t="s">
        <v>7580</v>
      </c>
      <c r="D3567" s="1" t="s">
        <v>6565</v>
      </c>
      <c r="E3567" s="1" t="s">
        <v>7581</v>
      </c>
    </row>
    <row r="3568" spans="1:5" x14ac:dyDescent="0.35">
      <c r="A3568" s="1" t="s">
        <v>1832</v>
      </c>
      <c r="B3568" s="1" t="s">
        <v>7582</v>
      </c>
      <c r="C3568" s="1" t="s">
        <v>7583</v>
      </c>
      <c r="D3568" s="1" t="s">
        <v>4795</v>
      </c>
      <c r="E3568" s="1" t="s">
        <v>6938</v>
      </c>
    </row>
    <row r="3569" spans="1:5" x14ac:dyDescent="0.35">
      <c r="A3569" s="1" t="s">
        <v>1833</v>
      </c>
      <c r="B3569" s="1" t="s">
        <v>7584</v>
      </c>
      <c r="C3569" s="1" t="s">
        <v>4431</v>
      </c>
      <c r="D3569" s="1" t="s">
        <v>4337</v>
      </c>
      <c r="E3569" s="1" t="s">
        <v>4432</v>
      </c>
    </row>
    <row r="3570" spans="1:5" x14ac:dyDescent="0.35">
      <c r="A3570" s="1" t="s">
        <v>1834</v>
      </c>
      <c r="B3570" s="1" t="s">
        <v>7585</v>
      </c>
      <c r="C3570" s="1" t="s">
        <v>7586</v>
      </c>
      <c r="D3570" s="1" t="s">
        <v>7587</v>
      </c>
      <c r="E3570">
        <v>5.4558395746924697</v>
      </c>
    </row>
    <row r="3571" spans="1:5" x14ac:dyDescent="0.35">
      <c r="A3571" s="1" t="s">
        <v>485</v>
      </c>
      <c r="B3571">
        <v>0</v>
      </c>
      <c r="C3571" s="1" t="s">
        <v>485</v>
      </c>
      <c r="D3571" s="1" t="s">
        <v>4199</v>
      </c>
      <c r="E3571" s="1" t="s">
        <v>4200</v>
      </c>
    </row>
    <row r="3572" spans="1:5" x14ac:dyDescent="0.35">
      <c r="A3572" s="1" t="s">
        <v>1835</v>
      </c>
      <c r="B3572">
        <v>0</v>
      </c>
      <c r="C3572" s="1" t="s">
        <v>1835</v>
      </c>
      <c r="D3572" s="1" t="s">
        <v>4322</v>
      </c>
      <c r="E3572">
        <v>2.6557525972047999</v>
      </c>
    </row>
    <row r="3573" spans="1:5" x14ac:dyDescent="0.35">
      <c r="A3573">
        <v>0</v>
      </c>
      <c r="B3573">
        <v>0</v>
      </c>
      <c r="C3573">
        <v>0</v>
      </c>
      <c r="D3573">
        <v>0</v>
      </c>
      <c r="E3573">
        <v>0</v>
      </c>
    </row>
    <row r="3574" spans="1:5" x14ac:dyDescent="0.35">
      <c r="A3574">
        <v>0</v>
      </c>
      <c r="B3574">
        <v>0</v>
      </c>
      <c r="C3574">
        <v>0</v>
      </c>
      <c r="D3574">
        <v>0</v>
      </c>
      <c r="E3574">
        <v>0</v>
      </c>
    </row>
    <row r="3575" spans="1:5" x14ac:dyDescent="0.35">
      <c r="A3575">
        <v>0</v>
      </c>
      <c r="B3575">
        <v>0</v>
      </c>
      <c r="C3575">
        <v>0</v>
      </c>
      <c r="D3575">
        <v>0</v>
      </c>
      <c r="E3575">
        <v>0</v>
      </c>
    </row>
    <row r="3576" spans="1:5" x14ac:dyDescent="0.35">
      <c r="A3576">
        <v>0</v>
      </c>
      <c r="B3576">
        <v>0</v>
      </c>
      <c r="C3576">
        <v>0</v>
      </c>
      <c r="D3576">
        <v>0</v>
      </c>
      <c r="E3576">
        <v>0</v>
      </c>
    </row>
    <row r="3577" spans="1:5" x14ac:dyDescent="0.35">
      <c r="A3577">
        <v>0</v>
      </c>
      <c r="B3577">
        <v>0</v>
      </c>
      <c r="C3577">
        <v>0</v>
      </c>
      <c r="D3577">
        <v>0</v>
      </c>
      <c r="E3577">
        <v>0</v>
      </c>
    </row>
    <row r="3578" spans="1:5" x14ac:dyDescent="0.35">
      <c r="A3578">
        <v>0</v>
      </c>
      <c r="B3578">
        <v>0</v>
      </c>
      <c r="C3578">
        <v>0</v>
      </c>
      <c r="D3578">
        <v>0</v>
      </c>
      <c r="E3578">
        <v>0</v>
      </c>
    </row>
    <row r="3579" spans="1:5" x14ac:dyDescent="0.35">
      <c r="A3579">
        <v>0</v>
      </c>
      <c r="B3579">
        <v>0</v>
      </c>
      <c r="C3579">
        <v>0</v>
      </c>
      <c r="D3579">
        <v>0</v>
      </c>
      <c r="E3579">
        <v>0</v>
      </c>
    </row>
    <row r="3580" spans="1:5" x14ac:dyDescent="0.35">
      <c r="A3580">
        <v>0</v>
      </c>
      <c r="B3580">
        <v>0</v>
      </c>
      <c r="C3580">
        <v>0</v>
      </c>
      <c r="D3580">
        <v>0</v>
      </c>
      <c r="E3580">
        <v>0</v>
      </c>
    </row>
    <row r="3581" spans="1:5" x14ac:dyDescent="0.35">
      <c r="A3581">
        <v>0</v>
      </c>
      <c r="B3581">
        <v>0</v>
      </c>
      <c r="C3581">
        <v>0</v>
      </c>
      <c r="D3581">
        <v>0</v>
      </c>
      <c r="E3581">
        <v>0</v>
      </c>
    </row>
    <row r="3582" spans="1:5" x14ac:dyDescent="0.35">
      <c r="A3582">
        <v>0</v>
      </c>
      <c r="B3582">
        <v>0</v>
      </c>
      <c r="C3582">
        <v>0</v>
      </c>
      <c r="D3582">
        <v>0</v>
      </c>
      <c r="E3582">
        <v>0</v>
      </c>
    </row>
    <row r="3583" spans="1:5" x14ac:dyDescent="0.35">
      <c r="A3583">
        <v>45.4597149070215</v>
      </c>
      <c r="B3583">
        <v>0</v>
      </c>
      <c r="C3583">
        <v>45.4597149070215</v>
      </c>
      <c r="D3583" s="1" t="s">
        <v>3991</v>
      </c>
      <c r="E3583" s="1" t="s">
        <v>6229</v>
      </c>
    </row>
    <row r="3584" spans="1:5" x14ac:dyDescent="0.35">
      <c r="A3584" s="1" t="s">
        <v>1836</v>
      </c>
      <c r="B3584">
        <v>84.742626558116299</v>
      </c>
      <c r="C3584" s="1" t="s">
        <v>7588</v>
      </c>
      <c r="D3584" s="1" t="s">
        <v>4057</v>
      </c>
      <c r="E3584" s="1" t="s">
        <v>4070</v>
      </c>
    </row>
    <row r="3585" spans="1:5" x14ac:dyDescent="0.35">
      <c r="A3585" s="1" t="s">
        <v>1837</v>
      </c>
      <c r="B3585" s="1" t="s">
        <v>7589</v>
      </c>
      <c r="C3585" s="1" t="s">
        <v>7590</v>
      </c>
      <c r="D3585" s="1" t="s">
        <v>3886</v>
      </c>
      <c r="E3585" s="1" t="s">
        <v>4344</v>
      </c>
    </row>
    <row r="3586" spans="1:5" x14ac:dyDescent="0.35">
      <c r="A3586" s="1" t="s">
        <v>1838</v>
      </c>
      <c r="B3586" s="1" t="s">
        <v>7591</v>
      </c>
      <c r="C3586" s="1" t="s">
        <v>7592</v>
      </c>
      <c r="D3586" s="1" t="s">
        <v>4805</v>
      </c>
      <c r="E3586" s="1" t="s">
        <v>5117</v>
      </c>
    </row>
    <row r="3587" spans="1:5" x14ac:dyDescent="0.35">
      <c r="A3587" s="1" t="s">
        <v>1839</v>
      </c>
      <c r="B3587" s="1" t="s">
        <v>7593</v>
      </c>
      <c r="C3587" s="1" t="s">
        <v>7594</v>
      </c>
      <c r="D3587" s="1" t="s">
        <v>7595</v>
      </c>
      <c r="E3587" s="1" t="s">
        <v>5736</v>
      </c>
    </row>
    <row r="3588" spans="1:5" x14ac:dyDescent="0.35">
      <c r="A3588">
        <v>737.75144613893201</v>
      </c>
      <c r="B3588" s="1" t="s">
        <v>7596</v>
      </c>
      <c r="C3588" s="1" t="s">
        <v>7597</v>
      </c>
      <c r="D3588" s="1" t="s">
        <v>7396</v>
      </c>
      <c r="E3588" s="1" t="s">
        <v>5583</v>
      </c>
    </row>
    <row r="3589" spans="1:5" x14ac:dyDescent="0.35">
      <c r="A3589" s="1" t="s">
        <v>1840</v>
      </c>
      <c r="B3589" s="1" t="s">
        <v>7598</v>
      </c>
      <c r="C3589" s="1" t="s">
        <v>7599</v>
      </c>
      <c r="D3589" s="1" t="s">
        <v>7600</v>
      </c>
      <c r="E3589" s="1" t="s">
        <v>4618</v>
      </c>
    </row>
    <row r="3590" spans="1:5" x14ac:dyDescent="0.35">
      <c r="A3590" s="1" t="s">
        <v>1841</v>
      </c>
      <c r="B3590" s="1" t="s">
        <v>7601</v>
      </c>
      <c r="C3590" s="1" t="s">
        <v>7602</v>
      </c>
      <c r="D3590" s="1" t="s">
        <v>7603</v>
      </c>
      <c r="E3590" s="1" t="s">
        <v>7365</v>
      </c>
    </row>
    <row r="3591" spans="1:5" x14ac:dyDescent="0.35">
      <c r="A3591" s="1" t="s">
        <v>1842</v>
      </c>
      <c r="B3591" s="1" t="s">
        <v>7604</v>
      </c>
      <c r="C3591" s="1" t="s">
        <v>7605</v>
      </c>
      <c r="D3591" s="1" t="s">
        <v>7606</v>
      </c>
      <c r="E3591" s="1" t="s">
        <v>7242</v>
      </c>
    </row>
    <row r="3592" spans="1:5" x14ac:dyDescent="0.35">
      <c r="A3592" s="1" t="s">
        <v>1843</v>
      </c>
      <c r="B3592" s="1" t="s">
        <v>7607</v>
      </c>
      <c r="C3592" s="1" t="s">
        <v>7608</v>
      </c>
      <c r="D3592" s="1" t="s">
        <v>7609</v>
      </c>
      <c r="E3592" s="1" t="s">
        <v>5266</v>
      </c>
    </row>
    <row r="3593" spans="1:5" x14ac:dyDescent="0.35">
      <c r="A3593" s="1" t="s">
        <v>1844</v>
      </c>
      <c r="B3593" s="1" t="s">
        <v>7610</v>
      </c>
      <c r="C3593" s="1" t="s">
        <v>7611</v>
      </c>
      <c r="D3593" s="1" t="s">
        <v>7612</v>
      </c>
      <c r="E3593" s="1" t="s">
        <v>4890</v>
      </c>
    </row>
    <row r="3594" spans="1:5" x14ac:dyDescent="0.35">
      <c r="A3594" s="1" t="s">
        <v>1845</v>
      </c>
      <c r="B3594" s="1" t="s">
        <v>7613</v>
      </c>
      <c r="C3594" s="1" t="s">
        <v>7614</v>
      </c>
      <c r="D3594" s="1" t="s">
        <v>4805</v>
      </c>
      <c r="E3594" s="1" t="s">
        <v>4534</v>
      </c>
    </row>
    <row r="3595" spans="1:5" x14ac:dyDescent="0.35">
      <c r="A3595" s="1" t="s">
        <v>1846</v>
      </c>
      <c r="B3595" s="1" t="s">
        <v>7615</v>
      </c>
      <c r="C3595" s="1" t="s">
        <v>7616</v>
      </c>
      <c r="D3595" s="1" t="s">
        <v>4293</v>
      </c>
      <c r="E3595" s="1" t="s">
        <v>4806</v>
      </c>
    </row>
    <row r="3596" spans="1:5" x14ac:dyDescent="0.35">
      <c r="A3596" s="1" t="s">
        <v>1847</v>
      </c>
      <c r="B3596">
        <v>0</v>
      </c>
      <c r="C3596" s="1" t="s">
        <v>1847</v>
      </c>
      <c r="D3596" s="1" t="s">
        <v>4528</v>
      </c>
      <c r="E3596" s="1" t="s">
        <v>6703</v>
      </c>
    </row>
    <row r="3597" spans="1:5" x14ac:dyDescent="0.35">
      <c r="A3597">
        <v>0</v>
      </c>
      <c r="B3597">
        <v>0</v>
      </c>
      <c r="C3597">
        <v>0</v>
      </c>
      <c r="D3597">
        <v>0</v>
      </c>
      <c r="E3597">
        <v>0</v>
      </c>
    </row>
    <row r="3598" spans="1:5" x14ac:dyDescent="0.35">
      <c r="A3598">
        <v>0</v>
      </c>
      <c r="B3598">
        <v>0</v>
      </c>
      <c r="C3598">
        <v>0</v>
      </c>
      <c r="D3598">
        <v>0</v>
      </c>
      <c r="E3598">
        <v>0</v>
      </c>
    </row>
    <row r="3599" spans="1:5" x14ac:dyDescent="0.35">
      <c r="A3599">
        <v>0</v>
      </c>
      <c r="B3599">
        <v>0</v>
      </c>
      <c r="C3599">
        <v>0</v>
      </c>
      <c r="D3599">
        <v>0</v>
      </c>
      <c r="E3599">
        <v>0</v>
      </c>
    </row>
    <row r="3600" spans="1:5" x14ac:dyDescent="0.35">
      <c r="A3600">
        <v>0</v>
      </c>
      <c r="B3600">
        <v>0</v>
      </c>
      <c r="C3600">
        <v>0</v>
      </c>
      <c r="D3600">
        <v>0</v>
      </c>
      <c r="E3600">
        <v>0</v>
      </c>
    </row>
    <row r="3601" spans="1:5" x14ac:dyDescent="0.35">
      <c r="A3601">
        <v>0</v>
      </c>
      <c r="B3601">
        <v>0</v>
      </c>
      <c r="C3601">
        <v>0</v>
      </c>
      <c r="D3601">
        <v>0</v>
      </c>
      <c r="E3601">
        <v>0</v>
      </c>
    </row>
    <row r="3602" spans="1:5" x14ac:dyDescent="0.35">
      <c r="A3602">
        <v>0</v>
      </c>
      <c r="B3602">
        <v>0</v>
      </c>
      <c r="C3602">
        <v>0</v>
      </c>
      <c r="D3602">
        <v>0</v>
      </c>
      <c r="E3602">
        <v>0</v>
      </c>
    </row>
    <row r="3603" spans="1:5" x14ac:dyDescent="0.35">
      <c r="A3603">
        <v>0</v>
      </c>
      <c r="B3603">
        <v>0</v>
      </c>
      <c r="C3603">
        <v>0</v>
      </c>
      <c r="D3603">
        <v>0</v>
      </c>
      <c r="E3603">
        <v>0</v>
      </c>
    </row>
    <row r="3604" spans="1:5" x14ac:dyDescent="0.35">
      <c r="A3604">
        <v>0</v>
      </c>
      <c r="B3604">
        <v>0</v>
      </c>
      <c r="C3604">
        <v>0</v>
      </c>
      <c r="D3604">
        <v>0</v>
      </c>
      <c r="E3604">
        <v>0</v>
      </c>
    </row>
    <row r="3605" spans="1:5" x14ac:dyDescent="0.35">
      <c r="A3605">
        <v>0</v>
      </c>
      <c r="B3605">
        <v>0</v>
      </c>
      <c r="C3605">
        <v>0</v>
      </c>
      <c r="D3605">
        <v>0</v>
      </c>
      <c r="E3605">
        <v>0</v>
      </c>
    </row>
    <row r="3606" spans="1:5" x14ac:dyDescent="0.35">
      <c r="A3606">
        <v>0</v>
      </c>
      <c r="B3606">
        <v>0</v>
      </c>
      <c r="C3606">
        <v>0</v>
      </c>
      <c r="D3606">
        <v>0</v>
      </c>
      <c r="E3606">
        <v>0</v>
      </c>
    </row>
    <row r="3607" spans="1:5" x14ac:dyDescent="0.35">
      <c r="A3607" s="1" t="s">
        <v>485</v>
      </c>
      <c r="B3607">
        <v>0</v>
      </c>
      <c r="C3607" s="1" t="s">
        <v>485</v>
      </c>
      <c r="D3607" s="1" t="s">
        <v>4199</v>
      </c>
      <c r="E3607" s="1" t="s">
        <v>4200</v>
      </c>
    </row>
    <row r="3608" spans="1:5" x14ac:dyDescent="0.35">
      <c r="A3608" s="1" t="s">
        <v>1848</v>
      </c>
      <c r="B3608" s="1" t="s">
        <v>7617</v>
      </c>
      <c r="C3608" s="1" t="s">
        <v>7618</v>
      </c>
      <c r="D3608" s="1" t="s">
        <v>3896</v>
      </c>
      <c r="E3608" s="1" t="s">
        <v>7619</v>
      </c>
    </row>
    <row r="3609" spans="1:5" x14ac:dyDescent="0.35">
      <c r="A3609" s="1" t="s">
        <v>1849</v>
      </c>
      <c r="B3609" s="1" t="s">
        <v>7620</v>
      </c>
      <c r="C3609" s="1" t="s">
        <v>7621</v>
      </c>
      <c r="D3609" s="1" t="s">
        <v>4424</v>
      </c>
      <c r="E3609" s="1" t="s">
        <v>4517</v>
      </c>
    </row>
    <row r="3610" spans="1:5" x14ac:dyDescent="0.35">
      <c r="A3610" s="1" t="s">
        <v>1850</v>
      </c>
      <c r="B3610" s="1" t="s">
        <v>7622</v>
      </c>
      <c r="C3610" s="1" t="s">
        <v>7623</v>
      </c>
      <c r="D3610" s="1" t="s">
        <v>5179</v>
      </c>
      <c r="E3610" s="1" t="s">
        <v>5424</v>
      </c>
    </row>
    <row r="3611" spans="1:5" x14ac:dyDescent="0.35">
      <c r="A3611" s="1" t="s">
        <v>1851</v>
      </c>
      <c r="B3611" s="1" t="s">
        <v>7624</v>
      </c>
      <c r="C3611" s="1" t="s">
        <v>7625</v>
      </c>
      <c r="D3611" s="1" t="s">
        <v>6238</v>
      </c>
      <c r="E3611" s="1" t="s">
        <v>5583</v>
      </c>
    </row>
    <row r="3612" spans="1:5" x14ac:dyDescent="0.35">
      <c r="A3612" s="1" t="s">
        <v>1852</v>
      </c>
      <c r="B3612" s="1" t="s">
        <v>7626</v>
      </c>
      <c r="C3612" s="1" t="s">
        <v>7627</v>
      </c>
      <c r="D3612" s="1" t="s">
        <v>7628</v>
      </c>
      <c r="E3612" s="1" t="s">
        <v>7412</v>
      </c>
    </row>
    <row r="3613" spans="1:5" x14ac:dyDescent="0.35">
      <c r="A3613" s="1" t="s">
        <v>1853</v>
      </c>
      <c r="B3613" s="1" t="s">
        <v>7629</v>
      </c>
      <c r="C3613" s="1" t="s">
        <v>7630</v>
      </c>
      <c r="D3613" s="1" t="s">
        <v>5051</v>
      </c>
      <c r="E3613" s="1" t="s">
        <v>6580</v>
      </c>
    </row>
    <row r="3614" spans="1:5" x14ac:dyDescent="0.35">
      <c r="A3614" s="1" t="s">
        <v>1854</v>
      </c>
      <c r="B3614" s="1" t="s">
        <v>7631</v>
      </c>
      <c r="C3614" s="1" t="s">
        <v>7632</v>
      </c>
      <c r="D3614" s="1" t="s">
        <v>7221</v>
      </c>
      <c r="E3614" s="1" t="s">
        <v>5606</v>
      </c>
    </row>
    <row r="3615" spans="1:5" x14ac:dyDescent="0.35">
      <c r="A3615" s="1" t="s">
        <v>1855</v>
      </c>
      <c r="B3615">
        <v>333.22399117319901</v>
      </c>
      <c r="C3615" s="1" t="s">
        <v>7633</v>
      </c>
      <c r="D3615" s="1" t="s">
        <v>7634</v>
      </c>
      <c r="E3615" s="1" t="s">
        <v>5532</v>
      </c>
    </row>
    <row r="3616" spans="1:5" x14ac:dyDescent="0.35">
      <c r="A3616">
        <v>779.10272197391896</v>
      </c>
      <c r="B3616" s="1" t="s">
        <v>7635</v>
      </c>
      <c r="C3616" s="1" t="s">
        <v>7636</v>
      </c>
      <c r="D3616" s="1" t="s">
        <v>3896</v>
      </c>
      <c r="E3616" s="1" t="s">
        <v>6327</v>
      </c>
    </row>
    <row r="3617" spans="1:5" x14ac:dyDescent="0.35">
      <c r="A3617" s="1" t="s">
        <v>1856</v>
      </c>
      <c r="B3617" s="1" t="s">
        <v>7637</v>
      </c>
      <c r="C3617" s="1" t="s">
        <v>7638</v>
      </c>
      <c r="D3617" s="1" t="s">
        <v>4260</v>
      </c>
      <c r="E3617" s="1" t="s">
        <v>7568</v>
      </c>
    </row>
    <row r="3618" spans="1:5" x14ac:dyDescent="0.35">
      <c r="A3618" s="1" t="s">
        <v>497</v>
      </c>
      <c r="B3618">
        <v>0</v>
      </c>
      <c r="C3618" s="1" t="s">
        <v>497</v>
      </c>
      <c r="D3618" s="1" t="s">
        <v>3985</v>
      </c>
      <c r="E3618" s="1" t="s">
        <v>4231</v>
      </c>
    </row>
    <row r="3619" spans="1:5" x14ac:dyDescent="0.35">
      <c r="A3619" s="1" t="s">
        <v>860</v>
      </c>
      <c r="B3619">
        <v>0</v>
      </c>
      <c r="C3619" s="1" t="s">
        <v>860</v>
      </c>
      <c r="D3619" s="1" t="s">
        <v>4171</v>
      </c>
      <c r="E3619" s="1" t="s">
        <v>4787</v>
      </c>
    </row>
    <row r="3620" spans="1:5" x14ac:dyDescent="0.35">
      <c r="A3620" s="1" t="s">
        <v>1857</v>
      </c>
      <c r="B3620">
        <v>0</v>
      </c>
      <c r="C3620" s="1" t="s">
        <v>1857</v>
      </c>
      <c r="D3620" s="1" t="s">
        <v>4193</v>
      </c>
      <c r="E3620" s="1" t="s">
        <v>4628</v>
      </c>
    </row>
    <row r="3621" spans="1:5" x14ac:dyDescent="0.35">
      <c r="A3621">
        <v>0</v>
      </c>
      <c r="B3621">
        <v>0</v>
      </c>
      <c r="C3621">
        <v>0</v>
      </c>
      <c r="D3621">
        <v>0</v>
      </c>
      <c r="E3621">
        <v>0</v>
      </c>
    </row>
    <row r="3622" spans="1:5" x14ac:dyDescent="0.35">
      <c r="A3622">
        <v>0</v>
      </c>
      <c r="B3622">
        <v>0</v>
      </c>
      <c r="C3622">
        <v>0</v>
      </c>
      <c r="D3622">
        <v>0</v>
      </c>
      <c r="E3622">
        <v>0</v>
      </c>
    </row>
    <row r="3623" spans="1:5" x14ac:dyDescent="0.35">
      <c r="A3623">
        <v>0</v>
      </c>
      <c r="B3623">
        <v>0</v>
      </c>
      <c r="C3623">
        <v>0</v>
      </c>
      <c r="D3623">
        <v>0</v>
      </c>
      <c r="E3623">
        <v>0</v>
      </c>
    </row>
    <row r="3624" spans="1:5" x14ac:dyDescent="0.35">
      <c r="A3624">
        <v>0</v>
      </c>
      <c r="B3624">
        <v>0</v>
      </c>
      <c r="C3624">
        <v>0</v>
      </c>
      <c r="D3624">
        <v>0</v>
      </c>
      <c r="E3624">
        <v>0</v>
      </c>
    </row>
    <row r="3625" spans="1:5" x14ac:dyDescent="0.35">
      <c r="A3625">
        <v>0</v>
      </c>
      <c r="B3625">
        <v>0</v>
      </c>
      <c r="C3625">
        <v>0</v>
      </c>
      <c r="D3625">
        <v>0</v>
      </c>
      <c r="E3625">
        <v>0</v>
      </c>
    </row>
    <row r="3626" spans="1:5" x14ac:dyDescent="0.35">
      <c r="A3626">
        <v>0</v>
      </c>
      <c r="B3626">
        <v>0</v>
      </c>
      <c r="C3626">
        <v>0</v>
      </c>
      <c r="D3626">
        <v>0</v>
      </c>
      <c r="E3626">
        <v>0</v>
      </c>
    </row>
    <row r="3627" spans="1:5" x14ac:dyDescent="0.35">
      <c r="A3627">
        <v>0</v>
      </c>
      <c r="B3627">
        <v>0</v>
      </c>
      <c r="C3627">
        <v>0</v>
      </c>
      <c r="D3627">
        <v>0</v>
      </c>
      <c r="E3627">
        <v>0</v>
      </c>
    </row>
    <row r="3628" spans="1:5" x14ac:dyDescent="0.35">
      <c r="A3628">
        <v>0</v>
      </c>
      <c r="B3628">
        <v>0</v>
      </c>
      <c r="C3628">
        <v>0</v>
      </c>
      <c r="D3628">
        <v>0</v>
      </c>
      <c r="E3628">
        <v>0</v>
      </c>
    </row>
    <row r="3629" spans="1:5" x14ac:dyDescent="0.35">
      <c r="A3629">
        <v>0</v>
      </c>
      <c r="B3629">
        <v>0</v>
      </c>
      <c r="C3629">
        <v>0</v>
      </c>
      <c r="D3629">
        <v>0</v>
      </c>
      <c r="E3629">
        <v>0</v>
      </c>
    </row>
    <row r="3630" spans="1:5" x14ac:dyDescent="0.35">
      <c r="A3630">
        <v>0</v>
      </c>
      <c r="B3630">
        <v>0</v>
      </c>
      <c r="C3630">
        <v>0</v>
      </c>
      <c r="D3630">
        <v>0</v>
      </c>
      <c r="E3630">
        <v>0</v>
      </c>
    </row>
    <row r="3631" spans="1:5" x14ac:dyDescent="0.35">
      <c r="A3631" s="1" t="s">
        <v>1858</v>
      </c>
      <c r="B3631">
        <v>0</v>
      </c>
      <c r="C3631" s="1" t="s">
        <v>1858</v>
      </c>
      <c r="D3631" s="1" t="s">
        <v>4383</v>
      </c>
      <c r="E3631" s="1" t="s">
        <v>5443</v>
      </c>
    </row>
    <row r="3632" spans="1:5" x14ac:dyDescent="0.35">
      <c r="A3632" s="1" t="s">
        <v>1859</v>
      </c>
      <c r="B3632" s="1" t="s">
        <v>7639</v>
      </c>
      <c r="C3632" s="1" t="s">
        <v>7640</v>
      </c>
      <c r="D3632" s="1" t="s">
        <v>3991</v>
      </c>
      <c r="E3632" s="1" t="s">
        <v>5413</v>
      </c>
    </row>
    <row r="3633" spans="1:5" x14ac:dyDescent="0.35">
      <c r="A3633" s="1" t="s">
        <v>1860</v>
      </c>
      <c r="B3633" s="1" t="s">
        <v>7641</v>
      </c>
      <c r="C3633" s="1" t="s">
        <v>7642</v>
      </c>
      <c r="D3633" s="1" t="s">
        <v>4051</v>
      </c>
      <c r="E3633" s="1" t="s">
        <v>4584</v>
      </c>
    </row>
    <row r="3634" spans="1:5" x14ac:dyDescent="0.35">
      <c r="A3634" s="1" t="s">
        <v>1861</v>
      </c>
      <c r="B3634" s="1" t="s">
        <v>7643</v>
      </c>
      <c r="C3634">
        <v>78.845759845175394</v>
      </c>
      <c r="D3634" s="1" t="s">
        <v>4375</v>
      </c>
      <c r="E3634" s="1" t="s">
        <v>6149</v>
      </c>
    </row>
    <row r="3635" spans="1:5" x14ac:dyDescent="0.35">
      <c r="A3635">
        <v>812.14633262092798</v>
      </c>
      <c r="B3635" s="1" t="s">
        <v>7644</v>
      </c>
      <c r="C3635" s="1" t="s">
        <v>7645</v>
      </c>
      <c r="D3635" s="1" t="s">
        <v>4139</v>
      </c>
      <c r="E3635" s="1" t="s">
        <v>7646</v>
      </c>
    </row>
    <row r="3636" spans="1:5" x14ac:dyDescent="0.35">
      <c r="A3636" s="1" t="s">
        <v>1862</v>
      </c>
      <c r="B3636">
        <v>855.11007516492498</v>
      </c>
      <c r="C3636" s="1" t="s">
        <v>7647</v>
      </c>
      <c r="D3636" s="1" t="s">
        <v>4057</v>
      </c>
      <c r="E3636" s="1" t="s">
        <v>7648</v>
      </c>
    </row>
    <row r="3637" spans="1:5" x14ac:dyDescent="0.35">
      <c r="A3637" s="1" t="s">
        <v>1863</v>
      </c>
      <c r="B3637" s="1" t="s">
        <v>7649</v>
      </c>
      <c r="C3637" s="1" t="s">
        <v>7650</v>
      </c>
      <c r="D3637" s="1" t="s">
        <v>4107</v>
      </c>
      <c r="E3637" s="1" t="s">
        <v>7651</v>
      </c>
    </row>
    <row r="3638" spans="1:5" x14ac:dyDescent="0.35">
      <c r="A3638" s="1" t="s">
        <v>1864</v>
      </c>
      <c r="B3638" s="1" t="s">
        <v>7652</v>
      </c>
      <c r="C3638" s="1" t="s">
        <v>7653</v>
      </c>
      <c r="D3638" s="1" t="s">
        <v>7654</v>
      </c>
      <c r="E3638" s="1" t="s">
        <v>6463</v>
      </c>
    </row>
    <row r="3639" spans="1:5" x14ac:dyDescent="0.35">
      <c r="A3639" s="1" t="s">
        <v>1865</v>
      </c>
      <c r="B3639" s="1" t="s">
        <v>7655</v>
      </c>
      <c r="C3639" s="1" t="s">
        <v>7656</v>
      </c>
      <c r="D3639" s="1" t="s">
        <v>4990</v>
      </c>
      <c r="E3639" s="1" t="s">
        <v>6845</v>
      </c>
    </row>
    <row r="3640" spans="1:5" x14ac:dyDescent="0.35">
      <c r="A3640" s="1" t="s">
        <v>1866</v>
      </c>
      <c r="B3640" s="1" t="s">
        <v>7657</v>
      </c>
      <c r="C3640" s="1" t="s">
        <v>7658</v>
      </c>
      <c r="D3640" s="1" t="s">
        <v>6844</v>
      </c>
      <c r="E3640" s="1" t="s">
        <v>7659</v>
      </c>
    </row>
    <row r="3641" spans="1:5" x14ac:dyDescent="0.35">
      <c r="A3641" s="1" t="s">
        <v>1867</v>
      </c>
      <c r="B3641" s="1" t="s">
        <v>7660</v>
      </c>
      <c r="C3641" s="1" t="s">
        <v>7661</v>
      </c>
      <c r="D3641" s="1" t="s">
        <v>5474</v>
      </c>
      <c r="E3641">
        <v>8.34252718034986</v>
      </c>
    </row>
    <row r="3642" spans="1:5" x14ac:dyDescent="0.35">
      <c r="A3642">
        <v>84.032742208385599</v>
      </c>
      <c r="B3642">
        <v>0</v>
      </c>
      <c r="C3642">
        <v>84.032742208385599</v>
      </c>
      <c r="D3642">
        <v>81.376989611180804</v>
      </c>
      <c r="E3642">
        <v>2.6557525972047999</v>
      </c>
    </row>
    <row r="3643" spans="1:5" x14ac:dyDescent="0.35">
      <c r="A3643" s="1" t="s">
        <v>1868</v>
      </c>
      <c r="B3643" s="1" t="s">
        <v>7662</v>
      </c>
      <c r="C3643" s="1" t="s">
        <v>7663</v>
      </c>
      <c r="D3643" s="1" t="s">
        <v>4107</v>
      </c>
      <c r="E3643" s="1" t="s">
        <v>5251</v>
      </c>
    </row>
    <row r="3644" spans="1:5" x14ac:dyDescent="0.35">
      <c r="A3644" s="1" t="s">
        <v>807</v>
      </c>
      <c r="B3644">
        <v>0</v>
      </c>
      <c r="C3644" s="1" t="s">
        <v>807</v>
      </c>
      <c r="D3644" s="1" t="s">
        <v>5105</v>
      </c>
      <c r="E3644" s="1" t="s">
        <v>5106</v>
      </c>
    </row>
    <row r="3645" spans="1:5" x14ac:dyDescent="0.35">
      <c r="A3645">
        <v>0</v>
      </c>
      <c r="B3645">
        <v>0</v>
      </c>
      <c r="C3645">
        <v>0</v>
      </c>
      <c r="D3645">
        <v>0</v>
      </c>
      <c r="E3645">
        <v>0</v>
      </c>
    </row>
    <row r="3646" spans="1:5" x14ac:dyDescent="0.35">
      <c r="A3646">
        <v>0</v>
      </c>
      <c r="B3646">
        <v>0</v>
      </c>
      <c r="C3646">
        <v>0</v>
      </c>
      <c r="D3646">
        <v>0</v>
      </c>
      <c r="E3646">
        <v>0</v>
      </c>
    </row>
    <row r="3647" spans="1:5" x14ac:dyDescent="0.35">
      <c r="A3647">
        <v>0</v>
      </c>
      <c r="B3647">
        <v>0</v>
      </c>
      <c r="C3647">
        <v>0</v>
      </c>
      <c r="D3647">
        <v>0</v>
      </c>
      <c r="E3647">
        <v>0</v>
      </c>
    </row>
    <row r="3648" spans="1:5" x14ac:dyDescent="0.35">
      <c r="A3648">
        <v>0</v>
      </c>
      <c r="B3648">
        <v>0</v>
      </c>
      <c r="C3648">
        <v>0</v>
      </c>
      <c r="D3648">
        <v>0</v>
      </c>
      <c r="E3648">
        <v>0</v>
      </c>
    </row>
    <row r="3649" spans="1:5" x14ac:dyDescent="0.35">
      <c r="A3649">
        <v>0</v>
      </c>
      <c r="B3649">
        <v>0</v>
      </c>
      <c r="C3649">
        <v>0</v>
      </c>
      <c r="D3649">
        <v>0</v>
      </c>
      <c r="E3649">
        <v>0</v>
      </c>
    </row>
    <row r="3650" spans="1:5" x14ac:dyDescent="0.35">
      <c r="A3650">
        <v>0</v>
      </c>
      <c r="B3650">
        <v>0</v>
      </c>
      <c r="C3650">
        <v>0</v>
      </c>
      <c r="D3650">
        <v>0</v>
      </c>
      <c r="E3650">
        <v>0</v>
      </c>
    </row>
    <row r="3651" spans="1:5" x14ac:dyDescent="0.35">
      <c r="A3651">
        <v>0</v>
      </c>
      <c r="B3651">
        <v>0</v>
      </c>
      <c r="C3651">
        <v>0</v>
      </c>
      <c r="D3651">
        <v>0</v>
      </c>
      <c r="E3651">
        <v>0</v>
      </c>
    </row>
    <row r="3652" spans="1:5" x14ac:dyDescent="0.35">
      <c r="A3652">
        <v>0</v>
      </c>
      <c r="B3652">
        <v>0</v>
      </c>
      <c r="C3652">
        <v>0</v>
      </c>
      <c r="D3652">
        <v>0</v>
      </c>
      <c r="E3652">
        <v>0</v>
      </c>
    </row>
    <row r="3653" spans="1:5" x14ac:dyDescent="0.35">
      <c r="A3653">
        <v>0</v>
      </c>
      <c r="B3653">
        <v>0</v>
      </c>
      <c r="C3653">
        <v>0</v>
      </c>
      <c r="D3653">
        <v>0</v>
      </c>
      <c r="E3653">
        <v>0</v>
      </c>
    </row>
    <row r="3654" spans="1:5" x14ac:dyDescent="0.35">
      <c r="A3654">
        <v>0</v>
      </c>
      <c r="B3654">
        <v>0</v>
      </c>
      <c r="C3654">
        <v>0</v>
      </c>
      <c r="D3654">
        <v>0</v>
      </c>
      <c r="E3654">
        <v>0</v>
      </c>
    </row>
    <row r="3655" spans="1:5" x14ac:dyDescent="0.35">
      <c r="A3655" s="1" t="s">
        <v>1869</v>
      </c>
      <c r="B3655">
        <v>0</v>
      </c>
      <c r="C3655" s="1" t="s">
        <v>1869</v>
      </c>
      <c r="D3655" s="1" t="s">
        <v>4193</v>
      </c>
      <c r="E3655" s="1" t="s">
        <v>4778</v>
      </c>
    </row>
    <row r="3656" spans="1:5" x14ac:dyDescent="0.35">
      <c r="A3656" s="1" t="s">
        <v>1870</v>
      </c>
      <c r="B3656" s="1" t="s">
        <v>7664</v>
      </c>
      <c r="C3656" s="1" t="s">
        <v>7665</v>
      </c>
      <c r="D3656" s="1" t="s">
        <v>4528</v>
      </c>
      <c r="E3656" s="1" t="s">
        <v>3942</v>
      </c>
    </row>
    <row r="3657" spans="1:5" x14ac:dyDescent="0.35">
      <c r="A3657" s="1" t="s">
        <v>1871</v>
      </c>
      <c r="B3657">
        <v>305.03590348964002</v>
      </c>
      <c r="C3657" s="1" t="s">
        <v>7666</v>
      </c>
      <c r="D3657" s="1" t="s">
        <v>3985</v>
      </c>
      <c r="E3657" s="1" t="s">
        <v>4451</v>
      </c>
    </row>
    <row r="3658" spans="1:5" x14ac:dyDescent="0.35">
      <c r="A3658" s="1" t="s">
        <v>1872</v>
      </c>
      <c r="B3658" s="1" t="s">
        <v>7667</v>
      </c>
      <c r="C3658" s="1" t="s">
        <v>7668</v>
      </c>
      <c r="D3658" s="1" t="s">
        <v>4283</v>
      </c>
      <c r="E3658" s="1" t="s">
        <v>5875</v>
      </c>
    </row>
    <row r="3659" spans="1:5" x14ac:dyDescent="0.35">
      <c r="A3659" s="1" t="s">
        <v>1873</v>
      </c>
      <c r="B3659" s="1" t="s">
        <v>7669</v>
      </c>
      <c r="C3659" s="1" t="s">
        <v>7670</v>
      </c>
      <c r="D3659" s="1" t="s">
        <v>4065</v>
      </c>
      <c r="E3659" s="1" t="s">
        <v>7671</v>
      </c>
    </row>
    <row r="3660" spans="1:5" x14ac:dyDescent="0.35">
      <c r="A3660" s="1" t="s">
        <v>1874</v>
      </c>
      <c r="B3660">
        <v>807.76957744662502</v>
      </c>
      <c r="C3660" s="1" t="s">
        <v>7672</v>
      </c>
      <c r="D3660" s="1" t="s">
        <v>4187</v>
      </c>
      <c r="E3660" s="1" t="s">
        <v>6791</v>
      </c>
    </row>
    <row r="3661" spans="1:5" x14ac:dyDescent="0.35">
      <c r="A3661" s="1" t="s">
        <v>1875</v>
      </c>
      <c r="B3661" s="1" t="s">
        <v>7673</v>
      </c>
      <c r="C3661" s="1" t="s">
        <v>7674</v>
      </c>
      <c r="D3661" s="1" t="s">
        <v>7451</v>
      </c>
      <c r="E3661" s="1" t="s">
        <v>4429</v>
      </c>
    </row>
    <row r="3662" spans="1:5" x14ac:dyDescent="0.35">
      <c r="A3662" s="1" t="s">
        <v>1518</v>
      </c>
      <c r="B3662">
        <v>0</v>
      </c>
      <c r="C3662" s="1" t="s">
        <v>1518</v>
      </c>
      <c r="D3662" s="1" t="s">
        <v>5427</v>
      </c>
      <c r="E3662" s="1" t="s">
        <v>6888</v>
      </c>
    </row>
    <row r="3663" spans="1:5" x14ac:dyDescent="0.35">
      <c r="A3663" s="1" t="s">
        <v>1876</v>
      </c>
      <c r="B3663" s="1" t="s">
        <v>7675</v>
      </c>
      <c r="C3663" s="1" t="s">
        <v>7676</v>
      </c>
      <c r="D3663" s="1" t="s">
        <v>7677</v>
      </c>
      <c r="E3663" s="1" t="s">
        <v>4877</v>
      </c>
    </row>
    <row r="3664" spans="1:5" x14ac:dyDescent="0.35">
      <c r="A3664" s="1" t="s">
        <v>631</v>
      </c>
      <c r="B3664">
        <v>0</v>
      </c>
      <c r="C3664" s="1" t="s">
        <v>631</v>
      </c>
      <c r="D3664" s="1" t="s">
        <v>4107</v>
      </c>
      <c r="E3664" s="1" t="s">
        <v>4628</v>
      </c>
    </row>
    <row r="3665" spans="1:5" x14ac:dyDescent="0.35">
      <c r="A3665" s="1" t="s">
        <v>1877</v>
      </c>
      <c r="B3665" s="1" t="s">
        <v>7678</v>
      </c>
      <c r="C3665" s="1" t="s">
        <v>7679</v>
      </c>
      <c r="D3665" s="1" t="s">
        <v>7377</v>
      </c>
      <c r="E3665" s="1" t="s">
        <v>7331</v>
      </c>
    </row>
    <row r="3666" spans="1:5" x14ac:dyDescent="0.35">
      <c r="A3666" s="1" t="s">
        <v>1878</v>
      </c>
      <c r="B3666" s="1" t="s">
        <v>7680</v>
      </c>
      <c r="C3666" s="1" t="s">
        <v>7681</v>
      </c>
      <c r="D3666" s="1" t="s">
        <v>4636</v>
      </c>
      <c r="E3666" s="1" t="s">
        <v>7682</v>
      </c>
    </row>
    <row r="3667" spans="1:5" x14ac:dyDescent="0.35">
      <c r="A3667" s="1" t="s">
        <v>1879</v>
      </c>
      <c r="B3667" s="1" t="s">
        <v>7683</v>
      </c>
      <c r="C3667" s="1" t="s">
        <v>7684</v>
      </c>
      <c r="D3667" s="1" t="s">
        <v>4163</v>
      </c>
      <c r="E3667" s="1" t="s">
        <v>3945</v>
      </c>
    </row>
    <row r="3668" spans="1:5" x14ac:dyDescent="0.35">
      <c r="A3668" s="1" t="s">
        <v>555</v>
      </c>
      <c r="B3668">
        <v>0</v>
      </c>
      <c r="C3668" s="1" t="s">
        <v>555</v>
      </c>
      <c r="D3668">
        <v>7.9607924619633401</v>
      </c>
      <c r="E3668" s="1" t="s">
        <v>4410</v>
      </c>
    </row>
    <row r="3669" spans="1:5" x14ac:dyDescent="0.35">
      <c r="A3669">
        <v>0</v>
      </c>
      <c r="B3669">
        <v>0</v>
      </c>
      <c r="C3669">
        <v>0</v>
      </c>
      <c r="D3669">
        <v>0</v>
      </c>
      <c r="E3669">
        <v>0</v>
      </c>
    </row>
    <row r="3670" spans="1:5" x14ac:dyDescent="0.35">
      <c r="A3670">
        <v>0</v>
      </c>
      <c r="B3670">
        <v>0</v>
      </c>
      <c r="C3670">
        <v>0</v>
      </c>
      <c r="D3670">
        <v>0</v>
      </c>
      <c r="E3670">
        <v>0</v>
      </c>
    </row>
    <row r="3671" spans="1:5" x14ac:dyDescent="0.35">
      <c r="A3671">
        <v>0</v>
      </c>
      <c r="B3671">
        <v>0</v>
      </c>
      <c r="C3671">
        <v>0</v>
      </c>
      <c r="D3671">
        <v>0</v>
      </c>
      <c r="E3671">
        <v>0</v>
      </c>
    </row>
    <row r="3672" spans="1:5" x14ac:dyDescent="0.35">
      <c r="A3672">
        <v>0</v>
      </c>
      <c r="B3672">
        <v>0</v>
      </c>
      <c r="C3672">
        <v>0</v>
      </c>
      <c r="D3672">
        <v>0</v>
      </c>
      <c r="E3672">
        <v>0</v>
      </c>
    </row>
    <row r="3673" spans="1:5" x14ac:dyDescent="0.35">
      <c r="A3673">
        <v>0</v>
      </c>
      <c r="B3673">
        <v>0</v>
      </c>
      <c r="C3673">
        <v>0</v>
      </c>
      <c r="D3673">
        <v>0</v>
      </c>
      <c r="E3673">
        <v>0</v>
      </c>
    </row>
    <row r="3674" spans="1:5" x14ac:dyDescent="0.35">
      <c r="A3674">
        <v>0</v>
      </c>
      <c r="B3674">
        <v>0</v>
      </c>
      <c r="C3674">
        <v>0</v>
      </c>
      <c r="D3674">
        <v>0</v>
      </c>
      <c r="E3674">
        <v>0</v>
      </c>
    </row>
    <row r="3675" spans="1:5" x14ac:dyDescent="0.35">
      <c r="A3675">
        <v>0</v>
      </c>
      <c r="B3675">
        <v>0</v>
      </c>
      <c r="C3675">
        <v>0</v>
      </c>
      <c r="D3675">
        <v>0</v>
      </c>
      <c r="E3675">
        <v>0</v>
      </c>
    </row>
    <row r="3676" spans="1:5" x14ac:dyDescent="0.35">
      <c r="A3676">
        <v>0</v>
      </c>
      <c r="B3676">
        <v>0</v>
      </c>
      <c r="C3676">
        <v>0</v>
      </c>
      <c r="D3676">
        <v>0</v>
      </c>
      <c r="E3676">
        <v>0</v>
      </c>
    </row>
    <row r="3677" spans="1:5" x14ac:dyDescent="0.35">
      <c r="A3677">
        <v>0</v>
      </c>
      <c r="B3677">
        <v>0</v>
      </c>
      <c r="C3677">
        <v>0</v>
      </c>
      <c r="D3677">
        <v>0</v>
      </c>
      <c r="E3677">
        <v>0</v>
      </c>
    </row>
    <row r="3678" spans="1:5" x14ac:dyDescent="0.35">
      <c r="A3678">
        <v>0</v>
      </c>
      <c r="B3678">
        <v>0</v>
      </c>
      <c r="C3678">
        <v>0</v>
      </c>
      <c r="D3678">
        <v>0</v>
      </c>
      <c r="E3678">
        <v>0</v>
      </c>
    </row>
    <row r="3679" spans="1:5" x14ac:dyDescent="0.35">
      <c r="A3679" s="1" t="s">
        <v>1880</v>
      </c>
      <c r="B3679">
        <v>0</v>
      </c>
      <c r="C3679" s="1" t="s">
        <v>1880</v>
      </c>
      <c r="D3679" s="1" t="s">
        <v>4330</v>
      </c>
      <c r="E3679" s="1" t="s">
        <v>6071</v>
      </c>
    </row>
    <row r="3680" spans="1:5" x14ac:dyDescent="0.35">
      <c r="A3680" s="1" t="s">
        <v>1881</v>
      </c>
      <c r="B3680" s="1" t="s">
        <v>7685</v>
      </c>
      <c r="C3680" s="1" t="s">
        <v>7686</v>
      </c>
      <c r="D3680" s="1" t="s">
        <v>3910</v>
      </c>
      <c r="E3680">
        <v>9.0064653296510606</v>
      </c>
    </row>
    <row r="3681" spans="1:5" x14ac:dyDescent="0.35">
      <c r="A3681" s="1" t="s">
        <v>1882</v>
      </c>
      <c r="B3681" s="1" t="s">
        <v>7687</v>
      </c>
      <c r="C3681" s="1" t="s">
        <v>7688</v>
      </c>
      <c r="D3681" s="1" t="s">
        <v>4163</v>
      </c>
      <c r="E3681" s="1" t="s">
        <v>4108</v>
      </c>
    </row>
    <row r="3682" spans="1:5" x14ac:dyDescent="0.35">
      <c r="A3682" s="1" t="s">
        <v>1883</v>
      </c>
      <c r="B3682" s="1" t="s">
        <v>7689</v>
      </c>
      <c r="C3682" s="1" t="s">
        <v>7690</v>
      </c>
      <c r="D3682">
        <v>80.492457115407106</v>
      </c>
      <c r="E3682" s="1" t="s">
        <v>6119</v>
      </c>
    </row>
    <row r="3683" spans="1:5" x14ac:dyDescent="0.35">
      <c r="A3683" s="1" t="s">
        <v>1884</v>
      </c>
      <c r="B3683" s="1" t="s">
        <v>7691</v>
      </c>
      <c r="C3683" s="1" t="s">
        <v>7692</v>
      </c>
      <c r="D3683" s="1" t="s">
        <v>4161</v>
      </c>
      <c r="E3683" s="1" t="s">
        <v>7693</v>
      </c>
    </row>
    <row r="3684" spans="1:5" x14ac:dyDescent="0.35">
      <c r="A3684" s="1" t="s">
        <v>1885</v>
      </c>
      <c r="B3684" s="1" t="s">
        <v>7694</v>
      </c>
      <c r="C3684">
        <v>414.64454216034801</v>
      </c>
      <c r="D3684" s="1" t="s">
        <v>7364</v>
      </c>
      <c r="E3684" s="1" t="s">
        <v>7671</v>
      </c>
    </row>
    <row r="3685" spans="1:5" x14ac:dyDescent="0.35">
      <c r="A3685" s="1" t="s">
        <v>1886</v>
      </c>
      <c r="B3685" s="1" t="s">
        <v>7695</v>
      </c>
      <c r="C3685" s="1" t="s">
        <v>7696</v>
      </c>
      <c r="D3685" s="1" t="s">
        <v>4850</v>
      </c>
      <c r="E3685">
        <v>29.877216718553999</v>
      </c>
    </row>
    <row r="3686" spans="1:5" x14ac:dyDescent="0.35">
      <c r="A3686" s="1" t="s">
        <v>1887</v>
      </c>
      <c r="B3686">
        <v>898.12644168794202</v>
      </c>
      <c r="C3686" s="1" t="s">
        <v>7697</v>
      </c>
      <c r="D3686" s="1" t="s">
        <v>4760</v>
      </c>
      <c r="E3686" s="1" t="s">
        <v>7698</v>
      </c>
    </row>
    <row r="3687" spans="1:5" x14ac:dyDescent="0.35">
      <c r="A3687" s="1" t="s">
        <v>1888</v>
      </c>
      <c r="B3687" s="1" t="s">
        <v>7699</v>
      </c>
      <c r="C3687" s="1" t="s">
        <v>7700</v>
      </c>
      <c r="D3687" s="1" t="s">
        <v>4171</v>
      </c>
      <c r="E3687" s="1" t="s">
        <v>6300</v>
      </c>
    </row>
    <row r="3688" spans="1:5" x14ac:dyDescent="0.35">
      <c r="A3688">
        <v>682.20247198863399</v>
      </c>
      <c r="B3688" s="1" t="s">
        <v>7701</v>
      </c>
      <c r="C3688" s="1" t="s">
        <v>7702</v>
      </c>
      <c r="D3688" s="1" t="s">
        <v>7703</v>
      </c>
      <c r="E3688" s="1" t="s">
        <v>5641</v>
      </c>
    </row>
    <row r="3689" spans="1:5" x14ac:dyDescent="0.35">
      <c r="A3689" s="1" t="s">
        <v>1889</v>
      </c>
      <c r="B3689" s="1" t="s">
        <v>7704</v>
      </c>
      <c r="C3689" s="1" t="s">
        <v>7705</v>
      </c>
      <c r="D3689" s="1" t="s">
        <v>6921</v>
      </c>
      <c r="E3689" s="1" t="s">
        <v>4658</v>
      </c>
    </row>
    <row r="3690" spans="1:5" x14ac:dyDescent="0.35">
      <c r="A3690" s="1" t="s">
        <v>1890</v>
      </c>
      <c r="B3690" s="1" t="s">
        <v>7706</v>
      </c>
      <c r="C3690" s="1" t="s">
        <v>7707</v>
      </c>
      <c r="D3690" s="1" t="s">
        <v>3938</v>
      </c>
      <c r="E3690" s="1" t="s">
        <v>4054</v>
      </c>
    </row>
    <row r="3691" spans="1:5" x14ac:dyDescent="0.35">
      <c r="A3691" s="1" t="s">
        <v>1891</v>
      </c>
      <c r="B3691" s="1" t="s">
        <v>7708</v>
      </c>
      <c r="C3691" s="1" t="s">
        <v>7709</v>
      </c>
      <c r="D3691" s="1" t="s">
        <v>3910</v>
      </c>
      <c r="E3691" s="1" t="s">
        <v>6845</v>
      </c>
    </row>
    <row r="3692" spans="1:5" x14ac:dyDescent="0.35">
      <c r="A3692" s="1" t="s">
        <v>1892</v>
      </c>
      <c r="B3692">
        <v>0</v>
      </c>
      <c r="C3692" s="1" t="s">
        <v>1892</v>
      </c>
      <c r="D3692" s="1" t="s">
        <v>6019</v>
      </c>
      <c r="E3692" s="1" t="s">
        <v>6479</v>
      </c>
    </row>
    <row r="3693" spans="1:5" x14ac:dyDescent="0.35">
      <c r="A3693">
        <v>0</v>
      </c>
      <c r="B3693">
        <v>0</v>
      </c>
      <c r="C3693">
        <v>0</v>
      </c>
      <c r="D3693">
        <v>0</v>
      </c>
      <c r="E3693">
        <v>0</v>
      </c>
    </row>
    <row r="3694" spans="1:5" x14ac:dyDescent="0.35">
      <c r="A3694">
        <v>0</v>
      </c>
      <c r="B3694">
        <v>0</v>
      </c>
      <c r="C3694">
        <v>0</v>
      </c>
      <c r="D3694">
        <v>0</v>
      </c>
      <c r="E3694">
        <v>0</v>
      </c>
    </row>
    <row r="3695" spans="1:5" x14ac:dyDescent="0.35">
      <c r="A3695">
        <v>0</v>
      </c>
      <c r="B3695">
        <v>0</v>
      </c>
      <c r="C3695">
        <v>0</v>
      </c>
      <c r="D3695">
        <v>0</v>
      </c>
      <c r="E3695">
        <v>0</v>
      </c>
    </row>
    <row r="3696" spans="1:5" x14ac:dyDescent="0.35">
      <c r="A3696">
        <v>0</v>
      </c>
      <c r="B3696">
        <v>0</v>
      </c>
      <c r="C3696">
        <v>0</v>
      </c>
      <c r="D3696">
        <v>0</v>
      </c>
      <c r="E3696">
        <v>0</v>
      </c>
    </row>
    <row r="3697" spans="1:5" x14ac:dyDescent="0.35">
      <c r="A3697">
        <v>0</v>
      </c>
      <c r="B3697">
        <v>0</v>
      </c>
      <c r="C3697">
        <v>0</v>
      </c>
      <c r="D3697">
        <v>0</v>
      </c>
      <c r="E3697">
        <v>0</v>
      </c>
    </row>
    <row r="3698" spans="1:5" x14ac:dyDescent="0.35">
      <c r="A3698">
        <v>0</v>
      </c>
      <c r="B3698">
        <v>0</v>
      </c>
      <c r="C3698">
        <v>0</v>
      </c>
      <c r="D3698">
        <v>0</v>
      </c>
      <c r="E3698">
        <v>0</v>
      </c>
    </row>
    <row r="3699" spans="1:5" x14ac:dyDescent="0.35">
      <c r="A3699">
        <v>0</v>
      </c>
      <c r="B3699">
        <v>0</v>
      </c>
      <c r="C3699">
        <v>0</v>
      </c>
      <c r="D3699">
        <v>0</v>
      </c>
      <c r="E3699">
        <v>0</v>
      </c>
    </row>
    <row r="3700" spans="1:5" x14ac:dyDescent="0.35">
      <c r="A3700">
        <v>0</v>
      </c>
      <c r="B3700">
        <v>0</v>
      </c>
      <c r="C3700">
        <v>0</v>
      </c>
      <c r="D3700">
        <v>0</v>
      </c>
      <c r="E3700">
        <v>0</v>
      </c>
    </row>
    <row r="3701" spans="1:5" x14ac:dyDescent="0.35">
      <c r="A3701">
        <v>0</v>
      </c>
      <c r="B3701">
        <v>0</v>
      </c>
      <c r="C3701">
        <v>0</v>
      </c>
      <c r="D3701">
        <v>0</v>
      </c>
      <c r="E3701">
        <v>0</v>
      </c>
    </row>
    <row r="3702" spans="1:5" x14ac:dyDescent="0.35">
      <c r="A3702">
        <v>0</v>
      </c>
      <c r="B3702">
        <v>0</v>
      </c>
      <c r="C3702">
        <v>0</v>
      </c>
      <c r="D3702">
        <v>0</v>
      </c>
      <c r="E3702">
        <v>0</v>
      </c>
    </row>
    <row r="3703" spans="1:5" x14ac:dyDescent="0.35">
      <c r="A3703" s="1" t="s">
        <v>1893</v>
      </c>
      <c r="B3703">
        <v>0</v>
      </c>
      <c r="C3703" s="1" t="s">
        <v>1893</v>
      </c>
      <c r="D3703" s="1" t="s">
        <v>4177</v>
      </c>
      <c r="E3703" s="1" t="s">
        <v>6749</v>
      </c>
    </row>
    <row r="3704" spans="1:5" x14ac:dyDescent="0.35">
      <c r="A3704" s="1" t="s">
        <v>1894</v>
      </c>
      <c r="B3704" s="1" t="s">
        <v>7710</v>
      </c>
      <c r="C3704">
        <v>60.771220101431098</v>
      </c>
      <c r="D3704" s="1" t="s">
        <v>4051</v>
      </c>
      <c r="E3704" s="1" t="s">
        <v>5230</v>
      </c>
    </row>
    <row r="3705" spans="1:5" x14ac:dyDescent="0.35">
      <c r="A3705" s="1" t="s">
        <v>1895</v>
      </c>
      <c r="B3705" s="1" t="s">
        <v>7711</v>
      </c>
      <c r="C3705" s="1" t="s">
        <v>7712</v>
      </c>
      <c r="D3705" s="1" t="s">
        <v>3981</v>
      </c>
      <c r="E3705" s="1" t="s">
        <v>4924</v>
      </c>
    </row>
    <row r="3706" spans="1:5" x14ac:dyDescent="0.35">
      <c r="A3706" s="1" t="s">
        <v>1896</v>
      </c>
      <c r="B3706" s="1" t="s">
        <v>7713</v>
      </c>
      <c r="C3706" s="1" t="s">
        <v>7714</v>
      </c>
      <c r="D3706" s="1" t="s">
        <v>4163</v>
      </c>
      <c r="E3706" s="1" t="s">
        <v>7715</v>
      </c>
    </row>
    <row r="3707" spans="1:5" x14ac:dyDescent="0.35">
      <c r="A3707" s="1" t="s">
        <v>1897</v>
      </c>
      <c r="B3707" s="1" t="s">
        <v>7716</v>
      </c>
      <c r="C3707" s="1" t="s">
        <v>7717</v>
      </c>
      <c r="D3707" s="1" t="s">
        <v>4346</v>
      </c>
      <c r="E3707" s="1" t="s">
        <v>7718</v>
      </c>
    </row>
    <row r="3708" spans="1:5" x14ac:dyDescent="0.35">
      <c r="A3708" s="1" t="s">
        <v>1898</v>
      </c>
      <c r="B3708" s="1" t="s">
        <v>7719</v>
      </c>
      <c r="C3708" s="1" t="s">
        <v>7720</v>
      </c>
      <c r="D3708">
        <v>80.492457115407106</v>
      </c>
      <c r="E3708" s="1" t="s">
        <v>7721</v>
      </c>
    </row>
    <row r="3709" spans="1:5" x14ac:dyDescent="0.35">
      <c r="A3709" s="1" t="s">
        <v>1899</v>
      </c>
      <c r="B3709" s="1" t="s">
        <v>7722</v>
      </c>
      <c r="C3709" s="1" t="s">
        <v>7723</v>
      </c>
      <c r="D3709">
        <v>81.376989611180804</v>
      </c>
      <c r="E3709" s="1" t="s">
        <v>7724</v>
      </c>
    </row>
    <row r="3710" spans="1:5" x14ac:dyDescent="0.35">
      <c r="A3710" s="1" t="s">
        <v>1900</v>
      </c>
      <c r="B3710" s="1" t="s">
        <v>7725</v>
      </c>
      <c r="C3710" s="1" t="s">
        <v>7726</v>
      </c>
      <c r="D3710">
        <v>80.492457115407106</v>
      </c>
      <c r="E3710" s="1" t="s">
        <v>7727</v>
      </c>
    </row>
    <row r="3711" spans="1:5" x14ac:dyDescent="0.35">
      <c r="A3711">
        <v>403.198938187355</v>
      </c>
      <c r="B3711" s="1" t="s">
        <v>7728</v>
      </c>
      <c r="C3711" s="1" t="s">
        <v>7729</v>
      </c>
      <c r="D3711" s="1" t="s">
        <v>7129</v>
      </c>
      <c r="E3711" s="1" t="s">
        <v>7730</v>
      </c>
    </row>
    <row r="3712" spans="1:5" x14ac:dyDescent="0.35">
      <c r="A3712">
        <v>227.812858337443</v>
      </c>
      <c r="B3712" s="1" t="s">
        <v>7731</v>
      </c>
      <c r="C3712" s="1" t="s">
        <v>7732</v>
      </c>
      <c r="D3712" s="1" t="s">
        <v>6547</v>
      </c>
      <c r="E3712" s="1" t="s">
        <v>5855</v>
      </c>
    </row>
    <row r="3713" spans="1:5" x14ac:dyDescent="0.35">
      <c r="A3713" s="1" t="s">
        <v>1901</v>
      </c>
      <c r="B3713" s="1" t="s">
        <v>7733</v>
      </c>
      <c r="C3713" s="1" t="s">
        <v>7734</v>
      </c>
      <c r="D3713" s="1" t="s">
        <v>6510</v>
      </c>
      <c r="E3713" s="1" t="s">
        <v>4799</v>
      </c>
    </row>
    <row r="3714" spans="1:5" x14ac:dyDescent="0.35">
      <c r="A3714" s="1" t="s">
        <v>1902</v>
      </c>
      <c r="B3714" s="1" t="s">
        <v>7735</v>
      </c>
      <c r="C3714" s="1" t="s">
        <v>7736</v>
      </c>
      <c r="D3714" s="1" t="s">
        <v>5279</v>
      </c>
      <c r="E3714" s="1" t="s">
        <v>4888</v>
      </c>
    </row>
    <row r="3715" spans="1:5" x14ac:dyDescent="0.35">
      <c r="A3715" s="1" t="s">
        <v>669</v>
      </c>
      <c r="B3715">
        <v>0</v>
      </c>
      <c r="C3715" s="1" t="s">
        <v>669</v>
      </c>
      <c r="D3715" s="1" t="s">
        <v>4738</v>
      </c>
      <c r="E3715" s="1" t="s">
        <v>4739</v>
      </c>
    </row>
    <row r="3716" spans="1:5" x14ac:dyDescent="0.35">
      <c r="A3716" s="1" t="s">
        <v>1903</v>
      </c>
      <c r="B3716">
        <v>0</v>
      </c>
      <c r="C3716" s="1" t="s">
        <v>1903</v>
      </c>
      <c r="D3716" s="1" t="s">
        <v>4528</v>
      </c>
      <c r="E3716" s="1" t="s">
        <v>7737</v>
      </c>
    </row>
    <row r="3717" spans="1:5" x14ac:dyDescent="0.35">
      <c r="A3717">
        <v>0</v>
      </c>
      <c r="B3717">
        <v>0</v>
      </c>
      <c r="C3717">
        <v>0</v>
      </c>
      <c r="D3717">
        <v>0</v>
      </c>
      <c r="E3717">
        <v>0</v>
      </c>
    </row>
    <row r="3718" spans="1:5" x14ac:dyDescent="0.35">
      <c r="A3718">
        <v>0</v>
      </c>
      <c r="B3718">
        <v>0</v>
      </c>
      <c r="C3718">
        <v>0</v>
      </c>
      <c r="D3718">
        <v>0</v>
      </c>
      <c r="E3718">
        <v>0</v>
      </c>
    </row>
    <row r="3719" spans="1:5" x14ac:dyDescent="0.35">
      <c r="A3719">
        <v>0</v>
      </c>
      <c r="B3719">
        <v>0</v>
      </c>
      <c r="C3719">
        <v>0</v>
      </c>
      <c r="D3719">
        <v>0</v>
      </c>
      <c r="E3719">
        <v>0</v>
      </c>
    </row>
    <row r="3720" spans="1:5" x14ac:dyDescent="0.35">
      <c r="A3720">
        <v>0</v>
      </c>
      <c r="B3720">
        <v>0</v>
      </c>
      <c r="C3720">
        <v>0</v>
      </c>
      <c r="D3720">
        <v>0</v>
      </c>
      <c r="E3720">
        <v>0</v>
      </c>
    </row>
    <row r="3721" spans="1:5" x14ac:dyDescent="0.35">
      <c r="A3721">
        <v>0</v>
      </c>
      <c r="B3721">
        <v>0</v>
      </c>
      <c r="C3721">
        <v>0</v>
      </c>
      <c r="D3721">
        <v>0</v>
      </c>
      <c r="E3721">
        <v>0</v>
      </c>
    </row>
    <row r="3722" spans="1:5" x14ac:dyDescent="0.35">
      <c r="A3722">
        <v>0</v>
      </c>
      <c r="B3722">
        <v>0</v>
      </c>
      <c r="C3722">
        <v>0</v>
      </c>
      <c r="D3722">
        <v>0</v>
      </c>
      <c r="E3722">
        <v>0</v>
      </c>
    </row>
    <row r="3723" spans="1:5" x14ac:dyDescent="0.35">
      <c r="A3723">
        <v>0</v>
      </c>
      <c r="B3723">
        <v>0</v>
      </c>
      <c r="C3723">
        <v>0</v>
      </c>
      <c r="D3723">
        <v>0</v>
      </c>
      <c r="E3723">
        <v>0</v>
      </c>
    </row>
    <row r="3724" spans="1:5" x14ac:dyDescent="0.35">
      <c r="A3724">
        <v>0</v>
      </c>
      <c r="B3724">
        <v>0</v>
      </c>
      <c r="C3724">
        <v>0</v>
      </c>
      <c r="D3724">
        <v>0</v>
      </c>
      <c r="E3724">
        <v>0</v>
      </c>
    </row>
    <row r="3725" spans="1:5" x14ac:dyDescent="0.35">
      <c r="A3725">
        <v>0</v>
      </c>
      <c r="B3725">
        <v>0</v>
      </c>
      <c r="C3725">
        <v>0</v>
      </c>
      <c r="D3725">
        <v>0</v>
      </c>
      <c r="E3725">
        <v>0</v>
      </c>
    </row>
    <row r="3726" spans="1:5" x14ac:dyDescent="0.35">
      <c r="A3726">
        <v>0</v>
      </c>
      <c r="B3726">
        <v>0</v>
      </c>
      <c r="C3726">
        <v>0</v>
      </c>
      <c r="D3726">
        <v>0</v>
      </c>
      <c r="E3726">
        <v>0</v>
      </c>
    </row>
    <row r="3727" spans="1:5" x14ac:dyDescent="0.35">
      <c r="A3727" s="1" t="s">
        <v>1904</v>
      </c>
      <c r="B3727">
        <v>0</v>
      </c>
      <c r="C3727" s="1" t="s">
        <v>1904</v>
      </c>
      <c r="D3727" s="1" t="s">
        <v>4461</v>
      </c>
      <c r="E3727" s="1" t="s">
        <v>4146</v>
      </c>
    </row>
    <row r="3728" spans="1:5" x14ac:dyDescent="0.35">
      <c r="A3728" s="1" t="s">
        <v>1905</v>
      </c>
      <c r="B3728" s="1" t="s">
        <v>7738</v>
      </c>
      <c r="C3728" s="1" t="s">
        <v>7739</v>
      </c>
      <c r="D3728" s="1" t="s">
        <v>3952</v>
      </c>
      <c r="E3728">
        <v>9.2951340902168003</v>
      </c>
    </row>
    <row r="3729" spans="1:5" x14ac:dyDescent="0.35">
      <c r="A3729" s="1" t="s">
        <v>1906</v>
      </c>
      <c r="B3729" s="1" t="s">
        <v>7740</v>
      </c>
      <c r="C3729" s="1" t="s">
        <v>7741</v>
      </c>
      <c r="D3729" s="1" t="s">
        <v>4401</v>
      </c>
      <c r="E3729" s="1" t="s">
        <v>7742</v>
      </c>
    </row>
    <row r="3730" spans="1:5" x14ac:dyDescent="0.35">
      <c r="A3730" s="1" t="s">
        <v>1907</v>
      </c>
      <c r="B3730" s="1" t="s">
        <v>7743</v>
      </c>
      <c r="C3730" s="1" t="s">
        <v>7744</v>
      </c>
      <c r="D3730" s="1" t="s">
        <v>5631</v>
      </c>
      <c r="E3730" s="1" t="s">
        <v>4587</v>
      </c>
    </row>
    <row r="3731" spans="1:5" x14ac:dyDescent="0.35">
      <c r="A3731" s="1" t="s">
        <v>1908</v>
      </c>
      <c r="B3731" s="1" t="s">
        <v>7745</v>
      </c>
      <c r="C3731" s="1" t="s">
        <v>7746</v>
      </c>
      <c r="D3731" s="1" t="s">
        <v>6085</v>
      </c>
      <c r="E3731" s="1" t="s">
        <v>5451</v>
      </c>
    </row>
    <row r="3732" spans="1:5" x14ac:dyDescent="0.35">
      <c r="A3732" s="1" t="s">
        <v>1909</v>
      </c>
      <c r="B3732">
        <v>458.88925559029002</v>
      </c>
      <c r="C3732" s="1" t="s">
        <v>7747</v>
      </c>
      <c r="D3732" s="1" t="s">
        <v>7748</v>
      </c>
      <c r="E3732" s="1" t="s">
        <v>6173</v>
      </c>
    </row>
    <row r="3733" spans="1:5" x14ac:dyDescent="0.35">
      <c r="A3733" s="1" t="s">
        <v>1910</v>
      </c>
      <c r="B3733" s="1" t="s">
        <v>7749</v>
      </c>
      <c r="C3733" s="1" t="s">
        <v>7421</v>
      </c>
      <c r="D3733" s="1" t="s">
        <v>5759</v>
      </c>
      <c r="E3733" s="1" t="s">
        <v>4440</v>
      </c>
    </row>
    <row r="3734" spans="1:5" x14ac:dyDescent="0.35">
      <c r="A3734" s="1" t="s">
        <v>1911</v>
      </c>
      <c r="B3734">
        <v>3.6604723478536898</v>
      </c>
      <c r="C3734" s="1" t="s">
        <v>7750</v>
      </c>
      <c r="D3734" s="1" t="s">
        <v>5164</v>
      </c>
      <c r="E3734" s="1" t="s">
        <v>3928</v>
      </c>
    </row>
    <row r="3735" spans="1:5" x14ac:dyDescent="0.35">
      <c r="A3735" s="1" t="s">
        <v>1912</v>
      </c>
      <c r="B3735" s="1" t="s">
        <v>7751</v>
      </c>
      <c r="C3735" s="1" t="s">
        <v>7752</v>
      </c>
      <c r="D3735" s="1" t="s">
        <v>6892</v>
      </c>
      <c r="E3735" s="1" t="s">
        <v>7753</v>
      </c>
    </row>
    <row r="3736" spans="1:5" x14ac:dyDescent="0.35">
      <c r="A3736" s="1" t="s">
        <v>1913</v>
      </c>
      <c r="B3736" s="1" t="s">
        <v>7754</v>
      </c>
      <c r="C3736" s="1" t="s">
        <v>7755</v>
      </c>
      <c r="D3736" s="1" t="s">
        <v>7756</v>
      </c>
      <c r="E3736" s="1" t="s">
        <v>7757</v>
      </c>
    </row>
    <row r="3737" spans="1:5" x14ac:dyDescent="0.35">
      <c r="A3737" s="1" t="s">
        <v>1227</v>
      </c>
      <c r="B3737">
        <v>0</v>
      </c>
      <c r="C3737" s="1" t="s">
        <v>1227</v>
      </c>
      <c r="D3737" s="1" t="s">
        <v>4375</v>
      </c>
      <c r="E3737" s="1" t="s">
        <v>5009</v>
      </c>
    </row>
    <row r="3738" spans="1:5" x14ac:dyDescent="0.35">
      <c r="A3738" s="1" t="s">
        <v>555</v>
      </c>
      <c r="B3738">
        <v>0</v>
      </c>
      <c r="C3738" s="1" t="s">
        <v>555</v>
      </c>
      <c r="D3738">
        <v>7.9607924619633401</v>
      </c>
      <c r="E3738" s="1" t="s">
        <v>4410</v>
      </c>
    </row>
    <row r="3739" spans="1:5" x14ac:dyDescent="0.35">
      <c r="A3739" s="1" t="s">
        <v>583</v>
      </c>
      <c r="B3739">
        <v>0</v>
      </c>
      <c r="C3739" s="1" t="s">
        <v>583</v>
      </c>
      <c r="D3739" s="1" t="s">
        <v>4139</v>
      </c>
      <c r="E3739" s="1" t="s">
        <v>4497</v>
      </c>
    </row>
    <row r="3740" spans="1:5" x14ac:dyDescent="0.35">
      <c r="A3740" s="1" t="s">
        <v>1914</v>
      </c>
      <c r="B3740">
        <v>0</v>
      </c>
      <c r="C3740" s="1" t="s">
        <v>1914</v>
      </c>
      <c r="D3740" s="1" t="s">
        <v>4015</v>
      </c>
      <c r="E3740" s="1" t="s">
        <v>6703</v>
      </c>
    </row>
    <row r="3741" spans="1:5" x14ac:dyDescent="0.35">
      <c r="A3741">
        <v>0</v>
      </c>
      <c r="B3741">
        <v>0</v>
      </c>
      <c r="C3741">
        <v>0</v>
      </c>
      <c r="D3741">
        <v>0</v>
      </c>
      <c r="E3741">
        <v>0</v>
      </c>
    </row>
    <row r="3742" spans="1:5" x14ac:dyDescent="0.35">
      <c r="A3742">
        <v>0</v>
      </c>
      <c r="B3742">
        <v>0</v>
      </c>
      <c r="C3742">
        <v>0</v>
      </c>
      <c r="D3742">
        <v>0</v>
      </c>
      <c r="E3742">
        <v>0</v>
      </c>
    </row>
    <row r="3743" spans="1:5" x14ac:dyDescent="0.35">
      <c r="A3743">
        <v>0</v>
      </c>
      <c r="B3743">
        <v>0</v>
      </c>
      <c r="C3743">
        <v>0</v>
      </c>
      <c r="D3743">
        <v>0</v>
      </c>
      <c r="E3743">
        <v>0</v>
      </c>
    </row>
    <row r="3744" spans="1:5" x14ac:dyDescent="0.35">
      <c r="A3744">
        <v>0</v>
      </c>
      <c r="B3744">
        <v>0</v>
      </c>
      <c r="C3744">
        <v>0</v>
      </c>
      <c r="D3744">
        <v>0</v>
      </c>
      <c r="E3744">
        <v>0</v>
      </c>
    </row>
    <row r="3745" spans="1:5" x14ac:dyDescent="0.35">
      <c r="A3745">
        <v>0</v>
      </c>
      <c r="B3745">
        <v>0</v>
      </c>
      <c r="C3745">
        <v>0</v>
      </c>
      <c r="D3745">
        <v>0</v>
      </c>
      <c r="E3745">
        <v>0</v>
      </c>
    </row>
    <row r="3746" spans="1:5" x14ac:dyDescent="0.35">
      <c r="A3746">
        <v>0</v>
      </c>
      <c r="B3746">
        <v>0</v>
      </c>
      <c r="C3746">
        <v>0</v>
      </c>
      <c r="D3746">
        <v>0</v>
      </c>
      <c r="E3746">
        <v>0</v>
      </c>
    </row>
    <row r="3747" spans="1:5" x14ac:dyDescent="0.35">
      <c r="A3747">
        <v>0</v>
      </c>
      <c r="B3747">
        <v>0</v>
      </c>
      <c r="C3747">
        <v>0</v>
      </c>
      <c r="D3747">
        <v>0</v>
      </c>
      <c r="E3747">
        <v>0</v>
      </c>
    </row>
    <row r="3748" spans="1:5" x14ac:dyDescent="0.35">
      <c r="A3748">
        <v>0</v>
      </c>
      <c r="B3748">
        <v>0</v>
      </c>
      <c r="C3748">
        <v>0</v>
      </c>
      <c r="D3748">
        <v>0</v>
      </c>
      <c r="E3748">
        <v>0</v>
      </c>
    </row>
    <row r="3749" spans="1:5" x14ac:dyDescent="0.35">
      <c r="A3749">
        <v>0</v>
      </c>
      <c r="B3749">
        <v>0</v>
      </c>
      <c r="C3749">
        <v>0</v>
      </c>
      <c r="D3749">
        <v>0</v>
      </c>
      <c r="E3749">
        <v>0</v>
      </c>
    </row>
    <row r="3750" spans="1:5" x14ac:dyDescent="0.35">
      <c r="A3750">
        <v>0</v>
      </c>
      <c r="B3750">
        <v>0</v>
      </c>
      <c r="C3750">
        <v>0</v>
      </c>
      <c r="D3750">
        <v>0</v>
      </c>
      <c r="E3750">
        <v>0</v>
      </c>
    </row>
    <row r="3751" spans="1:5" x14ac:dyDescent="0.35">
      <c r="A3751" s="1" t="s">
        <v>807</v>
      </c>
      <c r="B3751">
        <v>0</v>
      </c>
      <c r="C3751" s="1" t="s">
        <v>807</v>
      </c>
      <c r="D3751" s="1" t="s">
        <v>5105</v>
      </c>
      <c r="E3751" s="1" t="s">
        <v>5106</v>
      </c>
    </row>
    <row r="3752" spans="1:5" x14ac:dyDescent="0.35">
      <c r="A3752" s="1" t="s">
        <v>485</v>
      </c>
      <c r="B3752">
        <v>0</v>
      </c>
      <c r="C3752" s="1" t="s">
        <v>485</v>
      </c>
      <c r="D3752" s="1" t="s">
        <v>4199</v>
      </c>
      <c r="E3752" s="1" t="s">
        <v>4200</v>
      </c>
    </row>
    <row r="3753" spans="1:5" x14ac:dyDescent="0.35">
      <c r="A3753" s="1" t="s">
        <v>547</v>
      </c>
      <c r="B3753">
        <v>0</v>
      </c>
      <c r="C3753" s="1" t="s">
        <v>547</v>
      </c>
      <c r="D3753" s="1" t="s">
        <v>4385</v>
      </c>
      <c r="E3753" s="1" t="s">
        <v>4386</v>
      </c>
    </row>
    <row r="3754" spans="1:5" x14ac:dyDescent="0.35">
      <c r="A3754" s="1" t="s">
        <v>1915</v>
      </c>
      <c r="B3754" s="1" t="s">
        <v>7758</v>
      </c>
      <c r="C3754" s="1" t="s">
        <v>7759</v>
      </c>
      <c r="D3754" s="1" t="s">
        <v>5589</v>
      </c>
      <c r="E3754" s="1" t="s">
        <v>7760</v>
      </c>
    </row>
    <row r="3755" spans="1:5" x14ac:dyDescent="0.35">
      <c r="A3755" s="1" t="s">
        <v>1916</v>
      </c>
      <c r="B3755" s="1" t="s">
        <v>7761</v>
      </c>
      <c r="C3755" s="1" t="s">
        <v>7762</v>
      </c>
      <c r="D3755" s="1" t="s">
        <v>7763</v>
      </c>
      <c r="E3755" s="1" t="s">
        <v>7764</v>
      </c>
    </row>
    <row r="3756" spans="1:5" x14ac:dyDescent="0.35">
      <c r="A3756">
        <v>943.62566964344205</v>
      </c>
      <c r="B3756" s="1" t="s">
        <v>7765</v>
      </c>
      <c r="C3756" s="1" t="s">
        <v>7766</v>
      </c>
      <c r="D3756" s="1" t="s">
        <v>4161</v>
      </c>
      <c r="E3756" s="1" t="s">
        <v>7648</v>
      </c>
    </row>
    <row r="3757" spans="1:5" x14ac:dyDescent="0.35">
      <c r="A3757" s="1" t="s">
        <v>1917</v>
      </c>
      <c r="B3757" s="1" t="s">
        <v>7767</v>
      </c>
      <c r="C3757" s="1" t="s">
        <v>7768</v>
      </c>
      <c r="D3757" s="1" t="s">
        <v>7769</v>
      </c>
      <c r="E3757" s="1" t="s">
        <v>5902</v>
      </c>
    </row>
    <row r="3758" spans="1:5" x14ac:dyDescent="0.35">
      <c r="A3758">
        <v>915.66637991863104</v>
      </c>
      <c r="B3758" s="1" t="s">
        <v>7770</v>
      </c>
      <c r="C3758" s="1" t="s">
        <v>7771</v>
      </c>
      <c r="D3758" s="1" t="s">
        <v>6815</v>
      </c>
      <c r="E3758" s="1" t="s">
        <v>7772</v>
      </c>
    </row>
    <row r="3759" spans="1:5" x14ac:dyDescent="0.35">
      <c r="A3759" s="1" t="s">
        <v>1918</v>
      </c>
      <c r="B3759" s="1" t="s">
        <v>7773</v>
      </c>
      <c r="C3759" s="1" t="s">
        <v>7774</v>
      </c>
      <c r="D3759" s="1" t="s">
        <v>7775</v>
      </c>
      <c r="E3759" s="1" t="s">
        <v>7776</v>
      </c>
    </row>
    <row r="3760" spans="1:5" x14ac:dyDescent="0.35">
      <c r="A3760" s="1" t="s">
        <v>1919</v>
      </c>
      <c r="B3760" s="1" t="s">
        <v>7777</v>
      </c>
      <c r="C3760" s="1" t="s">
        <v>7778</v>
      </c>
      <c r="D3760" s="1" t="s">
        <v>7779</v>
      </c>
      <c r="E3760" s="1" t="s">
        <v>5295</v>
      </c>
    </row>
    <row r="3761" spans="1:5" x14ac:dyDescent="0.35">
      <c r="A3761" s="1" t="s">
        <v>1920</v>
      </c>
      <c r="B3761" s="1" t="s">
        <v>7780</v>
      </c>
      <c r="C3761" s="1" t="s">
        <v>7781</v>
      </c>
      <c r="D3761" s="1" t="s">
        <v>4209</v>
      </c>
      <c r="E3761" s="1" t="s">
        <v>5114</v>
      </c>
    </row>
    <row r="3762" spans="1:5" x14ac:dyDescent="0.35">
      <c r="A3762" s="1" t="s">
        <v>1921</v>
      </c>
      <c r="B3762" s="1" t="s">
        <v>7782</v>
      </c>
      <c r="C3762" s="1" t="s">
        <v>7783</v>
      </c>
      <c r="D3762" s="1" t="s">
        <v>4061</v>
      </c>
      <c r="E3762" s="1" t="s">
        <v>7784</v>
      </c>
    </row>
    <row r="3763" spans="1:5" x14ac:dyDescent="0.35">
      <c r="A3763" s="1" t="s">
        <v>1922</v>
      </c>
      <c r="B3763" s="1" t="s">
        <v>7785</v>
      </c>
      <c r="C3763" s="1" t="s">
        <v>7786</v>
      </c>
      <c r="D3763" s="1" t="s">
        <v>4021</v>
      </c>
      <c r="E3763" s="1" t="s">
        <v>3942</v>
      </c>
    </row>
    <row r="3764" spans="1:5" x14ac:dyDescent="0.35">
      <c r="A3764" s="1" t="s">
        <v>1923</v>
      </c>
      <c r="B3764">
        <v>0</v>
      </c>
      <c r="C3764" s="1" t="s">
        <v>1923</v>
      </c>
      <c r="D3764" s="1" t="s">
        <v>4177</v>
      </c>
      <c r="E3764" s="1" t="s">
        <v>4688</v>
      </c>
    </row>
    <row r="3765" spans="1:5" x14ac:dyDescent="0.35">
      <c r="A3765">
        <v>0</v>
      </c>
      <c r="B3765">
        <v>0</v>
      </c>
      <c r="C3765">
        <v>0</v>
      </c>
      <c r="D3765">
        <v>0</v>
      </c>
      <c r="E3765">
        <v>0</v>
      </c>
    </row>
    <row r="3766" spans="1:5" x14ac:dyDescent="0.35">
      <c r="A3766">
        <v>0</v>
      </c>
      <c r="B3766">
        <v>0</v>
      </c>
      <c r="C3766">
        <v>0</v>
      </c>
      <c r="D3766">
        <v>0</v>
      </c>
      <c r="E3766">
        <v>0</v>
      </c>
    </row>
    <row r="3767" spans="1:5" x14ac:dyDescent="0.35">
      <c r="A3767">
        <v>0</v>
      </c>
      <c r="B3767">
        <v>0</v>
      </c>
      <c r="C3767">
        <v>0</v>
      </c>
      <c r="D3767">
        <v>0</v>
      </c>
      <c r="E3767">
        <v>0</v>
      </c>
    </row>
    <row r="3768" spans="1:5" x14ac:dyDescent="0.35">
      <c r="A3768">
        <v>0</v>
      </c>
      <c r="B3768">
        <v>0</v>
      </c>
      <c r="C3768">
        <v>0</v>
      </c>
      <c r="D3768">
        <v>0</v>
      </c>
      <c r="E3768">
        <v>0</v>
      </c>
    </row>
    <row r="3769" spans="1:5" x14ac:dyDescent="0.35">
      <c r="A3769">
        <v>0</v>
      </c>
      <c r="B3769">
        <v>0</v>
      </c>
      <c r="C3769">
        <v>0</v>
      </c>
      <c r="D3769">
        <v>0</v>
      </c>
      <c r="E3769">
        <v>0</v>
      </c>
    </row>
    <row r="3770" spans="1:5" x14ac:dyDescent="0.35">
      <c r="A3770">
        <v>0</v>
      </c>
      <c r="B3770">
        <v>0</v>
      </c>
      <c r="C3770">
        <v>0</v>
      </c>
      <c r="D3770">
        <v>0</v>
      </c>
      <c r="E3770">
        <v>0</v>
      </c>
    </row>
    <row r="3771" spans="1:5" x14ac:dyDescent="0.35">
      <c r="A3771">
        <v>0</v>
      </c>
      <c r="B3771">
        <v>0</v>
      </c>
      <c r="C3771">
        <v>0</v>
      </c>
      <c r="D3771">
        <v>0</v>
      </c>
      <c r="E3771">
        <v>0</v>
      </c>
    </row>
    <row r="3772" spans="1:5" x14ac:dyDescent="0.35">
      <c r="A3772">
        <v>0</v>
      </c>
      <c r="B3772">
        <v>0</v>
      </c>
      <c r="C3772">
        <v>0</v>
      </c>
      <c r="D3772">
        <v>0</v>
      </c>
      <c r="E3772">
        <v>0</v>
      </c>
    </row>
    <row r="3773" spans="1:5" x14ac:dyDescent="0.35">
      <c r="A3773">
        <v>0</v>
      </c>
      <c r="B3773">
        <v>0</v>
      </c>
      <c r="C3773">
        <v>0</v>
      </c>
      <c r="D3773">
        <v>0</v>
      </c>
      <c r="E3773">
        <v>0</v>
      </c>
    </row>
    <row r="3774" spans="1:5" x14ac:dyDescent="0.35">
      <c r="A3774">
        <v>0</v>
      </c>
      <c r="B3774">
        <v>0</v>
      </c>
      <c r="C3774">
        <v>0</v>
      </c>
      <c r="D3774">
        <v>0</v>
      </c>
      <c r="E3774">
        <v>0</v>
      </c>
    </row>
    <row r="3775" spans="1:5" x14ac:dyDescent="0.35">
      <c r="A3775" s="1" t="s">
        <v>1924</v>
      </c>
      <c r="B3775">
        <v>0</v>
      </c>
      <c r="C3775" s="1" t="s">
        <v>1924</v>
      </c>
      <c r="D3775" s="1" t="s">
        <v>4880</v>
      </c>
      <c r="E3775" s="1" t="s">
        <v>4120</v>
      </c>
    </row>
    <row r="3776" spans="1:5" x14ac:dyDescent="0.35">
      <c r="A3776" s="1" t="s">
        <v>1925</v>
      </c>
      <c r="B3776" s="1" t="s">
        <v>7787</v>
      </c>
      <c r="C3776" s="1" t="s">
        <v>7788</v>
      </c>
      <c r="D3776" s="1" t="s">
        <v>4051</v>
      </c>
      <c r="E3776" s="1" t="s">
        <v>3911</v>
      </c>
    </row>
    <row r="3777" spans="1:5" x14ac:dyDescent="0.35">
      <c r="A3777" s="1" t="s">
        <v>1926</v>
      </c>
      <c r="B3777" s="1" t="s">
        <v>7789</v>
      </c>
      <c r="C3777" s="1" t="s">
        <v>7790</v>
      </c>
      <c r="D3777" s="1" t="s">
        <v>3981</v>
      </c>
      <c r="E3777" s="1" t="s">
        <v>4747</v>
      </c>
    </row>
    <row r="3778" spans="1:5" x14ac:dyDescent="0.35">
      <c r="A3778" s="1" t="s">
        <v>1927</v>
      </c>
      <c r="B3778" s="1" t="s">
        <v>7791</v>
      </c>
      <c r="C3778" s="1" t="s">
        <v>7792</v>
      </c>
      <c r="D3778" s="1" t="s">
        <v>5526</v>
      </c>
      <c r="E3778" s="1" t="s">
        <v>4968</v>
      </c>
    </row>
    <row r="3779" spans="1:5" x14ac:dyDescent="0.35">
      <c r="A3779" s="1" t="s">
        <v>1928</v>
      </c>
      <c r="B3779" s="1" t="s">
        <v>7793</v>
      </c>
      <c r="C3779" s="1" t="s">
        <v>7794</v>
      </c>
      <c r="D3779">
        <v>79.607924619633394</v>
      </c>
      <c r="E3779" s="1" t="s">
        <v>7795</v>
      </c>
    </row>
    <row r="3780" spans="1:5" x14ac:dyDescent="0.35">
      <c r="A3780" s="1" t="s">
        <v>1929</v>
      </c>
      <c r="B3780" s="1" t="s">
        <v>7796</v>
      </c>
      <c r="C3780" s="1" t="s">
        <v>7797</v>
      </c>
      <c r="D3780" s="1" t="s">
        <v>4293</v>
      </c>
      <c r="E3780" s="1" t="s">
        <v>7798</v>
      </c>
    </row>
    <row r="3781" spans="1:5" x14ac:dyDescent="0.35">
      <c r="A3781" s="1" t="s">
        <v>1930</v>
      </c>
      <c r="B3781" s="1" t="s">
        <v>7799</v>
      </c>
      <c r="C3781" s="1" t="s">
        <v>7800</v>
      </c>
      <c r="D3781" s="1" t="s">
        <v>4685</v>
      </c>
      <c r="E3781" s="1" t="s">
        <v>7801</v>
      </c>
    </row>
    <row r="3782" spans="1:5" x14ac:dyDescent="0.35">
      <c r="A3782" s="1" t="s">
        <v>1931</v>
      </c>
      <c r="B3782" s="1" t="s">
        <v>7802</v>
      </c>
      <c r="C3782" s="1" t="s">
        <v>7803</v>
      </c>
      <c r="D3782" s="1" t="s">
        <v>4685</v>
      </c>
      <c r="E3782" s="1" t="s">
        <v>7804</v>
      </c>
    </row>
    <row r="3783" spans="1:5" x14ac:dyDescent="0.35">
      <c r="A3783" s="1" t="s">
        <v>1932</v>
      </c>
      <c r="B3783" s="1" t="s">
        <v>7805</v>
      </c>
      <c r="C3783" s="1" t="s">
        <v>7806</v>
      </c>
      <c r="D3783" s="1" t="s">
        <v>7807</v>
      </c>
      <c r="E3783" s="1" t="s">
        <v>5299</v>
      </c>
    </row>
    <row r="3784" spans="1:5" x14ac:dyDescent="0.35">
      <c r="A3784">
        <v>706.23079417343797</v>
      </c>
      <c r="B3784" s="1" t="s">
        <v>7808</v>
      </c>
      <c r="C3784" s="1" t="s">
        <v>7809</v>
      </c>
      <c r="D3784" s="1" t="s">
        <v>7489</v>
      </c>
      <c r="E3784" s="1" t="s">
        <v>6381</v>
      </c>
    </row>
    <row r="3785" spans="1:5" x14ac:dyDescent="0.35">
      <c r="A3785" s="1" t="s">
        <v>1151</v>
      </c>
      <c r="B3785">
        <v>0</v>
      </c>
      <c r="C3785" s="1" t="s">
        <v>1151</v>
      </c>
      <c r="D3785" s="1" t="s">
        <v>4602</v>
      </c>
      <c r="E3785">
        <v>0.98147378592351298</v>
      </c>
    </row>
    <row r="3786" spans="1:5" x14ac:dyDescent="0.35">
      <c r="A3786" s="1" t="s">
        <v>1933</v>
      </c>
      <c r="B3786" s="1" t="s">
        <v>7810</v>
      </c>
      <c r="C3786" s="1" t="s">
        <v>7811</v>
      </c>
      <c r="D3786" s="1" t="s">
        <v>5111</v>
      </c>
      <c r="E3786" s="1" t="s">
        <v>4645</v>
      </c>
    </row>
    <row r="3787" spans="1:5" x14ac:dyDescent="0.35">
      <c r="A3787" s="1" t="s">
        <v>1934</v>
      </c>
      <c r="B3787" s="1" t="s">
        <v>7812</v>
      </c>
      <c r="C3787" s="1" t="s">
        <v>7813</v>
      </c>
      <c r="D3787" s="1" t="s">
        <v>4685</v>
      </c>
      <c r="E3787" s="1" t="s">
        <v>4661</v>
      </c>
    </row>
    <row r="3788" spans="1:5" x14ac:dyDescent="0.35">
      <c r="A3788" s="1" t="s">
        <v>1935</v>
      </c>
      <c r="B3788">
        <v>0</v>
      </c>
      <c r="C3788" s="1" t="s">
        <v>1935</v>
      </c>
      <c r="D3788" s="1" t="s">
        <v>4242</v>
      </c>
      <c r="E3788">
        <v>2.5114182169219301</v>
      </c>
    </row>
    <row r="3789" spans="1:5" x14ac:dyDescent="0.35">
      <c r="A3789">
        <v>0</v>
      </c>
      <c r="B3789">
        <v>0</v>
      </c>
      <c r="C3789">
        <v>0</v>
      </c>
      <c r="D3789">
        <v>0</v>
      </c>
      <c r="E3789">
        <v>0</v>
      </c>
    </row>
    <row r="3790" spans="1:5" x14ac:dyDescent="0.35">
      <c r="A3790">
        <v>0</v>
      </c>
      <c r="B3790">
        <v>0</v>
      </c>
      <c r="C3790">
        <v>0</v>
      </c>
      <c r="D3790">
        <v>0</v>
      </c>
      <c r="E3790">
        <v>0</v>
      </c>
    </row>
    <row r="3791" spans="1:5" x14ac:dyDescent="0.35">
      <c r="A3791">
        <v>0</v>
      </c>
      <c r="B3791">
        <v>0</v>
      </c>
      <c r="C3791">
        <v>0</v>
      </c>
      <c r="D3791">
        <v>0</v>
      </c>
      <c r="E3791">
        <v>0</v>
      </c>
    </row>
    <row r="3792" spans="1:5" x14ac:dyDescent="0.35">
      <c r="A3792">
        <v>0</v>
      </c>
      <c r="B3792">
        <v>0</v>
      </c>
      <c r="C3792">
        <v>0</v>
      </c>
      <c r="D3792">
        <v>0</v>
      </c>
      <c r="E3792">
        <v>0</v>
      </c>
    </row>
    <row r="3793" spans="1:5" x14ac:dyDescent="0.35">
      <c r="A3793">
        <v>0</v>
      </c>
      <c r="B3793">
        <v>0</v>
      </c>
      <c r="C3793">
        <v>0</v>
      </c>
      <c r="D3793">
        <v>0</v>
      </c>
      <c r="E3793">
        <v>0</v>
      </c>
    </row>
    <row r="3794" spans="1:5" x14ac:dyDescent="0.35">
      <c r="A3794">
        <v>0</v>
      </c>
      <c r="B3794">
        <v>0</v>
      </c>
      <c r="C3794">
        <v>0</v>
      </c>
      <c r="D3794">
        <v>0</v>
      </c>
      <c r="E3794">
        <v>0</v>
      </c>
    </row>
    <row r="3795" spans="1:5" x14ac:dyDescent="0.35">
      <c r="A3795">
        <v>0</v>
      </c>
      <c r="B3795">
        <v>0</v>
      </c>
      <c r="C3795">
        <v>0</v>
      </c>
      <c r="D3795">
        <v>0</v>
      </c>
      <c r="E3795">
        <v>0</v>
      </c>
    </row>
    <row r="3796" spans="1:5" x14ac:dyDescent="0.35">
      <c r="A3796">
        <v>0</v>
      </c>
      <c r="B3796">
        <v>0</v>
      </c>
      <c r="C3796">
        <v>0</v>
      </c>
      <c r="D3796">
        <v>0</v>
      </c>
      <c r="E3796">
        <v>0</v>
      </c>
    </row>
    <row r="3797" spans="1:5" x14ac:dyDescent="0.35">
      <c r="A3797">
        <v>0</v>
      </c>
      <c r="B3797">
        <v>0</v>
      </c>
      <c r="C3797">
        <v>0</v>
      </c>
      <c r="D3797">
        <v>0</v>
      </c>
      <c r="E3797">
        <v>0</v>
      </c>
    </row>
    <row r="3798" spans="1:5" x14ac:dyDescent="0.35">
      <c r="A3798">
        <v>0</v>
      </c>
      <c r="B3798">
        <v>0</v>
      </c>
      <c r="C3798">
        <v>0</v>
      </c>
      <c r="D3798">
        <v>0</v>
      </c>
      <c r="E3798">
        <v>0</v>
      </c>
    </row>
    <row r="3799" spans="1:5" x14ac:dyDescent="0.35">
      <c r="A3799" s="1" t="s">
        <v>1936</v>
      </c>
      <c r="B3799">
        <v>0</v>
      </c>
      <c r="C3799" s="1" t="s">
        <v>1936</v>
      </c>
      <c r="D3799" s="1" t="s">
        <v>4362</v>
      </c>
      <c r="E3799" s="1" t="s">
        <v>4146</v>
      </c>
    </row>
    <row r="3800" spans="1:5" x14ac:dyDescent="0.35">
      <c r="A3800" s="1" t="s">
        <v>1937</v>
      </c>
      <c r="B3800" s="1" t="s">
        <v>7814</v>
      </c>
      <c r="C3800">
        <v>64.107281952129895</v>
      </c>
      <c r="D3800" s="1" t="s">
        <v>4021</v>
      </c>
      <c r="E3800" s="1" t="s">
        <v>7815</v>
      </c>
    </row>
    <row r="3801" spans="1:5" x14ac:dyDescent="0.35">
      <c r="A3801" s="1" t="s">
        <v>1938</v>
      </c>
      <c r="B3801" s="1" t="s">
        <v>7816</v>
      </c>
      <c r="C3801" s="1" t="s">
        <v>7817</v>
      </c>
      <c r="D3801" s="1" t="s">
        <v>4069</v>
      </c>
      <c r="E3801" s="1" t="s">
        <v>7818</v>
      </c>
    </row>
    <row r="3802" spans="1:5" x14ac:dyDescent="0.35">
      <c r="A3802" s="1" t="s">
        <v>1939</v>
      </c>
      <c r="B3802" s="1" t="s">
        <v>7819</v>
      </c>
      <c r="C3802" s="1" t="s">
        <v>7820</v>
      </c>
      <c r="D3802" s="1" t="s">
        <v>4346</v>
      </c>
      <c r="E3802" s="1" t="s">
        <v>5147</v>
      </c>
    </row>
    <row r="3803" spans="1:5" x14ac:dyDescent="0.35">
      <c r="A3803" s="1" t="s">
        <v>1940</v>
      </c>
      <c r="B3803" s="1" t="s">
        <v>7821</v>
      </c>
      <c r="C3803" s="1" t="s">
        <v>7822</v>
      </c>
      <c r="D3803" s="1" t="s">
        <v>4113</v>
      </c>
      <c r="E3803" s="1" t="s">
        <v>6460</v>
      </c>
    </row>
    <row r="3804" spans="1:5" x14ac:dyDescent="0.35">
      <c r="A3804" s="1" t="s">
        <v>1941</v>
      </c>
      <c r="B3804" s="1" t="s">
        <v>7823</v>
      </c>
      <c r="C3804" s="1" t="s">
        <v>7824</v>
      </c>
      <c r="D3804" s="1" t="s">
        <v>4685</v>
      </c>
      <c r="E3804" s="1" t="s">
        <v>7825</v>
      </c>
    </row>
    <row r="3805" spans="1:5" x14ac:dyDescent="0.35">
      <c r="A3805" s="1" t="s">
        <v>1942</v>
      </c>
      <c r="B3805" s="1" t="s">
        <v>7826</v>
      </c>
      <c r="C3805" s="1" t="s">
        <v>7827</v>
      </c>
      <c r="D3805" s="1" t="s">
        <v>4760</v>
      </c>
      <c r="E3805" s="1" t="s">
        <v>6953</v>
      </c>
    </row>
    <row r="3806" spans="1:5" x14ac:dyDescent="0.35">
      <c r="A3806" s="1" t="s">
        <v>1943</v>
      </c>
      <c r="B3806" s="1" t="s">
        <v>7828</v>
      </c>
      <c r="C3806" s="1" t="s">
        <v>7829</v>
      </c>
      <c r="D3806" s="1" t="s">
        <v>4760</v>
      </c>
      <c r="E3806" s="1" t="s">
        <v>7830</v>
      </c>
    </row>
    <row r="3807" spans="1:5" x14ac:dyDescent="0.35">
      <c r="A3807">
        <v>845.75596611500396</v>
      </c>
      <c r="B3807" s="1" t="s">
        <v>7831</v>
      </c>
      <c r="C3807" s="1" t="s">
        <v>7832</v>
      </c>
      <c r="D3807" s="1" t="s">
        <v>7833</v>
      </c>
      <c r="E3807" s="1" t="s">
        <v>6264</v>
      </c>
    </row>
    <row r="3808" spans="1:5" x14ac:dyDescent="0.35">
      <c r="A3808" s="1" t="s">
        <v>1944</v>
      </c>
      <c r="B3808" s="1" t="s">
        <v>7834</v>
      </c>
      <c r="C3808" s="1" t="s">
        <v>7835</v>
      </c>
      <c r="D3808" s="1" t="s">
        <v>7836</v>
      </c>
      <c r="E3808" s="1" t="s">
        <v>7837</v>
      </c>
    </row>
    <row r="3809" spans="1:5" x14ac:dyDescent="0.35">
      <c r="A3809" s="1" t="s">
        <v>1945</v>
      </c>
      <c r="B3809" s="1" t="s">
        <v>7838</v>
      </c>
      <c r="C3809" s="1" t="s">
        <v>7839</v>
      </c>
      <c r="D3809" s="1" t="s">
        <v>3938</v>
      </c>
      <c r="E3809" s="1" t="s">
        <v>5795</v>
      </c>
    </row>
    <row r="3810" spans="1:5" x14ac:dyDescent="0.35">
      <c r="A3810" s="1" t="s">
        <v>1946</v>
      </c>
      <c r="B3810" s="1" t="s">
        <v>7840</v>
      </c>
      <c r="C3810" s="1" t="s">
        <v>7841</v>
      </c>
      <c r="D3810" s="1" t="s">
        <v>4343</v>
      </c>
      <c r="E3810" s="1" t="s">
        <v>4108</v>
      </c>
    </row>
    <row r="3811" spans="1:5" x14ac:dyDescent="0.35">
      <c r="A3811" s="1" t="s">
        <v>1947</v>
      </c>
      <c r="B3811" s="1" t="s">
        <v>7842</v>
      </c>
      <c r="C3811" s="1" t="s">
        <v>7843</v>
      </c>
      <c r="D3811" s="1" t="s">
        <v>4375</v>
      </c>
      <c r="E3811">
        <v>9.0064653296510606</v>
      </c>
    </row>
    <row r="3812" spans="1:5" x14ac:dyDescent="0.35">
      <c r="A3812" s="1" t="s">
        <v>1948</v>
      </c>
      <c r="B3812">
        <v>0</v>
      </c>
      <c r="C3812" s="1" t="s">
        <v>1948</v>
      </c>
      <c r="D3812" s="1" t="s">
        <v>4274</v>
      </c>
      <c r="E3812" s="1" t="s">
        <v>6071</v>
      </c>
    </row>
    <row r="3813" spans="1:5" x14ac:dyDescent="0.35">
      <c r="A3813">
        <v>0</v>
      </c>
      <c r="B3813">
        <v>0</v>
      </c>
      <c r="C3813">
        <v>0</v>
      </c>
      <c r="D3813">
        <v>0</v>
      </c>
      <c r="E3813">
        <v>0</v>
      </c>
    </row>
    <row r="3814" spans="1:5" x14ac:dyDescent="0.35">
      <c r="A3814">
        <v>0</v>
      </c>
      <c r="B3814">
        <v>0</v>
      </c>
      <c r="C3814">
        <v>0</v>
      </c>
      <c r="D3814">
        <v>0</v>
      </c>
      <c r="E3814">
        <v>0</v>
      </c>
    </row>
    <row r="3815" spans="1:5" x14ac:dyDescent="0.35">
      <c r="A3815">
        <v>0</v>
      </c>
      <c r="B3815">
        <v>0</v>
      </c>
      <c r="C3815">
        <v>0</v>
      </c>
      <c r="D3815">
        <v>0</v>
      </c>
      <c r="E3815">
        <v>0</v>
      </c>
    </row>
    <row r="3816" spans="1:5" x14ac:dyDescent="0.35">
      <c r="A3816">
        <v>0</v>
      </c>
      <c r="B3816">
        <v>0</v>
      </c>
      <c r="C3816">
        <v>0</v>
      </c>
      <c r="D3816">
        <v>0</v>
      </c>
      <c r="E3816">
        <v>0</v>
      </c>
    </row>
    <row r="3817" spans="1:5" x14ac:dyDescent="0.35">
      <c r="A3817">
        <v>0</v>
      </c>
      <c r="B3817">
        <v>0</v>
      </c>
      <c r="C3817">
        <v>0</v>
      </c>
      <c r="D3817">
        <v>0</v>
      </c>
      <c r="E3817">
        <v>0</v>
      </c>
    </row>
    <row r="3818" spans="1:5" x14ac:dyDescent="0.35">
      <c r="A3818">
        <v>0</v>
      </c>
      <c r="B3818">
        <v>0</v>
      </c>
      <c r="C3818">
        <v>0</v>
      </c>
      <c r="D3818">
        <v>0</v>
      </c>
      <c r="E3818">
        <v>0</v>
      </c>
    </row>
    <row r="3819" spans="1:5" x14ac:dyDescent="0.35">
      <c r="A3819">
        <v>0</v>
      </c>
      <c r="B3819">
        <v>0</v>
      </c>
      <c r="C3819">
        <v>0</v>
      </c>
      <c r="D3819">
        <v>0</v>
      </c>
      <c r="E3819">
        <v>0</v>
      </c>
    </row>
    <row r="3820" spans="1:5" x14ac:dyDescent="0.35">
      <c r="A3820">
        <v>0</v>
      </c>
      <c r="B3820">
        <v>0</v>
      </c>
      <c r="C3820">
        <v>0</v>
      </c>
      <c r="D3820">
        <v>0</v>
      </c>
      <c r="E3820">
        <v>0</v>
      </c>
    </row>
    <row r="3821" spans="1:5" x14ac:dyDescent="0.35">
      <c r="A3821">
        <v>0</v>
      </c>
      <c r="B3821">
        <v>0</v>
      </c>
      <c r="C3821">
        <v>0</v>
      </c>
      <c r="D3821">
        <v>0</v>
      </c>
      <c r="E3821">
        <v>0</v>
      </c>
    </row>
    <row r="3822" spans="1:5" x14ac:dyDescent="0.35">
      <c r="A3822">
        <v>0</v>
      </c>
      <c r="B3822">
        <v>0</v>
      </c>
      <c r="C3822">
        <v>0</v>
      </c>
      <c r="D3822">
        <v>0</v>
      </c>
      <c r="E3822">
        <v>0</v>
      </c>
    </row>
    <row r="3823" spans="1:5" x14ac:dyDescent="0.35">
      <c r="A3823" s="1" t="s">
        <v>1949</v>
      </c>
      <c r="B3823">
        <v>0</v>
      </c>
      <c r="C3823" s="1" t="s">
        <v>1949</v>
      </c>
      <c r="D3823" s="1" t="s">
        <v>4176</v>
      </c>
      <c r="E3823" s="1" t="s">
        <v>5184</v>
      </c>
    </row>
    <row r="3824" spans="1:5" x14ac:dyDescent="0.35">
      <c r="A3824" s="1" t="s">
        <v>1950</v>
      </c>
      <c r="B3824" s="1" t="s">
        <v>7844</v>
      </c>
      <c r="C3824">
        <v>70.010340661980095</v>
      </c>
      <c r="D3824" s="1" t="s">
        <v>4131</v>
      </c>
      <c r="E3824" s="1" t="s">
        <v>4421</v>
      </c>
    </row>
    <row r="3825" spans="1:5" x14ac:dyDescent="0.35">
      <c r="A3825" s="1" t="s">
        <v>1951</v>
      </c>
      <c r="B3825" s="1" t="s">
        <v>7845</v>
      </c>
      <c r="C3825" s="1" t="s">
        <v>7846</v>
      </c>
      <c r="D3825" s="1" t="s">
        <v>4346</v>
      </c>
      <c r="E3825" s="1" t="s">
        <v>4451</v>
      </c>
    </row>
    <row r="3826" spans="1:5" x14ac:dyDescent="0.35">
      <c r="A3826" s="1" t="s">
        <v>1952</v>
      </c>
      <c r="B3826" s="1" t="s">
        <v>7847</v>
      </c>
      <c r="C3826" s="1" t="s">
        <v>7848</v>
      </c>
      <c r="D3826" s="1" t="s">
        <v>5637</v>
      </c>
      <c r="E3826" s="1" t="s">
        <v>7849</v>
      </c>
    </row>
    <row r="3827" spans="1:5" x14ac:dyDescent="0.35">
      <c r="A3827" s="1" t="s">
        <v>1953</v>
      </c>
      <c r="B3827" s="1" t="s">
        <v>7850</v>
      </c>
      <c r="C3827" s="1" t="s">
        <v>7851</v>
      </c>
      <c r="D3827" s="1" t="s">
        <v>7852</v>
      </c>
      <c r="E3827" s="1" t="s">
        <v>7853</v>
      </c>
    </row>
    <row r="3828" spans="1:5" x14ac:dyDescent="0.35">
      <c r="A3828" s="1" t="s">
        <v>1954</v>
      </c>
      <c r="B3828" s="1" t="s">
        <v>7854</v>
      </c>
      <c r="C3828" s="1" t="s">
        <v>7855</v>
      </c>
      <c r="D3828" s="1" t="s">
        <v>7856</v>
      </c>
      <c r="E3828" s="1" t="s">
        <v>7857</v>
      </c>
    </row>
    <row r="3829" spans="1:5" x14ac:dyDescent="0.35">
      <c r="A3829" s="1" t="s">
        <v>1955</v>
      </c>
      <c r="B3829" s="1" t="s">
        <v>7858</v>
      </c>
      <c r="C3829" s="1" t="s">
        <v>7859</v>
      </c>
      <c r="D3829" s="1" t="s">
        <v>7860</v>
      </c>
      <c r="E3829" s="1" t="s">
        <v>6149</v>
      </c>
    </row>
    <row r="3830" spans="1:5" x14ac:dyDescent="0.35">
      <c r="A3830" s="1" t="s">
        <v>1956</v>
      </c>
      <c r="B3830" s="1" t="s">
        <v>7861</v>
      </c>
      <c r="C3830" s="1" t="s">
        <v>7862</v>
      </c>
      <c r="D3830" s="1" t="s">
        <v>7863</v>
      </c>
      <c r="E3830" s="1" t="s">
        <v>6413</v>
      </c>
    </row>
    <row r="3831" spans="1:5" x14ac:dyDescent="0.35">
      <c r="A3831" s="1" t="s">
        <v>1957</v>
      </c>
      <c r="B3831" s="1" t="s">
        <v>7864</v>
      </c>
      <c r="C3831" s="1" t="s">
        <v>7865</v>
      </c>
      <c r="D3831" s="1" t="s">
        <v>6033</v>
      </c>
      <c r="E3831" s="1" t="s">
        <v>7866</v>
      </c>
    </row>
    <row r="3832" spans="1:5" x14ac:dyDescent="0.35">
      <c r="A3832" s="1" t="s">
        <v>1958</v>
      </c>
      <c r="B3832" s="1" t="s">
        <v>7867</v>
      </c>
      <c r="C3832" s="1" t="s">
        <v>6702</v>
      </c>
      <c r="D3832" s="1" t="s">
        <v>6241</v>
      </c>
      <c r="E3832" s="1" t="s">
        <v>5849</v>
      </c>
    </row>
    <row r="3833" spans="1:5" x14ac:dyDescent="0.35">
      <c r="A3833" s="1" t="s">
        <v>1959</v>
      </c>
      <c r="B3833" s="1" t="s">
        <v>7868</v>
      </c>
      <c r="C3833" s="1" t="s">
        <v>7869</v>
      </c>
      <c r="D3833" s="1" t="s">
        <v>7852</v>
      </c>
      <c r="E3833" s="1" t="s">
        <v>4028</v>
      </c>
    </row>
    <row r="3834" spans="1:5" x14ac:dyDescent="0.35">
      <c r="A3834" s="1" t="s">
        <v>685</v>
      </c>
      <c r="B3834">
        <v>0</v>
      </c>
      <c r="C3834" s="1" t="s">
        <v>685</v>
      </c>
      <c r="D3834">
        <v>79.607924619633394</v>
      </c>
      <c r="E3834" s="1" t="s">
        <v>3960</v>
      </c>
    </row>
    <row r="3835" spans="1:5" x14ac:dyDescent="0.35">
      <c r="A3835" s="1" t="s">
        <v>1397</v>
      </c>
      <c r="B3835">
        <v>0</v>
      </c>
      <c r="C3835" s="1" t="s">
        <v>1397</v>
      </c>
      <c r="D3835" s="1" t="s">
        <v>4359</v>
      </c>
      <c r="E3835" s="1" t="s">
        <v>6615</v>
      </c>
    </row>
    <row r="3836" spans="1:5" x14ac:dyDescent="0.35">
      <c r="A3836" s="1" t="s">
        <v>402</v>
      </c>
      <c r="B3836">
        <v>0</v>
      </c>
      <c r="C3836" s="1" t="s">
        <v>402</v>
      </c>
      <c r="D3836" s="1" t="s">
        <v>3929</v>
      </c>
      <c r="E3836">
        <v>8.6600628169721694E-2</v>
      </c>
    </row>
    <row r="3837" spans="1:5" x14ac:dyDescent="0.35">
      <c r="A3837">
        <v>0</v>
      </c>
      <c r="B3837">
        <v>0</v>
      </c>
      <c r="C3837">
        <v>0</v>
      </c>
      <c r="D3837">
        <v>0</v>
      </c>
      <c r="E3837">
        <v>0</v>
      </c>
    </row>
    <row r="3838" spans="1:5" x14ac:dyDescent="0.35">
      <c r="A3838">
        <v>0</v>
      </c>
      <c r="B3838">
        <v>0</v>
      </c>
      <c r="C3838">
        <v>0</v>
      </c>
      <c r="D3838">
        <v>0</v>
      </c>
      <c r="E3838">
        <v>0</v>
      </c>
    </row>
    <row r="3839" spans="1:5" x14ac:dyDescent="0.35">
      <c r="A3839">
        <v>0</v>
      </c>
      <c r="B3839">
        <v>0</v>
      </c>
      <c r="C3839">
        <v>0</v>
      </c>
      <c r="D3839">
        <v>0</v>
      </c>
      <c r="E3839">
        <v>0</v>
      </c>
    </row>
    <row r="3840" spans="1:5" x14ac:dyDescent="0.35">
      <c r="A3840">
        <v>0</v>
      </c>
      <c r="B3840">
        <v>0</v>
      </c>
      <c r="C3840">
        <v>0</v>
      </c>
      <c r="D3840">
        <v>0</v>
      </c>
      <c r="E3840">
        <v>0</v>
      </c>
    </row>
    <row r="3841" spans="1:5" x14ac:dyDescent="0.35">
      <c r="A3841">
        <v>0</v>
      </c>
      <c r="B3841">
        <v>0</v>
      </c>
      <c r="C3841">
        <v>0</v>
      </c>
      <c r="D3841">
        <v>0</v>
      </c>
      <c r="E3841">
        <v>0</v>
      </c>
    </row>
    <row r="3842" spans="1:5" x14ac:dyDescent="0.35">
      <c r="A3842">
        <v>0</v>
      </c>
      <c r="B3842">
        <v>0</v>
      </c>
      <c r="C3842">
        <v>0</v>
      </c>
      <c r="D3842">
        <v>0</v>
      </c>
      <c r="E3842">
        <v>0</v>
      </c>
    </row>
    <row r="3843" spans="1:5" x14ac:dyDescent="0.35">
      <c r="A3843">
        <v>0</v>
      </c>
      <c r="B3843">
        <v>0</v>
      </c>
      <c r="C3843">
        <v>0</v>
      </c>
      <c r="D3843">
        <v>0</v>
      </c>
      <c r="E3843">
        <v>0</v>
      </c>
    </row>
    <row r="3844" spans="1:5" x14ac:dyDescent="0.35">
      <c r="A3844">
        <v>0</v>
      </c>
      <c r="B3844">
        <v>0</v>
      </c>
      <c r="C3844">
        <v>0</v>
      </c>
      <c r="D3844">
        <v>0</v>
      </c>
      <c r="E3844">
        <v>0</v>
      </c>
    </row>
    <row r="3845" spans="1:5" x14ac:dyDescent="0.35">
      <c r="A3845">
        <v>0</v>
      </c>
      <c r="B3845">
        <v>0</v>
      </c>
      <c r="C3845">
        <v>0</v>
      </c>
      <c r="D3845">
        <v>0</v>
      </c>
      <c r="E3845">
        <v>0</v>
      </c>
    </row>
    <row r="3846" spans="1:5" x14ac:dyDescent="0.35">
      <c r="A3846">
        <v>0</v>
      </c>
      <c r="B3846">
        <v>0</v>
      </c>
      <c r="C3846">
        <v>0</v>
      </c>
      <c r="D3846">
        <v>0</v>
      </c>
      <c r="E3846">
        <v>0</v>
      </c>
    </row>
    <row r="3847" spans="1:5" x14ac:dyDescent="0.35">
      <c r="A3847" s="1" t="s">
        <v>1056</v>
      </c>
      <c r="B3847">
        <v>0</v>
      </c>
      <c r="C3847" s="1" t="s">
        <v>1056</v>
      </c>
      <c r="D3847">
        <v>6.1917274704159304</v>
      </c>
      <c r="E3847" s="1" t="s">
        <v>5747</v>
      </c>
    </row>
    <row r="3848" spans="1:5" x14ac:dyDescent="0.35">
      <c r="A3848" s="1" t="s">
        <v>1960</v>
      </c>
      <c r="B3848" s="1" t="s">
        <v>7870</v>
      </c>
      <c r="C3848" s="1" t="s">
        <v>7871</v>
      </c>
      <c r="D3848" s="1" t="s">
        <v>4337</v>
      </c>
      <c r="E3848" s="1" t="s">
        <v>7872</v>
      </c>
    </row>
    <row r="3849" spans="1:5" x14ac:dyDescent="0.35">
      <c r="A3849" s="1" t="s">
        <v>1961</v>
      </c>
      <c r="B3849" s="1" t="s">
        <v>7873</v>
      </c>
      <c r="C3849" s="1" t="s">
        <v>7874</v>
      </c>
      <c r="D3849" s="1" t="s">
        <v>4570</v>
      </c>
      <c r="E3849">
        <v>7.9672577916143998</v>
      </c>
    </row>
    <row r="3850" spans="1:5" x14ac:dyDescent="0.35">
      <c r="A3850" s="1" t="s">
        <v>1962</v>
      </c>
      <c r="B3850" s="1" t="s">
        <v>7875</v>
      </c>
      <c r="C3850">
        <v>141.72123701397601</v>
      </c>
      <c r="D3850" s="1" t="s">
        <v>5103</v>
      </c>
      <c r="E3850" s="1" t="s">
        <v>3995</v>
      </c>
    </row>
    <row r="3851" spans="1:5" x14ac:dyDescent="0.35">
      <c r="A3851" s="1" t="s">
        <v>1963</v>
      </c>
      <c r="B3851" s="1" t="s">
        <v>7876</v>
      </c>
      <c r="C3851" s="1" t="s">
        <v>7877</v>
      </c>
      <c r="D3851" s="1" t="s">
        <v>3927</v>
      </c>
      <c r="E3851" s="1" t="s">
        <v>4389</v>
      </c>
    </row>
    <row r="3852" spans="1:5" x14ac:dyDescent="0.35">
      <c r="A3852" s="1" t="s">
        <v>1964</v>
      </c>
      <c r="B3852" s="1" t="s">
        <v>7878</v>
      </c>
      <c r="C3852" s="1" t="s">
        <v>7879</v>
      </c>
      <c r="D3852" s="1" t="s">
        <v>6685</v>
      </c>
      <c r="E3852" s="1" t="s">
        <v>7880</v>
      </c>
    </row>
    <row r="3853" spans="1:5" x14ac:dyDescent="0.35">
      <c r="A3853" s="1" t="s">
        <v>1965</v>
      </c>
      <c r="B3853" s="1" t="s">
        <v>7881</v>
      </c>
      <c r="C3853" s="1" t="s">
        <v>7882</v>
      </c>
      <c r="D3853" s="1" t="s">
        <v>7883</v>
      </c>
      <c r="E3853" s="1" t="s">
        <v>7884</v>
      </c>
    </row>
    <row r="3854" spans="1:5" x14ac:dyDescent="0.35">
      <c r="A3854" s="1" t="s">
        <v>1966</v>
      </c>
      <c r="B3854" s="1" t="s">
        <v>7885</v>
      </c>
      <c r="C3854" s="1" t="s">
        <v>7886</v>
      </c>
      <c r="D3854" s="1" t="s">
        <v>4567</v>
      </c>
      <c r="E3854">
        <v>7.6785890310486602</v>
      </c>
    </row>
    <row r="3855" spans="1:5" x14ac:dyDescent="0.35">
      <c r="A3855" s="1" t="s">
        <v>858</v>
      </c>
      <c r="B3855">
        <v>0</v>
      </c>
      <c r="C3855" s="1" t="s">
        <v>858</v>
      </c>
      <c r="D3855" s="1" t="s">
        <v>4274</v>
      </c>
      <c r="E3855" s="1" t="s">
        <v>4716</v>
      </c>
    </row>
    <row r="3856" spans="1:5" x14ac:dyDescent="0.35">
      <c r="A3856" s="1" t="s">
        <v>1967</v>
      </c>
      <c r="B3856">
        <v>260.79163332088399</v>
      </c>
      <c r="C3856" s="1" t="s">
        <v>7887</v>
      </c>
      <c r="D3856" s="1" t="s">
        <v>7888</v>
      </c>
      <c r="E3856" s="1" t="s">
        <v>5845</v>
      </c>
    </row>
    <row r="3857" spans="1:5" x14ac:dyDescent="0.35">
      <c r="A3857" s="1" t="s">
        <v>1968</v>
      </c>
      <c r="B3857" s="1" t="s">
        <v>7889</v>
      </c>
      <c r="C3857" s="1" t="s">
        <v>7890</v>
      </c>
      <c r="D3857" s="1" t="s">
        <v>6510</v>
      </c>
      <c r="E3857" s="1" t="s">
        <v>7891</v>
      </c>
    </row>
    <row r="3858" spans="1:5" x14ac:dyDescent="0.35">
      <c r="A3858" s="1" t="s">
        <v>393</v>
      </c>
      <c r="B3858">
        <v>0</v>
      </c>
      <c r="C3858" s="1" t="s">
        <v>393</v>
      </c>
      <c r="D3858" s="1" t="s">
        <v>3900</v>
      </c>
      <c r="E3858" s="1" t="s">
        <v>3901</v>
      </c>
    </row>
    <row r="3859" spans="1:5" x14ac:dyDescent="0.35">
      <c r="A3859" s="1" t="s">
        <v>736</v>
      </c>
      <c r="B3859">
        <v>0</v>
      </c>
      <c r="C3859" s="1" t="s">
        <v>736</v>
      </c>
      <c r="D3859" s="1" t="s">
        <v>4903</v>
      </c>
      <c r="E3859" s="1" t="s">
        <v>4904</v>
      </c>
    </row>
    <row r="3860" spans="1:5" x14ac:dyDescent="0.35">
      <c r="A3860" s="1" t="s">
        <v>402</v>
      </c>
      <c r="B3860">
        <v>0</v>
      </c>
      <c r="C3860" s="1" t="s">
        <v>402</v>
      </c>
      <c r="D3860" s="1" t="s">
        <v>3929</v>
      </c>
      <c r="E3860">
        <v>8.6600628169721694E-2</v>
      </c>
    </row>
    <row r="3861" spans="1:5" x14ac:dyDescent="0.35">
      <c r="A3861">
        <v>0</v>
      </c>
      <c r="B3861">
        <v>0</v>
      </c>
      <c r="C3861">
        <v>0</v>
      </c>
      <c r="D3861">
        <v>0</v>
      </c>
      <c r="E3861">
        <v>0</v>
      </c>
    </row>
    <row r="3862" spans="1:5" x14ac:dyDescent="0.35">
      <c r="A3862">
        <v>0</v>
      </c>
      <c r="B3862">
        <v>0</v>
      </c>
      <c r="C3862">
        <v>0</v>
      </c>
      <c r="D3862">
        <v>0</v>
      </c>
      <c r="E3862">
        <v>0</v>
      </c>
    </row>
    <row r="3863" spans="1:5" x14ac:dyDescent="0.35">
      <c r="A3863">
        <v>0</v>
      </c>
      <c r="B3863">
        <v>0</v>
      </c>
      <c r="C3863">
        <v>0</v>
      </c>
      <c r="D3863">
        <v>0</v>
      </c>
      <c r="E3863">
        <v>0</v>
      </c>
    </row>
    <row r="3864" spans="1:5" x14ac:dyDescent="0.35">
      <c r="A3864">
        <v>0</v>
      </c>
      <c r="B3864">
        <v>0</v>
      </c>
      <c r="C3864">
        <v>0</v>
      </c>
      <c r="D3864">
        <v>0</v>
      </c>
      <c r="E3864">
        <v>0</v>
      </c>
    </row>
    <row r="3865" spans="1:5" x14ac:dyDescent="0.35">
      <c r="A3865">
        <v>0</v>
      </c>
      <c r="B3865">
        <v>0</v>
      </c>
      <c r="C3865">
        <v>0</v>
      </c>
      <c r="D3865">
        <v>0</v>
      </c>
      <c r="E3865">
        <v>0</v>
      </c>
    </row>
    <row r="3866" spans="1:5" x14ac:dyDescent="0.35">
      <c r="A3866">
        <v>0</v>
      </c>
      <c r="B3866">
        <v>0</v>
      </c>
      <c r="C3866">
        <v>0</v>
      </c>
      <c r="D3866">
        <v>0</v>
      </c>
      <c r="E3866">
        <v>0</v>
      </c>
    </row>
    <row r="3867" spans="1:5" x14ac:dyDescent="0.35">
      <c r="A3867">
        <v>0</v>
      </c>
      <c r="B3867">
        <v>0</v>
      </c>
      <c r="C3867">
        <v>0</v>
      </c>
      <c r="D3867">
        <v>0</v>
      </c>
      <c r="E3867">
        <v>0</v>
      </c>
    </row>
    <row r="3868" spans="1:5" x14ac:dyDescent="0.35">
      <c r="A3868">
        <v>0</v>
      </c>
      <c r="B3868">
        <v>0</v>
      </c>
      <c r="C3868">
        <v>0</v>
      </c>
      <c r="D3868">
        <v>0</v>
      </c>
      <c r="E3868">
        <v>0</v>
      </c>
    </row>
    <row r="3869" spans="1:5" x14ac:dyDescent="0.35">
      <c r="A3869">
        <v>0</v>
      </c>
      <c r="B3869">
        <v>0</v>
      </c>
      <c r="C3869">
        <v>0</v>
      </c>
      <c r="D3869">
        <v>0</v>
      </c>
      <c r="E3869">
        <v>0</v>
      </c>
    </row>
    <row r="3870" spans="1:5" x14ac:dyDescent="0.35">
      <c r="A3870">
        <v>0</v>
      </c>
      <c r="B3870">
        <v>0</v>
      </c>
      <c r="C3870">
        <v>0</v>
      </c>
      <c r="D3870">
        <v>0</v>
      </c>
      <c r="E3870">
        <v>0</v>
      </c>
    </row>
    <row r="3871" spans="1:5" x14ac:dyDescent="0.35">
      <c r="A3871" s="1" t="s">
        <v>1969</v>
      </c>
      <c r="B3871">
        <v>0</v>
      </c>
      <c r="C3871" s="1" t="s">
        <v>1969</v>
      </c>
      <c r="D3871" s="1" t="s">
        <v>4528</v>
      </c>
      <c r="E3871" s="1" t="s">
        <v>7892</v>
      </c>
    </row>
    <row r="3872" spans="1:5" x14ac:dyDescent="0.35">
      <c r="A3872" s="1" t="s">
        <v>1970</v>
      </c>
      <c r="B3872" s="1" t="s">
        <v>7893</v>
      </c>
      <c r="C3872" s="1" t="s">
        <v>7894</v>
      </c>
      <c r="D3872" s="1" t="s">
        <v>5526</v>
      </c>
      <c r="E3872" s="1" t="s">
        <v>4184</v>
      </c>
    </row>
    <row r="3873" spans="1:5" x14ac:dyDescent="0.35">
      <c r="A3873">
        <v>375.42152217206399</v>
      </c>
      <c r="B3873" s="1" t="s">
        <v>7895</v>
      </c>
      <c r="C3873" s="1" t="s">
        <v>7896</v>
      </c>
      <c r="D3873" s="1" t="s">
        <v>4171</v>
      </c>
      <c r="E3873" s="1" t="s">
        <v>4344</v>
      </c>
    </row>
    <row r="3874" spans="1:5" x14ac:dyDescent="0.35">
      <c r="A3874" s="1" t="s">
        <v>1971</v>
      </c>
      <c r="B3874" s="1" t="s">
        <v>7897</v>
      </c>
      <c r="C3874" s="1" t="s">
        <v>5268</v>
      </c>
      <c r="D3874" s="1" t="s">
        <v>3923</v>
      </c>
      <c r="E3874" s="1" t="s">
        <v>5269</v>
      </c>
    </row>
    <row r="3875" spans="1:5" x14ac:dyDescent="0.35">
      <c r="A3875" s="1" t="s">
        <v>1972</v>
      </c>
      <c r="B3875">
        <v>648.22249746205398</v>
      </c>
      <c r="C3875" s="1" t="s">
        <v>7898</v>
      </c>
      <c r="D3875" s="1" t="s">
        <v>5029</v>
      </c>
      <c r="E3875" s="1" t="s">
        <v>6242</v>
      </c>
    </row>
    <row r="3876" spans="1:5" x14ac:dyDescent="0.35">
      <c r="A3876" s="1" t="s">
        <v>1973</v>
      </c>
      <c r="B3876" s="1" t="s">
        <v>7899</v>
      </c>
      <c r="C3876" s="1" t="s">
        <v>7900</v>
      </c>
      <c r="D3876" s="1" t="s">
        <v>5111</v>
      </c>
      <c r="E3876" s="1" t="s">
        <v>6408</v>
      </c>
    </row>
    <row r="3877" spans="1:5" x14ac:dyDescent="0.35">
      <c r="A3877" s="1" t="s">
        <v>1974</v>
      </c>
      <c r="B3877" s="1" t="s">
        <v>7901</v>
      </c>
      <c r="C3877" s="1" t="s">
        <v>7902</v>
      </c>
      <c r="D3877" s="1" t="s">
        <v>7903</v>
      </c>
      <c r="E3877" s="1" t="s">
        <v>7904</v>
      </c>
    </row>
    <row r="3878" spans="1:5" x14ac:dyDescent="0.35">
      <c r="A3878" s="1" t="s">
        <v>1975</v>
      </c>
      <c r="B3878" s="1" t="s">
        <v>7905</v>
      </c>
      <c r="C3878" s="1" t="s">
        <v>7906</v>
      </c>
      <c r="D3878" s="1" t="s">
        <v>7218</v>
      </c>
      <c r="E3878" s="1" t="s">
        <v>7907</v>
      </c>
    </row>
    <row r="3879" spans="1:5" x14ac:dyDescent="0.35">
      <c r="A3879" s="1" t="s">
        <v>1976</v>
      </c>
      <c r="B3879" s="1" t="s">
        <v>7908</v>
      </c>
      <c r="C3879" s="1" t="s">
        <v>7909</v>
      </c>
      <c r="D3879" s="1" t="s">
        <v>7600</v>
      </c>
      <c r="E3879" s="1" t="s">
        <v>7910</v>
      </c>
    </row>
    <row r="3880" spans="1:5" x14ac:dyDescent="0.35">
      <c r="A3880" s="1" t="s">
        <v>1977</v>
      </c>
      <c r="B3880" s="1" t="s">
        <v>7911</v>
      </c>
      <c r="C3880" s="1" t="s">
        <v>7912</v>
      </c>
      <c r="D3880" s="1" t="s">
        <v>7099</v>
      </c>
      <c r="E3880" s="1" t="s">
        <v>5205</v>
      </c>
    </row>
    <row r="3881" spans="1:5" x14ac:dyDescent="0.35">
      <c r="A3881" s="1" t="s">
        <v>1978</v>
      </c>
      <c r="B3881" s="1" t="s">
        <v>7913</v>
      </c>
      <c r="C3881" s="1" t="s">
        <v>7914</v>
      </c>
      <c r="D3881" s="1" t="s">
        <v>7257</v>
      </c>
      <c r="E3881" s="1" t="s">
        <v>7915</v>
      </c>
    </row>
    <row r="3882" spans="1:5" x14ac:dyDescent="0.35">
      <c r="A3882" s="1" t="s">
        <v>669</v>
      </c>
      <c r="B3882">
        <v>0</v>
      </c>
      <c r="C3882" s="1" t="s">
        <v>669</v>
      </c>
      <c r="D3882" s="1" t="s">
        <v>4738</v>
      </c>
      <c r="E3882" s="1" t="s">
        <v>4739</v>
      </c>
    </row>
    <row r="3883" spans="1:5" x14ac:dyDescent="0.35">
      <c r="A3883" s="1" t="s">
        <v>555</v>
      </c>
      <c r="B3883">
        <v>0</v>
      </c>
      <c r="C3883" s="1" t="s">
        <v>555</v>
      </c>
      <c r="D3883">
        <v>7.9607924619633401</v>
      </c>
      <c r="E3883" s="1" t="s">
        <v>4410</v>
      </c>
    </row>
    <row r="3884" spans="1:5" x14ac:dyDescent="0.35">
      <c r="A3884">
        <v>5.4803962309816701</v>
      </c>
      <c r="B3884">
        <v>0</v>
      </c>
      <c r="C3884">
        <v>5.4803962309816701</v>
      </c>
      <c r="D3884" s="1" t="s">
        <v>4413</v>
      </c>
      <c r="E3884" s="1" t="s">
        <v>4414</v>
      </c>
    </row>
    <row r="3885" spans="1:5" x14ac:dyDescent="0.35">
      <c r="A3885">
        <v>0</v>
      </c>
      <c r="B3885">
        <v>0</v>
      </c>
      <c r="C3885">
        <v>0</v>
      </c>
      <c r="D3885">
        <v>0</v>
      </c>
      <c r="E3885">
        <v>0</v>
      </c>
    </row>
    <row r="3886" spans="1:5" x14ac:dyDescent="0.35">
      <c r="A3886">
        <v>0</v>
      </c>
      <c r="B3886">
        <v>0</v>
      </c>
      <c r="C3886">
        <v>0</v>
      </c>
      <c r="D3886">
        <v>0</v>
      </c>
      <c r="E3886">
        <v>0</v>
      </c>
    </row>
    <row r="3887" spans="1:5" x14ac:dyDescent="0.35">
      <c r="A3887">
        <v>0</v>
      </c>
      <c r="B3887">
        <v>0</v>
      </c>
      <c r="C3887">
        <v>0</v>
      </c>
      <c r="D3887">
        <v>0</v>
      </c>
      <c r="E3887">
        <v>0</v>
      </c>
    </row>
    <row r="3888" spans="1:5" x14ac:dyDescent="0.35">
      <c r="A3888">
        <v>0</v>
      </c>
      <c r="B3888">
        <v>0</v>
      </c>
      <c r="C3888">
        <v>0</v>
      </c>
      <c r="D3888">
        <v>0</v>
      </c>
      <c r="E3888">
        <v>0</v>
      </c>
    </row>
    <row r="3889" spans="1:5" x14ac:dyDescent="0.35">
      <c r="A3889">
        <v>0</v>
      </c>
      <c r="B3889">
        <v>0</v>
      </c>
      <c r="C3889">
        <v>0</v>
      </c>
      <c r="D3889">
        <v>0</v>
      </c>
      <c r="E3889">
        <v>0</v>
      </c>
    </row>
    <row r="3890" spans="1:5" x14ac:dyDescent="0.35">
      <c r="A3890">
        <v>0</v>
      </c>
      <c r="B3890">
        <v>0</v>
      </c>
      <c r="C3890">
        <v>0</v>
      </c>
      <c r="D3890">
        <v>0</v>
      </c>
      <c r="E3890">
        <v>0</v>
      </c>
    </row>
    <row r="3891" spans="1:5" x14ac:dyDescent="0.35">
      <c r="A3891">
        <v>0</v>
      </c>
      <c r="B3891">
        <v>0</v>
      </c>
      <c r="C3891">
        <v>0</v>
      </c>
      <c r="D3891">
        <v>0</v>
      </c>
      <c r="E3891">
        <v>0</v>
      </c>
    </row>
    <row r="3892" spans="1:5" x14ac:dyDescent="0.35">
      <c r="A3892">
        <v>0</v>
      </c>
      <c r="B3892">
        <v>0</v>
      </c>
      <c r="C3892">
        <v>0</v>
      </c>
      <c r="D3892">
        <v>0</v>
      </c>
      <c r="E3892">
        <v>0</v>
      </c>
    </row>
    <row r="3893" spans="1:5" x14ac:dyDescent="0.35">
      <c r="A3893">
        <v>0</v>
      </c>
      <c r="B3893">
        <v>0</v>
      </c>
      <c r="C3893">
        <v>0</v>
      </c>
      <c r="D3893">
        <v>0</v>
      </c>
      <c r="E3893">
        <v>0</v>
      </c>
    </row>
    <row r="3894" spans="1:5" x14ac:dyDescent="0.35">
      <c r="A3894">
        <v>0</v>
      </c>
      <c r="B3894">
        <v>0</v>
      </c>
      <c r="C3894">
        <v>0</v>
      </c>
      <c r="D3894">
        <v>0</v>
      </c>
      <c r="E3894">
        <v>0</v>
      </c>
    </row>
    <row r="3895" spans="1:5" x14ac:dyDescent="0.35">
      <c r="A3895">
        <v>50.911244261946599</v>
      </c>
      <c r="B3895">
        <v>0</v>
      </c>
      <c r="C3895">
        <v>50.911244261946599</v>
      </c>
      <c r="D3895" s="1" t="s">
        <v>4193</v>
      </c>
      <c r="E3895" s="1" t="s">
        <v>4178</v>
      </c>
    </row>
    <row r="3896" spans="1:5" x14ac:dyDescent="0.35">
      <c r="A3896" s="1" t="s">
        <v>1979</v>
      </c>
      <c r="B3896" s="1" t="s">
        <v>7916</v>
      </c>
      <c r="C3896">
        <v>89.008185552096407</v>
      </c>
      <c r="D3896">
        <v>80.492457115407106</v>
      </c>
      <c r="E3896" s="1" t="s">
        <v>4507</v>
      </c>
    </row>
    <row r="3897" spans="1:5" x14ac:dyDescent="0.35">
      <c r="A3897" s="1" t="s">
        <v>1980</v>
      </c>
      <c r="B3897" s="1" t="s">
        <v>7917</v>
      </c>
      <c r="C3897" s="1" t="s">
        <v>7918</v>
      </c>
      <c r="D3897" s="1" t="s">
        <v>6122</v>
      </c>
      <c r="E3897" s="1" t="s">
        <v>7919</v>
      </c>
    </row>
    <row r="3898" spans="1:5" x14ac:dyDescent="0.35">
      <c r="A3898" s="1" t="s">
        <v>1981</v>
      </c>
      <c r="B3898" s="1" t="s">
        <v>7920</v>
      </c>
      <c r="C3898">
        <v>143.31969074650601</v>
      </c>
      <c r="D3898" s="1" t="s">
        <v>6519</v>
      </c>
      <c r="E3898" s="1" t="s">
        <v>6080</v>
      </c>
    </row>
    <row r="3899" spans="1:5" x14ac:dyDescent="0.35">
      <c r="A3899">
        <v>767.73721163712503</v>
      </c>
      <c r="B3899" s="1" t="s">
        <v>7921</v>
      </c>
      <c r="C3899" s="1" t="s">
        <v>7922</v>
      </c>
      <c r="D3899" s="1" t="s">
        <v>6183</v>
      </c>
      <c r="E3899" s="1" t="s">
        <v>6327</v>
      </c>
    </row>
    <row r="3900" spans="1:5" x14ac:dyDescent="0.35">
      <c r="A3900" s="1" t="s">
        <v>1982</v>
      </c>
      <c r="B3900" s="1" t="s">
        <v>7923</v>
      </c>
      <c r="C3900" s="1" t="s">
        <v>7924</v>
      </c>
      <c r="D3900" s="1" t="s">
        <v>5097</v>
      </c>
      <c r="E3900" s="1" t="s">
        <v>4806</v>
      </c>
    </row>
    <row r="3901" spans="1:5" x14ac:dyDescent="0.35">
      <c r="A3901" s="1" t="s">
        <v>1435</v>
      </c>
      <c r="B3901">
        <v>0</v>
      </c>
      <c r="C3901" s="1" t="s">
        <v>1435</v>
      </c>
      <c r="D3901" s="1" t="s">
        <v>4057</v>
      </c>
      <c r="E3901" s="1" t="s">
        <v>6703</v>
      </c>
    </row>
    <row r="3902" spans="1:5" x14ac:dyDescent="0.35">
      <c r="A3902" s="1" t="s">
        <v>1502</v>
      </c>
      <c r="B3902">
        <v>0</v>
      </c>
      <c r="C3902" s="1" t="s">
        <v>1502</v>
      </c>
      <c r="D3902" s="1" t="s">
        <v>4242</v>
      </c>
      <c r="E3902" s="1" t="s">
        <v>4356</v>
      </c>
    </row>
    <row r="3903" spans="1:5" x14ac:dyDescent="0.35">
      <c r="A3903" s="1" t="s">
        <v>1230</v>
      </c>
      <c r="B3903">
        <v>0</v>
      </c>
      <c r="C3903" s="1" t="s">
        <v>1230</v>
      </c>
      <c r="D3903" s="1" t="s">
        <v>4193</v>
      </c>
      <c r="E3903" s="1" t="s">
        <v>4384</v>
      </c>
    </row>
    <row r="3904" spans="1:5" x14ac:dyDescent="0.35">
      <c r="A3904" s="1" t="s">
        <v>1983</v>
      </c>
      <c r="B3904" s="1" t="s">
        <v>7925</v>
      </c>
      <c r="C3904" s="1" t="s">
        <v>7926</v>
      </c>
      <c r="D3904" s="1" t="s">
        <v>5811</v>
      </c>
      <c r="E3904" s="1" t="s">
        <v>4334</v>
      </c>
    </row>
    <row r="3905" spans="1:5" x14ac:dyDescent="0.35">
      <c r="A3905" s="1" t="s">
        <v>1984</v>
      </c>
      <c r="B3905" s="1" t="s">
        <v>7927</v>
      </c>
      <c r="C3905" s="1" t="s">
        <v>7928</v>
      </c>
      <c r="D3905" s="1" t="s">
        <v>7929</v>
      </c>
      <c r="E3905" s="1" t="s">
        <v>4483</v>
      </c>
    </row>
    <row r="3906" spans="1:5" x14ac:dyDescent="0.35">
      <c r="A3906" s="1" t="s">
        <v>1985</v>
      </c>
      <c r="B3906" s="1" t="s">
        <v>7930</v>
      </c>
      <c r="C3906" s="1" t="s">
        <v>7931</v>
      </c>
      <c r="D3906" s="1" t="s">
        <v>4312</v>
      </c>
      <c r="E3906" s="1" t="s">
        <v>3939</v>
      </c>
    </row>
    <row r="3907" spans="1:5" x14ac:dyDescent="0.35">
      <c r="A3907" s="1" t="s">
        <v>1986</v>
      </c>
      <c r="B3907" s="1" t="s">
        <v>7932</v>
      </c>
      <c r="C3907" s="1" t="s">
        <v>7933</v>
      </c>
      <c r="D3907" s="1" t="s">
        <v>6175</v>
      </c>
      <c r="E3907" s="1" t="s">
        <v>7934</v>
      </c>
    </row>
    <row r="3908" spans="1:5" x14ac:dyDescent="0.35">
      <c r="A3908" s="1" t="s">
        <v>1987</v>
      </c>
      <c r="B3908">
        <v>0</v>
      </c>
      <c r="C3908" s="1" t="s">
        <v>1987</v>
      </c>
      <c r="D3908" s="1" t="s">
        <v>4193</v>
      </c>
      <c r="E3908" s="1" t="s">
        <v>5083</v>
      </c>
    </row>
    <row r="3909" spans="1:5" x14ac:dyDescent="0.35">
      <c r="A3909">
        <v>0</v>
      </c>
      <c r="B3909">
        <v>0</v>
      </c>
      <c r="C3909">
        <v>0</v>
      </c>
      <c r="D3909">
        <v>0</v>
      </c>
      <c r="E3909">
        <v>0</v>
      </c>
    </row>
    <row r="3910" spans="1:5" x14ac:dyDescent="0.35">
      <c r="A3910">
        <v>0</v>
      </c>
      <c r="B3910">
        <v>0</v>
      </c>
      <c r="C3910">
        <v>0</v>
      </c>
      <c r="D3910">
        <v>0</v>
      </c>
      <c r="E3910">
        <v>0</v>
      </c>
    </row>
    <row r="3911" spans="1:5" x14ac:dyDescent="0.35">
      <c r="A3911">
        <v>0</v>
      </c>
      <c r="B3911">
        <v>0</v>
      </c>
      <c r="C3911">
        <v>0</v>
      </c>
      <c r="D3911">
        <v>0</v>
      </c>
      <c r="E3911">
        <v>0</v>
      </c>
    </row>
    <row r="3912" spans="1:5" x14ac:dyDescent="0.35">
      <c r="A3912">
        <v>0</v>
      </c>
      <c r="B3912">
        <v>0</v>
      </c>
      <c r="C3912">
        <v>0</v>
      </c>
      <c r="D3912">
        <v>0</v>
      </c>
      <c r="E3912">
        <v>0</v>
      </c>
    </row>
    <row r="3913" spans="1:5" x14ac:dyDescent="0.35">
      <c r="A3913">
        <v>0</v>
      </c>
      <c r="B3913">
        <v>0</v>
      </c>
      <c r="C3913">
        <v>0</v>
      </c>
      <c r="D3913">
        <v>0</v>
      </c>
      <c r="E3913">
        <v>0</v>
      </c>
    </row>
    <row r="3914" spans="1:5" x14ac:dyDescent="0.35">
      <c r="A3914">
        <v>0</v>
      </c>
      <c r="B3914">
        <v>0</v>
      </c>
      <c r="C3914">
        <v>0</v>
      </c>
      <c r="D3914">
        <v>0</v>
      </c>
      <c r="E3914">
        <v>0</v>
      </c>
    </row>
    <row r="3915" spans="1:5" x14ac:dyDescent="0.35">
      <c r="A3915">
        <v>0</v>
      </c>
      <c r="B3915">
        <v>0</v>
      </c>
      <c r="C3915">
        <v>0</v>
      </c>
      <c r="D3915">
        <v>0</v>
      </c>
      <c r="E3915">
        <v>0</v>
      </c>
    </row>
    <row r="3916" spans="1:5" x14ac:dyDescent="0.35">
      <c r="A3916">
        <v>0</v>
      </c>
      <c r="B3916">
        <v>0</v>
      </c>
      <c r="C3916">
        <v>0</v>
      </c>
      <c r="D3916">
        <v>0</v>
      </c>
      <c r="E3916">
        <v>0</v>
      </c>
    </row>
    <row r="3917" spans="1:5" x14ac:dyDescent="0.35">
      <c r="A3917">
        <v>0</v>
      </c>
      <c r="B3917">
        <v>0</v>
      </c>
      <c r="C3917">
        <v>0</v>
      </c>
      <c r="D3917">
        <v>0</v>
      </c>
      <c r="E3917">
        <v>0</v>
      </c>
    </row>
    <row r="3918" spans="1:5" x14ac:dyDescent="0.35">
      <c r="A3918">
        <v>0</v>
      </c>
      <c r="B3918">
        <v>0</v>
      </c>
      <c r="C3918">
        <v>0</v>
      </c>
      <c r="D3918">
        <v>0</v>
      </c>
      <c r="E3918">
        <v>0</v>
      </c>
    </row>
    <row r="3919" spans="1:5" x14ac:dyDescent="0.35">
      <c r="A3919" s="1" t="s">
        <v>562</v>
      </c>
      <c r="B3919">
        <v>0</v>
      </c>
      <c r="C3919" s="1" t="s">
        <v>562</v>
      </c>
      <c r="D3919" s="1" t="s">
        <v>4434</v>
      </c>
      <c r="E3919" s="1" t="s">
        <v>4435</v>
      </c>
    </row>
    <row r="3920" spans="1:5" x14ac:dyDescent="0.35">
      <c r="A3920" s="1" t="s">
        <v>1988</v>
      </c>
      <c r="B3920" s="1" t="s">
        <v>7935</v>
      </c>
      <c r="C3920" s="1" t="s">
        <v>7936</v>
      </c>
      <c r="D3920" s="1" t="s">
        <v>3927</v>
      </c>
      <c r="E3920" s="1" t="s">
        <v>4761</v>
      </c>
    </row>
    <row r="3921" spans="1:5" x14ac:dyDescent="0.35">
      <c r="A3921" s="1" t="s">
        <v>1989</v>
      </c>
      <c r="B3921" s="1" t="s">
        <v>7937</v>
      </c>
      <c r="C3921" s="1" t="s">
        <v>7938</v>
      </c>
      <c r="D3921" s="1" t="s">
        <v>4672</v>
      </c>
      <c r="E3921" s="1" t="s">
        <v>7939</v>
      </c>
    </row>
    <row r="3922" spans="1:5" x14ac:dyDescent="0.35">
      <c r="A3922" s="1" t="s">
        <v>1990</v>
      </c>
      <c r="B3922" s="1" t="s">
        <v>7940</v>
      </c>
      <c r="C3922" s="1" t="s">
        <v>7941</v>
      </c>
      <c r="D3922" s="1" t="s">
        <v>5589</v>
      </c>
      <c r="E3922" s="1" t="s">
        <v>5907</v>
      </c>
    </row>
    <row r="3923" spans="1:5" x14ac:dyDescent="0.35">
      <c r="A3923" s="1" t="s">
        <v>1991</v>
      </c>
      <c r="B3923">
        <v>2.9098420957898701</v>
      </c>
      <c r="C3923" s="1" t="s">
        <v>6559</v>
      </c>
      <c r="D3923" s="1" t="s">
        <v>5029</v>
      </c>
      <c r="E3923" s="1" t="s">
        <v>3974</v>
      </c>
    </row>
    <row r="3924" spans="1:5" x14ac:dyDescent="0.35">
      <c r="A3924" s="1" t="s">
        <v>1992</v>
      </c>
      <c r="B3924">
        <v>0</v>
      </c>
      <c r="C3924" s="1" t="s">
        <v>1992</v>
      </c>
      <c r="D3924" s="1" t="s">
        <v>4710</v>
      </c>
      <c r="E3924" s="1" t="s">
        <v>5314</v>
      </c>
    </row>
    <row r="3925" spans="1:5" x14ac:dyDescent="0.35">
      <c r="A3925" s="1" t="s">
        <v>1993</v>
      </c>
      <c r="B3925">
        <v>0</v>
      </c>
      <c r="C3925" s="1" t="s">
        <v>1993</v>
      </c>
      <c r="D3925" s="1" t="s">
        <v>4614</v>
      </c>
      <c r="E3925" s="1" t="s">
        <v>7737</v>
      </c>
    </row>
    <row r="3926" spans="1:5" x14ac:dyDescent="0.35">
      <c r="A3926" s="1" t="s">
        <v>1994</v>
      </c>
      <c r="B3926" s="1" t="s">
        <v>7942</v>
      </c>
      <c r="C3926" s="1" t="s">
        <v>7943</v>
      </c>
      <c r="D3926">
        <v>335.23781589823398</v>
      </c>
      <c r="E3926" s="1" t="s">
        <v>7944</v>
      </c>
    </row>
    <row r="3927" spans="1:5" x14ac:dyDescent="0.35">
      <c r="A3927" s="1" t="s">
        <v>1995</v>
      </c>
      <c r="B3927" s="1" t="s">
        <v>7945</v>
      </c>
      <c r="C3927" s="1" t="s">
        <v>7946</v>
      </c>
      <c r="D3927" s="1" t="s">
        <v>7947</v>
      </c>
      <c r="E3927" s="1" t="s">
        <v>5137</v>
      </c>
    </row>
    <row r="3928" spans="1:5" x14ac:dyDescent="0.35">
      <c r="A3928" s="1" t="s">
        <v>1996</v>
      </c>
      <c r="B3928" s="1" t="s">
        <v>7948</v>
      </c>
      <c r="C3928" s="1" t="s">
        <v>7949</v>
      </c>
      <c r="D3928" s="1" t="s">
        <v>5631</v>
      </c>
      <c r="E3928" s="1" t="s">
        <v>5621</v>
      </c>
    </row>
    <row r="3929" spans="1:5" x14ac:dyDescent="0.35">
      <c r="A3929" s="1" t="s">
        <v>1997</v>
      </c>
      <c r="B3929" s="1" t="s">
        <v>7950</v>
      </c>
      <c r="C3929" s="1" t="s">
        <v>6226</v>
      </c>
      <c r="D3929" s="1" t="s">
        <v>3967</v>
      </c>
      <c r="E3929" s="1" t="s">
        <v>4529</v>
      </c>
    </row>
    <row r="3930" spans="1:5" x14ac:dyDescent="0.35">
      <c r="A3930" s="1" t="s">
        <v>1998</v>
      </c>
      <c r="B3930" s="1" t="s">
        <v>7951</v>
      </c>
      <c r="C3930" s="1" t="s">
        <v>7952</v>
      </c>
      <c r="D3930" s="1" t="s">
        <v>5958</v>
      </c>
      <c r="E3930" s="1" t="s">
        <v>7730</v>
      </c>
    </row>
    <row r="3931" spans="1:5" x14ac:dyDescent="0.35">
      <c r="A3931">
        <v>158.16313695757401</v>
      </c>
      <c r="B3931" s="1" t="s">
        <v>7953</v>
      </c>
      <c r="C3931" s="1" t="s">
        <v>7954</v>
      </c>
      <c r="D3931" s="1" t="s">
        <v>3890</v>
      </c>
      <c r="E3931" s="1" t="s">
        <v>4661</v>
      </c>
    </row>
    <row r="3932" spans="1:5" x14ac:dyDescent="0.35">
      <c r="A3932" s="1" t="s">
        <v>1999</v>
      </c>
      <c r="B3932">
        <v>0</v>
      </c>
      <c r="C3932" s="1" t="s">
        <v>1999</v>
      </c>
      <c r="D3932" s="1" t="s">
        <v>4082</v>
      </c>
      <c r="E3932" s="1" t="s">
        <v>7892</v>
      </c>
    </row>
    <row r="3933" spans="1:5" x14ac:dyDescent="0.35">
      <c r="A3933">
        <v>0</v>
      </c>
      <c r="B3933">
        <v>0</v>
      </c>
      <c r="C3933">
        <v>0</v>
      </c>
      <c r="D3933">
        <v>0</v>
      </c>
      <c r="E3933">
        <v>0</v>
      </c>
    </row>
    <row r="3934" spans="1:5" x14ac:dyDescent="0.35">
      <c r="A3934">
        <v>0</v>
      </c>
      <c r="B3934">
        <v>0</v>
      </c>
      <c r="C3934">
        <v>0</v>
      </c>
      <c r="D3934">
        <v>0</v>
      </c>
      <c r="E3934">
        <v>0</v>
      </c>
    </row>
    <row r="3935" spans="1:5" x14ac:dyDescent="0.35">
      <c r="A3935">
        <v>0</v>
      </c>
      <c r="B3935">
        <v>0</v>
      </c>
      <c r="C3935">
        <v>0</v>
      </c>
      <c r="D3935">
        <v>0</v>
      </c>
      <c r="E3935">
        <v>0</v>
      </c>
    </row>
    <row r="3936" spans="1:5" x14ac:dyDescent="0.35">
      <c r="A3936">
        <v>0</v>
      </c>
      <c r="B3936">
        <v>0</v>
      </c>
      <c r="C3936">
        <v>0</v>
      </c>
      <c r="D3936">
        <v>0</v>
      </c>
      <c r="E3936">
        <v>0</v>
      </c>
    </row>
    <row r="3937" spans="1:5" x14ac:dyDescent="0.35">
      <c r="A3937">
        <v>0</v>
      </c>
      <c r="B3937">
        <v>0</v>
      </c>
      <c r="C3937">
        <v>0</v>
      </c>
      <c r="D3937">
        <v>0</v>
      </c>
      <c r="E3937">
        <v>0</v>
      </c>
    </row>
    <row r="3938" spans="1:5" x14ac:dyDescent="0.35">
      <c r="A3938">
        <v>0</v>
      </c>
      <c r="B3938">
        <v>0</v>
      </c>
      <c r="C3938">
        <v>0</v>
      </c>
      <c r="D3938">
        <v>0</v>
      </c>
      <c r="E3938">
        <v>0</v>
      </c>
    </row>
    <row r="3939" spans="1:5" x14ac:dyDescent="0.35">
      <c r="A3939">
        <v>0</v>
      </c>
      <c r="B3939">
        <v>0</v>
      </c>
      <c r="C3939">
        <v>0</v>
      </c>
      <c r="D3939">
        <v>0</v>
      </c>
      <c r="E3939">
        <v>0</v>
      </c>
    </row>
    <row r="3940" spans="1:5" x14ac:dyDescent="0.35">
      <c r="A3940">
        <v>0</v>
      </c>
      <c r="B3940">
        <v>0</v>
      </c>
      <c r="C3940">
        <v>0</v>
      </c>
      <c r="D3940">
        <v>0</v>
      </c>
      <c r="E3940">
        <v>0</v>
      </c>
    </row>
    <row r="3941" spans="1:5" x14ac:dyDescent="0.35">
      <c r="A3941">
        <v>0</v>
      </c>
      <c r="B3941">
        <v>0</v>
      </c>
      <c r="C3941">
        <v>0</v>
      </c>
      <c r="D3941">
        <v>0</v>
      </c>
      <c r="E3941">
        <v>0</v>
      </c>
    </row>
    <row r="3942" spans="1:5" x14ac:dyDescent="0.35">
      <c r="A3942">
        <v>0</v>
      </c>
      <c r="B3942">
        <v>0</v>
      </c>
      <c r="C3942">
        <v>0</v>
      </c>
      <c r="D3942">
        <v>0</v>
      </c>
      <c r="E3942">
        <v>0</v>
      </c>
    </row>
    <row r="3943" spans="1:5" x14ac:dyDescent="0.35">
      <c r="A3943" s="1" t="s">
        <v>2000</v>
      </c>
      <c r="B3943">
        <v>0</v>
      </c>
      <c r="C3943" s="1" t="s">
        <v>2000</v>
      </c>
      <c r="D3943">
        <v>40.688494805590402</v>
      </c>
      <c r="E3943" s="1" t="s">
        <v>4688</v>
      </c>
    </row>
    <row r="3944" spans="1:5" x14ac:dyDescent="0.35">
      <c r="A3944" s="1" t="s">
        <v>2001</v>
      </c>
      <c r="B3944" s="1" t="s">
        <v>7955</v>
      </c>
      <c r="C3944" s="1" t="s">
        <v>7956</v>
      </c>
      <c r="D3944" s="1" t="s">
        <v>4232</v>
      </c>
      <c r="E3944" s="1" t="s">
        <v>6845</v>
      </c>
    </row>
    <row r="3945" spans="1:5" x14ac:dyDescent="0.35">
      <c r="A3945" s="1" t="s">
        <v>2002</v>
      </c>
      <c r="B3945" s="1" t="s">
        <v>7957</v>
      </c>
      <c r="C3945" s="1" t="s">
        <v>7958</v>
      </c>
      <c r="D3945" s="1" t="s">
        <v>4171</v>
      </c>
      <c r="E3945" s="1" t="s">
        <v>5263</v>
      </c>
    </row>
    <row r="3946" spans="1:5" x14ac:dyDescent="0.35">
      <c r="A3946" s="1" t="s">
        <v>2003</v>
      </c>
      <c r="B3946" s="1" t="s">
        <v>7959</v>
      </c>
      <c r="C3946" s="1" t="s">
        <v>7960</v>
      </c>
      <c r="D3946" s="1" t="s">
        <v>6511</v>
      </c>
      <c r="E3946" s="1" t="s">
        <v>5322</v>
      </c>
    </row>
    <row r="3947" spans="1:5" x14ac:dyDescent="0.35">
      <c r="A3947" s="1" t="s">
        <v>2004</v>
      </c>
      <c r="B3947" s="1" t="s">
        <v>7961</v>
      </c>
      <c r="C3947" s="1" t="s">
        <v>7962</v>
      </c>
      <c r="D3947" s="1" t="s">
        <v>7129</v>
      </c>
      <c r="E3947" s="1" t="s">
        <v>4140</v>
      </c>
    </row>
    <row r="3948" spans="1:5" x14ac:dyDescent="0.35">
      <c r="A3948" s="1" t="s">
        <v>2005</v>
      </c>
      <c r="B3948" s="1" t="s">
        <v>7963</v>
      </c>
      <c r="C3948" s="1" t="s">
        <v>7964</v>
      </c>
      <c r="D3948" s="1" t="s">
        <v>6849</v>
      </c>
      <c r="E3948" s="1" t="s">
        <v>5244</v>
      </c>
    </row>
    <row r="3949" spans="1:5" x14ac:dyDescent="0.35">
      <c r="A3949" s="1" t="s">
        <v>2006</v>
      </c>
      <c r="B3949" s="1" t="s">
        <v>7965</v>
      </c>
      <c r="C3949" s="1" t="s">
        <v>7966</v>
      </c>
      <c r="D3949" s="1" t="s">
        <v>7967</v>
      </c>
      <c r="E3949" s="1" t="s">
        <v>6767</v>
      </c>
    </row>
    <row r="3950" spans="1:5" x14ac:dyDescent="0.35">
      <c r="A3950" s="1" t="s">
        <v>1228</v>
      </c>
      <c r="B3950">
        <v>0</v>
      </c>
      <c r="C3950" s="1" t="s">
        <v>1228</v>
      </c>
      <c r="D3950" s="1" t="s">
        <v>4073</v>
      </c>
      <c r="E3950" s="1" t="s">
        <v>4855</v>
      </c>
    </row>
    <row r="3951" spans="1:5" x14ac:dyDescent="0.35">
      <c r="A3951" s="1" t="s">
        <v>2007</v>
      </c>
      <c r="B3951" s="1" t="s">
        <v>7968</v>
      </c>
      <c r="C3951" s="1" t="s">
        <v>7969</v>
      </c>
      <c r="D3951" s="1" t="s">
        <v>5125</v>
      </c>
      <c r="E3951" s="1" t="s">
        <v>5406</v>
      </c>
    </row>
    <row r="3952" spans="1:5" x14ac:dyDescent="0.35">
      <c r="A3952" s="1" t="s">
        <v>2008</v>
      </c>
      <c r="B3952" s="1" t="s">
        <v>7970</v>
      </c>
      <c r="C3952" s="1" t="s">
        <v>7971</v>
      </c>
      <c r="D3952" s="1" t="s">
        <v>7595</v>
      </c>
      <c r="E3952" s="1" t="s">
        <v>4949</v>
      </c>
    </row>
    <row r="3953" spans="1:5" x14ac:dyDescent="0.35">
      <c r="A3953" s="1" t="s">
        <v>2009</v>
      </c>
      <c r="B3953" s="1" t="s">
        <v>7972</v>
      </c>
      <c r="C3953" s="1" t="s">
        <v>7973</v>
      </c>
      <c r="D3953" s="1" t="s">
        <v>6811</v>
      </c>
      <c r="E3953" s="1" t="s">
        <v>7974</v>
      </c>
    </row>
    <row r="3954" spans="1:5" x14ac:dyDescent="0.35">
      <c r="A3954" s="1" t="s">
        <v>2010</v>
      </c>
      <c r="B3954" s="1" t="s">
        <v>7975</v>
      </c>
      <c r="C3954" s="1" t="s">
        <v>7976</v>
      </c>
      <c r="D3954" s="1" t="s">
        <v>4943</v>
      </c>
      <c r="E3954" s="1" t="s">
        <v>6012</v>
      </c>
    </row>
    <row r="3955" spans="1:5" x14ac:dyDescent="0.35">
      <c r="A3955" s="1" t="s">
        <v>2011</v>
      </c>
      <c r="B3955" s="1" t="s">
        <v>7977</v>
      </c>
      <c r="C3955" s="1" t="s">
        <v>7978</v>
      </c>
      <c r="D3955" s="1" t="s">
        <v>5128</v>
      </c>
      <c r="E3955" s="1" t="s">
        <v>4089</v>
      </c>
    </row>
    <row r="3956" spans="1:5" x14ac:dyDescent="0.35">
      <c r="A3956" s="1" t="s">
        <v>446</v>
      </c>
      <c r="B3956">
        <v>0</v>
      </c>
      <c r="C3956" s="1" t="s">
        <v>446</v>
      </c>
      <c r="D3956" s="1" t="s">
        <v>4084</v>
      </c>
      <c r="E3956" s="1" t="s">
        <v>4085</v>
      </c>
    </row>
    <row r="3957" spans="1:5" x14ac:dyDescent="0.35">
      <c r="A3957">
        <v>0</v>
      </c>
      <c r="B3957">
        <v>0</v>
      </c>
      <c r="C3957">
        <v>0</v>
      </c>
      <c r="D3957">
        <v>0</v>
      </c>
      <c r="E3957">
        <v>0</v>
      </c>
    </row>
    <row r="3958" spans="1:5" x14ac:dyDescent="0.35">
      <c r="A3958">
        <v>0</v>
      </c>
      <c r="B3958">
        <v>0</v>
      </c>
      <c r="C3958">
        <v>0</v>
      </c>
      <c r="D3958">
        <v>0</v>
      </c>
      <c r="E3958">
        <v>0</v>
      </c>
    </row>
    <row r="3959" spans="1:5" x14ac:dyDescent="0.35">
      <c r="A3959">
        <v>0</v>
      </c>
      <c r="B3959">
        <v>0</v>
      </c>
      <c r="C3959">
        <v>0</v>
      </c>
      <c r="D3959">
        <v>0</v>
      </c>
      <c r="E3959">
        <v>0</v>
      </c>
    </row>
    <row r="3960" spans="1:5" x14ac:dyDescent="0.35">
      <c r="A3960">
        <v>0</v>
      </c>
      <c r="B3960">
        <v>0</v>
      </c>
      <c r="C3960">
        <v>0</v>
      </c>
      <c r="D3960">
        <v>0</v>
      </c>
      <c r="E3960">
        <v>0</v>
      </c>
    </row>
    <row r="3961" spans="1:5" x14ac:dyDescent="0.35">
      <c r="A3961">
        <v>0</v>
      </c>
      <c r="B3961">
        <v>0</v>
      </c>
      <c r="C3961">
        <v>0</v>
      </c>
      <c r="D3961">
        <v>0</v>
      </c>
      <c r="E3961">
        <v>0</v>
      </c>
    </row>
    <row r="3962" spans="1:5" x14ac:dyDescent="0.35">
      <c r="A3962">
        <v>0</v>
      </c>
      <c r="B3962">
        <v>0</v>
      </c>
      <c r="C3962">
        <v>0</v>
      </c>
      <c r="D3962">
        <v>0</v>
      </c>
      <c r="E3962">
        <v>0</v>
      </c>
    </row>
    <row r="3963" spans="1:5" x14ac:dyDescent="0.35">
      <c r="A3963">
        <v>0</v>
      </c>
      <c r="B3963">
        <v>0</v>
      </c>
      <c r="C3963">
        <v>0</v>
      </c>
      <c r="D3963">
        <v>0</v>
      </c>
      <c r="E3963">
        <v>0</v>
      </c>
    </row>
    <row r="3964" spans="1:5" x14ac:dyDescent="0.35">
      <c r="A3964">
        <v>0</v>
      </c>
      <c r="B3964">
        <v>0</v>
      </c>
      <c r="C3964">
        <v>0</v>
      </c>
      <c r="D3964">
        <v>0</v>
      </c>
      <c r="E3964">
        <v>0</v>
      </c>
    </row>
    <row r="3965" spans="1:5" x14ac:dyDescent="0.35">
      <c r="A3965">
        <v>0</v>
      </c>
      <c r="B3965">
        <v>0</v>
      </c>
      <c r="C3965">
        <v>0</v>
      </c>
      <c r="D3965">
        <v>0</v>
      </c>
      <c r="E3965">
        <v>0</v>
      </c>
    </row>
    <row r="3966" spans="1:5" x14ac:dyDescent="0.35">
      <c r="A3966">
        <v>0</v>
      </c>
      <c r="B3966">
        <v>0</v>
      </c>
      <c r="C3966">
        <v>0</v>
      </c>
      <c r="D3966">
        <v>0</v>
      </c>
      <c r="E3966">
        <v>0</v>
      </c>
    </row>
    <row r="3967" spans="1:5" x14ac:dyDescent="0.35">
      <c r="A3967">
        <v>5.4803962309816701</v>
      </c>
      <c r="B3967">
        <v>0</v>
      </c>
      <c r="C3967">
        <v>5.4803962309816701</v>
      </c>
      <c r="D3967" s="1" t="s">
        <v>4413</v>
      </c>
      <c r="E3967" s="1" t="s">
        <v>4414</v>
      </c>
    </row>
    <row r="3968" spans="1:5" x14ac:dyDescent="0.35">
      <c r="A3968" s="1" t="s">
        <v>562</v>
      </c>
      <c r="B3968">
        <v>0</v>
      </c>
      <c r="C3968" s="1" t="s">
        <v>562</v>
      </c>
      <c r="D3968" s="1" t="s">
        <v>4434</v>
      </c>
      <c r="E3968" s="1" t="s">
        <v>4435</v>
      </c>
    </row>
    <row r="3969" spans="1:5" x14ac:dyDescent="0.35">
      <c r="A3969" s="1" t="s">
        <v>1508</v>
      </c>
      <c r="B3969">
        <v>0</v>
      </c>
      <c r="C3969" s="1" t="s">
        <v>1508</v>
      </c>
      <c r="D3969" s="1" t="s">
        <v>4362</v>
      </c>
      <c r="E3969" s="1" t="s">
        <v>6871</v>
      </c>
    </row>
    <row r="3970" spans="1:5" x14ac:dyDescent="0.35">
      <c r="A3970" s="1" t="s">
        <v>2012</v>
      </c>
      <c r="B3970" s="1" t="s">
        <v>7979</v>
      </c>
      <c r="C3970" s="1" t="s">
        <v>7980</v>
      </c>
      <c r="D3970" s="1" t="s">
        <v>7981</v>
      </c>
      <c r="E3970" s="1" t="s">
        <v>5004</v>
      </c>
    </row>
    <row r="3971" spans="1:5" x14ac:dyDescent="0.35">
      <c r="A3971" s="1" t="s">
        <v>2013</v>
      </c>
      <c r="B3971" s="1" t="s">
        <v>7982</v>
      </c>
      <c r="C3971" s="1" t="s">
        <v>7983</v>
      </c>
      <c r="D3971" s="1" t="s">
        <v>7984</v>
      </c>
      <c r="E3971" s="1" t="s">
        <v>4836</v>
      </c>
    </row>
    <row r="3972" spans="1:5" x14ac:dyDescent="0.35">
      <c r="A3972" s="1" t="s">
        <v>1448</v>
      </c>
      <c r="B3972">
        <v>0</v>
      </c>
      <c r="C3972" s="1" t="s">
        <v>1448</v>
      </c>
      <c r="D3972" s="1" t="s">
        <v>4065</v>
      </c>
      <c r="E3972" s="1" t="s">
        <v>4299</v>
      </c>
    </row>
    <row r="3973" spans="1:5" x14ac:dyDescent="0.35">
      <c r="A3973" s="1" t="s">
        <v>2014</v>
      </c>
      <c r="B3973" s="1" t="s">
        <v>7985</v>
      </c>
      <c r="C3973" s="1" t="s">
        <v>7986</v>
      </c>
      <c r="D3973" s="1" t="s">
        <v>6236</v>
      </c>
      <c r="E3973">
        <v>9.9590722395179991</v>
      </c>
    </row>
    <row r="3974" spans="1:5" x14ac:dyDescent="0.35">
      <c r="A3974" s="1" t="s">
        <v>2015</v>
      </c>
      <c r="B3974" s="1" t="s">
        <v>7987</v>
      </c>
      <c r="C3974" s="1" t="s">
        <v>7988</v>
      </c>
      <c r="D3974" s="1" t="s">
        <v>7989</v>
      </c>
      <c r="E3974" s="1" t="s">
        <v>4747</v>
      </c>
    </row>
    <row r="3975" spans="1:5" x14ac:dyDescent="0.35">
      <c r="A3975" s="1" t="s">
        <v>2016</v>
      </c>
      <c r="B3975" s="1" t="s">
        <v>7990</v>
      </c>
      <c r="C3975" s="1" t="s">
        <v>7991</v>
      </c>
      <c r="D3975" s="1" t="s">
        <v>5065</v>
      </c>
      <c r="E3975" s="1" t="s">
        <v>7992</v>
      </c>
    </row>
    <row r="3976" spans="1:5" x14ac:dyDescent="0.35">
      <c r="A3976" s="1" t="s">
        <v>2017</v>
      </c>
      <c r="B3976" s="1" t="s">
        <v>7993</v>
      </c>
      <c r="C3976" s="1" t="s">
        <v>7994</v>
      </c>
      <c r="D3976" s="1" t="s">
        <v>5927</v>
      </c>
      <c r="E3976" s="1" t="s">
        <v>7995</v>
      </c>
    </row>
    <row r="3977" spans="1:5" x14ac:dyDescent="0.35">
      <c r="A3977" s="1" t="s">
        <v>2018</v>
      </c>
      <c r="B3977" s="1" t="s">
        <v>7996</v>
      </c>
      <c r="C3977" s="1" t="s">
        <v>7997</v>
      </c>
      <c r="D3977" s="1" t="s">
        <v>5807</v>
      </c>
      <c r="E3977">
        <v>8.34252718034986</v>
      </c>
    </row>
    <row r="3978" spans="1:5" x14ac:dyDescent="0.35">
      <c r="A3978" s="1" t="s">
        <v>2019</v>
      </c>
      <c r="B3978" s="1" t="s">
        <v>7998</v>
      </c>
      <c r="C3978" s="1" t="s">
        <v>7999</v>
      </c>
      <c r="D3978" s="1" t="s">
        <v>5059</v>
      </c>
      <c r="E3978" s="1" t="s">
        <v>8000</v>
      </c>
    </row>
    <row r="3979" spans="1:5" x14ac:dyDescent="0.35">
      <c r="A3979">
        <v>42.0163711041928</v>
      </c>
      <c r="B3979">
        <v>0</v>
      </c>
      <c r="C3979">
        <v>42.0163711041928</v>
      </c>
      <c r="D3979">
        <v>40.688494805590402</v>
      </c>
      <c r="E3979">
        <v>1.3278762986024</v>
      </c>
    </row>
    <row r="3980" spans="1:5" x14ac:dyDescent="0.35">
      <c r="A3980" s="1" t="s">
        <v>1151</v>
      </c>
      <c r="B3980">
        <v>0</v>
      </c>
      <c r="C3980" s="1" t="s">
        <v>1151</v>
      </c>
      <c r="D3980" s="1" t="s">
        <v>4602</v>
      </c>
      <c r="E3980">
        <v>0.98147378592351298</v>
      </c>
    </row>
    <row r="3981" spans="1:5" x14ac:dyDescent="0.35">
      <c r="A3981">
        <v>0</v>
      </c>
      <c r="B3981">
        <v>0</v>
      </c>
      <c r="C3981">
        <v>0</v>
      </c>
      <c r="D3981">
        <v>0</v>
      </c>
      <c r="E3981">
        <v>0</v>
      </c>
    </row>
    <row r="3982" spans="1:5" x14ac:dyDescent="0.35">
      <c r="A3982">
        <v>0</v>
      </c>
      <c r="B3982">
        <v>0</v>
      </c>
      <c r="C3982">
        <v>0</v>
      </c>
      <c r="D3982">
        <v>0</v>
      </c>
      <c r="E3982">
        <v>0</v>
      </c>
    </row>
    <row r="3983" spans="1:5" x14ac:dyDescent="0.35">
      <c r="A3983">
        <v>0</v>
      </c>
      <c r="B3983">
        <v>0</v>
      </c>
      <c r="C3983">
        <v>0</v>
      </c>
      <c r="D3983">
        <v>0</v>
      </c>
      <c r="E3983">
        <v>0</v>
      </c>
    </row>
    <row r="3984" spans="1:5" x14ac:dyDescent="0.35">
      <c r="A3984">
        <v>0</v>
      </c>
      <c r="B3984">
        <v>0</v>
      </c>
      <c r="C3984">
        <v>0</v>
      </c>
      <c r="D3984">
        <v>0</v>
      </c>
      <c r="E3984">
        <v>0</v>
      </c>
    </row>
    <row r="3985" spans="1:5" x14ac:dyDescent="0.35">
      <c r="A3985">
        <v>0</v>
      </c>
      <c r="B3985">
        <v>0</v>
      </c>
      <c r="C3985">
        <v>0</v>
      </c>
      <c r="D3985">
        <v>0</v>
      </c>
      <c r="E3985">
        <v>0</v>
      </c>
    </row>
    <row r="3986" spans="1:5" x14ac:dyDescent="0.35">
      <c r="A3986">
        <v>0</v>
      </c>
      <c r="B3986">
        <v>0</v>
      </c>
      <c r="C3986">
        <v>0</v>
      </c>
      <c r="D3986">
        <v>0</v>
      </c>
      <c r="E3986">
        <v>0</v>
      </c>
    </row>
    <row r="3987" spans="1:5" x14ac:dyDescent="0.35">
      <c r="A3987">
        <v>0</v>
      </c>
      <c r="B3987">
        <v>0</v>
      </c>
      <c r="C3987">
        <v>0</v>
      </c>
      <c r="D3987">
        <v>0</v>
      </c>
      <c r="E3987">
        <v>0</v>
      </c>
    </row>
    <row r="3988" spans="1:5" x14ac:dyDescent="0.35">
      <c r="A3988">
        <v>0</v>
      </c>
      <c r="B3988">
        <v>0</v>
      </c>
      <c r="C3988">
        <v>0</v>
      </c>
      <c r="D3988">
        <v>0</v>
      </c>
      <c r="E3988">
        <v>0</v>
      </c>
    </row>
    <row r="3989" spans="1:5" x14ac:dyDescent="0.35">
      <c r="A3989">
        <v>0</v>
      </c>
      <c r="B3989">
        <v>0</v>
      </c>
      <c r="C3989">
        <v>0</v>
      </c>
      <c r="D3989">
        <v>0</v>
      </c>
      <c r="E3989">
        <v>0</v>
      </c>
    </row>
    <row r="3990" spans="1:5" x14ac:dyDescent="0.35">
      <c r="A3990">
        <v>0</v>
      </c>
      <c r="B3990">
        <v>0</v>
      </c>
      <c r="C3990">
        <v>0</v>
      </c>
      <c r="D3990">
        <v>0</v>
      </c>
      <c r="E3990">
        <v>0</v>
      </c>
    </row>
    <row r="3991" spans="1:5" x14ac:dyDescent="0.35">
      <c r="A3991">
        <v>42.0163711041928</v>
      </c>
      <c r="B3991">
        <v>0</v>
      </c>
      <c r="C3991">
        <v>42.0163711041928</v>
      </c>
      <c r="D3991">
        <v>40.688494805590402</v>
      </c>
      <c r="E3991">
        <v>1.3278762986024</v>
      </c>
    </row>
    <row r="3992" spans="1:5" x14ac:dyDescent="0.35">
      <c r="A3992" s="1" t="s">
        <v>403</v>
      </c>
      <c r="B3992">
        <v>0</v>
      </c>
      <c r="C3992" s="1" t="s">
        <v>403</v>
      </c>
      <c r="D3992" s="1" t="s">
        <v>3930</v>
      </c>
      <c r="E3992" s="1" t="s">
        <v>3931</v>
      </c>
    </row>
    <row r="3993" spans="1:5" x14ac:dyDescent="0.35">
      <c r="A3993" s="1" t="s">
        <v>2020</v>
      </c>
      <c r="B3993" s="1" t="s">
        <v>8001</v>
      </c>
      <c r="C3993" s="1" t="s">
        <v>8002</v>
      </c>
      <c r="D3993" s="1" t="s">
        <v>5078</v>
      </c>
      <c r="E3993" s="1" t="s">
        <v>4534</v>
      </c>
    </row>
    <row r="3994" spans="1:5" x14ac:dyDescent="0.35">
      <c r="A3994" s="1" t="s">
        <v>2021</v>
      </c>
      <c r="B3994" s="1" t="s">
        <v>8003</v>
      </c>
      <c r="C3994" s="1" t="s">
        <v>8004</v>
      </c>
      <c r="D3994" s="1" t="s">
        <v>4205</v>
      </c>
      <c r="E3994" s="1" t="s">
        <v>7572</v>
      </c>
    </row>
    <row r="3995" spans="1:5" x14ac:dyDescent="0.35">
      <c r="A3995" s="1" t="s">
        <v>2022</v>
      </c>
      <c r="B3995" s="1" t="s">
        <v>8005</v>
      </c>
      <c r="C3995" s="1" t="s">
        <v>8006</v>
      </c>
      <c r="D3995" s="1" t="s">
        <v>5457</v>
      </c>
      <c r="E3995" s="1" t="s">
        <v>4623</v>
      </c>
    </row>
    <row r="3996" spans="1:5" x14ac:dyDescent="0.35">
      <c r="A3996" s="1" t="s">
        <v>2023</v>
      </c>
      <c r="B3996" s="1" t="s">
        <v>8007</v>
      </c>
      <c r="C3996" s="1" t="s">
        <v>8008</v>
      </c>
      <c r="D3996" s="1" t="s">
        <v>7437</v>
      </c>
      <c r="E3996" s="1" t="s">
        <v>7934</v>
      </c>
    </row>
    <row r="3997" spans="1:5" x14ac:dyDescent="0.35">
      <c r="A3997" s="1" t="s">
        <v>1024</v>
      </c>
      <c r="B3997">
        <v>0</v>
      </c>
      <c r="C3997" s="1" t="s">
        <v>1024</v>
      </c>
      <c r="D3997" s="1" t="s">
        <v>4346</v>
      </c>
      <c r="E3997">
        <v>2.5114182169219301</v>
      </c>
    </row>
    <row r="3998" spans="1:5" x14ac:dyDescent="0.35">
      <c r="A3998" s="1" t="s">
        <v>394</v>
      </c>
      <c r="B3998">
        <v>0</v>
      </c>
      <c r="C3998" s="1" t="s">
        <v>394</v>
      </c>
      <c r="D3998" s="1" t="s">
        <v>3902</v>
      </c>
      <c r="E3998" s="1" t="s">
        <v>3903</v>
      </c>
    </row>
    <row r="3999" spans="1:5" x14ac:dyDescent="0.35">
      <c r="A3999" s="1" t="s">
        <v>394</v>
      </c>
      <c r="B3999">
        <v>0</v>
      </c>
      <c r="C3999" s="1" t="s">
        <v>394</v>
      </c>
      <c r="D3999" s="1" t="s">
        <v>3902</v>
      </c>
      <c r="E3999" s="1" t="s">
        <v>3903</v>
      </c>
    </row>
    <row r="4000" spans="1:5" x14ac:dyDescent="0.35">
      <c r="A4000" s="1" t="s">
        <v>2024</v>
      </c>
      <c r="B4000">
        <v>0</v>
      </c>
      <c r="C4000" s="1" t="s">
        <v>2024</v>
      </c>
      <c r="D4000" s="1" t="s">
        <v>4094</v>
      </c>
      <c r="E4000" s="1" t="s">
        <v>5083</v>
      </c>
    </row>
    <row r="4001" spans="1:5" x14ac:dyDescent="0.35">
      <c r="A4001" s="1" t="s">
        <v>2025</v>
      </c>
      <c r="B4001" s="1" t="s">
        <v>8009</v>
      </c>
      <c r="C4001" s="1" t="s">
        <v>8010</v>
      </c>
      <c r="D4001" s="1" t="s">
        <v>5759</v>
      </c>
      <c r="E4001">
        <v>14.6066392846264</v>
      </c>
    </row>
    <row r="4002" spans="1:5" x14ac:dyDescent="0.35">
      <c r="A4002" s="1" t="s">
        <v>2026</v>
      </c>
      <c r="B4002">
        <v>93.119693820244706</v>
      </c>
      <c r="C4002" s="1" t="s">
        <v>8011</v>
      </c>
      <c r="D4002" s="1" t="s">
        <v>5432</v>
      </c>
      <c r="E4002">
        <v>10.6230103888192</v>
      </c>
    </row>
    <row r="4003" spans="1:5" x14ac:dyDescent="0.35">
      <c r="A4003" s="1" t="s">
        <v>2027</v>
      </c>
      <c r="B4003" s="1" t="s">
        <v>8012</v>
      </c>
      <c r="C4003" s="1" t="s">
        <v>8013</v>
      </c>
      <c r="D4003" s="1" t="s">
        <v>3934</v>
      </c>
      <c r="E4003" s="1" t="s">
        <v>3897</v>
      </c>
    </row>
    <row r="4004" spans="1:5" x14ac:dyDescent="0.35">
      <c r="A4004" s="1" t="s">
        <v>427</v>
      </c>
      <c r="B4004">
        <v>0</v>
      </c>
      <c r="C4004" s="1" t="s">
        <v>427</v>
      </c>
      <c r="D4004" s="1" t="s">
        <v>4017</v>
      </c>
      <c r="E4004" s="1" t="s">
        <v>4018</v>
      </c>
    </row>
    <row r="4005" spans="1:5" x14ac:dyDescent="0.35">
      <c r="A4005">
        <v>0</v>
      </c>
      <c r="B4005">
        <v>0</v>
      </c>
      <c r="C4005">
        <v>0</v>
      </c>
      <c r="D4005">
        <v>0</v>
      </c>
      <c r="E4005">
        <v>0</v>
      </c>
    </row>
    <row r="4006" spans="1:5" x14ac:dyDescent="0.35">
      <c r="A4006">
        <v>0</v>
      </c>
      <c r="B4006">
        <v>0</v>
      </c>
      <c r="C4006">
        <v>0</v>
      </c>
      <c r="D4006">
        <v>0</v>
      </c>
      <c r="E4006">
        <v>0</v>
      </c>
    </row>
    <row r="4007" spans="1:5" x14ac:dyDescent="0.35">
      <c r="A4007">
        <v>0</v>
      </c>
      <c r="B4007">
        <v>0</v>
      </c>
      <c r="C4007">
        <v>0</v>
      </c>
      <c r="D4007">
        <v>0</v>
      </c>
      <c r="E4007">
        <v>0</v>
      </c>
    </row>
    <row r="4008" spans="1:5" x14ac:dyDescent="0.35">
      <c r="A4008">
        <v>0</v>
      </c>
      <c r="B4008">
        <v>0</v>
      </c>
      <c r="C4008">
        <v>0</v>
      </c>
      <c r="D4008">
        <v>0</v>
      </c>
      <c r="E4008">
        <v>0</v>
      </c>
    </row>
    <row r="4009" spans="1:5" x14ac:dyDescent="0.35">
      <c r="A4009">
        <v>0</v>
      </c>
      <c r="B4009">
        <v>0</v>
      </c>
      <c r="C4009">
        <v>0</v>
      </c>
      <c r="D4009">
        <v>0</v>
      </c>
      <c r="E4009">
        <v>0</v>
      </c>
    </row>
    <row r="4010" spans="1:5" x14ac:dyDescent="0.35">
      <c r="A4010">
        <v>0</v>
      </c>
      <c r="B4010">
        <v>0</v>
      </c>
      <c r="C4010">
        <v>0</v>
      </c>
      <c r="D4010">
        <v>0</v>
      </c>
      <c r="E4010">
        <v>0</v>
      </c>
    </row>
    <row r="4011" spans="1:5" x14ac:dyDescent="0.35">
      <c r="A4011">
        <v>0</v>
      </c>
      <c r="B4011">
        <v>0</v>
      </c>
      <c r="C4011">
        <v>0</v>
      </c>
      <c r="D4011">
        <v>0</v>
      </c>
      <c r="E4011">
        <v>0</v>
      </c>
    </row>
    <row r="4012" spans="1:5" x14ac:dyDescent="0.35">
      <c r="A4012">
        <v>0</v>
      </c>
      <c r="B4012">
        <v>0</v>
      </c>
      <c r="C4012">
        <v>0</v>
      </c>
      <c r="D4012">
        <v>0</v>
      </c>
      <c r="E4012">
        <v>0</v>
      </c>
    </row>
    <row r="4013" spans="1:5" x14ac:dyDescent="0.35">
      <c r="A4013">
        <v>0</v>
      </c>
      <c r="B4013">
        <v>0</v>
      </c>
      <c r="C4013">
        <v>0</v>
      </c>
      <c r="D4013">
        <v>0</v>
      </c>
      <c r="E4013">
        <v>0</v>
      </c>
    </row>
    <row r="4014" spans="1:5" x14ac:dyDescent="0.35">
      <c r="A4014">
        <v>0</v>
      </c>
      <c r="B4014">
        <v>0</v>
      </c>
      <c r="C4014">
        <v>0</v>
      </c>
      <c r="D4014">
        <v>0</v>
      </c>
      <c r="E4014">
        <v>0</v>
      </c>
    </row>
    <row r="4015" spans="1:5" x14ac:dyDescent="0.35">
      <c r="A4015" s="1" t="s">
        <v>584</v>
      </c>
      <c r="B4015">
        <v>0</v>
      </c>
      <c r="C4015" s="1" t="s">
        <v>584</v>
      </c>
      <c r="D4015" s="1" t="s">
        <v>4498</v>
      </c>
      <c r="E4015" s="1" t="s">
        <v>4499</v>
      </c>
    </row>
    <row r="4016" spans="1:5" x14ac:dyDescent="0.35">
      <c r="A4016" s="1" t="s">
        <v>1507</v>
      </c>
      <c r="B4016">
        <v>0</v>
      </c>
      <c r="C4016" s="1" t="s">
        <v>1507</v>
      </c>
      <c r="D4016" s="1" t="s">
        <v>4161</v>
      </c>
      <c r="E4016" s="1" t="s">
        <v>5257</v>
      </c>
    </row>
    <row r="4017" spans="1:5" x14ac:dyDescent="0.35">
      <c r="A4017" s="1" t="s">
        <v>2028</v>
      </c>
      <c r="B4017" s="1" t="s">
        <v>8014</v>
      </c>
      <c r="C4017" s="1" t="s">
        <v>8015</v>
      </c>
      <c r="D4017" s="1" t="s">
        <v>6506</v>
      </c>
      <c r="E4017" s="1" t="s">
        <v>4984</v>
      </c>
    </row>
    <row r="4018" spans="1:5" x14ac:dyDescent="0.35">
      <c r="A4018" s="1" t="s">
        <v>2029</v>
      </c>
      <c r="B4018" s="1" t="s">
        <v>8016</v>
      </c>
      <c r="C4018" s="1" t="s">
        <v>8017</v>
      </c>
      <c r="D4018" s="1" t="s">
        <v>4038</v>
      </c>
      <c r="E4018" s="1" t="s">
        <v>5890</v>
      </c>
    </row>
    <row r="4019" spans="1:5" x14ac:dyDescent="0.35">
      <c r="A4019" s="1" t="s">
        <v>2030</v>
      </c>
      <c r="B4019" s="1" t="s">
        <v>8018</v>
      </c>
      <c r="C4019" s="1" t="s">
        <v>8019</v>
      </c>
      <c r="D4019" s="1" t="s">
        <v>6057</v>
      </c>
      <c r="E4019" s="1" t="s">
        <v>5174</v>
      </c>
    </row>
    <row r="4020" spans="1:5" x14ac:dyDescent="0.35">
      <c r="A4020" s="1" t="s">
        <v>2031</v>
      </c>
      <c r="B4020" s="1" t="s">
        <v>8020</v>
      </c>
      <c r="C4020">
        <v>417.68159458850101</v>
      </c>
      <c r="D4020" s="1" t="s">
        <v>6925</v>
      </c>
      <c r="E4020" s="1" t="s">
        <v>8021</v>
      </c>
    </row>
    <row r="4021" spans="1:5" x14ac:dyDescent="0.35">
      <c r="A4021" s="1" t="s">
        <v>497</v>
      </c>
      <c r="B4021">
        <v>0</v>
      </c>
      <c r="C4021" s="1" t="s">
        <v>497</v>
      </c>
      <c r="D4021" s="1" t="s">
        <v>3985</v>
      </c>
      <c r="E4021" s="1" t="s">
        <v>4231</v>
      </c>
    </row>
    <row r="4022" spans="1:5" x14ac:dyDescent="0.35">
      <c r="A4022" s="1" t="s">
        <v>2032</v>
      </c>
      <c r="B4022" s="1" t="s">
        <v>8022</v>
      </c>
      <c r="C4022" s="1" t="s">
        <v>3913</v>
      </c>
      <c r="D4022" s="1" t="s">
        <v>3914</v>
      </c>
      <c r="E4022" s="1" t="s">
        <v>3915</v>
      </c>
    </row>
    <row r="4023" spans="1:5" x14ac:dyDescent="0.35">
      <c r="A4023" s="1" t="s">
        <v>2033</v>
      </c>
      <c r="B4023">
        <v>0</v>
      </c>
      <c r="C4023" s="1" t="s">
        <v>2033</v>
      </c>
      <c r="D4023" s="1" t="s">
        <v>4805</v>
      </c>
      <c r="E4023" s="1" t="s">
        <v>4603</v>
      </c>
    </row>
    <row r="4024" spans="1:5" x14ac:dyDescent="0.35">
      <c r="A4024" s="1" t="s">
        <v>2034</v>
      </c>
      <c r="B4024" s="1" t="s">
        <v>8023</v>
      </c>
      <c r="C4024" s="1" t="s">
        <v>8024</v>
      </c>
      <c r="D4024" s="1" t="s">
        <v>4472</v>
      </c>
      <c r="E4024" s="1" t="s">
        <v>4980</v>
      </c>
    </row>
    <row r="4025" spans="1:5" x14ac:dyDescent="0.35">
      <c r="A4025" s="1" t="s">
        <v>443</v>
      </c>
      <c r="B4025">
        <v>0</v>
      </c>
      <c r="C4025" s="1" t="s">
        <v>443</v>
      </c>
      <c r="D4025" s="1" t="s">
        <v>4075</v>
      </c>
      <c r="E4025" s="1" t="s">
        <v>4076</v>
      </c>
    </row>
    <row r="4026" spans="1:5" x14ac:dyDescent="0.35">
      <c r="A4026" s="1" t="s">
        <v>2035</v>
      </c>
      <c r="B4026" s="1" t="s">
        <v>8025</v>
      </c>
      <c r="C4026" s="1" t="s">
        <v>6825</v>
      </c>
      <c r="D4026" s="1" t="s">
        <v>5047</v>
      </c>
      <c r="E4026" s="1" t="s">
        <v>6826</v>
      </c>
    </row>
    <row r="4027" spans="1:5" x14ac:dyDescent="0.35">
      <c r="A4027" s="1" t="s">
        <v>2036</v>
      </c>
      <c r="B4027" s="1" t="s">
        <v>8026</v>
      </c>
      <c r="C4027" s="1" t="s">
        <v>8027</v>
      </c>
      <c r="D4027" s="1" t="s">
        <v>8028</v>
      </c>
      <c r="E4027" s="1" t="s">
        <v>8029</v>
      </c>
    </row>
    <row r="4028" spans="1:5" x14ac:dyDescent="0.35">
      <c r="A4028" s="1" t="s">
        <v>2037</v>
      </c>
      <c r="B4028">
        <v>0</v>
      </c>
      <c r="C4028" s="1" t="s">
        <v>2037</v>
      </c>
      <c r="D4028" s="1" t="s">
        <v>3906</v>
      </c>
      <c r="E4028" s="1" t="s">
        <v>4664</v>
      </c>
    </row>
    <row r="4029" spans="1:5" x14ac:dyDescent="0.35">
      <c r="A4029">
        <v>0</v>
      </c>
      <c r="B4029">
        <v>0</v>
      </c>
      <c r="C4029">
        <v>0</v>
      </c>
      <c r="D4029">
        <v>0</v>
      </c>
      <c r="E4029">
        <v>0</v>
      </c>
    </row>
    <row r="4030" spans="1:5" x14ac:dyDescent="0.35">
      <c r="A4030">
        <v>0</v>
      </c>
      <c r="B4030">
        <v>0</v>
      </c>
      <c r="C4030">
        <v>0</v>
      </c>
      <c r="D4030">
        <v>0</v>
      </c>
      <c r="E4030">
        <v>0</v>
      </c>
    </row>
    <row r="4031" spans="1:5" x14ac:dyDescent="0.35">
      <c r="A4031">
        <v>0</v>
      </c>
      <c r="B4031">
        <v>0</v>
      </c>
      <c r="C4031">
        <v>0</v>
      </c>
      <c r="D4031">
        <v>0</v>
      </c>
      <c r="E4031">
        <v>0</v>
      </c>
    </row>
    <row r="4032" spans="1:5" x14ac:dyDescent="0.35">
      <c r="A4032">
        <v>0</v>
      </c>
      <c r="B4032">
        <v>0</v>
      </c>
      <c r="C4032">
        <v>0</v>
      </c>
      <c r="D4032">
        <v>0</v>
      </c>
      <c r="E4032">
        <v>0</v>
      </c>
    </row>
    <row r="4033" spans="1:5" x14ac:dyDescent="0.35">
      <c r="A4033">
        <v>0</v>
      </c>
      <c r="B4033">
        <v>0</v>
      </c>
      <c r="C4033">
        <v>0</v>
      </c>
      <c r="D4033">
        <v>0</v>
      </c>
      <c r="E4033">
        <v>0</v>
      </c>
    </row>
    <row r="4034" spans="1:5" x14ac:dyDescent="0.35">
      <c r="A4034">
        <v>0</v>
      </c>
      <c r="B4034">
        <v>0</v>
      </c>
      <c r="C4034">
        <v>0</v>
      </c>
      <c r="D4034">
        <v>0</v>
      </c>
      <c r="E4034">
        <v>0</v>
      </c>
    </row>
    <row r="4035" spans="1:5" x14ac:dyDescent="0.35">
      <c r="A4035">
        <v>0</v>
      </c>
      <c r="B4035">
        <v>0</v>
      </c>
      <c r="C4035">
        <v>0</v>
      </c>
      <c r="D4035">
        <v>0</v>
      </c>
      <c r="E4035">
        <v>0</v>
      </c>
    </row>
    <row r="4036" spans="1:5" x14ac:dyDescent="0.35">
      <c r="A4036">
        <v>0</v>
      </c>
      <c r="B4036">
        <v>0</v>
      </c>
      <c r="C4036">
        <v>0</v>
      </c>
      <c r="D4036">
        <v>0</v>
      </c>
      <c r="E4036">
        <v>0</v>
      </c>
    </row>
    <row r="4037" spans="1:5" x14ac:dyDescent="0.35">
      <c r="A4037">
        <v>0</v>
      </c>
      <c r="B4037">
        <v>0</v>
      </c>
      <c r="C4037">
        <v>0</v>
      </c>
      <c r="D4037">
        <v>0</v>
      </c>
      <c r="E4037">
        <v>0</v>
      </c>
    </row>
    <row r="4038" spans="1:5" x14ac:dyDescent="0.35">
      <c r="A4038">
        <v>0</v>
      </c>
      <c r="B4038">
        <v>0</v>
      </c>
      <c r="C4038">
        <v>0</v>
      </c>
      <c r="D4038">
        <v>0</v>
      </c>
      <c r="E4038">
        <v>0</v>
      </c>
    </row>
    <row r="4039" spans="1:5" x14ac:dyDescent="0.35">
      <c r="A4039" s="1" t="s">
        <v>2038</v>
      </c>
      <c r="B4039">
        <v>0</v>
      </c>
      <c r="C4039" s="1" t="s">
        <v>2038</v>
      </c>
      <c r="D4039" s="1" t="s">
        <v>4322</v>
      </c>
      <c r="E4039" s="1" t="s">
        <v>7892</v>
      </c>
    </row>
    <row r="4040" spans="1:5" x14ac:dyDescent="0.35">
      <c r="A4040" s="1" t="s">
        <v>2039</v>
      </c>
      <c r="B4040" s="1" t="s">
        <v>8030</v>
      </c>
      <c r="C4040" s="1" t="s">
        <v>8031</v>
      </c>
      <c r="D4040" s="1" t="s">
        <v>4238</v>
      </c>
      <c r="E4040" s="1" t="s">
        <v>8032</v>
      </c>
    </row>
    <row r="4041" spans="1:5" x14ac:dyDescent="0.35">
      <c r="A4041" s="1" t="s">
        <v>2040</v>
      </c>
      <c r="B4041" s="1" t="s">
        <v>8033</v>
      </c>
      <c r="C4041" s="1" t="s">
        <v>8034</v>
      </c>
      <c r="D4041" s="1" t="s">
        <v>4776</v>
      </c>
      <c r="E4041" s="1" t="s">
        <v>8035</v>
      </c>
    </row>
    <row r="4042" spans="1:5" x14ac:dyDescent="0.35">
      <c r="A4042" s="1" t="s">
        <v>2041</v>
      </c>
      <c r="B4042" s="1" t="s">
        <v>8036</v>
      </c>
      <c r="C4042">
        <v>108.19819280006701</v>
      </c>
      <c r="D4042" s="1" t="s">
        <v>4685</v>
      </c>
      <c r="E4042" s="1" t="s">
        <v>7412</v>
      </c>
    </row>
    <row r="4043" spans="1:5" x14ac:dyDescent="0.35">
      <c r="A4043">
        <v>773.17037697063995</v>
      </c>
      <c r="B4043" s="1" t="s">
        <v>8037</v>
      </c>
      <c r="C4043" s="1" t="s">
        <v>8038</v>
      </c>
      <c r="D4043" s="1" t="s">
        <v>7035</v>
      </c>
      <c r="E4043" s="1" t="s">
        <v>5978</v>
      </c>
    </row>
    <row r="4044" spans="1:5" x14ac:dyDescent="0.35">
      <c r="A4044">
        <v>911.60112908897304</v>
      </c>
      <c r="B4044" s="1" t="s">
        <v>8039</v>
      </c>
      <c r="C4044" s="1" t="s">
        <v>8040</v>
      </c>
      <c r="D4044" s="1" t="s">
        <v>4302</v>
      </c>
      <c r="E4044" s="1" t="s">
        <v>8041</v>
      </c>
    </row>
    <row r="4045" spans="1:5" x14ac:dyDescent="0.35">
      <c r="A4045" s="1" t="s">
        <v>2042</v>
      </c>
      <c r="B4045" s="1" t="s">
        <v>8042</v>
      </c>
      <c r="C4045" s="1" t="s">
        <v>8043</v>
      </c>
      <c r="D4045">
        <v>99.952172022428599</v>
      </c>
      <c r="E4045" s="1" t="s">
        <v>6580</v>
      </c>
    </row>
    <row r="4046" spans="1:5" x14ac:dyDescent="0.35">
      <c r="A4046" s="1" t="s">
        <v>2043</v>
      </c>
      <c r="B4046" s="1" t="s">
        <v>8044</v>
      </c>
      <c r="C4046" s="1" t="s">
        <v>8045</v>
      </c>
      <c r="D4046" s="1" t="s">
        <v>3923</v>
      </c>
      <c r="E4046" s="1" t="s">
        <v>6580</v>
      </c>
    </row>
    <row r="4047" spans="1:5" x14ac:dyDescent="0.35">
      <c r="A4047" s="1" t="s">
        <v>2044</v>
      </c>
      <c r="B4047">
        <v>234.76883267158399</v>
      </c>
      <c r="C4047" s="1" t="s">
        <v>8046</v>
      </c>
      <c r="D4047" s="1" t="s">
        <v>6602</v>
      </c>
      <c r="E4047" s="1" t="s">
        <v>5120</v>
      </c>
    </row>
    <row r="4048" spans="1:5" x14ac:dyDescent="0.35">
      <c r="A4048">
        <v>718.44339253707994</v>
      </c>
      <c r="B4048" s="1" t="s">
        <v>8047</v>
      </c>
      <c r="C4048" s="1" t="s">
        <v>8048</v>
      </c>
      <c r="D4048">
        <v>281.28133365603799</v>
      </c>
      <c r="E4048" s="1" t="s">
        <v>5583</v>
      </c>
    </row>
    <row r="4049" spans="1:5" x14ac:dyDescent="0.35">
      <c r="A4049" s="1" t="s">
        <v>858</v>
      </c>
      <c r="B4049">
        <v>0</v>
      </c>
      <c r="C4049" s="1" t="s">
        <v>858</v>
      </c>
      <c r="D4049" s="1" t="s">
        <v>4274</v>
      </c>
      <c r="E4049" s="1" t="s">
        <v>4716</v>
      </c>
    </row>
    <row r="4050" spans="1:5" x14ac:dyDescent="0.35">
      <c r="A4050" s="1" t="s">
        <v>1434</v>
      </c>
      <c r="B4050">
        <v>0</v>
      </c>
      <c r="C4050" s="1" t="s">
        <v>1434</v>
      </c>
      <c r="D4050">
        <v>59.263677216838197</v>
      </c>
      <c r="E4050" s="1" t="s">
        <v>4325</v>
      </c>
    </row>
    <row r="4051" spans="1:5" x14ac:dyDescent="0.35">
      <c r="A4051" s="1" t="s">
        <v>2045</v>
      </c>
      <c r="B4051" s="1" t="s">
        <v>8049</v>
      </c>
      <c r="C4051" s="1" t="s">
        <v>1427</v>
      </c>
      <c r="D4051" s="1" t="s">
        <v>4187</v>
      </c>
      <c r="E4051" s="1" t="s">
        <v>4688</v>
      </c>
    </row>
    <row r="4052" spans="1:5" x14ac:dyDescent="0.35">
      <c r="A4052">
        <v>55.0163711041928</v>
      </c>
      <c r="B4052">
        <v>0</v>
      </c>
      <c r="C4052">
        <v>55.0163711041928</v>
      </c>
      <c r="D4052" s="1" t="s">
        <v>4128</v>
      </c>
      <c r="E4052" s="1" t="s">
        <v>5314</v>
      </c>
    </row>
    <row r="4053" spans="1:5" x14ac:dyDescent="0.35">
      <c r="A4053">
        <v>0</v>
      </c>
      <c r="B4053">
        <v>0</v>
      </c>
      <c r="C4053">
        <v>0</v>
      </c>
      <c r="D4053">
        <v>0</v>
      </c>
      <c r="E4053">
        <v>0</v>
      </c>
    </row>
    <row r="4054" spans="1:5" x14ac:dyDescent="0.35">
      <c r="A4054">
        <v>0</v>
      </c>
      <c r="B4054">
        <v>0</v>
      </c>
      <c r="C4054">
        <v>0</v>
      </c>
      <c r="D4054">
        <v>0</v>
      </c>
      <c r="E4054">
        <v>0</v>
      </c>
    </row>
    <row r="4055" spans="1:5" x14ac:dyDescent="0.35">
      <c r="A4055">
        <v>0</v>
      </c>
      <c r="B4055">
        <v>0</v>
      </c>
      <c r="C4055">
        <v>0</v>
      </c>
      <c r="D4055">
        <v>0</v>
      </c>
      <c r="E4055">
        <v>0</v>
      </c>
    </row>
    <row r="4056" spans="1:5" x14ac:dyDescent="0.35">
      <c r="A4056">
        <v>0</v>
      </c>
      <c r="B4056">
        <v>0</v>
      </c>
      <c r="C4056">
        <v>0</v>
      </c>
      <c r="D4056">
        <v>0</v>
      </c>
      <c r="E4056">
        <v>0</v>
      </c>
    </row>
    <row r="4057" spans="1:5" x14ac:dyDescent="0.35">
      <c r="A4057">
        <v>0</v>
      </c>
      <c r="B4057">
        <v>0</v>
      </c>
      <c r="C4057">
        <v>0</v>
      </c>
      <c r="D4057">
        <v>0</v>
      </c>
      <c r="E4057">
        <v>0</v>
      </c>
    </row>
    <row r="4058" spans="1:5" x14ac:dyDescent="0.35">
      <c r="A4058">
        <v>0</v>
      </c>
      <c r="B4058">
        <v>0</v>
      </c>
      <c r="C4058">
        <v>0</v>
      </c>
      <c r="D4058">
        <v>0</v>
      </c>
      <c r="E4058">
        <v>0</v>
      </c>
    </row>
    <row r="4059" spans="1:5" x14ac:dyDescent="0.35">
      <c r="A4059">
        <v>0</v>
      </c>
      <c r="B4059">
        <v>0</v>
      </c>
      <c r="C4059">
        <v>0</v>
      </c>
      <c r="D4059">
        <v>0</v>
      </c>
      <c r="E4059">
        <v>0</v>
      </c>
    </row>
    <row r="4060" spans="1:5" x14ac:dyDescent="0.35">
      <c r="A4060">
        <v>0</v>
      </c>
      <c r="B4060">
        <v>0</v>
      </c>
      <c r="C4060">
        <v>0</v>
      </c>
      <c r="D4060">
        <v>0</v>
      </c>
      <c r="E4060">
        <v>0</v>
      </c>
    </row>
    <row r="4061" spans="1:5" x14ac:dyDescent="0.35">
      <c r="A4061">
        <v>0</v>
      </c>
      <c r="B4061">
        <v>0</v>
      </c>
      <c r="C4061">
        <v>0</v>
      </c>
      <c r="D4061">
        <v>0</v>
      </c>
      <c r="E4061">
        <v>0</v>
      </c>
    </row>
    <row r="4062" spans="1:5" x14ac:dyDescent="0.35">
      <c r="A4062">
        <v>0</v>
      </c>
      <c r="B4062">
        <v>0</v>
      </c>
      <c r="C4062">
        <v>0</v>
      </c>
      <c r="D4062">
        <v>0</v>
      </c>
      <c r="E4062">
        <v>0</v>
      </c>
    </row>
    <row r="4063" spans="1:5" x14ac:dyDescent="0.35">
      <c r="A4063">
        <v>46.795776757720297</v>
      </c>
      <c r="B4063">
        <v>0</v>
      </c>
      <c r="C4063">
        <v>46.795776757720297</v>
      </c>
      <c r="D4063" s="1" t="s">
        <v>4242</v>
      </c>
      <c r="E4063" s="1" t="s">
        <v>8050</v>
      </c>
    </row>
    <row r="4064" spans="1:5" x14ac:dyDescent="0.35">
      <c r="A4064" s="1" t="s">
        <v>2046</v>
      </c>
      <c r="B4064" s="1" t="s">
        <v>8051</v>
      </c>
      <c r="C4064" s="1" t="s">
        <v>8052</v>
      </c>
      <c r="D4064" s="1" t="s">
        <v>3910</v>
      </c>
      <c r="E4064" s="1" t="s">
        <v>7682</v>
      </c>
    </row>
    <row r="4065" spans="1:5" x14ac:dyDescent="0.35">
      <c r="A4065" s="1" t="s">
        <v>2047</v>
      </c>
      <c r="B4065" s="1" t="s">
        <v>8053</v>
      </c>
      <c r="C4065" s="1" t="s">
        <v>8054</v>
      </c>
      <c r="D4065" s="1" t="s">
        <v>4648</v>
      </c>
      <c r="E4065" s="1" t="s">
        <v>4937</v>
      </c>
    </row>
    <row r="4066" spans="1:5" x14ac:dyDescent="0.35">
      <c r="A4066" s="1" t="s">
        <v>2048</v>
      </c>
      <c r="B4066" s="1" t="s">
        <v>8055</v>
      </c>
      <c r="C4066" s="1" t="s">
        <v>8056</v>
      </c>
      <c r="D4066">
        <v>78.723392123859696</v>
      </c>
      <c r="E4066" s="1" t="s">
        <v>5269</v>
      </c>
    </row>
    <row r="4067" spans="1:5" x14ac:dyDescent="0.35">
      <c r="A4067">
        <v>779.13700633964504</v>
      </c>
      <c r="B4067" s="1" t="s">
        <v>8057</v>
      </c>
      <c r="C4067" s="1" t="s">
        <v>8058</v>
      </c>
      <c r="D4067" s="1" t="s">
        <v>4161</v>
      </c>
      <c r="E4067" s="1" t="s">
        <v>5866</v>
      </c>
    </row>
    <row r="4068" spans="1:5" x14ac:dyDescent="0.35">
      <c r="A4068" s="1" t="s">
        <v>2049</v>
      </c>
      <c r="B4068" s="1" t="s">
        <v>8059</v>
      </c>
      <c r="C4068" s="1" t="s">
        <v>8060</v>
      </c>
      <c r="D4068" s="1" t="s">
        <v>4850</v>
      </c>
      <c r="E4068" s="1" t="s">
        <v>8061</v>
      </c>
    </row>
    <row r="4069" spans="1:5" x14ac:dyDescent="0.35">
      <c r="A4069" s="1" t="s">
        <v>2050</v>
      </c>
      <c r="B4069" s="1" t="s">
        <v>8062</v>
      </c>
      <c r="C4069" s="1" t="s">
        <v>8063</v>
      </c>
      <c r="D4069" s="1" t="s">
        <v>7087</v>
      </c>
      <c r="E4069" s="1" t="s">
        <v>8064</v>
      </c>
    </row>
    <row r="4070" spans="1:5" x14ac:dyDescent="0.35">
      <c r="A4070">
        <v>895.70116240387802</v>
      </c>
      <c r="B4070" s="1" t="s">
        <v>8065</v>
      </c>
      <c r="C4070" s="1" t="s">
        <v>8066</v>
      </c>
      <c r="D4070" s="1" t="s">
        <v>6196</v>
      </c>
      <c r="E4070" s="1" t="s">
        <v>8067</v>
      </c>
    </row>
    <row r="4071" spans="1:5" x14ac:dyDescent="0.35">
      <c r="A4071" s="1" t="s">
        <v>2051</v>
      </c>
      <c r="B4071" s="1" t="s">
        <v>8068</v>
      </c>
      <c r="C4071" s="1" t="s">
        <v>8069</v>
      </c>
      <c r="D4071" s="1" t="s">
        <v>4405</v>
      </c>
      <c r="E4071" s="1" t="s">
        <v>5155</v>
      </c>
    </row>
    <row r="4072" spans="1:5" x14ac:dyDescent="0.35">
      <c r="A4072" s="1" t="s">
        <v>1024</v>
      </c>
      <c r="B4072">
        <v>0</v>
      </c>
      <c r="C4072" s="1" t="s">
        <v>1024</v>
      </c>
      <c r="D4072" s="1" t="s">
        <v>4346</v>
      </c>
      <c r="E4072">
        <v>2.5114182169219301</v>
      </c>
    </row>
    <row r="4073" spans="1:5" x14ac:dyDescent="0.35">
      <c r="A4073" s="1" t="s">
        <v>2052</v>
      </c>
      <c r="B4073" s="1" t="s">
        <v>8070</v>
      </c>
      <c r="C4073" s="1" t="s">
        <v>8071</v>
      </c>
      <c r="D4073" s="1" t="s">
        <v>8072</v>
      </c>
      <c r="E4073" s="1" t="s">
        <v>6584</v>
      </c>
    </row>
    <row r="4074" spans="1:5" x14ac:dyDescent="0.35">
      <c r="A4074" s="1" t="s">
        <v>2053</v>
      </c>
      <c r="B4074" s="1" t="s">
        <v>8073</v>
      </c>
      <c r="C4074" s="1" t="s">
        <v>8074</v>
      </c>
      <c r="D4074" s="1" t="s">
        <v>4041</v>
      </c>
      <c r="E4074" s="1" t="s">
        <v>4249</v>
      </c>
    </row>
    <row r="4075" spans="1:5" x14ac:dyDescent="0.35">
      <c r="A4075" s="1" t="s">
        <v>2054</v>
      </c>
      <c r="B4075" s="1" t="s">
        <v>8075</v>
      </c>
      <c r="C4075" s="1" t="s">
        <v>8076</v>
      </c>
      <c r="D4075" s="1" t="s">
        <v>3963</v>
      </c>
      <c r="E4075" s="1" t="s">
        <v>5477</v>
      </c>
    </row>
    <row r="4076" spans="1:5" x14ac:dyDescent="0.35">
      <c r="A4076" s="1" t="s">
        <v>2055</v>
      </c>
      <c r="B4076">
        <v>0</v>
      </c>
      <c r="C4076" s="1" t="s">
        <v>2055</v>
      </c>
      <c r="D4076" s="1" t="s">
        <v>4015</v>
      </c>
      <c r="E4076" s="1" t="s">
        <v>6888</v>
      </c>
    </row>
    <row r="4077" spans="1:5" x14ac:dyDescent="0.35">
      <c r="A4077">
        <v>0</v>
      </c>
      <c r="B4077">
        <v>0</v>
      </c>
      <c r="C4077">
        <v>0</v>
      </c>
      <c r="D4077">
        <v>0</v>
      </c>
      <c r="E4077">
        <v>0</v>
      </c>
    </row>
    <row r="4078" spans="1:5" x14ac:dyDescent="0.35">
      <c r="A4078">
        <v>0</v>
      </c>
      <c r="B4078">
        <v>0</v>
      </c>
      <c r="C4078">
        <v>0</v>
      </c>
      <c r="D4078">
        <v>0</v>
      </c>
      <c r="E4078">
        <v>0</v>
      </c>
    </row>
    <row r="4079" spans="1:5" x14ac:dyDescent="0.35">
      <c r="A4079">
        <v>0</v>
      </c>
      <c r="B4079">
        <v>0</v>
      </c>
      <c r="C4079">
        <v>0</v>
      </c>
      <c r="D4079">
        <v>0</v>
      </c>
      <c r="E4079">
        <v>0</v>
      </c>
    </row>
    <row r="4080" spans="1:5" x14ac:dyDescent="0.35">
      <c r="A4080">
        <v>0</v>
      </c>
      <c r="B4080">
        <v>0</v>
      </c>
      <c r="C4080">
        <v>0</v>
      </c>
      <c r="D4080">
        <v>0</v>
      </c>
      <c r="E4080">
        <v>0</v>
      </c>
    </row>
    <row r="4081" spans="1:5" x14ac:dyDescent="0.35">
      <c r="A4081">
        <v>0</v>
      </c>
      <c r="B4081">
        <v>0</v>
      </c>
      <c r="C4081">
        <v>0</v>
      </c>
      <c r="D4081">
        <v>0</v>
      </c>
      <c r="E4081">
        <v>0</v>
      </c>
    </row>
    <row r="4082" spans="1:5" x14ac:dyDescent="0.35">
      <c r="A4082">
        <v>0</v>
      </c>
      <c r="B4082">
        <v>0</v>
      </c>
      <c r="C4082">
        <v>0</v>
      </c>
      <c r="D4082">
        <v>0</v>
      </c>
      <c r="E4082">
        <v>0</v>
      </c>
    </row>
    <row r="4083" spans="1:5" x14ac:dyDescent="0.35">
      <c r="A4083">
        <v>0</v>
      </c>
      <c r="B4083">
        <v>0</v>
      </c>
      <c r="C4083">
        <v>0</v>
      </c>
      <c r="D4083">
        <v>0</v>
      </c>
      <c r="E4083">
        <v>0</v>
      </c>
    </row>
    <row r="4084" spans="1:5" x14ac:dyDescent="0.35">
      <c r="A4084">
        <v>0</v>
      </c>
      <c r="B4084">
        <v>0</v>
      </c>
      <c r="C4084">
        <v>0</v>
      </c>
      <c r="D4084">
        <v>0</v>
      </c>
      <c r="E4084">
        <v>0</v>
      </c>
    </row>
    <row r="4085" spans="1:5" x14ac:dyDescent="0.35">
      <c r="A4085">
        <v>0</v>
      </c>
      <c r="B4085">
        <v>0</v>
      </c>
      <c r="C4085">
        <v>0</v>
      </c>
      <c r="D4085">
        <v>0</v>
      </c>
      <c r="E4085">
        <v>0</v>
      </c>
    </row>
    <row r="4086" spans="1:5" x14ac:dyDescent="0.35">
      <c r="A4086">
        <v>0</v>
      </c>
      <c r="B4086">
        <v>0</v>
      </c>
      <c r="C4086">
        <v>0</v>
      </c>
      <c r="D4086">
        <v>0</v>
      </c>
      <c r="E4086">
        <v>0</v>
      </c>
    </row>
    <row r="4087" spans="1:5" x14ac:dyDescent="0.35">
      <c r="A4087" s="1" t="s">
        <v>2056</v>
      </c>
      <c r="B4087">
        <v>0</v>
      </c>
      <c r="C4087" s="1" t="s">
        <v>2056</v>
      </c>
      <c r="D4087">
        <v>40.688494805590402</v>
      </c>
      <c r="E4087" s="1" t="s">
        <v>7892</v>
      </c>
    </row>
    <row r="4088" spans="1:5" x14ac:dyDescent="0.35">
      <c r="A4088" s="1" t="s">
        <v>2057</v>
      </c>
      <c r="B4088" s="1" t="s">
        <v>8077</v>
      </c>
      <c r="C4088" s="1" t="s">
        <v>8078</v>
      </c>
      <c r="D4088" s="1" t="s">
        <v>3985</v>
      </c>
      <c r="E4088" s="1" t="s">
        <v>4070</v>
      </c>
    </row>
    <row r="4089" spans="1:5" x14ac:dyDescent="0.35">
      <c r="A4089" s="1" t="s">
        <v>2058</v>
      </c>
      <c r="B4089" s="1" t="s">
        <v>8079</v>
      </c>
      <c r="C4089" s="1" t="s">
        <v>8080</v>
      </c>
      <c r="D4089" s="1" t="s">
        <v>3886</v>
      </c>
      <c r="E4089" s="1" t="s">
        <v>5026</v>
      </c>
    </row>
    <row r="4090" spans="1:5" x14ac:dyDescent="0.35">
      <c r="A4090" s="1" t="s">
        <v>2059</v>
      </c>
      <c r="B4090" s="1" t="s">
        <v>8081</v>
      </c>
      <c r="C4090" s="1" t="s">
        <v>8082</v>
      </c>
      <c r="D4090" s="1" t="s">
        <v>4065</v>
      </c>
      <c r="E4090" s="1" t="s">
        <v>7412</v>
      </c>
    </row>
    <row r="4091" spans="1:5" x14ac:dyDescent="0.35">
      <c r="A4091" s="1" t="s">
        <v>2060</v>
      </c>
      <c r="B4091" s="1" t="s">
        <v>8083</v>
      </c>
      <c r="C4091" s="1" t="s">
        <v>8084</v>
      </c>
      <c r="D4091" s="1" t="s">
        <v>4468</v>
      </c>
      <c r="E4091" s="1" t="s">
        <v>6975</v>
      </c>
    </row>
    <row r="4092" spans="1:5" x14ac:dyDescent="0.35">
      <c r="A4092">
        <v>865.44577990253401</v>
      </c>
      <c r="B4092" s="1" t="s">
        <v>8085</v>
      </c>
      <c r="C4092" s="1" t="s">
        <v>8086</v>
      </c>
      <c r="D4092" s="1" t="s">
        <v>5589</v>
      </c>
      <c r="E4092" s="1" t="s">
        <v>8087</v>
      </c>
    </row>
    <row r="4093" spans="1:5" x14ac:dyDescent="0.35">
      <c r="A4093" s="1" t="s">
        <v>2061</v>
      </c>
      <c r="B4093" s="1" t="s">
        <v>8088</v>
      </c>
      <c r="C4093" s="1" t="s">
        <v>8089</v>
      </c>
      <c r="D4093" s="1" t="s">
        <v>7424</v>
      </c>
      <c r="E4093" s="1" t="s">
        <v>8090</v>
      </c>
    </row>
    <row r="4094" spans="1:5" x14ac:dyDescent="0.35">
      <c r="A4094" s="1" t="s">
        <v>2062</v>
      </c>
      <c r="B4094" s="1" t="s">
        <v>8091</v>
      </c>
      <c r="C4094" s="1" t="s">
        <v>8092</v>
      </c>
      <c r="D4094" s="1" t="s">
        <v>8093</v>
      </c>
      <c r="E4094" s="1" t="s">
        <v>7023</v>
      </c>
    </row>
    <row r="4095" spans="1:5" x14ac:dyDescent="0.35">
      <c r="A4095" s="1" t="s">
        <v>2063</v>
      </c>
      <c r="B4095" s="1" t="s">
        <v>8094</v>
      </c>
      <c r="C4095" s="1" t="s">
        <v>8095</v>
      </c>
      <c r="D4095" s="1" t="s">
        <v>6041</v>
      </c>
      <c r="E4095">
        <v>7.3033196423132001</v>
      </c>
    </row>
    <row r="4096" spans="1:5" x14ac:dyDescent="0.35">
      <c r="A4096">
        <v>677.72283864524002</v>
      </c>
      <c r="B4096">
        <v>334.44925565386001</v>
      </c>
      <c r="C4096" s="1" t="s">
        <v>8096</v>
      </c>
      <c r="D4096" s="1" t="s">
        <v>8097</v>
      </c>
      <c r="E4096" s="1" t="s">
        <v>6538</v>
      </c>
    </row>
    <row r="4097" spans="1:5" x14ac:dyDescent="0.35">
      <c r="A4097" s="1" t="s">
        <v>2064</v>
      </c>
      <c r="B4097" s="1" t="s">
        <v>8098</v>
      </c>
      <c r="C4097" s="1" t="s">
        <v>8099</v>
      </c>
      <c r="D4097" s="1" t="s">
        <v>5936</v>
      </c>
      <c r="E4097" s="1" t="s">
        <v>4946</v>
      </c>
    </row>
    <row r="4098" spans="1:5" x14ac:dyDescent="0.35">
      <c r="A4098" s="1" t="s">
        <v>857</v>
      </c>
      <c r="B4098">
        <v>0</v>
      </c>
      <c r="C4098" s="1" t="s">
        <v>857</v>
      </c>
      <c r="D4098" s="1" t="s">
        <v>4246</v>
      </c>
      <c r="E4098" s="1" t="s">
        <v>5210</v>
      </c>
    </row>
    <row r="4099" spans="1:5" x14ac:dyDescent="0.35">
      <c r="A4099" s="1" t="s">
        <v>2065</v>
      </c>
      <c r="B4099" s="1" t="s">
        <v>8100</v>
      </c>
      <c r="C4099" s="1" t="s">
        <v>8101</v>
      </c>
      <c r="D4099" s="1" t="s">
        <v>4337</v>
      </c>
      <c r="E4099" s="1" t="s">
        <v>8102</v>
      </c>
    </row>
    <row r="4100" spans="1:5" x14ac:dyDescent="0.35">
      <c r="A4100" s="1" t="s">
        <v>402</v>
      </c>
      <c r="B4100">
        <v>0</v>
      </c>
      <c r="C4100" s="1" t="s">
        <v>402</v>
      </c>
      <c r="D4100" s="1" t="s">
        <v>3929</v>
      </c>
      <c r="E4100">
        <v>8.6600628169721694E-2</v>
      </c>
    </row>
    <row r="4101" spans="1:5" x14ac:dyDescent="0.35">
      <c r="A4101">
        <v>0</v>
      </c>
      <c r="B4101">
        <v>0</v>
      </c>
      <c r="C4101">
        <v>0</v>
      </c>
      <c r="D4101">
        <v>0</v>
      </c>
      <c r="E4101">
        <v>0</v>
      </c>
    </row>
    <row r="4102" spans="1:5" x14ac:dyDescent="0.35">
      <c r="A4102">
        <v>0</v>
      </c>
      <c r="B4102">
        <v>0</v>
      </c>
      <c r="C4102">
        <v>0</v>
      </c>
      <c r="D4102">
        <v>0</v>
      </c>
      <c r="E4102">
        <v>0</v>
      </c>
    </row>
    <row r="4103" spans="1:5" x14ac:dyDescent="0.35">
      <c r="A4103">
        <v>0</v>
      </c>
      <c r="B4103">
        <v>0</v>
      </c>
      <c r="C4103">
        <v>0</v>
      </c>
      <c r="D4103">
        <v>0</v>
      </c>
      <c r="E4103">
        <v>0</v>
      </c>
    </row>
    <row r="4104" spans="1:5" x14ac:dyDescent="0.35">
      <c r="A4104">
        <v>0</v>
      </c>
      <c r="B4104">
        <v>0</v>
      </c>
      <c r="C4104">
        <v>0</v>
      </c>
      <c r="D4104">
        <v>0</v>
      </c>
      <c r="E4104">
        <v>0</v>
      </c>
    </row>
    <row r="4105" spans="1:5" x14ac:dyDescent="0.35">
      <c r="A4105">
        <v>0</v>
      </c>
      <c r="B4105">
        <v>0</v>
      </c>
      <c r="C4105">
        <v>0</v>
      </c>
      <c r="D4105">
        <v>0</v>
      </c>
      <c r="E4105">
        <v>0</v>
      </c>
    </row>
    <row r="4106" spans="1:5" x14ac:dyDescent="0.35">
      <c r="A4106">
        <v>0</v>
      </c>
      <c r="B4106">
        <v>0</v>
      </c>
      <c r="C4106">
        <v>0</v>
      </c>
      <c r="D4106">
        <v>0</v>
      </c>
      <c r="E4106">
        <v>0</v>
      </c>
    </row>
    <row r="4107" spans="1:5" x14ac:dyDescent="0.35">
      <c r="A4107">
        <v>0</v>
      </c>
      <c r="B4107">
        <v>0</v>
      </c>
      <c r="C4107">
        <v>0</v>
      </c>
      <c r="D4107">
        <v>0</v>
      </c>
      <c r="E4107">
        <v>0</v>
      </c>
    </row>
    <row r="4108" spans="1:5" x14ac:dyDescent="0.35">
      <c r="A4108">
        <v>0</v>
      </c>
      <c r="B4108">
        <v>0</v>
      </c>
      <c r="C4108">
        <v>0</v>
      </c>
      <c r="D4108">
        <v>0</v>
      </c>
      <c r="E4108">
        <v>0</v>
      </c>
    </row>
    <row r="4109" spans="1:5" x14ac:dyDescent="0.35">
      <c r="A4109">
        <v>0</v>
      </c>
      <c r="B4109">
        <v>0</v>
      </c>
      <c r="C4109">
        <v>0</v>
      </c>
      <c r="D4109">
        <v>0</v>
      </c>
      <c r="E4109">
        <v>0</v>
      </c>
    </row>
    <row r="4110" spans="1:5" x14ac:dyDescent="0.35">
      <c r="A4110">
        <v>0</v>
      </c>
      <c r="B4110">
        <v>0</v>
      </c>
      <c r="C4110">
        <v>0</v>
      </c>
      <c r="D4110">
        <v>0</v>
      </c>
      <c r="E4110">
        <v>0</v>
      </c>
    </row>
    <row r="4111" spans="1:5" x14ac:dyDescent="0.35">
      <c r="A4111" s="1" t="s">
        <v>2066</v>
      </c>
      <c r="B4111">
        <v>0</v>
      </c>
      <c r="C4111" s="1" t="s">
        <v>2066</v>
      </c>
      <c r="D4111">
        <v>39.803962309816697</v>
      </c>
      <c r="E4111" s="1" t="s">
        <v>4603</v>
      </c>
    </row>
    <row r="4112" spans="1:5" x14ac:dyDescent="0.35">
      <c r="A4112" s="1" t="s">
        <v>2067</v>
      </c>
      <c r="B4112">
        <v>67.386630640848907</v>
      </c>
      <c r="C4112">
        <v>73.566996859151402</v>
      </c>
      <c r="D4112" s="1" t="s">
        <v>4238</v>
      </c>
      <c r="E4112">
        <v>8.1115921718972697</v>
      </c>
    </row>
    <row r="4113" spans="1:5" x14ac:dyDescent="0.35">
      <c r="A4113" s="1" t="s">
        <v>2068</v>
      </c>
      <c r="B4113">
        <v>272.19491701881202</v>
      </c>
      <c r="C4113" s="1" t="s">
        <v>8103</v>
      </c>
      <c r="D4113" s="1" t="s">
        <v>4145</v>
      </c>
      <c r="E4113" s="1" t="s">
        <v>4618</v>
      </c>
    </row>
    <row r="4114" spans="1:5" x14ac:dyDescent="0.35">
      <c r="A4114" s="1" t="s">
        <v>2069</v>
      </c>
      <c r="B4114" s="1" t="s">
        <v>8104</v>
      </c>
      <c r="C4114" s="1" t="s">
        <v>8105</v>
      </c>
      <c r="D4114" s="1" t="s">
        <v>4506</v>
      </c>
      <c r="E4114" s="1" t="s">
        <v>7412</v>
      </c>
    </row>
    <row r="4115" spans="1:5" x14ac:dyDescent="0.35">
      <c r="A4115">
        <v>746.16317561696405</v>
      </c>
      <c r="B4115" s="1" t="s">
        <v>8106</v>
      </c>
      <c r="C4115" s="1" t="s">
        <v>8107</v>
      </c>
      <c r="D4115" s="1" t="s">
        <v>4636</v>
      </c>
      <c r="E4115" s="1" t="s">
        <v>6108</v>
      </c>
    </row>
    <row r="4116" spans="1:5" x14ac:dyDescent="0.35">
      <c r="A4116" s="1" t="s">
        <v>2070</v>
      </c>
      <c r="B4116" s="1" t="s">
        <v>8108</v>
      </c>
      <c r="C4116" s="1" t="s">
        <v>8109</v>
      </c>
      <c r="D4116" s="1" t="s">
        <v>6629</v>
      </c>
      <c r="E4116" s="1" t="s">
        <v>5503</v>
      </c>
    </row>
    <row r="4117" spans="1:5" x14ac:dyDescent="0.35">
      <c r="A4117" s="1" t="s">
        <v>2071</v>
      </c>
      <c r="B4117">
        <v>59.038793015697102</v>
      </c>
      <c r="C4117" s="1" t="s">
        <v>8110</v>
      </c>
      <c r="D4117" s="1" t="s">
        <v>7856</v>
      </c>
      <c r="E4117" s="1" t="s">
        <v>8111</v>
      </c>
    </row>
    <row r="4118" spans="1:5" x14ac:dyDescent="0.35">
      <c r="A4118" s="1" t="s">
        <v>1024</v>
      </c>
      <c r="B4118">
        <v>0</v>
      </c>
      <c r="C4118" s="1" t="s">
        <v>1024</v>
      </c>
      <c r="D4118" s="1" t="s">
        <v>4346</v>
      </c>
      <c r="E4118">
        <v>2.5114182169219301</v>
      </c>
    </row>
    <row r="4119" spans="1:5" x14ac:dyDescent="0.35">
      <c r="A4119" s="1" t="s">
        <v>2072</v>
      </c>
      <c r="B4119" s="1" t="s">
        <v>8112</v>
      </c>
      <c r="C4119" s="1" t="s">
        <v>6038</v>
      </c>
      <c r="D4119" s="1" t="s">
        <v>4516</v>
      </c>
      <c r="E4119" s="1" t="s">
        <v>3999</v>
      </c>
    </row>
    <row r="4120" spans="1:5" x14ac:dyDescent="0.35">
      <c r="A4120" s="1" t="s">
        <v>2073</v>
      </c>
      <c r="B4120" s="1" t="s">
        <v>8113</v>
      </c>
      <c r="C4120" s="1" t="s">
        <v>8114</v>
      </c>
      <c r="D4120" s="1" t="s">
        <v>6496</v>
      </c>
      <c r="E4120">
        <v>7.9672577916143998</v>
      </c>
    </row>
    <row r="4121" spans="1:5" x14ac:dyDescent="0.35">
      <c r="A4121" s="1" t="s">
        <v>1427</v>
      </c>
      <c r="B4121">
        <v>0</v>
      </c>
      <c r="C4121" s="1" t="s">
        <v>1427</v>
      </c>
      <c r="D4121" s="1" t="s">
        <v>4187</v>
      </c>
      <c r="E4121" s="1" t="s">
        <v>4688</v>
      </c>
    </row>
    <row r="4122" spans="1:5" x14ac:dyDescent="0.35">
      <c r="A4122" s="1" t="s">
        <v>2074</v>
      </c>
      <c r="B4122">
        <v>54.446288992326998</v>
      </c>
      <c r="C4122" s="1" t="s">
        <v>8115</v>
      </c>
      <c r="D4122" s="1" t="s">
        <v>5069</v>
      </c>
      <c r="E4122">
        <v>9.2951340902168003</v>
      </c>
    </row>
    <row r="4123" spans="1:5" x14ac:dyDescent="0.35">
      <c r="A4123" s="1" t="s">
        <v>478</v>
      </c>
      <c r="B4123">
        <v>0</v>
      </c>
      <c r="C4123" s="1" t="s">
        <v>478</v>
      </c>
      <c r="D4123" s="1" t="s">
        <v>4177</v>
      </c>
      <c r="E4123" s="1" t="s">
        <v>4097</v>
      </c>
    </row>
    <row r="4124" spans="1:5" x14ac:dyDescent="0.35">
      <c r="A4124" s="1" t="s">
        <v>2075</v>
      </c>
      <c r="B4124">
        <v>0</v>
      </c>
      <c r="C4124" s="1" t="s">
        <v>2075</v>
      </c>
      <c r="D4124" s="1" t="s">
        <v>4094</v>
      </c>
      <c r="E4124" s="1" t="s">
        <v>3899</v>
      </c>
    </row>
    <row r="4125" spans="1:5" x14ac:dyDescent="0.35">
      <c r="A4125">
        <v>0</v>
      </c>
      <c r="B4125">
        <v>0</v>
      </c>
      <c r="C4125">
        <v>0</v>
      </c>
      <c r="D4125">
        <v>0</v>
      </c>
      <c r="E4125">
        <v>0</v>
      </c>
    </row>
    <row r="4126" spans="1:5" x14ac:dyDescent="0.35">
      <c r="A4126">
        <v>0</v>
      </c>
      <c r="B4126">
        <v>0</v>
      </c>
      <c r="C4126">
        <v>0</v>
      </c>
      <c r="D4126">
        <v>0</v>
      </c>
      <c r="E4126">
        <v>0</v>
      </c>
    </row>
    <row r="4127" spans="1:5" x14ac:dyDescent="0.35">
      <c r="A4127">
        <v>0</v>
      </c>
      <c r="B4127">
        <v>0</v>
      </c>
      <c r="C4127">
        <v>0</v>
      </c>
      <c r="D4127">
        <v>0</v>
      </c>
      <c r="E4127">
        <v>0</v>
      </c>
    </row>
    <row r="4128" spans="1:5" x14ac:dyDescent="0.35">
      <c r="A4128">
        <v>0</v>
      </c>
      <c r="B4128">
        <v>0</v>
      </c>
      <c r="C4128">
        <v>0</v>
      </c>
      <c r="D4128">
        <v>0</v>
      </c>
      <c r="E4128">
        <v>0</v>
      </c>
    </row>
    <row r="4129" spans="1:5" x14ac:dyDescent="0.35">
      <c r="A4129">
        <v>0</v>
      </c>
      <c r="B4129">
        <v>0</v>
      </c>
      <c r="C4129">
        <v>0</v>
      </c>
      <c r="D4129">
        <v>0</v>
      </c>
      <c r="E4129">
        <v>0</v>
      </c>
    </row>
    <row r="4130" spans="1:5" x14ac:dyDescent="0.35">
      <c r="A4130">
        <v>0</v>
      </c>
      <c r="B4130">
        <v>0</v>
      </c>
      <c r="C4130">
        <v>0</v>
      </c>
      <c r="D4130">
        <v>0</v>
      </c>
      <c r="E4130">
        <v>0</v>
      </c>
    </row>
    <row r="4131" spans="1:5" x14ac:dyDescent="0.35">
      <c r="A4131">
        <v>0</v>
      </c>
      <c r="B4131">
        <v>0</v>
      </c>
      <c r="C4131">
        <v>0</v>
      </c>
      <c r="D4131">
        <v>0</v>
      </c>
      <c r="E4131">
        <v>0</v>
      </c>
    </row>
    <row r="4132" spans="1:5" x14ac:dyDescent="0.35">
      <c r="A4132">
        <v>0</v>
      </c>
      <c r="B4132">
        <v>0</v>
      </c>
      <c r="C4132">
        <v>0</v>
      </c>
      <c r="D4132">
        <v>0</v>
      </c>
      <c r="E4132">
        <v>0</v>
      </c>
    </row>
    <row r="4133" spans="1:5" x14ac:dyDescent="0.35">
      <c r="A4133">
        <v>0</v>
      </c>
      <c r="B4133">
        <v>0</v>
      </c>
      <c r="C4133">
        <v>0</v>
      </c>
      <c r="D4133">
        <v>0</v>
      </c>
      <c r="E4133">
        <v>0</v>
      </c>
    </row>
    <row r="4134" spans="1:5" x14ac:dyDescent="0.35">
      <c r="A4134">
        <v>0</v>
      </c>
      <c r="B4134">
        <v>0</v>
      </c>
      <c r="C4134">
        <v>0</v>
      </c>
      <c r="D4134">
        <v>0</v>
      </c>
      <c r="E4134">
        <v>0</v>
      </c>
    </row>
    <row r="4135" spans="1:5" x14ac:dyDescent="0.35">
      <c r="A4135" s="1" t="s">
        <v>2076</v>
      </c>
      <c r="B4135">
        <v>0</v>
      </c>
      <c r="C4135" s="1" t="s">
        <v>2076</v>
      </c>
      <c r="D4135" s="1" t="s">
        <v>4015</v>
      </c>
      <c r="E4135" s="1" t="s">
        <v>5083</v>
      </c>
    </row>
    <row r="4136" spans="1:5" x14ac:dyDescent="0.35">
      <c r="A4136" s="1" t="s">
        <v>2077</v>
      </c>
      <c r="B4136" s="1" t="s">
        <v>8116</v>
      </c>
      <c r="C4136" s="1" t="s">
        <v>8117</v>
      </c>
      <c r="D4136" s="1" t="s">
        <v>3985</v>
      </c>
      <c r="E4136" s="1" t="s">
        <v>5849</v>
      </c>
    </row>
    <row r="4137" spans="1:5" x14ac:dyDescent="0.35">
      <c r="A4137" s="1" t="s">
        <v>2078</v>
      </c>
      <c r="B4137" s="1" t="s">
        <v>8118</v>
      </c>
      <c r="C4137" s="1" t="s">
        <v>8119</v>
      </c>
      <c r="D4137">
        <v>79.607924619633394</v>
      </c>
      <c r="E4137" s="1" t="s">
        <v>7331</v>
      </c>
    </row>
    <row r="4138" spans="1:5" x14ac:dyDescent="0.35">
      <c r="A4138" s="1" t="s">
        <v>2079</v>
      </c>
      <c r="B4138" s="1" t="s">
        <v>8120</v>
      </c>
      <c r="C4138" s="1" t="s">
        <v>8121</v>
      </c>
      <c r="D4138" s="1" t="s">
        <v>4171</v>
      </c>
      <c r="E4138" s="1" t="s">
        <v>7764</v>
      </c>
    </row>
    <row r="4139" spans="1:5" x14ac:dyDescent="0.35">
      <c r="A4139" s="1" t="s">
        <v>2080</v>
      </c>
      <c r="B4139" s="1" t="s">
        <v>8122</v>
      </c>
      <c r="C4139" s="1" t="s">
        <v>8123</v>
      </c>
      <c r="D4139" s="1" t="s">
        <v>6511</v>
      </c>
      <c r="E4139" s="1" t="s">
        <v>5866</v>
      </c>
    </row>
    <row r="4140" spans="1:5" x14ac:dyDescent="0.35">
      <c r="A4140" s="1" t="s">
        <v>2081</v>
      </c>
      <c r="B4140">
        <v>546.61049840758699</v>
      </c>
      <c r="C4140" s="1" t="s">
        <v>8124</v>
      </c>
      <c r="D4140" s="1" t="s">
        <v>6236</v>
      </c>
      <c r="E4140" s="1" t="s">
        <v>8125</v>
      </c>
    </row>
    <row r="4141" spans="1:5" x14ac:dyDescent="0.35">
      <c r="A4141" s="1" t="s">
        <v>2082</v>
      </c>
      <c r="B4141" s="1" t="s">
        <v>8126</v>
      </c>
      <c r="C4141" s="1" t="s">
        <v>8066</v>
      </c>
      <c r="D4141" s="1" t="s">
        <v>6196</v>
      </c>
      <c r="E4141" s="1" t="s">
        <v>8067</v>
      </c>
    </row>
    <row r="4142" spans="1:5" x14ac:dyDescent="0.35">
      <c r="A4142" s="1" t="s">
        <v>2083</v>
      </c>
      <c r="B4142" s="1" t="s">
        <v>8127</v>
      </c>
      <c r="C4142" s="1" t="s">
        <v>8128</v>
      </c>
      <c r="D4142" s="1" t="s">
        <v>7250</v>
      </c>
      <c r="E4142" s="1" t="s">
        <v>5858</v>
      </c>
    </row>
    <row r="4143" spans="1:5" x14ac:dyDescent="0.35">
      <c r="A4143" s="1" t="s">
        <v>2084</v>
      </c>
      <c r="B4143" s="1" t="s">
        <v>8129</v>
      </c>
      <c r="C4143" s="1" t="s">
        <v>8130</v>
      </c>
      <c r="D4143">
        <v>383.00257067001399</v>
      </c>
      <c r="E4143" s="1" t="s">
        <v>5328</v>
      </c>
    </row>
    <row r="4144" spans="1:5" x14ac:dyDescent="0.35">
      <c r="A4144" s="1" t="s">
        <v>2085</v>
      </c>
      <c r="B4144" s="1" t="s">
        <v>8131</v>
      </c>
      <c r="C4144" s="1" t="s">
        <v>8132</v>
      </c>
      <c r="D4144">
        <v>305.16371104192802</v>
      </c>
      <c r="E4144" s="1" t="s">
        <v>7020</v>
      </c>
    </row>
    <row r="4145" spans="1:5" x14ac:dyDescent="0.35">
      <c r="A4145" s="1" t="s">
        <v>2086</v>
      </c>
      <c r="B4145" s="1" t="s">
        <v>8133</v>
      </c>
      <c r="C4145" s="1" t="s">
        <v>8134</v>
      </c>
      <c r="D4145" s="1" t="s">
        <v>6735</v>
      </c>
      <c r="E4145" s="1" t="s">
        <v>5240</v>
      </c>
    </row>
    <row r="4146" spans="1:5" x14ac:dyDescent="0.35">
      <c r="A4146">
        <v>345.35942433435901</v>
      </c>
      <c r="B4146" s="1" t="s">
        <v>8135</v>
      </c>
      <c r="C4146" s="1" t="s">
        <v>8136</v>
      </c>
      <c r="D4146" s="1" t="s">
        <v>6023</v>
      </c>
      <c r="E4146" s="1" t="s">
        <v>4546</v>
      </c>
    </row>
    <row r="4147" spans="1:5" x14ac:dyDescent="0.35">
      <c r="A4147" s="1" t="s">
        <v>2087</v>
      </c>
      <c r="B4147" s="1" t="s">
        <v>8137</v>
      </c>
      <c r="C4147" s="1" t="s">
        <v>8138</v>
      </c>
      <c r="D4147" s="1" t="s">
        <v>4041</v>
      </c>
      <c r="E4147" s="1" t="s">
        <v>3915</v>
      </c>
    </row>
    <row r="4148" spans="1:5" x14ac:dyDescent="0.35">
      <c r="A4148" s="1" t="s">
        <v>2088</v>
      </c>
      <c r="B4148">
        <v>0</v>
      </c>
      <c r="C4148" s="1" t="s">
        <v>2088</v>
      </c>
      <c r="D4148" s="1" t="s">
        <v>4397</v>
      </c>
      <c r="E4148" s="1" t="s">
        <v>4280</v>
      </c>
    </row>
    <row r="4149" spans="1:5" x14ac:dyDescent="0.35">
      <c r="A4149">
        <v>0</v>
      </c>
      <c r="B4149">
        <v>0</v>
      </c>
      <c r="C4149">
        <v>0</v>
      </c>
      <c r="D4149">
        <v>0</v>
      </c>
      <c r="E4149">
        <v>0</v>
      </c>
    </row>
    <row r="4150" spans="1:5" x14ac:dyDescent="0.35">
      <c r="A4150">
        <v>0</v>
      </c>
      <c r="B4150">
        <v>0</v>
      </c>
      <c r="C4150">
        <v>0</v>
      </c>
      <c r="D4150">
        <v>0</v>
      </c>
      <c r="E4150">
        <v>0</v>
      </c>
    </row>
    <row r="4151" spans="1:5" x14ac:dyDescent="0.35">
      <c r="A4151">
        <v>0</v>
      </c>
      <c r="B4151">
        <v>0</v>
      </c>
      <c r="C4151">
        <v>0</v>
      </c>
      <c r="D4151">
        <v>0</v>
      </c>
      <c r="E4151">
        <v>0</v>
      </c>
    </row>
    <row r="4152" spans="1:5" x14ac:dyDescent="0.35">
      <c r="A4152">
        <v>0</v>
      </c>
      <c r="B4152">
        <v>0</v>
      </c>
      <c r="C4152">
        <v>0</v>
      </c>
      <c r="D4152">
        <v>0</v>
      </c>
      <c r="E4152">
        <v>0</v>
      </c>
    </row>
    <row r="4153" spans="1:5" x14ac:dyDescent="0.35">
      <c r="A4153">
        <v>0</v>
      </c>
      <c r="B4153">
        <v>0</v>
      </c>
      <c r="C4153">
        <v>0</v>
      </c>
      <c r="D4153">
        <v>0</v>
      </c>
      <c r="E4153">
        <v>0</v>
      </c>
    </row>
    <row r="4154" spans="1:5" x14ac:dyDescent="0.35">
      <c r="A4154">
        <v>0</v>
      </c>
      <c r="B4154">
        <v>0</v>
      </c>
      <c r="C4154">
        <v>0</v>
      </c>
      <c r="D4154">
        <v>0</v>
      </c>
      <c r="E4154">
        <v>0</v>
      </c>
    </row>
    <row r="4155" spans="1:5" x14ac:dyDescent="0.35">
      <c r="A4155">
        <v>0</v>
      </c>
      <c r="B4155">
        <v>0</v>
      </c>
      <c r="C4155">
        <v>0</v>
      </c>
      <c r="D4155">
        <v>0</v>
      </c>
      <c r="E4155">
        <v>0</v>
      </c>
    </row>
    <row r="4156" spans="1:5" x14ac:dyDescent="0.35">
      <c r="A4156">
        <v>0</v>
      </c>
      <c r="B4156">
        <v>0</v>
      </c>
      <c r="C4156">
        <v>0</v>
      </c>
      <c r="D4156">
        <v>0</v>
      </c>
      <c r="E4156">
        <v>0</v>
      </c>
    </row>
    <row r="4157" spans="1:5" x14ac:dyDescent="0.35">
      <c r="A4157">
        <v>0</v>
      </c>
      <c r="B4157">
        <v>0</v>
      </c>
      <c r="C4157">
        <v>0</v>
      </c>
      <c r="D4157">
        <v>0</v>
      </c>
      <c r="E4157">
        <v>0</v>
      </c>
    </row>
    <row r="4158" spans="1:5" x14ac:dyDescent="0.35">
      <c r="A4158">
        <v>0</v>
      </c>
      <c r="B4158">
        <v>0</v>
      </c>
      <c r="C4158">
        <v>0</v>
      </c>
      <c r="D4158">
        <v>0</v>
      </c>
      <c r="E4158">
        <v>0</v>
      </c>
    </row>
    <row r="4159" spans="1:5" x14ac:dyDescent="0.35">
      <c r="A4159" s="1" t="s">
        <v>2089</v>
      </c>
      <c r="B4159">
        <v>0</v>
      </c>
      <c r="C4159" s="1" t="s">
        <v>2089</v>
      </c>
      <c r="D4159" s="1" t="s">
        <v>4880</v>
      </c>
      <c r="E4159" s="1" t="s">
        <v>4688</v>
      </c>
    </row>
    <row r="4160" spans="1:5" x14ac:dyDescent="0.35">
      <c r="A4160" s="1" t="s">
        <v>2090</v>
      </c>
      <c r="B4160">
        <v>79.418437013293698</v>
      </c>
      <c r="C4160" s="1" t="s">
        <v>8139</v>
      </c>
      <c r="D4160" s="1" t="s">
        <v>4073</v>
      </c>
      <c r="E4160" s="1" t="s">
        <v>4952</v>
      </c>
    </row>
    <row r="4161" spans="1:5" x14ac:dyDescent="0.35">
      <c r="A4161" s="1" t="s">
        <v>2091</v>
      </c>
      <c r="B4161" s="1" t="s">
        <v>8140</v>
      </c>
      <c r="C4161" s="1" t="s">
        <v>5346</v>
      </c>
      <c r="D4161">
        <v>60.148209712611902</v>
      </c>
      <c r="E4161" s="1" t="s">
        <v>4937</v>
      </c>
    </row>
    <row r="4162" spans="1:5" x14ac:dyDescent="0.35">
      <c r="A4162" s="1" t="s">
        <v>2092</v>
      </c>
      <c r="B4162" s="1" t="s">
        <v>8141</v>
      </c>
      <c r="C4162" s="1" t="s">
        <v>8142</v>
      </c>
      <c r="D4162" s="1" t="s">
        <v>4057</v>
      </c>
      <c r="E4162" s="1" t="s">
        <v>5269</v>
      </c>
    </row>
    <row r="4163" spans="1:5" x14ac:dyDescent="0.35">
      <c r="A4163" s="1" t="s">
        <v>2093</v>
      </c>
      <c r="B4163" s="1" t="s">
        <v>8143</v>
      </c>
      <c r="C4163" s="1" t="s">
        <v>8144</v>
      </c>
      <c r="D4163" s="1" t="s">
        <v>5526</v>
      </c>
      <c r="E4163" s="1" t="s">
        <v>6242</v>
      </c>
    </row>
    <row r="4164" spans="1:5" x14ac:dyDescent="0.35">
      <c r="A4164" s="1" t="s">
        <v>2094</v>
      </c>
      <c r="B4164" s="1" t="s">
        <v>8145</v>
      </c>
      <c r="C4164" s="1" t="s">
        <v>8146</v>
      </c>
      <c r="D4164" s="1" t="s">
        <v>4586</v>
      </c>
      <c r="E4164" s="1" t="s">
        <v>8147</v>
      </c>
    </row>
    <row r="4165" spans="1:5" x14ac:dyDescent="0.35">
      <c r="A4165" s="1" t="s">
        <v>2095</v>
      </c>
      <c r="B4165" s="1" t="s">
        <v>8148</v>
      </c>
      <c r="C4165" s="1" t="s">
        <v>8149</v>
      </c>
      <c r="D4165" s="1" t="s">
        <v>4614</v>
      </c>
      <c r="E4165" s="1" t="s">
        <v>7548</v>
      </c>
    </row>
    <row r="4166" spans="1:5" x14ac:dyDescent="0.35">
      <c r="A4166" s="1" t="s">
        <v>2096</v>
      </c>
      <c r="B4166" s="1" t="s">
        <v>8150</v>
      </c>
      <c r="C4166" s="1" t="s">
        <v>8151</v>
      </c>
      <c r="D4166">
        <v>78.723392123859696</v>
      </c>
      <c r="E4166" s="1" t="s">
        <v>7548</v>
      </c>
    </row>
    <row r="4167" spans="1:5" x14ac:dyDescent="0.35">
      <c r="A4167" s="1" t="s">
        <v>2097</v>
      </c>
      <c r="B4167" s="1" t="s">
        <v>8152</v>
      </c>
      <c r="C4167" s="1" t="s">
        <v>8153</v>
      </c>
      <c r="D4167">
        <v>78.723392123859696</v>
      </c>
      <c r="E4167" s="1" t="s">
        <v>7513</v>
      </c>
    </row>
    <row r="4168" spans="1:5" x14ac:dyDescent="0.35">
      <c r="A4168" s="1" t="s">
        <v>2098</v>
      </c>
      <c r="B4168" s="1" t="s">
        <v>8154</v>
      </c>
      <c r="C4168" s="1" t="s">
        <v>8155</v>
      </c>
      <c r="D4168" s="1" t="s">
        <v>5457</v>
      </c>
      <c r="E4168" s="1" t="s">
        <v>8156</v>
      </c>
    </row>
    <row r="4169" spans="1:5" x14ac:dyDescent="0.35">
      <c r="A4169">
        <v>566.89973695972697</v>
      </c>
      <c r="B4169" s="1" t="s">
        <v>8157</v>
      </c>
      <c r="C4169" s="1" t="s">
        <v>8158</v>
      </c>
      <c r="D4169" s="1" t="s">
        <v>3918</v>
      </c>
      <c r="E4169" s="1" t="s">
        <v>6572</v>
      </c>
    </row>
    <row r="4170" spans="1:5" x14ac:dyDescent="0.35">
      <c r="A4170" s="1" t="s">
        <v>2099</v>
      </c>
      <c r="B4170" s="1" t="s">
        <v>8159</v>
      </c>
      <c r="C4170" s="1" t="s">
        <v>8160</v>
      </c>
      <c r="D4170" s="1" t="s">
        <v>4205</v>
      </c>
      <c r="E4170" s="1" t="s">
        <v>5779</v>
      </c>
    </row>
    <row r="4171" spans="1:5" x14ac:dyDescent="0.35">
      <c r="A4171" s="1" t="s">
        <v>2100</v>
      </c>
      <c r="B4171">
        <v>0</v>
      </c>
      <c r="C4171" s="1" t="s">
        <v>2100</v>
      </c>
      <c r="D4171" s="1" t="s">
        <v>4061</v>
      </c>
      <c r="E4171" s="1" t="s">
        <v>7892</v>
      </c>
    </row>
    <row r="4172" spans="1:5" x14ac:dyDescent="0.35">
      <c r="A4172" s="1" t="s">
        <v>807</v>
      </c>
      <c r="B4172">
        <v>0</v>
      </c>
      <c r="C4172" s="1" t="s">
        <v>807</v>
      </c>
      <c r="D4172" s="1" t="s">
        <v>5105</v>
      </c>
      <c r="E4172" s="1" t="s">
        <v>5106</v>
      </c>
    </row>
    <row r="4173" spans="1:5" x14ac:dyDescent="0.35">
      <c r="A4173">
        <v>0</v>
      </c>
      <c r="B4173">
        <v>0</v>
      </c>
      <c r="C4173">
        <v>0</v>
      </c>
      <c r="D4173">
        <v>0</v>
      </c>
      <c r="E4173">
        <v>0</v>
      </c>
    </row>
    <row r="4174" spans="1:5" x14ac:dyDescent="0.35">
      <c r="A4174">
        <v>0</v>
      </c>
      <c r="B4174">
        <v>0</v>
      </c>
      <c r="C4174">
        <v>0</v>
      </c>
      <c r="D4174">
        <v>0</v>
      </c>
      <c r="E4174">
        <v>0</v>
      </c>
    </row>
    <row r="4175" spans="1:5" x14ac:dyDescent="0.35">
      <c r="A4175">
        <v>0</v>
      </c>
      <c r="B4175">
        <v>0</v>
      </c>
      <c r="C4175">
        <v>0</v>
      </c>
      <c r="D4175">
        <v>0</v>
      </c>
      <c r="E4175">
        <v>0</v>
      </c>
    </row>
    <row r="4176" spans="1:5" x14ac:dyDescent="0.35">
      <c r="A4176">
        <v>0</v>
      </c>
      <c r="B4176">
        <v>0</v>
      </c>
      <c r="C4176">
        <v>0</v>
      </c>
      <c r="D4176">
        <v>0</v>
      </c>
      <c r="E4176">
        <v>0</v>
      </c>
    </row>
    <row r="4177" spans="1:5" x14ac:dyDescent="0.35">
      <c r="A4177">
        <v>0</v>
      </c>
      <c r="B4177">
        <v>0</v>
      </c>
      <c r="C4177">
        <v>0</v>
      </c>
      <c r="D4177">
        <v>0</v>
      </c>
      <c r="E4177">
        <v>0</v>
      </c>
    </row>
    <row r="4178" spans="1:5" x14ac:dyDescent="0.35">
      <c r="A4178">
        <v>0</v>
      </c>
      <c r="B4178">
        <v>0</v>
      </c>
      <c r="C4178">
        <v>0</v>
      </c>
      <c r="D4178">
        <v>0</v>
      </c>
      <c r="E4178">
        <v>0</v>
      </c>
    </row>
    <row r="4179" spans="1:5" x14ac:dyDescent="0.35">
      <c r="A4179">
        <v>0</v>
      </c>
      <c r="B4179">
        <v>0</v>
      </c>
      <c r="C4179">
        <v>0</v>
      </c>
      <c r="D4179">
        <v>0</v>
      </c>
      <c r="E4179">
        <v>0</v>
      </c>
    </row>
    <row r="4180" spans="1:5" x14ac:dyDescent="0.35">
      <c r="A4180">
        <v>0</v>
      </c>
      <c r="B4180">
        <v>0</v>
      </c>
      <c r="C4180">
        <v>0</v>
      </c>
      <c r="D4180">
        <v>0</v>
      </c>
      <c r="E4180">
        <v>0</v>
      </c>
    </row>
    <row r="4181" spans="1:5" x14ac:dyDescent="0.35">
      <c r="A4181">
        <v>0</v>
      </c>
      <c r="B4181">
        <v>0</v>
      </c>
      <c r="C4181">
        <v>0</v>
      </c>
      <c r="D4181">
        <v>0</v>
      </c>
      <c r="E4181">
        <v>0</v>
      </c>
    </row>
    <row r="4182" spans="1:5" x14ac:dyDescent="0.35">
      <c r="A4182">
        <v>0</v>
      </c>
      <c r="B4182">
        <v>0</v>
      </c>
      <c r="C4182">
        <v>0</v>
      </c>
      <c r="D4182">
        <v>0</v>
      </c>
      <c r="E4182">
        <v>0</v>
      </c>
    </row>
    <row r="4183" spans="1:5" x14ac:dyDescent="0.35">
      <c r="A4183" s="1" t="s">
        <v>2101</v>
      </c>
      <c r="B4183">
        <v>0</v>
      </c>
      <c r="C4183" s="1" t="s">
        <v>2101</v>
      </c>
      <c r="D4183" s="1" t="s">
        <v>4330</v>
      </c>
      <c r="E4183" s="1" t="s">
        <v>7892</v>
      </c>
    </row>
    <row r="4184" spans="1:5" x14ac:dyDescent="0.35">
      <c r="A4184" s="1" t="s">
        <v>2102</v>
      </c>
      <c r="B4184" s="1" t="s">
        <v>8161</v>
      </c>
      <c r="C4184">
        <v>64.443343802828693</v>
      </c>
      <c r="D4184" s="1" t="s">
        <v>3902</v>
      </c>
      <c r="E4184" s="1" t="s">
        <v>3942</v>
      </c>
    </row>
    <row r="4185" spans="1:5" x14ac:dyDescent="0.35">
      <c r="A4185" s="1" t="s">
        <v>2103</v>
      </c>
      <c r="B4185" s="1" t="s">
        <v>8162</v>
      </c>
      <c r="C4185" s="1" t="s">
        <v>8163</v>
      </c>
      <c r="D4185" s="1" t="s">
        <v>4069</v>
      </c>
      <c r="E4185">
        <v>14.6066392846264</v>
      </c>
    </row>
    <row r="4186" spans="1:5" x14ac:dyDescent="0.35">
      <c r="A4186">
        <v>591.55690000018001</v>
      </c>
      <c r="B4186" s="1" t="s">
        <v>8164</v>
      </c>
      <c r="C4186" s="1" t="s">
        <v>8165</v>
      </c>
      <c r="D4186" s="1" t="s">
        <v>4145</v>
      </c>
      <c r="E4186" s="1" t="s">
        <v>8166</v>
      </c>
    </row>
    <row r="4187" spans="1:5" x14ac:dyDescent="0.35">
      <c r="A4187" s="1" t="s">
        <v>2104</v>
      </c>
      <c r="B4187" s="1" t="s">
        <v>8167</v>
      </c>
      <c r="C4187" s="1" t="s">
        <v>8168</v>
      </c>
      <c r="D4187">
        <v>80.492457115407106</v>
      </c>
      <c r="E4187" s="1" t="s">
        <v>7254</v>
      </c>
    </row>
    <row r="4188" spans="1:5" x14ac:dyDescent="0.35">
      <c r="A4188" s="1" t="s">
        <v>2105</v>
      </c>
      <c r="B4188" s="1" t="s">
        <v>8169</v>
      </c>
      <c r="C4188" s="1" t="s">
        <v>7006</v>
      </c>
      <c r="D4188" s="1" t="s">
        <v>4113</v>
      </c>
      <c r="E4188" s="1" t="s">
        <v>7007</v>
      </c>
    </row>
    <row r="4189" spans="1:5" x14ac:dyDescent="0.35">
      <c r="A4189" s="1" t="s">
        <v>2106</v>
      </c>
      <c r="B4189" s="1" t="s">
        <v>8170</v>
      </c>
      <c r="C4189" s="1" t="s">
        <v>8171</v>
      </c>
      <c r="D4189" s="1" t="s">
        <v>4161</v>
      </c>
      <c r="E4189" s="1" t="s">
        <v>7288</v>
      </c>
    </row>
    <row r="4190" spans="1:5" x14ac:dyDescent="0.35">
      <c r="A4190" s="1" t="s">
        <v>2107</v>
      </c>
      <c r="B4190" s="1" t="s">
        <v>8172</v>
      </c>
      <c r="C4190" s="1" t="s">
        <v>8173</v>
      </c>
      <c r="D4190" s="1" t="s">
        <v>4161</v>
      </c>
      <c r="E4190" s="1" t="s">
        <v>8174</v>
      </c>
    </row>
    <row r="4191" spans="1:5" x14ac:dyDescent="0.35">
      <c r="A4191" s="1" t="s">
        <v>2108</v>
      </c>
      <c r="B4191">
        <v>823.57033636262304</v>
      </c>
      <c r="C4191" s="1" t="s">
        <v>8175</v>
      </c>
      <c r="D4191" s="1" t="s">
        <v>4293</v>
      </c>
      <c r="E4191" s="1" t="s">
        <v>8176</v>
      </c>
    </row>
    <row r="4192" spans="1:5" x14ac:dyDescent="0.35">
      <c r="A4192" s="1" t="s">
        <v>2109</v>
      </c>
      <c r="B4192" s="1" t="s">
        <v>8177</v>
      </c>
      <c r="C4192" s="1" t="s">
        <v>8178</v>
      </c>
      <c r="D4192" s="1" t="s">
        <v>3886</v>
      </c>
      <c r="E4192" s="1" t="s">
        <v>8179</v>
      </c>
    </row>
    <row r="4193" spans="1:5" x14ac:dyDescent="0.35">
      <c r="A4193" s="1" t="s">
        <v>2110</v>
      </c>
      <c r="B4193" s="1" t="s">
        <v>8180</v>
      </c>
      <c r="C4193" s="1" t="s">
        <v>8181</v>
      </c>
      <c r="D4193" s="1" t="s">
        <v>6800</v>
      </c>
      <c r="E4193" s="1" t="s">
        <v>8182</v>
      </c>
    </row>
    <row r="4194" spans="1:5" x14ac:dyDescent="0.35">
      <c r="A4194" s="1" t="s">
        <v>2111</v>
      </c>
      <c r="B4194" s="1" t="s">
        <v>8183</v>
      </c>
      <c r="C4194" s="1" t="s">
        <v>8184</v>
      </c>
      <c r="D4194" s="1" t="s">
        <v>4002</v>
      </c>
      <c r="E4194" s="1" t="s">
        <v>5390</v>
      </c>
    </row>
    <row r="4195" spans="1:5" x14ac:dyDescent="0.35">
      <c r="A4195" s="1" t="s">
        <v>2112</v>
      </c>
      <c r="B4195">
        <v>0</v>
      </c>
      <c r="C4195" s="1" t="s">
        <v>2112</v>
      </c>
      <c r="D4195" s="1" t="s">
        <v>4760</v>
      </c>
      <c r="E4195" s="1" t="s">
        <v>4022</v>
      </c>
    </row>
    <row r="4196" spans="1:5" x14ac:dyDescent="0.35">
      <c r="A4196" s="1" t="s">
        <v>485</v>
      </c>
      <c r="B4196">
        <v>0</v>
      </c>
      <c r="C4196" s="1" t="s">
        <v>485</v>
      </c>
      <c r="D4196" s="1" t="s">
        <v>4199</v>
      </c>
      <c r="E4196" s="1" t="s">
        <v>4200</v>
      </c>
    </row>
    <row r="4197" spans="1:5" x14ac:dyDescent="0.35">
      <c r="A4197">
        <v>0</v>
      </c>
      <c r="B4197">
        <v>0</v>
      </c>
      <c r="C4197">
        <v>0</v>
      </c>
      <c r="D4197">
        <v>0</v>
      </c>
      <c r="E4197">
        <v>0</v>
      </c>
    </row>
    <row r="4198" spans="1:5" x14ac:dyDescent="0.35">
      <c r="A4198">
        <v>0</v>
      </c>
      <c r="B4198">
        <v>0</v>
      </c>
      <c r="C4198">
        <v>0</v>
      </c>
      <c r="D4198">
        <v>0</v>
      </c>
      <c r="E4198">
        <v>0</v>
      </c>
    </row>
    <row r="4199" spans="1:5" x14ac:dyDescent="0.35">
      <c r="A4199">
        <v>0</v>
      </c>
      <c r="B4199">
        <v>0</v>
      </c>
      <c r="C4199">
        <v>0</v>
      </c>
      <c r="D4199">
        <v>0</v>
      </c>
      <c r="E4199">
        <v>0</v>
      </c>
    </row>
    <row r="4200" spans="1:5" x14ac:dyDescent="0.35">
      <c r="A4200">
        <v>0</v>
      </c>
      <c r="B4200">
        <v>0</v>
      </c>
      <c r="C4200">
        <v>0</v>
      </c>
      <c r="D4200">
        <v>0</v>
      </c>
      <c r="E4200">
        <v>0</v>
      </c>
    </row>
    <row r="4201" spans="1:5" x14ac:dyDescent="0.35">
      <c r="A4201">
        <v>0</v>
      </c>
      <c r="B4201">
        <v>0</v>
      </c>
      <c r="C4201">
        <v>0</v>
      </c>
      <c r="D4201">
        <v>0</v>
      </c>
      <c r="E4201">
        <v>0</v>
      </c>
    </row>
    <row r="4202" spans="1:5" x14ac:dyDescent="0.35">
      <c r="A4202">
        <v>0</v>
      </c>
      <c r="B4202">
        <v>0</v>
      </c>
      <c r="C4202">
        <v>0</v>
      </c>
      <c r="D4202">
        <v>0</v>
      </c>
      <c r="E4202">
        <v>0</v>
      </c>
    </row>
    <row r="4203" spans="1:5" x14ac:dyDescent="0.35">
      <c r="A4203">
        <v>0</v>
      </c>
      <c r="B4203">
        <v>0</v>
      </c>
      <c r="C4203">
        <v>0</v>
      </c>
      <c r="D4203">
        <v>0</v>
      </c>
      <c r="E4203">
        <v>0</v>
      </c>
    </row>
    <row r="4204" spans="1:5" x14ac:dyDescent="0.35">
      <c r="A4204">
        <v>0</v>
      </c>
      <c r="B4204">
        <v>0</v>
      </c>
      <c r="C4204">
        <v>0</v>
      </c>
      <c r="D4204">
        <v>0</v>
      </c>
      <c r="E4204">
        <v>0</v>
      </c>
    </row>
    <row r="4205" spans="1:5" x14ac:dyDescent="0.35">
      <c r="A4205">
        <v>0</v>
      </c>
      <c r="B4205">
        <v>0</v>
      </c>
      <c r="C4205">
        <v>0</v>
      </c>
      <c r="D4205">
        <v>0</v>
      </c>
      <c r="E4205">
        <v>0</v>
      </c>
    </row>
    <row r="4206" spans="1:5" x14ac:dyDescent="0.35">
      <c r="A4206">
        <v>0</v>
      </c>
      <c r="B4206">
        <v>0</v>
      </c>
      <c r="C4206">
        <v>0</v>
      </c>
      <c r="D4206">
        <v>0</v>
      </c>
      <c r="E4206">
        <v>0</v>
      </c>
    </row>
    <row r="4207" spans="1:5" x14ac:dyDescent="0.35">
      <c r="A4207" s="1" t="s">
        <v>2113</v>
      </c>
      <c r="B4207">
        <v>0</v>
      </c>
      <c r="C4207" s="1" t="s">
        <v>2113</v>
      </c>
      <c r="D4207" s="1" t="s">
        <v>4457</v>
      </c>
      <c r="E4207" s="1" t="s">
        <v>4022</v>
      </c>
    </row>
    <row r="4208" spans="1:5" x14ac:dyDescent="0.35">
      <c r="A4208" s="1" t="s">
        <v>2114</v>
      </c>
      <c r="B4208" s="1" t="s">
        <v>8185</v>
      </c>
      <c r="C4208" s="1" t="s">
        <v>8186</v>
      </c>
      <c r="D4208" s="1" t="s">
        <v>4648</v>
      </c>
      <c r="E4208" s="1" t="s">
        <v>8187</v>
      </c>
    </row>
    <row r="4209" spans="1:5" x14ac:dyDescent="0.35">
      <c r="A4209" s="1" t="s">
        <v>2115</v>
      </c>
      <c r="B4209">
        <v>262.97012362158398</v>
      </c>
      <c r="C4209" s="1" t="s">
        <v>8188</v>
      </c>
      <c r="D4209">
        <v>81.376989611180804</v>
      </c>
      <c r="E4209" s="1" t="s">
        <v>4341</v>
      </c>
    </row>
    <row r="4210" spans="1:5" x14ac:dyDescent="0.35">
      <c r="A4210">
        <v>576.54680862353496</v>
      </c>
      <c r="B4210" s="1" t="s">
        <v>8189</v>
      </c>
      <c r="C4210" s="1" t="s">
        <v>8190</v>
      </c>
      <c r="D4210" s="1" t="s">
        <v>4850</v>
      </c>
      <c r="E4210" s="1" t="s">
        <v>6086</v>
      </c>
    </row>
    <row r="4211" spans="1:5" x14ac:dyDescent="0.35">
      <c r="A4211">
        <v>701.33083181034704</v>
      </c>
      <c r="B4211" s="1" t="s">
        <v>8191</v>
      </c>
      <c r="C4211" s="1" t="s">
        <v>8192</v>
      </c>
      <c r="D4211" s="1" t="s">
        <v>5379</v>
      </c>
      <c r="E4211" s="1" t="s">
        <v>5271</v>
      </c>
    </row>
    <row r="4212" spans="1:5" x14ac:dyDescent="0.35">
      <c r="A4212" s="1" t="s">
        <v>2116</v>
      </c>
      <c r="B4212" s="1" t="s">
        <v>8193</v>
      </c>
      <c r="C4212" s="1" t="s">
        <v>8194</v>
      </c>
      <c r="D4212" s="1" t="s">
        <v>6602</v>
      </c>
      <c r="E4212" s="1" t="s">
        <v>4965</v>
      </c>
    </row>
    <row r="4213" spans="1:5" x14ac:dyDescent="0.35">
      <c r="A4213" s="1" t="s">
        <v>2117</v>
      </c>
      <c r="B4213" s="1" t="s">
        <v>8195</v>
      </c>
      <c r="C4213" s="1" t="s">
        <v>7906</v>
      </c>
      <c r="D4213" s="1" t="s">
        <v>7218</v>
      </c>
      <c r="E4213" s="1" t="s">
        <v>7907</v>
      </c>
    </row>
    <row r="4214" spans="1:5" x14ac:dyDescent="0.35">
      <c r="A4214" s="1" t="s">
        <v>2118</v>
      </c>
      <c r="B4214" s="1" t="s">
        <v>8196</v>
      </c>
      <c r="C4214" s="1" t="s">
        <v>5666</v>
      </c>
      <c r="D4214" s="1" t="s">
        <v>5047</v>
      </c>
      <c r="E4214" s="1" t="s">
        <v>5309</v>
      </c>
    </row>
    <row r="4215" spans="1:5" x14ac:dyDescent="0.35">
      <c r="A4215" s="1" t="s">
        <v>2119</v>
      </c>
      <c r="B4215" s="1" t="s">
        <v>8197</v>
      </c>
      <c r="C4215" s="1" t="s">
        <v>8198</v>
      </c>
      <c r="D4215" s="1" t="s">
        <v>7769</v>
      </c>
      <c r="E4215" s="1" t="s">
        <v>8199</v>
      </c>
    </row>
    <row r="4216" spans="1:5" x14ac:dyDescent="0.35">
      <c r="A4216" s="1" t="s">
        <v>2120</v>
      </c>
      <c r="B4216" s="1" t="s">
        <v>8200</v>
      </c>
      <c r="C4216" s="1" t="s">
        <v>8201</v>
      </c>
      <c r="D4216" s="1" t="s">
        <v>5930</v>
      </c>
      <c r="E4216" s="1" t="s">
        <v>6007</v>
      </c>
    </row>
    <row r="4217" spans="1:5" x14ac:dyDescent="0.35">
      <c r="A4217" s="1" t="s">
        <v>2121</v>
      </c>
      <c r="B4217" s="1" t="s">
        <v>8202</v>
      </c>
      <c r="C4217" s="1" t="s">
        <v>8203</v>
      </c>
      <c r="D4217" s="1" t="s">
        <v>4570</v>
      </c>
      <c r="E4217" s="1" t="s">
        <v>5861</v>
      </c>
    </row>
    <row r="4218" spans="1:5" x14ac:dyDescent="0.35">
      <c r="A4218" s="1" t="s">
        <v>2122</v>
      </c>
      <c r="B4218" s="1" t="s">
        <v>8204</v>
      </c>
      <c r="C4218" s="1" t="s">
        <v>8205</v>
      </c>
      <c r="D4218" s="1" t="s">
        <v>5279</v>
      </c>
      <c r="E4218" s="1" t="s">
        <v>4104</v>
      </c>
    </row>
    <row r="4219" spans="1:5" x14ac:dyDescent="0.35">
      <c r="A4219" s="1" t="s">
        <v>2123</v>
      </c>
      <c r="B4219" s="1" t="s">
        <v>8206</v>
      </c>
      <c r="C4219" s="1" t="s">
        <v>8207</v>
      </c>
      <c r="D4219" s="1" t="s">
        <v>5029</v>
      </c>
      <c r="E4219">
        <v>7.3033196423132001</v>
      </c>
    </row>
    <row r="4220" spans="1:5" x14ac:dyDescent="0.35">
      <c r="A4220" s="1" t="s">
        <v>2124</v>
      </c>
      <c r="B4220">
        <v>0</v>
      </c>
      <c r="C4220" s="1" t="s">
        <v>2124</v>
      </c>
      <c r="D4220" s="1" t="s">
        <v>4015</v>
      </c>
      <c r="E4220" s="1" t="s">
        <v>4146</v>
      </c>
    </row>
    <row r="4221" spans="1:5" x14ac:dyDescent="0.35">
      <c r="A4221">
        <v>0</v>
      </c>
      <c r="B4221">
        <v>0</v>
      </c>
      <c r="C4221">
        <v>0</v>
      </c>
      <c r="D4221">
        <v>0</v>
      </c>
      <c r="E4221">
        <v>0</v>
      </c>
    </row>
    <row r="4222" spans="1:5" x14ac:dyDescent="0.35">
      <c r="A4222">
        <v>0</v>
      </c>
      <c r="B4222">
        <v>0</v>
      </c>
      <c r="C4222">
        <v>0</v>
      </c>
      <c r="D4222">
        <v>0</v>
      </c>
      <c r="E4222">
        <v>0</v>
      </c>
    </row>
    <row r="4223" spans="1:5" x14ac:dyDescent="0.35">
      <c r="A4223">
        <v>0</v>
      </c>
      <c r="B4223">
        <v>0</v>
      </c>
      <c r="C4223">
        <v>0</v>
      </c>
      <c r="D4223">
        <v>0</v>
      </c>
      <c r="E4223">
        <v>0</v>
      </c>
    </row>
    <row r="4224" spans="1:5" x14ac:dyDescent="0.35">
      <c r="A4224">
        <v>0</v>
      </c>
      <c r="B4224">
        <v>0</v>
      </c>
      <c r="C4224">
        <v>0</v>
      </c>
      <c r="D4224">
        <v>0</v>
      </c>
      <c r="E4224">
        <v>0</v>
      </c>
    </row>
    <row r="4225" spans="1:5" x14ac:dyDescent="0.35">
      <c r="A4225">
        <v>0</v>
      </c>
      <c r="B4225">
        <v>0</v>
      </c>
      <c r="C4225">
        <v>0</v>
      </c>
      <c r="D4225">
        <v>0</v>
      </c>
      <c r="E4225">
        <v>0</v>
      </c>
    </row>
    <row r="4226" spans="1:5" x14ac:dyDescent="0.35">
      <c r="A4226">
        <v>0</v>
      </c>
      <c r="B4226">
        <v>0</v>
      </c>
      <c r="C4226">
        <v>0</v>
      </c>
      <c r="D4226">
        <v>0</v>
      </c>
      <c r="E4226">
        <v>0</v>
      </c>
    </row>
    <row r="4227" spans="1:5" x14ac:dyDescent="0.35">
      <c r="A4227">
        <v>0</v>
      </c>
      <c r="B4227">
        <v>0</v>
      </c>
      <c r="C4227">
        <v>0</v>
      </c>
      <c r="D4227">
        <v>0</v>
      </c>
      <c r="E4227">
        <v>0</v>
      </c>
    </row>
    <row r="4228" spans="1:5" x14ac:dyDescent="0.35">
      <c r="A4228">
        <v>0</v>
      </c>
      <c r="B4228">
        <v>0</v>
      </c>
      <c r="C4228">
        <v>0</v>
      </c>
      <c r="D4228">
        <v>0</v>
      </c>
      <c r="E4228">
        <v>0</v>
      </c>
    </row>
    <row r="4229" spans="1:5" x14ac:dyDescent="0.35">
      <c r="A4229">
        <v>0</v>
      </c>
      <c r="B4229">
        <v>0</v>
      </c>
      <c r="C4229">
        <v>0</v>
      </c>
      <c r="D4229">
        <v>0</v>
      </c>
      <c r="E4229">
        <v>0</v>
      </c>
    </row>
    <row r="4230" spans="1:5" x14ac:dyDescent="0.35">
      <c r="A4230">
        <v>0</v>
      </c>
      <c r="B4230">
        <v>0</v>
      </c>
      <c r="C4230">
        <v>0</v>
      </c>
      <c r="D4230">
        <v>0</v>
      </c>
      <c r="E4230">
        <v>0</v>
      </c>
    </row>
    <row r="4231" spans="1:5" x14ac:dyDescent="0.35">
      <c r="A4231" s="1" t="s">
        <v>2125</v>
      </c>
      <c r="B4231">
        <v>0</v>
      </c>
      <c r="C4231" s="1" t="s">
        <v>2125</v>
      </c>
      <c r="D4231" s="1" t="s">
        <v>4495</v>
      </c>
      <c r="E4231" s="1" t="s">
        <v>6662</v>
      </c>
    </row>
    <row r="4232" spans="1:5" x14ac:dyDescent="0.35">
      <c r="A4232" s="1" t="s">
        <v>2126</v>
      </c>
      <c r="B4232" s="1" t="s">
        <v>8208</v>
      </c>
      <c r="C4232" s="1" t="s">
        <v>8209</v>
      </c>
      <c r="D4232" s="1" t="s">
        <v>3906</v>
      </c>
      <c r="E4232" s="1" t="s">
        <v>7148</v>
      </c>
    </row>
    <row r="4233" spans="1:5" x14ac:dyDescent="0.35">
      <c r="A4233" s="1" t="s">
        <v>2127</v>
      </c>
      <c r="B4233" s="1" t="s">
        <v>8210</v>
      </c>
      <c r="C4233" s="1" t="s">
        <v>8211</v>
      </c>
      <c r="D4233">
        <v>60.148209712611902</v>
      </c>
      <c r="E4233" s="1" t="s">
        <v>7133</v>
      </c>
    </row>
    <row r="4234" spans="1:5" x14ac:dyDescent="0.35">
      <c r="A4234" s="1" t="s">
        <v>2128</v>
      </c>
      <c r="B4234" s="1" t="s">
        <v>8212</v>
      </c>
      <c r="C4234" s="1" t="s">
        <v>8213</v>
      </c>
      <c r="D4234" s="1" t="s">
        <v>4069</v>
      </c>
      <c r="E4234" s="1" t="s">
        <v>8214</v>
      </c>
    </row>
    <row r="4235" spans="1:5" x14ac:dyDescent="0.35">
      <c r="A4235" s="1" t="s">
        <v>2129</v>
      </c>
      <c r="B4235" s="1" t="s">
        <v>8215</v>
      </c>
      <c r="C4235" s="1" t="s">
        <v>8216</v>
      </c>
      <c r="D4235" s="1" t="s">
        <v>5526</v>
      </c>
      <c r="E4235" s="1" t="s">
        <v>8217</v>
      </c>
    </row>
    <row r="4236" spans="1:5" x14ac:dyDescent="0.35">
      <c r="A4236" s="1" t="s">
        <v>2130</v>
      </c>
      <c r="B4236" s="1" t="s">
        <v>8218</v>
      </c>
      <c r="C4236" s="1" t="s">
        <v>8219</v>
      </c>
      <c r="D4236" s="1" t="s">
        <v>4586</v>
      </c>
      <c r="E4236" s="1" t="s">
        <v>6300</v>
      </c>
    </row>
    <row r="4237" spans="1:5" x14ac:dyDescent="0.35">
      <c r="A4237" s="1" t="s">
        <v>2131</v>
      </c>
      <c r="B4237" s="1" t="s">
        <v>8220</v>
      </c>
      <c r="C4237" s="1" t="s">
        <v>8221</v>
      </c>
      <c r="D4237">
        <v>79.607924619633394</v>
      </c>
      <c r="E4237" s="1" t="s">
        <v>7651</v>
      </c>
    </row>
    <row r="4238" spans="1:5" x14ac:dyDescent="0.35">
      <c r="A4238" s="1" t="s">
        <v>2132</v>
      </c>
      <c r="B4238" s="1" t="s">
        <v>8222</v>
      </c>
      <c r="C4238" s="1" t="s">
        <v>8223</v>
      </c>
      <c r="D4238">
        <v>81.376989611180804</v>
      </c>
      <c r="E4238" s="1" t="s">
        <v>7288</v>
      </c>
    </row>
    <row r="4239" spans="1:5" x14ac:dyDescent="0.35">
      <c r="A4239" s="1" t="s">
        <v>2133</v>
      </c>
      <c r="B4239" s="1" t="s">
        <v>8224</v>
      </c>
      <c r="C4239" s="1" t="s">
        <v>8225</v>
      </c>
      <c r="D4239">
        <v>81.376989611180804</v>
      </c>
      <c r="E4239" s="1" t="s">
        <v>7648</v>
      </c>
    </row>
    <row r="4240" spans="1:5" x14ac:dyDescent="0.35">
      <c r="A4240" s="1" t="s">
        <v>2134</v>
      </c>
      <c r="B4240" s="1" t="s">
        <v>8226</v>
      </c>
      <c r="C4240" s="1" t="s">
        <v>8227</v>
      </c>
      <c r="D4240">
        <v>79.607924619633394</v>
      </c>
      <c r="E4240" s="1" t="s">
        <v>8228</v>
      </c>
    </row>
    <row r="4241" spans="1:5" x14ac:dyDescent="0.35">
      <c r="A4241" s="1" t="s">
        <v>2135</v>
      </c>
      <c r="B4241" s="1" t="s">
        <v>8229</v>
      </c>
      <c r="C4241" s="1" t="s">
        <v>8230</v>
      </c>
      <c r="D4241">
        <v>281.28133365603799</v>
      </c>
      <c r="E4241" s="1" t="s">
        <v>8111</v>
      </c>
    </row>
    <row r="4242" spans="1:5" x14ac:dyDescent="0.35">
      <c r="A4242" s="1" t="s">
        <v>2136</v>
      </c>
      <c r="B4242" s="1" t="s">
        <v>8231</v>
      </c>
      <c r="C4242" s="1" t="s">
        <v>8232</v>
      </c>
      <c r="D4242" s="1" t="s">
        <v>5199</v>
      </c>
      <c r="E4242" s="1" t="s">
        <v>4683</v>
      </c>
    </row>
    <row r="4243" spans="1:5" x14ac:dyDescent="0.35">
      <c r="A4243" s="1" t="s">
        <v>2137</v>
      </c>
      <c r="B4243" s="1" t="s">
        <v>8233</v>
      </c>
      <c r="C4243" s="1" t="s">
        <v>8234</v>
      </c>
      <c r="D4243" s="1" t="s">
        <v>3902</v>
      </c>
      <c r="E4243" s="1" t="s">
        <v>8235</v>
      </c>
    </row>
    <row r="4244" spans="1:5" x14ac:dyDescent="0.35">
      <c r="A4244" s="1" t="s">
        <v>2138</v>
      </c>
      <c r="B4244">
        <v>0</v>
      </c>
      <c r="C4244" s="1" t="s">
        <v>2138</v>
      </c>
      <c r="D4244" s="1" t="s">
        <v>4362</v>
      </c>
      <c r="E4244" s="1" t="s">
        <v>3955</v>
      </c>
    </row>
    <row r="4245" spans="1:5" x14ac:dyDescent="0.35">
      <c r="A4245">
        <v>0</v>
      </c>
      <c r="B4245">
        <v>0</v>
      </c>
      <c r="C4245">
        <v>0</v>
      </c>
      <c r="D4245">
        <v>0</v>
      </c>
      <c r="E4245">
        <v>0</v>
      </c>
    </row>
    <row r="4246" spans="1:5" x14ac:dyDescent="0.35">
      <c r="A4246">
        <v>0</v>
      </c>
      <c r="B4246">
        <v>0</v>
      </c>
      <c r="C4246">
        <v>0</v>
      </c>
      <c r="D4246">
        <v>0</v>
      </c>
      <c r="E4246">
        <v>0</v>
      </c>
    </row>
    <row r="4247" spans="1:5" x14ac:dyDescent="0.35">
      <c r="A4247">
        <v>0</v>
      </c>
      <c r="B4247">
        <v>0</v>
      </c>
      <c r="C4247">
        <v>0</v>
      </c>
      <c r="D4247">
        <v>0</v>
      </c>
      <c r="E4247">
        <v>0</v>
      </c>
    </row>
    <row r="4248" spans="1:5" x14ac:dyDescent="0.35">
      <c r="A4248">
        <v>0</v>
      </c>
      <c r="B4248">
        <v>0</v>
      </c>
      <c r="C4248">
        <v>0</v>
      </c>
      <c r="D4248">
        <v>0</v>
      </c>
      <c r="E4248">
        <v>0</v>
      </c>
    </row>
    <row r="4249" spans="1:5" x14ac:dyDescent="0.35">
      <c r="A4249">
        <v>0</v>
      </c>
      <c r="B4249">
        <v>0</v>
      </c>
      <c r="C4249">
        <v>0</v>
      </c>
      <c r="D4249">
        <v>0</v>
      </c>
      <c r="E4249">
        <v>0</v>
      </c>
    </row>
    <row r="4250" spans="1:5" x14ac:dyDescent="0.35">
      <c r="A4250">
        <v>0</v>
      </c>
      <c r="B4250">
        <v>0</v>
      </c>
      <c r="C4250">
        <v>0</v>
      </c>
      <c r="D4250">
        <v>0</v>
      </c>
      <c r="E4250">
        <v>0</v>
      </c>
    </row>
    <row r="4251" spans="1:5" x14ac:dyDescent="0.35">
      <c r="A4251">
        <v>0</v>
      </c>
      <c r="B4251">
        <v>0</v>
      </c>
      <c r="C4251">
        <v>0</v>
      </c>
      <c r="D4251">
        <v>0</v>
      </c>
      <c r="E4251">
        <v>0</v>
      </c>
    </row>
    <row r="4252" spans="1:5" x14ac:dyDescent="0.35">
      <c r="A4252">
        <v>0</v>
      </c>
      <c r="B4252">
        <v>0</v>
      </c>
      <c r="C4252">
        <v>0</v>
      </c>
      <c r="D4252">
        <v>0</v>
      </c>
      <c r="E4252">
        <v>0</v>
      </c>
    </row>
    <row r="4253" spans="1:5" x14ac:dyDescent="0.35">
      <c r="A4253">
        <v>0</v>
      </c>
      <c r="B4253">
        <v>0</v>
      </c>
      <c r="C4253">
        <v>0</v>
      </c>
      <c r="D4253">
        <v>0</v>
      </c>
      <c r="E4253">
        <v>0</v>
      </c>
    </row>
    <row r="4254" spans="1:5" x14ac:dyDescent="0.35">
      <c r="A4254">
        <v>0</v>
      </c>
      <c r="B4254">
        <v>0</v>
      </c>
      <c r="C4254">
        <v>0</v>
      </c>
      <c r="D4254">
        <v>0</v>
      </c>
      <c r="E4254">
        <v>0</v>
      </c>
    </row>
    <row r="4255" spans="1:5" x14ac:dyDescent="0.35">
      <c r="A4255" s="1" t="s">
        <v>2139</v>
      </c>
      <c r="B4255">
        <v>0</v>
      </c>
      <c r="C4255" s="1" t="s">
        <v>2139</v>
      </c>
      <c r="D4255" s="1" t="s">
        <v>4084</v>
      </c>
      <c r="E4255">
        <v>1.9918144479036</v>
      </c>
    </row>
    <row r="4256" spans="1:5" x14ac:dyDescent="0.35">
      <c r="A4256" s="1" t="s">
        <v>2140</v>
      </c>
      <c r="B4256" s="1" t="s">
        <v>8236</v>
      </c>
      <c r="C4256" s="1" t="s">
        <v>5235</v>
      </c>
      <c r="D4256" s="1" t="s">
        <v>4337</v>
      </c>
      <c r="E4256" s="1" t="s">
        <v>4352</v>
      </c>
    </row>
    <row r="4257" spans="1:5" x14ac:dyDescent="0.35">
      <c r="A4257" s="1" t="s">
        <v>2141</v>
      </c>
      <c r="B4257" s="1" t="s">
        <v>8237</v>
      </c>
      <c r="C4257" s="1" t="s">
        <v>8238</v>
      </c>
      <c r="D4257" s="1" t="s">
        <v>5150</v>
      </c>
      <c r="E4257" s="1" t="s">
        <v>4836</v>
      </c>
    </row>
    <row r="4258" spans="1:5" x14ac:dyDescent="0.35">
      <c r="A4258" s="1" t="s">
        <v>2142</v>
      </c>
      <c r="B4258" s="1" t="s">
        <v>8239</v>
      </c>
      <c r="C4258" s="1" t="s">
        <v>8240</v>
      </c>
      <c r="D4258" s="1" t="s">
        <v>5483</v>
      </c>
      <c r="E4258" s="1" t="s">
        <v>8241</v>
      </c>
    </row>
    <row r="4259" spans="1:5" x14ac:dyDescent="0.35">
      <c r="A4259">
        <v>598.00707861983506</v>
      </c>
      <c r="B4259" s="1" t="s">
        <v>8242</v>
      </c>
      <c r="C4259" s="1" t="s">
        <v>8243</v>
      </c>
      <c r="D4259" s="1" t="s">
        <v>6916</v>
      </c>
      <c r="E4259" s="1" t="s">
        <v>5376</v>
      </c>
    </row>
    <row r="4260" spans="1:5" x14ac:dyDescent="0.35">
      <c r="A4260">
        <v>665.02560893886698</v>
      </c>
      <c r="B4260" s="1" t="s">
        <v>8244</v>
      </c>
      <c r="C4260" s="1" t="s">
        <v>8245</v>
      </c>
      <c r="D4260" s="1" t="s">
        <v>8246</v>
      </c>
      <c r="E4260" s="1" t="s">
        <v>5274</v>
      </c>
    </row>
    <row r="4261" spans="1:5" x14ac:dyDescent="0.35">
      <c r="A4261" s="1" t="s">
        <v>2143</v>
      </c>
      <c r="B4261" s="1" t="s">
        <v>8247</v>
      </c>
      <c r="C4261" s="1" t="s">
        <v>8248</v>
      </c>
      <c r="D4261" s="1" t="s">
        <v>7634</v>
      </c>
      <c r="E4261" s="1" t="s">
        <v>8249</v>
      </c>
    </row>
    <row r="4262" spans="1:5" x14ac:dyDescent="0.35">
      <c r="A4262" s="1" t="s">
        <v>2144</v>
      </c>
      <c r="B4262" s="1" t="s">
        <v>8250</v>
      </c>
      <c r="C4262" s="1" t="s">
        <v>8251</v>
      </c>
      <c r="D4262" s="1" t="s">
        <v>6057</v>
      </c>
      <c r="E4262" s="1" t="s">
        <v>8252</v>
      </c>
    </row>
    <row r="4263" spans="1:5" x14ac:dyDescent="0.35">
      <c r="A4263" s="1" t="s">
        <v>2145</v>
      </c>
      <c r="B4263" s="1" t="s">
        <v>8253</v>
      </c>
      <c r="C4263" s="1" t="s">
        <v>8254</v>
      </c>
      <c r="D4263" s="1" t="s">
        <v>5097</v>
      </c>
      <c r="E4263" s="1" t="s">
        <v>8255</v>
      </c>
    </row>
    <row r="4264" spans="1:5" x14ac:dyDescent="0.35">
      <c r="A4264">
        <v>757.24101583257902</v>
      </c>
      <c r="B4264" s="1" t="s">
        <v>8256</v>
      </c>
      <c r="C4264" s="1" t="s">
        <v>8257</v>
      </c>
      <c r="D4264" s="1" t="s">
        <v>8258</v>
      </c>
      <c r="E4264" s="1" t="s">
        <v>7047</v>
      </c>
    </row>
    <row r="4265" spans="1:5" x14ac:dyDescent="0.35">
      <c r="A4265" s="1" t="s">
        <v>2146</v>
      </c>
      <c r="B4265" s="1" t="s">
        <v>8259</v>
      </c>
      <c r="C4265" s="1" t="s">
        <v>8260</v>
      </c>
      <c r="D4265" s="1" t="s">
        <v>4161</v>
      </c>
      <c r="E4265" s="1" t="s">
        <v>6119</v>
      </c>
    </row>
    <row r="4266" spans="1:5" x14ac:dyDescent="0.35">
      <c r="A4266" s="1" t="s">
        <v>2147</v>
      </c>
      <c r="B4266" s="1" t="s">
        <v>8261</v>
      </c>
      <c r="C4266" s="1" t="s">
        <v>8262</v>
      </c>
      <c r="D4266" s="1" t="s">
        <v>5103</v>
      </c>
      <c r="E4266" s="1" t="s">
        <v>4368</v>
      </c>
    </row>
    <row r="4267" spans="1:5" x14ac:dyDescent="0.35">
      <c r="A4267" s="1" t="s">
        <v>2148</v>
      </c>
      <c r="B4267" s="1" t="s">
        <v>8263</v>
      </c>
      <c r="C4267" s="1" t="s">
        <v>8264</v>
      </c>
      <c r="D4267" s="1" t="s">
        <v>4397</v>
      </c>
      <c r="E4267">
        <v>9.5260690986693906</v>
      </c>
    </row>
    <row r="4268" spans="1:5" x14ac:dyDescent="0.35">
      <c r="A4268" s="1" t="s">
        <v>2149</v>
      </c>
      <c r="B4268">
        <v>0</v>
      </c>
      <c r="C4268" s="1" t="s">
        <v>2149</v>
      </c>
      <c r="D4268" s="1" t="s">
        <v>4274</v>
      </c>
      <c r="E4268">
        <v>3.8392945155243301</v>
      </c>
    </row>
    <row r="4269" spans="1:5" x14ac:dyDescent="0.35">
      <c r="A4269">
        <v>0</v>
      </c>
      <c r="B4269">
        <v>0</v>
      </c>
      <c r="C4269">
        <v>0</v>
      </c>
      <c r="D4269">
        <v>0</v>
      </c>
      <c r="E4269">
        <v>0</v>
      </c>
    </row>
    <row r="4270" spans="1:5" x14ac:dyDescent="0.35">
      <c r="A4270">
        <v>0</v>
      </c>
      <c r="B4270">
        <v>0</v>
      </c>
      <c r="C4270">
        <v>0</v>
      </c>
      <c r="D4270">
        <v>0</v>
      </c>
      <c r="E4270">
        <v>0</v>
      </c>
    </row>
    <row r="4271" spans="1:5" x14ac:dyDescent="0.35">
      <c r="A4271">
        <v>0</v>
      </c>
      <c r="B4271">
        <v>0</v>
      </c>
      <c r="C4271">
        <v>0</v>
      </c>
      <c r="D4271">
        <v>0</v>
      </c>
      <c r="E4271">
        <v>0</v>
      </c>
    </row>
    <row r="4272" spans="1:5" x14ac:dyDescent="0.35">
      <c r="A4272">
        <v>0</v>
      </c>
      <c r="B4272">
        <v>0</v>
      </c>
      <c r="C4272">
        <v>0</v>
      </c>
      <c r="D4272">
        <v>0</v>
      </c>
      <c r="E4272">
        <v>0</v>
      </c>
    </row>
    <row r="4273" spans="1:5" x14ac:dyDescent="0.35">
      <c r="A4273">
        <v>0</v>
      </c>
      <c r="B4273">
        <v>0</v>
      </c>
      <c r="C4273">
        <v>0</v>
      </c>
      <c r="D4273">
        <v>0</v>
      </c>
      <c r="E4273">
        <v>0</v>
      </c>
    </row>
    <row r="4274" spans="1:5" x14ac:dyDescent="0.35">
      <c r="A4274">
        <v>0</v>
      </c>
      <c r="B4274">
        <v>0</v>
      </c>
      <c r="C4274">
        <v>0</v>
      </c>
      <c r="D4274">
        <v>0</v>
      </c>
      <c r="E4274">
        <v>0</v>
      </c>
    </row>
    <row r="4275" spans="1:5" x14ac:dyDescent="0.35">
      <c r="A4275">
        <v>0</v>
      </c>
      <c r="B4275">
        <v>0</v>
      </c>
      <c r="C4275">
        <v>0</v>
      </c>
      <c r="D4275">
        <v>0</v>
      </c>
      <c r="E4275">
        <v>0</v>
      </c>
    </row>
    <row r="4276" spans="1:5" x14ac:dyDescent="0.35">
      <c r="A4276">
        <v>0</v>
      </c>
      <c r="B4276">
        <v>0</v>
      </c>
      <c r="C4276">
        <v>0</v>
      </c>
      <c r="D4276">
        <v>0</v>
      </c>
      <c r="E4276">
        <v>0</v>
      </c>
    </row>
    <row r="4277" spans="1:5" x14ac:dyDescent="0.35">
      <c r="A4277">
        <v>0</v>
      </c>
      <c r="B4277">
        <v>0</v>
      </c>
      <c r="C4277">
        <v>0</v>
      </c>
      <c r="D4277">
        <v>0</v>
      </c>
      <c r="E4277">
        <v>0</v>
      </c>
    </row>
    <row r="4278" spans="1:5" x14ac:dyDescent="0.35">
      <c r="A4278">
        <v>0</v>
      </c>
      <c r="B4278">
        <v>0</v>
      </c>
      <c r="C4278">
        <v>0</v>
      </c>
      <c r="D4278">
        <v>0</v>
      </c>
      <c r="E4278">
        <v>0</v>
      </c>
    </row>
    <row r="4279" spans="1:5" x14ac:dyDescent="0.35">
      <c r="A4279" s="1" t="s">
        <v>2150</v>
      </c>
      <c r="B4279">
        <v>0</v>
      </c>
      <c r="C4279" s="1" t="s">
        <v>2150</v>
      </c>
      <c r="D4279" s="1" t="s">
        <v>4602</v>
      </c>
      <c r="E4279" s="1" t="s">
        <v>4299</v>
      </c>
    </row>
    <row r="4280" spans="1:5" x14ac:dyDescent="0.35">
      <c r="A4280" s="1" t="s">
        <v>2151</v>
      </c>
      <c r="B4280" s="1" t="s">
        <v>8265</v>
      </c>
      <c r="C4280" s="1" t="s">
        <v>8266</v>
      </c>
      <c r="D4280" s="1" t="s">
        <v>3906</v>
      </c>
      <c r="E4280" s="1" t="s">
        <v>5137</v>
      </c>
    </row>
    <row r="4281" spans="1:5" x14ac:dyDescent="0.35">
      <c r="A4281">
        <v>365.83649335396399</v>
      </c>
      <c r="B4281" s="1" t="s">
        <v>8267</v>
      </c>
      <c r="C4281" s="1" t="s">
        <v>8268</v>
      </c>
      <c r="D4281" s="1" t="s">
        <v>3981</v>
      </c>
      <c r="E4281" s="1" t="s">
        <v>4058</v>
      </c>
    </row>
    <row r="4282" spans="1:5" x14ac:dyDescent="0.35">
      <c r="A4282" s="1" t="s">
        <v>2152</v>
      </c>
      <c r="B4282" s="1" t="s">
        <v>8269</v>
      </c>
      <c r="C4282" s="1" t="s">
        <v>8270</v>
      </c>
      <c r="D4282" s="1" t="s">
        <v>5526</v>
      </c>
      <c r="E4282" s="1" t="s">
        <v>8166</v>
      </c>
    </row>
    <row r="4283" spans="1:5" x14ac:dyDescent="0.35">
      <c r="A4283">
        <v>785.30749144154402</v>
      </c>
      <c r="B4283" s="1" t="s">
        <v>8271</v>
      </c>
      <c r="C4283" s="1" t="s">
        <v>8272</v>
      </c>
      <c r="D4283">
        <v>79.607924619633394</v>
      </c>
      <c r="E4283" s="1" t="s">
        <v>5869</v>
      </c>
    </row>
    <row r="4284" spans="1:5" x14ac:dyDescent="0.35">
      <c r="A4284" s="1" t="s">
        <v>2153</v>
      </c>
      <c r="B4284" s="1" t="s">
        <v>8273</v>
      </c>
      <c r="C4284" s="1" t="s">
        <v>8274</v>
      </c>
      <c r="D4284" s="1" t="s">
        <v>4293</v>
      </c>
      <c r="E4284" s="1" t="s">
        <v>8275</v>
      </c>
    </row>
    <row r="4285" spans="1:5" x14ac:dyDescent="0.35">
      <c r="A4285" s="1" t="s">
        <v>2154</v>
      </c>
      <c r="B4285" s="1" t="s">
        <v>8276</v>
      </c>
      <c r="C4285" s="1" t="s">
        <v>8277</v>
      </c>
      <c r="D4285" s="1" t="s">
        <v>4685</v>
      </c>
      <c r="E4285" s="1" t="s">
        <v>8278</v>
      </c>
    </row>
    <row r="4286" spans="1:5" x14ac:dyDescent="0.35">
      <c r="A4286" s="1" t="s">
        <v>2155</v>
      </c>
      <c r="B4286" s="1" t="s">
        <v>8279</v>
      </c>
      <c r="C4286" s="1" t="s">
        <v>8280</v>
      </c>
      <c r="D4286" s="1" t="s">
        <v>4171</v>
      </c>
      <c r="E4286" s="1" t="s">
        <v>7010</v>
      </c>
    </row>
    <row r="4287" spans="1:5" x14ac:dyDescent="0.35">
      <c r="A4287" s="1" t="s">
        <v>2156</v>
      </c>
      <c r="B4287" s="1" t="s">
        <v>8281</v>
      </c>
      <c r="C4287" s="1" t="s">
        <v>8282</v>
      </c>
      <c r="D4287" s="1" t="s">
        <v>3898</v>
      </c>
      <c r="E4287" s="1" t="s">
        <v>7648</v>
      </c>
    </row>
    <row r="4288" spans="1:5" x14ac:dyDescent="0.35">
      <c r="A4288" s="1" t="s">
        <v>2157</v>
      </c>
      <c r="B4288" s="1" t="s">
        <v>8283</v>
      </c>
      <c r="C4288" s="1" t="s">
        <v>8284</v>
      </c>
      <c r="D4288" s="1" t="s">
        <v>4293</v>
      </c>
      <c r="E4288" s="1" t="s">
        <v>7646</v>
      </c>
    </row>
    <row r="4289" spans="1:5" x14ac:dyDescent="0.35">
      <c r="A4289" s="1" t="s">
        <v>2158</v>
      </c>
      <c r="B4289" s="1" t="s">
        <v>8285</v>
      </c>
      <c r="C4289" s="1" t="s">
        <v>8286</v>
      </c>
      <c r="D4289">
        <v>80.492457115407106</v>
      </c>
      <c r="E4289" s="1" t="s">
        <v>6149</v>
      </c>
    </row>
    <row r="4290" spans="1:5" x14ac:dyDescent="0.35">
      <c r="A4290" s="1" t="s">
        <v>2159</v>
      </c>
      <c r="B4290" s="1" t="s">
        <v>8287</v>
      </c>
      <c r="C4290" s="1" t="s">
        <v>8288</v>
      </c>
      <c r="D4290" s="1" t="s">
        <v>5526</v>
      </c>
      <c r="E4290" s="1" t="s">
        <v>7495</v>
      </c>
    </row>
    <row r="4291" spans="1:5" x14ac:dyDescent="0.35">
      <c r="A4291" s="1" t="s">
        <v>2160</v>
      </c>
      <c r="B4291" s="1" t="s">
        <v>8289</v>
      </c>
      <c r="C4291" s="1" t="s">
        <v>8290</v>
      </c>
      <c r="D4291" s="1" t="s">
        <v>4131</v>
      </c>
      <c r="E4291" s="1" t="s">
        <v>3911</v>
      </c>
    </row>
    <row r="4292" spans="1:5" x14ac:dyDescent="0.35">
      <c r="A4292" s="1" t="s">
        <v>2161</v>
      </c>
      <c r="B4292">
        <v>0</v>
      </c>
      <c r="C4292" s="1" t="s">
        <v>2161</v>
      </c>
      <c r="D4292">
        <v>40.688494805590402</v>
      </c>
      <c r="E4292" s="1" t="s">
        <v>5286</v>
      </c>
    </row>
    <row r="4293" spans="1:5" x14ac:dyDescent="0.35">
      <c r="A4293">
        <v>0</v>
      </c>
      <c r="B4293">
        <v>0</v>
      </c>
      <c r="C4293">
        <v>0</v>
      </c>
      <c r="D4293">
        <v>0</v>
      </c>
      <c r="E4293">
        <v>0</v>
      </c>
    </row>
    <row r="4294" spans="1:5" x14ac:dyDescent="0.35">
      <c r="A4294">
        <v>0</v>
      </c>
      <c r="B4294">
        <v>0</v>
      </c>
      <c r="C4294">
        <v>0</v>
      </c>
      <c r="D4294">
        <v>0</v>
      </c>
      <c r="E4294">
        <v>0</v>
      </c>
    </row>
    <row r="4295" spans="1:5" x14ac:dyDescent="0.35">
      <c r="A4295">
        <v>0</v>
      </c>
      <c r="B4295">
        <v>0</v>
      </c>
      <c r="C4295">
        <v>0</v>
      </c>
      <c r="D4295">
        <v>0</v>
      </c>
      <c r="E4295">
        <v>0</v>
      </c>
    </row>
    <row r="4296" spans="1:5" x14ac:dyDescent="0.35">
      <c r="A4296">
        <v>0</v>
      </c>
      <c r="B4296">
        <v>0</v>
      </c>
      <c r="C4296">
        <v>0</v>
      </c>
      <c r="D4296">
        <v>0</v>
      </c>
      <c r="E4296">
        <v>0</v>
      </c>
    </row>
    <row r="4297" spans="1:5" x14ac:dyDescent="0.35">
      <c r="A4297">
        <v>0</v>
      </c>
      <c r="B4297">
        <v>0</v>
      </c>
      <c r="C4297">
        <v>0</v>
      </c>
      <c r="D4297">
        <v>0</v>
      </c>
      <c r="E4297">
        <v>0</v>
      </c>
    </row>
    <row r="4298" spans="1:5" x14ac:dyDescent="0.35">
      <c r="A4298">
        <v>0</v>
      </c>
      <c r="B4298">
        <v>0</v>
      </c>
      <c r="C4298">
        <v>0</v>
      </c>
      <c r="D4298">
        <v>0</v>
      </c>
      <c r="E4298">
        <v>0</v>
      </c>
    </row>
    <row r="4299" spans="1:5" x14ac:dyDescent="0.35">
      <c r="A4299">
        <v>0</v>
      </c>
      <c r="B4299">
        <v>0</v>
      </c>
      <c r="C4299">
        <v>0</v>
      </c>
      <c r="D4299">
        <v>0</v>
      </c>
      <c r="E4299">
        <v>0</v>
      </c>
    </row>
    <row r="4300" spans="1:5" x14ac:dyDescent="0.35">
      <c r="A4300">
        <v>0</v>
      </c>
      <c r="B4300">
        <v>0</v>
      </c>
      <c r="C4300">
        <v>0</v>
      </c>
      <c r="D4300">
        <v>0</v>
      </c>
      <c r="E4300">
        <v>0</v>
      </c>
    </row>
    <row r="4301" spans="1:5" x14ac:dyDescent="0.35">
      <c r="A4301">
        <v>0</v>
      </c>
      <c r="B4301">
        <v>0</v>
      </c>
      <c r="C4301">
        <v>0</v>
      </c>
      <c r="D4301">
        <v>0</v>
      </c>
      <c r="E4301">
        <v>0</v>
      </c>
    </row>
    <row r="4302" spans="1:5" x14ac:dyDescent="0.35">
      <c r="A4302">
        <v>0</v>
      </c>
      <c r="B4302">
        <v>0</v>
      </c>
      <c r="C4302">
        <v>0</v>
      </c>
      <c r="D4302">
        <v>0</v>
      </c>
      <c r="E4302">
        <v>0</v>
      </c>
    </row>
    <row r="4303" spans="1:5" x14ac:dyDescent="0.35">
      <c r="A4303" s="1" t="s">
        <v>2162</v>
      </c>
      <c r="B4303">
        <v>0</v>
      </c>
      <c r="C4303" s="1" t="s">
        <v>2162</v>
      </c>
      <c r="D4303" s="1" t="s">
        <v>4177</v>
      </c>
      <c r="E4303" s="1" t="s">
        <v>7562</v>
      </c>
    </row>
    <row r="4304" spans="1:5" x14ac:dyDescent="0.35">
      <c r="A4304" s="1" t="s">
        <v>2163</v>
      </c>
      <c r="B4304" s="1" t="s">
        <v>8291</v>
      </c>
      <c r="C4304" s="1" t="s">
        <v>8292</v>
      </c>
      <c r="D4304" s="1" t="s">
        <v>4397</v>
      </c>
      <c r="E4304" s="1" t="s">
        <v>5849</v>
      </c>
    </row>
    <row r="4305" spans="1:5" x14ac:dyDescent="0.35">
      <c r="A4305" s="1" t="s">
        <v>2164</v>
      </c>
      <c r="B4305" s="1" t="s">
        <v>8293</v>
      </c>
      <c r="C4305" s="1" t="s">
        <v>8294</v>
      </c>
      <c r="D4305" s="1" t="s">
        <v>3985</v>
      </c>
      <c r="E4305" s="1" t="s">
        <v>5026</v>
      </c>
    </row>
    <row r="4306" spans="1:5" x14ac:dyDescent="0.35">
      <c r="A4306">
        <v>583.45912445513898</v>
      </c>
      <c r="B4306" s="1" t="s">
        <v>8295</v>
      </c>
      <c r="C4306" s="1" t="s">
        <v>8296</v>
      </c>
      <c r="D4306" s="1" t="s">
        <v>5292</v>
      </c>
      <c r="E4306" s="1" t="s">
        <v>5322</v>
      </c>
    </row>
    <row r="4307" spans="1:5" x14ac:dyDescent="0.35">
      <c r="A4307" s="1" t="s">
        <v>2165</v>
      </c>
      <c r="B4307" s="1" t="s">
        <v>8297</v>
      </c>
      <c r="C4307" s="1" t="s">
        <v>8298</v>
      </c>
      <c r="D4307">
        <v>80.492457115407106</v>
      </c>
      <c r="E4307" s="1" t="s">
        <v>7170</v>
      </c>
    </row>
    <row r="4308" spans="1:5" x14ac:dyDescent="0.35">
      <c r="A4308" s="1" t="s">
        <v>2166</v>
      </c>
      <c r="B4308" s="1" t="s">
        <v>8299</v>
      </c>
      <c r="C4308" s="1" t="s">
        <v>8300</v>
      </c>
      <c r="D4308" s="1" t="s">
        <v>6216</v>
      </c>
      <c r="E4308" s="1" t="s">
        <v>8301</v>
      </c>
    </row>
    <row r="4309" spans="1:5" x14ac:dyDescent="0.35">
      <c r="A4309" s="1" t="s">
        <v>2167</v>
      </c>
      <c r="B4309" s="1" t="s">
        <v>8302</v>
      </c>
      <c r="C4309" s="1" t="s">
        <v>8303</v>
      </c>
      <c r="D4309">
        <v>421.92200048405698</v>
      </c>
      <c r="E4309" s="1" t="s">
        <v>5786</v>
      </c>
    </row>
    <row r="4310" spans="1:5" x14ac:dyDescent="0.35">
      <c r="A4310" s="1" t="s">
        <v>2168</v>
      </c>
      <c r="B4310" s="1" t="s">
        <v>8304</v>
      </c>
      <c r="C4310" s="1" t="s">
        <v>8305</v>
      </c>
      <c r="D4310" s="1" t="s">
        <v>8306</v>
      </c>
      <c r="E4310" s="1" t="s">
        <v>6457</v>
      </c>
    </row>
    <row r="4311" spans="1:5" x14ac:dyDescent="0.35">
      <c r="A4311">
        <v>429.547375247697</v>
      </c>
      <c r="B4311" s="1" t="s">
        <v>8307</v>
      </c>
      <c r="C4311" s="1" t="s">
        <v>8308</v>
      </c>
      <c r="D4311" s="1" t="s">
        <v>8309</v>
      </c>
      <c r="E4311" s="1" t="s">
        <v>5567</v>
      </c>
    </row>
    <row r="4312" spans="1:5" x14ac:dyDescent="0.35">
      <c r="A4312" s="1" t="s">
        <v>2169</v>
      </c>
      <c r="B4312" s="1" t="s">
        <v>8310</v>
      </c>
      <c r="C4312" s="1" t="s">
        <v>8311</v>
      </c>
      <c r="D4312" s="1" t="s">
        <v>6766</v>
      </c>
      <c r="E4312" s="1" t="s">
        <v>4645</v>
      </c>
    </row>
    <row r="4313" spans="1:5" x14ac:dyDescent="0.35">
      <c r="A4313" s="1" t="s">
        <v>2170</v>
      </c>
      <c r="B4313" s="1" t="s">
        <v>8312</v>
      </c>
      <c r="C4313" s="1" t="s">
        <v>8313</v>
      </c>
      <c r="D4313" s="1" t="s">
        <v>7587</v>
      </c>
      <c r="E4313" s="1" t="s">
        <v>6826</v>
      </c>
    </row>
    <row r="4314" spans="1:5" x14ac:dyDescent="0.35">
      <c r="A4314" s="1" t="s">
        <v>593</v>
      </c>
      <c r="B4314">
        <v>0</v>
      </c>
      <c r="C4314" s="1" t="s">
        <v>593</v>
      </c>
      <c r="D4314" s="1" t="s">
        <v>4524</v>
      </c>
      <c r="E4314" s="1" t="s">
        <v>4525</v>
      </c>
    </row>
    <row r="4315" spans="1:5" x14ac:dyDescent="0.35">
      <c r="A4315" s="1" t="s">
        <v>2171</v>
      </c>
      <c r="B4315">
        <v>0.82218034411063701</v>
      </c>
      <c r="C4315" s="1" t="s">
        <v>6741</v>
      </c>
      <c r="D4315" s="1" t="s">
        <v>4468</v>
      </c>
      <c r="E4315" s="1" t="s">
        <v>4152</v>
      </c>
    </row>
    <row r="4316" spans="1:5" x14ac:dyDescent="0.35">
      <c r="A4316" s="1" t="s">
        <v>807</v>
      </c>
      <c r="B4316">
        <v>0</v>
      </c>
      <c r="C4316" s="1" t="s">
        <v>807</v>
      </c>
      <c r="D4316" s="1" t="s">
        <v>5105</v>
      </c>
      <c r="E4316" s="1" t="s">
        <v>5106</v>
      </c>
    </row>
    <row r="4317" spans="1:5" x14ac:dyDescent="0.35">
      <c r="A4317">
        <v>0</v>
      </c>
      <c r="B4317">
        <v>0</v>
      </c>
      <c r="C4317">
        <v>0</v>
      </c>
      <c r="D4317">
        <v>0</v>
      </c>
      <c r="E4317">
        <v>0</v>
      </c>
    </row>
    <row r="4318" spans="1:5" x14ac:dyDescent="0.35">
      <c r="A4318">
        <v>0</v>
      </c>
      <c r="B4318">
        <v>0</v>
      </c>
      <c r="C4318">
        <v>0</v>
      </c>
      <c r="D4318">
        <v>0</v>
      </c>
      <c r="E4318">
        <v>0</v>
      </c>
    </row>
    <row r="4319" spans="1:5" x14ac:dyDescent="0.35">
      <c r="A4319">
        <v>0</v>
      </c>
      <c r="B4319">
        <v>0</v>
      </c>
      <c r="C4319">
        <v>0</v>
      </c>
      <c r="D4319">
        <v>0</v>
      </c>
      <c r="E4319">
        <v>0</v>
      </c>
    </row>
    <row r="4320" spans="1:5" x14ac:dyDescent="0.35">
      <c r="A4320">
        <v>0</v>
      </c>
      <c r="B4320">
        <v>0</v>
      </c>
      <c r="C4320">
        <v>0</v>
      </c>
      <c r="D4320">
        <v>0</v>
      </c>
      <c r="E4320">
        <v>0</v>
      </c>
    </row>
    <row r="4321" spans="1:5" x14ac:dyDescent="0.35">
      <c r="A4321">
        <v>0</v>
      </c>
      <c r="B4321">
        <v>0</v>
      </c>
      <c r="C4321">
        <v>0</v>
      </c>
      <c r="D4321">
        <v>0</v>
      </c>
      <c r="E4321">
        <v>0</v>
      </c>
    </row>
    <row r="4322" spans="1:5" x14ac:dyDescent="0.35">
      <c r="A4322">
        <v>0</v>
      </c>
      <c r="B4322">
        <v>0</v>
      </c>
      <c r="C4322">
        <v>0</v>
      </c>
      <c r="D4322">
        <v>0</v>
      </c>
      <c r="E4322">
        <v>0</v>
      </c>
    </row>
    <row r="4323" spans="1:5" x14ac:dyDescent="0.35">
      <c r="A4323">
        <v>0</v>
      </c>
      <c r="B4323">
        <v>0</v>
      </c>
      <c r="C4323">
        <v>0</v>
      </c>
      <c r="D4323">
        <v>0</v>
      </c>
      <c r="E4323">
        <v>0</v>
      </c>
    </row>
    <row r="4324" spans="1:5" x14ac:dyDescent="0.35">
      <c r="A4324">
        <v>0</v>
      </c>
      <c r="B4324">
        <v>0</v>
      </c>
      <c r="C4324">
        <v>0</v>
      </c>
      <c r="D4324">
        <v>0</v>
      </c>
      <c r="E4324">
        <v>0</v>
      </c>
    </row>
    <row r="4325" spans="1:5" x14ac:dyDescent="0.35">
      <c r="A4325">
        <v>0</v>
      </c>
      <c r="B4325">
        <v>0</v>
      </c>
      <c r="C4325">
        <v>0</v>
      </c>
      <c r="D4325">
        <v>0</v>
      </c>
      <c r="E4325">
        <v>0</v>
      </c>
    </row>
    <row r="4326" spans="1:5" x14ac:dyDescent="0.35">
      <c r="A4326">
        <v>0</v>
      </c>
      <c r="B4326">
        <v>0</v>
      </c>
      <c r="C4326">
        <v>0</v>
      </c>
      <c r="D4326">
        <v>0</v>
      </c>
      <c r="E4326">
        <v>0</v>
      </c>
    </row>
    <row r="4327" spans="1:5" x14ac:dyDescent="0.35">
      <c r="A4327" s="1" t="s">
        <v>2172</v>
      </c>
      <c r="B4327">
        <v>0</v>
      </c>
      <c r="C4327" s="1" t="s">
        <v>2172</v>
      </c>
      <c r="D4327" s="1" t="s">
        <v>4017</v>
      </c>
      <c r="E4327" s="1" t="s">
        <v>4603</v>
      </c>
    </row>
    <row r="4328" spans="1:5" x14ac:dyDescent="0.35">
      <c r="A4328" s="1" t="s">
        <v>2173</v>
      </c>
      <c r="B4328" s="1" t="s">
        <v>8314</v>
      </c>
      <c r="C4328" s="1" t="s">
        <v>8315</v>
      </c>
      <c r="D4328" s="1" t="s">
        <v>3991</v>
      </c>
      <c r="E4328" s="1" t="s">
        <v>5849</v>
      </c>
    </row>
    <row r="4329" spans="1:5" x14ac:dyDescent="0.35">
      <c r="A4329" s="1" t="s">
        <v>2174</v>
      </c>
      <c r="B4329" s="1" t="s">
        <v>8316</v>
      </c>
      <c r="C4329" s="1" t="s">
        <v>8317</v>
      </c>
      <c r="D4329" s="1" t="s">
        <v>5051</v>
      </c>
      <c r="E4329" s="1" t="s">
        <v>4596</v>
      </c>
    </row>
    <row r="4330" spans="1:5" x14ac:dyDescent="0.35">
      <c r="A4330" s="1" t="s">
        <v>2175</v>
      </c>
      <c r="B4330" s="1" t="s">
        <v>8318</v>
      </c>
      <c r="C4330" s="1" t="s">
        <v>8319</v>
      </c>
      <c r="D4330" s="1" t="s">
        <v>4567</v>
      </c>
      <c r="E4330" s="1" t="s">
        <v>5240</v>
      </c>
    </row>
    <row r="4331" spans="1:5" x14ac:dyDescent="0.35">
      <c r="A4331" s="1" t="s">
        <v>2176</v>
      </c>
      <c r="B4331" s="1" t="s">
        <v>8320</v>
      </c>
      <c r="C4331" s="1" t="s">
        <v>8321</v>
      </c>
      <c r="D4331" s="1" t="s">
        <v>5457</v>
      </c>
      <c r="E4331" s="1" t="s">
        <v>8322</v>
      </c>
    </row>
    <row r="4332" spans="1:5" x14ac:dyDescent="0.35">
      <c r="A4332" s="1" t="s">
        <v>2177</v>
      </c>
      <c r="B4332" s="1" t="s">
        <v>8323</v>
      </c>
      <c r="C4332" s="1" t="s">
        <v>8324</v>
      </c>
      <c r="D4332" s="1" t="s">
        <v>7092</v>
      </c>
      <c r="E4332" s="1" t="s">
        <v>5784</v>
      </c>
    </row>
    <row r="4333" spans="1:5" x14ac:dyDescent="0.35">
      <c r="A4333" s="1" t="s">
        <v>2178</v>
      </c>
      <c r="B4333" s="1" t="s">
        <v>8325</v>
      </c>
      <c r="C4333" s="1" t="s">
        <v>8326</v>
      </c>
      <c r="D4333" s="1" t="s">
        <v>8327</v>
      </c>
      <c r="E4333" s="1" t="s">
        <v>6929</v>
      </c>
    </row>
    <row r="4334" spans="1:5" x14ac:dyDescent="0.35">
      <c r="A4334">
        <v>693.83323133993395</v>
      </c>
      <c r="B4334" s="1" t="s">
        <v>8328</v>
      </c>
      <c r="C4334" s="1" t="s">
        <v>8329</v>
      </c>
      <c r="D4334" s="1" t="s">
        <v>8330</v>
      </c>
      <c r="E4334" s="1" t="s">
        <v>5354</v>
      </c>
    </row>
    <row r="4335" spans="1:5" x14ac:dyDescent="0.35">
      <c r="A4335" s="1" t="s">
        <v>2179</v>
      </c>
      <c r="B4335" s="1" t="s">
        <v>8331</v>
      </c>
      <c r="C4335" s="1" t="s">
        <v>8332</v>
      </c>
      <c r="D4335" s="1" t="s">
        <v>6878</v>
      </c>
      <c r="E4335" s="1" t="s">
        <v>5765</v>
      </c>
    </row>
    <row r="4336" spans="1:5" x14ac:dyDescent="0.35">
      <c r="A4336" s="1" t="s">
        <v>2180</v>
      </c>
      <c r="B4336" s="1" t="s">
        <v>8333</v>
      </c>
      <c r="C4336" s="1" t="s">
        <v>8334</v>
      </c>
      <c r="D4336" s="1" t="s">
        <v>6442</v>
      </c>
      <c r="E4336" s="1" t="s">
        <v>8335</v>
      </c>
    </row>
    <row r="4337" spans="1:5" x14ac:dyDescent="0.35">
      <c r="A4337" s="1" t="s">
        <v>2181</v>
      </c>
      <c r="B4337" s="1" t="s">
        <v>8336</v>
      </c>
      <c r="C4337" s="1" t="s">
        <v>8337</v>
      </c>
      <c r="D4337" s="1" t="s">
        <v>8338</v>
      </c>
      <c r="E4337" s="1" t="s">
        <v>3939</v>
      </c>
    </row>
    <row r="4338" spans="1:5" x14ac:dyDescent="0.35">
      <c r="A4338" s="1" t="s">
        <v>555</v>
      </c>
      <c r="B4338">
        <v>0</v>
      </c>
      <c r="C4338" s="1" t="s">
        <v>555</v>
      </c>
      <c r="D4338">
        <v>7.9607924619633401</v>
      </c>
      <c r="E4338" s="1" t="s">
        <v>4410</v>
      </c>
    </row>
    <row r="4339" spans="1:5" x14ac:dyDescent="0.35">
      <c r="A4339">
        <v>5.4803962309816701</v>
      </c>
      <c r="B4339">
        <v>0</v>
      </c>
      <c r="C4339">
        <v>5.4803962309816701</v>
      </c>
      <c r="D4339" s="1" t="s">
        <v>4413</v>
      </c>
      <c r="E4339" s="1" t="s">
        <v>4414</v>
      </c>
    </row>
    <row r="4340" spans="1:5" x14ac:dyDescent="0.35">
      <c r="A4340" s="1" t="s">
        <v>807</v>
      </c>
      <c r="B4340">
        <v>0</v>
      </c>
      <c r="C4340" s="1" t="s">
        <v>807</v>
      </c>
      <c r="D4340" s="1" t="s">
        <v>5105</v>
      </c>
      <c r="E4340" s="1" t="s">
        <v>5106</v>
      </c>
    </row>
    <row r="4341" spans="1:5" x14ac:dyDescent="0.35">
      <c r="A4341">
        <v>0</v>
      </c>
      <c r="B4341">
        <v>0</v>
      </c>
      <c r="C4341">
        <v>0</v>
      </c>
      <c r="D4341">
        <v>0</v>
      </c>
      <c r="E4341">
        <v>0</v>
      </c>
    </row>
    <row r="4342" spans="1:5" x14ac:dyDescent="0.35">
      <c r="A4342">
        <v>0</v>
      </c>
      <c r="B4342">
        <v>0</v>
      </c>
      <c r="C4342">
        <v>0</v>
      </c>
      <c r="D4342">
        <v>0</v>
      </c>
      <c r="E4342">
        <v>0</v>
      </c>
    </row>
    <row r="4343" spans="1:5" x14ac:dyDescent="0.35">
      <c r="A4343">
        <v>0</v>
      </c>
      <c r="B4343">
        <v>0</v>
      </c>
      <c r="C4343">
        <v>0</v>
      </c>
      <c r="D4343">
        <v>0</v>
      </c>
      <c r="E4343">
        <v>0</v>
      </c>
    </row>
    <row r="4344" spans="1:5" x14ac:dyDescent="0.35">
      <c r="A4344">
        <v>0</v>
      </c>
      <c r="B4344">
        <v>0</v>
      </c>
      <c r="C4344">
        <v>0</v>
      </c>
      <c r="D4344">
        <v>0</v>
      </c>
      <c r="E4344">
        <v>0</v>
      </c>
    </row>
    <row r="4345" spans="1:5" x14ac:dyDescent="0.35">
      <c r="A4345">
        <v>0</v>
      </c>
      <c r="B4345">
        <v>0</v>
      </c>
      <c r="C4345">
        <v>0</v>
      </c>
      <c r="D4345">
        <v>0</v>
      </c>
      <c r="E4345">
        <v>0</v>
      </c>
    </row>
    <row r="4346" spans="1:5" x14ac:dyDescent="0.35">
      <c r="A4346">
        <v>0</v>
      </c>
      <c r="B4346">
        <v>0</v>
      </c>
      <c r="C4346">
        <v>0</v>
      </c>
      <c r="D4346">
        <v>0</v>
      </c>
      <c r="E4346">
        <v>0</v>
      </c>
    </row>
    <row r="4347" spans="1:5" x14ac:dyDescent="0.35">
      <c r="A4347">
        <v>0</v>
      </c>
      <c r="B4347">
        <v>0</v>
      </c>
      <c r="C4347">
        <v>0</v>
      </c>
      <c r="D4347">
        <v>0</v>
      </c>
      <c r="E4347">
        <v>0</v>
      </c>
    </row>
    <row r="4348" spans="1:5" x14ac:dyDescent="0.35">
      <c r="A4348">
        <v>0</v>
      </c>
      <c r="B4348">
        <v>0</v>
      </c>
      <c r="C4348">
        <v>0</v>
      </c>
      <c r="D4348">
        <v>0</v>
      </c>
      <c r="E4348">
        <v>0</v>
      </c>
    </row>
    <row r="4349" spans="1:5" x14ac:dyDescent="0.35">
      <c r="A4349">
        <v>0</v>
      </c>
      <c r="B4349">
        <v>0</v>
      </c>
      <c r="C4349">
        <v>0</v>
      </c>
      <c r="D4349">
        <v>0</v>
      </c>
      <c r="E4349">
        <v>0</v>
      </c>
    </row>
    <row r="4350" spans="1:5" x14ac:dyDescent="0.35">
      <c r="A4350">
        <v>0</v>
      </c>
      <c r="B4350">
        <v>0</v>
      </c>
      <c r="C4350">
        <v>0</v>
      </c>
      <c r="D4350">
        <v>0</v>
      </c>
      <c r="E4350">
        <v>0</v>
      </c>
    </row>
    <row r="4351" spans="1:5" x14ac:dyDescent="0.35">
      <c r="A4351" s="1" t="s">
        <v>402</v>
      </c>
      <c r="B4351">
        <v>0</v>
      </c>
      <c r="C4351" s="1" t="s">
        <v>402</v>
      </c>
      <c r="D4351" s="1" t="s">
        <v>3929</v>
      </c>
      <c r="E4351">
        <v>8.6600628169721694E-2</v>
      </c>
    </row>
    <row r="4352" spans="1:5" x14ac:dyDescent="0.35">
      <c r="A4352" s="1" t="s">
        <v>1247</v>
      </c>
      <c r="B4352">
        <v>0</v>
      </c>
      <c r="C4352" s="1" t="s">
        <v>1247</v>
      </c>
      <c r="D4352" s="1" t="s">
        <v>4850</v>
      </c>
      <c r="E4352" s="1" t="s">
        <v>6229</v>
      </c>
    </row>
    <row r="4353" spans="1:5" x14ac:dyDescent="0.35">
      <c r="A4353" s="1" t="s">
        <v>2182</v>
      </c>
      <c r="B4353" s="1" t="s">
        <v>8339</v>
      </c>
      <c r="C4353" s="1" t="s">
        <v>8340</v>
      </c>
      <c r="D4353" s="1" t="s">
        <v>4850</v>
      </c>
      <c r="E4353" s="1" t="s">
        <v>6012</v>
      </c>
    </row>
    <row r="4354" spans="1:5" x14ac:dyDescent="0.35">
      <c r="A4354" s="1" t="s">
        <v>2183</v>
      </c>
      <c r="B4354" s="1" t="s">
        <v>8341</v>
      </c>
      <c r="C4354" s="1" t="s">
        <v>8342</v>
      </c>
      <c r="D4354" s="1" t="s">
        <v>3985</v>
      </c>
      <c r="E4354" s="1" t="s">
        <v>5322</v>
      </c>
    </row>
    <row r="4355" spans="1:5" x14ac:dyDescent="0.35">
      <c r="A4355" s="1" t="s">
        <v>2184</v>
      </c>
      <c r="B4355" s="1" t="s">
        <v>8343</v>
      </c>
      <c r="C4355" s="1" t="s">
        <v>8344</v>
      </c>
      <c r="D4355" s="1" t="s">
        <v>4343</v>
      </c>
      <c r="E4355" s="1" t="s">
        <v>5978</v>
      </c>
    </row>
    <row r="4356" spans="1:5" x14ac:dyDescent="0.35">
      <c r="A4356" s="1" t="s">
        <v>2185</v>
      </c>
      <c r="B4356" s="1" t="s">
        <v>8345</v>
      </c>
      <c r="C4356" s="1" t="s">
        <v>8346</v>
      </c>
      <c r="D4356" s="1" t="s">
        <v>4279</v>
      </c>
      <c r="E4356" s="1" t="s">
        <v>6436</v>
      </c>
    </row>
    <row r="4357" spans="1:5" x14ac:dyDescent="0.35">
      <c r="A4357" s="1" t="s">
        <v>2186</v>
      </c>
      <c r="B4357" s="1" t="s">
        <v>8347</v>
      </c>
      <c r="C4357" s="1" t="s">
        <v>8348</v>
      </c>
      <c r="D4357" s="1" t="s">
        <v>4586</v>
      </c>
      <c r="E4357" s="1" t="s">
        <v>8349</v>
      </c>
    </row>
    <row r="4358" spans="1:5" x14ac:dyDescent="0.35">
      <c r="A4358" s="1" t="s">
        <v>2187</v>
      </c>
      <c r="B4358" s="1" t="s">
        <v>8350</v>
      </c>
      <c r="C4358" s="1" t="s">
        <v>8351</v>
      </c>
      <c r="D4358" s="1" t="s">
        <v>4346</v>
      </c>
      <c r="E4358" s="1" t="s">
        <v>7163</v>
      </c>
    </row>
    <row r="4359" spans="1:5" x14ac:dyDescent="0.35">
      <c r="A4359" s="1" t="s">
        <v>2188</v>
      </c>
      <c r="B4359" s="1" t="s">
        <v>8352</v>
      </c>
      <c r="C4359" s="1" t="s">
        <v>8353</v>
      </c>
      <c r="D4359" s="1" t="s">
        <v>4279</v>
      </c>
      <c r="E4359" s="1" t="s">
        <v>8275</v>
      </c>
    </row>
    <row r="4360" spans="1:5" x14ac:dyDescent="0.35">
      <c r="A4360">
        <v>800.13334631079795</v>
      </c>
      <c r="B4360" s="1" t="s">
        <v>8354</v>
      </c>
      <c r="C4360">
        <v>95.616979946606506</v>
      </c>
      <c r="D4360" s="1" t="s">
        <v>4163</v>
      </c>
      <c r="E4360" s="1" t="s">
        <v>5947</v>
      </c>
    </row>
    <row r="4361" spans="1:5" x14ac:dyDescent="0.35">
      <c r="A4361" s="1" t="s">
        <v>2189</v>
      </c>
      <c r="B4361" s="1" t="s">
        <v>8355</v>
      </c>
      <c r="C4361" s="1" t="s">
        <v>8356</v>
      </c>
      <c r="D4361" s="1" t="s">
        <v>3985</v>
      </c>
      <c r="E4361" s="1" t="s">
        <v>6988</v>
      </c>
    </row>
    <row r="4362" spans="1:5" x14ac:dyDescent="0.35">
      <c r="A4362" s="1" t="s">
        <v>2190</v>
      </c>
      <c r="B4362" s="1" t="s">
        <v>8357</v>
      </c>
      <c r="C4362" s="1" t="s">
        <v>8358</v>
      </c>
      <c r="D4362">
        <v>59.263677216838197</v>
      </c>
      <c r="E4362" s="1" t="s">
        <v>4609</v>
      </c>
    </row>
    <row r="4363" spans="1:5" x14ac:dyDescent="0.35">
      <c r="A4363" s="1" t="s">
        <v>2191</v>
      </c>
      <c r="B4363" s="1" t="s">
        <v>8359</v>
      </c>
      <c r="C4363" s="1" t="s">
        <v>8360</v>
      </c>
      <c r="D4363" s="1" t="s">
        <v>4254</v>
      </c>
      <c r="E4363" s="1" t="s">
        <v>8361</v>
      </c>
    </row>
    <row r="4364" spans="1:5" x14ac:dyDescent="0.35">
      <c r="A4364" s="1" t="s">
        <v>2192</v>
      </c>
      <c r="B4364">
        <v>0</v>
      </c>
      <c r="C4364" s="1" t="s">
        <v>2192</v>
      </c>
      <c r="D4364" s="1" t="s">
        <v>3906</v>
      </c>
      <c r="E4364" s="1" t="s">
        <v>4787</v>
      </c>
    </row>
    <row r="4365" spans="1:5" x14ac:dyDescent="0.35">
      <c r="A4365">
        <v>0</v>
      </c>
      <c r="B4365">
        <v>0</v>
      </c>
      <c r="C4365">
        <v>0</v>
      </c>
      <c r="D4365">
        <v>0</v>
      </c>
      <c r="E4365">
        <v>0</v>
      </c>
    </row>
    <row r="4366" spans="1:5" x14ac:dyDescent="0.35">
      <c r="A4366">
        <v>0</v>
      </c>
      <c r="B4366">
        <v>0</v>
      </c>
      <c r="C4366">
        <v>0</v>
      </c>
      <c r="D4366">
        <v>0</v>
      </c>
      <c r="E4366">
        <v>0</v>
      </c>
    </row>
    <row r="4367" spans="1:5" x14ac:dyDescent="0.35">
      <c r="A4367">
        <v>0</v>
      </c>
      <c r="B4367">
        <v>0</v>
      </c>
      <c r="C4367">
        <v>0</v>
      </c>
      <c r="D4367">
        <v>0</v>
      </c>
      <c r="E4367">
        <v>0</v>
      </c>
    </row>
    <row r="4368" spans="1:5" x14ac:dyDescent="0.35">
      <c r="A4368">
        <v>0</v>
      </c>
      <c r="B4368">
        <v>0</v>
      </c>
      <c r="C4368">
        <v>0</v>
      </c>
      <c r="D4368">
        <v>0</v>
      </c>
      <c r="E4368">
        <v>0</v>
      </c>
    </row>
    <row r="4369" spans="1:5" x14ac:dyDescent="0.35">
      <c r="A4369">
        <v>0</v>
      </c>
      <c r="B4369">
        <v>0</v>
      </c>
      <c r="C4369">
        <v>0</v>
      </c>
      <c r="D4369">
        <v>0</v>
      </c>
      <c r="E4369">
        <v>0</v>
      </c>
    </row>
    <row r="4370" spans="1:5" x14ac:dyDescent="0.35">
      <c r="A4370">
        <v>0</v>
      </c>
      <c r="B4370">
        <v>0</v>
      </c>
      <c r="C4370">
        <v>0</v>
      </c>
      <c r="D4370">
        <v>0</v>
      </c>
      <c r="E4370">
        <v>0</v>
      </c>
    </row>
    <row r="4371" spans="1:5" x14ac:dyDescent="0.35">
      <c r="A4371">
        <v>0</v>
      </c>
      <c r="B4371">
        <v>0</v>
      </c>
      <c r="C4371">
        <v>0</v>
      </c>
      <c r="D4371">
        <v>0</v>
      </c>
      <c r="E4371">
        <v>0</v>
      </c>
    </row>
    <row r="4372" spans="1:5" x14ac:dyDescent="0.35">
      <c r="A4372">
        <v>0</v>
      </c>
      <c r="B4372">
        <v>0</v>
      </c>
      <c r="C4372">
        <v>0</v>
      </c>
      <c r="D4372">
        <v>0</v>
      </c>
      <c r="E4372">
        <v>0</v>
      </c>
    </row>
    <row r="4373" spans="1:5" x14ac:dyDescent="0.35">
      <c r="A4373">
        <v>0</v>
      </c>
      <c r="B4373">
        <v>0</v>
      </c>
      <c r="C4373">
        <v>0</v>
      </c>
      <c r="D4373">
        <v>0</v>
      </c>
      <c r="E4373">
        <v>0</v>
      </c>
    </row>
    <row r="4374" spans="1:5" x14ac:dyDescent="0.35">
      <c r="A4374">
        <v>0</v>
      </c>
      <c r="B4374">
        <v>0</v>
      </c>
      <c r="C4374">
        <v>0</v>
      </c>
      <c r="D4374">
        <v>0</v>
      </c>
      <c r="E4374">
        <v>0</v>
      </c>
    </row>
    <row r="4375" spans="1:5" x14ac:dyDescent="0.35">
      <c r="A4375" s="1" t="s">
        <v>1689</v>
      </c>
      <c r="B4375">
        <v>0</v>
      </c>
      <c r="C4375" s="1" t="s">
        <v>1689</v>
      </c>
      <c r="D4375" s="1" t="s">
        <v>6019</v>
      </c>
      <c r="E4375" s="1" t="s">
        <v>7273</v>
      </c>
    </row>
    <row r="4376" spans="1:5" x14ac:dyDescent="0.35">
      <c r="A4376" s="1" t="s">
        <v>2193</v>
      </c>
      <c r="B4376" s="1" t="s">
        <v>8362</v>
      </c>
      <c r="C4376" s="1" t="s">
        <v>8363</v>
      </c>
      <c r="D4376" s="1" t="s">
        <v>4257</v>
      </c>
      <c r="E4376" s="1" t="s">
        <v>5282</v>
      </c>
    </row>
    <row r="4377" spans="1:5" x14ac:dyDescent="0.35">
      <c r="A4377" s="1" t="s">
        <v>2194</v>
      </c>
      <c r="B4377" s="1" t="s">
        <v>8364</v>
      </c>
      <c r="C4377" s="1" t="s">
        <v>8365</v>
      </c>
      <c r="D4377" s="1" t="s">
        <v>4482</v>
      </c>
      <c r="E4377" s="1" t="s">
        <v>4546</v>
      </c>
    </row>
    <row r="4378" spans="1:5" x14ac:dyDescent="0.35">
      <c r="A4378" s="1" t="s">
        <v>2195</v>
      </c>
      <c r="B4378" s="1" t="s">
        <v>8366</v>
      </c>
      <c r="C4378" s="1" t="s">
        <v>8367</v>
      </c>
      <c r="D4378" s="1" t="s">
        <v>8338</v>
      </c>
      <c r="E4378" s="1" t="s">
        <v>5890</v>
      </c>
    </row>
    <row r="4379" spans="1:5" x14ac:dyDescent="0.35">
      <c r="A4379" s="1" t="s">
        <v>2196</v>
      </c>
      <c r="B4379" s="1" t="s">
        <v>8368</v>
      </c>
      <c r="C4379" s="1" t="s">
        <v>8369</v>
      </c>
      <c r="D4379" s="1" t="s">
        <v>4678</v>
      </c>
      <c r="E4379" s="1" t="s">
        <v>5558</v>
      </c>
    </row>
    <row r="4380" spans="1:5" x14ac:dyDescent="0.35">
      <c r="A4380" s="1" t="s">
        <v>2197</v>
      </c>
      <c r="B4380" s="1" t="s">
        <v>8370</v>
      </c>
      <c r="C4380" s="1" t="s">
        <v>8371</v>
      </c>
      <c r="D4380" s="1" t="s">
        <v>8372</v>
      </c>
      <c r="E4380" s="1" t="s">
        <v>7254</v>
      </c>
    </row>
    <row r="4381" spans="1:5" x14ac:dyDescent="0.35">
      <c r="A4381" s="1" t="s">
        <v>2198</v>
      </c>
      <c r="B4381" s="1" t="s">
        <v>8373</v>
      </c>
      <c r="C4381" s="1" t="s">
        <v>8374</v>
      </c>
      <c r="D4381" s="1" t="s">
        <v>7578</v>
      </c>
      <c r="E4381" s="1" t="s">
        <v>8375</v>
      </c>
    </row>
    <row r="4382" spans="1:5" x14ac:dyDescent="0.35">
      <c r="A4382" s="1" t="s">
        <v>2199</v>
      </c>
      <c r="B4382" s="1" t="s">
        <v>8376</v>
      </c>
      <c r="C4382" s="1" t="s">
        <v>8377</v>
      </c>
      <c r="D4382" s="1" t="s">
        <v>8093</v>
      </c>
      <c r="E4382" s="1" t="s">
        <v>7915</v>
      </c>
    </row>
    <row r="4383" spans="1:5" x14ac:dyDescent="0.35">
      <c r="A4383" s="1" t="s">
        <v>2200</v>
      </c>
      <c r="B4383" s="1" t="s">
        <v>8378</v>
      </c>
      <c r="C4383" s="1" t="s">
        <v>8379</v>
      </c>
      <c r="D4383" s="1" t="s">
        <v>6632</v>
      </c>
      <c r="E4383" s="1" t="s">
        <v>5641</v>
      </c>
    </row>
    <row r="4384" spans="1:5" x14ac:dyDescent="0.35">
      <c r="A4384" s="1" t="s">
        <v>2201</v>
      </c>
      <c r="B4384" s="1" t="s">
        <v>8380</v>
      </c>
      <c r="C4384" s="1" t="s">
        <v>8381</v>
      </c>
      <c r="D4384" s="1" t="s">
        <v>4205</v>
      </c>
      <c r="E4384" s="1" t="s">
        <v>8382</v>
      </c>
    </row>
    <row r="4385" spans="1:5" x14ac:dyDescent="0.35">
      <c r="A4385" s="1" t="s">
        <v>2202</v>
      </c>
      <c r="B4385" s="1" t="s">
        <v>8383</v>
      </c>
      <c r="C4385">
        <v>236.11890794911699</v>
      </c>
      <c r="D4385" s="1" t="s">
        <v>8384</v>
      </c>
      <c r="E4385" s="1" t="s">
        <v>7459</v>
      </c>
    </row>
    <row r="4386" spans="1:5" x14ac:dyDescent="0.35">
      <c r="A4386" s="1" t="s">
        <v>1436</v>
      </c>
      <c r="B4386">
        <v>0</v>
      </c>
      <c r="C4386" s="1" t="s">
        <v>1436</v>
      </c>
      <c r="D4386" s="1" t="s">
        <v>4145</v>
      </c>
      <c r="E4386" s="1" t="s">
        <v>6704</v>
      </c>
    </row>
    <row r="4387" spans="1:5" x14ac:dyDescent="0.35">
      <c r="A4387" s="1" t="s">
        <v>1228</v>
      </c>
      <c r="B4387">
        <v>0</v>
      </c>
      <c r="C4387" s="1" t="s">
        <v>1228</v>
      </c>
      <c r="D4387" s="1" t="s">
        <v>4073</v>
      </c>
      <c r="E4387" s="1" t="s">
        <v>4855</v>
      </c>
    </row>
    <row r="4388" spans="1:5" x14ac:dyDescent="0.35">
      <c r="A4388" s="1" t="s">
        <v>898</v>
      </c>
      <c r="B4388">
        <v>0</v>
      </c>
      <c r="C4388" s="1" t="s">
        <v>898</v>
      </c>
      <c r="D4388" s="1" t="s">
        <v>4553</v>
      </c>
      <c r="E4388" s="1" t="s">
        <v>5339</v>
      </c>
    </row>
    <row r="4389" spans="1:5" x14ac:dyDescent="0.35">
      <c r="A4389">
        <v>0</v>
      </c>
      <c r="B4389">
        <v>0</v>
      </c>
      <c r="C4389">
        <v>0</v>
      </c>
      <c r="D4389">
        <v>0</v>
      </c>
      <c r="E4389">
        <v>0</v>
      </c>
    </row>
    <row r="4390" spans="1:5" x14ac:dyDescent="0.35">
      <c r="A4390">
        <v>0</v>
      </c>
      <c r="B4390">
        <v>0</v>
      </c>
      <c r="C4390">
        <v>0</v>
      </c>
      <c r="D4390">
        <v>0</v>
      </c>
      <c r="E4390">
        <v>0</v>
      </c>
    </row>
    <row r="4391" spans="1:5" x14ac:dyDescent="0.35">
      <c r="A4391">
        <v>0</v>
      </c>
      <c r="B4391">
        <v>0</v>
      </c>
      <c r="C4391">
        <v>0</v>
      </c>
      <c r="D4391">
        <v>0</v>
      </c>
      <c r="E4391">
        <v>0</v>
      </c>
    </row>
    <row r="4392" spans="1:5" x14ac:dyDescent="0.35">
      <c r="A4392">
        <v>0</v>
      </c>
      <c r="B4392">
        <v>0</v>
      </c>
      <c r="C4392">
        <v>0</v>
      </c>
      <c r="D4392">
        <v>0</v>
      </c>
      <c r="E4392">
        <v>0</v>
      </c>
    </row>
    <row r="4393" spans="1:5" x14ac:dyDescent="0.35">
      <c r="A4393">
        <v>0</v>
      </c>
      <c r="B4393">
        <v>0</v>
      </c>
      <c r="C4393">
        <v>0</v>
      </c>
      <c r="D4393">
        <v>0</v>
      </c>
      <c r="E4393">
        <v>0</v>
      </c>
    </row>
    <row r="4394" spans="1:5" x14ac:dyDescent="0.35">
      <c r="A4394">
        <v>0</v>
      </c>
      <c r="B4394">
        <v>0</v>
      </c>
      <c r="C4394">
        <v>0</v>
      </c>
      <c r="D4394">
        <v>0</v>
      </c>
      <c r="E4394">
        <v>0</v>
      </c>
    </row>
    <row r="4395" spans="1:5" x14ac:dyDescent="0.35">
      <c r="A4395">
        <v>0</v>
      </c>
      <c r="B4395">
        <v>0</v>
      </c>
      <c r="C4395">
        <v>0</v>
      </c>
      <c r="D4395">
        <v>0</v>
      </c>
      <c r="E4395">
        <v>0</v>
      </c>
    </row>
    <row r="4396" spans="1:5" x14ac:dyDescent="0.35">
      <c r="A4396">
        <v>0</v>
      </c>
      <c r="B4396">
        <v>0</v>
      </c>
      <c r="C4396">
        <v>0</v>
      </c>
      <c r="D4396">
        <v>0</v>
      </c>
      <c r="E4396">
        <v>0</v>
      </c>
    </row>
    <row r="4397" spans="1:5" x14ac:dyDescent="0.35">
      <c r="A4397">
        <v>0</v>
      </c>
      <c r="B4397">
        <v>0</v>
      </c>
      <c r="C4397">
        <v>0</v>
      </c>
      <c r="D4397">
        <v>0</v>
      </c>
      <c r="E4397">
        <v>0</v>
      </c>
    </row>
    <row r="4398" spans="1:5" x14ac:dyDescent="0.35">
      <c r="A4398">
        <v>0</v>
      </c>
      <c r="B4398">
        <v>0</v>
      </c>
      <c r="C4398">
        <v>0</v>
      </c>
      <c r="D4398">
        <v>0</v>
      </c>
      <c r="E4398">
        <v>0</v>
      </c>
    </row>
    <row r="4399" spans="1:5" x14ac:dyDescent="0.35">
      <c r="A4399" s="1" t="s">
        <v>443</v>
      </c>
      <c r="B4399">
        <v>0</v>
      </c>
      <c r="C4399" s="1" t="s">
        <v>443</v>
      </c>
      <c r="D4399" s="1" t="s">
        <v>4075</v>
      </c>
      <c r="E4399" s="1" t="s">
        <v>4076</v>
      </c>
    </row>
    <row r="4400" spans="1:5" x14ac:dyDescent="0.35">
      <c r="A4400" s="1" t="s">
        <v>2203</v>
      </c>
      <c r="B4400" s="1" t="s">
        <v>8385</v>
      </c>
      <c r="C4400" s="1" t="s">
        <v>8386</v>
      </c>
      <c r="D4400" s="1" t="s">
        <v>5029</v>
      </c>
      <c r="E4400" s="1" t="s">
        <v>6646</v>
      </c>
    </row>
    <row r="4401" spans="1:5" x14ac:dyDescent="0.35">
      <c r="A4401" s="1" t="s">
        <v>2204</v>
      </c>
      <c r="B4401" s="1" t="s">
        <v>8387</v>
      </c>
      <c r="C4401" s="1" t="s">
        <v>8388</v>
      </c>
      <c r="D4401" s="1" t="s">
        <v>4183</v>
      </c>
      <c r="E4401" s="1" t="s">
        <v>4239</v>
      </c>
    </row>
    <row r="4402" spans="1:5" x14ac:dyDescent="0.35">
      <c r="A4402" s="1" t="s">
        <v>2205</v>
      </c>
      <c r="B4402" s="1" t="s">
        <v>8389</v>
      </c>
      <c r="C4402" s="1" t="s">
        <v>8390</v>
      </c>
      <c r="D4402">
        <v>79.607924619633394</v>
      </c>
      <c r="E4402" s="1" t="s">
        <v>7568</v>
      </c>
    </row>
    <row r="4403" spans="1:5" x14ac:dyDescent="0.35">
      <c r="A4403" s="1" t="s">
        <v>2206</v>
      </c>
      <c r="B4403" s="1" t="s">
        <v>8391</v>
      </c>
      <c r="C4403" s="1" t="s">
        <v>8392</v>
      </c>
      <c r="D4403" s="1" t="s">
        <v>4161</v>
      </c>
      <c r="E4403" s="1" t="s">
        <v>8393</v>
      </c>
    </row>
    <row r="4404" spans="1:5" x14ac:dyDescent="0.35">
      <c r="A4404">
        <v>900.55671992464295</v>
      </c>
      <c r="B4404" s="1" t="s">
        <v>8394</v>
      </c>
      <c r="C4404" s="1" t="s">
        <v>8395</v>
      </c>
      <c r="D4404" s="1" t="s">
        <v>4805</v>
      </c>
      <c r="E4404" s="1" t="s">
        <v>8396</v>
      </c>
    </row>
    <row r="4405" spans="1:5" x14ac:dyDescent="0.35">
      <c r="A4405" s="1" t="s">
        <v>2207</v>
      </c>
      <c r="B4405" s="1" t="s">
        <v>8397</v>
      </c>
      <c r="C4405" s="1" t="s">
        <v>8398</v>
      </c>
      <c r="D4405" s="1" t="s">
        <v>8399</v>
      </c>
      <c r="E4405" s="1" t="s">
        <v>8400</v>
      </c>
    </row>
    <row r="4406" spans="1:5" x14ac:dyDescent="0.35">
      <c r="A4406" s="1" t="s">
        <v>2208</v>
      </c>
      <c r="B4406" s="1" t="s">
        <v>8401</v>
      </c>
      <c r="C4406" s="1" t="s">
        <v>8402</v>
      </c>
      <c r="D4406" s="1" t="s">
        <v>8403</v>
      </c>
      <c r="E4406" s="1" t="s">
        <v>8404</v>
      </c>
    </row>
    <row r="4407" spans="1:5" x14ac:dyDescent="0.35">
      <c r="A4407" s="1" t="s">
        <v>948</v>
      </c>
      <c r="B4407">
        <v>0</v>
      </c>
      <c r="C4407" s="1" t="s">
        <v>948</v>
      </c>
      <c r="D4407" s="1" t="s">
        <v>4685</v>
      </c>
      <c r="E4407" s="1" t="s">
        <v>5254</v>
      </c>
    </row>
    <row r="4408" spans="1:5" x14ac:dyDescent="0.35">
      <c r="A4408" s="1" t="s">
        <v>2209</v>
      </c>
      <c r="B4408" s="1" t="s">
        <v>8405</v>
      </c>
      <c r="C4408" s="1" t="s">
        <v>8406</v>
      </c>
      <c r="D4408" s="1" t="s">
        <v>3914</v>
      </c>
      <c r="E4408">
        <v>4.6475670451084001</v>
      </c>
    </row>
    <row r="4409" spans="1:5" x14ac:dyDescent="0.35">
      <c r="A4409" s="1" t="s">
        <v>1448</v>
      </c>
      <c r="B4409">
        <v>0</v>
      </c>
      <c r="C4409" s="1" t="s">
        <v>1448</v>
      </c>
      <c r="D4409" s="1" t="s">
        <v>4065</v>
      </c>
      <c r="E4409" s="1" t="s">
        <v>4299</v>
      </c>
    </row>
    <row r="4410" spans="1:5" x14ac:dyDescent="0.35">
      <c r="A4410" s="1" t="s">
        <v>2210</v>
      </c>
      <c r="B4410" s="1" t="s">
        <v>8407</v>
      </c>
      <c r="C4410" s="1" t="s">
        <v>8408</v>
      </c>
      <c r="D4410" s="1" t="s">
        <v>4513</v>
      </c>
      <c r="E4410" s="1" t="s">
        <v>5369</v>
      </c>
    </row>
    <row r="4411" spans="1:5" x14ac:dyDescent="0.35">
      <c r="A4411" s="1" t="s">
        <v>2211</v>
      </c>
      <c r="B4411" s="1" t="s">
        <v>8409</v>
      </c>
      <c r="C4411" s="1" t="s">
        <v>8410</v>
      </c>
      <c r="D4411" s="1" t="s">
        <v>4163</v>
      </c>
      <c r="E4411" s="1" t="s">
        <v>7682</v>
      </c>
    </row>
    <row r="4412" spans="1:5" x14ac:dyDescent="0.35">
      <c r="A4412" s="1" t="s">
        <v>2212</v>
      </c>
      <c r="B4412">
        <v>0</v>
      </c>
      <c r="C4412" s="1" t="s">
        <v>2212</v>
      </c>
      <c r="D4412" s="1" t="s">
        <v>3991</v>
      </c>
      <c r="E4412" s="1" t="s">
        <v>4146</v>
      </c>
    </row>
    <row r="4413" spans="1:5" x14ac:dyDescent="0.35">
      <c r="A4413">
        <v>0</v>
      </c>
      <c r="B4413">
        <v>0</v>
      </c>
      <c r="C4413">
        <v>0</v>
      </c>
      <c r="D4413">
        <v>0</v>
      </c>
      <c r="E4413">
        <v>0</v>
      </c>
    </row>
    <row r="4414" spans="1:5" x14ac:dyDescent="0.35">
      <c r="A4414">
        <v>0</v>
      </c>
      <c r="B4414">
        <v>0</v>
      </c>
      <c r="C4414">
        <v>0</v>
      </c>
      <c r="D4414">
        <v>0</v>
      </c>
      <c r="E4414">
        <v>0</v>
      </c>
    </row>
    <row r="4415" spans="1:5" x14ac:dyDescent="0.35">
      <c r="A4415">
        <v>0</v>
      </c>
      <c r="B4415">
        <v>0</v>
      </c>
      <c r="C4415">
        <v>0</v>
      </c>
      <c r="D4415">
        <v>0</v>
      </c>
      <c r="E4415">
        <v>0</v>
      </c>
    </row>
    <row r="4416" spans="1:5" x14ac:dyDescent="0.35">
      <c r="A4416">
        <v>0</v>
      </c>
      <c r="B4416">
        <v>0</v>
      </c>
      <c r="C4416">
        <v>0</v>
      </c>
      <c r="D4416">
        <v>0</v>
      </c>
      <c r="E4416">
        <v>0</v>
      </c>
    </row>
    <row r="4417" spans="1:5" x14ac:dyDescent="0.35">
      <c r="A4417">
        <v>0</v>
      </c>
      <c r="B4417">
        <v>0</v>
      </c>
      <c r="C4417">
        <v>0</v>
      </c>
      <c r="D4417">
        <v>0</v>
      </c>
      <c r="E4417">
        <v>0</v>
      </c>
    </row>
    <row r="4418" spans="1:5" x14ac:dyDescent="0.35">
      <c r="A4418">
        <v>0</v>
      </c>
      <c r="B4418">
        <v>0</v>
      </c>
      <c r="C4418">
        <v>0</v>
      </c>
      <c r="D4418">
        <v>0</v>
      </c>
      <c r="E4418">
        <v>0</v>
      </c>
    </row>
    <row r="4419" spans="1:5" x14ac:dyDescent="0.35">
      <c r="A4419">
        <v>0</v>
      </c>
      <c r="B4419">
        <v>0</v>
      </c>
      <c r="C4419">
        <v>0</v>
      </c>
      <c r="D4419">
        <v>0</v>
      </c>
      <c r="E4419">
        <v>0</v>
      </c>
    </row>
    <row r="4420" spans="1:5" x14ac:dyDescent="0.35">
      <c r="A4420">
        <v>0</v>
      </c>
      <c r="B4420">
        <v>0</v>
      </c>
      <c r="C4420">
        <v>0</v>
      </c>
      <c r="D4420">
        <v>0</v>
      </c>
      <c r="E4420">
        <v>0</v>
      </c>
    </row>
    <row r="4421" spans="1:5" x14ac:dyDescent="0.35">
      <c r="A4421">
        <v>0</v>
      </c>
      <c r="B4421">
        <v>0</v>
      </c>
      <c r="C4421">
        <v>0</v>
      </c>
      <c r="D4421">
        <v>0</v>
      </c>
      <c r="E4421">
        <v>0</v>
      </c>
    </row>
    <row r="4422" spans="1:5" x14ac:dyDescent="0.35">
      <c r="A4422">
        <v>0</v>
      </c>
      <c r="B4422">
        <v>0</v>
      </c>
      <c r="C4422">
        <v>0</v>
      </c>
      <c r="D4422">
        <v>0</v>
      </c>
      <c r="E4422">
        <v>0</v>
      </c>
    </row>
    <row r="4423" spans="1:5" x14ac:dyDescent="0.35">
      <c r="A4423" s="1" t="s">
        <v>2213</v>
      </c>
      <c r="B4423">
        <v>0</v>
      </c>
      <c r="C4423" s="1" t="s">
        <v>2213</v>
      </c>
      <c r="D4423" s="1" t="s">
        <v>4880</v>
      </c>
      <c r="E4423" s="1" t="s">
        <v>5254</v>
      </c>
    </row>
    <row r="4424" spans="1:5" x14ac:dyDescent="0.35">
      <c r="A4424" s="1" t="s">
        <v>2214</v>
      </c>
      <c r="B4424" s="1" t="s">
        <v>8411</v>
      </c>
      <c r="C4424">
        <v>62.212408794376103</v>
      </c>
      <c r="D4424" s="1" t="s">
        <v>4397</v>
      </c>
      <c r="E4424" s="1" t="s">
        <v>4417</v>
      </c>
    </row>
    <row r="4425" spans="1:5" x14ac:dyDescent="0.35">
      <c r="A4425" s="1" t="s">
        <v>2215</v>
      </c>
      <c r="B4425" s="1" t="s">
        <v>8412</v>
      </c>
      <c r="C4425" s="1" t="s">
        <v>8413</v>
      </c>
      <c r="D4425" s="1" t="s">
        <v>4069</v>
      </c>
      <c r="E4425" s="1" t="s">
        <v>4726</v>
      </c>
    </row>
    <row r="4426" spans="1:5" x14ac:dyDescent="0.35">
      <c r="A4426">
        <v>576.37681229727605</v>
      </c>
      <c r="B4426" s="1" t="s">
        <v>8414</v>
      </c>
      <c r="C4426" s="1" t="s">
        <v>8415</v>
      </c>
      <c r="D4426" s="1" t="s">
        <v>4346</v>
      </c>
      <c r="E4426" s="1" t="s">
        <v>5931</v>
      </c>
    </row>
    <row r="4427" spans="1:5" x14ac:dyDescent="0.35">
      <c r="A4427" s="1" t="s">
        <v>2216</v>
      </c>
      <c r="B4427" s="1" t="s">
        <v>8416</v>
      </c>
      <c r="C4427" s="1" t="s">
        <v>8417</v>
      </c>
      <c r="D4427" s="1" t="s">
        <v>4506</v>
      </c>
      <c r="E4427" s="1" t="s">
        <v>6929</v>
      </c>
    </row>
    <row r="4428" spans="1:5" x14ac:dyDescent="0.35">
      <c r="A4428" s="1" t="s">
        <v>2217</v>
      </c>
      <c r="B4428" s="1" t="s">
        <v>8418</v>
      </c>
      <c r="C4428" s="1" t="s">
        <v>8419</v>
      </c>
      <c r="D4428" s="1" t="s">
        <v>4685</v>
      </c>
      <c r="E4428" s="1" t="s">
        <v>7084</v>
      </c>
    </row>
    <row r="4429" spans="1:5" x14ac:dyDescent="0.35">
      <c r="A4429" s="1" t="s">
        <v>2218</v>
      </c>
      <c r="B4429" s="1" t="s">
        <v>8420</v>
      </c>
      <c r="C4429" s="1" t="s">
        <v>8421</v>
      </c>
      <c r="D4429" s="1" t="s">
        <v>7903</v>
      </c>
      <c r="E4429" s="1" t="s">
        <v>8422</v>
      </c>
    </row>
    <row r="4430" spans="1:5" x14ac:dyDescent="0.35">
      <c r="A4430" s="1" t="s">
        <v>2219</v>
      </c>
      <c r="B4430" s="1" t="s">
        <v>8423</v>
      </c>
      <c r="C4430" s="1" t="s">
        <v>8424</v>
      </c>
      <c r="D4430" s="1" t="s">
        <v>8425</v>
      </c>
      <c r="E4430" s="1" t="s">
        <v>6132</v>
      </c>
    </row>
    <row r="4431" spans="1:5" x14ac:dyDescent="0.35">
      <c r="A4431" s="1" t="s">
        <v>2220</v>
      </c>
      <c r="B4431" s="1" t="s">
        <v>8426</v>
      </c>
      <c r="C4431" s="1" t="s">
        <v>8427</v>
      </c>
      <c r="D4431" s="1" t="s">
        <v>7903</v>
      </c>
      <c r="E4431" s="1" t="s">
        <v>6575</v>
      </c>
    </row>
    <row r="4432" spans="1:5" x14ac:dyDescent="0.35">
      <c r="A4432">
        <v>670.60049429220203</v>
      </c>
      <c r="B4432" s="1" t="s">
        <v>8428</v>
      </c>
      <c r="C4432" s="1" t="s">
        <v>8429</v>
      </c>
      <c r="D4432" s="1" t="s">
        <v>8430</v>
      </c>
      <c r="E4432" s="1" t="s">
        <v>8431</v>
      </c>
    </row>
    <row r="4433" spans="1:5" x14ac:dyDescent="0.35">
      <c r="A4433" s="1" t="s">
        <v>2221</v>
      </c>
      <c r="B4433" s="1" t="s">
        <v>8432</v>
      </c>
      <c r="C4433" s="1" t="s">
        <v>8433</v>
      </c>
      <c r="D4433" s="1" t="s">
        <v>7111</v>
      </c>
      <c r="E4433" s="1" t="s">
        <v>5359</v>
      </c>
    </row>
    <row r="4434" spans="1:5" x14ac:dyDescent="0.35">
      <c r="A4434" s="1" t="s">
        <v>2222</v>
      </c>
      <c r="B4434" s="1" t="s">
        <v>8434</v>
      </c>
      <c r="C4434" s="1" t="s">
        <v>8435</v>
      </c>
      <c r="D4434" s="1" t="s">
        <v>3998</v>
      </c>
      <c r="E4434" s="1" t="s">
        <v>7730</v>
      </c>
    </row>
    <row r="4435" spans="1:5" x14ac:dyDescent="0.35">
      <c r="A4435" s="1" t="s">
        <v>2223</v>
      </c>
      <c r="B4435" s="1" t="s">
        <v>8436</v>
      </c>
      <c r="C4435" s="1" t="s">
        <v>8437</v>
      </c>
      <c r="D4435" s="1" t="s">
        <v>5298</v>
      </c>
      <c r="E4435" s="1" t="s">
        <v>4303</v>
      </c>
    </row>
    <row r="4436" spans="1:5" x14ac:dyDescent="0.35">
      <c r="A4436" s="1" t="s">
        <v>2224</v>
      </c>
      <c r="B4436">
        <v>0</v>
      </c>
      <c r="C4436" s="1" t="s">
        <v>2224</v>
      </c>
      <c r="D4436" s="1" t="s">
        <v>4128</v>
      </c>
      <c r="E4436" s="1" t="s">
        <v>4081</v>
      </c>
    </row>
    <row r="4437" spans="1:5" x14ac:dyDescent="0.35">
      <c r="A4437">
        <v>0</v>
      </c>
      <c r="B4437">
        <v>0</v>
      </c>
      <c r="C4437">
        <v>0</v>
      </c>
      <c r="D4437">
        <v>0</v>
      </c>
      <c r="E4437">
        <v>0</v>
      </c>
    </row>
    <row r="4438" spans="1:5" x14ac:dyDescent="0.35">
      <c r="A4438">
        <v>0</v>
      </c>
      <c r="B4438">
        <v>0</v>
      </c>
      <c r="C4438">
        <v>0</v>
      </c>
      <c r="D4438">
        <v>0</v>
      </c>
      <c r="E4438">
        <v>0</v>
      </c>
    </row>
    <row r="4439" spans="1:5" x14ac:dyDescent="0.35">
      <c r="A4439">
        <v>0</v>
      </c>
      <c r="B4439">
        <v>0</v>
      </c>
      <c r="C4439">
        <v>0</v>
      </c>
      <c r="D4439">
        <v>0</v>
      </c>
      <c r="E4439">
        <v>0</v>
      </c>
    </row>
    <row r="4440" spans="1:5" x14ac:dyDescent="0.35">
      <c r="A4440">
        <v>0</v>
      </c>
      <c r="B4440">
        <v>0</v>
      </c>
      <c r="C4440">
        <v>0</v>
      </c>
      <c r="D4440">
        <v>0</v>
      </c>
      <c r="E4440">
        <v>0</v>
      </c>
    </row>
    <row r="4441" spans="1:5" x14ac:dyDescent="0.35">
      <c r="A4441">
        <v>0</v>
      </c>
      <c r="B4441">
        <v>0</v>
      </c>
      <c r="C4441">
        <v>0</v>
      </c>
      <c r="D4441">
        <v>0</v>
      </c>
      <c r="E4441">
        <v>0</v>
      </c>
    </row>
    <row r="4442" spans="1:5" x14ac:dyDescent="0.35">
      <c r="A4442">
        <v>0</v>
      </c>
      <c r="B4442">
        <v>0</v>
      </c>
      <c r="C4442">
        <v>0</v>
      </c>
      <c r="D4442">
        <v>0</v>
      </c>
      <c r="E4442">
        <v>0</v>
      </c>
    </row>
    <row r="4443" spans="1:5" x14ac:dyDescent="0.35">
      <c r="A4443">
        <v>0</v>
      </c>
      <c r="B4443">
        <v>0</v>
      </c>
      <c r="C4443">
        <v>0</v>
      </c>
      <c r="D4443">
        <v>0</v>
      </c>
      <c r="E4443">
        <v>0</v>
      </c>
    </row>
    <row r="4444" spans="1:5" x14ac:dyDescent="0.35">
      <c r="A4444">
        <v>0</v>
      </c>
      <c r="B4444">
        <v>0</v>
      </c>
      <c r="C4444">
        <v>0</v>
      </c>
      <c r="D4444">
        <v>0</v>
      </c>
      <c r="E4444">
        <v>0</v>
      </c>
    </row>
    <row r="4445" spans="1:5" x14ac:dyDescent="0.35">
      <c r="A4445">
        <v>0</v>
      </c>
      <c r="B4445">
        <v>0</v>
      </c>
      <c r="C4445">
        <v>0</v>
      </c>
      <c r="D4445">
        <v>0</v>
      </c>
      <c r="E4445">
        <v>0</v>
      </c>
    </row>
    <row r="4446" spans="1:5" x14ac:dyDescent="0.35">
      <c r="A4446">
        <v>0</v>
      </c>
      <c r="B4446">
        <v>0</v>
      </c>
      <c r="C4446">
        <v>0</v>
      </c>
      <c r="D4446">
        <v>0</v>
      </c>
      <c r="E4446">
        <v>0</v>
      </c>
    </row>
    <row r="4447" spans="1:5" x14ac:dyDescent="0.35">
      <c r="A4447" s="1" t="s">
        <v>2225</v>
      </c>
      <c r="B4447">
        <v>0</v>
      </c>
      <c r="C4447" s="1" t="s">
        <v>2225</v>
      </c>
      <c r="D4447" s="1" t="s">
        <v>4880</v>
      </c>
      <c r="E4447" s="1" t="s">
        <v>4787</v>
      </c>
    </row>
    <row r="4448" spans="1:5" x14ac:dyDescent="0.35">
      <c r="A4448" s="1" t="s">
        <v>2226</v>
      </c>
      <c r="B4448" s="1" t="s">
        <v>8438</v>
      </c>
      <c r="C4448" s="1" t="s">
        <v>8439</v>
      </c>
      <c r="D4448" s="1" t="s">
        <v>4397</v>
      </c>
      <c r="E4448" s="1" t="s">
        <v>4230</v>
      </c>
    </row>
    <row r="4449" spans="1:5" x14ac:dyDescent="0.35">
      <c r="A4449" s="1" t="s">
        <v>2227</v>
      </c>
      <c r="B4449">
        <v>276.50252213238798</v>
      </c>
      <c r="C4449" s="1" t="s">
        <v>8440</v>
      </c>
      <c r="D4449" s="1" t="s">
        <v>4069</v>
      </c>
      <c r="E4449" s="1" t="s">
        <v>4730</v>
      </c>
    </row>
    <row r="4450" spans="1:5" x14ac:dyDescent="0.35">
      <c r="A4450" s="1" t="s">
        <v>2228</v>
      </c>
      <c r="B4450" s="1" t="s">
        <v>8441</v>
      </c>
      <c r="C4450">
        <v>96.641536602895698</v>
      </c>
      <c r="D4450" s="1" t="s">
        <v>4346</v>
      </c>
      <c r="E4450" s="1" t="s">
        <v>8442</v>
      </c>
    </row>
    <row r="4451" spans="1:5" x14ac:dyDescent="0.35">
      <c r="A4451" s="1" t="s">
        <v>2229</v>
      </c>
      <c r="B4451" s="1" t="s">
        <v>8443</v>
      </c>
      <c r="C4451" s="1" t="s">
        <v>8444</v>
      </c>
      <c r="D4451" s="1" t="s">
        <v>4161</v>
      </c>
      <c r="E4451" s="1" t="s">
        <v>8445</v>
      </c>
    </row>
    <row r="4452" spans="1:5" x14ac:dyDescent="0.35">
      <c r="A4452" s="1" t="s">
        <v>2230</v>
      </c>
      <c r="B4452" s="1" t="s">
        <v>8446</v>
      </c>
      <c r="C4452" s="1" t="s">
        <v>8447</v>
      </c>
      <c r="D4452" s="1" t="s">
        <v>4850</v>
      </c>
      <c r="E4452" s="1" t="s">
        <v>6356</v>
      </c>
    </row>
    <row r="4453" spans="1:5" x14ac:dyDescent="0.35">
      <c r="A4453" s="1" t="s">
        <v>2231</v>
      </c>
      <c r="B4453" s="1" t="s">
        <v>8448</v>
      </c>
      <c r="C4453" s="1" t="s">
        <v>8449</v>
      </c>
      <c r="D4453" s="1" t="s">
        <v>7534</v>
      </c>
      <c r="E4453" s="1" t="s">
        <v>6321</v>
      </c>
    </row>
    <row r="4454" spans="1:5" x14ac:dyDescent="0.35">
      <c r="A4454">
        <v>990.73308145324404</v>
      </c>
      <c r="B4454">
        <v>861.68309836578896</v>
      </c>
      <c r="C4454" s="1" t="s">
        <v>8450</v>
      </c>
      <c r="D4454">
        <v>99.952172022428599</v>
      </c>
      <c r="E4454">
        <v>29.097811065026502</v>
      </c>
    </row>
    <row r="4455" spans="1:5" x14ac:dyDescent="0.35">
      <c r="A4455" s="1" t="s">
        <v>2232</v>
      </c>
      <c r="B4455" s="1" t="s">
        <v>8451</v>
      </c>
      <c r="C4455" s="1" t="s">
        <v>8452</v>
      </c>
      <c r="D4455" s="1" t="s">
        <v>8453</v>
      </c>
      <c r="E4455" s="1" t="s">
        <v>6538</v>
      </c>
    </row>
    <row r="4456" spans="1:5" x14ac:dyDescent="0.35">
      <c r="A4456" s="1" t="s">
        <v>2233</v>
      </c>
      <c r="B4456" s="1" t="s">
        <v>8454</v>
      </c>
      <c r="C4456" s="1" t="s">
        <v>8455</v>
      </c>
      <c r="D4456" s="1" t="s">
        <v>8430</v>
      </c>
      <c r="E4456" s="1" t="s">
        <v>5376</v>
      </c>
    </row>
    <row r="4457" spans="1:5" x14ac:dyDescent="0.35">
      <c r="A4457" s="1" t="s">
        <v>2234</v>
      </c>
      <c r="B4457" s="1" t="s">
        <v>8456</v>
      </c>
      <c r="C4457" s="1" t="s">
        <v>8457</v>
      </c>
      <c r="D4457" s="1" t="s">
        <v>4516</v>
      </c>
      <c r="E4457" s="1" t="s">
        <v>4615</v>
      </c>
    </row>
    <row r="4458" spans="1:5" x14ac:dyDescent="0.35">
      <c r="A4458" s="1" t="s">
        <v>2235</v>
      </c>
      <c r="B4458">
        <v>196.04833651063001</v>
      </c>
      <c r="C4458" s="1" t="s">
        <v>8458</v>
      </c>
      <c r="D4458" s="1" t="s">
        <v>4428</v>
      </c>
      <c r="E4458" s="1" t="s">
        <v>8459</v>
      </c>
    </row>
    <row r="4459" spans="1:5" x14ac:dyDescent="0.35">
      <c r="A4459" s="1" t="s">
        <v>2236</v>
      </c>
      <c r="B4459">
        <v>31.649875826977901</v>
      </c>
      <c r="C4459" s="1" t="s">
        <v>8460</v>
      </c>
      <c r="D4459" s="1" t="s">
        <v>3977</v>
      </c>
      <c r="E4459" s="1" t="s">
        <v>4742</v>
      </c>
    </row>
    <row r="4460" spans="1:5" x14ac:dyDescent="0.35">
      <c r="A4460" s="1" t="s">
        <v>2237</v>
      </c>
      <c r="B4460">
        <v>0</v>
      </c>
      <c r="C4460" s="1" t="s">
        <v>2237</v>
      </c>
      <c r="D4460" s="1" t="s">
        <v>4051</v>
      </c>
      <c r="E4460" s="1" t="s">
        <v>5572</v>
      </c>
    </row>
    <row r="4461" spans="1:5" x14ac:dyDescent="0.35">
      <c r="A4461">
        <v>0</v>
      </c>
      <c r="B4461">
        <v>0</v>
      </c>
      <c r="C4461">
        <v>0</v>
      </c>
      <c r="D4461">
        <v>0</v>
      </c>
      <c r="E4461">
        <v>0</v>
      </c>
    </row>
    <row r="4462" spans="1:5" x14ac:dyDescent="0.35">
      <c r="A4462">
        <v>0</v>
      </c>
      <c r="B4462">
        <v>0</v>
      </c>
      <c r="C4462">
        <v>0</v>
      </c>
      <c r="D4462">
        <v>0</v>
      </c>
      <c r="E4462">
        <v>0</v>
      </c>
    </row>
    <row r="4463" spans="1:5" x14ac:dyDescent="0.35">
      <c r="A4463">
        <v>0</v>
      </c>
      <c r="B4463">
        <v>0</v>
      </c>
      <c r="C4463">
        <v>0</v>
      </c>
      <c r="D4463">
        <v>0</v>
      </c>
      <c r="E4463">
        <v>0</v>
      </c>
    </row>
    <row r="4464" spans="1:5" x14ac:dyDescent="0.35">
      <c r="A4464">
        <v>0</v>
      </c>
      <c r="B4464">
        <v>0</v>
      </c>
      <c r="C4464">
        <v>0</v>
      </c>
      <c r="D4464">
        <v>0</v>
      </c>
      <c r="E4464">
        <v>0</v>
      </c>
    </row>
    <row r="4465" spans="1:5" x14ac:dyDescent="0.35">
      <c r="A4465">
        <v>0</v>
      </c>
      <c r="B4465">
        <v>0</v>
      </c>
      <c r="C4465">
        <v>0</v>
      </c>
      <c r="D4465">
        <v>0</v>
      </c>
      <c r="E4465">
        <v>0</v>
      </c>
    </row>
    <row r="4466" spans="1:5" x14ac:dyDescent="0.35">
      <c r="A4466">
        <v>0</v>
      </c>
      <c r="B4466">
        <v>0</v>
      </c>
      <c r="C4466">
        <v>0</v>
      </c>
      <c r="D4466">
        <v>0</v>
      </c>
      <c r="E4466">
        <v>0</v>
      </c>
    </row>
    <row r="4467" spans="1:5" x14ac:dyDescent="0.35">
      <c r="A4467">
        <v>0</v>
      </c>
      <c r="B4467">
        <v>0</v>
      </c>
      <c r="C4467">
        <v>0</v>
      </c>
      <c r="D4467">
        <v>0</v>
      </c>
      <c r="E4467">
        <v>0</v>
      </c>
    </row>
    <row r="4468" spans="1:5" x14ac:dyDescent="0.35">
      <c r="A4468">
        <v>0</v>
      </c>
      <c r="B4468">
        <v>0</v>
      </c>
      <c r="C4468">
        <v>0</v>
      </c>
      <c r="D4468">
        <v>0</v>
      </c>
      <c r="E4468">
        <v>0</v>
      </c>
    </row>
    <row r="4469" spans="1:5" x14ac:dyDescent="0.35">
      <c r="A4469">
        <v>0</v>
      </c>
      <c r="B4469">
        <v>0</v>
      </c>
      <c r="C4469">
        <v>0</v>
      </c>
      <c r="D4469">
        <v>0</v>
      </c>
      <c r="E4469">
        <v>0</v>
      </c>
    </row>
    <row r="4470" spans="1:5" x14ac:dyDescent="0.35">
      <c r="A4470">
        <v>0</v>
      </c>
      <c r="B4470">
        <v>0</v>
      </c>
      <c r="C4470">
        <v>0</v>
      </c>
      <c r="D4470">
        <v>0</v>
      </c>
      <c r="E4470">
        <v>0</v>
      </c>
    </row>
    <row r="4471" spans="1:5" x14ac:dyDescent="0.35">
      <c r="A4471" s="1" t="s">
        <v>2238</v>
      </c>
      <c r="B4471">
        <v>0</v>
      </c>
      <c r="C4471" s="1" t="s">
        <v>2238</v>
      </c>
      <c r="D4471" s="1" t="s">
        <v>4274</v>
      </c>
      <c r="E4471" s="1" t="s">
        <v>4409</v>
      </c>
    </row>
    <row r="4472" spans="1:5" x14ac:dyDescent="0.35">
      <c r="A4472" s="1" t="s">
        <v>2239</v>
      </c>
      <c r="B4472" s="1" t="s">
        <v>8461</v>
      </c>
      <c r="C4472" s="1" t="s">
        <v>8462</v>
      </c>
      <c r="D4472" s="1" t="s">
        <v>4238</v>
      </c>
      <c r="E4472" s="1" t="s">
        <v>4217</v>
      </c>
    </row>
    <row r="4473" spans="1:5" x14ac:dyDescent="0.35">
      <c r="A4473" s="1" t="s">
        <v>2240</v>
      </c>
      <c r="B4473" s="1" t="s">
        <v>8463</v>
      </c>
      <c r="C4473" s="1" t="s">
        <v>6963</v>
      </c>
      <c r="D4473" s="1" t="s">
        <v>3886</v>
      </c>
      <c r="E4473" s="1" t="s">
        <v>6964</v>
      </c>
    </row>
    <row r="4474" spans="1:5" x14ac:dyDescent="0.35">
      <c r="A4474">
        <v>561.42127550246505</v>
      </c>
      <c r="B4474" s="1" t="s">
        <v>8464</v>
      </c>
      <c r="C4474" s="1" t="s">
        <v>8465</v>
      </c>
      <c r="D4474" s="1" t="s">
        <v>4805</v>
      </c>
      <c r="E4474" s="1" t="s">
        <v>4921</v>
      </c>
    </row>
    <row r="4475" spans="1:5" x14ac:dyDescent="0.35">
      <c r="A4475" s="1" t="s">
        <v>2241</v>
      </c>
      <c r="B4475" s="1" t="s">
        <v>8466</v>
      </c>
      <c r="C4475" s="1" t="s">
        <v>8467</v>
      </c>
      <c r="D4475">
        <v>99.952172022428599</v>
      </c>
      <c r="E4475" s="1" t="s">
        <v>6532</v>
      </c>
    </row>
    <row r="4476" spans="1:5" x14ac:dyDescent="0.35">
      <c r="A4476" s="1" t="s">
        <v>2242</v>
      </c>
      <c r="B4476" s="1" t="s">
        <v>8468</v>
      </c>
      <c r="C4476" s="1" t="s">
        <v>8469</v>
      </c>
      <c r="D4476" s="1" t="s">
        <v>3927</v>
      </c>
      <c r="E4476" s="1" t="s">
        <v>8470</v>
      </c>
    </row>
    <row r="4477" spans="1:5" x14ac:dyDescent="0.35">
      <c r="A4477" s="1" t="s">
        <v>2243</v>
      </c>
      <c r="B4477">
        <v>378.347492234382</v>
      </c>
      <c r="C4477" s="1" t="s">
        <v>8471</v>
      </c>
      <c r="D4477" s="1" t="s">
        <v>8472</v>
      </c>
      <c r="E4477" s="1" t="s">
        <v>6111</v>
      </c>
    </row>
    <row r="4478" spans="1:5" x14ac:dyDescent="0.35">
      <c r="A4478" s="1" t="s">
        <v>2244</v>
      </c>
      <c r="B4478" s="1" t="s">
        <v>8473</v>
      </c>
      <c r="C4478" s="1" t="s">
        <v>8474</v>
      </c>
      <c r="D4478" s="1" t="s">
        <v>8338</v>
      </c>
      <c r="E4478">
        <v>5.0228364338438602</v>
      </c>
    </row>
    <row r="4479" spans="1:5" x14ac:dyDescent="0.35">
      <c r="A4479" s="1" t="s">
        <v>2245</v>
      </c>
      <c r="B4479" s="1" t="s">
        <v>8475</v>
      </c>
      <c r="C4479" s="1" t="s">
        <v>8476</v>
      </c>
      <c r="D4479" s="1" t="s">
        <v>6183</v>
      </c>
      <c r="E4479" s="1" t="s">
        <v>4016</v>
      </c>
    </row>
    <row r="4480" spans="1:5" x14ac:dyDescent="0.35">
      <c r="A4480" s="1" t="s">
        <v>2246</v>
      </c>
      <c r="B4480" s="1" t="s">
        <v>8477</v>
      </c>
      <c r="C4480" s="1" t="s">
        <v>8478</v>
      </c>
      <c r="D4480" s="1" t="s">
        <v>4002</v>
      </c>
      <c r="E4480" s="1" t="s">
        <v>5697</v>
      </c>
    </row>
    <row r="4481" spans="1:5" x14ac:dyDescent="0.35">
      <c r="A4481" s="1" t="s">
        <v>2247</v>
      </c>
      <c r="B4481" s="1" t="s">
        <v>8479</v>
      </c>
      <c r="C4481" s="1" t="s">
        <v>8480</v>
      </c>
      <c r="D4481" s="1" t="s">
        <v>5807</v>
      </c>
      <c r="E4481" s="1" t="s">
        <v>8187</v>
      </c>
    </row>
    <row r="4482" spans="1:5" x14ac:dyDescent="0.35">
      <c r="A4482" s="1" t="s">
        <v>2248</v>
      </c>
      <c r="B4482" s="1" t="s">
        <v>8481</v>
      </c>
      <c r="C4482" s="1" t="s">
        <v>8482</v>
      </c>
      <c r="D4482" s="1" t="s">
        <v>4570</v>
      </c>
      <c r="E4482" s="1" t="s">
        <v>3999</v>
      </c>
    </row>
    <row r="4483" spans="1:5" x14ac:dyDescent="0.35">
      <c r="A4483" s="1" t="s">
        <v>2249</v>
      </c>
      <c r="B4483" s="1" t="s">
        <v>8483</v>
      </c>
      <c r="C4483" s="1" t="s">
        <v>8484</v>
      </c>
      <c r="D4483" s="1" t="s">
        <v>4283</v>
      </c>
      <c r="E4483" s="1" t="s">
        <v>8485</v>
      </c>
    </row>
    <row r="4484" spans="1:5" x14ac:dyDescent="0.35">
      <c r="A4484" s="1" t="s">
        <v>446</v>
      </c>
      <c r="B4484">
        <v>0</v>
      </c>
      <c r="C4484" s="1" t="s">
        <v>446</v>
      </c>
      <c r="D4484" s="1" t="s">
        <v>4084</v>
      </c>
      <c r="E4484" s="1" t="s">
        <v>4085</v>
      </c>
    </row>
    <row r="4485" spans="1:5" x14ac:dyDescent="0.35">
      <c r="A4485">
        <v>0</v>
      </c>
      <c r="B4485">
        <v>0</v>
      </c>
      <c r="C4485">
        <v>0</v>
      </c>
      <c r="D4485">
        <v>0</v>
      </c>
      <c r="E4485">
        <v>0</v>
      </c>
    </row>
    <row r="4486" spans="1:5" x14ac:dyDescent="0.35">
      <c r="A4486">
        <v>0</v>
      </c>
      <c r="B4486">
        <v>0</v>
      </c>
      <c r="C4486">
        <v>0</v>
      </c>
      <c r="D4486">
        <v>0</v>
      </c>
      <c r="E4486">
        <v>0</v>
      </c>
    </row>
    <row r="4487" spans="1:5" x14ac:dyDescent="0.35">
      <c r="A4487">
        <v>0</v>
      </c>
      <c r="B4487">
        <v>0</v>
      </c>
      <c r="C4487">
        <v>0</v>
      </c>
      <c r="D4487">
        <v>0</v>
      </c>
      <c r="E4487">
        <v>0</v>
      </c>
    </row>
    <row r="4488" spans="1:5" x14ac:dyDescent="0.35">
      <c r="A4488">
        <v>0</v>
      </c>
      <c r="B4488">
        <v>0</v>
      </c>
      <c r="C4488">
        <v>0</v>
      </c>
      <c r="D4488">
        <v>0</v>
      </c>
      <c r="E4488">
        <v>0</v>
      </c>
    </row>
    <row r="4489" spans="1:5" x14ac:dyDescent="0.35">
      <c r="A4489">
        <v>0</v>
      </c>
      <c r="B4489">
        <v>0</v>
      </c>
      <c r="C4489">
        <v>0</v>
      </c>
      <c r="D4489">
        <v>0</v>
      </c>
      <c r="E4489">
        <v>0</v>
      </c>
    </row>
    <row r="4490" spans="1:5" x14ac:dyDescent="0.35">
      <c r="A4490">
        <v>0</v>
      </c>
      <c r="B4490">
        <v>0</v>
      </c>
      <c r="C4490">
        <v>0</v>
      </c>
      <c r="D4490">
        <v>0</v>
      </c>
      <c r="E4490">
        <v>0</v>
      </c>
    </row>
    <row r="4491" spans="1:5" x14ac:dyDescent="0.35">
      <c r="A4491">
        <v>0</v>
      </c>
      <c r="B4491">
        <v>0</v>
      </c>
      <c r="C4491">
        <v>0</v>
      </c>
      <c r="D4491">
        <v>0</v>
      </c>
      <c r="E4491">
        <v>0</v>
      </c>
    </row>
    <row r="4492" spans="1:5" x14ac:dyDescent="0.35">
      <c r="A4492">
        <v>0</v>
      </c>
      <c r="B4492">
        <v>0</v>
      </c>
      <c r="C4492">
        <v>0</v>
      </c>
      <c r="D4492">
        <v>0</v>
      </c>
      <c r="E4492">
        <v>0</v>
      </c>
    </row>
    <row r="4493" spans="1:5" x14ac:dyDescent="0.35">
      <c r="A4493">
        <v>0</v>
      </c>
      <c r="B4493">
        <v>0</v>
      </c>
      <c r="C4493">
        <v>0</v>
      </c>
      <c r="D4493">
        <v>0</v>
      </c>
      <c r="E4493">
        <v>0</v>
      </c>
    </row>
    <row r="4494" spans="1:5" x14ac:dyDescent="0.35">
      <c r="A4494">
        <v>0</v>
      </c>
      <c r="B4494">
        <v>0</v>
      </c>
      <c r="C4494">
        <v>0</v>
      </c>
      <c r="D4494">
        <v>0</v>
      </c>
      <c r="E4494">
        <v>0</v>
      </c>
    </row>
    <row r="4495" spans="1:5" x14ac:dyDescent="0.35">
      <c r="A4495" s="1" t="s">
        <v>2250</v>
      </c>
      <c r="B4495">
        <v>0</v>
      </c>
      <c r="C4495" s="1" t="s">
        <v>2250</v>
      </c>
      <c r="D4495" s="1" t="s">
        <v>4498</v>
      </c>
      <c r="E4495" s="1" t="s">
        <v>5257</v>
      </c>
    </row>
    <row r="4496" spans="1:5" x14ac:dyDescent="0.35">
      <c r="A4496" s="1" t="s">
        <v>2251</v>
      </c>
      <c r="B4496" s="1" t="s">
        <v>8486</v>
      </c>
      <c r="C4496" s="1" t="s">
        <v>8487</v>
      </c>
      <c r="D4496" s="1" t="s">
        <v>4073</v>
      </c>
      <c r="E4496" s="1" t="s">
        <v>4417</v>
      </c>
    </row>
    <row r="4497" spans="1:5" x14ac:dyDescent="0.35">
      <c r="A4497" s="1" t="s">
        <v>2252</v>
      </c>
      <c r="B4497" s="1" t="s">
        <v>8488</v>
      </c>
      <c r="C4497" s="1" t="s">
        <v>6999</v>
      </c>
      <c r="D4497" s="1" t="s">
        <v>4045</v>
      </c>
      <c r="E4497" s="1" t="s">
        <v>7000</v>
      </c>
    </row>
    <row r="4498" spans="1:5" x14ac:dyDescent="0.35">
      <c r="A4498" s="1" t="s">
        <v>2253</v>
      </c>
      <c r="B4498" s="1" t="s">
        <v>8489</v>
      </c>
      <c r="C4498">
        <v>89.392075380366606</v>
      </c>
      <c r="D4498" s="1" t="s">
        <v>4107</v>
      </c>
      <c r="E4498" s="1" t="s">
        <v>5931</v>
      </c>
    </row>
    <row r="4499" spans="1:5" x14ac:dyDescent="0.35">
      <c r="A4499" s="1" t="s">
        <v>2254</v>
      </c>
      <c r="B4499" s="1" t="s">
        <v>8490</v>
      </c>
      <c r="C4499" s="1" t="s">
        <v>8491</v>
      </c>
      <c r="D4499" s="1" t="s">
        <v>4586</v>
      </c>
      <c r="E4499" s="1" t="s">
        <v>6929</v>
      </c>
    </row>
    <row r="4500" spans="1:5" x14ac:dyDescent="0.35">
      <c r="A4500" s="1" t="s">
        <v>2255</v>
      </c>
      <c r="B4500" s="1" t="s">
        <v>8492</v>
      </c>
      <c r="C4500" s="1" t="s">
        <v>8493</v>
      </c>
      <c r="D4500">
        <v>80.492457115407106</v>
      </c>
      <c r="E4500" s="1" t="s">
        <v>6353</v>
      </c>
    </row>
    <row r="4501" spans="1:5" x14ac:dyDescent="0.35">
      <c r="A4501" s="1" t="s">
        <v>2256</v>
      </c>
      <c r="B4501">
        <v>877.605022150173</v>
      </c>
      <c r="C4501" s="1" t="s">
        <v>8494</v>
      </c>
      <c r="D4501" s="1" t="s">
        <v>4113</v>
      </c>
      <c r="E4501" s="1" t="s">
        <v>8495</v>
      </c>
    </row>
    <row r="4502" spans="1:5" x14ac:dyDescent="0.35">
      <c r="A4502" s="1" t="s">
        <v>2257</v>
      </c>
      <c r="B4502" s="1" t="s">
        <v>8496</v>
      </c>
      <c r="C4502" s="1" t="s">
        <v>8497</v>
      </c>
      <c r="D4502" s="1" t="s">
        <v>4710</v>
      </c>
      <c r="E4502" s="1" t="s">
        <v>6897</v>
      </c>
    </row>
    <row r="4503" spans="1:5" x14ac:dyDescent="0.35">
      <c r="A4503" s="1" t="s">
        <v>2258</v>
      </c>
      <c r="B4503" s="1" t="s">
        <v>8498</v>
      </c>
      <c r="C4503" s="1" t="s">
        <v>8499</v>
      </c>
      <c r="D4503" s="1" t="s">
        <v>4171</v>
      </c>
      <c r="E4503" s="1" t="s">
        <v>7084</v>
      </c>
    </row>
    <row r="4504" spans="1:5" x14ac:dyDescent="0.35">
      <c r="A4504" s="1" t="s">
        <v>2259</v>
      </c>
      <c r="B4504" s="1" t="s">
        <v>8500</v>
      </c>
      <c r="C4504" s="1" t="s">
        <v>8501</v>
      </c>
      <c r="D4504" s="1" t="s">
        <v>4760</v>
      </c>
      <c r="E4504" s="1" t="s">
        <v>6975</v>
      </c>
    </row>
    <row r="4505" spans="1:5" x14ac:dyDescent="0.35">
      <c r="A4505" s="1" t="s">
        <v>2260</v>
      </c>
      <c r="B4505" s="1" t="s">
        <v>8502</v>
      </c>
      <c r="C4505" s="1" t="s">
        <v>8503</v>
      </c>
      <c r="D4505" s="1" t="s">
        <v>4420</v>
      </c>
      <c r="E4505" s="1" t="s">
        <v>4892</v>
      </c>
    </row>
    <row r="4506" spans="1:5" x14ac:dyDescent="0.35">
      <c r="A4506" s="1" t="s">
        <v>2261</v>
      </c>
      <c r="B4506" s="1" t="s">
        <v>8504</v>
      </c>
      <c r="C4506" s="1" t="s">
        <v>8505</v>
      </c>
      <c r="D4506" s="1" t="s">
        <v>5029</v>
      </c>
      <c r="E4506">
        <v>13.9427011353252</v>
      </c>
    </row>
    <row r="4507" spans="1:5" x14ac:dyDescent="0.35">
      <c r="A4507" s="1" t="s">
        <v>2262</v>
      </c>
      <c r="B4507" s="1" t="s">
        <v>8506</v>
      </c>
      <c r="C4507" s="1" t="s">
        <v>7894</v>
      </c>
      <c r="D4507" s="1" t="s">
        <v>5526</v>
      </c>
      <c r="E4507" s="1" t="s">
        <v>4184</v>
      </c>
    </row>
    <row r="4508" spans="1:5" x14ac:dyDescent="0.35">
      <c r="A4508" s="1" t="s">
        <v>2263</v>
      </c>
      <c r="B4508">
        <v>0</v>
      </c>
      <c r="C4508" s="1" t="s">
        <v>2263</v>
      </c>
      <c r="D4508" s="1" t="s">
        <v>4015</v>
      </c>
      <c r="E4508" s="1" t="s">
        <v>6071</v>
      </c>
    </row>
    <row r="4509" spans="1:5" x14ac:dyDescent="0.35">
      <c r="A4509">
        <v>0</v>
      </c>
      <c r="B4509">
        <v>0</v>
      </c>
      <c r="C4509">
        <v>0</v>
      </c>
      <c r="D4509">
        <v>0</v>
      </c>
      <c r="E4509">
        <v>0</v>
      </c>
    </row>
    <row r="4510" spans="1:5" x14ac:dyDescent="0.35">
      <c r="A4510">
        <v>0</v>
      </c>
      <c r="B4510">
        <v>0</v>
      </c>
      <c r="C4510">
        <v>0</v>
      </c>
      <c r="D4510">
        <v>0</v>
      </c>
      <c r="E4510">
        <v>0</v>
      </c>
    </row>
    <row r="4511" spans="1:5" x14ac:dyDescent="0.35">
      <c r="A4511">
        <v>0</v>
      </c>
      <c r="B4511">
        <v>0</v>
      </c>
      <c r="C4511">
        <v>0</v>
      </c>
      <c r="D4511">
        <v>0</v>
      </c>
      <c r="E4511">
        <v>0</v>
      </c>
    </row>
    <row r="4512" spans="1:5" x14ac:dyDescent="0.35">
      <c r="A4512">
        <v>0</v>
      </c>
      <c r="B4512">
        <v>0</v>
      </c>
      <c r="C4512">
        <v>0</v>
      </c>
      <c r="D4512">
        <v>0</v>
      </c>
      <c r="E4512">
        <v>0</v>
      </c>
    </row>
    <row r="4513" spans="1:5" x14ac:dyDescent="0.35">
      <c r="A4513">
        <v>0</v>
      </c>
      <c r="B4513">
        <v>0</v>
      </c>
      <c r="C4513">
        <v>0</v>
      </c>
      <c r="D4513">
        <v>0</v>
      </c>
      <c r="E4513">
        <v>0</v>
      </c>
    </row>
    <row r="4514" spans="1:5" x14ac:dyDescent="0.35">
      <c r="A4514">
        <v>0</v>
      </c>
      <c r="B4514">
        <v>0</v>
      </c>
      <c r="C4514">
        <v>0</v>
      </c>
      <c r="D4514">
        <v>0</v>
      </c>
      <c r="E4514">
        <v>0</v>
      </c>
    </row>
    <row r="4515" spans="1:5" x14ac:dyDescent="0.35">
      <c r="A4515">
        <v>0</v>
      </c>
      <c r="B4515">
        <v>0</v>
      </c>
      <c r="C4515">
        <v>0</v>
      </c>
      <c r="D4515">
        <v>0</v>
      </c>
      <c r="E4515">
        <v>0</v>
      </c>
    </row>
    <row r="4516" spans="1:5" x14ac:dyDescent="0.35">
      <c r="A4516">
        <v>0</v>
      </c>
      <c r="B4516">
        <v>0</v>
      </c>
      <c r="C4516">
        <v>0</v>
      </c>
      <c r="D4516">
        <v>0</v>
      </c>
      <c r="E4516">
        <v>0</v>
      </c>
    </row>
    <row r="4517" spans="1:5" x14ac:dyDescent="0.35">
      <c r="A4517">
        <v>0</v>
      </c>
      <c r="B4517">
        <v>0</v>
      </c>
      <c r="C4517">
        <v>0</v>
      </c>
      <c r="D4517">
        <v>0</v>
      </c>
      <c r="E4517">
        <v>0</v>
      </c>
    </row>
    <row r="4518" spans="1:5" x14ac:dyDescent="0.35">
      <c r="A4518">
        <v>0</v>
      </c>
      <c r="B4518">
        <v>0</v>
      </c>
      <c r="C4518">
        <v>0</v>
      </c>
      <c r="D4518">
        <v>0</v>
      </c>
      <c r="E4518">
        <v>0</v>
      </c>
    </row>
    <row r="4519" spans="1:5" x14ac:dyDescent="0.35">
      <c r="A4519" s="1" t="s">
        <v>2264</v>
      </c>
      <c r="B4519">
        <v>0</v>
      </c>
      <c r="C4519" s="1" t="s">
        <v>2264</v>
      </c>
      <c r="D4519" s="1" t="s">
        <v>4322</v>
      </c>
      <c r="E4519" s="1" t="s">
        <v>4079</v>
      </c>
    </row>
    <row r="4520" spans="1:5" x14ac:dyDescent="0.35">
      <c r="A4520" s="1" t="s">
        <v>1502</v>
      </c>
      <c r="B4520">
        <v>0</v>
      </c>
      <c r="C4520" s="1" t="s">
        <v>1502</v>
      </c>
      <c r="D4520" s="1" t="s">
        <v>4242</v>
      </c>
      <c r="E4520" s="1" t="s">
        <v>4356</v>
      </c>
    </row>
    <row r="4521" spans="1:5" x14ac:dyDescent="0.35">
      <c r="A4521" s="1" t="s">
        <v>2265</v>
      </c>
      <c r="B4521" s="1" t="s">
        <v>8507</v>
      </c>
      <c r="C4521" s="1" t="s">
        <v>8508</v>
      </c>
      <c r="D4521" s="1" t="s">
        <v>4586</v>
      </c>
      <c r="E4521" s="1" t="s">
        <v>7023</v>
      </c>
    </row>
    <row r="4522" spans="1:5" x14ac:dyDescent="0.35">
      <c r="A4522" s="1" t="s">
        <v>2266</v>
      </c>
      <c r="B4522">
        <v>448.375757640865</v>
      </c>
      <c r="C4522" s="1" t="s">
        <v>8509</v>
      </c>
      <c r="D4522" s="1" t="s">
        <v>3898</v>
      </c>
      <c r="E4522" s="1" t="s">
        <v>5920</v>
      </c>
    </row>
    <row r="4523" spans="1:5" x14ac:dyDescent="0.35">
      <c r="A4523" s="1" t="s">
        <v>2267</v>
      </c>
      <c r="B4523" s="1" t="s">
        <v>8510</v>
      </c>
      <c r="C4523" s="1" t="s">
        <v>8511</v>
      </c>
      <c r="D4523" s="1" t="s">
        <v>3977</v>
      </c>
      <c r="E4523" s="1" t="s">
        <v>8102</v>
      </c>
    </row>
    <row r="4524" spans="1:5" x14ac:dyDescent="0.35">
      <c r="A4524" s="1" t="s">
        <v>2268</v>
      </c>
      <c r="B4524" s="1" t="s">
        <v>8512</v>
      </c>
      <c r="C4524" s="1" t="s">
        <v>8513</v>
      </c>
      <c r="D4524" s="1" t="s">
        <v>5512</v>
      </c>
      <c r="E4524" s="1" t="s">
        <v>4331</v>
      </c>
    </row>
    <row r="4525" spans="1:5" x14ac:dyDescent="0.35">
      <c r="A4525" s="1" t="s">
        <v>1434</v>
      </c>
      <c r="B4525">
        <v>0</v>
      </c>
      <c r="C4525" s="1" t="s">
        <v>1434</v>
      </c>
      <c r="D4525">
        <v>59.263677216838197</v>
      </c>
      <c r="E4525" s="1" t="s">
        <v>4325</v>
      </c>
    </row>
    <row r="4526" spans="1:5" x14ac:dyDescent="0.35">
      <c r="A4526" s="1" t="s">
        <v>2269</v>
      </c>
      <c r="B4526" s="1" t="s">
        <v>8514</v>
      </c>
      <c r="C4526" s="1" t="s">
        <v>8515</v>
      </c>
      <c r="D4526" s="1" t="s">
        <v>4257</v>
      </c>
      <c r="E4526" s="1" t="s">
        <v>6071</v>
      </c>
    </row>
    <row r="4527" spans="1:5" x14ac:dyDescent="0.35">
      <c r="A4527" s="1" t="s">
        <v>2270</v>
      </c>
      <c r="B4527" s="1" t="s">
        <v>8516</v>
      </c>
      <c r="C4527" s="1" t="s">
        <v>8517</v>
      </c>
      <c r="D4527" s="1" t="s">
        <v>4510</v>
      </c>
      <c r="E4527">
        <v>5.9754433437107997</v>
      </c>
    </row>
    <row r="4528" spans="1:5" x14ac:dyDescent="0.35">
      <c r="A4528" s="1" t="s">
        <v>443</v>
      </c>
      <c r="B4528">
        <v>0</v>
      </c>
      <c r="C4528" s="1" t="s">
        <v>443</v>
      </c>
      <c r="D4528" s="1" t="s">
        <v>4075</v>
      </c>
      <c r="E4528" s="1" t="s">
        <v>4076</v>
      </c>
    </row>
    <row r="4529" spans="1:5" x14ac:dyDescent="0.35">
      <c r="A4529" s="1" t="s">
        <v>2271</v>
      </c>
      <c r="B4529" s="1" t="s">
        <v>8518</v>
      </c>
      <c r="C4529" s="1" t="s">
        <v>8519</v>
      </c>
      <c r="D4529" s="1" t="s">
        <v>5958</v>
      </c>
      <c r="E4529" s="1" t="s">
        <v>4503</v>
      </c>
    </row>
    <row r="4530" spans="1:5" x14ac:dyDescent="0.35">
      <c r="A4530" s="1" t="s">
        <v>1517</v>
      </c>
      <c r="B4530">
        <v>0</v>
      </c>
      <c r="C4530" s="1" t="s">
        <v>1517</v>
      </c>
      <c r="D4530" s="1" t="s">
        <v>5292</v>
      </c>
      <c r="E4530" s="1" t="s">
        <v>6071</v>
      </c>
    </row>
    <row r="4531" spans="1:5" x14ac:dyDescent="0.35">
      <c r="A4531" s="1" t="s">
        <v>1247</v>
      </c>
      <c r="B4531">
        <v>0</v>
      </c>
      <c r="C4531" s="1" t="s">
        <v>1247</v>
      </c>
      <c r="D4531" s="1" t="s">
        <v>4850</v>
      </c>
      <c r="E4531" s="1" t="s">
        <v>6229</v>
      </c>
    </row>
    <row r="4532" spans="1:5" x14ac:dyDescent="0.35">
      <c r="A4532" s="1" t="s">
        <v>445</v>
      </c>
      <c r="B4532">
        <v>0</v>
      </c>
      <c r="C4532" s="1" t="s">
        <v>445</v>
      </c>
      <c r="D4532" s="1" t="s">
        <v>4082</v>
      </c>
      <c r="E4532" s="1" t="s">
        <v>4083</v>
      </c>
    </row>
    <row r="4533" spans="1:5" x14ac:dyDescent="0.35">
      <c r="A4533">
        <v>0</v>
      </c>
      <c r="B4533">
        <v>0</v>
      </c>
      <c r="C4533">
        <v>0</v>
      </c>
      <c r="D4533">
        <v>0</v>
      </c>
      <c r="E4533">
        <v>0</v>
      </c>
    </row>
    <row r="4534" spans="1:5" x14ac:dyDescent="0.35">
      <c r="A4534">
        <v>0</v>
      </c>
      <c r="B4534">
        <v>0</v>
      </c>
      <c r="C4534">
        <v>0</v>
      </c>
      <c r="D4534">
        <v>0</v>
      </c>
      <c r="E4534">
        <v>0</v>
      </c>
    </row>
    <row r="4535" spans="1:5" x14ac:dyDescent="0.35">
      <c r="A4535">
        <v>0</v>
      </c>
      <c r="B4535">
        <v>0</v>
      </c>
      <c r="C4535">
        <v>0</v>
      </c>
      <c r="D4535">
        <v>0</v>
      </c>
      <c r="E4535">
        <v>0</v>
      </c>
    </row>
    <row r="4536" spans="1:5" x14ac:dyDescent="0.35">
      <c r="A4536">
        <v>0</v>
      </c>
      <c r="B4536">
        <v>0</v>
      </c>
      <c r="C4536">
        <v>0</v>
      </c>
      <c r="D4536">
        <v>0</v>
      </c>
      <c r="E4536">
        <v>0</v>
      </c>
    </row>
    <row r="4537" spans="1:5" x14ac:dyDescent="0.35">
      <c r="A4537">
        <v>0</v>
      </c>
      <c r="B4537">
        <v>0</v>
      </c>
      <c r="C4537">
        <v>0</v>
      </c>
      <c r="D4537">
        <v>0</v>
      </c>
      <c r="E4537">
        <v>0</v>
      </c>
    </row>
    <row r="4538" spans="1:5" x14ac:dyDescent="0.35">
      <c r="A4538">
        <v>0</v>
      </c>
      <c r="B4538">
        <v>0</v>
      </c>
      <c r="C4538">
        <v>0</v>
      </c>
      <c r="D4538">
        <v>0</v>
      </c>
      <c r="E4538">
        <v>0</v>
      </c>
    </row>
    <row r="4539" spans="1:5" x14ac:dyDescent="0.35">
      <c r="A4539">
        <v>0</v>
      </c>
      <c r="B4539">
        <v>0</v>
      </c>
      <c r="C4539">
        <v>0</v>
      </c>
      <c r="D4539">
        <v>0</v>
      </c>
      <c r="E4539">
        <v>0</v>
      </c>
    </row>
    <row r="4540" spans="1:5" x14ac:dyDescent="0.35">
      <c r="A4540">
        <v>0</v>
      </c>
      <c r="B4540">
        <v>0</v>
      </c>
      <c r="C4540">
        <v>0</v>
      </c>
      <c r="D4540">
        <v>0</v>
      </c>
      <c r="E4540">
        <v>0</v>
      </c>
    </row>
    <row r="4541" spans="1:5" x14ac:dyDescent="0.35">
      <c r="A4541">
        <v>0</v>
      </c>
      <c r="B4541">
        <v>0</v>
      </c>
      <c r="C4541">
        <v>0</v>
      </c>
      <c r="D4541">
        <v>0</v>
      </c>
      <c r="E4541">
        <v>0</v>
      </c>
    </row>
    <row r="4542" spans="1:5" x14ac:dyDescent="0.35">
      <c r="A4542">
        <v>0</v>
      </c>
      <c r="B4542">
        <v>0</v>
      </c>
      <c r="C4542">
        <v>0</v>
      </c>
      <c r="D4542">
        <v>0</v>
      </c>
      <c r="E4542">
        <v>0</v>
      </c>
    </row>
    <row r="4543" spans="1:5" x14ac:dyDescent="0.35">
      <c r="A4543" s="1" t="s">
        <v>2272</v>
      </c>
      <c r="B4543">
        <v>0</v>
      </c>
      <c r="C4543" s="1" t="s">
        <v>2272</v>
      </c>
      <c r="D4543" s="1" t="s">
        <v>4495</v>
      </c>
      <c r="E4543" s="1" t="s">
        <v>4081</v>
      </c>
    </row>
    <row r="4544" spans="1:5" x14ac:dyDescent="0.35">
      <c r="A4544" s="1" t="s">
        <v>2273</v>
      </c>
      <c r="B4544" s="1" t="s">
        <v>8520</v>
      </c>
      <c r="C4544" s="1" t="s">
        <v>8521</v>
      </c>
      <c r="D4544" s="1" t="s">
        <v>4397</v>
      </c>
      <c r="E4544" s="1" t="s">
        <v>4052</v>
      </c>
    </row>
    <row r="4545" spans="1:5" x14ac:dyDescent="0.35">
      <c r="A4545" s="1" t="s">
        <v>2274</v>
      </c>
      <c r="B4545" s="1" t="s">
        <v>8522</v>
      </c>
      <c r="C4545" s="1" t="s">
        <v>8523</v>
      </c>
      <c r="D4545" s="1" t="s">
        <v>5243</v>
      </c>
      <c r="E4545" s="1" t="s">
        <v>4007</v>
      </c>
    </row>
    <row r="4546" spans="1:5" x14ac:dyDescent="0.35">
      <c r="A4546" s="1" t="s">
        <v>2275</v>
      </c>
      <c r="B4546" s="1" t="s">
        <v>8524</v>
      </c>
      <c r="C4546" s="1" t="s">
        <v>8525</v>
      </c>
      <c r="D4546" s="1" t="s">
        <v>3923</v>
      </c>
      <c r="E4546" s="1" t="s">
        <v>5293</v>
      </c>
    </row>
    <row r="4547" spans="1:5" x14ac:dyDescent="0.35">
      <c r="A4547" s="1" t="s">
        <v>2276</v>
      </c>
      <c r="B4547" s="1" t="s">
        <v>8526</v>
      </c>
      <c r="C4547" s="1" t="s">
        <v>8527</v>
      </c>
      <c r="D4547" s="1" t="s">
        <v>3886</v>
      </c>
      <c r="E4547" s="1" t="s">
        <v>5841</v>
      </c>
    </row>
    <row r="4548" spans="1:5" x14ac:dyDescent="0.35">
      <c r="A4548" s="1" t="s">
        <v>2277</v>
      </c>
      <c r="B4548" s="1" t="s">
        <v>8528</v>
      </c>
      <c r="C4548" s="1" t="s">
        <v>8529</v>
      </c>
      <c r="D4548" s="1" t="s">
        <v>4293</v>
      </c>
      <c r="E4548" s="1" t="s">
        <v>8041</v>
      </c>
    </row>
    <row r="4549" spans="1:5" x14ac:dyDescent="0.35">
      <c r="A4549" s="1" t="s">
        <v>2278</v>
      </c>
      <c r="B4549" s="1" t="s">
        <v>8530</v>
      </c>
      <c r="C4549" s="1" t="s">
        <v>8531</v>
      </c>
      <c r="D4549" s="1" t="s">
        <v>4161</v>
      </c>
      <c r="E4549" s="1" t="s">
        <v>7551</v>
      </c>
    </row>
    <row r="4550" spans="1:5" x14ac:dyDescent="0.35">
      <c r="A4550" s="1" t="s">
        <v>2279</v>
      </c>
      <c r="B4550" s="1" t="s">
        <v>8532</v>
      </c>
      <c r="C4550" s="1" t="s">
        <v>8533</v>
      </c>
      <c r="D4550" s="1" t="s">
        <v>8534</v>
      </c>
      <c r="E4550" s="1" t="s">
        <v>8535</v>
      </c>
    </row>
    <row r="4551" spans="1:5" x14ac:dyDescent="0.35">
      <c r="A4551" s="1" t="s">
        <v>2280</v>
      </c>
      <c r="B4551" s="1" t="s">
        <v>8536</v>
      </c>
      <c r="C4551" s="1" t="s">
        <v>8537</v>
      </c>
      <c r="D4551">
        <v>421.92200048405698</v>
      </c>
      <c r="E4551" s="1" t="s">
        <v>6584</v>
      </c>
    </row>
    <row r="4552" spans="1:5" x14ac:dyDescent="0.35">
      <c r="A4552" s="1" t="s">
        <v>2281</v>
      </c>
      <c r="B4552" s="1" t="s">
        <v>8538</v>
      </c>
      <c r="C4552" s="1" t="s">
        <v>8539</v>
      </c>
      <c r="D4552">
        <v>320.20076347008097</v>
      </c>
      <c r="E4552" s="1" t="s">
        <v>6211</v>
      </c>
    </row>
    <row r="4553" spans="1:5" x14ac:dyDescent="0.35">
      <c r="A4553" s="1" t="s">
        <v>2282</v>
      </c>
      <c r="B4553" s="1" t="s">
        <v>8540</v>
      </c>
      <c r="C4553" s="1" t="s">
        <v>8541</v>
      </c>
      <c r="D4553" s="1" t="s">
        <v>5726</v>
      </c>
      <c r="E4553" s="1" t="s">
        <v>6418</v>
      </c>
    </row>
    <row r="4554" spans="1:5" x14ac:dyDescent="0.35">
      <c r="A4554" s="1" t="s">
        <v>2283</v>
      </c>
      <c r="B4554" s="1" t="s">
        <v>8542</v>
      </c>
      <c r="C4554" s="1" t="s">
        <v>8543</v>
      </c>
      <c r="D4554" s="1" t="s">
        <v>4475</v>
      </c>
      <c r="E4554" s="1" t="s">
        <v>5338</v>
      </c>
    </row>
    <row r="4555" spans="1:5" x14ac:dyDescent="0.35">
      <c r="A4555" s="1" t="s">
        <v>2284</v>
      </c>
      <c r="B4555">
        <v>3.62315540921858</v>
      </c>
      <c r="C4555" s="1" t="s">
        <v>8544</v>
      </c>
      <c r="D4555" s="1" t="s">
        <v>3973</v>
      </c>
      <c r="E4555" s="1" t="s">
        <v>3949</v>
      </c>
    </row>
    <row r="4556" spans="1:5" x14ac:dyDescent="0.35">
      <c r="A4556" s="1" t="s">
        <v>2285</v>
      </c>
      <c r="B4556">
        <v>0</v>
      </c>
      <c r="C4556" s="1" t="s">
        <v>2285</v>
      </c>
      <c r="D4556" s="1" t="s">
        <v>4242</v>
      </c>
      <c r="E4556" s="1" t="s">
        <v>4603</v>
      </c>
    </row>
    <row r="4557" spans="1:5" x14ac:dyDescent="0.35">
      <c r="A4557">
        <v>0</v>
      </c>
      <c r="B4557">
        <v>0</v>
      </c>
      <c r="C4557">
        <v>0</v>
      </c>
      <c r="D4557">
        <v>0</v>
      </c>
      <c r="E4557">
        <v>0</v>
      </c>
    </row>
    <row r="4558" spans="1:5" x14ac:dyDescent="0.35">
      <c r="A4558">
        <v>0</v>
      </c>
      <c r="B4558">
        <v>0</v>
      </c>
      <c r="C4558">
        <v>0</v>
      </c>
      <c r="D4558">
        <v>0</v>
      </c>
      <c r="E4558">
        <v>0</v>
      </c>
    </row>
    <row r="4559" spans="1:5" x14ac:dyDescent="0.35">
      <c r="A4559">
        <v>0</v>
      </c>
      <c r="B4559">
        <v>0</v>
      </c>
      <c r="C4559">
        <v>0</v>
      </c>
      <c r="D4559">
        <v>0</v>
      </c>
      <c r="E4559">
        <v>0</v>
      </c>
    </row>
    <row r="4560" spans="1:5" x14ac:dyDescent="0.35">
      <c r="A4560">
        <v>0</v>
      </c>
      <c r="B4560">
        <v>0</v>
      </c>
      <c r="C4560">
        <v>0</v>
      </c>
      <c r="D4560">
        <v>0</v>
      </c>
      <c r="E4560">
        <v>0</v>
      </c>
    </row>
    <row r="4561" spans="1:5" x14ac:dyDescent="0.35">
      <c r="A4561">
        <v>0</v>
      </c>
      <c r="B4561">
        <v>0</v>
      </c>
      <c r="C4561">
        <v>0</v>
      </c>
      <c r="D4561">
        <v>0</v>
      </c>
      <c r="E4561">
        <v>0</v>
      </c>
    </row>
    <row r="4562" spans="1:5" x14ac:dyDescent="0.35">
      <c r="A4562">
        <v>0</v>
      </c>
      <c r="B4562">
        <v>0</v>
      </c>
      <c r="C4562">
        <v>0</v>
      </c>
      <c r="D4562">
        <v>0</v>
      </c>
      <c r="E4562">
        <v>0</v>
      </c>
    </row>
    <row r="4563" spans="1:5" x14ac:dyDescent="0.35">
      <c r="A4563">
        <v>0</v>
      </c>
      <c r="B4563">
        <v>0</v>
      </c>
      <c r="C4563">
        <v>0</v>
      </c>
      <c r="D4563">
        <v>0</v>
      </c>
      <c r="E4563">
        <v>0</v>
      </c>
    </row>
    <row r="4564" spans="1:5" x14ac:dyDescent="0.35">
      <c r="A4564">
        <v>0</v>
      </c>
      <c r="B4564">
        <v>0</v>
      </c>
      <c r="C4564">
        <v>0</v>
      </c>
      <c r="D4564">
        <v>0</v>
      </c>
      <c r="E4564">
        <v>0</v>
      </c>
    </row>
    <row r="4565" spans="1:5" x14ac:dyDescent="0.35">
      <c r="A4565">
        <v>0</v>
      </c>
      <c r="B4565">
        <v>0</v>
      </c>
      <c r="C4565">
        <v>0</v>
      </c>
      <c r="D4565">
        <v>0</v>
      </c>
      <c r="E4565">
        <v>0</v>
      </c>
    </row>
    <row r="4566" spans="1:5" x14ac:dyDescent="0.35">
      <c r="A4566">
        <v>0</v>
      </c>
      <c r="B4566">
        <v>0</v>
      </c>
      <c r="C4566">
        <v>0</v>
      </c>
      <c r="D4566">
        <v>0</v>
      </c>
      <c r="E4566">
        <v>0</v>
      </c>
    </row>
    <row r="4567" spans="1:5" x14ac:dyDescent="0.35">
      <c r="A4567" s="1" t="s">
        <v>2286</v>
      </c>
      <c r="B4567">
        <v>0</v>
      </c>
      <c r="C4567" s="1" t="s">
        <v>2286</v>
      </c>
      <c r="D4567" s="1" t="s">
        <v>4498</v>
      </c>
      <c r="E4567">
        <v>2.6557525972047999</v>
      </c>
    </row>
    <row r="4568" spans="1:5" x14ac:dyDescent="0.35">
      <c r="A4568" s="1" t="s">
        <v>2287</v>
      </c>
      <c r="B4568" s="1" t="s">
        <v>8545</v>
      </c>
      <c r="C4568" s="1" t="s">
        <v>8546</v>
      </c>
      <c r="D4568" s="1" t="s">
        <v>3952</v>
      </c>
      <c r="E4568" s="1" t="s">
        <v>4052</v>
      </c>
    </row>
    <row r="4569" spans="1:5" x14ac:dyDescent="0.35">
      <c r="A4569" s="1" t="s">
        <v>2288</v>
      </c>
      <c r="B4569" s="1" t="s">
        <v>8547</v>
      </c>
      <c r="C4569">
        <v>81.109437062013598</v>
      </c>
      <c r="D4569" s="1" t="s">
        <v>4069</v>
      </c>
      <c r="E4569" s="1" t="s">
        <v>4534</v>
      </c>
    </row>
    <row r="4570" spans="1:5" x14ac:dyDescent="0.35">
      <c r="A4570">
        <v>577.10976875989604</v>
      </c>
      <c r="B4570">
        <v>479.90123529784898</v>
      </c>
      <c r="C4570" s="1" t="s">
        <v>8548</v>
      </c>
      <c r="D4570" s="1" t="s">
        <v>4614</v>
      </c>
      <c r="E4570" s="1" t="s">
        <v>7568</v>
      </c>
    </row>
    <row r="4571" spans="1:5" x14ac:dyDescent="0.35">
      <c r="A4571" s="1" t="s">
        <v>2289</v>
      </c>
      <c r="B4571" s="1" t="s">
        <v>8549</v>
      </c>
      <c r="C4571" s="1" t="s">
        <v>8550</v>
      </c>
      <c r="D4571" s="1" t="s">
        <v>4293</v>
      </c>
      <c r="E4571" s="1" t="s">
        <v>5707</v>
      </c>
    </row>
    <row r="4572" spans="1:5" x14ac:dyDescent="0.35">
      <c r="A4572" s="1" t="s">
        <v>2290</v>
      </c>
      <c r="B4572" s="1" t="s">
        <v>8551</v>
      </c>
      <c r="C4572" s="1" t="s">
        <v>8552</v>
      </c>
      <c r="D4572" s="1" t="s">
        <v>5427</v>
      </c>
      <c r="E4572" s="1" t="s">
        <v>8553</v>
      </c>
    </row>
    <row r="4573" spans="1:5" x14ac:dyDescent="0.35">
      <c r="A4573" s="1" t="s">
        <v>2291</v>
      </c>
      <c r="B4573" s="1" t="s">
        <v>8554</v>
      </c>
      <c r="C4573" s="1" t="s">
        <v>8555</v>
      </c>
      <c r="D4573" s="1" t="s">
        <v>7035</v>
      </c>
      <c r="E4573" s="1" t="s">
        <v>6897</v>
      </c>
    </row>
    <row r="4574" spans="1:5" x14ac:dyDescent="0.35">
      <c r="A4574" s="1" t="s">
        <v>2292</v>
      </c>
      <c r="B4574" s="1" t="s">
        <v>8556</v>
      </c>
      <c r="C4574" s="1" t="s">
        <v>8557</v>
      </c>
      <c r="D4574" s="1" t="s">
        <v>4187</v>
      </c>
      <c r="E4574" s="1" t="s">
        <v>6580</v>
      </c>
    </row>
    <row r="4575" spans="1:5" x14ac:dyDescent="0.35">
      <c r="A4575" s="1" t="s">
        <v>2293</v>
      </c>
      <c r="B4575" s="1" t="s">
        <v>8558</v>
      </c>
      <c r="C4575" s="1" t="s">
        <v>8559</v>
      </c>
      <c r="D4575">
        <v>99.952172022428599</v>
      </c>
      <c r="E4575" s="1" t="s">
        <v>7772</v>
      </c>
    </row>
    <row r="4576" spans="1:5" x14ac:dyDescent="0.35">
      <c r="A4576" s="1" t="s">
        <v>2294</v>
      </c>
      <c r="B4576" s="1" t="s">
        <v>8560</v>
      </c>
      <c r="C4576" s="1" t="s">
        <v>8561</v>
      </c>
      <c r="D4576">
        <v>99.952172022428599</v>
      </c>
      <c r="E4576" s="1" t="s">
        <v>7170</v>
      </c>
    </row>
    <row r="4577" spans="1:5" x14ac:dyDescent="0.35">
      <c r="A4577" s="1" t="s">
        <v>2295</v>
      </c>
      <c r="B4577" s="1" t="s">
        <v>8562</v>
      </c>
      <c r="C4577" s="1" t="s">
        <v>8563</v>
      </c>
      <c r="D4577" s="1" t="s">
        <v>4187</v>
      </c>
      <c r="E4577">
        <v>19.918144479035998</v>
      </c>
    </row>
    <row r="4578" spans="1:5" x14ac:dyDescent="0.35">
      <c r="A4578" s="1" t="s">
        <v>2296</v>
      </c>
      <c r="B4578" s="1" t="s">
        <v>8564</v>
      </c>
      <c r="C4578" s="1" t="s">
        <v>8565</v>
      </c>
      <c r="D4578" s="1" t="s">
        <v>6183</v>
      </c>
      <c r="E4578" s="1" t="s">
        <v>5858</v>
      </c>
    </row>
    <row r="4579" spans="1:5" x14ac:dyDescent="0.35">
      <c r="A4579" s="1" t="s">
        <v>2297</v>
      </c>
      <c r="B4579" s="1" t="s">
        <v>8566</v>
      </c>
      <c r="C4579" s="1" t="s">
        <v>8567</v>
      </c>
      <c r="D4579" s="1" t="s">
        <v>4614</v>
      </c>
      <c r="E4579" s="1" t="s">
        <v>4952</v>
      </c>
    </row>
    <row r="4580" spans="1:5" x14ac:dyDescent="0.35">
      <c r="A4580" s="1" t="s">
        <v>2298</v>
      </c>
      <c r="B4580">
        <v>0</v>
      </c>
      <c r="C4580" s="1" t="s">
        <v>2298</v>
      </c>
      <c r="D4580" s="1" t="s">
        <v>4193</v>
      </c>
      <c r="E4580" s="1" t="s">
        <v>7299</v>
      </c>
    </row>
    <row r="4581" spans="1:5" x14ac:dyDescent="0.35">
      <c r="A4581">
        <v>0</v>
      </c>
      <c r="B4581">
        <v>0</v>
      </c>
      <c r="C4581">
        <v>0</v>
      </c>
      <c r="D4581">
        <v>0</v>
      </c>
      <c r="E4581">
        <v>0</v>
      </c>
    </row>
    <row r="4582" spans="1:5" x14ac:dyDescent="0.35">
      <c r="A4582">
        <v>0</v>
      </c>
      <c r="B4582">
        <v>0</v>
      </c>
      <c r="C4582">
        <v>0</v>
      </c>
      <c r="D4582">
        <v>0</v>
      </c>
      <c r="E4582">
        <v>0</v>
      </c>
    </row>
    <row r="4583" spans="1:5" x14ac:dyDescent="0.35">
      <c r="A4583">
        <v>0</v>
      </c>
      <c r="B4583">
        <v>0</v>
      </c>
      <c r="C4583">
        <v>0</v>
      </c>
      <c r="D4583">
        <v>0</v>
      </c>
      <c r="E4583">
        <v>0</v>
      </c>
    </row>
    <row r="4584" spans="1:5" x14ac:dyDescent="0.35">
      <c r="A4584">
        <v>0</v>
      </c>
      <c r="B4584">
        <v>0</v>
      </c>
      <c r="C4584">
        <v>0</v>
      </c>
      <c r="D4584">
        <v>0</v>
      </c>
      <c r="E4584">
        <v>0</v>
      </c>
    </row>
    <row r="4585" spans="1:5" x14ac:dyDescent="0.35">
      <c r="A4585">
        <v>0</v>
      </c>
      <c r="B4585">
        <v>0</v>
      </c>
      <c r="C4585">
        <v>0</v>
      </c>
      <c r="D4585">
        <v>0</v>
      </c>
      <c r="E4585">
        <v>0</v>
      </c>
    </row>
    <row r="4586" spans="1:5" x14ac:dyDescent="0.35">
      <c r="A4586">
        <v>0</v>
      </c>
      <c r="B4586">
        <v>0</v>
      </c>
      <c r="C4586">
        <v>0</v>
      </c>
      <c r="D4586">
        <v>0</v>
      </c>
      <c r="E4586">
        <v>0</v>
      </c>
    </row>
    <row r="4587" spans="1:5" x14ac:dyDescent="0.35">
      <c r="A4587">
        <v>0</v>
      </c>
      <c r="B4587">
        <v>0</v>
      </c>
      <c r="C4587">
        <v>0</v>
      </c>
      <c r="D4587">
        <v>0</v>
      </c>
      <c r="E4587">
        <v>0</v>
      </c>
    </row>
    <row r="4588" spans="1:5" x14ac:dyDescent="0.35">
      <c r="A4588">
        <v>0</v>
      </c>
      <c r="B4588">
        <v>0</v>
      </c>
      <c r="C4588">
        <v>0</v>
      </c>
      <c r="D4588">
        <v>0</v>
      </c>
      <c r="E4588">
        <v>0</v>
      </c>
    </row>
    <row r="4589" spans="1:5" x14ac:dyDescent="0.35">
      <c r="A4589">
        <v>0</v>
      </c>
      <c r="B4589">
        <v>0</v>
      </c>
      <c r="C4589">
        <v>0</v>
      </c>
      <c r="D4589">
        <v>0</v>
      </c>
      <c r="E4589">
        <v>0</v>
      </c>
    </row>
    <row r="4590" spans="1:5" x14ac:dyDescent="0.35">
      <c r="A4590">
        <v>0</v>
      </c>
      <c r="B4590">
        <v>0</v>
      </c>
      <c r="C4590">
        <v>0</v>
      </c>
      <c r="D4590">
        <v>0</v>
      </c>
      <c r="E4590">
        <v>0</v>
      </c>
    </row>
    <row r="4591" spans="1:5" x14ac:dyDescent="0.35">
      <c r="A4591" s="1" t="s">
        <v>2299</v>
      </c>
      <c r="B4591">
        <v>0</v>
      </c>
      <c r="C4591" s="1" t="s">
        <v>2299</v>
      </c>
      <c r="D4591" s="1" t="s">
        <v>4495</v>
      </c>
      <c r="E4591" s="1" t="s">
        <v>8050</v>
      </c>
    </row>
    <row r="4592" spans="1:5" x14ac:dyDescent="0.35">
      <c r="A4592" s="1" t="s">
        <v>2300</v>
      </c>
      <c r="B4592" s="1" t="s">
        <v>8568</v>
      </c>
      <c r="C4592" s="1" t="s">
        <v>8569</v>
      </c>
      <c r="D4592" s="1" t="s">
        <v>3902</v>
      </c>
      <c r="E4592" s="1" t="s">
        <v>7459</v>
      </c>
    </row>
    <row r="4593" spans="1:5" x14ac:dyDescent="0.35">
      <c r="A4593">
        <v>348.21898347316198</v>
      </c>
      <c r="B4593" s="1" t="s">
        <v>8570</v>
      </c>
      <c r="C4593" s="1" t="s">
        <v>8571</v>
      </c>
      <c r="D4593" s="1" t="s">
        <v>5526</v>
      </c>
      <c r="E4593" s="1" t="s">
        <v>4959</v>
      </c>
    </row>
    <row r="4594" spans="1:5" x14ac:dyDescent="0.35">
      <c r="A4594">
        <v>569.55695794506596</v>
      </c>
      <c r="B4594" s="1" t="s">
        <v>8572</v>
      </c>
      <c r="C4594" s="1" t="s">
        <v>8573</v>
      </c>
      <c r="D4594" s="1" t="s">
        <v>4161</v>
      </c>
      <c r="E4594" s="1" t="s">
        <v>7350</v>
      </c>
    </row>
    <row r="4595" spans="1:5" x14ac:dyDescent="0.35">
      <c r="A4595" s="1" t="s">
        <v>2301</v>
      </c>
      <c r="B4595" s="1" t="s">
        <v>8574</v>
      </c>
      <c r="C4595" s="1" t="s">
        <v>8575</v>
      </c>
      <c r="D4595" s="1" t="s">
        <v>4061</v>
      </c>
      <c r="E4595" s="1" t="s">
        <v>7419</v>
      </c>
    </row>
    <row r="4596" spans="1:5" x14ac:dyDescent="0.35">
      <c r="A4596" s="1" t="s">
        <v>2302</v>
      </c>
      <c r="B4596" s="1" t="s">
        <v>8576</v>
      </c>
      <c r="C4596" s="1" t="s">
        <v>8577</v>
      </c>
      <c r="D4596" s="1" t="s">
        <v>5078</v>
      </c>
      <c r="E4596" s="1" t="s">
        <v>7904</v>
      </c>
    </row>
    <row r="4597" spans="1:5" x14ac:dyDescent="0.35">
      <c r="A4597" s="1" t="s">
        <v>2303</v>
      </c>
      <c r="B4597" s="1" t="s">
        <v>8578</v>
      </c>
      <c r="C4597" s="1" t="s">
        <v>8579</v>
      </c>
      <c r="D4597" s="1" t="s">
        <v>7138</v>
      </c>
      <c r="E4597" s="1" t="s">
        <v>5786</v>
      </c>
    </row>
    <row r="4598" spans="1:5" x14ac:dyDescent="0.35">
      <c r="A4598" s="1" t="s">
        <v>2304</v>
      </c>
      <c r="B4598" s="1" t="s">
        <v>8580</v>
      </c>
      <c r="C4598" s="1" t="s">
        <v>8581</v>
      </c>
      <c r="D4598" s="1" t="s">
        <v>8582</v>
      </c>
      <c r="E4598" s="1" t="s">
        <v>5707</v>
      </c>
    </row>
    <row r="4599" spans="1:5" x14ac:dyDescent="0.35">
      <c r="A4599" s="1" t="s">
        <v>2305</v>
      </c>
      <c r="B4599" s="1" t="s">
        <v>8583</v>
      </c>
      <c r="C4599" s="1" t="s">
        <v>8584</v>
      </c>
      <c r="D4599">
        <v>398.039623098167</v>
      </c>
      <c r="E4599" s="1" t="s">
        <v>5707</v>
      </c>
    </row>
    <row r="4600" spans="1:5" x14ac:dyDescent="0.35">
      <c r="A4600" s="1" t="s">
        <v>2306</v>
      </c>
      <c r="B4600" s="1" t="s">
        <v>8585</v>
      </c>
      <c r="C4600" s="1" t="s">
        <v>8586</v>
      </c>
      <c r="D4600" s="1" t="s">
        <v>8587</v>
      </c>
      <c r="E4600" s="1" t="s">
        <v>4773</v>
      </c>
    </row>
    <row r="4601" spans="1:5" x14ac:dyDescent="0.35">
      <c r="A4601" s="1" t="s">
        <v>444</v>
      </c>
      <c r="B4601">
        <v>0</v>
      </c>
      <c r="C4601" s="1" t="s">
        <v>444</v>
      </c>
      <c r="D4601" s="1" t="s">
        <v>3991</v>
      </c>
      <c r="E4601" s="1" t="s">
        <v>4080</v>
      </c>
    </row>
    <row r="4602" spans="1:5" x14ac:dyDescent="0.35">
      <c r="A4602" s="1" t="s">
        <v>860</v>
      </c>
      <c r="B4602">
        <v>0</v>
      </c>
      <c r="C4602" s="1" t="s">
        <v>860</v>
      </c>
      <c r="D4602" s="1" t="s">
        <v>4171</v>
      </c>
      <c r="E4602" s="1" t="s">
        <v>4787</v>
      </c>
    </row>
    <row r="4603" spans="1:5" x14ac:dyDescent="0.35">
      <c r="A4603" s="1" t="s">
        <v>1354</v>
      </c>
      <c r="B4603">
        <v>0</v>
      </c>
      <c r="C4603" s="1" t="s">
        <v>1354</v>
      </c>
      <c r="D4603" s="1" t="s">
        <v>6511</v>
      </c>
      <c r="E4603" s="1" t="s">
        <v>6479</v>
      </c>
    </row>
    <row r="4604" spans="1:5" x14ac:dyDescent="0.35">
      <c r="A4604" s="1" t="s">
        <v>611</v>
      </c>
      <c r="B4604">
        <v>0</v>
      </c>
      <c r="C4604" s="1" t="s">
        <v>611</v>
      </c>
      <c r="D4604" s="1" t="s">
        <v>4575</v>
      </c>
      <c r="E4604" s="1" t="s">
        <v>4576</v>
      </c>
    </row>
    <row r="4605" spans="1:5" x14ac:dyDescent="0.35">
      <c r="A4605">
        <v>0</v>
      </c>
      <c r="B4605">
        <v>0</v>
      </c>
      <c r="C4605">
        <v>0</v>
      </c>
      <c r="D4605">
        <v>0</v>
      </c>
      <c r="E4605">
        <v>0</v>
      </c>
    </row>
    <row r="4606" spans="1:5" x14ac:dyDescent="0.35">
      <c r="A4606">
        <v>0</v>
      </c>
      <c r="B4606">
        <v>0</v>
      </c>
      <c r="C4606">
        <v>0</v>
      </c>
      <c r="D4606">
        <v>0</v>
      </c>
      <c r="E4606">
        <v>0</v>
      </c>
    </row>
    <row r="4607" spans="1:5" x14ac:dyDescent="0.35">
      <c r="A4607">
        <v>0</v>
      </c>
      <c r="B4607">
        <v>0</v>
      </c>
      <c r="C4607">
        <v>0</v>
      </c>
      <c r="D4607">
        <v>0</v>
      </c>
      <c r="E4607">
        <v>0</v>
      </c>
    </row>
    <row r="4608" spans="1:5" x14ac:dyDescent="0.35">
      <c r="A4608">
        <v>0</v>
      </c>
      <c r="B4608">
        <v>0</v>
      </c>
      <c r="C4608">
        <v>0</v>
      </c>
      <c r="D4608">
        <v>0</v>
      </c>
      <c r="E4608">
        <v>0</v>
      </c>
    </row>
    <row r="4609" spans="1:5" x14ac:dyDescent="0.35">
      <c r="A4609">
        <v>0</v>
      </c>
      <c r="B4609">
        <v>0</v>
      </c>
      <c r="C4609">
        <v>0</v>
      </c>
      <c r="D4609">
        <v>0</v>
      </c>
      <c r="E4609">
        <v>0</v>
      </c>
    </row>
    <row r="4610" spans="1:5" x14ac:dyDescent="0.35">
      <c r="A4610">
        <v>0</v>
      </c>
      <c r="B4610">
        <v>0</v>
      </c>
      <c r="C4610">
        <v>0</v>
      </c>
      <c r="D4610">
        <v>0</v>
      </c>
      <c r="E4610">
        <v>0</v>
      </c>
    </row>
    <row r="4611" spans="1:5" x14ac:dyDescent="0.35">
      <c r="A4611">
        <v>0</v>
      </c>
      <c r="B4611">
        <v>0</v>
      </c>
      <c r="C4611">
        <v>0</v>
      </c>
      <c r="D4611">
        <v>0</v>
      </c>
      <c r="E4611">
        <v>0</v>
      </c>
    </row>
    <row r="4612" spans="1:5" x14ac:dyDescent="0.35">
      <c r="A4612">
        <v>0</v>
      </c>
      <c r="B4612">
        <v>0</v>
      </c>
      <c r="C4612">
        <v>0</v>
      </c>
      <c r="D4612">
        <v>0</v>
      </c>
      <c r="E4612">
        <v>0</v>
      </c>
    </row>
    <row r="4613" spans="1:5" x14ac:dyDescent="0.35">
      <c r="A4613">
        <v>0</v>
      </c>
      <c r="B4613">
        <v>0</v>
      </c>
      <c r="C4613">
        <v>0</v>
      </c>
      <c r="D4613">
        <v>0</v>
      </c>
      <c r="E4613">
        <v>0</v>
      </c>
    </row>
    <row r="4614" spans="1:5" x14ac:dyDescent="0.35">
      <c r="A4614">
        <v>0</v>
      </c>
      <c r="B4614">
        <v>0</v>
      </c>
      <c r="C4614">
        <v>0</v>
      </c>
      <c r="D4614">
        <v>0</v>
      </c>
      <c r="E4614">
        <v>0</v>
      </c>
    </row>
    <row r="4615" spans="1:5" x14ac:dyDescent="0.35">
      <c r="A4615" s="1" t="s">
        <v>2307</v>
      </c>
      <c r="B4615">
        <v>0</v>
      </c>
      <c r="C4615" s="1" t="s">
        <v>2307</v>
      </c>
      <c r="D4615" s="1" t="s">
        <v>4177</v>
      </c>
      <c r="E4615" s="1" t="s">
        <v>6704</v>
      </c>
    </row>
    <row r="4616" spans="1:5" x14ac:dyDescent="0.35">
      <c r="A4616" s="1" t="s">
        <v>2308</v>
      </c>
      <c r="B4616">
        <v>62.479376469495698</v>
      </c>
      <c r="C4616" s="1" t="s">
        <v>8588</v>
      </c>
      <c r="D4616">
        <v>59.263677216838197</v>
      </c>
      <c r="E4616" s="1" t="s">
        <v>3945</v>
      </c>
    </row>
    <row r="4617" spans="1:5" x14ac:dyDescent="0.35">
      <c r="A4617" s="1" t="s">
        <v>2309</v>
      </c>
      <c r="B4617" s="1" t="s">
        <v>8589</v>
      </c>
      <c r="C4617" s="1" t="s">
        <v>8590</v>
      </c>
      <c r="D4617" s="1" t="s">
        <v>4279</v>
      </c>
      <c r="E4617" s="1" t="s">
        <v>4443</v>
      </c>
    </row>
    <row r="4618" spans="1:5" x14ac:dyDescent="0.35">
      <c r="A4618" s="1" t="s">
        <v>2310</v>
      </c>
      <c r="B4618" s="1" t="s">
        <v>8591</v>
      </c>
      <c r="C4618" s="1" t="s">
        <v>8592</v>
      </c>
      <c r="D4618" s="1" t="s">
        <v>4293</v>
      </c>
      <c r="E4618" s="1" t="s">
        <v>5795</v>
      </c>
    </row>
    <row r="4619" spans="1:5" x14ac:dyDescent="0.35">
      <c r="A4619" s="1" t="s">
        <v>2311</v>
      </c>
      <c r="B4619">
        <v>650.88688607585198</v>
      </c>
      <c r="C4619" s="1" t="s">
        <v>8593</v>
      </c>
      <c r="D4619" s="1" t="s">
        <v>4850</v>
      </c>
      <c r="E4619" s="1" t="s">
        <v>7047</v>
      </c>
    </row>
    <row r="4620" spans="1:5" x14ac:dyDescent="0.35">
      <c r="A4620" s="1" t="s">
        <v>2312</v>
      </c>
      <c r="B4620" s="1" t="s">
        <v>8594</v>
      </c>
      <c r="C4620" s="1" t="s">
        <v>8595</v>
      </c>
      <c r="D4620" s="1" t="s">
        <v>4061</v>
      </c>
      <c r="E4620" s="1" t="s">
        <v>8396</v>
      </c>
    </row>
    <row r="4621" spans="1:5" x14ac:dyDescent="0.35">
      <c r="A4621" s="1" t="s">
        <v>2313</v>
      </c>
      <c r="B4621" s="1" t="s">
        <v>8596</v>
      </c>
      <c r="C4621" s="1" t="s">
        <v>8597</v>
      </c>
      <c r="D4621" s="1" t="s">
        <v>4257</v>
      </c>
      <c r="E4621" s="1" t="s">
        <v>7721</v>
      </c>
    </row>
    <row r="4622" spans="1:5" x14ac:dyDescent="0.35">
      <c r="A4622">
        <v>996.06384882129805</v>
      </c>
      <c r="B4622" s="1" t="s">
        <v>8598</v>
      </c>
      <c r="C4622" s="1" t="s">
        <v>8599</v>
      </c>
      <c r="D4622" s="1" t="s">
        <v>5292</v>
      </c>
      <c r="E4622" s="1" t="s">
        <v>8600</v>
      </c>
    </row>
    <row r="4623" spans="1:5" x14ac:dyDescent="0.35">
      <c r="A4623" s="1" t="s">
        <v>2314</v>
      </c>
      <c r="B4623" s="1" t="s">
        <v>8601</v>
      </c>
      <c r="C4623" s="1" t="s">
        <v>8602</v>
      </c>
      <c r="D4623" s="1" t="s">
        <v>4257</v>
      </c>
      <c r="E4623" s="1" t="s">
        <v>8041</v>
      </c>
    </row>
    <row r="4624" spans="1:5" x14ac:dyDescent="0.35">
      <c r="A4624" s="1" t="s">
        <v>2315</v>
      </c>
      <c r="B4624" s="1" t="s">
        <v>8603</v>
      </c>
      <c r="C4624" s="1" t="s">
        <v>8604</v>
      </c>
      <c r="D4624" s="1" t="s">
        <v>4061</v>
      </c>
      <c r="E4624" s="1" t="s">
        <v>7170</v>
      </c>
    </row>
    <row r="4625" spans="1:5" x14ac:dyDescent="0.35">
      <c r="A4625">
        <v>611.82916153641804</v>
      </c>
      <c r="B4625" s="1" t="s">
        <v>8605</v>
      </c>
      <c r="C4625" s="1" t="s">
        <v>8606</v>
      </c>
      <c r="D4625" s="1" t="s">
        <v>4171</v>
      </c>
      <c r="E4625" s="1" t="s">
        <v>7857</v>
      </c>
    </row>
    <row r="4626" spans="1:5" x14ac:dyDescent="0.35">
      <c r="A4626" s="1" t="s">
        <v>2316</v>
      </c>
      <c r="B4626" s="1" t="s">
        <v>8607</v>
      </c>
      <c r="C4626">
        <v>92.532099540882101</v>
      </c>
      <c r="D4626" s="1" t="s">
        <v>4614</v>
      </c>
      <c r="E4626" s="1" t="s">
        <v>5167</v>
      </c>
    </row>
    <row r="4627" spans="1:5" x14ac:dyDescent="0.35">
      <c r="A4627" s="1" t="s">
        <v>2317</v>
      </c>
      <c r="B4627" s="1" t="s">
        <v>8608</v>
      </c>
      <c r="C4627" s="1" t="s">
        <v>8609</v>
      </c>
      <c r="D4627" s="1" t="s">
        <v>3981</v>
      </c>
      <c r="E4627">
        <v>8.9198647014813393</v>
      </c>
    </row>
    <row r="4628" spans="1:5" x14ac:dyDescent="0.35">
      <c r="A4628" s="1" t="s">
        <v>2318</v>
      </c>
      <c r="B4628">
        <v>0</v>
      </c>
      <c r="C4628" s="1" t="s">
        <v>2318</v>
      </c>
      <c r="D4628" s="1" t="s">
        <v>3906</v>
      </c>
      <c r="E4628" s="1" t="s">
        <v>8050</v>
      </c>
    </row>
    <row r="4629" spans="1:5" x14ac:dyDescent="0.35">
      <c r="A4629">
        <v>0</v>
      </c>
      <c r="B4629">
        <v>0</v>
      </c>
      <c r="C4629">
        <v>0</v>
      </c>
      <c r="D4629">
        <v>0</v>
      </c>
      <c r="E4629">
        <v>0</v>
      </c>
    </row>
    <row r="4630" spans="1:5" x14ac:dyDescent="0.35">
      <c r="A4630">
        <v>0</v>
      </c>
      <c r="B4630">
        <v>0</v>
      </c>
      <c r="C4630">
        <v>0</v>
      </c>
      <c r="D4630">
        <v>0</v>
      </c>
      <c r="E4630">
        <v>0</v>
      </c>
    </row>
    <row r="4631" spans="1:5" x14ac:dyDescent="0.35">
      <c r="A4631">
        <v>0</v>
      </c>
      <c r="B4631">
        <v>0</v>
      </c>
      <c r="C4631">
        <v>0</v>
      </c>
      <c r="D4631">
        <v>0</v>
      </c>
      <c r="E4631">
        <v>0</v>
      </c>
    </row>
    <row r="4632" spans="1:5" x14ac:dyDescent="0.35">
      <c r="A4632">
        <v>0</v>
      </c>
      <c r="B4632">
        <v>0</v>
      </c>
      <c r="C4632">
        <v>0</v>
      </c>
      <c r="D4632">
        <v>0</v>
      </c>
      <c r="E4632">
        <v>0</v>
      </c>
    </row>
    <row r="4633" spans="1:5" x14ac:dyDescent="0.35">
      <c r="A4633">
        <v>0</v>
      </c>
      <c r="B4633">
        <v>0</v>
      </c>
      <c r="C4633">
        <v>0</v>
      </c>
      <c r="D4633">
        <v>0</v>
      </c>
      <c r="E4633">
        <v>0</v>
      </c>
    </row>
    <row r="4634" spans="1:5" x14ac:dyDescent="0.35">
      <c r="A4634">
        <v>0</v>
      </c>
      <c r="B4634">
        <v>0</v>
      </c>
      <c r="C4634">
        <v>0</v>
      </c>
      <c r="D4634">
        <v>0</v>
      </c>
      <c r="E4634">
        <v>0</v>
      </c>
    </row>
    <row r="4635" spans="1:5" x14ac:dyDescent="0.35">
      <c r="A4635">
        <v>0</v>
      </c>
      <c r="B4635">
        <v>0</v>
      </c>
      <c r="C4635">
        <v>0</v>
      </c>
      <c r="D4635">
        <v>0</v>
      </c>
      <c r="E4635">
        <v>0</v>
      </c>
    </row>
    <row r="4636" spans="1:5" x14ac:dyDescent="0.35">
      <c r="A4636">
        <v>0</v>
      </c>
      <c r="B4636">
        <v>0</v>
      </c>
      <c r="C4636">
        <v>0</v>
      </c>
      <c r="D4636">
        <v>0</v>
      </c>
      <c r="E4636">
        <v>0</v>
      </c>
    </row>
    <row r="4637" spans="1:5" x14ac:dyDescent="0.35">
      <c r="A4637">
        <v>0</v>
      </c>
      <c r="B4637">
        <v>0</v>
      </c>
      <c r="C4637">
        <v>0</v>
      </c>
      <c r="D4637">
        <v>0</v>
      </c>
      <c r="E4637">
        <v>0</v>
      </c>
    </row>
    <row r="4638" spans="1:5" x14ac:dyDescent="0.35">
      <c r="A4638">
        <v>0</v>
      </c>
      <c r="B4638">
        <v>0</v>
      </c>
      <c r="C4638">
        <v>0</v>
      </c>
      <c r="D4638">
        <v>0</v>
      </c>
      <c r="E4638">
        <v>0</v>
      </c>
    </row>
    <row r="4639" spans="1:5" x14ac:dyDescent="0.35">
      <c r="A4639" s="1" t="s">
        <v>2319</v>
      </c>
      <c r="B4639">
        <v>0</v>
      </c>
      <c r="C4639" s="1" t="s">
        <v>2319</v>
      </c>
      <c r="D4639" s="1" t="s">
        <v>4498</v>
      </c>
      <c r="E4639">
        <v>2.5114182169219301</v>
      </c>
    </row>
    <row r="4640" spans="1:5" x14ac:dyDescent="0.35">
      <c r="A4640" s="1" t="s">
        <v>2320</v>
      </c>
      <c r="B4640" s="1" t="s">
        <v>8610</v>
      </c>
      <c r="C4640" s="1" t="s">
        <v>8611</v>
      </c>
      <c r="D4640" s="1" t="s">
        <v>3902</v>
      </c>
      <c r="E4640">
        <v>7.9672577916143998</v>
      </c>
    </row>
    <row r="4641" spans="1:5" x14ac:dyDescent="0.35">
      <c r="A4641" s="1" t="s">
        <v>2321</v>
      </c>
      <c r="B4641" s="1" t="s">
        <v>8612</v>
      </c>
      <c r="C4641" s="1" t="s">
        <v>8613</v>
      </c>
      <c r="D4641" s="1" t="s">
        <v>4163</v>
      </c>
      <c r="E4641" s="1" t="s">
        <v>8614</v>
      </c>
    </row>
    <row r="4642" spans="1:5" x14ac:dyDescent="0.35">
      <c r="A4642" s="1" t="s">
        <v>2322</v>
      </c>
      <c r="B4642" s="1" t="s">
        <v>8615</v>
      </c>
      <c r="C4642" s="1" t="s">
        <v>8616</v>
      </c>
      <c r="D4642" s="1" t="s">
        <v>3886</v>
      </c>
      <c r="E4642" s="1" t="s">
        <v>5451</v>
      </c>
    </row>
    <row r="4643" spans="1:5" x14ac:dyDescent="0.35">
      <c r="A4643" s="1" t="s">
        <v>2323</v>
      </c>
      <c r="B4643" s="1" t="s">
        <v>8617</v>
      </c>
      <c r="C4643" s="1" t="s">
        <v>8618</v>
      </c>
      <c r="D4643" s="1" t="s">
        <v>4760</v>
      </c>
      <c r="E4643" s="1" t="s">
        <v>5707</v>
      </c>
    </row>
    <row r="4644" spans="1:5" x14ac:dyDescent="0.35">
      <c r="A4644">
        <v>920.36583443138102</v>
      </c>
      <c r="B4644" s="1" t="s">
        <v>8619</v>
      </c>
      <c r="C4644" s="1" t="s">
        <v>8620</v>
      </c>
      <c r="D4644" s="1" t="s">
        <v>4187</v>
      </c>
      <c r="E4644" s="1" t="s">
        <v>7044</v>
      </c>
    </row>
    <row r="4645" spans="1:5" x14ac:dyDescent="0.35">
      <c r="A4645" s="1" t="s">
        <v>2324</v>
      </c>
      <c r="B4645" s="1" t="s">
        <v>8621</v>
      </c>
      <c r="C4645" s="1" t="s">
        <v>8622</v>
      </c>
      <c r="D4645" s="1" t="s">
        <v>7807</v>
      </c>
      <c r="E4645" s="1" t="s">
        <v>8255</v>
      </c>
    </row>
    <row r="4646" spans="1:5" x14ac:dyDescent="0.35">
      <c r="A4646" s="1" t="s">
        <v>2325</v>
      </c>
      <c r="B4646" s="1" t="s">
        <v>8623</v>
      </c>
      <c r="C4646" s="1" t="s">
        <v>8624</v>
      </c>
      <c r="D4646" s="1" t="s">
        <v>7603</v>
      </c>
      <c r="E4646" s="1" t="s">
        <v>8125</v>
      </c>
    </row>
    <row r="4647" spans="1:5" x14ac:dyDescent="0.35">
      <c r="A4647" s="1" t="s">
        <v>2326</v>
      </c>
      <c r="B4647" s="1" t="s">
        <v>8625</v>
      </c>
      <c r="C4647" s="1" t="s">
        <v>8626</v>
      </c>
      <c r="D4647" s="1" t="s">
        <v>6892</v>
      </c>
      <c r="E4647" s="1" t="s">
        <v>6327</v>
      </c>
    </row>
    <row r="4648" spans="1:5" x14ac:dyDescent="0.35">
      <c r="A4648" s="1" t="s">
        <v>2327</v>
      </c>
      <c r="B4648">
        <v>291.90547950997302</v>
      </c>
      <c r="C4648" s="1" t="s">
        <v>8627</v>
      </c>
      <c r="D4648" s="1" t="s">
        <v>8628</v>
      </c>
      <c r="E4648" s="1" t="s">
        <v>5638</v>
      </c>
    </row>
    <row r="4649" spans="1:5" x14ac:dyDescent="0.35">
      <c r="A4649" s="1" t="s">
        <v>2328</v>
      </c>
      <c r="B4649" s="1" t="s">
        <v>8629</v>
      </c>
      <c r="C4649" s="1" t="s">
        <v>8630</v>
      </c>
      <c r="D4649" s="1" t="s">
        <v>6510</v>
      </c>
      <c r="E4649" s="1" t="s">
        <v>7524</v>
      </c>
    </row>
    <row r="4650" spans="1:5" x14ac:dyDescent="0.35">
      <c r="A4650" s="1" t="s">
        <v>2329</v>
      </c>
      <c r="B4650" s="1" t="s">
        <v>8631</v>
      </c>
      <c r="C4650" s="1" t="s">
        <v>8632</v>
      </c>
      <c r="D4650" s="1" t="s">
        <v>8633</v>
      </c>
      <c r="E4650" s="1" t="s">
        <v>4214</v>
      </c>
    </row>
    <row r="4651" spans="1:5" x14ac:dyDescent="0.35">
      <c r="A4651" s="1" t="s">
        <v>2330</v>
      </c>
      <c r="B4651" s="1" t="s">
        <v>8634</v>
      </c>
      <c r="C4651" s="1" t="s">
        <v>8635</v>
      </c>
      <c r="D4651" s="1" t="s">
        <v>4482</v>
      </c>
      <c r="E4651" s="1" t="s">
        <v>4812</v>
      </c>
    </row>
    <row r="4652" spans="1:5" x14ac:dyDescent="0.35">
      <c r="A4652" s="1" t="s">
        <v>562</v>
      </c>
      <c r="B4652">
        <v>0</v>
      </c>
      <c r="C4652" s="1" t="s">
        <v>562</v>
      </c>
      <c r="D4652" s="1" t="s">
        <v>4434</v>
      </c>
      <c r="E4652" s="1" t="s">
        <v>4435</v>
      </c>
    </row>
    <row r="4653" spans="1:5" x14ac:dyDescent="0.35">
      <c r="A4653">
        <v>0</v>
      </c>
      <c r="B4653">
        <v>0</v>
      </c>
      <c r="C4653">
        <v>0</v>
      </c>
      <c r="D4653">
        <v>0</v>
      </c>
      <c r="E4653">
        <v>0</v>
      </c>
    </row>
    <row r="4654" spans="1:5" x14ac:dyDescent="0.35">
      <c r="A4654">
        <v>0</v>
      </c>
      <c r="B4654">
        <v>0</v>
      </c>
      <c r="C4654">
        <v>0</v>
      </c>
      <c r="D4654">
        <v>0</v>
      </c>
      <c r="E4654">
        <v>0</v>
      </c>
    </row>
    <row r="4655" spans="1:5" x14ac:dyDescent="0.35">
      <c r="A4655">
        <v>0</v>
      </c>
      <c r="B4655">
        <v>0</v>
      </c>
      <c r="C4655">
        <v>0</v>
      </c>
      <c r="D4655">
        <v>0</v>
      </c>
      <c r="E4655">
        <v>0</v>
      </c>
    </row>
    <row r="4656" spans="1:5" x14ac:dyDescent="0.35">
      <c r="A4656">
        <v>0</v>
      </c>
      <c r="B4656">
        <v>0</v>
      </c>
      <c r="C4656">
        <v>0</v>
      </c>
      <c r="D4656">
        <v>0</v>
      </c>
      <c r="E4656">
        <v>0</v>
      </c>
    </row>
    <row r="4657" spans="1:5" x14ac:dyDescent="0.35">
      <c r="A4657">
        <v>0</v>
      </c>
      <c r="B4657">
        <v>0</v>
      </c>
      <c r="C4657">
        <v>0</v>
      </c>
      <c r="D4657">
        <v>0</v>
      </c>
      <c r="E4657">
        <v>0</v>
      </c>
    </row>
    <row r="4658" spans="1:5" x14ac:dyDescent="0.35">
      <c r="A4658">
        <v>0</v>
      </c>
      <c r="B4658">
        <v>0</v>
      </c>
      <c r="C4658">
        <v>0</v>
      </c>
      <c r="D4658">
        <v>0</v>
      </c>
      <c r="E4658">
        <v>0</v>
      </c>
    </row>
    <row r="4659" spans="1:5" x14ac:dyDescent="0.35">
      <c r="A4659">
        <v>0</v>
      </c>
      <c r="B4659">
        <v>0</v>
      </c>
      <c r="C4659">
        <v>0</v>
      </c>
      <c r="D4659">
        <v>0</v>
      </c>
      <c r="E4659">
        <v>0</v>
      </c>
    </row>
    <row r="4660" spans="1:5" x14ac:dyDescent="0.35">
      <c r="A4660">
        <v>0</v>
      </c>
      <c r="B4660">
        <v>0</v>
      </c>
      <c r="C4660">
        <v>0</v>
      </c>
      <c r="D4660">
        <v>0</v>
      </c>
      <c r="E4660">
        <v>0</v>
      </c>
    </row>
    <row r="4661" spans="1:5" x14ac:dyDescent="0.35">
      <c r="A4661">
        <v>0</v>
      </c>
      <c r="B4661">
        <v>0</v>
      </c>
      <c r="C4661">
        <v>0</v>
      </c>
      <c r="D4661">
        <v>0</v>
      </c>
      <c r="E4661">
        <v>0</v>
      </c>
    </row>
    <row r="4662" spans="1:5" x14ac:dyDescent="0.35">
      <c r="A4662">
        <v>0</v>
      </c>
      <c r="B4662">
        <v>0</v>
      </c>
      <c r="C4662">
        <v>0</v>
      </c>
      <c r="D4662">
        <v>0</v>
      </c>
      <c r="E4662">
        <v>0</v>
      </c>
    </row>
    <row r="4663" spans="1:5" x14ac:dyDescent="0.35">
      <c r="A4663" s="1" t="s">
        <v>2331</v>
      </c>
      <c r="B4663">
        <v>0</v>
      </c>
      <c r="C4663" s="1" t="s">
        <v>2331</v>
      </c>
      <c r="D4663">
        <v>40.688494805590402</v>
      </c>
      <c r="E4663" s="1" t="s">
        <v>4497</v>
      </c>
    </row>
    <row r="4664" spans="1:5" x14ac:dyDescent="0.35">
      <c r="A4664">
        <v>132.134549497423</v>
      </c>
      <c r="B4664" s="1" t="s">
        <v>8636</v>
      </c>
      <c r="C4664" s="1" t="s">
        <v>8637</v>
      </c>
      <c r="D4664" s="1" t="s">
        <v>5427</v>
      </c>
      <c r="E4664" s="1" t="s">
        <v>8361</v>
      </c>
    </row>
    <row r="4665" spans="1:5" x14ac:dyDescent="0.35">
      <c r="A4665" s="1" t="s">
        <v>2332</v>
      </c>
      <c r="B4665" s="1" t="s">
        <v>8638</v>
      </c>
      <c r="C4665" s="1" t="s">
        <v>8639</v>
      </c>
      <c r="D4665" s="1" t="s">
        <v>6519</v>
      </c>
      <c r="E4665">
        <v>11.950886687421599</v>
      </c>
    </row>
    <row r="4666" spans="1:5" x14ac:dyDescent="0.35">
      <c r="A4666" s="1" t="s">
        <v>2333</v>
      </c>
      <c r="B4666">
        <v>263.565189352007</v>
      </c>
      <c r="C4666" s="1" t="s">
        <v>5246</v>
      </c>
      <c r="D4666" s="1" t="s">
        <v>4570</v>
      </c>
      <c r="E4666" s="1" t="s">
        <v>5073</v>
      </c>
    </row>
    <row r="4667" spans="1:5" x14ac:dyDescent="0.35">
      <c r="A4667" s="1" t="s">
        <v>2334</v>
      </c>
      <c r="B4667" s="1" t="s">
        <v>8640</v>
      </c>
      <c r="C4667" s="1" t="s">
        <v>8641</v>
      </c>
      <c r="D4667" s="1" t="s">
        <v>6499</v>
      </c>
      <c r="E4667" s="1" t="s">
        <v>6401</v>
      </c>
    </row>
    <row r="4668" spans="1:5" x14ac:dyDescent="0.35">
      <c r="A4668" s="1" t="s">
        <v>2335</v>
      </c>
      <c r="B4668" s="1" t="s">
        <v>8642</v>
      </c>
      <c r="C4668" s="1" t="s">
        <v>8643</v>
      </c>
      <c r="D4668" s="1" t="s">
        <v>5540</v>
      </c>
      <c r="E4668">
        <v>5.4558395746924697</v>
      </c>
    </row>
    <row r="4669" spans="1:5" x14ac:dyDescent="0.35">
      <c r="A4669" s="1" t="s">
        <v>2336</v>
      </c>
      <c r="B4669" s="1" t="s">
        <v>8644</v>
      </c>
      <c r="C4669" s="1" t="s">
        <v>8645</v>
      </c>
      <c r="D4669" s="1" t="s">
        <v>8646</v>
      </c>
      <c r="E4669" s="1" t="s">
        <v>6146</v>
      </c>
    </row>
    <row r="4670" spans="1:5" x14ac:dyDescent="0.35">
      <c r="A4670" s="1" t="s">
        <v>2337</v>
      </c>
      <c r="B4670" s="1" t="s">
        <v>8647</v>
      </c>
      <c r="C4670" s="1" t="s">
        <v>8648</v>
      </c>
      <c r="D4670" s="1" t="s">
        <v>8649</v>
      </c>
      <c r="E4670" s="1" t="s">
        <v>5677</v>
      </c>
    </row>
    <row r="4671" spans="1:5" x14ac:dyDescent="0.35">
      <c r="A4671" s="1" t="s">
        <v>2338</v>
      </c>
      <c r="B4671" s="1" t="s">
        <v>8650</v>
      </c>
      <c r="C4671" s="1" t="s">
        <v>8651</v>
      </c>
      <c r="D4671" s="1" t="s">
        <v>6196</v>
      </c>
      <c r="E4671" s="1" t="s">
        <v>7309</v>
      </c>
    </row>
    <row r="4672" spans="1:5" x14ac:dyDescent="0.35">
      <c r="A4672" s="1" t="s">
        <v>2339</v>
      </c>
      <c r="B4672" s="1" t="s">
        <v>8652</v>
      </c>
      <c r="C4672" s="1" t="s">
        <v>8653</v>
      </c>
      <c r="D4672" s="1" t="s">
        <v>6236</v>
      </c>
      <c r="E4672" s="1" t="s">
        <v>7742</v>
      </c>
    </row>
    <row r="4673" spans="1:5" x14ac:dyDescent="0.35">
      <c r="A4673" s="1" t="s">
        <v>2340</v>
      </c>
      <c r="B4673" s="1" t="s">
        <v>8654</v>
      </c>
      <c r="C4673" s="1" t="s">
        <v>8655</v>
      </c>
      <c r="D4673">
        <v>179.56009664206201</v>
      </c>
      <c r="E4673" s="1" t="s">
        <v>4220</v>
      </c>
    </row>
    <row r="4674" spans="1:5" x14ac:dyDescent="0.35">
      <c r="A4674" s="1" t="s">
        <v>2341</v>
      </c>
      <c r="B4674" s="1" t="s">
        <v>8656</v>
      </c>
      <c r="C4674" s="1" t="s">
        <v>8657</v>
      </c>
      <c r="D4674" s="1" t="s">
        <v>5103</v>
      </c>
      <c r="E4674" s="1" t="s">
        <v>4352</v>
      </c>
    </row>
    <row r="4675" spans="1:5" x14ac:dyDescent="0.35">
      <c r="A4675" s="1" t="s">
        <v>1438</v>
      </c>
      <c r="B4675">
        <v>0</v>
      </c>
      <c r="C4675" s="1" t="s">
        <v>1438</v>
      </c>
      <c r="D4675" s="1" t="s">
        <v>6705</v>
      </c>
      <c r="E4675" s="1" t="s">
        <v>6706</v>
      </c>
    </row>
    <row r="4676" spans="1:5" x14ac:dyDescent="0.35">
      <c r="A4676" s="1" t="s">
        <v>1508</v>
      </c>
      <c r="B4676">
        <v>0</v>
      </c>
      <c r="C4676" s="1" t="s">
        <v>1508</v>
      </c>
      <c r="D4676" s="1" t="s">
        <v>4362</v>
      </c>
      <c r="E4676" s="1" t="s">
        <v>6871</v>
      </c>
    </row>
    <row r="4677" spans="1:5" x14ac:dyDescent="0.35">
      <c r="A4677">
        <v>0</v>
      </c>
      <c r="B4677">
        <v>0</v>
      </c>
      <c r="C4677">
        <v>0</v>
      </c>
      <c r="D4677">
        <v>0</v>
      </c>
      <c r="E4677">
        <v>0</v>
      </c>
    </row>
    <row r="4678" spans="1:5" x14ac:dyDescent="0.35">
      <c r="A4678">
        <v>0</v>
      </c>
      <c r="B4678">
        <v>0</v>
      </c>
      <c r="C4678">
        <v>0</v>
      </c>
      <c r="D4678">
        <v>0</v>
      </c>
      <c r="E4678">
        <v>0</v>
      </c>
    </row>
    <row r="4679" spans="1:5" x14ac:dyDescent="0.35">
      <c r="A4679">
        <v>0</v>
      </c>
      <c r="B4679">
        <v>0</v>
      </c>
      <c r="C4679">
        <v>0</v>
      </c>
      <c r="D4679">
        <v>0</v>
      </c>
      <c r="E4679">
        <v>0</v>
      </c>
    </row>
    <row r="4680" spans="1:5" x14ac:dyDescent="0.35">
      <c r="A4680">
        <v>0</v>
      </c>
      <c r="B4680">
        <v>0</v>
      </c>
      <c r="C4680">
        <v>0</v>
      </c>
      <c r="D4680">
        <v>0</v>
      </c>
      <c r="E4680">
        <v>0</v>
      </c>
    </row>
    <row r="4681" spans="1:5" x14ac:dyDescent="0.35">
      <c r="A4681">
        <v>0</v>
      </c>
      <c r="B4681">
        <v>0</v>
      </c>
      <c r="C4681">
        <v>0</v>
      </c>
      <c r="D4681">
        <v>0</v>
      </c>
      <c r="E4681">
        <v>0</v>
      </c>
    </row>
    <row r="4682" spans="1:5" x14ac:dyDescent="0.35">
      <c r="A4682">
        <v>0</v>
      </c>
      <c r="B4682">
        <v>0</v>
      </c>
      <c r="C4682">
        <v>0</v>
      </c>
      <c r="D4682">
        <v>0</v>
      </c>
      <c r="E4682">
        <v>0</v>
      </c>
    </row>
    <row r="4683" spans="1:5" x14ac:dyDescent="0.35">
      <c r="A4683">
        <v>0</v>
      </c>
      <c r="B4683">
        <v>0</v>
      </c>
      <c r="C4683">
        <v>0</v>
      </c>
      <c r="D4683">
        <v>0</v>
      </c>
      <c r="E4683">
        <v>0</v>
      </c>
    </row>
    <row r="4684" spans="1:5" x14ac:dyDescent="0.35">
      <c r="A4684">
        <v>0</v>
      </c>
      <c r="B4684">
        <v>0</v>
      </c>
      <c r="C4684">
        <v>0</v>
      </c>
      <c r="D4684">
        <v>0</v>
      </c>
      <c r="E4684">
        <v>0</v>
      </c>
    </row>
    <row r="4685" spans="1:5" x14ac:dyDescent="0.35">
      <c r="A4685">
        <v>0</v>
      </c>
      <c r="B4685">
        <v>0</v>
      </c>
      <c r="C4685">
        <v>0</v>
      </c>
      <c r="D4685">
        <v>0</v>
      </c>
      <c r="E4685">
        <v>0</v>
      </c>
    </row>
    <row r="4686" spans="1:5" x14ac:dyDescent="0.35">
      <c r="A4686">
        <v>0</v>
      </c>
      <c r="B4686">
        <v>0</v>
      </c>
      <c r="C4686">
        <v>0</v>
      </c>
      <c r="D4686">
        <v>0</v>
      </c>
      <c r="E4686">
        <v>0</v>
      </c>
    </row>
    <row r="4687" spans="1:5" x14ac:dyDescent="0.35">
      <c r="A4687" s="1" t="s">
        <v>2342</v>
      </c>
      <c r="B4687">
        <v>0</v>
      </c>
      <c r="C4687" s="1" t="s">
        <v>2342</v>
      </c>
      <c r="D4687" s="1" t="s">
        <v>4602</v>
      </c>
      <c r="E4687" s="1" t="s">
        <v>3883</v>
      </c>
    </row>
    <row r="4688" spans="1:5" x14ac:dyDescent="0.35">
      <c r="A4688" s="1" t="s">
        <v>2343</v>
      </c>
      <c r="B4688" s="1" t="s">
        <v>8658</v>
      </c>
      <c r="C4688" s="1" t="s">
        <v>8659</v>
      </c>
      <c r="D4688" s="1" t="s">
        <v>3934</v>
      </c>
      <c r="E4688" s="1" t="s">
        <v>6863</v>
      </c>
    </row>
    <row r="4689" spans="1:5" x14ac:dyDescent="0.35">
      <c r="A4689" s="1" t="s">
        <v>2344</v>
      </c>
      <c r="B4689" s="1" t="s">
        <v>8660</v>
      </c>
      <c r="C4689" s="1" t="s">
        <v>8661</v>
      </c>
      <c r="D4689" s="1" t="s">
        <v>5199</v>
      </c>
      <c r="E4689">
        <v>8.34252718034986</v>
      </c>
    </row>
    <row r="4690" spans="1:5" x14ac:dyDescent="0.35">
      <c r="A4690">
        <v>67.591553515440594</v>
      </c>
      <c r="B4690">
        <v>0</v>
      </c>
      <c r="C4690">
        <v>67.591553515440594</v>
      </c>
      <c r="D4690" s="1" t="s">
        <v>4238</v>
      </c>
      <c r="E4690" s="1" t="s">
        <v>5212</v>
      </c>
    </row>
    <row r="4691" spans="1:5" x14ac:dyDescent="0.35">
      <c r="A4691" s="1" t="s">
        <v>2345</v>
      </c>
      <c r="B4691" s="1" t="s">
        <v>8662</v>
      </c>
      <c r="C4691" s="1" t="s">
        <v>8663</v>
      </c>
      <c r="D4691">
        <v>242.361903841995</v>
      </c>
      <c r="E4691" s="1" t="s">
        <v>8187</v>
      </c>
    </row>
    <row r="4692" spans="1:5" x14ac:dyDescent="0.35">
      <c r="A4692" s="1" t="s">
        <v>2346</v>
      </c>
      <c r="B4692" s="1" t="s">
        <v>8664</v>
      </c>
      <c r="C4692" s="1" t="s">
        <v>8665</v>
      </c>
      <c r="D4692" s="1" t="s">
        <v>8425</v>
      </c>
      <c r="E4692" s="1" t="s">
        <v>5322</v>
      </c>
    </row>
    <row r="4693" spans="1:5" x14ac:dyDescent="0.35">
      <c r="A4693" s="1" t="s">
        <v>2347</v>
      </c>
      <c r="B4693" s="1" t="s">
        <v>8666</v>
      </c>
      <c r="C4693" s="1" t="s">
        <v>8667</v>
      </c>
      <c r="D4693" s="1" t="s">
        <v>4479</v>
      </c>
      <c r="E4693" s="1" t="s">
        <v>8361</v>
      </c>
    </row>
    <row r="4694" spans="1:5" x14ac:dyDescent="0.35">
      <c r="A4694" s="1" t="s">
        <v>2348</v>
      </c>
      <c r="B4694" s="1" t="s">
        <v>8668</v>
      </c>
      <c r="C4694" s="1" t="s">
        <v>8669</v>
      </c>
      <c r="D4694" s="1" t="s">
        <v>3944</v>
      </c>
      <c r="E4694" s="1" t="s">
        <v>5338</v>
      </c>
    </row>
    <row r="4695" spans="1:5" x14ac:dyDescent="0.35">
      <c r="A4695" s="1" t="s">
        <v>1436</v>
      </c>
      <c r="B4695">
        <v>0</v>
      </c>
      <c r="C4695" s="1" t="s">
        <v>1436</v>
      </c>
      <c r="D4695" s="1" t="s">
        <v>4145</v>
      </c>
      <c r="E4695" s="1" t="s">
        <v>6704</v>
      </c>
    </row>
    <row r="4696" spans="1:5" x14ac:dyDescent="0.35">
      <c r="A4696" s="1" t="s">
        <v>2349</v>
      </c>
      <c r="B4696" s="1" t="s">
        <v>8670</v>
      </c>
      <c r="C4696">
        <v>336.72511234630502</v>
      </c>
      <c r="D4696" s="1" t="s">
        <v>8671</v>
      </c>
      <c r="E4696" s="1" t="s">
        <v>6812</v>
      </c>
    </row>
    <row r="4697" spans="1:5" x14ac:dyDescent="0.35">
      <c r="A4697" s="1" t="s">
        <v>2350</v>
      </c>
      <c r="B4697" s="1" t="s">
        <v>8672</v>
      </c>
      <c r="C4697">
        <v>260.15596037726999</v>
      </c>
      <c r="D4697" s="1" t="s">
        <v>5020</v>
      </c>
      <c r="E4697" s="1" t="s">
        <v>8235</v>
      </c>
    </row>
    <row r="4698" spans="1:5" x14ac:dyDescent="0.35">
      <c r="A4698" s="1" t="s">
        <v>2351</v>
      </c>
      <c r="B4698">
        <v>9.1507018608106101</v>
      </c>
      <c r="C4698" s="1" t="s">
        <v>8673</v>
      </c>
      <c r="D4698" s="1" t="s">
        <v>4631</v>
      </c>
      <c r="E4698">
        <v>5.9754433437107997</v>
      </c>
    </row>
    <row r="4699" spans="1:5" x14ac:dyDescent="0.35">
      <c r="A4699" s="1" t="s">
        <v>583</v>
      </c>
      <c r="B4699">
        <v>0</v>
      </c>
      <c r="C4699" s="1" t="s">
        <v>583</v>
      </c>
      <c r="D4699" s="1" t="s">
        <v>4139</v>
      </c>
      <c r="E4699" s="1" t="s">
        <v>4497</v>
      </c>
    </row>
    <row r="4700" spans="1:5" x14ac:dyDescent="0.35">
      <c r="A4700" s="1" t="s">
        <v>1437</v>
      </c>
      <c r="B4700">
        <v>0</v>
      </c>
      <c r="C4700" s="1" t="s">
        <v>1437</v>
      </c>
      <c r="D4700" s="1" t="s">
        <v>4322</v>
      </c>
      <c r="E4700" s="1" t="s">
        <v>4198</v>
      </c>
    </row>
    <row r="4701" spans="1:5" x14ac:dyDescent="0.35">
      <c r="A4701">
        <v>0</v>
      </c>
      <c r="B4701">
        <v>0</v>
      </c>
      <c r="C4701">
        <v>0</v>
      </c>
      <c r="D4701">
        <v>0</v>
      </c>
      <c r="E4701">
        <v>0</v>
      </c>
    </row>
    <row r="4702" spans="1:5" x14ac:dyDescent="0.35">
      <c r="A4702">
        <v>0</v>
      </c>
      <c r="B4702">
        <v>0</v>
      </c>
      <c r="C4702">
        <v>0</v>
      </c>
      <c r="D4702">
        <v>0</v>
      </c>
      <c r="E4702">
        <v>0</v>
      </c>
    </row>
    <row r="4703" spans="1:5" x14ac:dyDescent="0.35">
      <c r="A4703">
        <v>0</v>
      </c>
      <c r="B4703">
        <v>0</v>
      </c>
      <c r="C4703">
        <v>0</v>
      </c>
      <c r="D4703">
        <v>0</v>
      </c>
      <c r="E4703">
        <v>0</v>
      </c>
    </row>
    <row r="4704" spans="1:5" x14ac:dyDescent="0.35">
      <c r="A4704">
        <v>0</v>
      </c>
      <c r="B4704">
        <v>0</v>
      </c>
      <c r="C4704">
        <v>0</v>
      </c>
      <c r="D4704">
        <v>0</v>
      </c>
      <c r="E4704">
        <v>0</v>
      </c>
    </row>
    <row r="4705" spans="1:5" x14ac:dyDescent="0.35">
      <c r="A4705">
        <v>0</v>
      </c>
      <c r="B4705">
        <v>0</v>
      </c>
      <c r="C4705">
        <v>0</v>
      </c>
      <c r="D4705">
        <v>0</v>
      </c>
      <c r="E4705">
        <v>0</v>
      </c>
    </row>
    <row r="4706" spans="1:5" x14ac:dyDescent="0.35">
      <c r="A4706">
        <v>0</v>
      </c>
      <c r="B4706">
        <v>0</v>
      </c>
      <c r="C4706">
        <v>0</v>
      </c>
      <c r="D4706">
        <v>0</v>
      </c>
      <c r="E4706">
        <v>0</v>
      </c>
    </row>
    <row r="4707" spans="1:5" x14ac:dyDescent="0.35">
      <c r="A4707">
        <v>0</v>
      </c>
      <c r="B4707">
        <v>0</v>
      </c>
      <c r="C4707">
        <v>0</v>
      </c>
      <c r="D4707">
        <v>0</v>
      </c>
      <c r="E4707">
        <v>0</v>
      </c>
    </row>
    <row r="4708" spans="1:5" x14ac:dyDescent="0.35">
      <c r="A4708">
        <v>0</v>
      </c>
      <c r="B4708">
        <v>0</v>
      </c>
      <c r="C4708">
        <v>0</v>
      </c>
      <c r="D4708">
        <v>0</v>
      </c>
      <c r="E4708">
        <v>0</v>
      </c>
    </row>
    <row r="4709" spans="1:5" x14ac:dyDescent="0.35">
      <c r="A4709">
        <v>0</v>
      </c>
      <c r="B4709">
        <v>0</v>
      </c>
      <c r="C4709">
        <v>0</v>
      </c>
      <c r="D4709">
        <v>0</v>
      </c>
      <c r="E4709">
        <v>0</v>
      </c>
    </row>
    <row r="4710" spans="1:5" x14ac:dyDescent="0.35">
      <c r="A4710">
        <v>0</v>
      </c>
      <c r="B4710">
        <v>0</v>
      </c>
      <c r="C4710">
        <v>0</v>
      </c>
      <c r="D4710">
        <v>0</v>
      </c>
      <c r="E4710">
        <v>0</v>
      </c>
    </row>
    <row r="4711" spans="1:5" x14ac:dyDescent="0.35">
      <c r="A4711" s="1" t="s">
        <v>1056</v>
      </c>
      <c r="B4711">
        <v>0</v>
      </c>
      <c r="C4711" s="1" t="s">
        <v>1056</v>
      </c>
      <c r="D4711">
        <v>6.1917274704159304</v>
      </c>
      <c r="E4711" s="1" t="s">
        <v>5747</v>
      </c>
    </row>
    <row r="4712" spans="1:5" x14ac:dyDescent="0.35">
      <c r="A4712" s="1" t="s">
        <v>2352</v>
      </c>
      <c r="B4712" s="1" t="s">
        <v>8674</v>
      </c>
      <c r="C4712" s="1" t="s">
        <v>8675</v>
      </c>
      <c r="D4712" s="1" t="s">
        <v>6511</v>
      </c>
      <c r="E4712" s="1" t="s">
        <v>6094</v>
      </c>
    </row>
    <row r="4713" spans="1:5" x14ac:dyDescent="0.35">
      <c r="A4713" s="1" t="s">
        <v>2353</v>
      </c>
      <c r="B4713" s="1" t="s">
        <v>8676</v>
      </c>
      <c r="C4713" s="1" t="s">
        <v>8677</v>
      </c>
      <c r="D4713" s="1" t="s">
        <v>4041</v>
      </c>
      <c r="E4713" s="1" t="s">
        <v>6646</v>
      </c>
    </row>
    <row r="4714" spans="1:5" x14ac:dyDescent="0.35">
      <c r="A4714" s="1" t="s">
        <v>2354</v>
      </c>
      <c r="B4714" s="1" t="s">
        <v>8678</v>
      </c>
      <c r="C4714" s="1" t="s">
        <v>8679</v>
      </c>
      <c r="D4714" s="1" t="s">
        <v>5164</v>
      </c>
      <c r="E4714" s="1" t="s">
        <v>4892</v>
      </c>
    </row>
    <row r="4715" spans="1:5" x14ac:dyDescent="0.35">
      <c r="A4715" s="1" t="s">
        <v>2355</v>
      </c>
      <c r="B4715" s="1" t="s">
        <v>8680</v>
      </c>
      <c r="C4715" s="1" t="s">
        <v>8681</v>
      </c>
      <c r="D4715" s="1" t="s">
        <v>8682</v>
      </c>
      <c r="E4715" s="1" t="s">
        <v>4997</v>
      </c>
    </row>
    <row r="4716" spans="1:5" x14ac:dyDescent="0.35">
      <c r="A4716" s="1" t="s">
        <v>2356</v>
      </c>
      <c r="B4716" s="1" t="s">
        <v>8683</v>
      </c>
      <c r="C4716" s="1" t="s">
        <v>8684</v>
      </c>
      <c r="D4716" s="1" t="s">
        <v>6878</v>
      </c>
      <c r="E4716">
        <v>19.254206329734799</v>
      </c>
    </row>
    <row r="4717" spans="1:5" x14ac:dyDescent="0.35">
      <c r="A4717" s="1" t="s">
        <v>2357</v>
      </c>
      <c r="B4717" s="1" t="s">
        <v>8685</v>
      </c>
      <c r="C4717" s="1" t="s">
        <v>8686</v>
      </c>
      <c r="D4717" s="1" t="s">
        <v>8671</v>
      </c>
      <c r="E4717" s="1" t="s">
        <v>4977</v>
      </c>
    </row>
    <row r="4718" spans="1:5" x14ac:dyDescent="0.35">
      <c r="A4718" s="1" t="s">
        <v>2358</v>
      </c>
      <c r="B4718" s="1" t="s">
        <v>8687</v>
      </c>
      <c r="C4718" s="1" t="s">
        <v>8688</v>
      </c>
      <c r="D4718" s="1" t="s">
        <v>6393</v>
      </c>
      <c r="E4718" s="1" t="s">
        <v>3968</v>
      </c>
    </row>
    <row r="4719" spans="1:5" x14ac:dyDescent="0.35">
      <c r="A4719" s="1" t="s">
        <v>2359</v>
      </c>
      <c r="B4719" s="1" t="s">
        <v>8689</v>
      </c>
      <c r="C4719" s="1" t="s">
        <v>8690</v>
      </c>
      <c r="D4719" s="1" t="s">
        <v>3896</v>
      </c>
      <c r="E4719" s="1" t="s">
        <v>4100</v>
      </c>
    </row>
    <row r="4720" spans="1:5" x14ac:dyDescent="0.35">
      <c r="A4720" s="1" t="s">
        <v>2112</v>
      </c>
      <c r="B4720">
        <v>0</v>
      </c>
      <c r="C4720" s="1" t="s">
        <v>2112</v>
      </c>
      <c r="D4720" s="1" t="s">
        <v>4760</v>
      </c>
      <c r="E4720" s="1" t="s">
        <v>4022</v>
      </c>
    </row>
    <row r="4721" spans="1:5" x14ac:dyDescent="0.35">
      <c r="A4721" s="1" t="s">
        <v>645</v>
      </c>
      <c r="B4721">
        <v>0</v>
      </c>
      <c r="C4721" s="1" t="s">
        <v>645</v>
      </c>
      <c r="D4721" s="1" t="s">
        <v>4355</v>
      </c>
      <c r="E4721" s="1" t="s">
        <v>4296</v>
      </c>
    </row>
    <row r="4722" spans="1:5" x14ac:dyDescent="0.35">
      <c r="A4722" s="1" t="s">
        <v>1228</v>
      </c>
      <c r="B4722">
        <v>0</v>
      </c>
      <c r="C4722" s="1" t="s">
        <v>1228</v>
      </c>
      <c r="D4722" s="1" t="s">
        <v>4073</v>
      </c>
      <c r="E4722" s="1" t="s">
        <v>4855</v>
      </c>
    </row>
    <row r="4723" spans="1:5" x14ac:dyDescent="0.35">
      <c r="A4723" s="1" t="s">
        <v>1397</v>
      </c>
      <c r="B4723">
        <v>0</v>
      </c>
      <c r="C4723" s="1" t="s">
        <v>1397</v>
      </c>
      <c r="D4723" s="1" t="s">
        <v>4359</v>
      </c>
      <c r="E4723" s="1" t="s">
        <v>6615</v>
      </c>
    </row>
    <row r="4724" spans="1:5" x14ac:dyDescent="0.35">
      <c r="A4724" s="1" t="s">
        <v>2360</v>
      </c>
      <c r="B4724">
        <v>0</v>
      </c>
      <c r="C4724" s="1" t="s">
        <v>2360</v>
      </c>
      <c r="D4724" s="1" t="s">
        <v>4223</v>
      </c>
      <c r="E4724" s="1" t="s">
        <v>4691</v>
      </c>
    </row>
    <row r="4725" spans="1:5" x14ac:dyDescent="0.35">
      <c r="A4725">
        <v>0</v>
      </c>
      <c r="B4725">
        <v>0</v>
      </c>
      <c r="C4725">
        <v>0</v>
      </c>
      <c r="D4725">
        <v>0</v>
      </c>
      <c r="E4725">
        <v>0</v>
      </c>
    </row>
    <row r="4726" spans="1:5" x14ac:dyDescent="0.35">
      <c r="A4726">
        <v>0</v>
      </c>
      <c r="B4726">
        <v>0</v>
      </c>
      <c r="C4726">
        <v>0</v>
      </c>
      <c r="D4726">
        <v>0</v>
      </c>
      <c r="E4726">
        <v>0</v>
      </c>
    </row>
    <row r="4727" spans="1:5" x14ac:dyDescent="0.35">
      <c r="A4727">
        <v>0</v>
      </c>
      <c r="B4727">
        <v>0</v>
      </c>
      <c r="C4727">
        <v>0</v>
      </c>
      <c r="D4727">
        <v>0</v>
      </c>
      <c r="E4727">
        <v>0</v>
      </c>
    </row>
    <row r="4728" spans="1:5" x14ac:dyDescent="0.35">
      <c r="A4728">
        <v>0</v>
      </c>
      <c r="B4728">
        <v>0</v>
      </c>
      <c r="C4728">
        <v>0</v>
      </c>
      <c r="D4728">
        <v>0</v>
      </c>
      <c r="E4728">
        <v>0</v>
      </c>
    </row>
    <row r="4729" spans="1:5" x14ac:dyDescent="0.35">
      <c r="A4729">
        <v>0</v>
      </c>
      <c r="B4729">
        <v>0</v>
      </c>
      <c r="C4729">
        <v>0</v>
      </c>
      <c r="D4729">
        <v>0</v>
      </c>
      <c r="E4729">
        <v>0</v>
      </c>
    </row>
    <row r="4730" spans="1:5" x14ac:dyDescent="0.35">
      <c r="A4730">
        <v>0</v>
      </c>
      <c r="B4730">
        <v>0</v>
      </c>
      <c r="C4730">
        <v>0</v>
      </c>
      <c r="D4730">
        <v>0</v>
      </c>
      <c r="E4730">
        <v>0</v>
      </c>
    </row>
    <row r="4731" spans="1:5" x14ac:dyDescent="0.35">
      <c r="A4731">
        <v>0</v>
      </c>
      <c r="B4731">
        <v>0</v>
      </c>
      <c r="C4731">
        <v>0</v>
      </c>
      <c r="D4731">
        <v>0</v>
      </c>
      <c r="E4731">
        <v>0</v>
      </c>
    </row>
    <row r="4732" spans="1:5" x14ac:dyDescent="0.35">
      <c r="A4732">
        <v>0</v>
      </c>
      <c r="B4732">
        <v>0</v>
      </c>
      <c r="C4732">
        <v>0</v>
      </c>
      <c r="D4732">
        <v>0</v>
      </c>
      <c r="E4732">
        <v>0</v>
      </c>
    </row>
    <row r="4733" spans="1:5" x14ac:dyDescent="0.35">
      <c r="A4733">
        <v>0</v>
      </c>
      <c r="B4733">
        <v>0</v>
      </c>
      <c r="C4733">
        <v>0</v>
      </c>
      <c r="D4733">
        <v>0</v>
      </c>
      <c r="E4733">
        <v>0</v>
      </c>
    </row>
    <row r="4734" spans="1:5" x14ac:dyDescent="0.35">
      <c r="A4734">
        <v>0</v>
      </c>
      <c r="B4734">
        <v>0</v>
      </c>
      <c r="C4734">
        <v>0</v>
      </c>
      <c r="D4734">
        <v>0</v>
      </c>
      <c r="E4734">
        <v>0</v>
      </c>
    </row>
    <row r="4735" spans="1:5" x14ac:dyDescent="0.35">
      <c r="A4735" s="1" t="s">
        <v>1715</v>
      </c>
      <c r="B4735">
        <v>0</v>
      </c>
      <c r="C4735" s="1" t="s">
        <v>1715</v>
      </c>
      <c r="D4735" s="1" t="s">
        <v>4177</v>
      </c>
      <c r="E4735" s="1" t="s">
        <v>4497</v>
      </c>
    </row>
    <row r="4736" spans="1:5" x14ac:dyDescent="0.35">
      <c r="A4736" s="1" t="s">
        <v>2361</v>
      </c>
      <c r="B4736" s="1" t="s">
        <v>8691</v>
      </c>
      <c r="C4736" s="1" t="s">
        <v>8692</v>
      </c>
      <c r="D4736" s="1" t="s">
        <v>4232</v>
      </c>
      <c r="E4736" s="1" t="s">
        <v>4203</v>
      </c>
    </row>
    <row r="4737" spans="1:5" x14ac:dyDescent="0.35">
      <c r="A4737" s="1" t="s">
        <v>2362</v>
      </c>
      <c r="B4737">
        <v>239.779156605118</v>
      </c>
      <c r="C4737" s="1" t="s">
        <v>8693</v>
      </c>
      <c r="D4737">
        <v>81.376989611180804</v>
      </c>
      <c r="E4737" s="1" t="s">
        <v>4284</v>
      </c>
    </row>
    <row r="4738" spans="1:5" x14ac:dyDescent="0.35">
      <c r="A4738" s="1" t="s">
        <v>2363</v>
      </c>
      <c r="B4738" s="1" t="s">
        <v>8694</v>
      </c>
      <c r="C4738" s="1" t="s">
        <v>8695</v>
      </c>
      <c r="D4738" s="1" t="s">
        <v>5427</v>
      </c>
      <c r="E4738" s="1" t="s">
        <v>7117</v>
      </c>
    </row>
    <row r="4739" spans="1:5" x14ac:dyDescent="0.35">
      <c r="A4739" s="1" t="s">
        <v>2364</v>
      </c>
      <c r="B4739" s="1" t="s">
        <v>8696</v>
      </c>
      <c r="C4739" s="1" t="s">
        <v>8697</v>
      </c>
      <c r="D4739" s="1" t="s">
        <v>4302</v>
      </c>
      <c r="E4739" s="1" t="s">
        <v>8698</v>
      </c>
    </row>
    <row r="4740" spans="1:5" x14ac:dyDescent="0.35">
      <c r="A4740" s="1" t="s">
        <v>2365</v>
      </c>
      <c r="B4740">
        <v>752.61153377900905</v>
      </c>
      <c r="C4740" s="1" t="s">
        <v>8699</v>
      </c>
      <c r="D4740" s="1" t="s">
        <v>3927</v>
      </c>
      <c r="E4740" s="1" t="s">
        <v>6272</v>
      </c>
    </row>
    <row r="4741" spans="1:5" x14ac:dyDescent="0.35">
      <c r="A4741" s="1" t="s">
        <v>2366</v>
      </c>
      <c r="B4741" s="1" t="s">
        <v>8700</v>
      </c>
      <c r="C4741" s="1" t="s">
        <v>8701</v>
      </c>
      <c r="D4741" s="1" t="s">
        <v>7393</v>
      </c>
      <c r="E4741" s="1" t="s">
        <v>6321</v>
      </c>
    </row>
    <row r="4742" spans="1:5" x14ac:dyDescent="0.35">
      <c r="A4742" s="1" t="s">
        <v>2367</v>
      </c>
      <c r="B4742" s="1" t="s">
        <v>8702</v>
      </c>
      <c r="C4742" s="1" t="s">
        <v>8703</v>
      </c>
      <c r="D4742" s="1" t="s">
        <v>5020</v>
      </c>
      <c r="E4742" s="1" t="s">
        <v>6845</v>
      </c>
    </row>
    <row r="4743" spans="1:5" x14ac:dyDescent="0.35">
      <c r="A4743">
        <v>771.97308103049897</v>
      </c>
      <c r="B4743" s="1" t="s">
        <v>8704</v>
      </c>
      <c r="C4743" s="1" t="s">
        <v>8705</v>
      </c>
      <c r="D4743" s="1" t="s">
        <v>7600</v>
      </c>
      <c r="E4743" s="1" t="s">
        <v>6108</v>
      </c>
    </row>
    <row r="4744" spans="1:5" x14ac:dyDescent="0.35">
      <c r="A4744" s="1" t="s">
        <v>2368</v>
      </c>
      <c r="B4744" s="1" t="s">
        <v>8706</v>
      </c>
      <c r="C4744" s="1" t="s">
        <v>8707</v>
      </c>
      <c r="D4744" s="1" t="s">
        <v>6224</v>
      </c>
      <c r="E4744" s="1" t="s">
        <v>4012</v>
      </c>
    </row>
    <row r="4745" spans="1:5" x14ac:dyDescent="0.35">
      <c r="A4745" s="1" t="s">
        <v>2369</v>
      </c>
      <c r="B4745" s="1" t="s">
        <v>8708</v>
      </c>
      <c r="C4745" s="1" t="s">
        <v>8709</v>
      </c>
      <c r="D4745" s="1" t="s">
        <v>4031</v>
      </c>
      <c r="E4745" s="1" t="s">
        <v>5406</v>
      </c>
    </row>
    <row r="4746" spans="1:5" x14ac:dyDescent="0.35">
      <c r="A4746" s="1" t="s">
        <v>2370</v>
      </c>
      <c r="B4746">
        <v>0</v>
      </c>
      <c r="C4746" s="1" t="s">
        <v>2370</v>
      </c>
      <c r="D4746" s="1" t="s">
        <v>4648</v>
      </c>
      <c r="E4746" s="1" t="s">
        <v>4465</v>
      </c>
    </row>
    <row r="4747" spans="1:5" x14ac:dyDescent="0.35">
      <c r="A4747" s="1" t="s">
        <v>2371</v>
      </c>
      <c r="B4747" s="1" t="s">
        <v>8710</v>
      </c>
      <c r="C4747" s="1" t="s">
        <v>8711</v>
      </c>
      <c r="D4747" s="1" t="s">
        <v>5128</v>
      </c>
      <c r="E4747" s="1" t="s">
        <v>4781</v>
      </c>
    </row>
    <row r="4748" spans="1:5" x14ac:dyDescent="0.35">
      <c r="A4748" s="1" t="s">
        <v>2372</v>
      </c>
      <c r="B4748">
        <v>0</v>
      </c>
      <c r="C4748" s="1" t="s">
        <v>2372</v>
      </c>
      <c r="D4748">
        <v>39.803962309816697</v>
      </c>
      <c r="E4748" s="1" t="s">
        <v>4787</v>
      </c>
    </row>
    <row r="4749" spans="1:5" x14ac:dyDescent="0.35">
      <c r="A4749">
        <v>0</v>
      </c>
      <c r="B4749">
        <v>0</v>
      </c>
      <c r="C4749">
        <v>0</v>
      </c>
      <c r="D4749">
        <v>0</v>
      </c>
      <c r="E4749">
        <v>0</v>
      </c>
    </row>
    <row r="4750" spans="1:5" x14ac:dyDescent="0.35">
      <c r="A4750">
        <v>0</v>
      </c>
      <c r="B4750">
        <v>0</v>
      </c>
      <c r="C4750">
        <v>0</v>
      </c>
      <c r="D4750">
        <v>0</v>
      </c>
      <c r="E4750">
        <v>0</v>
      </c>
    </row>
    <row r="4751" spans="1:5" x14ac:dyDescent="0.35">
      <c r="A4751">
        <v>0</v>
      </c>
      <c r="B4751">
        <v>0</v>
      </c>
      <c r="C4751">
        <v>0</v>
      </c>
      <c r="D4751">
        <v>0</v>
      </c>
      <c r="E4751">
        <v>0</v>
      </c>
    </row>
    <row r="4752" spans="1:5" x14ac:dyDescent="0.35">
      <c r="A4752">
        <v>0</v>
      </c>
      <c r="B4752">
        <v>0</v>
      </c>
      <c r="C4752">
        <v>0</v>
      </c>
      <c r="D4752">
        <v>0</v>
      </c>
      <c r="E4752">
        <v>0</v>
      </c>
    </row>
    <row r="4753" spans="1:5" x14ac:dyDescent="0.35">
      <c r="A4753">
        <v>0</v>
      </c>
      <c r="B4753">
        <v>0</v>
      </c>
      <c r="C4753">
        <v>0</v>
      </c>
      <c r="D4753">
        <v>0</v>
      </c>
      <c r="E4753">
        <v>0</v>
      </c>
    </row>
    <row r="4754" spans="1:5" x14ac:dyDescent="0.35">
      <c r="A4754">
        <v>0</v>
      </c>
      <c r="B4754">
        <v>0</v>
      </c>
      <c r="C4754">
        <v>0</v>
      </c>
      <c r="D4754">
        <v>0</v>
      </c>
      <c r="E4754">
        <v>0</v>
      </c>
    </row>
    <row r="4755" spans="1:5" x14ac:dyDescent="0.35">
      <c r="A4755">
        <v>0</v>
      </c>
      <c r="B4755">
        <v>0</v>
      </c>
      <c r="C4755">
        <v>0</v>
      </c>
      <c r="D4755">
        <v>0</v>
      </c>
      <c r="E4755">
        <v>0</v>
      </c>
    </row>
    <row r="4756" spans="1:5" x14ac:dyDescent="0.35">
      <c r="A4756">
        <v>0</v>
      </c>
      <c r="B4756">
        <v>0</v>
      </c>
      <c r="C4756">
        <v>0</v>
      </c>
      <c r="D4756">
        <v>0</v>
      </c>
      <c r="E4756">
        <v>0</v>
      </c>
    </row>
    <row r="4757" spans="1:5" x14ac:dyDescent="0.35">
      <c r="A4757">
        <v>0</v>
      </c>
      <c r="B4757">
        <v>0</v>
      </c>
      <c r="C4757">
        <v>0</v>
      </c>
      <c r="D4757">
        <v>0</v>
      </c>
      <c r="E4757">
        <v>0</v>
      </c>
    </row>
    <row r="4758" spans="1:5" x14ac:dyDescent="0.35">
      <c r="A4758">
        <v>0</v>
      </c>
      <c r="B4758">
        <v>0</v>
      </c>
      <c r="C4758">
        <v>0</v>
      </c>
      <c r="D4758">
        <v>0</v>
      </c>
      <c r="E4758">
        <v>0</v>
      </c>
    </row>
    <row r="4759" spans="1:5" x14ac:dyDescent="0.35">
      <c r="A4759" s="1" t="s">
        <v>584</v>
      </c>
      <c r="B4759">
        <v>0</v>
      </c>
      <c r="C4759" s="1" t="s">
        <v>584</v>
      </c>
      <c r="D4759" s="1" t="s">
        <v>4498</v>
      </c>
      <c r="E4759" s="1" t="s">
        <v>4499</v>
      </c>
    </row>
    <row r="4760" spans="1:5" x14ac:dyDescent="0.35">
      <c r="A4760" s="1" t="s">
        <v>2373</v>
      </c>
      <c r="B4760" s="1" t="s">
        <v>8712</v>
      </c>
      <c r="C4760" s="1" t="s">
        <v>8713</v>
      </c>
      <c r="D4760" s="1" t="s">
        <v>4468</v>
      </c>
      <c r="E4760" s="1" t="s">
        <v>4331</v>
      </c>
    </row>
    <row r="4761" spans="1:5" x14ac:dyDescent="0.35">
      <c r="A4761" s="1" t="s">
        <v>2374</v>
      </c>
      <c r="B4761">
        <v>0</v>
      </c>
      <c r="C4761" s="1" t="s">
        <v>2374</v>
      </c>
      <c r="D4761">
        <v>78.723392123859696</v>
      </c>
      <c r="E4761" s="1" t="s">
        <v>8050</v>
      </c>
    </row>
    <row r="4762" spans="1:5" x14ac:dyDescent="0.35">
      <c r="A4762" s="1" t="s">
        <v>2375</v>
      </c>
      <c r="B4762" s="1" t="s">
        <v>8714</v>
      </c>
      <c r="C4762" s="1" t="s">
        <v>8715</v>
      </c>
      <c r="D4762" s="1" t="s">
        <v>8716</v>
      </c>
      <c r="E4762">
        <v>8.1115921718972697</v>
      </c>
    </row>
    <row r="4763" spans="1:5" x14ac:dyDescent="0.35">
      <c r="A4763" s="1" t="s">
        <v>2376</v>
      </c>
      <c r="B4763" s="1" t="s">
        <v>8717</v>
      </c>
      <c r="C4763" s="1" t="s">
        <v>8718</v>
      </c>
      <c r="D4763" s="1" t="s">
        <v>6213</v>
      </c>
      <c r="E4763" s="1" t="s">
        <v>4773</v>
      </c>
    </row>
    <row r="4764" spans="1:5" x14ac:dyDescent="0.35">
      <c r="A4764" s="1" t="s">
        <v>2377</v>
      </c>
      <c r="B4764" s="1" t="s">
        <v>8719</v>
      </c>
      <c r="C4764">
        <v>236.11890794911699</v>
      </c>
      <c r="D4764" s="1" t="s">
        <v>8384</v>
      </c>
      <c r="E4764" s="1" t="s">
        <v>7459</v>
      </c>
    </row>
    <row r="4765" spans="1:5" x14ac:dyDescent="0.35">
      <c r="A4765" s="1" t="s">
        <v>2378</v>
      </c>
      <c r="B4765" s="1" t="s">
        <v>8720</v>
      </c>
      <c r="C4765" s="1" t="s">
        <v>8721</v>
      </c>
      <c r="D4765" s="1" t="s">
        <v>7634</v>
      </c>
      <c r="E4765" s="1" t="s">
        <v>4726</v>
      </c>
    </row>
    <row r="4766" spans="1:5" x14ac:dyDescent="0.35">
      <c r="A4766" s="1" t="s">
        <v>2379</v>
      </c>
      <c r="B4766" s="1" t="s">
        <v>8722</v>
      </c>
      <c r="C4766" s="1" t="s">
        <v>8723</v>
      </c>
      <c r="D4766" s="1" t="s">
        <v>5927</v>
      </c>
      <c r="E4766" s="1" t="s">
        <v>6621</v>
      </c>
    </row>
    <row r="4767" spans="1:5" x14ac:dyDescent="0.35">
      <c r="A4767" s="1" t="s">
        <v>2380</v>
      </c>
      <c r="B4767" s="1" t="s">
        <v>8724</v>
      </c>
      <c r="C4767" s="1" t="s">
        <v>8725</v>
      </c>
      <c r="D4767" s="1" t="s">
        <v>6553</v>
      </c>
      <c r="E4767" s="1" t="s">
        <v>8726</v>
      </c>
    </row>
    <row r="4768" spans="1:5" x14ac:dyDescent="0.35">
      <c r="A4768" s="1" t="s">
        <v>2381</v>
      </c>
      <c r="B4768" s="1" t="s">
        <v>8727</v>
      </c>
      <c r="C4768" s="1" t="s">
        <v>8728</v>
      </c>
      <c r="D4768" s="1" t="s">
        <v>6085</v>
      </c>
      <c r="E4768" s="1" t="s">
        <v>5293</v>
      </c>
    </row>
    <row r="4769" spans="1:5" x14ac:dyDescent="0.35">
      <c r="A4769" s="1" t="s">
        <v>443</v>
      </c>
      <c r="B4769">
        <v>0</v>
      </c>
      <c r="C4769" s="1" t="s">
        <v>443</v>
      </c>
      <c r="D4769" s="1" t="s">
        <v>4075</v>
      </c>
      <c r="E4769" s="1" t="s">
        <v>4076</v>
      </c>
    </row>
    <row r="4770" spans="1:5" x14ac:dyDescent="0.35">
      <c r="A4770" s="1" t="s">
        <v>2382</v>
      </c>
      <c r="B4770" s="1" t="s">
        <v>8729</v>
      </c>
      <c r="C4770" s="1" t="s">
        <v>4180</v>
      </c>
      <c r="D4770" s="1" t="s">
        <v>3938</v>
      </c>
      <c r="E4770" s="1" t="s">
        <v>3915</v>
      </c>
    </row>
    <row r="4771" spans="1:5" x14ac:dyDescent="0.35">
      <c r="A4771">
        <v>5.4803962309816701</v>
      </c>
      <c r="B4771">
        <v>0</v>
      </c>
      <c r="C4771">
        <v>5.4803962309816701</v>
      </c>
      <c r="D4771" s="1" t="s">
        <v>4413</v>
      </c>
      <c r="E4771" s="1" t="s">
        <v>4414</v>
      </c>
    </row>
    <row r="4772" spans="1:5" x14ac:dyDescent="0.35">
      <c r="A4772" s="1" t="s">
        <v>858</v>
      </c>
      <c r="B4772">
        <v>0</v>
      </c>
      <c r="C4772" s="1" t="s">
        <v>858</v>
      </c>
      <c r="D4772" s="1" t="s">
        <v>4274</v>
      </c>
      <c r="E4772" s="1" t="s">
        <v>4716</v>
      </c>
    </row>
    <row r="4773" spans="1:5" x14ac:dyDescent="0.35">
      <c r="A4773">
        <v>0</v>
      </c>
      <c r="B4773">
        <v>0</v>
      </c>
      <c r="C4773">
        <v>0</v>
      </c>
      <c r="D4773">
        <v>0</v>
      </c>
      <c r="E4773">
        <v>0</v>
      </c>
    </row>
    <row r="4774" spans="1:5" x14ac:dyDescent="0.35">
      <c r="A4774">
        <v>0</v>
      </c>
      <c r="B4774">
        <v>0</v>
      </c>
      <c r="C4774">
        <v>0</v>
      </c>
      <c r="D4774">
        <v>0</v>
      </c>
      <c r="E4774">
        <v>0</v>
      </c>
    </row>
    <row r="4775" spans="1:5" x14ac:dyDescent="0.35">
      <c r="A4775">
        <v>0</v>
      </c>
      <c r="B4775">
        <v>0</v>
      </c>
      <c r="C4775">
        <v>0</v>
      </c>
      <c r="D4775">
        <v>0</v>
      </c>
      <c r="E4775">
        <v>0</v>
      </c>
    </row>
    <row r="4776" spans="1:5" x14ac:dyDescent="0.35">
      <c r="A4776">
        <v>0</v>
      </c>
      <c r="B4776">
        <v>0</v>
      </c>
      <c r="C4776">
        <v>0</v>
      </c>
      <c r="D4776">
        <v>0</v>
      </c>
      <c r="E4776">
        <v>0</v>
      </c>
    </row>
    <row r="4777" spans="1:5" x14ac:dyDescent="0.35">
      <c r="A4777">
        <v>0</v>
      </c>
      <c r="B4777">
        <v>0</v>
      </c>
      <c r="C4777">
        <v>0</v>
      </c>
      <c r="D4777">
        <v>0</v>
      </c>
      <c r="E4777">
        <v>0</v>
      </c>
    </row>
    <row r="4778" spans="1:5" x14ac:dyDescent="0.35">
      <c r="A4778">
        <v>0</v>
      </c>
      <c r="B4778">
        <v>0</v>
      </c>
      <c r="C4778">
        <v>0</v>
      </c>
      <c r="D4778">
        <v>0</v>
      </c>
      <c r="E4778">
        <v>0</v>
      </c>
    </row>
    <row r="4779" spans="1:5" x14ac:dyDescent="0.35">
      <c r="A4779">
        <v>0</v>
      </c>
      <c r="B4779">
        <v>0</v>
      </c>
      <c r="C4779">
        <v>0</v>
      </c>
      <c r="D4779">
        <v>0</v>
      </c>
      <c r="E4779">
        <v>0</v>
      </c>
    </row>
    <row r="4780" spans="1:5" x14ac:dyDescent="0.35">
      <c r="A4780">
        <v>0</v>
      </c>
      <c r="B4780">
        <v>0</v>
      </c>
      <c r="C4780">
        <v>0</v>
      </c>
      <c r="D4780">
        <v>0</v>
      </c>
      <c r="E4780">
        <v>0</v>
      </c>
    </row>
    <row r="4781" spans="1:5" x14ac:dyDescent="0.35">
      <c r="A4781">
        <v>0</v>
      </c>
      <c r="B4781">
        <v>0</v>
      </c>
      <c r="C4781">
        <v>0</v>
      </c>
      <c r="D4781">
        <v>0</v>
      </c>
      <c r="E4781">
        <v>0</v>
      </c>
    </row>
    <row r="4782" spans="1:5" x14ac:dyDescent="0.35">
      <c r="A4782">
        <v>0</v>
      </c>
      <c r="B4782">
        <v>0</v>
      </c>
      <c r="C4782">
        <v>0</v>
      </c>
      <c r="D4782">
        <v>0</v>
      </c>
      <c r="E4782">
        <v>0</v>
      </c>
    </row>
    <row r="4783" spans="1:5" x14ac:dyDescent="0.35">
      <c r="A4783" s="1" t="s">
        <v>2383</v>
      </c>
      <c r="B4783">
        <v>0</v>
      </c>
      <c r="C4783" s="1" t="s">
        <v>2383</v>
      </c>
      <c r="D4783" s="1" t="s">
        <v>4177</v>
      </c>
      <c r="E4783" s="1" t="s">
        <v>4079</v>
      </c>
    </row>
    <row r="4784" spans="1:5" x14ac:dyDescent="0.35">
      <c r="A4784" s="1" t="s">
        <v>2384</v>
      </c>
      <c r="B4784" s="1" t="s">
        <v>8730</v>
      </c>
      <c r="C4784" s="1" t="s">
        <v>5542</v>
      </c>
      <c r="D4784" s="1" t="s">
        <v>4139</v>
      </c>
      <c r="E4784" s="1" t="s">
        <v>4003</v>
      </c>
    </row>
    <row r="4785" spans="1:5" x14ac:dyDescent="0.35">
      <c r="A4785" s="1" t="s">
        <v>2385</v>
      </c>
      <c r="B4785" s="1" t="s">
        <v>8731</v>
      </c>
      <c r="C4785" s="1" t="s">
        <v>8732</v>
      </c>
      <c r="D4785">
        <v>79.607924619633394</v>
      </c>
      <c r="E4785" s="1" t="s">
        <v>8733</v>
      </c>
    </row>
    <row r="4786" spans="1:5" x14ac:dyDescent="0.35">
      <c r="A4786" s="1" t="s">
        <v>2386</v>
      </c>
      <c r="B4786" s="1" t="s">
        <v>8734</v>
      </c>
      <c r="C4786" s="1" t="s">
        <v>8735</v>
      </c>
      <c r="D4786" s="1" t="s">
        <v>4760</v>
      </c>
      <c r="E4786" s="1" t="s">
        <v>8736</v>
      </c>
    </row>
    <row r="4787" spans="1:5" x14ac:dyDescent="0.35">
      <c r="A4787" s="1" t="s">
        <v>2387</v>
      </c>
      <c r="B4787" s="1" t="s">
        <v>8737</v>
      </c>
      <c r="C4787" s="1" t="s">
        <v>8738</v>
      </c>
      <c r="D4787" s="1" t="s">
        <v>4302</v>
      </c>
      <c r="E4787" s="1" t="s">
        <v>6932</v>
      </c>
    </row>
    <row r="4788" spans="1:5" x14ac:dyDescent="0.35">
      <c r="A4788" s="1" t="s">
        <v>2388</v>
      </c>
      <c r="B4788" s="1" t="s">
        <v>8739</v>
      </c>
      <c r="C4788" s="1" t="s">
        <v>8740</v>
      </c>
      <c r="D4788" s="1" t="s">
        <v>8741</v>
      </c>
      <c r="E4788" s="1" t="s">
        <v>5931</v>
      </c>
    </row>
    <row r="4789" spans="1:5" x14ac:dyDescent="0.35">
      <c r="A4789" s="1" t="s">
        <v>2389</v>
      </c>
      <c r="B4789" s="1" t="s">
        <v>8742</v>
      </c>
      <c r="C4789" s="1" t="s">
        <v>8743</v>
      </c>
      <c r="D4789" s="1" t="s">
        <v>8246</v>
      </c>
      <c r="E4789">
        <v>25.893587822746799</v>
      </c>
    </row>
    <row r="4790" spans="1:5" x14ac:dyDescent="0.35">
      <c r="A4790" s="1" t="s">
        <v>2390</v>
      </c>
      <c r="B4790" s="1" t="s">
        <v>8744</v>
      </c>
      <c r="C4790" s="1" t="s">
        <v>8745</v>
      </c>
      <c r="D4790" s="1" t="s">
        <v>6773</v>
      </c>
      <c r="E4790">
        <v>11.950886687421599</v>
      </c>
    </row>
    <row r="4791" spans="1:5" x14ac:dyDescent="0.35">
      <c r="A4791" s="1" t="s">
        <v>1433</v>
      </c>
      <c r="B4791">
        <v>0</v>
      </c>
      <c r="C4791" s="1" t="s">
        <v>1433</v>
      </c>
      <c r="D4791" s="1" t="s">
        <v>4128</v>
      </c>
      <c r="E4791" s="1" t="s">
        <v>6097</v>
      </c>
    </row>
    <row r="4792" spans="1:5" x14ac:dyDescent="0.35">
      <c r="A4792">
        <v>663.86682050794002</v>
      </c>
      <c r="B4792" s="1" t="s">
        <v>8746</v>
      </c>
      <c r="C4792" s="1" t="s">
        <v>8747</v>
      </c>
      <c r="D4792" s="1" t="s">
        <v>7763</v>
      </c>
      <c r="E4792" s="1" t="s">
        <v>6119</v>
      </c>
    </row>
    <row r="4793" spans="1:5" x14ac:dyDescent="0.35">
      <c r="A4793" s="1" t="s">
        <v>2391</v>
      </c>
      <c r="B4793" s="1" t="s">
        <v>8748</v>
      </c>
      <c r="C4793" s="1" t="s">
        <v>8749</v>
      </c>
      <c r="D4793" s="1" t="s">
        <v>5483</v>
      </c>
      <c r="E4793">
        <v>13.9427011353252</v>
      </c>
    </row>
    <row r="4794" spans="1:5" x14ac:dyDescent="0.35">
      <c r="A4794" s="1" t="s">
        <v>2392</v>
      </c>
      <c r="B4794" s="1" t="s">
        <v>8750</v>
      </c>
      <c r="C4794" s="1" t="s">
        <v>8751</v>
      </c>
      <c r="D4794" s="1" t="s">
        <v>6885</v>
      </c>
      <c r="E4794" s="1" t="s">
        <v>4984</v>
      </c>
    </row>
    <row r="4795" spans="1:5" x14ac:dyDescent="0.35">
      <c r="A4795" s="1" t="s">
        <v>2393</v>
      </c>
      <c r="B4795">
        <v>59.2746606124553</v>
      </c>
      <c r="C4795" s="1" t="s">
        <v>8752</v>
      </c>
      <c r="D4795" s="1" t="s">
        <v>3923</v>
      </c>
      <c r="E4795" s="1" t="s">
        <v>4806</v>
      </c>
    </row>
    <row r="4796" spans="1:5" x14ac:dyDescent="0.35">
      <c r="A4796" s="1" t="s">
        <v>411</v>
      </c>
      <c r="B4796">
        <v>0</v>
      </c>
      <c r="C4796" s="1" t="s">
        <v>411</v>
      </c>
      <c r="D4796" s="1" t="s">
        <v>3956</v>
      </c>
      <c r="E4796" s="1" t="s">
        <v>3957</v>
      </c>
    </row>
    <row r="4797" spans="1:5" x14ac:dyDescent="0.35">
      <c r="A4797">
        <v>0</v>
      </c>
      <c r="B4797">
        <v>0</v>
      </c>
      <c r="C4797">
        <v>0</v>
      </c>
      <c r="D4797">
        <v>0</v>
      </c>
      <c r="E4797">
        <v>0</v>
      </c>
    </row>
    <row r="4798" spans="1:5" x14ac:dyDescent="0.35">
      <c r="A4798">
        <v>0</v>
      </c>
      <c r="B4798">
        <v>0</v>
      </c>
      <c r="C4798">
        <v>0</v>
      </c>
      <c r="D4798">
        <v>0</v>
      </c>
      <c r="E4798">
        <v>0</v>
      </c>
    </row>
    <row r="4799" spans="1:5" x14ac:dyDescent="0.35">
      <c r="A4799">
        <v>0</v>
      </c>
      <c r="B4799">
        <v>0</v>
      </c>
      <c r="C4799">
        <v>0</v>
      </c>
      <c r="D4799">
        <v>0</v>
      </c>
      <c r="E4799">
        <v>0</v>
      </c>
    </row>
    <row r="4800" spans="1:5" x14ac:dyDescent="0.35">
      <c r="A4800">
        <v>0</v>
      </c>
      <c r="B4800">
        <v>0</v>
      </c>
      <c r="C4800">
        <v>0</v>
      </c>
      <c r="D4800">
        <v>0</v>
      </c>
      <c r="E4800">
        <v>0</v>
      </c>
    </row>
    <row r="4801" spans="1:5" x14ac:dyDescent="0.35">
      <c r="A4801">
        <v>0</v>
      </c>
      <c r="B4801">
        <v>0</v>
      </c>
      <c r="C4801">
        <v>0</v>
      </c>
      <c r="D4801">
        <v>0</v>
      </c>
      <c r="E4801">
        <v>0</v>
      </c>
    </row>
    <row r="4802" spans="1:5" x14ac:dyDescent="0.35">
      <c r="A4802">
        <v>0</v>
      </c>
      <c r="B4802">
        <v>0</v>
      </c>
      <c r="C4802">
        <v>0</v>
      </c>
      <c r="D4802">
        <v>0</v>
      </c>
      <c r="E4802">
        <v>0</v>
      </c>
    </row>
    <row r="4803" spans="1:5" x14ac:dyDescent="0.35">
      <c r="A4803">
        <v>0</v>
      </c>
      <c r="B4803">
        <v>0</v>
      </c>
      <c r="C4803">
        <v>0</v>
      </c>
      <c r="D4803">
        <v>0</v>
      </c>
      <c r="E4803">
        <v>0</v>
      </c>
    </row>
    <row r="4804" spans="1:5" x14ac:dyDescent="0.35">
      <c r="A4804">
        <v>0</v>
      </c>
      <c r="B4804">
        <v>0</v>
      </c>
      <c r="C4804">
        <v>0</v>
      </c>
      <c r="D4804">
        <v>0</v>
      </c>
      <c r="E4804">
        <v>0</v>
      </c>
    </row>
    <row r="4805" spans="1:5" x14ac:dyDescent="0.35">
      <c r="A4805">
        <v>0</v>
      </c>
      <c r="B4805">
        <v>0</v>
      </c>
      <c r="C4805">
        <v>0</v>
      </c>
      <c r="D4805">
        <v>0</v>
      </c>
      <c r="E4805">
        <v>0</v>
      </c>
    </row>
    <row r="4806" spans="1:5" x14ac:dyDescent="0.35">
      <c r="A4806">
        <v>0</v>
      </c>
      <c r="B4806">
        <v>0</v>
      </c>
      <c r="C4806">
        <v>0</v>
      </c>
      <c r="D4806">
        <v>0</v>
      </c>
      <c r="E4806">
        <v>0</v>
      </c>
    </row>
    <row r="4807" spans="1:5" x14ac:dyDescent="0.35">
      <c r="A4807" s="1" t="s">
        <v>2394</v>
      </c>
      <c r="B4807">
        <v>0</v>
      </c>
      <c r="C4807" s="1" t="s">
        <v>2394</v>
      </c>
      <c r="D4807" s="1" t="s">
        <v>4602</v>
      </c>
      <c r="E4807">
        <v>1.9918144479036</v>
      </c>
    </row>
    <row r="4808" spans="1:5" x14ac:dyDescent="0.35">
      <c r="A4808" s="1" t="s">
        <v>2395</v>
      </c>
      <c r="B4808" s="1" t="s">
        <v>8753</v>
      </c>
      <c r="C4808" s="1" t="s">
        <v>8754</v>
      </c>
      <c r="D4808" s="1" t="s">
        <v>3910</v>
      </c>
      <c r="E4808">
        <v>7.1589852620303303</v>
      </c>
    </row>
    <row r="4809" spans="1:5" x14ac:dyDescent="0.35">
      <c r="A4809" s="1" t="s">
        <v>2396</v>
      </c>
      <c r="B4809" s="1" t="s">
        <v>8755</v>
      </c>
      <c r="C4809" s="1" t="s">
        <v>8756</v>
      </c>
      <c r="D4809" s="1" t="s">
        <v>4343</v>
      </c>
      <c r="E4809" s="1" t="s">
        <v>8459</v>
      </c>
    </row>
    <row r="4810" spans="1:5" x14ac:dyDescent="0.35">
      <c r="A4810" s="1" t="s">
        <v>2397</v>
      </c>
      <c r="B4810" s="1" t="s">
        <v>8757</v>
      </c>
      <c r="C4810" s="1" t="s">
        <v>8758</v>
      </c>
      <c r="D4810" s="1" t="s">
        <v>4506</v>
      </c>
      <c r="E4810" s="1" t="s">
        <v>8759</v>
      </c>
    </row>
    <row r="4811" spans="1:5" x14ac:dyDescent="0.35">
      <c r="A4811" s="1" t="s">
        <v>2398</v>
      </c>
      <c r="B4811" s="1" t="s">
        <v>8760</v>
      </c>
      <c r="C4811" s="1" t="s">
        <v>8761</v>
      </c>
      <c r="D4811" s="1" t="s">
        <v>4850</v>
      </c>
      <c r="E4811" s="1" t="s">
        <v>7242</v>
      </c>
    </row>
    <row r="4812" spans="1:5" x14ac:dyDescent="0.35">
      <c r="A4812" s="1" t="s">
        <v>2399</v>
      </c>
      <c r="B4812" s="1" t="s">
        <v>8762</v>
      </c>
      <c r="C4812" s="1" t="s">
        <v>8763</v>
      </c>
      <c r="D4812">
        <v>99.952172022428599</v>
      </c>
      <c r="E4812" s="1" t="s">
        <v>7581</v>
      </c>
    </row>
    <row r="4813" spans="1:5" x14ac:dyDescent="0.35">
      <c r="A4813" s="1" t="s">
        <v>2400</v>
      </c>
      <c r="B4813" s="1" t="s">
        <v>8764</v>
      </c>
      <c r="C4813" s="1" t="s">
        <v>8765</v>
      </c>
      <c r="D4813" s="1" t="s">
        <v>4260</v>
      </c>
      <c r="E4813" s="1" t="s">
        <v>8176</v>
      </c>
    </row>
    <row r="4814" spans="1:5" x14ac:dyDescent="0.35">
      <c r="A4814" s="1" t="s">
        <v>2401</v>
      </c>
      <c r="B4814" s="1" t="s">
        <v>8766</v>
      </c>
      <c r="C4814" s="1" t="s">
        <v>8767</v>
      </c>
      <c r="D4814">
        <v>436.95905291220998</v>
      </c>
      <c r="E4814" s="1" t="s">
        <v>5756</v>
      </c>
    </row>
    <row r="4815" spans="1:5" x14ac:dyDescent="0.35">
      <c r="A4815" s="1" t="s">
        <v>2402</v>
      </c>
      <c r="B4815" s="1" t="s">
        <v>8768</v>
      </c>
      <c r="C4815" s="1" t="s">
        <v>8769</v>
      </c>
      <c r="D4815" s="1" t="s">
        <v>5014</v>
      </c>
      <c r="E4815" s="1" t="s">
        <v>8255</v>
      </c>
    </row>
    <row r="4816" spans="1:5" x14ac:dyDescent="0.35">
      <c r="A4816">
        <v>519.76411856266498</v>
      </c>
      <c r="B4816" s="1" t="s">
        <v>8770</v>
      </c>
      <c r="C4816" s="1" t="s">
        <v>8771</v>
      </c>
      <c r="D4816" s="1" t="s">
        <v>7756</v>
      </c>
      <c r="E4816" s="1" t="s">
        <v>4649</v>
      </c>
    </row>
    <row r="4817" spans="1:5" x14ac:dyDescent="0.35">
      <c r="A4817" s="1" t="s">
        <v>2403</v>
      </c>
      <c r="B4817" s="1" t="s">
        <v>8772</v>
      </c>
      <c r="C4817" s="1" t="s">
        <v>8773</v>
      </c>
      <c r="D4817" s="1" t="s">
        <v>6510</v>
      </c>
      <c r="E4817" s="1" t="s">
        <v>6289</v>
      </c>
    </row>
    <row r="4818" spans="1:5" x14ac:dyDescent="0.35">
      <c r="A4818" s="1" t="s">
        <v>2404</v>
      </c>
      <c r="B4818" s="1" t="s">
        <v>8774</v>
      </c>
      <c r="C4818" s="1" t="s">
        <v>8775</v>
      </c>
      <c r="D4818" s="1" t="s">
        <v>5936</v>
      </c>
      <c r="E4818" s="1" t="s">
        <v>4334</v>
      </c>
    </row>
    <row r="4819" spans="1:5" x14ac:dyDescent="0.35">
      <c r="A4819" s="1" t="s">
        <v>2405</v>
      </c>
      <c r="B4819">
        <v>0</v>
      </c>
      <c r="C4819" s="1" t="s">
        <v>2405</v>
      </c>
      <c r="D4819" s="1" t="s">
        <v>3981</v>
      </c>
      <c r="E4819" s="1" t="s">
        <v>7406</v>
      </c>
    </row>
    <row r="4820" spans="1:5" x14ac:dyDescent="0.35">
      <c r="A4820" s="1" t="s">
        <v>402</v>
      </c>
      <c r="B4820">
        <v>0</v>
      </c>
      <c r="C4820" s="1" t="s">
        <v>402</v>
      </c>
      <c r="D4820" s="1" t="s">
        <v>3929</v>
      </c>
      <c r="E4820">
        <v>8.6600628169721694E-2</v>
      </c>
    </row>
    <row r="4821" spans="1:5" x14ac:dyDescent="0.35">
      <c r="A4821">
        <v>0</v>
      </c>
      <c r="B4821">
        <v>0</v>
      </c>
      <c r="C4821">
        <v>0</v>
      </c>
      <c r="D4821">
        <v>0</v>
      </c>
      <c r="E4821">
        <v>0</v>
      </c>
    </row>
    <row r="4822" spans="1:5" x14ac:dyDescent="0.35">
      <c r="A4822">
        <v>0</v>
      </c>
      <c r="B4822">
        <v>0</v>
      </c>
      <c r="C4822">
        <v>0</v>
      </c>
      <c r="D4822">
        <v>0</v>
      </c>
      <c r="E4822">
        <v>0</v>
      </c>
    </row>
    <row r="4823" spans="1:5" x14ac:dyDescent="0.35">
      <c r="A4823">
        <v>0</v>
      </c>
      <c r="B4823">
        <v>0</v>
      </c>
      <c r="C4823">
        <v>0</v>
      </c>
      <c r="D4823">
        <v>0</v>
      </c>
      <c r="E4823">
        <v>0</v>
      </c>
    </row>
    <row r="4824" spans="1:5" x14ac:dyDescent="0.35">
      <c r="A4824">
        <v>0</v>
      </c>
      <c r="B4824">
        <v>0</v>
      </c>
      <c r="C4824">
        <v>0</v>
      </c>
      <c r="D4824">
        <v>0</v>
      </c>
      <c r="E4824">
        <v>0</v>
      </c>
    </row>
    <row r="4825" spans="1:5" x14ac:dyDescent="0.35">
      <c r="A4825">
        <v>0</v>
      </c>
      <c r="B4825">
        <v>0</v>
      </c>
      <c r="C4825">
        <v>0</v>
      </c>
      <c r="D4825">
        <v>0</v>
      </c>
      <c r="E4825">
        <v>0</v>
      </c>
    </row>
    <row r="4826" spans="1:5" x14ac:dyDescent="0.35">
      <c r="A4826">
        <v>0</v>
      </c>
      <c r="B4826">
        <v>0</v>
      </c>
      <c r="C4826">
        <v>0</v>
      </c>
      <c r="D4826">
        <v>0</v>
      </c>
      <c r="E4826">
        <v>0</v>
      </c>
    </row>
    <row r="4827" spans="1:5" x14ac:dyDescent="0.35">
      <c r="A4827">
        <v>0</v>
      </c>
      <c r="B4827">
        <v>0</v>
      </c>
      <c r="C4827">
        <v>0</v>
      </c>
      <c r="D4827">
        <v>0</v>
      </c>
      <c r="E4827">
        <v>0</v>
      </c>
    </row>
    <row r="4828" spans="1:5" x14ac:dyDescent="0.35">
      <c r="A4828">
        <v>0</v>
      </c>
      <c r="B4828">
        <v>0</v>
      </c>
      <c r="C4828">
        <v>0</v>
      </c>
      <c r="D4828">
        <v>0</v>
      </c>
      <c r="E4828">
        <v>0</v>
      </c>
    </row>
    <row r="4829" spans="1:5" x14ac:dyDescent="0.35">
      <c r="A4829">
        <v>0</v>
      </c>
      <c r="B4829">
        <v>0</v>
      </c>
      <c r="C4829">
        <v>0</v>
      </c>
      <c r="D4829">
        <v>0</v>
      </c>
      <c r="E4829">
        <v>0</v>
      </c>
    </row>
    <row r="4830" spans="1:5" x14ac:dyDescent="0.35">
      <c r="A4830">
        <v>0</v>
      </c>
      <c r="B4830">
        <v>0</v>
      </c>
      <c r="C4830">
        <v>0</v>
      </c>
      <c r="D4830">
        <v>0</v>
      </c>
      <c r="E4830">
        <v>0</v>
      </c>
    </row>
    <row r="4831" spans="1:5" x14ac:dyDescent="0.35">
      <c r="A4831" s="1" t="s">
        <v>2406</v>
      </c>
      <c r="B4831">
        <v>0</v>
      </c>
      <c r="C4831" s="1" t="s">
        <v>2406</v>
      </c>
      <c r="D4831" s="1" t="s">
        <v>4017</v>
      </c>
      <c r="E4831" s="1" t="s">
        <v>4778</v>
      </c>
    </row>
    <row r="4832" spans="1:5" x14ac:dyDescent="0.35">
      <c r="A4832" s="1" t="s">
        <v>2407</v>
      </c>
      <c r="B4832" s="1" t="s">
        <v>8776</v>
      </c>
      <c r="C4832" s="1" t="s">
        <v>8777</v>
      </c>
      <c r="D4832" s="1" t="s">
        <v>3902</v>
      </c>
      <c r="E4832" s="1" t="s">
        <v>4303</v>
      </c>
    </row>
    <row r="4833" spans="1:5" x14ac:dyDescent="0.35">
      <c r="A4833" s="1" t="s">
        <v>2408</v>
      </c>
      <c r="B4833" s="1" t="s">
        <v>8778</v>
      </c>
      <c r="C4833" s="1" t="s">
        <v>8779</v>
      </c>
      <c r="D4833" s="1" t="s">
        <v>4343</v>
      </c>
      <c r="E4833" s="1" t="s">
        <v>4723</v>
      </c>
    </row>
    <row r="4834" spans="1:5" x14ac:dyDescent="0.35">
      <c r="A4834" s="1" t="s">
        <v>2409</v>
      </c>
      <c r="B4834" s="1" t="s">
        <v>8780</v>
      </c>
      <c r="C4834" s="1" t="s">
        <v>8781</v>
      </c>
      <c r="D4834" s="1" t="s">
        <v>4506</v>
      </c>
      <c r="E4834" s="1" t="s">
        <v>8782</v>
      </c>
    </row>
    <row r="4835" spans="1:5" x14ac:dyDescent="0.35">
      <c r="A4835">
        <v>759.58227717318005</v>
      </c>
      <c r="B4835" s="1" t="s">
        <v>8783</v>
      </c>
      <c r="C4835" s="1" t="s">
        <v>8784</v>
      </c>
      <c r="D4835" s="1" t="s">
        <v>7035</v>
      </c>
      <c r="E4835" s="1" t="s">
        <v>6384</v>
      </c>
    </row>
    <row r="4836" spans="1:5" x14ac:dyDescent="0.35">
      <c r="A4836" s="1" t="s">
        <v>2410</v>
      </c>
      <c r="B4836" s="1" t="s">
        <v>8785</v>
      </c>
      <c r="C4836" s="1" t="s">
        <v>8786</v>
      </c>
      <c r="D4836" s="1" t="s">
        <v>4468</v>
      </c>
      <c r="E4836" s="1" t="s">
        <v>7884</v>
      </c>
    </row>
    <row r="4837" spans="1:5" x14ac:dyDescent="0.35">
      <c r="A4837" s="1" t="s">
        <v>2411</v>
      </c>
      <c r="B4837" s="1" t="s">
        <v>8787</v>
      </c>
      <c r="C4837" s="1" t="s">
        <v>8788</v>
      </c>
      <c r="D4837" s="1" t="s">
        <v>5029</v>
      </c>
      <c r="E4837" s="1" t="s">
        <v>7648</v>
      </c>
    </row>
    <row r="4838" spans="1:5" x14ac:dyDescent="0.35">
      <c r="A4838" s="1" t="s">
        <v>2412</v>
      </c>
      <c r="B4838" s="1" t="s">
        <v>8789</v>
      </c>
      <c r="C4838" s="1" t="s">
        <v>8790</v>
      </c>
      <c r="D4838" s="1" t="s">
        <v>4167</v>
      </c>
      <c r="E4838" s="1" t="s">
        <v>8791</v>
      </c>
    </row>
    <row r="4839" spans="1:5" x14ac:dyDescent="0.35">
      <c r="A4839" s="1" t="s">
        <v>2413</v>
      </c>
      <c r="B4839" s="1" t="s">
        <v>8792</v>
      </c>
      <c r="C4839" s="1" t="s">
        <v>8793</v>
      </c>
      <c r="D4839" s="1" t="s">
        <v>5128</v>
      </c>
      <c r="E4839" s="1" t="s">
        <v>8470</v>
      </c>
    </row>
    <row r="4840" spans="1:5" x14ac:dyDescent="0.35">
      <c r="A4840" s="1" t="s">
        <v>2414</v>
      </c>
      <c r="B4840" s="1" t="s">
        <v>8794</v>
      </c>
      <c r="C4840" s="1" t="s">
        <v>8795</v>
      </c>
      <c r="D4840" s="1" t="s">
        <v>8796</v>
      </c>
      <c r="E4840" s="1" t="s">
        <v>5359</v>
      </c>
    </row>
    <row r="4841" spans="1:5" x14ac:dyDescent="0.35">
      <c r="A4841" s="1" t="s">
        <v>2415</v>
      </c>
      <c r="B4841" s="1" t="s">
        <v>8797</v>
      </c>
      <c r="C4841" s="1" t="s">
        <v>8798</v>
      </c>
      <c r="D4841" s="1" t="s">
        <v>4636</v>
      </c>
      <c r="E4841" s="1" t="s">
        <v>4962</v>
      </c>
    </row>
    <row r="4842" spans="1:5" x14ac:dyDescent="0.35">
      <c r="A4842" s="1" t="s">
        <v>2416</v>
      </c>
      <c r="B4842" s="1" t="s">
        <v>8799</v>
      </c>
      <c r="C4842" s="1" t="s">
        <v>8800</v>
      </c>
      <c r="D4842" s="1" t="s">
        <v>5051</v>
      </c>
      <c r="E4842" s="1" t="s">
        <v>4394</v>
      </c>
    </row>
    <row r="4843" spans="1:5" x14ac:dyDescent="0.35">
      <c r="A4843" s="1" t="s">
        <v>2417</v>
      </c>
      <c r="B4843" s="1" t="s">
        <v>8801</v>
      </c>
      <c r="C4843" s="1" t="s">
        <v>8802</v>
      </c>
      <c r="D4843" s="1" t="s">
        <v>5427</v>
      </c>
      <c r="E4843" s="1" t="s">
        <v>5070</v>
      </c>
    </row>
    <row r="4844" spans="1:5" x14ac:dyDescent="0.35">
      <c r="A4844" s="1" t="s">
        <v>2418</v>
      </c>
      <c r="B4844">
        <v>0</v>
      </c>
      <c r="C4844" s="1" t="s">
        <v>2418</v>
      </c>
      <c r="D4844" s="1" t="s">
        <v>4084</v>
      </c>
      <c r="E4844" s="1" t="s">
        <v>4884</v>
      </c>
    </row>
    <row r="4845" spans="1:5" x14ac:dyDescent="0.35">
      <c r="A4845">
        <v>0</v>
      </c>
      <c r="B4845">
        <v>0</v>
      </c>
      <c r="C4845">
        <v>0</v>
      </c>
      <c r="D4845">
        <v>0</v>
      </c>
      <c r="E4845">
        <v>0</v>
      </c>
    </row>
    <row r="4846" spans="1:5" x14ac:dyDescent="0.35">
      <c r="A4846">
        <v>0</v>
      </c>
      <c r="B4846">
        <v>0</v>
      </c>
      <c r="C4846">
        <v>0</v>
      </c>
      <c r="D4846">
        <v>0</v>
      </c>
      <c r="E4846">
        <v>0</v>
      </c>
    </row>
    <row r="4847" spans="1:5" x14ac:dyDescent="0.35">
      <c r="A4847">
        <v>0</v>
      </c>
      <c r="B4847">
        <v>0</v>
      </c>
      <c r="C4847">
        <v>0</v>
      </c>
      <c r="D4847">
        <v>0</v>
      </c>
      <c r="E4847">
        <v>0</v>
      </c>
    </row>
    <row r="4848" spans="1:5" x14ac:dyDescent="0.35">
      <c r="A4848">
        <v>0</v>
      </c>
      <c r="B4848">
        <v>0</v>
      </c>
      <c r="C4848">
        <v>0</v>
      </c>
      <c r="D4848">
        <v>0</v>
      </c>
      <c r="E4848">
        <v>0</v>
      </c>
    </row>
    <row r="4849" spans="1:5" x14ac:dyDescent="0.35">
      <c r="A4849">
        <v>0</v>
      </c>
      <c r="B4849">
        <v>0</v>
      </c>
      <c r="C4849">
        <v>0</v>
      </c>
      <c r="D4849">
        <v>0</v>
      </c>
      <c r="E4849">
        <v>0</v>
      </c>
    </row>
    <row r="4850" spans="1:5" x14ac:dyDescent="0.35">
      <c r="A4850">
        <v>0</v>
      </c>
      <c r="B4850">
        <v>0</v>
      </c>
      <c r="C4850">
        <v>0</v>
      </c>
      <c r="D4850">
        <v>0</v>
      </c>
      <c r="E4850">
        <v>0</v>
      </c>
    </row>
    <row r="4851" spans="1:5" x14ac:dyDescent="0.35">
      <c r="A4851">
        <v>0</v>
      </c>
      <c r="B4851">
        <v>0</v>
      </c>
      <c r="C4851">
        <v>0</v>
      </c>
      <c r="D4851">
        <v>0</v>
      </c>
      <c r="E4851">
        <v>0</v>
      </c>
    </row>
    <row r="4852" spans="1:5" x14ac:dyDescent="0.35">
      <c r="A4852">
        <v>0</v>
      </c>
      <c r="B4852">
        <v>0</v>
      </c>
      <c r="C4852">
        <v>0</v>
      </c>
      <c r="D4852">
        <v>0</v>
      </c>
      <c r="E4852">
        <v>0</v>
      </c>
    </row>
    <row r="4853" spans="1:5" x14ac:dyDescent="0.35">
      <c r="A4853">
        <v>0</v>
      </c>
      <c r="B4853">
        <v>0</v>
      </c>
      <c r="C4853">
        <v>0</v>
      </c>
      <c r="D4853">
        <v>0</v>
      </c>
      <c r="E4853">
        <v>0</v>
      </c>
    </row>
    <row r="4854" spans="1:5" x14ac:dyDescent="0.35">
      <c r="A4854">
        <v>0</v>
      </c>
      <c r="B4854">
        <v>0</v>
      </c>
      <c r="C4854">
        <v>0</v>
      </c>
      <c r="D4854">
        <v>0</v>
      </c>
      <c r="E4854">
        <v>0</v>
      </c>
    </row>
    <row r="4855" spans="1:5" x14ac:dyDescent="0.35">
      <c r="A4855" s="1" t="s">
        <v>2419</v>
      </c>
      <c r="B4855">
        <v>0</v>
      </c>
      <c r="C4855" s="1" t="s">
        <v>2419</v>
      </c>
      <c r="D4855" s="1" t="s">
        <v>4017</v>
      </c>
      <c r="E4855" s="1" t="s">
        <v>4884</v>
      </c>
    </row>
    <row r="4856" spans="1:5" x14ac:dyDescent="0.35">
      <c r="A4856" s="1" t="s">
        <v>2420</v>
      </c>
      <c r="B4856" s="1" t="s">
        <v>8803</v>
      </c>
      <c r="C4856" s="1" t="s">
        <v>8804</v>
      </c>
      <c r="D4856">
        <v>60.148209712611902</v>
      </c>
      <c r="E4856" s="1" t="s">
        <v>8805</v>
      </c>
    </row>
    <row r="4857" spans="1:5" x14ac:dyDescent="0.35">
      <c r="A4857" s="1" t="s">
        <v>2421</v>
      </c>
      <c r="B4857" s="1" t="s">
        <v>8806</v>
      </c>
      <c r="C4857" s="1" t="s">
        <v>8807</v>
      </c>
      <c r="D4857">
        <v>79.607924619633394</v>
      </c>
      <c r="E4857" s="1" t="s">
        <v>4287</v>
      </c>
    </row>
    <row r="4858" spans="1:5" x14ac:dyDescent="0.35">
      <c r="A4858" s="1" t="s">
        <v>2422</v>
      </c>
      <c r="B4858">
        <v>429.36868070076798</v>
      </c>
      <c r="C4858" s="1" t="s">
        <v>8808</v>
      </c>
      <c r="D4858" s="1" t="s">
        <v>4061</v>
      </c>
      <c r="E4858" s="1" t="s">
        <v>4700</v>
      </c>
    </row>
    <row r="4859" spans="1:5" x14ac:dyDescent="0.35">
      <c r="A4859" s="1" t="s">
        <v>2423</v>
      </c>
      <c r="B4859" s="1" t="s">
        <v>8809</v>
      </c>
      <c r="C4859" s="1" t="s">
        <v>8810</v>
      </c>
      <c r="D4859" s="1" t="s">
        <v>3896</v>
      </c>
      <c r="E4859" s="1" t="s">
        <v>5975</v>
      </c>
    </row>
    <row r="4860" spans="1:5" x14ac:dyDescent="0.35">
      <c r="A4860">
        <v>870.19607226538506</v>
      </c>
      <c r="B4860" s="1" t="s">
        <v>8811</v>
      </c>
      <c r="C4860" s="1" t="s">
        <v>8812</v>
      </c>
      <c r="D4860" s="1" t="s">
        <v>4482</v>
      </c>
      <c r="E4860" s="1" t="s">
        <v>6767</v>
      </c>
    </row>
    <row r="4861" spans="1:5" x14ac:dyDescent="0.35">
      <c r="A4861" s="1" t="s">
        <v>2424</v>
      </c>
      <c r="B4861" s="1" t="s">
        <v>8813</v>
      </c>
      <c r="C4861" s="1" t="s">
        <v>8814</v>
      </c>
      <c r="D4861" s="1" t="s">
        <v>3894</v>
      </c>
      <c r="E4861" s="1" t="s">
        <v>8815</v>
      </c>
    </row>
    <row r="4862" spans="1:5" x14ac:dyDescent="0.35">
      <c r="A4862">
        <v>67.591553515440594</v>
      </c>
      <c r="B4862">
        <v>0</v>
      </c>
      <c r="C4862">
        <v>67.591553515440594</v>
      </c>
      <c r="D4862" s="1" t="s">
        <v>4238</v>
      </c>
      <c r="E4862" s="1" t="s">
        <v>5212</v>
      </c>
    </row>
    <row r="4863" spans="1:5" x14ac:dyDescent="0.35">
      <c r="A4863" s="1" t="s">
        <v>1435</v>
      </c>
      <c r="B4863">
        <v>0</v>
      </c>
      <c r="C4863" s="1" t="s">
        <v>1435</v>
      </c>
      <c r="D4863" s="1" t="s">
        <v>4057</v>
      </c>
      <c r="E4863" s="1" t="s">
        <v>6703</v>
      </c>
    </row>
    <row r="4864" spans="1:5" x14ac:dyDescent="0.35">
      <c r="A4864" s="1" t="s">
        <v>582</v>
      </c>
      <c r="B4864">
        <v>0</v>
      </c>
      <c r="C4864" s="1" t="s">
        <v>582</v>
      </c>
      <c r="D4864" s="1" t="s">
        <v>4330</v>
      </c>
      <c r="E4864" s="1" t="s">
        <v>4496</v>
      </c>
    </row>
    <row r="4865" spans="1:5" x14ac:dyDescent="0.35">
      <c r="A4865" s="1" t="s">
        <v>2425</v>
      </c>
      <c r="B4865" s="1" t="s">
        <v>8816</v>
      </c>
      <c r="C4865" s="1" t="s">
        <v>8817</v>
      </c>
      <c r="D4865" s="1" t="s">
        <v>5298</v>
      </c>
      <c r="E4865" s="1" t="s">
        <v>4571</v>
      </c>
    </row>
    <row r="4866" spans="1:5" x14ac:dyDescent="0.35">
      <c r="A4866" s="1" t="s">
        <v>2426</v>
      </c>
      <c r="B4866" s="1" t="s">
        <v>8818</v>
      </c>
      <c r="C4866" s="1" t="s">
        <v>8657</v>
      </c>
      <c r="D4866" s="1" t="s">
        <v>5103</v>
      </c>
      <c r="E4866" s="1" t="s">
        <v>4352</v>
      </c>
    </row>
    <row r="4867" spans="1:5" x14ac:dyDescent="0.35">
      <c r="A4867" s="1" t="s">
        <v>584</v>
      </c>
      <c r="B4867">
        <v>0</v>
      </c>
      <c r="C4867" s="1" t="s">
        <v>584</v>
      </c>
      <c r="D4867" s="1" t="s">
        <v>4498</v>
      </c>
      <c r="E4867" s="1" t="s">
        <v>4499</v>
      </c>
    </row>
    <row r="4868" spans="1:5" x14ac:dyDescent="0.35">
      <c r="A4868">
        <v>42.0163711041928</v>
      </c>
      <c r="B4868">
        <v>0</v>
      </c>
      <c r="C4868">
        <v>42.0163711041928</v>
      </c>
      <c r="D4868">
        <v>40.688494805590402</v>
      </c>
      <c r="E4868">
        <v>1.3278762986024</v>
      </c>
    </row>
    <row r="4869" spans="1:5" x14ac:dyDescent="0.35">
      <c r="A4869">
        <v>0</v>
      </c>
      <c r="B4869">
        <v>0</v>
      </c>
      <c r="C4869">
        <v>0</v>
      </c>
      <c r="D4869">
        <v>0</v>
      </c>
      <c r="E4869">
        <v>0</v>
      </c>
    </row>
    <row r="4870" spans="1:5" x14ac:dyDescent="0.35">
      <c r="A4870">
        <v>0</v>
      </c>
      <c r="B4870">
        <v>0</v>
      </c>
      <c r="C4870">
        <v>0</v>
      </c>
      <c r="D4870">
        <v>0</v>
      </c>
      <c r="E4870">
        <v>0</v>
      </c>
    </row>
    <row r="4871" spans="1:5" x14ac:dyDescent="0.35">
      <c r="A4871">
        <v>0</v>
      </c>
      <c r="B4871">
        <v>0</v>
      </c>
      <c r="C4871">
        <v>0</v>
      </c>
      <c r="D4871">
        <v>0</v>
      </c>
      <c r="E4871">
        <v>0</v>
      </c>
    </row>
    <row r="4872" spans="1:5" x14ac:dyDescent="0.35">
      <c r="A4872">
        <v>0</v>
      </c>
      <c r="B4872">
        <v>0</v>
      </c>
      <c r="C4872">
        <v>0</v>
      </c>
      <c r="D4872">
        <v>0</v>
      </c>
      <c r="E4872">
        <v>0</v>
      </c>
    </row>
    <row r="4873" spans="1:5" x14ac:dyDescent="0.35">
      <c r="A4873">
        <v>0</v>
      </c>
      <c r="B4873">
        <v>0</v>
      </c>
      <c r="C4873">
        <v>0</v>
      </c>
      <c r="D4873">
        <v>0</v>
      </c>
      <c r="E4873">
        <v>0</v>
      </c>
    </row>
    <row r="4874" spans="1:5" x14ac:dyDescent="0.35">
      <c r="A4874">
        <v>0</v>
      </c>
      <c r="B4874">
        <v>0</v>
      </c>
      <c r="C4874">
        <v>0</v>
      </c>
      <c r="D4874">
        <v>0</v>
      </c>
      <c r="E4874">
        <v>0</v>
      </c>
    </row>
    <row r="4875" spans="1:5" x14ac:dyDescent="0.35">
      <c r="A4875">
        <v>0</v>
      </c>
      <c r="B4875">
        <v>0</v>
      </c>
      <c r="C4875">
        <v>0</v>
      </c>
      <c r="D4875">
        <v>0</v>
      </c>
      <c r="E4875">
        <v>0</v>
      </c>
    </row>
    <row r="4876" spans="1:5" x14ac:dyDescent="0.35">
      <c r="A4876">
        <v>0</v>
      </c>
      <c r="B4876">
        <v>0</v>
      </c>
      <c r="C4876">
        <v>0</v>
      </c>
      <c r="D4876">
        <v>0</v>
      </c>
      <c r="E4876">
        <v>0</v>
      </c>
    </row>
    <row r="4877" spans="1:5" x14ac:dyDescent="0.35">
      <c r="A4877">
        <v>0</v>
      </c>
      <c r="B4877">
        <v>0</v>
      </c>
      <c r="C4877">
        <v>0</v>
      </c>
      <c r="D4877">
        <v>0</v>
      </c>
      <c r="E4877">
        <v>0</v>
      </c>
    </row>
    <row r="4878" spans="1:5" x14ac:dyDescent="0.35">
      <c r="A4878">
        <v>0</v>
      </c>
      <c r="B4878">
        <v>0</v>
      </c>
      <c r="C4878">
        <v>0</v>
      </c>
      <c r="D4878">
        <v>0</v>
      </c>
      <c r="E4878">
        <v>0</v>
      </c>
    </row>
    <row r="4879" spans="1:5" x14ac:dyDescent="0.35">
      <c r="A4879" s="1" t="s">
        <v>2427</v>
      </c>
      <c r="B4879">
        <v>0</v>
      </c>
      <c r="C4879" s="1" t="s">
        <v>2427</v>
      </c>
      <c r="D4879" s="1" t="s">
        <v>4383</v>
      </c>
      <c r="E4879" s="1" t="s">
        <v>5009</v>
      </c>
    </row>
    <row r="4880" spans="1:5" x14ac:dyDescent="0.35">
      <c r="A4880" s="1" t="s">
        <v>2428</v>
      </c>
      <c r="B4880" s="1" t="s">
        <v>8819</v>
      </c>
      <c r="C4880">
        <v>64.566996859151402</v>
      </c>
      <c r="D4880" s="1" t="s">
        <v>3882</v>
      </c>
      <c r="E4880" s="1" t="s">
        <v>5109</v>
      </c>
    </row>
    <row r="4881" spans="1:5" x14ac:dyDescent="0.35">
      <c r="A4881" s="1" t="s">
        <v>2429</v>
      </c>
      <c r="B4881" s="1" t="s">
        <v>8820</v>
      </c>
      <c r="C4881" s="1" t="s">
        <v>8821</v>
      </c>
      <c r="D4881" s="1" t="s">
        <v>4145</v>
      </c>
      <c r="E4881" s="1" t="s">
        <v>8822</v>
      </c>
    </row>
    <row r="4882" spans="1:5" x14ac:dyDescent="0.35">
      <c r="A4882" s="1" t="s">
        <v>2430</v>
      </c>
      <c r="B4882" s="1" t="s">
        <v>8823</v>
      </c>
      <c r="C4882" s="1" t="s">
        <v>8824</v>
      </c>
      <c r="D4882" s="1" t="s">
        <v>3898</v>
      </c>
      <c r="E4882" s="1" t="s">
        <v>4842</v>
      </c>
    </row>
    <row r="4883" spans="1:5" x14ac:dyDescent="0.35">
      <c r="A4883" s="1" t="s">
        <v>2431</v>
      </c>
      <c r="B4883" s="1" t="s">
        <v>8825</v>
      </c>
      <c r="C4883" s="1" t="s">
        <v>8826</v>
      </c>
      <c r="D4883" s="1" t="s">
        <v>7489</v>
      </c>
      <c r="E4883" s="1" t="s">
        <v>5174</v>
      </c>
    </row>
    <row r="4884" spans="1:5" x14ac:dyDescent="0.35">
      <c r="A4884" s="1" t="s">
        <v>2432</v>
      </c>
      <c r="B4884" s="1" t="s">
        <v>8827</v>
      </c>
      <c r="C4884" s="1" t="s">
        <v>8828</v>
      </c>
      <c r="D4884" s="1" t="s">
        <v>5164</v>
      </c>
      <c r="E4884" s="1" t="s">
        <v>8829</v>
      </c>
    </row>
    <row r="4885" spans="1:5" x14ac:dyDescent="0.35">
      <c r="A4885" s="1" t="s">
        <v>2433</v>
      </c>
      <c r="B4885" s="1" t="s">
        <v>8830</v>
      </c>
      <c r="C4885" s="1" t="s">
        <v>8831</v>
      </c>
      <c r="D4885" s="1" t="s">
        <v>4167</v>
      </c>
      <c r="E4885" s="1" t="s">
        <v>6300</v>
      </c>
    </row>
    <row r="4886" spans="1:5" x14ac:dyDescent="0.35">
      <c r="A4886" s="1" t="s">
        <v>2434</v>
      </c>
      <c r="B4886" s="1" t="s">
        <v>8832</v>
      </c>
      <c r="C4886" s="1" t="s">
        <v>8833</v>
      </c>
      <c r="D4886" s="1" t="s">
        <v>5111</v>
      </c>
      <c r="E4886" s="1" t="s">
        <v>8834</v>
      </c>
    </row>
    <row r="4887" spans="1:5" x14ac:dyDescent="0.35">
      <c r="A4887" s="1" t="s">
        <v>2435</v>
      </c>
      <c r="B4887" s="1" t="s">
        <v>8835</v>
      </c>
      <c r="C4887" s="1" t="s">
        <v>8836</v>
      </c>
      <c r="D4887" s="1" t="s">
        <v>5179</v>
      </c>
      <c r="E4887" s="1" t="s">
        <v>8255</v>
      </c>
    </row>
    <row r="4888" spans="1:5" x14ac:dyDescent="0.35">
      <c r="A4888" s="1" t="s">
        <v>2436</v>
      </c>
      <c r="B4888" s="1" t="s">
        <v>8837</v>
      </c>
      <c r="C4888" s="1" t="s">
        <v>8838</v>
      </c>
      <c r="D4888" s="1" t="s">
        <v>4337</v>
      </c>
      <c r="E4888" s="1" t="s">
        <v>5613</v>
      </c>
    </row>
    <row r="4889" spans="1:5" x14ac:dyDescent="0.35">
      <c r="A4889">
        <v>601.08533810881102</v>
      </c>
      <c r="B4889">
        <v>473.20683605524999</v>
      </c>
      <c r="C4889" s="1" t="s">
        <v>8839</v>
      </c>
      <c r="D4889" s="1" t="s">
        <v>4260</v>
      </c>
      <c r="E4889" s="1" t="s">
        <v>5795</v>
      </c>
    </row>
    <row r="4890" spans="1:5" x14ac:dyDescent="0.35">
      <c r="A4890" s="1" t="s">
        <v>2437</v>
      </c>
      <c r="B4890">
        <v>279.73480018966097</v>
      </c>
      <c r="C4890" s="1" t="s">
        <v>8840</v>
      </c>
      <c r="D4890" s="1" t="s">
        <v>4805</v>
      </c>
      <c r="E4890" s="1" t="s">
        <v>8614</v>
      </c>
    </row>
    <row r="4891" spans="1:5" x14ac:dyDescent="0.35">
      <c r="A4891" s="1" t="s">
        <v>2438</v>
      </c>
      <c r="B4891" s="1" t="s">
        <v>8841</v>
      </c>
      <c r="C4891" s="1" t="s">
        <v>8842</v>
      </c>
      <c r="D4891" s="1" t="s">
        <v>5111</v>
      </c>
      <c r="E4891" s="1" t="s">
        <v>4529</v>
      </c>
    </row>
    <row r="4892" spans="1:5" x14ac:dyDescent="0.35">
      <c r="A4892" s="1" t="s">
        <v>2439</v>
      </c>
      <c r="B4892">
        <v>0</v>
      </c>
      <c r="C4892" s="1" t="s">
        <v>2439</v>
      </c>
      <c r="D4892" s="1" t="s">
        <v>4242</v>
      </c>
      <c r="E4892" s="1" t="s">
        <v>4227</v>
      </c>
    </row>
    <row r="4893" spans="1:5" x14ac:dyDescent="0.35">
      <c r="A4893">
        <v>0</v>
      </c>
      <c r="B4893">
        <v>0</v>
      </c>
      <c r="C4893">
        <v>0</v>
      </c>
      <c r="D4893">
        <v>0</v>
      </c>
      <c r="E4893">
        <v>0</v>
      </c>
    </row>
    <row r="4894" spans="1:5" x14ac:dyDescent="0.35">
      <c r="A4894">
        <v>0</v>
      </c>
      <c r="B4894">
        <v>0</v>
      </c>
      <c r="C4894">
        <v>0</v>
      </c>
      <c r="D4894">
        <v>0</v>
      </c>
      <c r="E4894">
        <v>0</v>
      </c>
    </row>
    <row r="4895" spans="1:5" x14ac:dyDescent="0.35">
      <c r="A4895">
        <v>0</v>
      </c>
      <c r="B4895">
        <v>0</v>
      </c>
      <c r="C4895">
        <v>0</v>
      </c>
      <c r="D4895">
        <v>0</v>
      </c>
      <c r="E4895">
        <v>0</v>
      </c>
    </row>
    <row r="4896" spans="1:5" x14ac:dyDescent="0.35">
      <c r="A4896">
        <v>0</v>
      </c>
      <c r="B4896">
        <v>0</v>
      </c>
      <c r="C4896">
        <v>0</v>
      </c>
      <c r="D4896">
        <v>0</v>
      </c>
      <c r="E4896">
        <v>0</v>
      </c>
    </row>
    <row r="4897" spans="1:5" x14ac:dyDescent="0.35">
      <c r="A4897">
        <v>0</v>
      </c>
      <c r="B4897">
        <v>0</v>
      </c>
      <c r="C4897">
        <v>0</v>
      </c>
      <c r="D4897">
        <v>0</v>
      </c>
      <c r="E4897">
        <v>0</v>
      </c>
    </row>
    <row r="4898" spans="1:5" x14ac:dyDescent="0.35">
      <c r="A4898">
        <v>0</v>
      </c>
      <c r="B4898">
        <v>0</v>
      </c>
      <c r="C4898">
        <v>0</v>
      </c>
      <c r="D4898">
        <v>0</v>
      </c>
      <c r="E4898">
        <v>0</v>
      </c>
    </row>
    <row r="4899" spans="1:5" x14ac:dyDescent="0.35">
      <c r="A4899">
        <v>0</v>
      </c>
      <c r="B4899">
        <v>0</v>
      </c>
      <c r="C4899">
        <v>0</v>
      </c>
      <c r="D4899">
        <v>0</v>
      </c>
      <c r="E4899">
        <v>0</v>
      </c>
    </row>
    <row r="4900" spans="1:5" x14ac:dyDescent="0.35">
      <c r="A4900">
        <v>0</v>
      </c>
      <c r="B4900">
        <v>0</v>
      </c>
      <c r="C4900">
        <v>0</v>
      </c>
      <c r="D4900">
        <v>0</v>
      </c>
      <c r="E4900">
        <v>0</v>
      </c>
    </row>
    <row r="4901" spans="1:5" x14ac:dyDescent="0.35">
      <c r="A4901">
        <v>0</v>
      </c>
      <c r="B4901">
        <v>0</v>
      </c>
      <c r="C4901">
        <v>0</v>
      </c>
      <c r="D4901">
        <v>0</v>
      </c>
      <c r="E4901">
        <v>0</v>
      </c>
    </row>
    <row r="4902" spans="1:5" x14ac:dyDescent="0.35">
      <c r="A4902">
        <v>0</v>
      </c>
      <c r="B4902">
        <v>0</v>
      </c>
      <c r="C4902">
        <v>0</v>
      </c>
      <c r="D4902">
        <v>0</v>
      </c>
      <c r="E4902">
        <v>0</v>
      </c>
    </row>
    <row r="4903" spans="1:5" x14ac:dyDescent="0.35">
      <c r="A4903" s="1" t="s">
        <v>2440</v>
      </c>
      <c r="B4903">
        <v>0</v>
      </c>
      <c r="C4903" s="1" t="s">
        <v>2440</v>
      </c>
      <c r="D4903" s="1" t="s">
        <v>4602</v>
      </c>
      <c r="E4903" s="1" t="s">
        <v>4085</v>
      </c>
    </row>
    <row r="4904" spans="1:5" x14ac:dyDescent="0.35">
      <c r="A4904" s="1" t="s">
        <v>2441</v>
      </c>
      <c r="B4904" s="1" t="s">
        <v>8843</v>
      </c>
      <c r="C4904">
        <v>64.336061850698798</v>
      </c>
      <c r="D4904" s="1" t="s">
        <v>3882</v>
      </c>
      <c r="E4904" s="1" t="s">
        <v>8805</v>
      </c>
    </row>
    <row r="4905" spans="1:5" x14ac:dyDescent="0.35">
      <c r="A4905" s="1" t="s">
        <v>2442</v>
      </c>
      <c r="B4905" s="1" t="s">
        <v>8844</v>
      </c>
      <c r="C4905" s="1" t="s">
        <v>8845</v>
      </c>
      <c r="D4905" s="1" t="s">
        <v>4163</v>
      </c>
      <c r="E4905" s="1" t="s">
        <v>8241</v>
      </c>
    </row>
    <row r="4906" spans="1:5" x14ac:dyDescent="0.35">
      <c r="A4906" s="1" t="s">
        <v>2443</v>
      </c>
      <c r="B4906">
        <v>457.78445766785097</v>
      </c>
      <c r="C4906">
        <v>98.534254650765803</v>
      </c>
      <c r="D4906">
        <v>80.492457115407106</v>
      </c>
      <c r="E4906" s="1" t="s">
        <v>5142</v>
      </c>
    </row>
    <row r="4907" spans="1:5" x14ac:dyDescent="0.35">
      <c r="A4907" s="1" t="s">
        <v>2444</v>
      </c>
      <c r="B4907" s="1" t="s">
        <v>8846</v>
      </c>
      <c r="C4907" s="1" t="s">
        <v>8847</v>
      </c>
      <c r="D4907" s="1" t="s">
        <v>4171</v>
      </c>
      <c r="E4907" s="1" t="s">
        <v>6000</v>
      </c>
    </row>
    <row r="4908" spans="1:5" x14ac:dyDescent="0.35">
      <c r="A4908" s="1" t="s">
        <v>2445</v>
      </c>
      <c r="B4908" s="1" t="s">
        <v>8848</v>
      </c>
      <c r="C4908" s="1" t="s">
        <v>8849</v>
      </c>
      <c r="D4908" s="1" t="s">
        <v>6511</v>
      </c>
      <c r="E4908" s="1" t="s">
        <v>8850</v>
      </c>
    </row>
    <row r="4909" spans="1:5" x14ac:dyDescent="0.35">
      <c r="A4909" s="1" t="s">
        <v>2446</v>
      </c>
      <c r="B4909" s="1" t="s">
        <v>8851</v>
      </c>
      <c r="C4909" s="1" t="s">
        <v>8852</v>
      </c>
      <c r="D4909" s="1" t="s">
        <v>4513</v>
      </c>
      <c r="E4909" s="1" t="s">
        <v>4025</v>
      </c>
    </row>
    <row r="4910" spans="1:5" x14ac:dyDescent="0.35">
      <c r="A4910">
        <v>767.24815086952697</v>
      </c>
      <c r="B4910" s="1" t="s">
        <v>8853</v>
      </c>
      <c r="C4910" s="1" t="s">
        <v>8854</v>
      </c>
      <c r="D4910" s="1" t="s">
        <v>8855</v>
      </c>
      <c r="E4910" s="1" t="s">
        <v>7242</v>
      </c>
    </row>
    <row r="4911" spans="1:5" x14ac:dyDescent="0.35">
      <c r="A4911" s="1" t="s">
        <v>2447</v>
      </c>
      <c r="B4911" s="1" t="s">
        <v>8856</v>
      </c>
      <c r="C4911" s="1" t="s">
        <v>8857</v>
      </c>
      <c r="D4911" s="1" t="s">
        <v>8430</v>
      </c>
      <c r="E4911" s="1" t="s">
        <v>5819</v>
      </c>
    </row>
    <row r="4912" spans="1:5" x14ac:dyDescent="0.35">
      <c r="A4912" s="1" t="s">
        <v>2448</v>
      </c>
      <c r="B4912" s="1" t="s">
        <v>8858</v>
      </c>
      <c r="C4912" s="1" t="s">
        <v>8859</v>
      </c>
      <c r="D4912" s="1" t="s">
        <v>6220</v>
      </c>
      <c r="E4912" s="1" t="s">
        <v>8860</v>
      </c>
    </row>
    <row r="4913" spans="1:5" x14ac:dyDescent="0.35">
      <c r="A4913" s="1" t="s">
        <v>446</v>
      </c>
      <c r="B4913">
        <v>0</v>
      </c>
      <c r="C4913" s="1" t="s">
        <v>446</v>
      </c>
      <c r="D4913" s="1" t="s">
        <v>4084</v>
      </c>
      <c r="E4913" s="1" t="s">
        <v>4085</v>
      </c>
    </row>
    <row r="4914" spans="1:5" x14ac:dyDescent="0.35">
      <c r="A4914" s="1" t="s">
        <v>669</v>
      </c>
      <c r="B4914">
        <v>0</v>
      </c>
      <c r="C4914" s="1" t="s">
        <v>669</v>
      </c>
      <c r="D4914" s="1" t="s">
        <v>4738</v>
      </c>
      <c r="E4914" s="1" t="s">
        <v>4739</v>
      </c>
    </row>
    <row r="4915" spans="1:5" x14ac:dyDescent="0.35">
      <c r="A4915" s="1" t="s">
        <v>2449</v>
      </c>
      <c r="B4915" s="1" t="s">
        <v>8861</v>
      </c>
      <c r="C4915" s="1" t="s">
        <v>8862</v>
      </c>
      <c r="D4915" s="1" t="s">
        <v>5029</v>
      </c>
      <c r="E4915">
        <v>3.9836288958071999</v>
      </c>
    </row>
    <row r="4916" spans="1:5" x14ac:dyDescent="0.35">
      <c r="A4916" s="1" t="s">
        <v>1490</v>
      </c>
      <c r="B4916">
        <v>0</v>
      </c>
      <c r="C4916" s="1" t="s">
        <v>1490</v>
      </c>
      <c r="D4916" s="1" t="s">
        <v>4176</v>
      </c>
      <c r="E4916" s="1" t="s">
        <v>6831</v>
      </c>
    </row>
    <row r="4917" spans="1:5" x14ac:dyDescent="0.35">
      <c r="A4917">
        <v>0</v>
      </c>
      <c r="B4917">
        <v>0</v>
      </c>
      <c r="C4917">
        <v>0</v>
      </c>
      <c r="D4917">
        <v>0</v>
      </c>
      <c r="E4917">
        <v>0</v>
      </c>
    </row>
    <row r="4918" spans="1:5" x14ac:dyDescent="0.35">
      <c r="A4918">
        <v>0</v>
      </c>
      <c r="B4918">
        <v>0</v>
      </c>
      <c r="C4918">
        <v>0</v>
      </c>
      <c r="D4918">
        <v>0</v>
      </c>
      <c r="E4918">
        <v>0</v>
      </c>
    </row>
    <row r="4919" spans="1:5" x14ac:dyDescent="0.35">
      <c r="A4919">
        <v>0</v>
      </c>
      <c r="B4919">
        <v>0</v>
      </c>
      <c r="C4919">
        <v>0</v>
      </c>
      <c r="D4919">
        <v>0</v>
      </c>
      <c r="E4919">
        <v>0</v>
      </c>
    </row>
    <row r="4920" spans="1:5" x14ac:dyDescent="0.35">
      <c r="A4920">
        <v>0</v>
      </c>
      <c r="B4920">
        <v>0</v>
      </c>
      <c r="C4920">
        <v>0</v>
      </c>
      <c r="D4920">
        <v>0</v>
      </c>
      <c r="E4920">
        <v>0</v>
      </c>
    </row>
    <row r="4921" spans="1:5" x14ac:dyDescent="0.35">
      <c r="A4921">
        <v>0</v>
      </c>
      <c r="B4921">
        <v>0</v>
      </c>
      <c r="C4921">
        <v>0</v>
      </c>
      <c r="D4921">
        <v>0</v>
      </c>
      <c r="E4921">
        <v>0</v>
      </c>
    </row>
    <row r="4922" spans="1:5" x14ac:dyDescent="0.35">
      <c r="A4922">
        <v>0</v>
      </c>
      <c r="B4922">
        <v>0</v>
      </c>
      <c r="C4922">
        <v>0</v>
      </c>
      <c r="D4922">
        <v>0</v>
      </c>
      <c r="E4922">
        <v>0</v>
      </c>
    </row>
    <row r="4923" spans="1:5" x14ac:dyDescent="0.35">
      <c r="A4923">
        <v>0</v>
      </c>
      <c r="B4923">
        <v>0</v>
      </c>
      <c r="C4923">
        <v>0</v>
      </c>
      <c r="D4923">
        <v>0</v>
      </c>
      <c r="E4923">
        <v>0</v>
      </c>
    </row>
    <row r="4924" spans="1:5" x14ac:dyDescent="0.35">
      <c r="A4924">
        <v>0</v>
      </c>
      <c r="B4924">
        <v>0</v>
      </c>
      <c r="C4924">
        <v>0</v>
      </c>
      <c r="D4924">
        <v>0</v>
      </c>
      <c r="E4924">
        <v>0</v>
      </c>
    </row>
    <row r="4925" spans="1:5" x14ac:dyDescent="0.35">
      <c r="A4925">
        <v>0</v>
      </c>
      <c r="B4925">
        <v>0</v>
      </c>
      <c r="C4925">
        <v>0</v>
      </c>
      <c r="D4925">
        <v>0</v>
      </c>
      <c r="E4925">
        <v>0</v>
      </c>
    </row>
    <row r="4926" spans="1:5" x14ac:dyDescent="0.35">
      <c r="A4926">
        <v>0</v>
      </c>
      <c r="B4926">
        <v>0</v>
      </c>
      <c r="C4926">
        <v>0</v>
      </c>
      <c r="D4926">
        <v>0</v>
      </c>
      <c r="E4926">
        <v>0</v>
      </c>
    </row>
    <row r="4927" spans="1:5" x14ac:dyDescent="0.35">
      <c r="A4927" s="1" t="s">
        <v>2450</v>
      </c>
      <c r="B4927">
        <v>0</v>
      </c>
      <c r="C4927" s="1" t="s">
        <v>2450</v>
      </c>
      <c r="D4927" s="1" t="s">
        <v>4383</v>
      </c>
      <c r="E4927" s="1" t="s">
        <v>4499</v>
      </c>
    </row>
    <row r="4928" spans="1:5" x14ac:dyDescent="0.35">
      <c r="A4928" s="1" t="s">
        <v>2451</v>
      </c>
      <c r="B4928" s="1" t="s">
        <v>8863</v>
      </c>
      <c r="C4928" s="1" t="s">
        <v>8864</v>
      </c>
      <c r="D4928">
        <v>99.952172022428599</v>
      </c>
      <c r="E4928" s="1" t="s">
        <v>3949</v>
      </c>
    </row>
    <row r="4929" spans="1:5" x14ac:dyDescent="0.35">
      <c r="A4929" s="1" t="s">
        <v>2452</v>
      </c>
      <c r="B4929" s="1" t="s">
        <v>8865</v>
      </c>
      <c r="C4929" s="1" t="s">
        <v>8866</v>
      </c>
      <c r="D4929" s="1" t="s">
        <v>3921</v>
      </c>
      <c r="E4929" s="1" t="s">
        <v>8867</v>
      </c>
    </row>
    <row r="4930" spans="1:5" x14ac:dyDescent="0.35">
      <c r="A4930" s="1" t="s">
        <v>2453</v>
      </c>
      <c r="B4930" s="1" t="s">
        <v>8868</v>
      </c>
      <c r="C4930" s="1" t="s">
        <v>8869</v>
      </c>
      <c r="D4930" s="1" t="s">
        <v>7476</v>
      </c>
      <c r="E4930" s="1" t="s">
        <v>4054</v>
      </c>
    </row>
    <row r="4931" spans="1:5" x14ac:dyDescent="0.35">
      <c r="A4931" s="1" t="s">
        <v>2454</v>
      </c>
      <c r="B4931" s="1" t="s">
        <v>8870</v>
      </c>
      <c r="C4931" s="1" t="s">
        <v>8871</v>
      </c>
      <c r="D4931" s="1" t="s">
        <v>6060</v>
      </c>
      <c r="E4931" s="1" t="s">
        <v>8872</v>
      </c>
    </row>
    <row r="4932" spans="1:5" x14ac:dyDescent="0.35">
      <c r="A4932" s="1" t="s">
        <v>2455</v>
      </c>
      <c r="B4932" s="1" t="s">
        <v>8873</v>
      </c>
      <c r="C4932" s="1" t="s">
        <v>6743</v>
      </c>
      <c r="D4932" s="1" t="s">
        <v>6744</v>
      </c>
      <c r="E4932" s="1" t="s">
        <v>3915</v>
      </c>
    </row>
    <row r="4933" spans="1:5" x14ac:dyDescent="0.35">
      <c r="A4933" s="1" t="s">
        <v>2456</v>
      </c>
      <c r="B4933" s="1" t="s">
        <v>8874</v>
      </c>
      <c r="C4933" s="1" t="s">
        <v>8875</v>
      </c>
      <c r="D4933" s="1" t="s">
        <v>8876</v>
      </c>
      <c r="E4933" s="1" t="s">
        <v>5317</v>
      </c>
    </row>
    <row r="4934" spans="1:5" x14ac:dyDescent="0.35">
      <c r="A4934" s="1" t="s">
        <v>2457</v>
      </c>
      <c r="B4934" s="1" t="s">
        <v>8877</v>
      </c>
      <c r="C4934" s="1" t="s">
        <v>8878</v>
      </c>
      <c r="D4934" s="1" t="s">
        <v>6849</v>
      </c>
      <c r="E4934" s="1" t="s">
        <v>6173</v>
      </c>
    </row>
    <row r="4935" spans="1:5" x14ac:dyDescent="0.35">
      <c r="A4935" s="1" t="s">
        <v>2458</v>
      </c>
      <c r="B4935" s="1" t="s">
        <v>8879</v>
      </c>
      <c r="C4935" s="1" t="s">
        <v>8880</v>
      </c>
      <c r="D4935" s="1" t="s">
        <v>7418</v>
      </c>
      <c r="E4935" s="1" t="s">
        <v>4316</v>
      </c>
    </row>
    <row r="4936" spans="1:5" x14ac:dyDescent="0.35">
      <c r="A4936">
        <v>331.91793879461699</v>
      </c>
      <c r="B4936" s="1" t="s">
        <v>8881</v>
      </c>
      <c r="C4936" s="1" t="s">
        <v>8882</v>
      </c>
      <c r="D4936">
        <v>290.12665861377502</v>
      </c>
      <c r="E4936" s="1" t="s">
        <v>4190</v>
      </c>
    </row>
    <row r="4937" spans="1:5" x14ac:dyDescent="0.35">
      <c r="A4937" s="1" t="s">
        <v>2459</v>
      </c>
      <c r="B4937" s="1" t="s">
        <v>8883</v>
      </c>
      <c r="C4937" s="1" t="s">
        <v>8884</v>
      </c>
      <c r="D4937" s="1" t="s">
        <v>4678</v>
      </c>
      <c r="E4937" s="1" t="s">
        <v>4599</v>
      </c>
    </row>
    <row r="4938" spans="1:5" x14ac:dyDescent="0.35">
      <c r="A4938" s="1" t="s">
        <v>2460</v>
      </c>
      <c r="B4938" s="1" t="s">
        <v>8885</v>
      </c>
      <c r="C4938" s="1" t="s">
        <v>8886</v>
      </c>
      <c r="D4938" s="1" t="s">
        <v>4510</v>
      </c>
      <c r="E4938" s="1" t="s">
        <v>5233</v>
      </c>
    </row>
    <row r="4939" spans="1:5" x14ac:dyDescent="0.35">
      <c r="A4939" s="1" t="s">
        <v>2461</v>
      </c>
      <c r="B4939" s="1" t="s">
        <v>8887</v>
      </c>
      <c r="C4939" s="1" t="s">
        <v>8888</v>
      </c>
      <c r="D4939" s="1" t="s">
        <v>5292</v>
      </c>
      <c r="E4939" s="1" t="s">
        <v>4146</v>
      </c>
    </row>
    <row r="4940" spans="1:5" x14ac:dyDescent="0.35">
      <c r="A4940" s="1" t="s">
        <v>1689</v>
      </c>
      <c r="B4940">
        <v>0</v>
      </c>
      <c r="C4940" s="1" t="s">
        <v>1689</v>
      </c>
      <c r="D4940" s="1" t="s">
        <v>6019</v>
      </c>
      <c r="E4940" s="1" t="s">
        <v>7273</v>
      </c>
    </row>
    <row r="4941" spans="1:5" x14ac:dyDescent="0.35">
      <c r="A4941">
        <v>0</v>
      </c>
      <c r="B4941">
        <v>0</v>
      </c>
      <c r="C4941">
        <v>0</v>
      </c>
      <c r="D4941">
        <v>0</v>
      </c>
      <c r="E4941">
        <v>0</v>
      </c>
    </row>
    <row r="4942" spans="1:5" x14ac:dyDescent="0.35">
      <c r="A4942">
        <v>0</v>
      </c>
      <c r="B4942">
        <v>0</v>
      </c>
      <c r="C4942">
        <v>0</v>
      </c>
      <c r="D4942">
        <v>0</v>
      </c>
      <c r="E4942">
        <v>0</v>
      </c>
    </row>
    <row r="4943" spans="1:5" x14ac:dyDescent="0.35">
      <c r="A4943">
        <v>0</v>
      </c>
      <c r="B4943">
        <v>0</v>
      </c>
      <c r="C4943">
        <v>0</v>
      </c>
      <c r="D4943">
        <v>0</v>
      </c>
      <c r="E4943">
        <v>0</v>
      </c>
    </row>
    <row r="4944" spans="1:5" x14ac:dyDescent="0.35">
      <c r="A4944">
        <v>0</v>
      </c>
      <c r="B4944">
        <v>0</v>
      </c>
      <c r="C4944">
        <v>0</v>
      </c>
      <c r="D4944">
        <v>0</v>
      </c>
      <c r="E4944">
        <v>0</v>
      </c>
    </row>
    <row r="4945" spans="1:5" x14ac:dyDescent="0.35">
      <c r="A4945">
        <v>0</v>
      </c>
      <c r="B4945">
        <v>0</v>
      </c>
      <c r="C4945">
        <v>0</v>
      </c>
      <c r="D4945">
        <v>0</v>
      </c>
      <c r="E4945">
        <v>0</v>
      </c>
    </row>
    <row r="4946" spans="1:5" x14ac:dyDescent="0.35">
      <c r="A4946">
        <v>0</v>
      </c>
      <c r="B4946">
        <v>0</v>
      </c>
      <c r="C4946">
        <v>0</v>
      </c>
      <c r="D4946">
        <v>0</v>
      </c>
      <c r="E4946">
        <v>0</v>
      </c>
    </row>
    <row r="4947" spans="1:5" x14ac:dyDescent="0.35">
      <c r="A4947">
        <v>0</v>
      </c>
      <c r="B4947">
        <v>0</v>
      </c>
      <c r="C4947">
        <v>0</v>
      </c>
      <c r="D4947">
        <v>0</v>
      </c>
      <c r="E4947">
        <v>0</v>
      </c>
    </row>
    <row r="4948" spans="1:5" x14ac:dyDescent="0.35">
      <c r="A4948">
        <v>0</v>
      </c>
      <c r="B4948">
        <v>0</v>
      </c>
      <c r="C4948">
        <v>0</v>
      </c>
      <c r="D4948">
        <v>0</v>
      </c>
      <c r="E4948">
        <v>0</v>
      </c>
    </row>
    <row r="4949" spans="1:5" x14ac:dyDescent="0.35">
      <c r="A4949">
        <v>0</v>
      </c>
      <c r="B4949">
        <v>0</v>
      </c>
      <c r="C4949">
        <v>0</v>
      </c>
      <c r="D4949">
        <v>0</v>
      </c>
      <c r="E4949">
        <v>0</v>
      </c>
    </row>
    <row r="4950" spans="1:5" x14ac:dyDescent="0.35">
      <c r="A4950">
        <v>0</v>
      </c>
      <c r="B4950">
        <v>0</v>
      </c>
      <c r="C4950">
        <v>0</v>
      </c>
      <c r="D4950">
        <v>0</v>
      </c>
      <c r="E4950">
        <v>0</v>
      </c>
    </row>
    <row r="4951" spans="1:5" x14ac:dyDescent="0.35">
      <c r="A4951" s="1" t="s">
        <v>2462</v>
      </c>
      <c r="B4951">
        <v>0</v>
      </c>
      <c r="C4951" s="1" t="s">
        <v>2462</v>
      </c>
      <c r="D4951" s="1" t="s">
        <v>4383</v>
      </c>
      <c r="E4951" s="1" t="s">
        <v>6097</v>
      </c>
    </row>
    <row r="4952" spans="1:5" x14ac:dyDescent="0.35">
      <c r="A4952" s="1" t="s">
        <v>2463</v>
      </c>
      <c r="B4952" s="1" t="s">
        <v>8889</v>
      </c>
      <c r="C4952" s="1" t="s">
        <v>8890</v>
      </c>
      <c r="D4952">
        <v>60.148209712611902</v>
      </c>
      <c r="E4952" s="1" t="s">
        <v>4089</v>
      </c>
    </row>
    <row r="4953" spans="1:5" x14ac:dyDescent="0.35">
      <c r="A4953" s="1" t="s">
        <v>2464</v>
      </c>
      <c r="B4953" s="1" t="s">
        <v>8891</v>
      </c>
      <c r="C4953" s="1" t="s">
        <v>8892</v>
      </c>
      <c r="D4953">
        <v>80.492457115407106</v>
      </c>
      <c r="E4953" s="1" t="s">
        <v>4546</v>
      </c>
    </row>
    <row r="4954" spans="1:5" x14ac:dyDescent="0.35">
      <c r="A4954" s="1" t="s">
        <v>2465</v>
      </c>
      <c r="B4954" s="1" t="s">
        <v>8893</v>
      </c>
      <c r="C4954" s="1" t="s">
        <v>8894</v>
      </c>
      <c r="D4954" s="1" t="s">
        <v>7035</v>
      </c>
      <c r="E4954" s="1" t="s">
        <v>8895</v>
      </c>
    </row>
    <row r="4955" spans="1:5" x14ac:dyDescent="0.35">
      <c r="A4955" s="1" t="s">
        <v>2466</v>
      </c>
      <c r="B4955" s="1" t="s">
        <v>8896</v>
      </c>
      <c r="C4955" s="1" t="s">
        <v>8897</v>
      </c>
      <c r="D4955" s="1" t="s">
        <v>6122</v>
      </c>
      <c r="E4955" s="1" t="s">
        <v>6902</v>
      </c>
    </row>
    <row r="4956" spans="1:5" x14ac:dyDescent="0.35">
      <c r="A4956" s="1" t="s">
        <v>2467</v>
      </c>
      <c r="B4956">
        <v>755.50894325580703</v>
      </c>
      <c r="C4956" s="1" t="s">
        <v>8898</v>
      </c>
      <c r="D4956" s="1" t="s">
        <v>4167</v>
      </c>
      <c r="E4956" s="1" t="s">
        <v>8850</v>
      </c>
    </row>
    <row r="4957" spans="1:5" x14ac:dyDescent="0.35">
      <c r="A4957" s="1" t="s">
        <v>2468</v>
      </c>
      <c r="B4957" s="1" t="s">
        <v>8899</v>
      </c>
      <c r="C4957" s="1" t="s">
        <v>8900</v>
      </c>
      <c r="D4957" s="1" t="s">
        <v>4254</v>
      </c>
      <c r="E4957" s="1" t="s">
        <v>8147</v>
      </c>
    </row>
    <row r="4958" spans="1:5" x14ac:dyDescent="0.35">
      <c r="A4958" s="1" t="s">
        <v>2469</v>
      </c>
      <c r="B4958" s="1" t="s">
        <v>8901</v>
      </c>
      <c r="C4958" s="1" t="s">
        <v>8902</v>
      </c>
      <c r="D4958" s="1" t="s">
        <v>7437</v>
      </c>
      <c r="E4958" s="1" t="s">
        <v>7513</v>
      </c>
    </row>
    <row r="4959" spans="1:5" x14ac:dyDescent="0.35">
      <c r="A4959" s="1" t="s">
        <v>2470</v>
      </c>
      <c r="B4959" s="1" t="s">
        <v>8903</v>
      </c>
      <c r="C4959" s="1" t="s">
        <v>8904</v>
      </c>
      <c r="D4959" s="1" t="s">
        <v>8905</v>
      </c>
      <c r="E4959" s="1" t="s">
        <v>5325</v>
      </c>
    </row>
    <row r="4960" spans="1:5" x14ac:dyDescent="0.35">
      <c r="A4960" s="1" t="s">
        <v>2471</v>
      </c>
      <c r="B4960" s="1" t="s">
        <v>8906</v>
      </c>
      <c r="C4960" s="1" t="s">
        <v>8907</v>
      </c>
      <c r="D4960">
        <v>296.31838608419099</v>
      </c>
      <c r="E4960" s="1" t="s">
        <v>6387</v>
      </c>
    </row>
    <row r="4961" spans="1:5" x14ac:dyDescent="0.35">
      <c r="A4961" s="1" t="s">
        <v>2472</v>
      </c>
      <c r="B4961" s="1" t="s">
        <v>8908</v>
      </c>
      <c r="C4961" s="1" t="s">
        <v>8909</v>
      </c>
      <c r="D4961" s="1" t="s">
        <v>5497</v>
      </c>
      <c r="E4961" s="1" t="s">
        <v>6418</v>
      </c>
    </row>
    <row r="4962" spans="1:5" x14ac:dyDescent="0.35">
      <c r="A4962" s="1" t="s">
        <v>2473</v>
      </c>
      <c r="B4962">
        <v>9.7146140282683096</v>
      </c>
      <c r="C4962" s="1" t="s">
        <v>8910</v>
      </c>
      <c r="D4962" s="1" t="s">
        <v>6882</v>
      </c>
      <c r="E4962" s="1" t="s">
        <v>6094</v>
      </c>
    </row>
    <row r="4963" spans="1:5" x14ac:dyDescent="0.35">
      <c r="A4963" s="1" t="s">
        <v>2474</v>
      </c>
      <c r="B4963" s="1" t="s">
        <v>8911</v>
      </c>
      <c r="C4963" s="1" t="s">
        <v>8912</v>
      </c>
      <c r="D4963" s="1" t="s">
        <v>4337</v>
      </c>
      <c r="E4963" s="1" t="s">
        <v>5546</v>
      </c>
    </row>
    <row r="4964" spans="1:5" x14ac:dyDescent="0.35">
      <c r="A4964" s="1" t="s">
        <v>2475</v>
      </c>
      <c r="B4964">
        <v>0</v>
      </c>
      <c r="C4964" s="1" t="s">
        <v>2475</v>
      </c>
      <c r="D4964" s="1" t="s">
        <v>4457</v>
      </c>
      <c r="E4964" s="1" t="s">
        <v>5516</v>
      </c>
    </row>
    <row r="4965" spans="1:5" x14ac:dyDescent="0.35">
      <c r="A4965">
        <v>0</v>
      </c>
      <c r="B4965">
        <v>0</v>
      </c>
      <c r="C4965">
        <v>0</v>
      </c>
      <c r="D4965">
        <v>0</v>
      </c>
      <c r="E4965">
        <v>0</v>
      </c>
    </row>
    <row r="4966" spans="1:5" x14ac:dyDescent="0.35">
      <c r="A4966">
        <v>0</v>
      </c>
      <c r="B4966">
        <v>0</v>
      </c>
      <c r="C4966">
        <v>0</v>
      </c>
      <c r="D4966">
        <v>0</v>
      </c>
      <c r="E4966">
        <v>0</v>
      </c>
    </row>
    <row r="4967" spans="1:5" x14ac:dyDescent="0.35">
      <c r="A4967">
        <v>0</v>
      </c>
      <c r="B4967">
        <v>0</v>
      </c>
      <c r="C4967">
        <v>0</v>
      </c>
      <c r="D4967">
        <v>0</v>
      </c>
      <c r="E4967">
        <v>0</v>
      </c>
    </row>
    <row r="4968" spans="1:5" x14ac:dyDescent="0.35">
      <c r="A4968">
        <v>0</v>
      </c>
      <c r="B4968">
        <v>0</v>
      </c>
      <c r="C4968">
        <v>0</v>
      </c>
      <c r="D4968">
        <v>0</v>
      </c>
      <c r="E4968">
        <v>0</v>
      </c>
    </row>
    <row r="4969" spans="1:5" x14ac:dyDescent="0.35">
      <c r="A4969">
        <v>0</v>
      </c>
      <c r="B4969">
        <v>0</v>
      </c>
      <c r="C4969">
        <v>0</v>
      </c>
      <c r="D4969">
        <v>0</v>
      </c>
      <c r="E4969">
        <v>0</v>
      </c>
    </row>
    <row r="4970" spans="1:5" x14ac:dyDescent="0.35">
      <c r="A4970">
        <v>0</v>
      </c>
      <c r="B4970">
        <v>0</v>
      </c>
      <c r="C4970">
        <v>0</v>
      </c>
      <c r="D4970">
        <v>0</v>
      </c>
      <c r="E4970">
        <v>0</v>
      </c>
    </row>
    <row r="4971" spans="1:5" x14ac:dyDescent="0.35">
      <c r="A4971">
        <v>0</v>
      </c>
      <c r="B4971">
        <v>0</v>
      </c>
      <c r="C4971">
        <v>0</v>
      </c>
      <c r="D4971">
        <v>0</v>
      </c>
      <c r="E4971">
        <v>0</v>
      </c>
    </row>
    <row r="4972" spans="1:5" x14ac:dyDescent="0.35">
      <c r="A4972">
        <v>0</v>
      </c>
      <c r="B4972">
        <v>0</v>
      </c>
      <c r="C4972">
        <v>0</v>
      </c>
      <c r="D4972">
        <v>0</v>
      </c>
      <c r="E4972">
        <v>0</v>
      </c>
    </row>
    <row r="4973" spans="1:5" x14ac:dyDescent="0.35">
      <c r="A4973">
        <v>0</v>
      </c>
      <c r="B4973">
        <v>0</v>
      </c>
      <c r="C4973">
        <v>0</v>
      </c>
      <c r="D4973">
        <v>0</v>
      </c>
      <c r="E4973">
        <v>0</v>
      </c>
    </row>
    <row r="4974" spans="1:5" x14ac:dyDescent="0.35">
      <c r="A4974">
        <v>0</v>
      </c>
      <c r="B4974">
        <v>0</v>
      </c>
      <c r="C4974">
        <v>0</v>
      </c>
      <c r="D4974">
        <v>0</v>
      </c>
      <c r="E4974">
        <v>0</v>
      </c>
    </row>
    <row r="4975" spans="1:5" x14ac:dyDescent="0.35">
      <c r="A4975" s="1" t="s">
        <v>2476</v>
      </c>
      <c r="B4975">
        <v>0</v>
      </c>
      <c r="C4975" s="1" t="s">
        <v>2476</v>
      </c>
      <c r="D4975" s="1" t="s">
        <v>4075</v>
      </c>
      <c r="E4975" s="1" t="s">
        <v>4384</v>
      </c>
    </row>
    <row r="4976" spans="1:5" x14ac:dyDescent="0.35">
      <c r="A4976" s="1" t="s">
        <v>2477</v>
      </c>
      <c r="B4976" s="1" t="s">
        <v>8913</v>
      </c>
      <c r="C4976" s="1" t="s">
        <v>8914</v>
      </c>
      <c r="D4976">
        <v>59.263677216838197</v>
      </c>
      <c r="E4976" s="1" t="s">
        <v>5338</v>
      </c>
    </row>
    <row r="4977" spans="1:5" x14ac:dyDescent="0.35">
      <c r="A4977" s="1" t="s">
        <v>2478</v>
      </c>
      <c r="B4977" s="1" t="s">
        <v>8915</v>
      </c>
      <c r="C4977">
        <v>90.107281952129895</v>
      </c>
      <c r="D4977" s="1" t="s">
        <v>4614</v>
      </c>
      <c r="E4977" s="1" t="s">
        <v>7470</v>
      </c>
    </row>
    <row r="4978" spans="1:5" x14ac:dyDescent="0.35">
      <c r="A4978" s="1" t="s">
        <v>2479</v>
      </c>
      <c r="B4978" s="1" t="s">
        <v>8916</v>
      </c>
      <c r="C4978" s="1" t="s">
        <v>8917</v>
      </c>
      <c r="D4978" s="1" t="s">
        <v>4805</v>
      </c>
      <c r="E4978" s="1" t="s">
        <v>5091</v>
      </c>
    </row>
    <row r="4979" spans="1:5" x14ac:dyDescent="0.35">
      <c r="A4979" s="1" t="s">
        <v>2480</v>
      </c>
      <c r="B4979" s="1" t="s">
        <v>8918</v>
      </c>
      <c r="C4979" s="1" t="s">
        <v>8919</v>
      </c>
      <c r="D4979" s="1" t="s">
        <v>5078</v>
      </c>
      <c r="E4979" s="1" t="s">
        <v>6090</v>
      </c>
    </row>
    <row r="4980" spans="1:5" x14ac:dyDescent="0.35">
      <c r="A4980" s="1" t="s">
        <v>2481</v>
      </c>
      <c r="B4980" s="1" t="s">
        <v>8920</v>
      </c>
      <c r="C4980" s="1" t="s">
        <v>8921</v>
      </c>
      <c r="D4980" s="1" t="s">
        <v>6166</v>
      </c>
      <c r="E4980" s="1" t="s">
        <v>6351</v>
      </c>
    </row>
    <row r="4981" spans="1:5" x14ac:dyDescent="0.35">
      <c r="A4981" s="1" t="s">
        <v>2482</v>
      </c>
      <c r="B4981" s="1" t="s">
        <v>8922</v>
      </c>
      <c r="C4981" s="1" t="s">
        <v>8923</v>
      </c>
      <c r="D4981" s="1" t="s">
        <v>7603</v>
      </c>
      <c r="E4981" s="1" t="s">
        <v>7866</v>
      </c>
    </row>
    <row r="4982" spans="1:5" x14ac:dyDescent="0.35">
      <c r="A4982">
        <v>554.97059543880096</v>
      </c>
      <c r="B4982" s="1" t="s">
        <v>8924</v>
      </c>
      <c r="C4982" s="1" t="s">
        <v>8925</v>
      </c>
      <c r="D4982" s="1" t="s">
        <v>8327</v>
      </c>
      <c r="E4982" s="1" t="s">
        <v>6418</v>
      </c>
    </row>
    <row r="4983" spans="1:5" x14ac:dyDescent="0.35">
      <c r="A4983" s="1" t="s">
        <v>2483</v>
      </c>
      <c r="B4983" s="1" t="s">
        <v>8926</v>
      </c>
      <c r="C4983" s="1" t="s">
        <v>8927</v>
      </c>
      <c r="D4983" s="1" t="s">
        <v>8928</v>
      </c>
      <c r="E4983" s="1" t="s">
        <v>5561</v>
      </c>
    </row>
    <row r="4984" spans="1:5" x14ac:dyDescent="0.35">
      <c r="A4984" s="1" t="s">
        <v>2484</v>
      </c>
      <c r="B4984" s="1" t="s">
        <v>8929</v>
      </c>
      <c r="C4984" s="1" t="s">
        <v>8930</v>
      </c>
      <c r="D4984" s="1" t="s">
        <v>5062</v>
      </c>
      <c r="E4984" s="1" t="s">
        <v>6834</v>
      </c>
    </row>
    <row r="4985" spans="1:5" x14ac:dyDescent="0.35">
      <c r="A4985" s="1" t="s">
        <v>2370</v>
      </c>
      <c r="B4985">
        <v>0</v>
      </c>
      <c r="C4985" s="1" t="s">
        <v>2370</v>
      </c>
      <c r="D4985" s="1" t="s">
        <v>4648</v>
      </c>
      <c r="E4985" s="1" t="s">
        <v>4465</v>
      </c>
    </row>
    <row r="4986" spans="1:5" x14ac:dyDescent="0.35">
      <c r="A4986">
        <v>54.803962309816697</v>
      </c>
      <c r="B4986">
        <v>0</v>
      </c>
      <c r="C4986">
        <v>54.803962309816697</v>
      </c>
      <c r="D4986" s="1" t="s">
        <v>3952</v>
      </c>
      <c r="E4986" s="1" t="s">
        <v>5599</v>
      </c>
    </row>
    <row r="4987" spans="1:5" x14ac:dyDescent="0.35">
      <c r="A4987" s="1" t="s">
        <v>527</v>
      </c>
      <c r="B4987">
        <v>0</v>
      </c>
      <c r="C4987" s="1" t="s">
        <v>527</v>
      </c>
      <c r="D4987" s="1" t="s">
        <v>4326</v>
      </c>
      <c r="E4987" s="1" t="s">
        <v>4327</v>
      </c>
    </row>
    <row r="4988" spans="1:5" x14ac:dyDescent="0.35">
      <c r="A4988" s="1" t="s">
        <v>669</v>
      </c>
      <c r="B4988">
        <v>0</v>
      </c>
      <c r="C4988" s="1" t="s">
        <v>669</v>
      </c>
      <c r="D4988" s="1" t="s">
        <v>4738</v>
      </c>
      <c r="E4988" s="1" t="s">
        <v>4739</v>
      </c>
    </row>
    <row r="4989" spans="1:5" x14ac:dyDescent="0.35">
      <c r="A4989">
        <v>0</v>
      </c>
      <c r="B4989">
        <v>0</v>
      </c>
      <c r="C4989">
        <v>0</v>
      </c>
      <c r="D4989">
        <v>0</v>
      </c>
      <c r="E4989">
        <v>0</v>
      </c>
    </row>
    <row r="4990" spans="1:5" x14ac:dyDescent="0.35">
      <c r="A4990">
        <v>0</v>
      </c>
      <c r="B4990">
        <v>0</v>
      </c>
      <c r="C4990">
        <v>0</v>
      </c>
      <c r="D4990">
        <v>0</v>
      </c>
      <c r="E4990">
        <v>0</v>
      </c>
    </row>
    <row r="4991" spans="1:5" x14ac:dyDescent="0.35">
      <c r="A4991">
        <v>0</v>
      </c>
      <c r="B4991">
        <v>0</v>
      </c>
      <c r="C4991">
        <v>0</v>
      </c>
      <c r="D4991">
        <v>0</v>
      </c>
      <c r="E4991">
        <v>0</v>
      </c>
    </row>
    <row r="4992" spans="1:5" x14ac:dyDescent="0.35">
      <c r="A4992">
        <v>0</v>
      </c>
      <c r="B4992">
        <v>0</v>
      </c>
      <c r="C4992">
        <v>0</v>
      </c>
      <c r="D4992">
        <v>0</v>
      </c>
      <c r="E4992">
        <v>0</v>
      </c>
    </row>
    <row r="4993" spans="1:5" x14ac:dyDescent="0.35">
      <c r="A4993">
        <v>0</v>
      </c>
      <c r="B4993">
        <v>0</v>
      </c>
      <c r="C4993">
        <v>0</v>
      </c>
      <c r="D4993">
        <v>0</v>
      </c>
      <c r="E4993">
        <v>0</v>
      </c>
    </row>
    <row r="4994" spans="1:5" x14ac:dyDescent="0.35">
      <c r="A4994">
        <v>0</v>
      </c>
      <c r="B4994">
        <v>0</v>
      </c>
      <c r="C4994">
        <v>0</v>
      </c>
      <c r="D4994">
        <v>0</v>
      </c>
      <c r="E4994">
        <v>0</v>
      </c>
    </row>
    <row r="4995" spans="1:5" x14ac:dyDescent="0.35">
      <c r="A4995">
        <v>0</v>
      </c>
      <c r="B4995">
        <v>0</v>
      </c>
      <c r="C4995">
        <v>0</v>
      </c>
      <c r="D4995">
        <v>0</v>
      </c>
      <c r="E4995">
        <v>0</v>
      </c>
    </row>
    <row r="4996" spans="1:5" x14ac:dyDescent="0.35">
      <c r="A4996">
        <v>0</v>
      </c>
      <c r="B4996">
        <v>0</v>
      </c>
      <c r="C4996">
        <v>0</v>
      </c>
      <c r="D4996">
        <v>0</v>
      </c>
      <c r="E4996">
        <v>0</v>
      </c>
    </row>
    <row r="4997" spans="1:5" x14ac:dyDescent="0.35">
      <c r="A4997">
        <v>0</v>
      </c>
      <c r="B4997">
        <v>0</v>
      </c>
      <c r="C4997">
        <v>0</v>
      </c>
      <c r="D4997">
        <v>0</v>
      </c>
      <c r="E4997">
        <v>0</v>
      </c>
    </row>
    <row r="4998" spans="1:5" x14ac:dyDescent="0.35">
      <c r="A4998">
        <v>0</v>
      </c>
      <c r="B4998">
        <v>0</v>
      </c>
      <c r="C4998">
        <v>0</v>
      </c>
      <c r="D4998">
        <v>0</v>
      </c>
      <c r="E4998">
        <v>0</v>
      </c>
    </row>
    <row r="4999" spans="1:5" x14ac:dyDescent="0.35">
      <c r="A4999" s="1" t="s">
        <v>2485</v>
      </c>
      <c r="B4999">
        <v>0</v>
      </c>
      <c r="C4999" s="1" t="s">
        <v>2485</v>
      </c>
      <c r="D4999" s="1" t="s">
        <v>4383</v>
      </c>
      <c r="E4999" s="1" t="s">
        <v>4097</v>
      </c>
    </row>
    <row r="5000" spans="1:5" x14ac:dyDescent="0.35">
      <c r="A5000" s="1" t="s">
        <v>2486</v>
      </c>
      <c r="B5000" s="1" t="s">
        <v>8931</v>
      </c>
      <c r="C5000" s="1" t="s">
        <v>8932</v>
      </c>
      <c r="D5000" s="1" t="s">
        <v>4685</v>
      </c>
      <c r="E5000">
        <v>5.1671708141267301</v>
      </c>
    </row>
    <row r="5001" spans="1:5" x14ac:dyDescent="0.35">
      <c r="A5001">
        <v>297.34840408074098</v>
      </c>
      <c r="B5001" s="1" t="s">
        <v>8933</v>
      </c>
      <c r="C5001" s="1" t="s">
        <v>8934</v>
      </c>
      <c r="D5001" s="1" t="s">
        <v>4306</v>
      </c>
      <c r="E5001" s="1" t="s">
        <v>8935</v>
      </c>
    </row>
    <row r="5002" spans="1:5" x14ac:dyDescent="0.35">
      <c r="A5002" s="1" t="s">
        <v>2487</v>
      </c>
      <c r="B5002" s="1" t="s">
        <v>8936</v>
      </c>
      <c r="C5002" s="1" t="s">
        <v>8937</v>
      </c>
      <c r="D5002" s="1" t="s">
        <v>3921</v>
      </c>
      <c r="E5002" s="1" t="s">
        <v>8938</v>
      </c>
    </row>
    <row r="5003" spans="1:5" x14ac:dyDescent="0.35">
      <c r="A5003">
        <v>710.96807702026695</v>
      </c>
      <c r="B5003" s="1" t="s">
        <v>8939</v>
      </c>
      <c r="C5003" s="1" t="s">
        <v>8940</v>
      </c>
      <c r="D5003" s="1" t="s">
        <v>7587</v>
      </c>
      <c r="E5003" s="1" t="s">
        <v>5677</v>
      </c>
    </row>
    <row r="5004" spans="1:5" x14ac:dyDescent="0.35">
      <c r="A5004" s="1" t="s">
        <v>2488</v>
      </c>
      <c r="B5004" s="1" t="s">
        <v>8941</v>
      </c>
      <c r="C5004" s="1" t="s">
        <v>8942</v>
      </c>
      <c r="D5004" s="1" t="s">
        <v>4035</v>
      </c>
      <c r="E5004" s="1" t="s">
        <v>6242</v>
      </c>
    </row>
    <row r="5005" spans="1:5" x14ac:dyDescent="0.35">
      <c r="A5005" s="1" t="s">
        <v>2489</v>
      </c>
      <c r="B5005" s="1" t="s">
        <v>8943</v>
      </c>
      <c r="C5005" s="1" t="s">
        <v>8944</v>
      </c>
      <c r="D5005" s="1" t="s">
        <v>8945</v>
      </c>
      <c r="E5005">
        <v>25.2296496734456</v>
      </c>
    </row>
    <row r="5006" spans="1:5" x14ac:dyDescent="0.35">
      <c r="A5006" s="1" t="s">
        <v>2490</v>
      </c>
      <c r="B5006" s="1" t="s">
        <v>8946</v>
      </c>
      <c r="C5006">
        <v>441.07539019131298</v>
      </c>
      <c r="D5006" s="1" t="s">
        <v>7628</v>
      </c>
      <c r="E5006" s="1" t="s">
        <v>8947</v>
      </c>
    </row>
    <row r="5007" spans="1:5" x14ac:dyDescent="0.35">
      <c r="A5007" s="1" t="s">
        <v>2491</v>
      </c>
      <c r="B5007" s="1" t="s">
        <v>8948</v>
      </c>
      <c r="C5007" s="1" t="s">
        <v>7344</v>
      </c>
      <c r="D5007" s="1" t="s">
        <v>5078</v>
      </c>
      <c r="E5007" s="1" t="s">
        <v>3897</v>
      </c>
    </row>
    <row r="5008" spans="1:5" x14ac:dyDescent="0.35">
      <c r="A5008">
        <v>67.591553515440594</v>
      </c>
      <c r="B5008">
        <v>0</v>
      </c>
      <c r="C5008">
        <v>67.591553515440594</v>
      </c>
      <c r="D5008" s="1" t="s">
        <v>4238</v>
      </c>
      <c r="E5008" s="1" t="s">
        <v>5212</v>
      </c>
    </row>
    <row r="5009" spans="1:5" x14ac:dyDescent="0.35">
      <c r="A5009" s="1" t="s">
        <v>1508</v>
      </c>
      <c r="B5009">
        <v>0</v>
      </c>
      <c r="C5009" s="1" t="s">
        <v>1508</v>
      </c>
      <c r="D5009" s="1" t="s">
        <v>4362</v>
      </c>
      <c r="E5009" s="1" t="s">
        <v>6871</v>
      </c>
    </row>
    <row r="5010" spans="1:5" x14ac:dyDescent="0.35">
      <c r="A5010" s="1" t="s">
        <v>1228</v>
      </c>
      <c r="B5010">
        <v>0</v>
      </c>
      <c r="C5010" s="1" t="s">
        <v>1228</v>
      </c>
      <c r="D5010" s="1" t="s">
        <v>4073</v>
      </c>
      <c r="E5010" s="1" t="s">
        <v>4855</v>
      </c>
    </row>
    <row r="5011" spans="1:5" x14ac:dyDescent="0.35">
      <c r="A5011" s="1" t="s">
        <v>669</v>
      </c>
      <c r="B5011">
        <v>0</v>
      </c>
      <c r="C5011" s="1" t="s">
        <v>669</v>
      </c>
      <c r="D5011" s="1" t="s">
        <v>4738</v>
      </c>
      <c r="E5011" s="1" t="s">
        <v>4739</v>
      </c>
    </row>
    <row r="5012" spans="1:5" x14ac:dyDescent="0.35">
      <c r="A5012" s="1" t="s">
        <v>402</v>
      </c>
      <c r="B5012">
        <v>0</v>
      </c>
      <c r="C5012" s="1" t="s">
        <v>402</v>
      </c>
      <c r="D5012" s="1" t="s">
        <v>3929</v>
      </c>
      <c r="E5012">
        <v>8.6600628169721694E-2</v>
      </c>
    </row>
    <row r="5013" spans="1:5" x14ac:dyDescent="0.35">
      <c r="A5013">
        <v>0</v>
      </c>
      <c r="B5013">
        <v>0</v>
      </c>
      <c r="C5013">
        <v>0</v>
      </c>
      <c r="D5013">
        <v>0</v>
      </c>
      <c r="E5013">
        <v>0</v>
      </c>
    </row>
    <row r="5014" spans="1:5" x14ac:dyDescent="0.35">
      <c r="A5014">
        <v>0</v>
      </c>
      <c r="B5014">
        <v>0</v>
      </c>
      <c r="C5014">
        <v>0</v>
      </c>
      <c r="D5014">
        <v>0</v>
      </c>
      <c r="E5014">
        <v>0</v>
      </c>
    </row>
    <row r="5015" spans="1:5" x14ac:dyDescent="0.35">
      <c r="A5015">
        <v>0</v>
      </c>
      <c r="B5015">
        <v>0</v>
      </c>
      <c r="C5015">
        <v>0</v>
      </c>
      <c r="D5015">
        <v>0</v>
      </c>
      <c r="E5015">
        <v>0</v>
      </c>
    </row>
    <row r="5016" spans="1:5" x14ac:dyDescent="0.35">
      <c r="A5016">
        <v>0</v>
      </c>
      <c r="B5016">
        <v>0</v>
      </c>
      <c r="C5016">
        <v>0</v>
      </c>
      <c r="D5016">
        <v>0</v>
      </c>
      <c r="E5016">
        <v>0</v>
      </c>
    </row>
    <row r="5017" spans="1:5" x14ac:dyDescent="0.35">
      <c r="A5017">
        <v>0</v>
      </c>
      <c r="B5017">
        <v>0</v>
      </c>
      <c r="C5017">
        <v>0</v>
      </c>
      <c r="D5017">
        <v>0</v>
      </c>
      <c r="E5017">
        <v>0</v>
      </c>
    </row>
    <row r="5018" spans="1:5" x14ac:dyDescent="0.35">
      <c r="A5018">
        <v>0</v>
      </c>
      <c r="B5018">
        <v>0</v>
      </c>
      <c r="C5018">
        <v>0</v>
      </c>
      <c r="D5018">
        <v>0</v>
      </c>
      <c r="E5018">
        <v>0</v>
      </c>
    </row>
    <row r="5019" spans="1:5" x14ac:dyDescent="0.35">
      <c r="A5019">
        <v>0</v>
      </c>
      <c r="B5019">
        <v>0</v>
      </c>
      <c r="C5019">
        <v>0</v>
      </c>
      <c r="D5019">
        <v>0</v>
      </c>
      <c r="E5019">
        <v>0</v>
      </c>
    </row>
    <row r="5020" spans="1:5" x14ac:dyDescent="0.35">
      <c r="A5020">
        <v>0</v>
      </c>
      <c r="B5020">
        <v>0</v>
      </c>
      <c r="C5020">
        <v>0</v>
      </c>
      <c r="D5020">
        <v>0</v>
      </c>
      <c r="E5020">
        <v>0</v>
      </c>
    </row>
    <row r="5021" spans="1:5" x14ac:dyDescent="0.35">
      <c r="A5021">
        <v>0</v>
      </c>
      <c r="B5021">
        <v>0</v>
      </c>
      <c r="C5021">
        <v>0</v>
      </c>
      <c r="D5021">
        <v>0</v>
      </c>
      <c r="E5021">
        <v>0</v>
      </c>
    </row>
    <row r="5022" spans="1:5" x14ac:dyDescent="0.35">
      <c r="A5022">
        <v>0</v>
      </c>
      <c r="B5022">
        <v>0</v>
      </c>
      <c r="C5022">
        <v>0</v>
      </c>
      <c r="D5022">
        <v>0</v>
      </c>
      <c r="E5022">
        <v>0</v>
      </c>
    </row>
    <row r="5023" spans="1:5" x14ac:dyDescent="0.35">
      <c r="A5023" s="1" t="s">
        <v>2492</v>
      </c>
      <c r="B5023">
        <v>0</v>
      </c>
      <c r="C5023" s="1" t="s">
        <v>2492</v>
      </c>
      <c r="D5023" s="1" t="s">
        <v>4575</v>
      </c>
      <c r="E5023" s="1" t="s">
        <v>4782</v>
      </c>
    </row>
    <row r="5024" spans="1:5" x14ac:dyDescent="0.35">
      <c r="A5024" s="1" t="s">
        <v>2493</v>
      </c>
      <c r="B5024" s="1" t="s">
        <v>8949</v>
      </c>
      <c r="C5024" s="1" t="s">
        <v>8950</v>
      </c>
      <c r="D5024">
        <v>60.148209712611902</v>
      </c>
      <c r="E5024" s="1" t="s">
        <v>4742</v>
      </c>
    </row>
    <row r="5025" spans="1:5" x14ac:dyDescent="0.35">
      <c r="A5025" s="1" t="s">
        <v>2494</v>
      </c>
      <c r="B5025" s="1" t="s">
        <v>8951</v>
      </c>
      <c r="C5025" s="1" t="s">
        <v>8952</v>
      </c>
      <c r="D5025">
        <v>79.607924619633394</v>
      </c>
      <c r="E5025" s="1" t="s">
        <v>5390</v>
      </c>
    </row>
    <row r="5026" spans="1:5" x14ac:dyDescent="0.35">
      <c r="A5026" s="1" t="s">
        <v>2495</v>
      </c>
      <c r="B5026" s="1" t="s">
        <v>8953</v>
      </c>
      <c r="C5026" s="1" t="s">
        <v>8954</v>
      </c>
      <c r="D5026" s="1" t="s">
        <v>4065</v>
      </c>
      <c r="E5026" s="1" t="s">
        <v>4773</v>
      </c>
    </row>
    <row r="5027" spans="1:5" x14ac:dyDescent="0.35">
      <c r="A5027" s="1" t="s">
        <v>2496</v>
      </c>
      <c r="B5027" s="1" t="s">
        <v>8955</v>
      </c>
      <c r="C5027" s="1" t="s">
        <v>8956</v>
      </c>
      <c r="D5027" s="1" t="s">
        <v>5164</v>
      </c>
      <c r="E5027" s="1" t="s">
        <v>5271</v>
      </c>
    </row>
    <row r="5028" spans="1:5" x14ac:dyDescent="0.35">
      <c r="A5028" s="1" t="s">
        <v>2497</v>
      </c>
      <c r="B5028" s="1" t="s">
        <v>8957</v>
      </c>
      <c r="C5028" s="1" t="s">
        <v>8958</v>
      </c>
      <c r="D5028" s="1" t="s">
        <v>7609</v>
      </c>
      <c r="E5028" s="1" t="s">
        <v>8959</v>
      </c>
    </row>
    <row r="5029" spans="1:5" x14ac:dyDescent="0.35">
      <c r="A5029" s="1" t="s">
        <v>2033</v>
      </c>
      <c r="B5029">
        <v>0</v>
      </c>
      <c r="C5029" s="1" t="s">
        <v>2033</v>
      </c>
      <c r="D5029" s="1" t="s">
        <v>4805</v>
      </c>
      <c r="E5029" s="1" t="s">
        <v>4603</v>
      </c>
    </row>
    <row r="5030" spans="1:5" x14ac:dyDescent="0.35">
      <c r="A5030" s="1" t="s">
        <v>2498</v>
      </c>
      <c r="B5030" s="1" t="s">
        <v>8960</v>
      </c>
      <c r="C5030" s="1" t="s">
        <v>8961</v>
      </c>
      <c r="D5030" s="1" t="s">
        <v>6837</v>
      </c>
      <c r="E5030" s="1" t="s">
        <v>8032</v>
      </c>
    </row>
    <row r="5031" spans="1:5" x14ac:dyDescent="0.35">
      <c r="A5031" s="1" t="s">
        <v>2499</v>
      </c>
      <c r="B5031" s="1" t="s">
        <v>8962</v>
      </c>
      <c r="C5031" s="1" t="s">
        <v>8963</v>
      </c>
      <c r="D5031" s="1" t="s">
        <v>6393</v>
      </c>
      <c r="E5031" s="1" t="s">
        <v>4052</v>
      </c>
    </row>
    <row r="5032" spans="1:5" x14ac:dyDescent="0.35">
      <c r="A5032" s="1" t="s">
        <v>2500</v>
      </c>
      <c r="B5032" s="1" t="s">
        <v>8964</v>
      </c>
      <c r="C5032" s="1" t="s">
        <v>8965</v>
      </c>
      <c r="D5032" s="1" t="s">
        <v>8682</v>
      </c>
      <c r="E5032" s="1" t="s">
        <v>4962</v>
      </c>
    </row>
    <row r="5033" spans="1:5" x14ac:dyDescent="0.35">
      <c r="A5033" s="1" t="s">
        <v>2501</v>
      </c>
      <c r="B5033" s="1" t="s">
        <v>8966</v>
      </c>
      <c r="C5033" s="1" t="s">
        <v>8967</v>
      </c>
      <c r="D5033" s="1" t="s">
        <v>5379</v>
      </c>
      <c r="E5033" s="1" t="s">
        <v>4309</v>
      </c>
    </row>
    <row r="5034" spans="1:5" x14ac:dyDescent="0.35">
      <c r="A5034" s="1" t="s">
        <v>2502</v>
      </c>
      <c r="B5034" s="1" t="s">
        <v>8968</v>
      </c>
      <c r="C5034" s="1" t="s">
        <v>8969</v>
      </c>
      <c r="D5034" s="1" t="s">
        <v>5000</v>
      </c>
      <c r="E5034" s="1" t="s">
        <v>5260</v>
      </c>
    </row>
    <row r="5035" spans="1:5" x14ac:dyDescent="0.35">
      <c r="A5035" s="1" t="s">
        <v>527</v>
      </c>
      <c r="B5035">
        <v>0</v>
      </c>
      <c r="C5035" s="1" t="s">
        <v>527</v>
      </c>
      <c r="D5035" s="1" t="s">
        <v>4326</v>
      </c>
      <c r="E5035" s="1" t="s">
        <v>4327</v>
      </c>
    </row>
    <row r="5036" spans="1:5" x14ac:dyDescent="0.35">
      <c r="A5036" s="1" t="s">
        <v>736</v>
      </c>
      <c r="B5036">
        <v>0</v>
      </c>
      <c r="C5036" s="1" t="s">
        <v>736</v>
      </c>
      <c r="D5036" s="1" t="s">
        <v>4903</v>
      </c>
      <c r="E5036" s="1" t="s">
        <v>4904</v>
      </c>
    </row>
    <row r="5037" spans="1:5" x14ac:dyDescent="0.35">
      <c r="A5037">
        <v>0</v>
      </c>
      <c r="B5037">
        <v>0</v>
      </c>
      <c r="C5037">
        <v>0</v>
      </c>
      <c r="D5037">
        <v>0</v>
      </c>
      <c r="E5037">
        <v>0</v>
      </c>
    </row>
    <row r="5038" spans="1:5" x14ac:dyDescent="0.35">
      <c r="A5038">
        <v>0</v>
      </c>
      <c r="B5038">
        <v>0</v>
      </c>
      <c r="C5038">
        <v>0</v>
      </c>
      <c r="D5038">
        <v>0</v>
      </c>
      <c r="E5038">
        <v>0</v>
      </c>
    </row>
    <row r="5039" spans="1:5" x14ac:dyDescent="0.35">
      <c r="A5039">
        <v>0</v>
      </c>
      <c r="B5039">
        <v>0</v>
      </c>
      <c r="C5039">
        <v>0</v>
      </c>
      <c r="D5039">
        <v>0</v>
      </c>
      <c r="E5039">
        <v>0</v>
      </c>
    </row>
    <row r="5040" spans="1:5" x14ac:dyDescent="0.35">
      <c r="A5040">
        <v>0</v>
      </c>
      <c r="B5040">
        <v>0</v>
      </c>
      <c r="C5040">
        <v>0</v>
      </c>
      <c r="D5040">
        <v>0</v>
      </c>
      <c r="E5040">
        <v>0</v>
      </c>
    </row>
    <row r="5041" spans="1:5" x14ac:dyDescent="0.35">
      <c r="A5041">
        <v>0</v>
      </c>
      <c r="B5041">
        <v>0</v>
      </c>
      <c r="C5041">
        <v>0</v>
      </c>
      <c r="D5041">
        <v>0</v>
      </c>
      <c r="E5041">
        <v>0</v>
      </c>
    </row>
    <row r="5042" spans="1:5" x14ac:dyDescent="0.35">
      <c r="A5042">
        <v>0</v>
      </c>
      <c r="B5042">
        <v>0</v>
      </c>
      <c r="C5042">
        <v>0</v>
      </c>
      <c r="D5042">
        <v>0</v>
      </c>
      <c r="E5042">
        <v>0</v>
      </c>
    </row>
    <row r="5043" spans="1:5" x14ac:dyDescent="0.35">
      <c r="A5043">
        <v>0</v>
      </c>
      <c r="B5043">
        <v>0</v>
      </c>
      <c r="C5043">
        <v>0</v>
      </c>
      <c r="D5043">
        <v>0</v>
      </c>
      <c r="E5043">
        <v>0</v>
      </c>
    </row>
    <row r="5044" spans="1:5" x14ac:dyDescent="0.35">
      <c r="A5044">
        <v>0</v>
      </c>
      <c r="B5044">
        <v>0</v>
      </c>
      <c r="C5044">
        <v>0</v>
      </c>
      <c r="D5044">
        <v>0</v>
      </c>
      <c r="E5044">
        <v>0</v>
      </c>
    </row>
    <row r="5045" spans="1:5" x14ac:dyDescent="0.35">
      <c r="A5045">
        <v>0</v>
      </c>
      <c r="B5045">
        <v>0</v>
      </c>
      <c r="C5045">
        <v>0</v>
      </c>
      <c r="D5045">
        <v>0</v>
      </c>
      <c r="E5045">
        <v>0</v>
      </c>
    </row>
    <row r="5046" spans="1:5" x14ac:dyDescent="0.35">
      <c r="A5046">
        <v>0</v>
      </c>
      <c r="B5046">
        <v>0</v>
      </c>
      <c r="C5046">
        <v>0</v>
      </c>
      <c r="D5046">
        <v>0</v>
      </c>
      <c r="E5046">
        <v>0</v>
      </c>
    </row>
    <row r="5047" spans="1:5" x14ac:dyDescent="0.35">
      <c r="A5047" s="1" t="s">
        <v>2503</v>
      </c>
      <c r="B5047">
        <v>0</v>
      </c>
      <c r="C5047" s="1" t="s">
        <v>2503</v>
      </c>
      <c r="D5047" s="1" t="s">
        <v>4575</v>
      </c>
      <c r="E5047" s="1" t="s">
        <v>4224</v>
      </c>
    </row>
    <row r="5048" spans="1:5" x14ac:dyDescent="0.35">
      <c r="A5048" s="1" t="s">
        <v>2504</v>
      </c>
      <c r="B5048" s="1" t="s">
        <v>8970</v>
      </c>
      <c r="C5048" s="1" t="s">
        <v>8971</v>
      </c>
      <c r="D5048" s="1" t="s">
        <v>3981</v>
      </c>
      <c r="E5048" s="1" t="s">
        <v>4206</v>
      </c>
    </row>
    <row r="5049" spans="1:5" x14ac:dyDescent="0.35">
      <c r="A5049" s="1" t="s">
        <v>2505</v>
      </c>
      <c r="B5049" s="1" t="s">
        <v>8972</v>
      </c>
      <c r="C5049" s="1" t="s">
        <v>8973</v>
      </c>
      <c r="D5049" s="1" t="s">
        <v>3898</v>
      </c>
      <c r="E5049" s="1" t="s">
        <v>7265</v>
      </c>
    </row>
    <row r="5050" spans="1:5" x14ac:dyDescent="0.35">
      <c r="A5050" s="1" t="s">
        <v>2506</v>
      </c>
      <c r="B5050" s="1" t="s">
        <v>8974</v>
      </c>
      <c r="C5050" s="1" t="s">
        <v>8975</v>
      </c>
      <c r="D5050" s="1" t="s">
        <v>5460</v>
      </c>
      <c r="E5050" s="1" t="s">
        <v>4117</v>
      </c>
    </row>
    <row r="5051" spans="1:5" x14ac:dyDescent="0.35">
      <c r="A5051" s="1" t="s">
        <v>2507</v>
      </c>
      <c r="B5051" s="1" t="s">
        <v>8976</v>
      </c>
      <c r="C5051" s="1" t="s">
        <v>8977</v>
      </c>
      <c r="D5051" s="1" t="s">
        <v>8430</v>
      </c>
      <c r="E5051" s="1" t="s">
        <v>5537</v>
      </c>
    </row>
    <row r="5052" spans="1:5" x14ac:dyDescent="0.35">
      <c r="A5052" s="1" t="s">
        <v>2508</v>
      </c>
      <c r="B5052" s="1" t="s">
        <v>8978</v>
      </c>
      <c r="C5052" s="1" t="s">
        <v>8979</v>
      </c>
      <c r="D5052" s="1" t="s">
        <v>7469</v>
      </c>
      <c r="E5052" s="1" t="s">
        <v>8980</v>
      </c>
    </row>
    <row r="5053" spans="1:5" x14ac:dyDescent="0.35">
      <c r="A5053" s="1" t="s">
        <v>1508</v>
      </c>
      <c r="B5053">
        <v>0</v>
      </c>
      <c r="C5053" s="1" t="s">
        <v>1508</v>
      </c>
      <c r="D5053" s="1" t="s">
        <v>4362</v>
      </c>
      <c r="E5053" s="1" t="s">
        <v>6871</v>
      </c>
    </row>
    <row r="5054" spans="1:5" x14ac:dyDescent="0.35">
      <c r="A5054">
        <v>752.93254461024401</v>
      </c>
      <c r="B5054" s="1" t="s">
        <v>8981</v>
      </c>
      <c r="C5054" s="1" t="s">
        <v>8982</v>
      </c>
      <c r="D5054" s="1" t="s">
        <v>6556</v>
      </c>
      <c r="E5054" s="1" t="s">
        <v>8983</v>
      </c>
    </row>
    <row r="5055" spans="1:5" x14ac:dyDescent="0.35">
      <c r="A5055" s="1" t="s">
        <v>478</v>
      </c>
      <c r="B5055">
        <v>0</v>
      </c>
      <c r="C5055" s="1" t="s">
        <v>478</v>
      </c>
      <c r="D5055" s="1" t="s">
        <v>4177</v>
      </c>
      <c r="E5055" s="1" t="s">
        <v>4097</v>
      </c>
    </row>
    <row r="5056" spans="1:5" x14ac:dyDescent="0.35">
      <c r="A5056" s="1" t="s">
        <v>2509</v>
      </c>
      <c r="B5056" s="1" t="s">
        <v>8984</v>
      </c>
      <c r="C5056" s="1" t="s">
        <v>8985</v>
      </c>
      <c r="D5056" s="1" t="s">
        <v>7984</v>
      </c>
      <c r="E5056" s="1" t="s">
        <v>8872</v>
      </c>
    </row>
    <row r="5057" spans="1:5" x14ac:dyDescent="0.35">
      <c r="A5057" s="1" t="s">
        <v>2510</v>
      </c>
      <c r="B5057" s="1" t="s">
        <v>8986</v>
      </c>
      <c r="C5057" s="1" t="s">
        <v>8987</v>
      </c>
      <c r="D5057" s="1" t="s">
        <v>6390</v>
      </c>
      <c r="E5057" s="1" t="s">
        <v>7148</v>
      </c>
    </row>
    <row r="5058" spans="1:5" x14ac:dyDescent="0.35">
      <c r="A5058" s="1" t="s">
        <v>593</v>
      </c>
      <c r="B5058">
        <v>0</v>
      </c>
      <c r="C5058" s="1" t="s">
        <v>593</v>
      </c>
      <c r="D5058" s="1" t="s">
        <v>4524</v>
      </c>
      <c r="E5058" s="1" t="s">
        <v>4525</v>
      </c>
    </row>
    <row r="5059" spans="1:5" x14ac:dyDescent="0.35">
      <c r="A5059" s="1" t="s">
        <v>561</v>
      </c>
      <c r="B5059">
        <v>0</v>
      </c>
      <c r="C5059" s="1" t="s">
        <v>561</v>
      </c>
      <c r="D5059" s="1" t="s">
        <v>4051</v>
      </c>
      <c r="E5059" s="1" t="s">
        <v>4433</v>
      </c>
    </row>
    <row r="5060" spans="1:5" x14ac:dyDescent="0.35">
      <c r="A5060" s="1" t="s">
        <v>645</v>
      </c>
      <c r="B5060">
        <v>0</v>
      </c>
      <c r="C5060" s="1" t="s">
        <v>645</v>
      </c>
      <c r="D5060" s="1" t="s">
        <v>4355</v>
      </c>
      <c r="E5060" s="1" t="s">
        <v>4296</v>
      </c>
    </row>
    <row r="5061" spans="1:5" x14ac:dyDescent="0.35">
      <c r="A5061">
        <v>0</v>
      </c>
      <c r="B5061">
        <v>0</v>
      </c>
      <c r="C5061">
        <v>0</v>
      </c>
      <c r="D5061">
        <v>0</v>
      </c>
      <c r="E5061">
        <v>0</v>
      </c>
    </row>
    <row r="5062" spans="1:5" x14ac:dyDescent="0.35">
      <c r="A5062">
        <v>0</v>
      </c>
      <c r="B5062">
        <v>0</v>
      </c>
      <c r="C5062">
        <v>0</v>
      </c>
      <c r="D5062">
        <v>0</v>
      </c>
      <c r="E5062">
        <v>0</v>
      </c>
    </row>
    <row r="5063" spans="1:5" x14ac:dyDescent="0.35">
      <c r="A5063">
        <v>0</v>
      </c>
      <c r="B5063">
        <v>0</v>
      </c>
      <c r="C5063">
        <v>0</v>
      </c>
      <c r="D5063">
        <v>0</v>
      </c>
      <c r="E5063">
        <v>0</v>
      </c>
    </row>
    <row r="5064" spans="1:5" x14ac:dyDescent="0.35">
      <c r="A5064">
        <v>0</v>
      </c>
      <c r="B5064">
        <v>0</v>
      </c>
      <c r="C5064">
        <v>0</v>
      </c>
      <c r="D5064">
        <v>0</v>
      </c>
      <c r="E5064">
        <v>0</v>
      </c>
    </row>
    <row r="5065" spans="1:5" x14ac:dyDescent="0.35">
      <c r="A5065">
        <v>0</v>
      </c>
      <c r="B5065">
        <v>0</v>
      </c>
      <c r="C5065">
        <v>0</v>
      </c>
      <c r="D5065">
        <v>0</v>
      </c>
      <c r="E5065">
        <v>0</v>
      </c>
    </row>
    <row r="5066" spans="1:5" x14ac:dyDescent="0.35">
      <c r="A5066">
        <v>0</v>
      </c>
      <c r="B5066">
        <v>0</v>
      </c>
      <c r="C5066">
        <v>0</v>
      </c>
      <c r="D5066">
        <v>0</v>
      </c>
      <c r="E5066">
        <v>0</v>
      </c>
    </row>
    <row r="5067" spans="1:5" x14ac:dyDescent="0.35">
      <c r="A5067">
        <v>0</v>
      </c>
      <c r="B5067">
        <v>0</v>
      </c>
      <c r="C5067">
        <v>0</v>
      </c>
      <c r="D5067">
        <v>0</v>
      </c>
      <c r="E5067">
        <v>0</v>
      </c>
    </row>
    <row r="5068" spans="1:5" x14ac:dyDescent="0.35">
      <c r="A5068">
        <v>0</v>
      </c>
      <c r="B5068">
        <v>0</v>
      </c>
      <c r="C5068">
        <v>0</v>
      </c>
      <c r="D5068">
        <v>0</v>
      </c>
      <c r="E5068">
        <v>0</v>
      </c>
    </row>
    <row r="5069" spans="1:5" x14ac:dyDescent="0.35">
      <c r="A5069">
        <v>0</v>
      </c>
      <c r="B5069">
        <v>0</v>
      </c>
      <c r="C5069">
        <v>0</v>
      </c>
      <c r="D5069">
        <v>0</v>
      </c>
      <c r="E5069">
        <v>0</v>
      </c>
    </row>
    <row r="5070" spans="1:5" x14ac:dyDescent="0.35">
      <c r="A5070">
        <v>0</v>
      </c>
      <c r="B5070">
        <v>0</v>
      </c>
      <c r="C5070">
        <v>0</v>
      </c>
      <c r="D5070">
        <v>0</v>
      </c>
      <c r="E5070">
        <v>0</v>
      </c>
    </row>
    <row r="5071" spans="1:5" x14ac:dyDescent="0.35">
      <c r="A5071" s="1" t="s">
        <v>2511</v>
      </c>
      <c r="B5071">
        <v>0</v>
      </c>
      <c r="C5071" s="1" t="s">
        <v>2511</v>
      </c>
      <c r="D5071" s="1" t="s">
        <v>4270</v>
      </c>
      <c r="E5071" s="1" t="s">
        <v>4224</v>
      </c>
    </row>
    <row r="5072" spans="1:5" x14ac:dyDescent="0.35">
      <c r="A5072" s="1" t="s">
        <v>2512</v>
      </c>
      <c r="B5072" s="1" t="s">
        <v>8988</v>
      </c>
      <c r="C5072" s="1" t="s">
        <v>8989</v>
      </c>
      <c r="D5072" s="1" t="s">
        <v>4113</v>
      </c>
      <c r="E5072" s="1" t="s">
        <v>5364</v>
      </c>
    </row>
    <row r="5073" spans="1:5" x14ac:dyDescent="0.35">
      <c r="A5073" s="1" t="s">
        <v>2513</v>
      </c>
      <c r="B5073">
        <v>0</v>
      </c>
      <c r="C5073" s="1" t="s">
        <v>2513</v>
      </c>
      <c r="D5073" s="1" t="s">
        <v>4302</v>
      </c>
      <c r="E5073" s="1" t="s">
        <v>4125</v>
      </c>
    </row>
    <row r="5074" spans="1:5" x14ac:dyDescent="0.35">
      <c r="A5074" s="1" t="s">
        <v>1448</v>
      </c>
      <c r="B5074">
        <v>0</v>
      </c>
      <c r="C5074" s="1" t="s">
        <v>1448</v>
      </c>
      <c r="D5074" s="1" t="s">
        <v>4065</v>
      </c>
      <c r="E5074" s="1" t="s">
        <v>4299</v>
      </c>
    </row>
    <row r="5075" spans="1:5" x14ac:dyDescent="0.35">
      <c r="A5075" s="1" t="s">
        <v>2514</v>
      </c>
      <c r="B5075" s="1" t="s">
        <v>8990</v>
      </c>
      <c r="C5075" s="1" t="s">
        <v>8991</v>
      </c>
      <c r="D5075" s="1" t="s">
        <v>6811</v>
      </c>
      <c r="E5075" s="1" t="s">
        <v>4334</v>
      </c>
    </row>
    <row r="5076" spans="1:5" x14ac:dyDescent="0.35">
      <c r="A5076" s="1" t="s">
        <v>2515</v>
      </c>
      <c r="B5076" s="1" t="s">
        <v>8992</v>
      </c>
      <c r="C5076" s="1" t="s">
        <v>8993</v>
      </c>
      <c r="D5076" s="1" t="s">
        <v>8741</v>
      </c>
      <c r="E5076" s="1" t="s">
        <v>7524</v>
      </c>
    </row>
    <row r="5077" spans="1:5" x14ac:dyDescent="0.35">
      <c r="A5077" s="1" t="s">
        <v>2516</v>
      </c>
      <c r="B5077" s="1" t="s">
        <v>8994</v>
      </c>
      <c r="C5077" s="1" t="s">
        <v>8995</v>
      </c>
      <c r="D5077" s="1" t="s">
        <v>6196</v>
      </c>
      <c r="E5077" s="1" t="s">
        <v>4802</v>
      </c>
    </row>
    <row r="5078" spans="1:5" x14ac:dyDescent="0.35">
      <c r="A5078" s="1" t="s">
        <v>2517</v>
      </c>
      <c r="B5078" s="1" t="s">
        <v>8996</v>
      </c>
      <c r="C5078" s="1" t="s">
        <v>8997</v>
      </c>
      <c r="D5078">
        <v>242.361903841995</v>
      </c>
      <c r="E5078" s="1" t="s">
        <v>5849</v>
      </c>
    </row>
    <row r="5079" spans="1:5" x14ac:dyDescent="0.35">
      <c r="A5079" s="1" t="s">
        <v>1232</v>
      </c>
      <c r="B5079">
        <v>0</v>
      </c>
      <c r="C5079" s="1" t="s">
        <v>1232</v>
      </c>
      <c r="D5079">
        <v>60.148209712611902</v>
      </c>
      <c r="E5079" s="1" t="s">
        <v>4079</v>
      </c>
    </row>
    <row r="5080" spans="1:5" x14ac:dyDescent="0.35">
      <c r="A5080" s="1" t="s">
        <v>688</v>
      </c>
      <c r="B5080">
        <v>0</v>
      </c>
      <c r="C5080" s="1" t="s">
        <v>688</v>
      </c>
      <c r="D5080" s="1" t="s">
        <v>4528</v>
      </c>
      <c r="E5080" s="1" t="s">
        <v>4782</v>
      </c>
    </row>
    <row r="5081" spans="1:5" x14ac:dyDescent="0.35">
      <c r="A5081" s="1" t="s">
        <v>2518</v>
      </c>
      <c r="B5081" s="1" t="s">
        <v>8998</v>
      </c>
      <c r="C5081" s="1" t="s">
        <v>8999</v>
      </c>
      <c r="D5081" s="1" t="s">
        <v>6393</v>
      </c>
      <c r="E5081" s="1" t="s">
        <v>4372</v>
      </c>
    </row>
    <row r="5082" spans="1:5" x14ac:dyDescent="0.35">
      <c r="A5082" s="1" t="s">
        <v>1508</v>
      </c>
      <c r="B5082">
        <v>0</v>
      </c>
      <c r="C5082" s="1" t="s">
        <v>1508</v>
      </c>
      <c r="D5082" s="1" t="s">
        <v>4362</v>
      </c>
      <c r="E5082" s="1" t="s">
        <v>6871</v>
      </c>
    </row>
    <row r="5083" spans="1:5" x14ac:dyDescent="0.35">
      <c r="A5083" s="1" t="s">
        <v>797</v>
      </c>
      <c r="B5083">
        <v>0</v>
      </c>
      <c r="C5083" s="1" t="s">
        <v>797</v>
      </c>
      <c r="D5083" s="1" t="s">
        <v>5079</v>
      </c>
      <c r="E5083" s="1" t="s">
        <v>5080</v>
      </c>
    </row>
    <row r="5084" spans="1:5" x14ac:dyDescent="0.35">
      <c r="A5084" s="1" t="s">
        <v>580</v>
      </c>
      <c r="B5084">
        <v>0</v>
      </c>
      <c r="C5084" s="1" t="s">
        <v>580</v>
      </c>
      <c r="D5084" s="1" t="s">
        <v>4493</v>
      </c>
      <c r="E5084" s="1" t="s">
        <v>4494</v>
      </c>
    </row>
    <row r="5085" spans="1:5" x14ac:dyDescent="0.35">
      <c r="A5085">
        <v>0</v>
      </c>
      <c r="B5085">
        <v>0</v>
      </c>
      <c r="C5085">
        <v>0</v>
      </c>
      <c r="D5085">
        <v>0</v>
      </c>
      <c r="E5085">
        <v>0</v>
      </c>
    </row>
    <row r="5086" spans="1:5" x14ac:dyDescent="0.35">
      <c r="A5086">
        <v>0</v>
      </c>
      <c r="B5086">
        <v>0</v>
      </c>
      <c r="C5086">
        <v>0</v>
      </c>
      <c r="D5086">
        <v>0</v>
      </c>
      <c r="E5086">
        <v>0</v>
      </c>
    </row>
    <row r="5087" spans="1:5" x14ac:dyDescent="0.35">
      <c r="A5087">
        <v>0</v>
      </c>
      <c r="B5087">
        <v>0</v>
      </c>
      <c r="C5087">
        <v>0</v>
      </c>
      <c r="D5087">
        <v>0</v>
      </c>
      <c r="E5087">
        <v>0</v>
      </c>
    </row>
    <row r="5088" spans="1:5" x14ac:dyDescent="0.35">
      <c r="A5088">
        <v>0</v>
      </c>
      <c r="B5088">
        <v>0</v>
      </c>
      <c r="C5088">
        <v>0</v>
      </c>
      <c r="D5088">
        <v>0</v>
      </c>
      <c r="E5088">
        <v>0</v>
      </c>
    </row>
    <row r="5089" spans="1:5" x14ac:dyDescent="0.35">
      <c r="A5089">
        <v>0</v>
      </c>
      <c r="B5089">
        <v>0</v>
      </c>
      <c r="C5089">
        <v>0</v>
      </c>
      <c r="D5089">
        <v>0</v>
      </c>
      <c r="E5089">
        <v>0</v>
      </c>
    </row>
    <row r="5090" spans="1:5" x14ac:dyDescent="0.35">
      <c r="A5090">
        <v>0</v>
      </c>
      <c r="B5090">
        <v>0</v>
      </c>
      <c r="C5090">
        <v>0</v>
      </c>
      <c r="D5090">
        <v>0</v>
      </c>
      <c r="E5090">
        <v>0</v>
      </c>
    </row>
    <row r="5091" spans="1:5" x14ac:dyDescent="0.35">
      <c r="A5091">
        <v>0</v>
      </c>
      <c r="B5091">
        <v>0</v>
      </c>
      <c r="C5091">
        <v>0</v>
      </c>
      <c r="D5091">
        <v>0</v>
      </c>
      <c r="E5091">
        <v>0</v>
      </c>
    </row>
    <row r="5092" spans="1:5" x14ac:dyDescent="0.35">
      <c r="A5092">
        <v>0</v>
      </c>
      <c r="B5092">
        <v>0</v>
      </c>
      <c r="C5092">
        <v>0</v>
      </c>
      <c r="D5092">
        <v>0</v>
      </c>
      <c r="E5092">
        <v>0</v>
      </c>
    </row>
    <row r="5093" spans="1:5" x14ac:dyDescent="0.35">
      <c r="A5093">
        <v>0</v>
      </c>
      <c r="B5093">
        <v>0</v>
      </c>
      <c r="C5093">
        <v>0</v>
      </c>
      <c r="D5093">
        <v>0</v>
      </c>
      <c r="E5093">
        <v>0</v>
      </c>
    </row>
    <row r="5094" spans="1:5" x14ac:dyDescent="0.35">
      <c r="A5094">
        <v>0</v>
      </c>
      <c r="B5094">
        <v>0</v>
      </c>
      <c r="C5094">
        <v>0</v>
      </c>
      <c r="D5094">
        <v>0</v>
      </c>
      <c r="E5094">
        <v>0</v>
      </c>
    </row>
    <row r="5095" spans="1:5" x14ac:dyDescent="0.35">
      <c r="A5095" s="1" t="s">
        <v>2519</v>
      </c>
      <c r="B5095">
        <v>0</v>
      </c>
      <c r="C5095" s="1" t="s">
        <v>2519</v>
      </c>
      <c r="D5095" s="1" t="s">
        <v>4355</v>
      </c>
      <c r="E5095" s="1" t="s">
        <v>4097</v>
      </c>
    </row>
    <row r="5096" spans="1:5" x14ac:dyDescent="0.35">
      <c r="A5096" s="1" t="s">
        <v>498</v>
      </c>
      <c r="B5096">
        <v>0</v>
      </c>
      <c r="C5096" s="1" t="s">
        <v>498</v>
      </c>
      <c r="D5096" s="1" t="s">
        <v>4232</v>
      </c>
      <c r="E5096" s="1" t="s">
        <v>4048</v>
      </c>
    </row>
    <row r="5097" spans="1:5" x14ac:dyDescent="0.35">
      <c r="A5097" s="1" t="s">
        <v>2520</v>
      </c>
      <c r="B5097" s="1" t="s">
        <v>9000</v>
      </c>
      <c r="C5097" s="1" t="s">
        <v>9001</v>
      </c>
      <c r="D5097" s="1" t="s">
        <v>5298</v>
      </c>
      <c r="E5097" s="1" t="s">
        <v>9002</v>
      </c>
    </row>
    <row r="5098" spans="1:5" x14ac:dyDescent="0.35">
      <c r="A5098" s="1" t="s">
        <v>2521</v>
      </c>
      <c r="B5098" s="1" t="s">
        <v>9003</v>
      </c>
      <c r="C5098" s="1" t="s">
        <v>9004</v>
      </c>
      <c r="D5098" s="1" t="s">
        <v>6487</v>
      </c>
      <c r="E5098" s="1" t="s">
        <v>4380</v>
      </c>
    </row>
    <row r="5099" spans="1:5" x14ac:dyDescent="0.35">
      <c r="A5099" s="1" t="s">
        <v>2522</v>
      </c>
      <c r="B5099" s="1" t="s">
        <v>9005</v>
      </c>
      <c r="C5099" s="1" t="s">
        <v>7481</v>
      </c>
      <c r="D5099" s="1" t="s">
        <v>3923</v>
      </c>
      <c r="E5099" s="1" t="s">
        <v>6071</v>
      </c>
    </row>
    <row r="5100" spans="1:5" x14ac:dyDescent="0.35">
      <c r="A5100" s="1" t="s">
        <v>2523</v>
      </c>
      <c r="B5100" s="1" t="s">
        <v>9006</v>
      </c>
      <c r="C5100" s="1" t="s">
        <v>9007</v>
      </c>
      <c r="D5100" s="1" t="s">
        <v>8028</v>
      </c>
      <c r="E5100" s="1" t="s">
        <v>4016</v>
      </c>
    </row>
    <row r="5101" spans="1:5" x14ac:dyDescent="0.35">
      <c r="A5101" s="1" t="s">
        <v>2524</v>
      </c>
      <c r="B5101" s="1" t="s">
        <v>9008</v>
      </c>
      <c r="C5101" s="1" t="s">
        <v>9009</v>
      </c>
      <c r="D5101" s="1" t="s">
        <v>4002</v>
      </c>
      <c r="E5101" s="1" t="s">
        <v>4206</v>
      </c>
    </row>
    <row r="5102" spans="1:5" x14ac:dyDescent="0.35">
      <c r="A5102" s="1" t="s">
        <v>2525</v>
      </c>
      <c r="B5102" s="1" t="s">
        <v>9010</v>
      </c>
      <c r="C5102" s="1" t="s">
        <v>9011</v>
      </c>
      <c r="D5102" s="1" t="s">
        <v>5379</v>
      </c>
      <c r="E5102" s="1" t="s">
        <v>4440</v>
      </c>
    </row>
    <row r="5103" spans="1:5" x14ac:dyDescent="0.35">
      <c r="A5103" s="1" t="s">
        <v>2526</v>
      </c>
      <c r="B5103" s="1" t="s">
        <v>9012</v>
      </c>
      <c r="C5103" s="1" t="s">
        <v>9013</v>
      </c>
      <c r="D5103" s="1" t="s">
        <v>3973</v>
      </c>
      <c r="E5103" s="1" t="s">
        <v>5342</v>
      </c>
    </row>
    <row r="5104" spans="1:5" x14ac:dyDescent="0.35">
      <c r="A5104" s="1" t="s">
        <v>2527</v>
      </c>
      <c r="B5104" s="1" t="s">
        <v>9014</v>
      </c>
      <c r="C5104" s="1" t="s">
        <v>9015</v>
      </c>
      <c r="D5104" s="1" t="s">
        <v>5000</v>
      </c>
      <c r="E5104" s="1" t="s">
        <v>8805</v>
      </c>
    </row>
    <row r="5105" spans="1:5" x14ac:dyDescent="0.35">
      <c r="A5105" s="1" t="s">
        <v>2528</v>
      </c>
      <c r="B5105" s="1" t="s">
        <v>9016</v>
      </c>
      <c r="C5105" s="1" t="s">
        <v>9017</v>
      </c>
      <c r="D5105" s="1" t="s">
        <v>4035</v>
      </c>
      <c r="E5105" s="1" t="s">
        <v>5697</v>
      </c>
    </row>
    <row r="5106" spans="1:5" x14ac:dyDescent="0.35">
      <c r="A5106" s="1" t="s">
        <v>2529</v>
      </c>
      <c r="B5106">
        <v>0.39108476224174799</v>
      </c>
      <c r="C5106" s="1" t="s">
        <v>9018</v>
      </c>
      <c r="D5106" s="1" t="s">
        <v>4943</v>
      </c>
      <c r="E5106" s="1" t="s">
        <v>4432</v>
      </c>
    </row>
    <row r="5107" spans="1:5" x14ac:dyDescent="0.35">
      <c r="A5107" s="1" t="s">
        <v>419</v>
      </c>
      <c r="B5107">
        <v>0</v>
      </c>
      <c r="C5107" s="1" t="s">
        <v>419</v>
      </c>
      <c r="D5107" s="1" t="s">
        <v>3987</v>
      </c>
      <c r="E5107" s="1" t="s">
        <v>3988</v>
      </c>
    </row>
    <row r="5108" spans="1:5" x14ac:dyDescent="0.35">
      <c r="A5108" s="1" t="s">
        <v>402</v>
      </c>
      <c r="B5108">
        <v>0</v>
      </c>
      <c r="C5108" s="1" t="s">
        <v>402</v>
      </c>
      <c r="D5108" s="1" t="s">
        <v>3929</v>
      </c>
      <c r="E5108">
        <v>8.6600628169721694E-2</v>
      </c>
    </row>
    <row r="5109" spans="1:5" x14ac:dyDescent="0.35">
      <c r="A5109">
        <v>0</v>
      </c>
      <c r="B5109">
        <v>0</v>
      </c>
      <c r="C5109">
        <v>0</v>
      </c>
      <c r="D5109">
        <v>0</v>
      </c>
      <c r="E5109">
        <v>0</v>
      </c>
    </row>
    <row r="5110" spans="1:5" x14ac:dyDescent="0.35">
      <c r="A5110">
        <v>0</v>
      </c>
      <c r="B5110">
        <v>0</v>
      </c>
      <c r="C5110">
        <v>0</v>
      </c>
      <c r="D5110">
        <v>0</v>
      </c>
      <c r="E5110">
        <v>0</v>
      </c>
    </row>
    <row r="5111" spans="1:5" x14ac:dyDescent="0.35">
      <c r="A5111">
        <v>0</v>
      </c>
      <c r="B5111">
        <v>0</v>
      </c>
      <c r="C5111">
        <v>0</v>
      </c>
      <c r="D5111">
        <v>0</v>
      </c>
      <c r="E5111">
        <v>0</v>
      </c>
    </row>
    <row r="5112" spans="1:5" x14ac:dyDescent="0.35">
      <c r="A5112">
        <v>0</v>
      </c>
      <c r="B5112">
        <v>0</v>
      </c>
      <c r="C5112">
        <v>0</v>
      </c>
      <c r="D5112">
        <v>0</v>
      </c>
      <c r="E5112">
        <v>0</v>
      </c>
    </row>
    <row r="5113" spans="1:5" x14ac:dyDescent="0.35">
      <c r="A5113">
        <v>0</v>
      </c>
      <c r="B5113">
        <v>0</v>
      </c>
      <c r="C5113">
        <v>0</v>
      </c>
      <c r="D5113">
        <v>0</v>
      </c>
      <c r="E5113">
        <v>0</v>
      </c>
    </row>
    <row r="5114" spans="1:5" x14ac:dyDescent="0.35">
      <c r="A5114">
        <v>0</v>
      </c>
      <c r="B5114">
        <v>0</v>
      </c>
      <c r="C5114">
        <v>0</v>
      </c>
      <c r="D5114">
        <v>0</v>
      </c>
      <c r="E5114">
        <v>0</v>
      </c>
    </row>
    <row r="5115" spans="1:5" x14ac:dyDescent="0.35">
      <c r="A5115">
        <v>0</v>
      </c>
      <c r="B5115">
        <v>0</v>
      </c>
      <c r="C5115">
        <v>0</v>
      </c>
      <c r="D5115">
        <v>0</v>
      </c>
      <c r="E5115">
        <v>0</v>
      </c>
    </row>
    <row r="5116" spans="1:5" x14ac:dyDescent="0.35">
      <c r="A5116">
        <v>0</v>
      </c>
      <c r="B5116">
        <v>0</v>
      </c>
      <c r="C5116">
        <v>0</v>
      </c>
      <c r="D5116">
        <v>0</v>
      </c>
      <c r="E5116">
        <v>0</v>
      </c>
    </row>
    <row r="5117" spans="1:5" x14ac:dyDescent="0.35">
      <c r="A5117">
        <v>0</v>
      </c>
      <c r="B5117">
        <v>0</v>
      </c>
      <c r="C5117">
        <v>0</v>
      </c>
      <c r="D5117">
        <v>0</v>
      </c>
      <c r="E5117">
        <v>0</v>
      </c>
    </row>
    <row r="5118" spans="1:5" x14ac:dyDescent="0.35">
      <c r="A5118">
        <v>0</v>
      </c>
      <c r="B5118">
        <v>0</v>
      </c>
      <c r="C5118">
        <v>0</v>
      </c>
      <c r="D5118">
        <v>0</v>
      </c>
      <c r="E5118">
        <v>0</v>
      </c>
    </row>
    <row r="5119" spans="1:5" x14ac:dyDescent="0.35">
      <c r="A5119" s="1" t="s">
        <v>2530</v>
      </c>
      <c r="B5119">
        <v>0</v>
      </c>
      <c r="C5119" s="1" t="s">
        <v>2530</v>
      </c>
      <c r="D5119" s="1" t="s">
        <v>4355</v>
      </c>
      <c r="E5119" s="1" t="s">
        <v>4716</v>
      </c>
    </row>
    <row r="5120" spans="1:5" x14ac:dyDescent="0.35">
      <c r="A5120" s="1" t="s">
        <v>2531</v>
      </c>
      <c r="B5120" s="1" t="s">
        <v>9019</v>
      </c>
      <c r="C5120" s="1" t="s">
        <v>9020</v>
      </c>
      <c r="D5120" s="1" t="s">
        <v>4343</v>
      </c>
      <c r="E5120" s="1" t="s">
        <v>4220</v>
      </c>
    </row>
    <row r="5121" spans="1:5" x14ac:dyDescent="0.35">
      <c r="A5121" s="1" t="s">
        <v>2532</v>
      </c>
      <c r="B5121" s="1" t="s">
        <v>9021</v>
      </c>
      <c r="C5121" s="1" t="s">
        <v>9022</v>
      </c>
      <c r="D5121" s="1" t="s">
        <v>4760</v>
      </c>
      <c r="E5121" s="1" t="s">
        <v>8872</v>
      </c>
    </row>
    <row r="5122" spans="1:5" x14ac:dyDescent="0.35">
      <c r="A5122" s="1" t="s">
        <v>2533</v>
      </c>
      <c r="B5122" s="1" t="s">
        <v>9023</v>
      </c>
      <c r="C5122" s="1" t="s">
        <v>9024</v>
      </c>
      <c r="D5122" s="1" t="s">
        <v>4283</v>
      </c>
      <c r="E5122" s="1" t="s">
        <v>4881</v>
      </c>
    </row>
    <row r="5123" spans="1:5" x14ac:dyDescent="0.35">
      <c r="A5123" s="1" t="s">
        <v>2534</v>
      </c>
      <c r="B5123" s="1" t="s">
        <v>9025</v>
      </c>
      <c r="C5123" s="1" t="s">
        <v>9026</v>
      </c>
      <c r="D5123" s="1" t="s">
        <v>6224</v>
      </c>
      <c r="E5123" s="1" t="s">
        <v>3978</v>
      </c>
    </row>
    <row r="5124" spans="1:5" x14ac:dyDescent="0.35">
      <c r="A5124" s="1" t="s">
        <v>2535</v>
      </c>
      <c r="B5124" s="1" t="s">
        <v>9027</v>
      </c>
      <c r="C5124" s="1" t="s">
        <v>9028</v>
      </c>
      <c r="D5124" s="1" t="s">
        <v>6685</v>
      </c>
      <c r="E5124" s="1" t="s">
        <v>5429</v>
      </c>
    </row>
    <row r="5125" spans="1:5" x14ac:dyDescent="0.35">
      <c r="A5125" s="1" t="s">
        <v>2536</v>
      </c>
      <c r="B5125" s="1" t="s">
        <v>9029</v>
      </c>
      <c r="C5125" s="1" t="s">
        <v>9030</v>
      </c>
      <c r="D5125" s="1" t="s">
        <v>5051</v>
      </c>
      <c r="E5125" s="1" t="s">
        <v>9031</v>
      </c>
    </row>
    <row r="5126" spans="1:5" x14ac:dyDescent="0.35">
      <c r="A5126" s="1" t="s">
        <v>2537</v>
      </c>
      <c r="B5126" s="1" t="s">
        <v>9032</v>
      </c>
      <c r="C5126" s="1" t="s">
        <v>9033</v>
      </c>
      <c r="D5126" s="1" t="s">
        <v>5128</v>
      </c>
      <c r="E5126" s="1" t="s">
        <v>9034</v>
      </c>
    </row>
    <row r="5127" spans="1:5" x14ac:dyDescent="0.35">
      <c r="A5127" s="1" t="s">
        <v>2538</v>
      </c>
      <c r="B5127" s="1" t="s">
        <v>9035</v>
      </c>
      <c r="C5127" s="1" t="s">
        <v>9036</v>
      </c>
      <c r="D5127" s="1" t="s">
        <v>5014</v>
      </c>
      <c r="E5127" s="1" t="s">
        <v>8064</v>
      </c>
    </row>
    <row r="5128" spans="1:5" x14ac:dyDescent="0.35">
      <c r="A5128" s="1" t="s">
        <v>2539</v>
      </c>
      <c r="B5128" s="1" t="s">
        <v>9037</v>
      </c>
      <c r="C5128" s="1" t="s">
        <v>9038</v>
      </c>
      <c r="D5128" s="1" t="s">
        <v>4943</v>
      </c>
      <c r="E5128" s="1" t="s">
        <v>5872</v>
      </c>
    </row>
    <row r="5129" spans="1:5" x14ac:dyDescent="0.35">
      <c r="A5129" s="1" t="s">
        <v>2540</v>
      </c>
      <c r="B5129" s="1" t="s">
        <v>9039</v>
      </c>
      <c r="C5129" s="1" t="s">
        <v>9040</v>
      </c>
      <c r="D5129" s="1" t="s">
        <v>3896</v>
      </c>
      <c r="E5129" s="1" t="s">
        <v>5972</v>
      </c>
    </row>
    <row r="5130" spans="1:5" x14ac:dyDescent="0.35">
      <c r="A5130" s="1" t="s">
        <v>2541</v>
      </c>
      <c r="B5130" s="1" t="s">
        <v>9041</v>
      </c>
      <c r="C5130" s="1" t="s">
        <v>9042</v>
      </c>
      <c r="D5130" s="1" t="s">
        <v>3890</v>
      </c>
      <c r="E5130" s="1" t="s">
        <v>4132</v>
      </c>
    </row>
    <row r="5131" spans="1:5" x14ac:dyDescent="0.35">
      <c r="A5131" s="1" t="s">
        <v>1802</v>
      </c>
      <c r="B5131">
        <v>0</v>
      </c>
      <c r="C5131" s="1" t="s">
        <v>1802</v>
      </c>
      <c r="D5131" s="1" t="s">
        <v>4343</v>
      </c>
      <c r="E5131" s="1" t="s">
        <v>3986</v>
      </c>
    </row>
    <row r="5132" spans="1:5" x14ac:dyDescent="0.35">
      <c r="A5132" s="1" t="s">
        <v>585</v>
      </c>
      <c r="B5132">
        <v>0</v>
      </c>
      <c r="C5132" s="1" t="s">
        <v>585</v>
      </c>
      <c r="D5132" s="1" t="s">
        <v>4197</v>
      </c>
      <c r="E5132" s="1" t="s">
        <v>4500</v>
      </c>
    </row>
    <row r="5133" spans="1:5" x14ac:dyDescent="0.35">
      <c r="A5133">
        <v>0</v>
      </c>
      <c r="B5133">
        <v>0</v>
      </c>
      <c r="C5133">
        <v>0</v>
      </c>
      <c r="D5133">
        <v>0</v>
      </c>
      <c r="E5133">
        <v>0</v>
      </c>
    </row>
    <row r="5134" spans="1:5" x14ac:dyDescent="0.35">
      <c r="A5134">
        <v>0</v>
      </c>
      <c r="B5134">
        <v>0</v>
      </c>
      <c r="C5134">
        <v>0</v>
      </c>
      <c r="D5134">
        <v>0</v>
      </c>
      <c r="E5134">
        <v>0</v>
      </c>
    </row>
    <row r="5135" spans="1:5" x14ac:dyDescent="0.35">
      <c r="A5135">
        <v>0</v>
      </c>
      <c r="B5135">
        <v>0</v>
      </c>
      <c r="C5135">
        <v>0</v>
      </c>
      <c r="D5135">
        <v>0</v>
      </c>
      <c r="E5135">
        <v>0</v>
      </c>
    </row>
    <row r="5136" spans="1:5" x14ac:dyDescent="0.35">
      <c r="A5136">
        <v>0</v>
      </c>
      <c r="B5136">
        <v>0</v>
      </c>
      <c r="C5136">
        <v>0</v>
      </c>
      <c r="D5136">
        <v>0</v>
      </c>
      <c r="E5136">
        <v>0</v>
      </c>
    </row>
    <row r="5137" spans="1:5" x14ac:dyDescent="0.35">
      <c r="A5137">
        <v>0</v>
      </c>
      <c r="B5137">
        <v>0</v>
      </c>
      <c r="C5137">
        <v>0</v>
      </c>
      <c r="D5137">
        <v>0</v>
      </c>
      <c r="E5137">
        <v>0</v>
      </c>
    </row>
    <row r="5138" spans="1:5" x14ac:dyDescent="0.35">
      <c r="A5138">
        <v>0</v>
      </c>
      <c r="B5138">
        <v>0</v>
      </c>
      <c r="C5138">
        <v>0</v>
      </c>
      <c r="D5138">
        <v>0</v>
      </c>
      <c r="E5138">
        <v>0</v>
      </c>
    </row>
    <row r="5139" spans="1:5" x14ac:dyDescent="0.35">
      <c r="A5139">
        <v>0</v>
      </c>
      <c r="B5139">
        <v>0</v>
      </c>
      <c r="C5139">
        <v>0</v>
      </c>
      <c r="D5139">
        <v>0</v>
      </c>
      <c r="E5139">
        <v>0</v>
      </c>
    </row>
    <row r="5140" spans="1:5" x14ac:dyDescent="0.35">
      <c r="A5140">
        <v>0</v>
      </c>
      <c r="B5140">
        <v>0</v>
      </c>
      <c r="C5140">
        <v>0</v>
      </c>
      <c r="D5140">
        <v>0</v>
      </c>
      <c r="E5140">
        <v>0</v>
      </c>
    </row>
    <row r="5141" spans="1:5" x14ac:dyDescent="0.35">
      <c r="A5141">
        <v>0</v>
      </c>
      <c r="B5141">
        <v>0</v>
      </c>
      <c r="C5141">
        <v>0</v>
      </c>
      <c r="D5141">
        <v>0</v>
      </c>
      <c r="E5141">
        <v>0</v>
      </c>
    </row>
    <row r="5142" spans="1:5" x14ac:dyDescent="0.35">
      <c r="A5142">
        <v>0</v>
      </c>
      <c r="B5142">
        <v>0</v>
      </c>
      <c r="C5142">
        <v>0</v>
      </c>
      <c r="D5142">
        <v>0</v>
      </c>
      <c r="E5142">
        <v>0</v>
      </c>
    </row>
    <row r="5143" spans="1:5" x14ac:dyDescent="0.35">
      <c r="A5143" s="1" t="s">
        <v>2542</v>
      </c>
      <c r="B5143">
        <v>0</v>
      </c>
      <c r="C5143" s="1" t="s">
        <v>2542</v>
      </c>
      <c r="D5143" s="1" t="s">
        <v>3900</v>
      </c>
      <c r="E5143" s="1" t="s">
        <v>6831</v>
      </c>
    </row>
    <row r="5144" spans="1:5" x14ac:dyDescent="0.35">
      <c r="A5144" s="1" t="s">
        <v>2543</v>
      </c>
      <c r="B5144" s="1" t="s">
        <v>9043</v>
      </c>
      <c r="C5144" s="1" t="s">
        <v>9044</v>
      </c>
      <c r="D5144" s="1" t="s">
        <v>4015</v>
      </c>
      <c r="E5144" s="1" t="s">
        <v>5338</v>
      </c>
    </row>
    <row r="5145" spans="1:5" x14ac:dyDescent="0.35">
      <c r="A5145" s="1" t="s">
        <v>2544</v>
      </c>
      <c r="B5145" s="1" t="s">
        <v>9045</v>
      </c>
      <c r="C5145" s="1" t="s">
        <v>9046</v>
      </c>
      <c r="D5145">
        <v>60.148209712611902</v>
      </c>
      <c r="E5145" s="1" t="s">
        <v>4287</v>
      </c>
    </row>
    <row r="5146" spans="1:5" x14ac:dyDescent="0.35">
      <c r="A5146" s="1" t="s">
        <v>2545</v>
      </c>
      <c r="B5146" s="1" t="s">
        <v>9047</v>
      </c>
      <c r="C5146" s="1" t="s">
        <v>9048</v>
      </c>
      <c r="D5146" s="1" t="s">
        <v>4107</v>
      </c>
      <c r="E5146" s="1" t="s">
        <v>5142</v>
      </c>
    </row>
    <row r="5147" spans="1:5" x14ac:dyDescent="0.35">
      <c r="A5147" s="1" t="s">
        <v>2546</v>
      </c>
      <c r="B5147" s="1" t="s">
        <v>9049</v>
      </c>
      <c r="C5147" s="1" t="s">
        <v>9050</v>
      </c>
      <c r="D5147" s="1" t="s">
        <v>6036</v>
      </c>
      <c r="E5147" s="1" t="s">
        <v>5763</v>
      </c>
    </row>
    <row r="5148" spans="1:5" x14ac:dyDescent="0.35">
      <c r="A5148" s="1" t="s">
        <v>2547</v>
      </c>
      <c r="B5148" s="1" t="s">
        <v>9051</v>
      </c>
      <c r="C5148" s="1" t="s">
        <v>9052</v>
      </c>
      <c r="D5148" s="1" t="s">
        <v>7600</v>
      </c>
      <c r="E5148" s="1" t="s">
        <v>5606</v>
      </c>
    </row>
    <row r="5149" spans="1:5" x14ac:dyDescent="0.35">
      <c r="A5149">
        <v>907.12036768842802</v>
      </c>
      <c r="B5149" s="1" t="s">
        <v>9053</v>
      </c>
      <c r="C5149" s="1" t="s">
        <v>9054</v>
      </c>
      <c r="D5149" s="1" t="s">
        <v>7833</v>
      </c>
      <c r="E5149" s="1" t="s">
        <v>9055</v>
      </c>
    </row>
    <row r="5150" spans="1:5" x14ac:dyDescent="0.35">
      <c r="A5150" s="1" t="s">
        <v>2548</v>
      </c>
      <c r="B5150" s="1" t="s">
        <v>9056</v>
      </c>
      <c r="C5150">
        <v>445.840144963093</v>
      </c>
      <c r="D5150" s="1" t="s">
        <v>7218</v>
      </c>
      <c r="E5150" s="1" t="s">
        <v>5094</v>
      </c>
    </row>
    <row r="5151" spans="1:5" x14ac:dyDescent="0.35">
      <c r="A5151" s="1" t="s">
        <v>2549</v>
      </c>
      <c r="B5151" s="1" t="s">
        <v>9057</v>
      </c>
      <c r="C5151" s="1" t="s">
        <v>9058</v>
      </c>
      <c r="D5151" s="1" t="s">
        <v>6468</v>
      </c>
      <c r="E5151" s="1" t="s">
        <v>5710</v>
      </c>
    </row>
    <row r="5152" spans="1:5" x14ac:dyDescent="0.35">
      <c r="A5152" s="1" t="s">
        <v>2550</v>
      </c>
      <c r="B5152" s="1" t="s">
        <v>9059</v>
      </c>
      <c r="C5152" s="1" t="s">
        <v>9060</v>
      </c>
      <c r="D5152" s="1" t="s">
        <v>6442</v>
      </c>
      <c r="E5152" s="1" t="s">
        <v>6245</v>
      </c>
    </row>
    <row r="5153" spans="1:5" x14ac:dyDescent="0.35">
      <c r="A5153" s="1" t="s">
        <v>2551</v>
      </c>
      <c r="B5153" s="1" t="s">
        <v>9061</v>
      </c>
      <c r="C5153" s="1" t="s">
        <v>9062</v>
      </c>
      <c r="D5153" s="1" t="s">
        <v>4990</v>
      </c>
      <c r="E5153" s="1" t="s">
        <v>4747</v>
      </c>
    </row>
    <row r="5154" spans="1:5" x14ac:dyDescent="0.35">
      <c r="A5154" s="1" t="s">
        <v>2552</v>
      </c>
      <c r="B5154" s="1" t="s">
        <v>9063</v>
      </c>
      <c r="C5154" s="1" t="s">
        <v>9064</v>
      </c>
      <c r="D5154" s="1" t="s">
        <v>9065</v>
      </c>
      <c r="E5154" s="1" t="s">
        <v>4206</v>
      </c>
    </row>
    <row r="5155" spans="1:5" x14ac:dyDescent="0.35">
      <c r="A5155" s="1" t="s">
        <v>2553</v>
      </c>
      <c r="B5155" s="1" t="s">
        <v>9066</v>
      </c>
      <c r="C5155" s="1" t="s">
        <v>9067</v>
      </c>
      <c r="D5155" s="1" t="s">
        <v>4260</v>
      </c>
      <c r="E5155" s="1" t="s">
        <v>4363</v>
      </c>
    </row>
    <row r="5156" spans="1:5" x14ac:dyDescent="0.35">
      <c r="A5156" s="1" t="s">
        <v>2554</v>
      </c>
      <c r="B5156">
        <v>0</v>
      </c>
      <c r="C5156" s="1" t="s">
        <v>2554</v>
      </c>
      <c r="D5156" s="1" t="s">
        <v>4330</v>
      </c>
      <c r="E5156" s="1" t="s">
        <v>4356</v>
      </c>
    </row>
    <row r="5157" spans="1:5" x14ac:dyDescent="0.35">
      <c r="A5157">
        <v>0</v>
      </c>
      <c r="B5157">
        <v>0</v>
      </c>
      <c r="C5157">
        <v>0</v>
      </c>
      <c r="D5157">
        <v>0</v>
      </c>
      <c r="E5157">
        <v>0</v>
      </c>
    </row>
    <row r="5158" spans="1:5" x14ac:dyDescent="0.35">
      <c r="A5158">
        <v>0</v>
      </c>
      <c r="B5158">
        <v>0</v>
      </c>
      <c r="C5158">
        <v>0</v>
      </c>
      <c r="D5158">
        <v>0</v>
      </c>
      <c r="E5158">
        <v>0</v>
      </c>
    </row>
    <row r="5159" spans="1:5" x14ac:dyDescent="0.35">
      <c r="A5159">
        <v>0</v>
      </c>
      <c r="B5159">
        <v>0</v>
      </c>
      <c r="C5159">
        <v>0</v>
      </c>
      <c r="D5159">
        <v>0</v>
      </c>
      <c r="E5159">
        <v>0</v>
      </c>
    </row>
    <row r="5160" spans="1:5" x14ac:dyDescent="0.35">
      <c r="A5160">
        <v>0</v>
      </c>
      <c r="B5160">
        <v>0</v>
      </c>
      <c r="C5160">
        <v>0</v>
      </c>
      <c r="D5160">
        <v>0</v>
      </c>
      <c r="E5160">
        <v>0</v>
      </c>
    </row>
    <row r="5161" spans="1:5" x14ac:dyDescent="0.35">
      <c r="A5161">
        <v>0</v>
      </c>
      <c r="B5161">
        <v>0</v>
      </c>
      <c r="C5161">
        <v>0</v>
      </c>
      <c r="D5161">
        <v>0</v>
      </c>
      <c r="E5161">
        <v>0</v>
      </c>
    </row>
    <row r="5162" spans="1:5" x14ac:dyDescent="0.35">
      <c r="A5162">
        <v>0</v>
      </c>
      <c r="B5162">
        <v>0</v>
      </c>
      <c r="C5162">
        <v>0</v>
      </c>
      <c r="D5162">
        <v>0</v>
      </c>
      <c r="E5162">
        <v>0</v>
      </c>
    </row>
    <row r="5163" spans="1:5" x14ac:dyDescent="0.35">
      <c r="A5163">
        <v>0</v>
      </c>
      <c r="B5163">
        <v>0</v>
      </c>
      <c r="C5163">
        <v>0</v>
      </c>
      <c r="D5163">
        <v>0</v>
      </c>
      <c r="E5163">
        <v>0</v>
      </c>
    </row>
    <row r="5164" spans="1:5" x14ac:dyDescent="0.35">
      <c r="A5164">
        <v>0</v>
      </c>
      <c r="B5164">
        <v>0</v>
      </c>
      <c r="C5164">
        <v>0</v>
      </c>
      <c r="D5164">
        <v>0</v>
      </c>
      <c r="E5164">
        <v>0</v>
      </c>
    </row>
    <row r="5165" spans="1:5" x14ac:dyDescent="0.35">
      <c r="A5165">
        <v>0</v>
      </c>
      <c r="B5165">
        <v>0</v>
      </c>
      <c r="C5165">
        <v>0</v>
      </c>
      <c r="D5165">
        <v>0</v>
      </c>
      <c r="E5165">
        <v>0</v>
      </c>
    </row>
    <row r="5166" spans="1:5" x14ac:dyDescent="0.35">
      <c r="A5166">
        <v>0</v>
      </c>
      <c r="B5166">
        <v>0</v>
      </c>
      <c r="C5166">
        <v>0</v>
      </c>
      <c r="D5166">
        <v>0</v>
      </c>
      <c r="E5166">
        <v>0</v>
      </c>
    </row>
    <row r="5167" spans="1:5" x14ac:dyDescent="0.35">
      <c r="A5167" s="1" t="s">
        <v>419</v>
      </c>
      <c r="B5167">
        <v>0</v>
      </c>
      <c r="C5167" s="1" t="s">
        <v>419</v>
      </c>
      <c r="D5167" s="1" t="s">
        <v>3987</v>
      </c>
      <c r="E5167" s="1" t="s">
        <v>3988</v>
      </c>
    </row>
    <row r="5168" spans="1:5" x14ac:dyDescent="0.35">
      <c r="A5168" s="1" t="s">
        <v>1232</v>
      </c>
      <c r="B5168">
        <v>0</v>
      </c>
      <c r="C5168" s="1" t="s">
        <v>1232</v>
      </c>
      <c r="D5168">
        <v>60.148209712611902</v>
      </c>
      <c r="E5168" s="1" t="s">
        <v>4079</v>
      </c>
    </row>
    <row r="5169" spans="1:5" x14ac:dyDescent="0.35">
      <c r="A5169" s="1" t="s">
        <v>1365</v>
      </c>
      <c r="B5169">
        <v>0</v>
      </c>
      <c r="C5169" s="1" t="s">
        <v>1365</v>
      </c>
      <c r="D5169" s="1" t="s">
        <v>5526</v>
      </c>
      <c r="E5169" s="1" t="s">
        <v>6541</v>
      </c>
    </row>
    <row r="5170" spans="1:5" x14ac:dyDescent="0.35">
      <c r="A5170" s="1" t="s">
        <v>2100</v>
      </c>
      <c r="B5170">
        <v>0</v>
      </c>
      <c r="C5170" s="1" t="s">
        <v>2100</v>
      </c>
      <c r="D5170" s="1" t="s">
        <v>4061</v>
      </c>
      <c r="E5170" s="1" t="s">
        <v>7892</v>
      </c>
    </row>
    <row r="5171" spans="1:5" x14ac:dyDescent="0.35">
      <c r="A5171" s="1" t="s">
        <v>2555</v>
      </c>
      <c r="B5171" s="1" t="s">
        <v>9068</v>
      </c>
      <c r="C5171" s="1" t="s">
        <v>9069</v>
      </c>
      <c r="D5171" s="1" t="s">
        <v>6213</v>
      </c>
      <c r="E5171" s="1" t="s">
        <v>7505</v>
      </c>
    </row>
    <row r="5172" spans="1:5" x14ac:dyDescent="0.35">
      <c r="A5172" s="1" t="s">
        <v>2556</v>
      </c>
      <c r="B5172" s="1" t="s">
        <v>9070</v>
      </c>
      <c r="C5172">
        <v>328.71864701665402</v>
      </c>
      <c r="D5172" s="1" t="s">
        <v>5480</v>
      </c>
      <c r="E5172" s="1" t="s">
        <v>4848</v>
      </c>
    </row>
    <row r="5173" spans="1:5" x14ac:dyDescent="0.35">
      <c r="A5173" s="1" t="s">
        <v>2557</v>
      </c>
      <c r="B5173" s="1" t="s">
        <v>9071</v>
      </c>
      <c r="C5173" s="1" t="s">
        <v>9072</v>
      </c>
      <c r="D5173" s="1" t="s">
        <v>4537</v>
      </c>
      <c r="E5173" s="1" t="s">
        <v>4661</v>
      </c>
    </row>
    <row r="5174" spans="1:5" x14ac:dyDescent="0.35">
      <c r="A5174" s="1" t="s">
        <v>2558</v>
      </c>
      <c r="B5174" s="1" t="s">
        <v>9073</v>
      </c>
      <c r="C5174" s="1" t="s">
        <v>9074</v>
      </c>
      <c r="D5174" s="1" t="s">
        <v>8246</v>
      </c>
      <c r="E5174" s="1" t="s">
        <v>4609</v>
      </c>
    </row>
    <row r="5175" spans="1:5" x14ac:dyDescent="0.35">
      <c r="A5175" s="1" t="s">
        <v>1226</v>
      </c>
      <c r="B5175">
        <v>0</v>
      </c>
      <c r="C5175" s="1" t="s">
        <v>1226</v>
      </c>
      <c r="D5175" s="1" t="s">
        <v>4015</v>
      </c>
      <c r="E5175" s="1" t="s">
        <v>5516</v>
      </c>
    </row>
    <row r="5176" spans="1:5" x14ac:dyDescent="0.35">
      <c r="A5176" s="1" t="s">
        <v>2559</v>
      </c>
      <c r="B5176">
        <v>0</v>
      </c>
      <c r="C5176" s="1" t="s">
        <v>2559</v>
      </c>
      <c r="D5176" s="1" t="s">
        <v>4131</v>
      </c>
      <c r="E5176">
        <v>1.9918144479036</v>
      </c>
    </row>
    <row r="5177" spans="1:5" x14ac:dyDescent="0.35">
      <c r="A5177" s="1" t="s">
        <v>1229</v>
      </c>
      <c r="B5177">
        <v>0</v>
      </c>
      <c r="C5177" s="1" t="s">
        <v>1229</v>
      </c>
      <c r="D5177">
        <v>39.803962309816697</v>
      </c>
      <c r="E5177" s="1" t="s">
        <v>6187</v>
      </c>
    </row>
    <row r="5178" spans="1:5" x14ac:dyDescent="0.35">
      <c r="A5178" s="1" t="s">
        <v>593</v>
      </c>
      <c r="B5178">
        <v>0</v>
      </c>
      <c r="C5178" s="1" t="s">
        <v>593</v>
      </c>
      <c r="D5178" s="1" t="s">
        <v>4524</v>
      </c>
      <c r="E5178" s="1" t="s">
        <v>4525</v>
      </c>
    </row>
    <row r="5179" spans="1:5" x14ac:dyDescent="0.35">
      <c r="A5179" s="1" t="s">
        <v>555</v>
      </c>
      <c r="B5179">
        <v>0</v>
      </c>
      <c r="C5179" s="1" t="s">
        <v>555</v>
      </c>
      <c r="D5179">
        <v>7.9607924619633401</v>
      </c>
      <c r="E5179" s="1" t="s">
        <v>4410</v>
      </c>
    </row>
    <row r="5180" spans="1:5" x14ac:dyDescent="0.35">
      <c r="A5180" s="1" t="s">
        <v>807</v>
      </c>
      <c r="B5180">
        <v>0</v>
      </c>
      <c r="C5180" s="1" t="s">
        <v>807</v>
      </c>
      <c r="D5180" s="1" t="s">
        <v>5105</v>
      </c>
      <c r="E5180" s="1" t="s">
        <v>5106</v>
      </c>
    </row>
    <row r="5181" spans="1:5" x14ac:dyDescent="0.35">
      <c r="A5181">
        <v>0</v>
      </c>
      <c r="B5181">
        <v>0</v>
      </c>
      <c r="C5181">
        <v>0</v>
      </c>
      <c r="D5181">
        <v>0</v>
      </c>
      <c r="E5181">
        <v>0</v>
      </c>
    </row>
    <row r="5182" spans="1:5" x14ac:dyDescent="0.35">
      <c r="A5182">
        <v>0</v>
      </c>
      <c r="B5182">
        <v>0</v>
      </c>
      <c r="C5182">
        <v>0</v>
      </c>
      <c r="D5182">
        <v>0</v>
      </c>
      <c r="E5182">
        <v>0</v>
      </c>
    </row>
    <row r="5183" spans="1:5" x14ac:dyDescent="0.35">
      <c r="A5183">
        <v>0</v>
      </c>
      <c r="B5183">
        <v>0</v>
      </c>
      <c r="C5183">
        <v>0</v>
      </c>
      <c r="D5183">
        <v>0</v>
      </c>
      <c r="E5183">
        <v>0</v>
      </c>
    </row>
    <row r="5184" spans="1:5" x14ac:dyDescent="0.35">
      <c r="A5184">
        <v>0</v>
      </c>
      <c r="B5184">
        <v>0</v>
      </c>
      <c r="C5184">
        <v>0</v>
      </c>
      <c r="D5184">
        <v>0</v>
      </c>
      <c r="E5184">
        <v>0</v>
      </c>
    </row>
    <row r="5185" spans="1:5" x14ac:dyDescent="0.35">
      <c r="A5185">
        <v>0</v>
      </c>
      <c r="B5185">
        <v>0</v>
      </c>
      <c r="C5185">
        <v>0</v>
      </c>
      <c r="D5185">
        <v>0</v>
      </c>
      <c r="E5185">
        <v>0</v>
      </c>
    </row>
    <row r="5186" spans="1:5" x14ac:dyDescent="0.35">
      <c r="A5186">
        <v>0</v>
      </c>
      <c r="B5186">
        <v>0</v>
      </c>
      <c r="C5186">
        <v>0</v>
      </c>
      <c r="D5186">
        <v>0</v>
      </c>
      <c r="E5186">
        <v>0</v>
      </c>
    </row>
    <row r="5187" spans="1:5" x14ac:dyDescent="0.35">
      <c r="A5187">
        <v>0</v>
      </c>
      <c r="B5187">
        <v>0</v>
      </c>
      <c r="C5187">
        <v>0</v>
      </c>
      <c r="D5187">
        <v>0</v>
      </c>
      <c r="E5187">
        <v>0</v>
      </c>
    </row>
    <row r="5188" spans="1:5" x14ac:dyDescent="0.35">
      <c r="A5188">
        <v>0</v>
      </c>
      <c r="B5188">
        <v>0</v>
      </c>
      <c r="C5188">
        <v>0</v>
      </c>
      <c r="D5188">
        <v>0</v>
      </c>
      <c r="E5188">
        <v>0</v>
      </c>
    </row>
    <row r="5189" spans="1:5" x14ac:dyDescent="0.35">
      <c r="A5189">
        <v>0</v>
      </c>
      <c r="B5189">
        <v>0</v>
      </c>
      <c r="C5189">
        <v>0</v>
      </c>
      <c r="D5189">
        <v>0</v>
      </c>
      <c r="E5189">
        <v>0</v>
      </c>
    </row>
    <row r="5190" spans="1:5" x14ac:dyDescent="0.35">
      <c r="A5190">
        <v>0</v>
      </c>
      <c r="B5190">
        <v>0</v>
      </c>
      <c r="C5190">
        <v>0</v>
      </c>
      <c r="D5190">
        <v>0</v>
      </c>
      <c r="E5190">
        <v>0</v>
      </c>
    </row>
    <row r="5191" spans="1:5" x14ac:dyDescent="0.35">
      <c r="A5191" s="1" t="s">
        <v>580</v>
      </c>
      <c r="B5191">
        <v>0</v>
      </c>
      <c r="C5191" s="1" t="s">
        <v>580</v>
      </c>
      <c r="D5191" s="1" t="s">
        <v>4493</v>
      </c>
      <c r="E5191" s="1" t="s">
        <v>4494</v>
      </c>
    </row>
    <row r="5192" spans="1:5" x14ac:dyDescent="0.35">
      <c r="A5192" s="1" t="s">
        <v>688</v>
      </c>
      <c r="B5192">
        <v>0</v>
      </c>
      <c r="C5192" s="1" t="s">
        <v>688</v>
      </c>
      <c r="D5192" s="1" t="s">
        <v>4528</v>
      </c>
      <c r="E5192" s="1" t="s">
        <v>4782</v>
      </c>
    </row>
    <row r="5193" spans="1:5" x14ac:dyDescent="0.35">
      <c r="A5193" s="1" t="s">
        <v>2560</v>
      </c>
      <c r="B5193" s="1" t="s">
        <v>9075</v>
      </c>
      <c r="C5193" s="1" t="s">
        <v>9076</v>
      </c>
      <c r="D5193" s="1" t="s">
        <v>5958</v>
      </c>
      <c r="E5193" s="1" t="s">
        <v>8485</v>
      </c>
    </row>
    <row r="5194" spans="1:5" x14ac:dyDescent="0.35">
      <c r="A5194" s="1" t="s">
        <v>2561</v>
      </c>
      <c r="B5194">
        <v>6.1588043082032096</v>
      </c>
      <c r="C5194" s="1" t="s">
        <v>9077</v>
      </c>
      <c r="D5194" s="1" t="s">
        <v>5072</v>
      </c>
      <c r="E5194" s="1" t="s">
        <v>8485</v>
      </c>
    </row>
    <row r="5195" spans="1:5" x14ac:dyDescent="0.35">
      <c r="A5195" s="1" t="s">
        <v>2562</v>
      </c>
      <c r="B5195" s="1" t="s">
        <v>9078</v>
      </c>
      <c r="C5195" s="1" t="s">
        <v>9079</v>
      </c>
      <c r="D5195" s="1" t="s">
        <v>5044</v>
      </c>
      <c r="E5195">
        <v>7.6785890310486602</v>
      </c>
    </row>
    <row r="5196" spans="1:5" x14ac:dyDescent="0.35">
      <c r="A5196" s="1" t="s">
        <v>2563</v>
      </c>
      <c r="B5196" s="1" t="s">
        <v>9080</v>
      </c>
      <c r="C5196" s="1" t="s">
        <v>9081</v>
      </c>
      <c r="D5196" s="1" t="s">
        <v>6553</v>
      </c>
      <c r="E5196" s="1" t="s">
        <v>4965</v>
      </c>
    </row>
    <row r="5197" spans="1:5" x14ac:dyDescent="0.35">
      <c r="A5197" s="1" t="s">
        <v>2564</v>
      </c>
      <c r="B5197" s="1" t="s">
        <v>9082</v>
      </c>
      <c r="C5197" s="1" t="s">
        <v>9083</v>
      </c>
      <c r="D5197" s="1" t="s">
        <v>6393</v>
      </c>
      <c r="E5197">
        <v>8.1115921718972697</v>
      </c>
    </row>
    <row r="5198" spans="1:5" x14ac:dyDescent="0.35">
      <c r="A5198" s="1" t="s">
        <v>2565</v>
      </c>
      <c r="B5198" s="1" t="s">
        <v>9084</v>
      </c>
      <c r="C5198" s="1" t="s">
        <v>5666</v>
      </c>
      <c r="D5198" s="1" t="s">
        <v>5047</v>
      </c>
      <c r="E5198" s="1" t="s">
        <v>5309</v>
      </c>
    </row>
    <row r="5199" spans="1:5" x14ac:dyDescent="0.35">
      <c r="A5199" s="1" t="s">
        <v>2566</v>
      </c>
      <c r="B5199" s="1" t="s">
        <v>9085</v>
      </c>
      <c r="C5199" s="1" t="s">
        <v>8663</v>
      </c>
      <c r="D5199">
        <v>242.361903841995</v>
      </c>
      <c r="E5199" s="1" t="s">
        <v>8187</v>
      </c>
    </row>
    <row r="5200" spans="1:5" x14ac:dyDescent="0.35">
      <c r="A5200" s="1" t="s">
        <v>2567</v>
      </c>
      <c r="B5200" s="1" t="s">
        <v>9086</v>
      </c>
      <c r="C5200">
        <v>327.324851413842</v>
      </c>
      <c r="D5200" s="1" t="s">
        <v>9087</v>
      </c>
      <c r="E5200" s="1" t="s">
        <v>4720</v>
      </c>
    </row>
    <row r="5201" spans="1:5" x14ac:dyDescent="0.35">
      <c r="A5201" s="1" t="s">
        <v>1518</v>
      </c>
      <c r="B5201">
        <v>0</v>
      </c>
      <c r="C5201" s="1" t="s">
        <v>1518</v>
      </c>
      <c r="D5201" s="1" t="s">
        <v>5427</v>
      </c>
      <c r="E5201" s="1" t="s">
        <v>6888</v>
      </c>
    </row>
    <row r="5202" spans="1:5" x14ac:dyDescent="0.35">
      <c r="A5202" s="1" t="s">
        <v>2568</v>
      </c>
      <c r="B5202">
        <v>0</v>
      </c>
      <c r="C5202" s="1" t="s">
        <v>2568</v>
      </c>
      <c r="D5202" s="1" t="s">
        <v>3910</v>
      </c>
      <c r="E5202" s="1" t="s">
        <v>4884</v>
      </c>
    </row>
    <row r="5203" spans="1:5" x14ac:dyDescent="0.35">
      <c r="A5203" s="1" t="s">
        <v>2569</v>
      </c>
      <c r="B5203">
        <v>51.722276389358903</v>
      </c>
      <c r="C5203" s="1" t="s">
        <v>9088</v>
      </c>
      <c r="D5203" s="1" t="s">
        <v>4850</v>
      </c>
      <c r="E5203">
        <v>5.9754433437107997</v>
      </c>
    </row>
    <row r="5204" spans="1:5" x14ac:dyDescent="0.35">
      <c r="A5204" s="1" t="s">
        <v>857</v>
      </c>
      <c r="B5204">
        <v>0</v>
      </c>
      <c r="C5204" s="1" t="s">
        <v>857</v>
      </c>
      <c r="D5204" s="1" t="s">
        <v>4246</v>
      </c>
      <c r="E5204" s="1" t="s">
        <v>5210</v>
      </c>
    </row>
    <row r="5205" spans="1:5" x14ac:dyDescent="0.35">
      <c r="A5205">
        <v>0</v>
      </c>
      <c r="B5205">
        <v>0</v>
      </c>
      <c r="C5205">
        <v>0</v>
      </c>
      <c r="D5205">
        <v>0</v>
      </c>
      <c r="E5205">
        <v>0</v>
      </c>
    </row>
    <row r="5206" spans="1:5" x14ac:dyDescent="0.35">
      <c r="A5206">
        <v>0</v>
      </c>
      <c r="B5206">
        <v>0</v>
      </c>
      <c r="C5206">
        <v>0</v>
      </c>
      <c r="D5206">
        <v>0</v>
      </c>
      <c r="E5206">
        <v>0</v>
      </c>
    </row>
    <row r="5207" spans="1:5" x14ac:dyDescent="0.35">
      <c r="A5207">
        <v>0</v>
      </c>
      <c r="B5207">
        <v>0</v>
      </c>
      <c r="C5207">
        <v>0</v>
      </c>
      <c r="D5207">
        <v>0</v>
      </c>
      <c r="E5207">
        <v>0</v>
      </c>
    </row>
    <row r="5208" spans="1:5" x14ac:dyDescent="0.35">
      <c r="A5208">
        <v>0</v>
      </c>
      <c r="B5208">
        <v>0</v>
      </c>
      <c r="C5208">
        <v>0</v>
      </c>
      <c r="D5208">
        <v>0</v>
      </c>
      <c r="E5208">
        <v>0</v>
      </c>
    </row>
    <row r="5209" spans="1:5" x14ac:dyDescent="0.35">
      <c r="A5209">
        <v>0</v>
      </c>
      <c r="B5209">
        <v>0</v>
      </c>
      <c r="C5209">
        <v>0</v>
      </c>
      <c r="D5209">
        <v>0</v>
      </c>
      <c r="E5209">
        <v>0</v>
      </c>
    </row>
    <row r="5210" spans="1:5" x14ac:dyDescent="0.35">
      <c r="A5210">
        <v>0</v>
      </c>
      <c r="B5210">
        <v>0</v>
      </c>
      <c r="C5210">
        <v>0</v>
      </c>
      <c r="D5210">
        <v>0</v>
      </c>
      <c r="E5210">
        <v>0</v>
      </c>
    </row>
    <row r="5211" spans="1:5" x14ac:dyDescent="0.35">
      <c r="A5211">
        <v>0</v>
      </c>
      <c r="B5211">
        <v>0</v>
      </c>
      <c r="C5211">
        <v>0</v>
      </c>
      <c r="D5211">
        <v>0</v>
      </c>
      <c r="E5211">
        <v>0</v>
      </c>
    </row>
    <row r="5212" spans="1:5" x14ac:dyDescent="0.35">
      <c r="A5212">
        <v>0</v>
      </c>
      <c r="B5212">
        <v>0</v>
      </c>
      <c r="C5212">
        <v>0</v>
      </c>
      <c r="D5212">
        <v>0</v>
      </c>
      <c r="E5212">
        <v>0</v>
      </c>
    </row>
    <row r="5213" spans="1:5" x14ac:dyDescent="0.35">
      <c r="A5213">
        <v>0</v>
      </c>
      <c r="B5213">
        <v>0</v>
      </c>
      <c r="C5213">
        <v>0</v>
      </c>
      <c r="D5213">
        <v>0</v>
      </c>
      <c r="E5213">
        <v>0</v>
      </c>
    </row>
    <row r="5214" spans="1:5" x14ac:dyDescent="0.35">
      <c r="A5214">
        <v>0</v>
      </c>
      <c r="B5214">
        <v>0</v>
      </c>
      <c r="C5214">
        <v>0</v>
      </c>
      <c r="D5214">
        <v>0</v>
      </c>
      <c r="E5214">
        <v>0</v>
      </c>
    </row>
    <row r="5215" spans="1:5" x14ac:dyDescent="0.35">
      <c r="A5215" s="1" t="s">
        <v>2570</v>
      </c>
      <c r="B5215">
        <v>0</v>
      </c>
      <c r="C5215" s="1" t="s">
        <v>2570</v>
      </c>
      <c r="D5215" s="1" t="s">
        <v>3900</v>
      </c>
      <c r="E5215" s="1" t="s">
        <v>4149</v>
      </c>
    </row>
    <row r="5216" spans="1:5" x14ac:dyDescent="0.35">
      <c r="A5216" s="1" t="s">
        <v>2571</v>
      </c>
      <c r="B5216">
        <v>52.802207109713798</v>
      </c>
      <c r="C5216" s="1" t="s">
        <v>9089</v>
      </c>
      <c r="D5216" s="1" t="s">
        <v>3882</v>
      </c>
      <c r="E5216" s="1" t="s">
        <v>6721</v>
      </c>
    </row>
    <row r="5217" spans="1:5" x14ac:dyDescent="0.35">
      <c r="A5217" s="1" t="s">
        <v>2572</v>
      </c>
      <c r="B5217" s="1" t="s">
        <v>9090</v>
      </c>
      <c r="C5217">
        <v>86.876346943677305</v>
      </c>
      <c r="D5217" s="1" t="s">
        <v>4145</v>
      </c>
      <c r="E5217" s="1" t="s">
        <v>7944</v>
      </c>
    </row>
    <row r="5218" spans="1:5" x14ac:dyDescent="0.35">
      <c r="A5218" s="1" t="s">
        <v>2573</v>
      </c>
      <c r="B5218" s="1" t="s">
        <v>9091</v>
      </c>
      <c r="C5218" s="1" t="s">
        <v>9092</v>
      </c>
      <c r="D5218" s="1" t="s">
        <v>4161</v>
      </c>
      <c r="E5218" s="1" t="s">
        <v>6524</v>
      </c>
    </row>
    <row r="5219" spans="1:5" x14ac:dyDescent="0.35">
      <c r="A5219" s="1" t="s">
        <v>2574</v>
      </c>
      <c r="B5219" s="1" t="s">
        <v>9093</v>
      </c>
      <c r="C5219" s="1" t="s">
        <v>9094</v>
      </c>
      <c r="D5219" s="1" t="s">
        <v>9095</v>
      </c>
      <c r="E5219" s="1" t="s">
        <v>4940</v>
      </c>
    </row>
    <row r="5220" spans="1:5" x14ac:dyDescent="0.35">
      <c r="A5220" s="1" t="s">
        <v>2575</v>
      </c>
      <c r="B5220" s="1" t="s">
        <v>9096</v>
      </c>
      <c r="C5220" s="1" t="s">
        <v>9097</v>
      </c>
      <c r="D5220" s="1" t="s">
        <v>4187</v>
      </c>
      <c r="E5220" s="1" t="s">
        <v>6899</v>
      </c>
    </row>
    <row r="5221" spans="1:5" x14ac:dyDescent="0.35">
      <c r="A5221" s="1" t="s">
        <v>2576</v>
      </c>
      <c r="B5221" s="1" t="s">
        <v>9098</v>
      </c>
      <c r="C5221" s="1" t="s">
        <v>9099</v>
      </c>
      <c r="D5221" s="1" t="s">
        <v>6122</v>
      </c>
      <c r="E5221" s="1" t="s">
        <v>4120</v>
      </c>
    </row>
    <row r="5222" spans="1:5" x14ac:dyDescent="0.35">
      <c r="A5222" s="1" t="s">
        <v>2577</v>
      </c>
      <c r="B5222" s="1" t="s">
        <v>9100</v>
      </c>
      <c r="C5222" s="1" t="s">
        <v>9101</v>
      </c>
      <c r="D5222" s="1" t="s">
        <v>4041</v>
      </c>
      <c r="E5222" s="1" t="s">
        <v>4881</v>
      </c>
    </row>
    <row r="5223" spans="1:5" x14ac:dyDescent="0.35">
      <c r="A5223" s="1" t="s">
        <v>2578</v>
      </c>
      <c r="B5223" s="1" t="s">
        <v>9102</v>
      </c>
      <c r="C5223" s="1" t="s">
        <v>9103</v>
      </c>
      <c r="D5223" s="1" t="s">
        <v>4776</v>
      </c>
      <c r="E5223" s="1" t="s">
        <v>4243</v>
      </c>
    </row>
    <row r="5224" spans="1:5" x14ac:dyDescent="0.35">
      <c r="A5224" s="1" t="s">
        <v>2579</v>
      </c>
      <c r="B5224" s="1" t="s">
        <v>9104</v>
      </c>
      <c r="C5224" s="1" t="s">
        <v>9105</v>
      </c>
      <c r="D5224" s="1" t="s">
        <v>6882</v>
      </c>
      <c r="E5224" s="1" t="s">
        <v>4556</v>
      </c>
    </row>
    <row r="5225" spans="1:5" x14ac:dyDescent="0.35">
      <c r="A5225" s="1" t="s">
        <v>2580</v>
      </c>
      <c r="B5225" s="1" t="s">
        <v>9106</v>
      </c>
      <c r="C5225" s="1" t="s">
        <v>9107</v>
      </c>
      <c r="D5225" s="1" t="s">
        <v>6598</v>
      </c>
      <c r="E5225" s="1" t="s">
        <v>8614</v>
      </c>
    </row>
    <row r="5226" spans="1:5" x14ac:dyDescent="0.35">
      <c r="A5226" s="1" t="s">
        <v>2581</v>
      </c>
      <c r="B5226" s="1" t="s">
        <v>9108</v>
      </c>
      <c r="C5226">
        <v>180.28004832103099</v>
      </c>
      <c r="D5226" s="1" t="s">
        <v>4088</v>
      </c>
      <c r="E5226" s="1" t="s">
        <v>6621</v>
      </c>
    </row>
    <row r="5227" spans="1:5" x14ac:dyDescent="0.35">
      <c r="A5227" s="1" t="s">
        <v>2582</v>
      </c>
      <c r="B5227">
        <v>80.220898829271604</v>
      </c>
      <c r="C5227" s="1" t="s">
        <v>9109</v>
      </c>
      <c r="D5227" s="1" t="s">
        <v>4343</v>
      </c>
      <c r="E5227" s="1" t="s">
        <v>4761</v>
      </c>
    </row>
    <row r="5228" spans="1:5" x14ac:dyDescent="0.35">
      <c r="A5228" s="1" t="s">
        <v>2583</v>
      </c>
      <c r="B5228">
        <v>0</v>
      </c>
      <c r="C5228" s="1" t="s">
        <v>2583</v>
      </c>
      <c r="D5228" s="1" t="s">
        <v>4880</v>
      </c>
      <c r="E5228" s="1" t="s">
        <v>3903</v>
      </c>
    </row>
    <row r="5229" spans="1:5" x14ac:dyDescent="0.35">
      <c r="A5229">
        <v>0</v>
      </c>
      <c r="B5229">
        <v>0</v>
      </c>
      <c r="C5229">
        <v>0</v>
      </c>
      <c r="D5229">
        <v>0</v>
      </c>
      <c r="E5229">
        <v>0</v>
      </c>
    </row>
    <row r="5230" spans="1:5" x14ac:dyDescent="0.35">
      <c r="A5230">
        <v>0</v>
      </c>
      <c r="B5230">
        <v>0</v>
      </c>
      <c r="C5230">
        <v>0</v>
      </c>
      <c r="D5230">
        <v>0</v>
      </c>
      <c r="E5230">
        <v>0</v>
      </c>
    </row>
    <row r="5231" spans="1:5" x14ac:dyDescent="0.35">
      <c r="A5231">
        <v>0</v>
      </c>
      <c r="B5231">
        <v>0</v>
      </c>
      <c r="C5231">
        <v>0</v>
      </c>
      <c r="D5231">
        <v>0</v>
      </c>
      <c r="E5231">
        <v>0</v>
      </c>
    </row>
    <row r="5232" spans="1:5" x14ac:dyDescent="0.35">
      <c r="A5232">
        <v>0</v>
      </c>
      <c r="B5232">
        <v>0</v>
      </c>
      <c r="C5232">
        <v>0</v>
      </c>
      <c r="D5232">
        <v>0</v>
      </c>
      <c r="E5232">
        <v>0</v>
      </c>
    </row>
    <row r="5233" spans="1:5" x14ac:dyDescent="0.35">
      <c r="A5233">
        <v>0</v>
      </c>
      <c r="B5233">
        <v>0</v>
      </c>
      <c r="C5233">
        <v>0</v>
      </c>
      <c r="D5233">
        <v>0</v>
      </c>
      <c r="E5233">
        <v>0</v>
      </c>
    </row>
    <row r="5234" spans="1:5" x14ac:dyDescent="0.35">
      <c r="A5234">
        <v>0</v>
      </c>
      <c r="B5234">
        <v>0</v>
      </c>
      <c r="C5234">
        <v>0</v>
      </c>
      <c r="D5234">
        <v>0</v>
      </c>
      <c r="E5234">
        <v>0</v>
      </c>
    </row>
    <row r="5235" spans="1:5" x14ac:dyDescent="0.35">
      <c r="A5235">
        <v>0</v>
      </c>
      <c r="B5235">
        <v>0</v>
      </c>
      <c r="C5235">
        <v>0</v>
      </c>
      <c r="D5235">
        <v>0</v>
      </c>
      <c r="E5235">
        <v>0</v>
      </c>
    </row>
    <row r="5236" spans="1:5" x14ac:dyDescent="0.35">
      <c r="A5236">
        <v>0</v>
      </c>
      <c r="B5236">
        <v>0</v>
      </c>
      <c r="C5236">
        <v>0</v>
      </c>
      <c r="D5236">
        <v>0</v>
      </c>
      <c r="E5236">
        <v>0</v>
      </c>
    </row>
    <row r="5237" spans="1:5" x14ac:dyDescent="0.35">
      <c r="A5237">
        <v>0</v>
      </c>
      <c r="B5237">
        <v>0</v>
      </c>
      <c r="C5237">
        <v>0</v>
      </c>
      <c r="D5237">
        <v>0</v>
      </c>
      <c r="E5237">
        <v>0</v>
      </c>
    </row>
    <row r="5238" spans="1:5" x14ac:dyDescent="0.35">
      <c r="A5238">
        <v>0</v>
      </c>
      <c r="B5238">
        <v>0</v>
      </c>
      <c r="C5238">
        <v>0</v>
      </c>
      <c r="D5238">
        <v>0</v>
      </c>
      <c r="E5238">
        <v>0</v>
      </c>
    </row>
    <row r="5239" spans="1:5" x14ac:dyDescent="0.35">
      <c r="A5239" s="1" t="s">
        <v>2584</v>
      </c>
      <c r="B5239">
        <v>0</v>
      </c>
      <c r="C5239" s="1" t="s">
        <v>2584</v>
      </c>
      <c r="D5239" s="1" t="s">
        <v>4197</v>
      </c>
      <c r="E5239" s="1" t="s">
        <v>4691</v>
      </c>
    </row>
    <row r="5240" spans="1:5" x14ac:dyDescent="0.35">
      <c r="A5240" s="1" t="s">
        <v>2585</v>
      </c>
      <c r="B5240" s="1" t="s">
        <v>9110</v>
      </c>
      <c r="C5240" s="1" t="s">
        <v>9111</v>
      </c>
      <c r="D5240" s="1" t="s">
        <v>3898</v>
      </c>
      <c r="E5240" s="1" t="s">
        <v>3955</v>
      </c>
    </row>
    <row r="5241" spans="1:5" x14ac:dyDescent="0.35">
      <c r="A5241" s="1" t="s">
        <v>2586</v>
      </c>
      <c r="B5241" s="1" t="s">
        <v>9112</v>
      </c>
      <c r="C5241" s="1" t="s">
        <v>9113</v>
      </c>
      <c r="D5241" s="1" t="s">
        <v>4346</v>
      </c>
      <c r="E5241" s="1" t="s">
        <v>4561</v>
      </c>
    </row>
    <row r="5242" spans="1:5" x14ac:dyDescent="0.35">
      <c r="A5242" s="1" t="s">
        <v>2587</v>
      </c>
      <c r="B5242" s="1" t="s">
        <v>9114</v>
      </c>
      <c r="C5242" s="1" t="s">
        <v>9115</v>
      </c>
      <c r="D5242" s="1" t="s">
        <v>4850</v>
      </c>
      <c r="E5242" s="1" t="s">
        <v>4587</v>
      </c>
    </row>
    <row r="5243" spans="1:5" x14ac:dyDescent="0.35">
      <c r="A5243" s="1" t="s">
        <v>2588</v>
      </c>
      <c r="B5243" s="1" t="s">
        <v>9116</v>
      </c>
      <c r="C5243" s="1" t="s">
        <v>9117</v>
      </c>
      <c r="D5243" s="1" t="s">
        <v>5164</v>
      </c>
      <c r="E5243" s="1" t="s">
        <v>5325</v>
      </c>
    </row>
    <row r="5244" spans="1:5" x14ac:dyDescent="0.35">
      <c r="A5244" s="1" t="s">
        <v>2589</v>
      </c>
      <c r="B5244" s="1" t="s">
        <v>9118</v>
      </c>
      <c r="C5244" s="1" t="s">
        <v>9119</v>
      </c>
      <c r="D5244" s="1" t="s">
        <v>7092</v>
      </c>
      <c r="E5244" s="1" t="s">
        <v>5225</v>
      </c>
    </row>
    <row r="5245" spans="1:5" x14ac:dyDescent="0.35">
      <c r="A5245" s="1" t="s">
        <v>2590</v>
      </c>
      <c r="B5245" s="1" t="s">
        <v>9120</v>
      </c>
      <c r="C5245" s="1" t="s">
        <v>9121</v>
      </c>
      <c r="D5245" s="1" t="s">
        <v>6892</v>
      </c>
      <c r="E5245" s="1" t="s">
        <v>7510</v>
      </c>
    </row>
    <row r="5246" spans="1:5" x14ac:dyDescent="0.35">
      <c r="A5246" s="1" t="s">
        <v>2591</v>
      </c>
      <c r="B5246" s="1" t="s">
        <v>9122</v>
      </c>
      <c r="C5246" s="1" t="s">
        <v>9123</v>
      </c>
      <c r="D5246" s="1" t="s">
        <v>7779</v>
      </c>
      <c r="E5246" s="1" t="s">
        <v>6286</v>
      </c>
    </row>
    <row r="5247" spans="1:5" x14ac:dyDescent="0.35">
      <c r="A5247" s="1" t="s">
        <v>2592</v>
      </c>
      <c r="B5247" s="1" t="s">
        <v>9124</v>
      </c>
      <c r="C5247" s="1" t="s">
        <v>9125</v>
      </c>
      <c r="D5247" s="1" t="s">
        <v>8425</v>
      </c>
      <c r="E5247" s="1" t="s">
        <v>6524</v>
      </c>
    </row>
    <row r="5248" spans="1:5" x14ac:dyDescent="0.35">
      <c r="A5248" s="1" t="s">
        <v>2593</v>
      </c>
      <c r="B5248" s="1" t="s">
        <v>9126</v>
      </c>
      <c r="C5248" s="1" t="s">
        <v>9127</v>
      </c>
      <c r="D5248" s="1" t="s">
        <v>9128</v>
      </c>
      <c r="E5248" s="1" t="s">
        <v>6065</v>
      </c>
    </row>
    <row r="5249" spans="1:5" x14ac:dyDescent="0.35">
      <c r="A5249" s="1" t="s">
        <v>2594</v>
      </c>
      <c r="B5249" s="1" t="s">
        <v>9129</v>
      </c>
      <c r="C5249" s="1" t="s">
        <v>9130</v>
      </c>
      <c r="D5249" s="1" t="s">
        <v>6837</v>
      </c>
      <c r="E5249" s="1" t="s">
        <v>7133</v>
      </c>
    </row>
    <row r="5250" spans="1:5" x14ac:dyDescent="0.35">
      <c r="A5250" s="1" t="s">
        <v>2595</v>
      </c>
      <c r="B5250" s="1" t="s">
        <v>9131</v>
      </c>
      <c r="C5250" s="1" t="s">
        <v>9132</v>
      </c>
      <c r="D5250" s="1" t="s">
        <v>4302</v>
      </c>
      <c r="E5250" s="1" t="s">
        <v>5779</v>
      </c>
    </row>
    <row r="5251" spans="1:5" x14ac:dyDescent="0.35">
      <c r="A5251" s="1" t="s">
        <v>2596</v>
      </c>
      <c r="B5251" s="1" t="s">
        <v>9133</v>
      </c>
      <c r="C5251" s="1" t="s">
        <v>9134</v>
      </c>
      <c r="D5251" s="1" t="s">
        <v>3963</v>
      </c>
      <c r="E5251" s="1" t="s">
        <v>7872</v>
      </c>
    </row>
    <row r="5252" spans="1:5" x14ac:dyDescent="0.35">
      <c r="A5252" s="1" t="s">
        <v>402</v>
      </c>
      <c r="B5252">
        <v>0</v>
      </c>
      <c r="C5252" s="1" t="s">
        <v>402</v>
      </c>
      <c r="D5252" s="1" t="s">
        <v>3929</v>
      </c>
      <c r="E5252">
        <v>8.6600628169721694E-2</v>
      </c>
    </row>
    <row r="5253" spans="1:5" x14ac:dyDescent="0.35">
      <c r="A5253">
        <v>0</v>
      </c>
      <c r="B5253">
        <v>0</v>
      </c>
      <c r="C5253">
        <v>0</v>
      </c>
      <c r="D5253">
        <v>0</v>
      </c>
      <c r="E5253">
        <v>0</v>
      </c>
    </row>
    <row r="5254" spans="1:5" x14ac:dyDescent="0.35">
      <c r="A5254">
        <v>0</v>
      </c>
      <c r="B5254">
        <v>0</v>
      </c>
      <c r="C5254">
        <v>0</v>
      </c>
      <c r="D5254">
        <v>0</v>
      </c>
      <c r="E5254">
        <v>0</v>
      </c>
    </row>
    <row r="5255" spans="1:5" x14ac:dyDescent="0.35">
      <c r="A5255">
        <v>0</v>
      </c>
      <c r="B5255">
        <v>0</v>
      </c>
      <c r="C5255">
        <v>0</v>
      </c>
      <c r="D5255">
        <v>0</v>
      </c>
      <c r="E5255">
        <v>0</v>
      </c>
    </row>
    <row r="5256" spans="1:5" x14ac:dyDescent="0.35">
      <c r="A5256">
        <v>0</v>
      </c>
      <c r="B5256">
        <v>0</v>
      </c>
      <c r="C5256">
        <v>0</v>
      </c>
      <c r="D5256">
        <v>0</v>
      </c>
      <c r="E5256">
        <v>0</v>
      </c>
    </row>
    <row r="5257" spans="1:5" x14ac:dyDescent="0.35">
      <c r="A5257">
        <v>0</v>
      </c>
      <c r="B5257">
        <v>0</v>
      </c>
      <c r="C5257">
        <v>0</v>
      </c>
      <c r="D5257">
        <v>0</v>
      </c>
      <c r="E5257">
        <v>0</v>
      </c>
    </row>
    <row r="5258" spans="1:5" x14ac:dyDescent="0.35">
      <c r="A5258">
        <v>0</v>
      </c>
      <c r="B5258">
        <v>0</v>
      </c>
      <c r="C5258">
        <v>0</v>
      </c>
      <c r="D5258">
        <v>0</v>
      </c>
      <c r="E5258">
        <v>0</v>
      </c>
    </row>
    <row r="5259" spans="1:5" x14ac:dyDescent="0.35">
      <c r="A5259">
        <v>0</v>
      </c>
      <c r="B5259">
        <v>0</v>
      </c>
      <c r="C5259">
        <v>0</v>
      </c>
      <c r="D5259">
        <v>0</v>
      </c>
      <c r="E5259">
        <v>0</v>
      </c>
    </row>
    <row r="5260" spans="1:5" x14ac:dyDescent="0.35">
      <c r="A5260">
        <v>0</v>
      </c>
      <c r="B5260">
        <v>0</v>
      </c>
      <c r="C5260">
        <v>0</v>
      </c>
      <c r="D5260">
        <v>0</v>
      </c>
      <c r="E5260">
        <v>0</v>
      </c>
    </row>
    <row r="5261" spans="1:5" x14ac:dyDescent="0.35">
      <c r="A5261">
        <v>0</v>
      </c>
      <c r="B5261">
        <v>0</v>
      </c>
      <c r="C5261">
        <v>0</v>
      </c>
      <c r="D5261">
        <v>0</v>
      </c>
      <c r="E5261">
        <v>0</v>
      </c>
    </row>
    <row r="5262" spans="1:5" x14ac:dyDescent="0.35">
      <c r="A5262">
        <v>0</v>
      </c>
      <c r="B5262">
        <v>0</v>
      </c>
      <c r="C5262">
        <v>0</v>
      </c>
      <c r="D5262">
        <v>0</v>
      </c>
      <c r="E5262">
        <v>0</v>
      </c>
    </row>
    <row r="5263" spans="1:5" x14ac:dyDescent="0.35">
      <c r="A5263" s="1" t="s">
        <v>2597</v>
      </c>
      <c r="B5263">
        <v>0</v>
      </c>
      <c r="C5263" s="1" t="s">
        <v>2597</v>
      </c>
      <c r="D5263" s="1" t="s">
        <v>4197</v>
      </c>
      <c r="E5263" s="1" t="s">
        <v>4499</v>
      </c>
    </row>
    <row r="5264" spans="1:5" x14ac:dyDescent="0.35">
      <c r="A5264" s="1" t="s">
        <v>2598</v>
      </c>
      <c r="B5264" s="1" t="s">
        <v>9135</v>
      </c>
      <c r="C5264" s="1" t="s">
        <v>9136</v>
      </c>
      <c r="D5264" s="1" t="s">
        <v>4113</v>
      </c>
      <c r="E5264" s="1" t="s">
        <v>8102</v>
      </c>
    </row>
    <row r="5265" spans="1:5" x14ac:dyDescent="0.35">
      <c r="A5265" s="1" t="s">
        <v>2599</v>
      </c>
      <c r="B5265" s="1" t="s">
        <v>9137</v>
      </c>
      <c r="C5265" s="1" t="s">
        <v>9138</v>
      </c>
      <c r="D5265" s="1" t="s">
        <v>4163</v>
      </c>
      <c r="E5265" s="1" t="s">
        <v>4658</v>
      </c>
    </row>
    <row r="5266" spans="1:5" x14ac:dyDescent="0.35">
      <c r="A5266" s="1" t="s">
        <v>2600</v>
      </c>
      <c r="B5266" s="1" t="s">
        <v>9139</v>
      </c>
      <c r="C5266">
        <v>101.437313360616</v>
      </c>
      <c r="D5266" s="1" t="s">
        <v>4113</v>
      </c>
      <c r="E5266" s="1" t="s">
        <v>7524</v>
      </c>
    </row>
    <row r="5267" spans="1:5" x14ac:dyDescent="0.35">
      <c r="A5267" s="1" t="s">
        <v>2601</v>
      </c>
      <c r="B5267" s="1" t="s">
        <v>9140</v>
      </c>
      <c r="C5267" s="1" t="s">
        <v>9141</v>
      </c>
      <c r="D5267" s="1" t="s">
        <v>4805</v>
      </c>
      <c r="E5267" s="1" t="s">
        <v>6416</v>
      </c>
    </row>
    <row r="5268" spans="1:5" x14ac:dyDescent="0.35">
      <c r="A5268" s="1" t="s">
        <v>2602</v>
      </c>
      <c r="B5268" s="1" t="s">
        <v>9142</v>
      </c>
      <c r="C5268" s="1" t="s">
        <v>9143</v>
      </c>
      <c r="D5268" s="1" t="s">
        <v>4257</v>
      </c>
      <c r="E5268" s="1" t="s">
        <v>6111</v>
      </c>
    </row>
    <row r="5269" spans="1:5" x14ac:dyDescent="0.35">
      <c r="A5269" s="1" t="s">
        <v>2603</v>
      </c>
      <c r="B5269">
        <v>542.63123742090602</v>
      </c>
      <c r="C5269" s="1" t="s">
        <v>9144</v>
      </c>
      <c r="D5269">
        <v>305.16371104192802</v>
      </c>
      <c r="E5269" s="1" t="s">
        <v>7646</v>
      </c>
    </row>
    <row r="5270" spans="1:5" x14ac:dyDescent="0.35">
      <c r="A5270">
        <v>818.80247162694002</v>
      </c>
      <c r="B5270" s="1" t="s">
        <v>9145</v>
      </c>
      <c r="C5270" s="1" t="s">
        <v>9146</v>
      </c>
      <c r="D5270" s="1" t="s">
        <v>8945</v>
      </c>
      <c r="E5270" s="1" t="s">
        <v>6146</v>
      </c>
    </row>
    <row r="5271" spans="1:5" x14ac:dyDescent="0.35">
      <c r="A5271" s="1" t="s">
        <v>1434</v>
      </c>
      <c r="B5271">
        <v>0</v>
      </c>
      <c r="C5271" s="1" t="s">
        <v>1434</v>
      </c>
      <c r="D5271">
        <v>59.263677216838197</v>
      </c>
      <c r="E5271" s="1" t="s">
        <v>4325</v>
      </c>
    </row>
    <row r="5272" spans="1:5" x14ac:dyDescent="0.35">
      <c r="A5272" s="1" t="s">
        <v>2604</v>
      </c>
      <c r="B5272">
        <v>376.68746030676499</v>
      </c>
      <c r="C5272" s="1" t="s">
        <v>9147</v>
      </c>
      <c r="D5272" s="1" t="s">
        <v>6442</v>
      </c>
      <c r="E5272" s="1" t="s">
        <v>7306</v>
      </c>
    </row>
    <row r="5273" spans="1:5" x14ac:dyDescent="0.35">
      <c r="A5273" s="1" t="s">
        <v>2605</v>
      </c>
      <c r="B5273" s="1" t="s">
        <v>9148</v>
      </c>
      <c r="C5273" s="1" t="s">
        <v>9149</v>
      </c>
      <c r="D5273" s="1" t="s">
        <v>4337</v>
      </c>
      <c r="E5273" s="1" t="s">
        <v>4590</v>
      </c>
    </row>
    <row r="5274" spans="1:5" x14ac:dyDescent="0.35">
      <c r="A5274" s="1" t="s">
        <v>2606</v>
      </c>
      <c r="B5274" s="1" t="s">
        <v>9150</v>
      </c>
      <c r="C5274" s="1" t="s">
        <v>9151</v>
      </c>
      <c r="D5274">
        <v>99.952172022428599</v>
      </c>
      <c r="E5274" s="1" t="s">
        <v>7146</v>
      </c>
    </row>
    <row r="5275" spans="1:5" x14ac:dyDescent="0.35">
      <c r="A5275" s="1" t="s">
        <v>2607</v>
      </c>
      <c r="B5275" s="1" t="s">
        <v>9152</v>
      </c>
      <c r="C5275" s="1" t="s">
        <v>9153</v>
      </c>
      <c r="D5275" s="1" t="s">
        <v>4302</v>
      </c>
      <c r="E5275" s="1" t="s">
        <v>6749</v>
      </c>
    </row>
    <row r="5276" spans="1:5" x14ac:dyDescent="0.35">
      <c r="A5276" s="1" t="s">
        <v>2608</v>
      </c>
      <c r="B5276">
        <v>0</v>
      </c>
      <c r="C5276" s="1" t="s">
        <v>2608</v>
      </c>
      <c r="D5276" s="1" t="s">
        <v>4495</v>
      </c>
      <c r="E5276">
        <v>1.3278762986024</v>
      </c>
    </row>
    <row r="5277" spans="1:5" x14ac:dyDescent="0.35">
      <c r="A5277">
        <v>0</v>
      </c>
      <c r="B5277">
        <v>0</v>
      </c>
      <c r="C5277">
        <v>0</v>
      </c>
      <c r="D5277">
        <v>0</v>
      </c>
      <c r="E5277">
        <v>0</v>
      </c>
    </row>
    <row r="5278" spans="1:5" x14ac:dyDescent="0.35">
      <c r="A5278">
        <v>0</v>
      </c>
      <c r="B5278">
        <v>0</v>
      </c>
      <c r="C5278">
        <v>0</v>
      </c>
      <c r="D5278">
        <v>0</v>
      </c>
      <c r="E5278">
        <v>0</v>
      </c>
    </row>
    <row r="5279" spans="1:5" x14ac:dyDescent="0.35">
      <c r="A5279">
        <v>0</v>
      </c>
      <c r="B5279">
        <v>0</v>
      </c>
      <c r="C5279">
        <v>0</v>
      </c>
      <c r="D5279">
        <v>0</v>
      </c>
      <c r="E5279">
        <v>0</v>
      </c>
    </row>
    <row r="5280" spans="1:5" x14ac:dyDescent="0.35">
      <c r="A5280">
        <v>0</v>
      </c>
      <c r="B5280">
        <v>0</v>
      </c>
      <c r="C5280">
        <v>0</v>
      </c>
      <c r="D5280">
        <v>0</v>
      </c>
      <c r="E5280">
        <v>0</v>
      </c>
    </row>
    <row r="5281" spans="1:5" x14ac:dyDescent="0.35">
      <c r="A5281">
        <v>0</v>
      </c>
      <c r="B5281">
        <v>0</v>
      </c>
      <c r="C5281">
        <v>0</v>
      </c>
      <c r="D5281">
        <v>0</v>
      </c>
      <c r="E5281">
        <v>0</v>
      </c>
    </row>
    <row r="5282" spans="1:5" x14ac:dyDescent="0.35">
      <c r="A5282">
        <v>0</v>
      </c>
      <c r="B5282">
        <v>0</v>
      </c>
      <c r="C5282">
        <v>0</v>
      </c>
      <c r="D5282">
        <v>0</v>
      </c>
      <c r="E5282">
        <v>0</v>
      </c>
    </row>
    <row r="5283" spans="1:5" x14ac:dyDescent="0.35">
      <c r="A5283">
        <v>0</v>
      </c>
      <c r="B5283">
        <v>0</v>
      </c>
      <c r="C5283">
        <v>0</v>
      </c>
      <c r="D5283">
        <v>0</v>
      </c>
      <c r="E5283">
        <v>0</v>
      </c>
    </row>
    <row r="5284" spans="1:5" x14ac:dyDescent="0.35">
      <c r="A5284">
        <v>0</v>
      </c>
      <c r="B5284">
        <v>0</v>
      </c>
      <c r="C5284">
        <v>0</v>
      </c>
      <c r="D5284">
        <v>0</v>
      </c>
      <c r="E5284">
        <v>0</v>
      </c>
    </row>
    <row r="5285" spans="1:5" x14ac:dyDescent="0.35">
      <c r="A5285">
        <v>0</v>
      </c>
      <c r="B5285">
        <v>0</v>
      </c>
      <c r="C5285">
        <v>0</v>
      </c>
      <c r="D5285">
        <v>0</v>
      </c>
      <c r="E5285">
        <v>0</v>
      </c>
    </row>
    <row r="5286" spans="1:5" x14ac:dyDescent="0.35">
      <c r="A5286">
        <v>0</v>
      </c>
      <c r="B5286">
        <v>0</v>
      </c>
      <c r="C5286">
        <v>0</v>
      </c>
      <c r="D5286">
        <v>0</v>
      </c>
      <c r="E5286">
        <v>0</v>
      </c>
    </row>
    <row r="5287" spans="1:5" x14ac:dyDescent="0.35">
      <c r="A5287" s="1" t="s">
        <v>2609</v>
      </c>
      <c r="B5287">
        <v>0</v>
      </c>
      <c r="C5287" s="1" t="s">
        <v>2609</v>
      </c>
      <c r="D5287" s="1" t="s">
        <v>3956</v>
      </c>
      <c r="E5287" s="1" t="s">
        <v>4499</v>
      </c>
    </row>
    <row r="5288" spans="1:5" x14ac:dyDescent="0.35">
      <c r="A5288" s="1" t="s">
        <v>2610</v>
      </c>
      <c r="B5288" s="1" t="s">
        <v>9154</v>
      </c>
      <c r="C5288" s="1" t="s">
        <v>9155</v>
      </c>
      <c r="D5288" s="1" t="s">
        <v>4084</v>
      </c>
      <c r="E5288" s="1" t="s">
        <v>5233</v>
      </c>
    </row>
    <row r="5289" spans="1:5" x14ac:dyDescent="0.35">
      <c r="A5289" s="1" t="s">
        <v>2611</v>
      </c>
      <c r="B5289" s="1" t="s">
        <v>9156</v>
      </c>
      <c r="C5289" s="1" t="s">
        <v>9157</v>
      </c>
      <c r="D5289" s="1" t="s">
        <v>4232</v>
      </c>
      <c r="E5289" s="1" t="s">
        <v>4836</v>
      </c>
    </row>
    <row r="5290" spans="1:5" x14ac:dyDescent="0.35">
      <c r="A5290" s="1" t="s">
        <v>2612</v>
      </c>
      <c r="B5290" s="1" t="s">
        <v>9158</v>
      </c>
      <c r="C5290" s="1" t="s">
        <v>9159</v>
      </c>
      <c r="D5290" s="1" t="s">
        <v>5103</v>
      </c>
      <c r="E5290" s="1" t="s">
        <v>4754</v>
      </c>
    </row>
    <row r="5291" spans="1:5" x14ac:dyDescent="0.35">
      <c r="A5291" s="1" t="s">
        <v>2613</v>
      </c>
      <c r="B5291" s="1" t="s">
        <v>9160</v>
      </c>
      <c r="C5291" s="1" t="s">
        <v>9161</v>
      </c>
      <c r="D5291" s="1" t="s">
        <v>4171</v>
      </c>
      <c r="E5291" s="1" t="s">
        <v>6679</v>
      </c>
    </row>
    <row r="5292" spans="1:5" x14ac:dyDescent="0.35">
      <c r="A5292" s="1" t="s">
        <v>2614</v>
      </c>
      <c r="B5292" s="1" t="s">
        <v>9162</v>
      </c>
      <c r="C5292" s="1" t="s">
        <v>9163</v>
      </c>
      <c r="D5292" s="1" t="s">
        <v>7606</v>
      </c>
      <c r="E5292" s="1" t="s">
        <v>4587</v>
      </c>
    </row>
    <row r="5293" spans="1:5" x14ac:dyDescent="0.35">
      <c r="A5293" s="1" t="s">
        <v>2615</v>
      </c>
      <c r="B5293" s="1" t="s">
        <v>9164</v>
      </c>
      <c r="C5293" s="1" t="s">
        <v>8095</v>
      </c>
      <c r="D5293" s="1" t="s">
        <v>6041</v>
      </c>
      <c r="E5293">
        <v>7.3033196423132001</v>
      </c>
    </row>
    <row r="5294" spans="1:5" x14ac:dyDescent="0.35">
      <c r="A5294" s="1" t="s">
        <v>2616</v>
      </c>
      <c r="B5294" s="1" t="s">
        <v>9165</v>
      </c>
      <c r="C5294" s="1" t="s">
        <v>9166</v>
      </c>
      <c r="D5294" s="1" t="s">
        <v>8453</v>
      </c>
      <c r="E5294" s="1" t="s">
        <v>6711</v>
      </c>
    </row>
    <row r="5295" spans="1:5" x14ac:dyDescent="0.35">
      <c r="A5295" s="1" t="s">
        <v>2617</v>
      </c>
      <c r="B5295" s="1" t="s">
        <v>9167</v>
      </c>
      <c r="C5295">
        <v>387.24428122788498</v>
      </c>
      <c r="D5295" s="1" t="s">
        <v>8309</v>
      </c>
      <c r="E5295" s="1" t="s">
        <v>5263</v>
      </c>
    </row>
    <row r="5296" spans="1:5" x14ac:dyDescent="0.35">
      <c r="A5296" s="1" t="s">
        <v>2618</v>
      </c>
      <c r="B5296" s="1" t="s">
        <v>9168</v>
      </c>
      <c r="C5296">
        <v>354.63420149836799</v>
      </c>
      <c r="D5296" s="1" t="s">
        <v>7071</v>
      </c>
      <c r="E5296" s="1" t="s">
        <v>5383</v>
      </c>
    </row>
    <row r="5297" spans="1:5" x14ac:dyDescent="0.35">
      <c r="A5297" s="1" t="s">
        <v>1365</v>
      </c>
      <c r="B5297">
        <v>0</v>
      </c>
      <c r="C5297" s="1" t="s">
        <v>1365</v>
      </c>
      <c r="D5297" s="1" t="s">
        <v>5526</v>
      </c>
      <c r="E5297" s="1" t="s">
        <v>6541</v>
      </c>
    </row>
    <row r="5298" spans="1:5" x14ac:dyDescent="0.35">
      <c r="A5298" s="1" t="s">
        <v>2619</v>
      </c>
      <c r="B5298">
        <v>0</v>
      </c>
      <c r="C5298" s="1" t="s">
        <v>2619</v>
      </c>
      <c r="D5298" s="1" t="s">
        <v>4163</v>
      </c>
      <c r="E5298" s="1" t="s">
        <v>4462</v>
      </c>
    </row>
    <row r="5299" spans="1:5" x14ac:dyDescent="0.35">
      <c r="A5299" s="1" t="s">
        <v>396</v>
      </c>
      <c r="B5299">
        <v>0</v>
      </c>
      <c r="C5299" s="1" t="s">
        <v>396</v>
      </c>
      <c r="D5299" s="1" t="s">
        <v>3906</v>
      </c>
      <c r="E5299" s="1" t="s">
        <v>3907</v>
      </c>
    </row>
    <row r="5300" spans="1:5" x14ac:dyDescent="0.35">
      <c r="A5300" s="1" t="s">
        <v>669</v>
      </c>
      <c r="B5300">
        <v>0</v>
      </c>
      <c r="C5300" s="1" t="s">
        <v>669</v>
      </c>
      <c r="D5300" s="1" t="s">
        <v>4738</v>
      </c>
      <c r="E5300" s="1" t="s">
        <v>4739</v>
      </c>
    </row>
    <row r="5301" spans="1:5" x14ac:dyDescent="0.35">
      <c r="A5301">
        <v>0</v>
      </c>
      <c r="B5301">
        <v>0</v>
      </c>
      <c r="C5301">
        <v>0</v>
      </c>
      <c r="D5301">
        <v>0</v>
      </c>
      <c r="E5301">
        <v>0</v>
      </c>
    </row>
    <row r="5302" spans="1:5" x14ac:dyDescent="0.35">
      <c r="A5302">
        <v>0</v>
      </c>
      <c r="B5302">
        <v>0</v>
      </c>
      <c r="C5302">
        <v>0</v>
      </c>
      <c r="D5302">
        <v>0</v>
      </c>
      <c r="E5302">
        <v>0</v>
      </c>
    </row>
    <row r="5303" spans="1:5" x14ac:dyDescent="0.35">
      <c r="A5303">
        <v>0</v>
      </c>
      <c r="B5303">
        <v>0</v>
      </c>
      <c r="C5303">
        <v>0</v>
      </c>
      <c r="D5303">
        <v>0</v>
      </c>
      <c r="E5303">
        <v>0</v>
      </c>
    </row>
    <row r="5304" spans="1:5" x14ac:dyDescent="0.35">
      <c r="A5304">
        <v>0</v>
      </c>
      <c r="B5304">
        <v>0</v>
      </c>
      <c r="C5304">
        <v>0</v>
      </c>
      <c r="D5304">
        <v>0</v>
      </c>
      <c r="E5304">
        <v>0</v>
      </c>
    </row>
    <row r="5305" spans="1:5" x14ac:dyDescent="0.35">
      <c r="A5305">
        <v>0</v>
      </c>
      <c r="B5305">
        <v>0</v>
      </c>
      <c r="C5305">
        <v>0</v>
      </c>
      <c r="D5305">
        <v>0</v>
      </c>
      <c r="E5305">
        <v>0</v>
      </c>
    </row>
    <row r="5306" spans="1:5" x14ac:dyDescent="0.35">
      <c r="A5306">
        <v>0</v>
      </c>
      <c r="B5306">
        <v>0</v>
      </c>
      <c r="C5306">
        <v>0</v>
      </c>
      <c r="D5306">
        <v>0</v>
      </c>
      <c r="E5306">
        <v>0</v>
      </c>
    </row>
    <row r="5307" spans="1:5" x14ac:dyDescent="0.35">
      <c r="A5307">
        <v>0</v>
      </c>
      <c r="B5307">
        <v>0</v>
      </c>
      <c r="C5307">
        <v>0</v>
      </c>
      <c r="D5307">
        <v>0</v>
      </c>
      <c r="E5307">
        <v>0</v>
      </c>
    </row>
    <row r="5308" spans="1:5" x14ac:dyDescent="0.35">
      <c r="A5308">
        <v>0</v>
      </c>
      <c r="B5308">
        <v>0</v>
      </c>
      <c r="C5308">
        <v>0</v>
      </c>
      <c r="D5308">
        <v>0</v>
      </c>
      <c r="E5308">
        <v>0</v>
      </c>
    </row>
    <row r="5309" spans="1:5" x14ac:dyDescent="0.35">
      <c r="A5309">
        <v>0</v>
      </c>
      <c r="B5309">
        <v>0</v>
      </c>
      <c r="C5309">
        <v>0</v>
      </c>
      <c r="D5309">
        <v>0</v>
      </c>
      <c r="E5309">
        <v>0</v>
      </c>
    </row>
    <row r="5310" spans="1:5" x14ac:dyDescent="0.35">
      <c r="A5310">
        <v>0</v>
      </c>
      <c r="B5310">
        <v>0</v>
      </c>
      <c r="C5310">
        <v>0</v>
      </c>
      <c r="D5310">
        <v>0</v>
      </c>
      <c r="E5310">
        <v>0</v>
      </c>
    </row>
    <row r="5311" spans="1:5" x14ac:dyDescent="0.35">
      <c r="A5311" s="1" t="s">
        <v>2620</v>
      </c>
      <c r="B5311">
        <v>0</v>
      </c>
      <c r="C5311" s="1" t="s">
        <v>2620</v>
      </c>
      <c r="D5311" s="1" t="s">
        <v>3956</v>
      </c>
      <c r="E5311" s="1" t="s">
        <v>4554</v>
      </c>
    </row>
    <row r="5312" spans="1:5" x14ac:dyDescent="0.35">
      <c r="A5312" s="1" t="s">
        <v>2621</v>
      </c>
      <c r="B5312" s="1" t="s">
        <v>9169</v>
      </c>
      <c r="C5312" s="1" t="s">
        <v>9170</v>
      </c>
      <c r="D5312" s="1" t="s">
        <v>4024</v>
      </c>
      <c r="E5312" s="1" t="s">
        <v>3915</v>
      </c>
    </row>
    <row r="5313" spans="1:5" x14ac:dyDescent="0.35">
      <c r="A5313" s="1" t="s">
        <v>2622</v>
      </c>
      <c r="B5313" s="1" t="s">
        <v>9171</v>
      </c>
      <c r="C5313" s="1" t="s">
        <v>9172</v>
      </c>
      <c r="D5313" s="1" t="s">
        <v>4472</v>
      </c>
      <c r="E5313" s="1" t="s">
        <v>7992</v>
      </c>
    </row>
    <row r="5314" spans="1:5" x14ac:dyDescent="0.35">
      <c r="A5314" s="1" t="s">
        <v>2623</v>
      </c>
      <c r="B5314" s="1" t="s">
        <v>9173</v>
      </c>
      <c r="C5314" s="1" t="s">
        <v>9174</v>
      </c>
      <c r="D5314" s="1" t="s">
        <v>4567</v>
      </c>
      <c r="E5314" s="1" t="s">
        <v>7000</v>
      </c>
    </row>
    <row r="5315" spans="1:5" x14ac:dyDescent="0.35">
      <c r="A5315" s="1" t="s">
        <v>2624</v>
      </c>
      <c r="B5315" s="1" t="s">
        <v>9175</v>
      </c>
      <c r="C5315" s="1" t="s">
        <v>9176</v>
      </c>
      <c r="D5315" s="1" t="s">
        <v>7377</v>
      </c>
      <c r="E5315" s="1" t="s">
        <v>6676</v>
      </c>
    </row>
    <row r="5316" spans="1:5" x14ac:dyDescent="0.35">
      <c r="A5316" s="1" t="s">
        <v>2625</v>
      </c>
      <c r="B5316" s="1" t="s">
        <v>9177</v>
      </c>
      <c r="C5316" s="1" t="s">
        <v>9178</v>
      </c>
      <c r="D5316" s="1" t="s">
        <v>7756</v>
      </c>
      <c r="E5316" s="1" t="s">
        <v>5429</v>
      </c>
    </row>
    <row r="5317" spans="1:5" x14ac:dyDescent="0.35">
      <c r="A5317" s="1" t="s">
        <v>2626</v>
      </c>
      <c r="B5317" s="1" t="s">
        <v>9179</v>
      </c>
      <c r="C5317" s="1" t="s">
        <v>9180</v>
      </c>
      <c r="D5317" s="1" t="s">
        <v>6527</v>
      </c>
      <c r="E5317" s="1" t="s">
        <v>6351</v>
      </c>
    </row>
    <row r="5318" spans="1:5" x14ac:dyDescent="0.35">
      <c r="A5318" s="1" t="s">
        <v>2627</v>
      </c>
      <c r="B5318" s="1" t="s">
        <v>9181</v>
      </c>
      <c r="C5318" s="1" t="s">
        <v>9182</v>
      </c>
      <c r="D5318" s="1" t="s">
        <v>4167</v>
      </c>
      <c r="E5318" s="1" t="s">
        <v>9183</v>
      </c>
    </row>
    <row r="5319" spans="1:5" x14ac:dyDescent="0.35">
      <c r="A5319" s="1" t="s">
        <v>2628</v>
      </c>
      <c r="B5319" s="1" t="s">
        <v>9184</v>
      </c>
      <c r="C5319" s="1" t="s">
        <v>9185</v>
      </c>
      <c r="D5319" s="1" t="s">
        <v>3923</v>
      </c>
      <c r="E5319" s="1" t="s">
        <v>5184</v>
      </c>
    </row>
    <row r="5320" spans="1:5" x14ac:dyDescent="0.35">
      <c r="A5320" s="1" t="s">
        <v>857</v>
      </c>
      <c r="B5320">
        <v>0</v>
      </c>
      <c r="C5320" s="1" t="s">
        <v>857</v>
      </c>
      <c r="D5320" s="1" t="s">
        <v>4246</v>
      </c>
      <c r="E5320" s="1" t="s">
        <v>5210</v>
      </c>
    </row>
    <row r="5321" spans="1:5" x14ac:dyDescent="0.35">
      <c r="A5321" s="1" t="s">
        <v>2629</v>
      </c>
      <c r="B5321" s="1" t="s">
        <v>9186</v>
      </c>
      <c r="C5321" s="1" t="s">
        <v>9187</v>
      </c>
      <c r="D5321" s="1" t="s">
        <v>6856</v>
      </c>
      <c r="E5321" s="1" t="s">
        <v>5468</v>
      </c>
    </row>
    <row r="5322" spans="1:5" x14ac:dyDescent="0.35">
      <c r="A5322" s="1" t="s">
        <v>2630</v>
      </c>
      <c r="B5322" s="1" t="s">
        <v>9188</v>
      </c>
      <c r="C5322" s="1" t="s">
        <v>9189</v>
      </c>
      <c r="D5322" s="1" t="s">
        <v>3948</v>
      </c>
      <c r="E5322">
        <v>3.9836288958071999</v>
      </c>
    </row>
    <row r="5323" spans="1:5" x14ac:dyDescent="0.35">
      <c r="A5323" s="1" t="s">
        <v>584</v>
      </c>
      <c r="B5323">
        <v>0</v>
      </c>
      <c r="C5323" s="1" t="s">
        <v>584</v>
      </c>
      <c r="D5323" s="1" t="s">
        <v>4498</v>
      </c>
      <c r="E5323" s="1" t="s">
        <v>4499</v>
      </c>
    </row>
    <row r="5324" spans="1:5" x14ac:dyDescent="0.35">
      <c r="A5324" s="1" t="s">
        <v>2631</v>
      </c>
      <c r="B5324">
        <v>0</v>
      </c>
      <c r="C5324" s="1" t="s">
        <v>2631</v>
      </c>
      <c r="D5324" s="1" t="s">
        <v>4383</v>
      </c>
      <c r="E5324" s="1" t="s">
        <v>4496</v>
      </c>
    </row>
    <row r="5325" spans="1:5" x14ac:dyDescent="0.35">
      <c r="A5325">
        <v>0</v>
      </c>
      <c r="B5325">
        <v>0</v>
      </c>
      <c r="C5325">
        <v>0</v>
      </c>
      <c r="D5325">
        <v>0</v>
      </c>
      <c r="E5325">
        <v>0</v>
      </c>
    </row>
    <row r="5326" spans="1:5" x14ac:dyDescent="0.35">
      <c r="A5326">
        <v>0</v>
      </c>
      <c r="B5326">
        <v>0</v>
      </c>
      <c r="C5326">
        <v>0</v>
      </c>
      <c r="D5326">
        <v>0</v>
      </c>
      <c r="E5326">
        <v>0</v>
      </c>
    </row>
    <row r="5327" spans="1:5" x14ac:dyDescent="0.35">
      <c r="A5327">
        <v>0</v>
      </c>
      <c r="B5327">
        <v>0</v>
      </c>
      <c r="C5327">
        <v>0</v>
      </c>
      <c r="D5327">
        <v>0</v>
      </c>
      <c r="E5327">
        <v>0</v>
      </c>
    </row>
    <row r="5328" spans="1:5" x14ac:dyDescent="0.35">
      <c r="A5328">
        <v>0</v>
      </c>
      <c r="B5328">
        <v>0</v>
      </c>
      <c r="C5328">
        <v>0</v>
      </c>
      <c r="D5328">
        <v>0</v>
      </c>
      <c r="E5328">
        <v>0</v>
      </c>
    </row>
    <row r="5329" spans="1:5" x14ac:dyDescent="0.35">
      <c r="A5329">
        <v>0</v>
      </c>
      <c r="B5329">
        <v>0</v>
      </c>
      <c r="C5329">
        <v>0</v>
      </c>
      <c r="D5329">
        <v>0</v>
      </c>
      <c r="E5329">
        <v>0</v>
      </c>
    </row>
    <row r="5330" spans="1:5" x14ac:dyDescent="0.35">
      <c r="A5330">
        <v>0</v>
      </c>
      <c r="B5330">
        <v>0</v>
      </c>
      <c r="C5330">
        <v>0</v>
      </c>
      <c r="D5330">
        <v>0</v>
      </c>
      <c r="E5330">
        <v>0</v>
      </c>
    </row>
    <row r="5331" spans="1:5" x14ac:dyDescent="0.35">
      <c r="A5331">
        <v>0</v>
      </c>
      <c r="B5331">
        <v>0</v>
      </c>
      <c r="C5331">
        <v>0</v>
      </c>
      <c r="D5331">
        <v>0</v>
      </c>
      <c r="E5331">
        <v>0</v>
      </c>
    </row>
    <row r="5332" spans="1:5" x14ac:dyDescent="0.35">
      <c r="A5332">
        <v>0</v>
      </c>
      <c r="B5332">
        <v>0</v>
      </c>
      <c r="C5332">
        <v>0</v>
      </c>
      <c r="D5332">
        <v>0</v>
      </c>
      <c r="E5332">
        <v>0</v>
      </c>
    </row>
    <row r="5333" spans="1:5" x14ac:dyDescent="0.35">
      <c r="A5333">
        <v>0</v>
      </c>
      <c r="B5333">
        <v>0</v>
      </c>
      <c r="C5333">
        <v>0</v>
      </c>
      <c r="D5333">
        <v>0</v>
      </c>
      <c r="E5333">
        <v>0</v>
      </c>
    </row>
    <row r="5334" spans="1:5" x14ac:dyDescent="0.35">
      <c r="A5334">
        <v>0</v>
      </c>
      <c r="B5334">
        <v>0</v>
      </c>
      <c r="C5334">
        <v>0</v>
      </c>
      <c r="D5334">
        <v>0</v>
      </c>
      <c r="E5334">
        <v>0</v>
      </c>
    </row>
    <row r="5335" spans="1:5" x14ac:dyDescent="0.35">
      <c r="A5335" s="1" t="s">
        <v>2632</v>
      </c>
      <c r="B5335">
        <v>0</v>
      </c>
      <c r="C5335" s="1" t="s">
        <v>2632</v>
      </c>
      <c r="D5335" s="1" t="s">
        <v>4738</v>
      </c>
      <c r="E5335" s="1" t="s">
        <v>4076</v>
      </c>
    </row>
    <row r="5336" spans="1:5" x14ac:dyDescent="0.35">
      <c r="A5336" s="1" t="s">
        <v>2633</v>
      </c>
      <c r="B5336" s="1" t="s">
        <v>9190</v>
      </c>
      <c r="C5336" s="1" t="s">
        <v>9191</v>
      </c>
      <c r="D5336" s="1" t="s">
        <v>4528</v>
      </c>
      <c r="E5336" s="1" t="s">
        <v>4406</v>
      </c>
    </row>
    <row r="5337" spans="1:5" x14ac:dyDescent="0.35">
      <c r="A5337" s="1" t="s">
        <v>2634</v>
      </c>
      <c r="B5337" s="1" t="s">
        <v>9192</v>
      </c>
      <c r="C5337">
        <v>71.099096400033503</v>
      </c>
      <c r="D5337">
        <v>59.263677216838197</v>
      </c>
      <c r="E5337" s="1" t="s">
        <v>4658</v>
      </c>
    </row>
    <row r="5338" spans="1:5" x14ac:dyDescent="0.35">
      <c r="A5338" s="1" t="s">
        <v>2635</v>
      </c>
      <c r="B5338" s="1" t="s">
        <v>9193</v>
      </c>
      <c r="C5338" s="1" t="s">
        <v>9194</v>
      </c>
      <c r="D5338" s="1" t="s">
        <v>4401</v>
      </c>
      <c r="E5338" s="1" t="s">
        <v>4618</v>
      </c>
    </row>
    <row r="5339" spans="1:5" x14ac:dyDescent="0.35">
      <c r="A5339" s="1" t="s">
        <v>2636</v>
      </c>
      <c r="B5339" s="1" t="s">
        <v>9195</v>
      </c>
      <c r="C5339" s="1" t="s">
        <v>9196</v>
      </c>
      <c r="D5339" s="1" t="s">
        <v>5818</v>
      </c>
      <c r="E5339" s="1" t="s">
        <v>4868</v>
      </c>
    </row>
    <row r="5340" spans="1:5" x14ac:dyDescent="0.35">
      <c r="A5340" s="1" t="s">
        <v>2637</v>
      </c>
      <c r="B5340" s="1" t="s">
        <v>9197</v>
      </c>
      <c r="C5340" s="1" t="s">
        <v>9198</v>
      </c>
      <c r="D5340" s="1" t="s">
        <v>7132</v>
      </c>
      <c r="E5340" s="1" t="s">
        <v>9199</v>
      </c>
    </row>
    <row r="5341" spans="1:5" x14ac:dyDescent="0.35">
      <c r="A5341" s="1" t="s">
        <v>2638</v>
      </c>
      <c r="B5341" s="1" t="s">
        <v>9200</v>
      </c>
      <c r="C5341" s="1" t="s">
        <v>9201</v>
      </c>
      <c r="D5341" s="1" t="s">
        <v>9202</v>
      </c>
      <c r="E5341" s="1" t="s">
        <v>6975</v>
      </c>
    </row>
    <row r="5342" spans="1:5" x14ac:dyDescent="0.35">
      <c r="A5342" s="1" t="s">
        <v>2639</v>
      </c>
      <c r="B5342">
        <v>908.70881486623705</v>
      </c>
      <c r="C5342" s="1" t="s">
        <v>9203</v>
      </c>
      <c r="D5342" s="1" t="s">
        <v>4161</v>
      </c>
      <c r="E5342" s="1" t="s">
        <v>7772</v>
      </c>
    </row>
    <row r="5343" spans="1:5" x14ac:dyDescent="0.35">
      <c r="A5343" s="1" t="s">
        <v>2640</v>
      </c>
      <c r="B5343" s="1" t="s">
        <v>9204</v>
      </c>
      <c r="C5343" s="1" t="s">
        <v>9205</v>
      </c>
      <c r="D5343" s="1" t="s">
        <v>4293</v>
      </c>
      <c r="E5343" s="1" t="s">
        <v>9206</v>
      </c>
    </row>
    <row r="5344" spans="1:5" x14ac:dyDescent="0.35">
      <c r="A5344" s="1" t="s">
        <v>2641</v>
      </c>
      <c r="B5344" s="1" t="s">
        <v>9207</v>
      </c>
      <c r="C5344" s="1" t="s">
        <v>9208</v>
      </c>
      <c r="D5344" s="1" t="s">
        <v>6770</v>
      </c>
      <c r="E5344" s="1" t="s">
        <v>7907</v>
      </c>
    </row>
    <row r="5345" spans="1:5" x14ac:dyDescent="0.35">
      <c r="A5345" s="1" t="s">
        <v>1239</v>
      </c>
      <c r="B5345">
        <v>0</v>
      </c>
      <c r="C5345" s="1" t="s">
        <v>1239</v>
      </c>
      <c r="D5345" s="1" t="s">
        <v>4461</v>
      </c>
      <c r="E5345" s="1" t="s">
        <v>6203</v>
      </c>
    </row>
    <row r="5346" spans="1:5" x14ac:dyDescent="0.35">
      <c r="A5346" s="1" t="s">
        <v>2642</v>
      </c>
      <c r="B5346" s="1" t="s">
        <v>9209</v>
      </c>
      <c r="C5346" s="1" t="s">
        <v>9210</v>
      </c>
      <c r="D5346" s="1" t="s">
        <v>5014</v>
      </c>
      <c r="E5346" s="1" t="s">
        <v>5819</v>
      </c>
    </row>
    <row r="5347" spans="1:5" x14ac:dyDescent="0.35">
      <c r="A5347" s="1" t="s">
        <v>2643</v>
      </c>
      <c r="B5347" s="1" t="s">
        <v>9211</v>
      </c>
      <c r="C5347" s="1" t="s">
        <v>9212</v>
      </c>
      <c r="D5347" s="1" t="s">
        <v>4302</v>
      </c>
      <c r="E5347" s="1" t="s">
        <v>3949</v>
      </c>
    </row>
    <row r="5348" spans="1:5" x14ac:dyDescent="0.35">
      <c r="A5348" s="1" t="s">
        <v>580</v>
      </c>
      <c r="B5348">
        <v>0</v>
      </c>
      <c r="C5348" s="1" t="s">
        <v>580</v>
      </c>
      <c r="D5348" s="1" t="s">
        <v>4493</v>
      </c>
      <c r="E5348" s="1" t="s">
        <v>4494</v>
      </c>
    </row>
    <row r="5349" spans="1:5" x14ac:dyDescent="0.35">
      <c r="A5349">
        <v>0</v>
      </c>
      <c r="B5349">
        <v>0</v>
      </c>
      <c r="C5349">
        <v>0</v>
      </c>
      <c r="D5349">
        <v>0</v>
      </c>
      <c r="E5349">
        <v>0</v>
      </c>
    </row>
    <row r="5350" spans="1:5" x14ac:dyDescent="0.35">
      <c r="A5350">
        <v>0</v>
      </c>
      <c r="B5350">
        <v>0</v>
      </c>
      <c r="C5350">
        <v>0</v>
      </c>
      <c r="D5350">
        <v>0</v>
      </c>
      <c r="E5350">
        <v>0</v>
      </c>
    </row>
    <row r="5351" spans="1:5" x14ac:dyDescent="0.35">
      <c r="A5351">
        <v>0</v>
      </c>
      <c r="B5351">
        <v>0</v>
      </c>
      <c r="C5351">
        <v>0</v>
      </c>
      <c r="D5351">
        <v>0</v>
      </c>
      <c r="E5351">
        <v>0</v>
      </c>
    </row>
    <row r="5352" spans="1:5" x14ac:dyDescent="0.35">
      <c r="A5352">
        <v>0</v>
      </c>
      <c r="B5352">
        <v>0</v>
      </c>
      <c r="C5352">
        <v>0</v>
      </c>
      <c r="D5352">
        <v>0</v>
      </c>
      <c r="E5352">
        <v>0</v>
      </c>
    </row>
    <row r="5353" spans="1:5" x14ac:dyDescent="0.35">
      <c r="A5353">
        <v>0</v>
      </c>
      <c r="B5353">
        <v>0</v>
      </c>
      <c r="C5353">
        <v>0</v>
      </c>
      <c r="D5353">
        <v>0</v>
      </c>
      <c r="E5353">
        <v>0</v>
      </c>
    </row>
    <row r="5354" spans="1:5" x14ac:dyDescent="0.35">
      <c r="A5354">
        <v>0</v>
      </c>
      <c r="B5354">
        <v>0</v>
      </c>
      <c r="C5354">
        <v>0</v>
      </c>
      <c r="D5354">
        <v>0</v>
      </c>
      <c r="E5354">
        <v>0</v>
      </c>
    </row>
    <row r="5355" spans="1:5" x14ac:dyDescent="0.35">
      <c r="A5355">
        <v>0</v>
      </c>
      <c r="B5355">
        <v>0</v>
      </c>
      <c r="C5355">
        <v>0</v>
      </c>
      <c r="D5355">
        <v>0</v>
      </c>
      <c r="E5355">
        <v>0</v>
      </c>
    </row>
    <row r="5356" spans="1:5" x14ac:dyDescent="0.35">
      <c r="A5356">
        <v>0</v>
      </c>
      <c r="B5356">
        <v>0</v>
      </c>
      <c r="C5356">
        <v>0</v>
      </c>
      <c r="D5356">
        <v>0</v>
      </c>
      <c r="E5356">
        <v>0</v>
      </c>
    </row>
    <row r="5357" spans="1:5" x14ac:dyDescent="0.35">
      <c r="A5357">
        <v>0</v>
      </c>
      <c r="B5357">
        <v>0</v>
      </c>
      <c r="C5357">
        <v>0</v>
      </c>
      <c r="D5357">
        <v>0</v>
      </c>
      <c r="E5357">
        <v>0</v>
      </c>
    </row>
    <row r="5358" spans="1:5" x14ac:dyDescent="0.35">
      <c r="A5358">
        <v>0</v>
      </c>
      <c r="B5358">
        <v>0</v>
      </c>
      <c r="C5358">
        <v>0</v>
      </c>
      <c r="D5358">
        <v>0</v>
      </c>
      <c r="E5358">
        <v>0</v>
      </c>
    </row>
    <row r="5359" spans="1:5" x14ac:dyDescent="0.35">
      <c r="A5359" s="1" t="s">
        <v>2644</v>
      </c>
      <c r="B5359">
        <v>0</v>
      </c>
      <c r="C5359" s="1" t="s">
        <v>2644</v>
      </c>
      <c r="D5359" s="1" t="s">
        <v>4434</v>
      </c>
      <c r="E5359" s="1" t="s">
        <v>4296</v>
      </c>
    </row>
    <row r="5360" spans="1:5" x14ac:dyDescent="0.35">
      <c r="A5360" s="1" t="s">
        <v>2645</v>
      </c>
      <c r="B5360" s="1" t="s">
        <v>9213</v>
      </c>
      <c r="C5360" s="1" t="s">
        <v>9214</v>
      </c>
      <c r="D5360" s="1" t="s">
        <v>4457</v>
      </c>
      <c r="E5360" s="1" t="s">
        <v>5202</v>
      </c>
    </row>
    <row r="5361" spans="1:5" x14ac:dyDescent="0.35">
      <c r="A5361" s="1" t="s">
        <v>2646</v>
      </c>
      <c r="B5361" s="1" t="s">
        <v>9215</v>
      </c>
      <c r="C5361" s="1" t="s">
        <v>9216</v>
      </c>
      <c r="D5361">
        <v>59.263677216838197</v>
      </c>
      <c r="E5361" s="1" t="s">
        <v>6562</v>
      </c>
    </row>
    <row r="5362" spans="1:5" x14ac:dyDescent="0.35">
      <c r="A5362">
        <v>594.06919999075603</v>
      </c>
      <c r="B5362" s="1" t="s">
        <v>9217</v>
      </c>
      <c r="C5362" s="1" t="s">
        <v>9218</v>
      </c>
      <c r="D5362" s="1" t="s">
        <v>4648</v>
      </c>
      <c r="E5362" s="1" t="s">
        <v>4590</v>
      </c>
    </row>
    <row r="5363" spans="1:5" x14ac:dyDescent="0.35">
      <c r="A5363" s="1" t="s">
        <v>2647</v>
      </c>
      <c r="B5363" s="1" t="s">
        <v>9219</v>
      </c>
      <c r="C5363" s="1" t="s">
        <v>9220</v>
      </c>
      <c r="D5363" s="1" t="s">
        <v>4586</v>
      </c>
      <c r="E5363" s="1" t="s">
        <v>6000</v>
      </c>
    </row>
    <row r="5364" spans="1:5" x14ac:dyDescent="0.35">
      <c r="A5364" s="1" t="s">
        <v>2648</v>
      </c>
      <c r="B5364" s="1" t="s">
        <v>9221</v>
      </c>
      <c r="C5364" s="1" t="s">
        <v>9222</v>
      </c>
      <c r="D5364">
        <v>81.376989611180804</v>
      </c>
      <c r="E5364" s="1" t="s">
        <v>6272</v>
      </c>
    </row>
    <row r="5365" spans="1:5" x14ac:dyDescent="0.35">
      <c r="A5365" s="1" t="s">
        <v>2649</v>
      </c>
      <c r="B5365" s="1" t="s">
        <v>9223</v>
      </c>
      <c r="C5365" s="1" t="s">
        <v>9224</v>
      </c>
      <c r="D5365" s="1" t="s">
        <v>4113</v>
      </c>
      <c r="E5365" s="1" t="s">
        <v>8275</v>
      </c>
    </row>
    <row r="5366" spans="1:5" x14ac:dyDescent="0.35">
      <c r="A5366" s="1" t="s">
        <v>2650</v>
      </c>
      <c r="B5366" s="1" t="s">
        <v>9225</v>
      </c>
      <c r="C5366" s="1" t="s">
        <v>9226</v>
      </c>
      <c r="D5366" s="1" t="s">
        <v>4161</v>
      </c>
      <c r="E5366" s="1" t="s">
        <v>6269</v>
      </c>
    </row>
    <row r="5367" spans="1:5" x14ac:dyDescent="0.35">
      <c r="A5367" s="1" t="s">
        <v>2651</v>
      </c>
      <c r="B5367" s="1" t="s">
        <v>9227</v>
      </c>
      <c r="C5367" s="1" t="s">
        <v>9228</v>
      </c>
      <c r="D5367" s="1" t="s">
        <v>4710</v>
      </c>
      <c r="E5367" s="1" t="s">
        <v>8829</v>
      </c>
    </row>
    <row r="5368" spans="1:5" x14ac:dyDescent="0.35">
      <c r="A5368" s="1" t="s">
        <v>2652</v>
      </c>
      <c r="B5368" s="1" t="s">
        <v>9229</v>
      </c>
      <c r="C5368" s="1" t="s">
        <v>9230</v>
      </c>
      <c r="D5368" s="1" t="s">
        <v>8876</v>
      </c>
      <c r="E5368" s="1" t="s">
        <v>7117</v>
      </c>
    </row>
    <row r="5369" spans="1:5" x14ac:dyDescent="0.35">
      <c r="A5369" s="1" t="s">
        <v>2653</v>
      </c>
      <c r="B5369">
        <v>66.819660954539302</v>
      </c>
      <c r="C5369" s="1" t="s">
        <v>9231</v>
      </c>
      <c r="D5369" s="1" t="s">
        <v>9232</v>
      </c>
      <c r="E5369">
        <v>10.6230103888192</v>
      </c>
    </row>
    <row r="5370" spans="1:5" x14ac:dyDescent="0.35">
      <c r="A5370" s="1" t="s">
        <v>2654</v>
      </c>
      <c r="B5370" s="1" t="s">
        <v>9233</v>
      </c>
      <c r="C5370" s="1" t="s">
        <v>9234</v>
      </c>
      <c r="D5370" s="1" t="s">
        <v>6122</v>
      </c>
      <c r="E5370" s="1" t="s">
        <v>4319</v>
      </c>
    </row>
    <row r="5371" spans="1:5" x14ac:dyDescent="0.35">
      <c r="A5371" s="1" t="s">
        <v>857</v>
      </c>
      <c r="B5371">
        <v>0</v>
      </c>
      <c r="C5371" s="1" t="s">
        <v>857</v>
      </c>
      <c r="D5371" s="1" t="s">
        <v>4246</v>
      </c>
      <c r="E5371" s="1" t="s">
        <v>5210</v>
      </c>
    </row>
    <row r="5372" spans="1:5" x14ac:dyDescent="0.35">
      <c r="A5372" s="1" t="s">
        <v>393</v>
      </c>
      <c r="B5372">
        <v>0</v>
      </c>
      <c r="C5372" s="1" t="s">
        <v>393</v>
      </c>
      <c r="D5372" s="1" t="s">
        <v>3900</v>
      </c>
      <c r="E5372" s="1" t="s">
        <v>3901</v>
      </c>
    </row>
    <row r="5373" spans="1:5" x14ac:dyDescent="0.35">
      <c r="A5373">
        <v>0</v>
      </c>
      <c r="B5373">
        <v>0</v>
      </c>
      <c r="C5373">
        <v>0</v>
      </c>
      <c r="D5373">
        <v>0</v>
      </c>
      <c r="E5373">
        <v>0</v>
      </c>
    </row>
    <row r="5374" spans="1:5" x14ac:dyDescent="0.35">
      <c r="A5374">
        <v>0</v>
      </c>
      <c r="B5374">
        <v>0</v>
      </c>
      <c r="C5374">
        <v>0</v>
      </c>
      <c r="D5374">
        <v>0</v>
      </c>
      <c r="E5374">
        <v>0</v>
      </c>
    </row>
    <row r="5375" spans="1:5" x14ac:dyDescent="0.35">
      <c r="A5375">
        <v>0</v>
      </c>
      <c r="B5375">
        <v>0</v>
      </c>
      <c r="C5375">
        <v>0</v>
      </c>
      <c r="D5375">
        <v>0</v>
      </c>
      <c r="E5375">
        <v>0</v>
      </c>
    </row>
    <row r="5376" spans="1:5" x14ac:dyDescent="0.35">
      <c r="A5376">
        <v>0</v>
      </c>
      <c r="B5376">
        <v>0</v>
      </c>
      <c r="C5376">
        <v>0</v>
      </c>
      <c r="D5376">
        <v>0</v>
      </c>
      <c r="E5376">
        <v>0</v>
      </c>
    </row>
    <row r="5377" spans="1:5" x14ac:dyDescent="0.35">
      <c r="A5377">
        <v>0</v>
      </c>
      <c r="B5377">
        <v>0</v>
      </c>
      <c r="C5377">
        <v>0</v>
      </c>
      <c r="D5377">
        <v>0</v>
      </c>
      <c r="E5377">
        <v>0</v>
      </c>
    </row>
    <row r="5378" spans="1:5" x14ac:dyDescent="0.35">
      <c r="A5378">
        <v>0</v>
      </c>
      <c r="B5378">
        <v>0</v>
      </c>
      <c r="C5378">
        <v>0</v>
      </c>
      <c r="D5378">
        <v>0</v>
      </c>
      <c r="E5378">
        <v>0</v>
      </c>
    </row>
    <row r="5379" spans="1:5" x14ac:dyDescent="0.35">
      <c r="A5379">
        <v>0</v>
      </c>
      <c r="B5379">
        <v>0</v>
      </c>
      <c r="C5379">
        <v>0</v>
      </c>
      <c r="D5379">
        <v>0</v>
      </c>
      <c r="E5379">
        <v>0</v>
      </c>
    </row>
    <row r="5380" spans="1:5" x14ac:dyDescent="0.35">
      <c r="A5380">
        <v>0</v>
      </c>
      <c r="B5380">
        <v>0</v>
      </c>
      <c r="C5380">
        <v>0</v>
      </c>
      <c r="D5380">
        <v>0</v>
      </c>
      <c r="E5380">
        <v>0</v>
      </c>
    </row>
    <row r="5381" spans="1:5" x14ac:dyDescent="0.35">
      <c r="A5381">
        <v>0</v>
      </c>
      <c r="B5381">
        <v>0</v>
      </c>
      <c r="C5381">
        <v>0</v>
      </c>
      <c r="D5381">
        <v>0</v>
      </c>
      <c r="E5381">
        <v>0</v>
      </c>
    </row>
    <row r="5382" spans="1:5" x14ac:dyDescent="0.35">
      <c r="A5382">
        <v>0</v>
      </c>
      <c r="B5382">
        <v>0</v>
      </c>
      <c r="C5382">
        <v>0</v>
      </c>
      <c r="D5382">
        <v>0</v>
      </c>
      <c r="E5382">
        <v>0</v>
      </c>
    </row>
    <row r="5383" spans="1:5" x14ac:dyDescent="0.35">
      <c r="A5383" s="1" t="s">
        <v>2655</v>
      </c>
      <c r="B5383">
        <v>0</v>
      </c>
      <c r="C5383" s="1" t="s">
        <v>2655</v>
      </c>
      <c r="D5383" s="1" t="s">
        <v>4385</v>
      </c>
      <c r="E5383" s="1" t="s">
        <v>6203</v>
      </c>
    </row>
    <row r="5384" spans="1:5" x14ac:dyDescent="0.35">
      <c r="A5384" s="1" t="s">
        <v>2656</v>
      </c>
      <c r="B5384" s="1" t="s">
        <v>9235</v>
      </c>
      <c r="C5384" s="1" t="s">
        <v>9236</v>
      </c>
      <c r="D5384" s="1" t="s">
        <v>4015</v>
      </c>
      <c r="E5384" s="1" t="s">
        <v>6094</v>
      </c>
    </row>
    <row r="5385" spans="1:5" x14ac:dyDescent="0.35">
      <c r="A5385" s="1" t="s">
        <v>2657</v>
      </c>
      <c r="B5385" s="1" t="s">
        <v>9237</v>
      </c>
      <c r="C5385" s="1" t="s">
        <v>9238</v>
      </c>
      <c r="D5385" s="1" t="s">
        <v>4045</v>
      </c>
      <c r="E5385" s="1" t="s">
        <v>5672</v>
      </c>
    </row>
    <row r="5386" spans="1:5" x14ac:dyDescent="0.35">
      <c r="A5386" s="1" t="s">
        <v>2658</v>
      </c>
      <c r="B5386" s="1" t="s">
        <v>9239</v>
      </c>
      <c r="C5386" s="1" t="s">
        <v>9240</v>
      </c>
      <c r="D5386" s="1" t="s">
        <v>4343</v>
      </c>
      <c r="E5386" s="1" t="s">
        <v>5091</v>
      </c>
    </row>
    <row r="5387" spans="1:5" x14ac:dyDescent="0.35">
      <c r="A5387">
        <v>802.83687558725705</v>
      </c>
      <c r="B5387">
        <v>702.51071951109998</v>
      </c>
      <c r="C5387" s="1" t="s">
        <v>5892</v>
      </c>
      <c r="D5387" s="1" t="s">
        <v>4614</v>
      </c>
      <c r="E5387" s="1" t="s">
        <v>5893</v>
      </c>
    </row>
    <row r="5388" spans="1:5" x14ac:dyDescent="0.35">
      <c r="A5388" s="1" t="s">
        <v>2659</v>
      </c>
      <c r="B5388" s="1" t="s">
        <v>9241</v>
      </c>
      <c r="C5388" s="1" t="s">
        <v>9242</v>
      </c>
      <c r="D5388">
        <v>81.376989611180804</v>
      </c>
      <c r="E5388" s="1" t="s">
        <v>9243</v>
      </c>
    </row>
    <row r="5389" spans="1:5" x14ac:dyDescent="0.35">
      <c r="A5389" s="1" t="s">
        <v>2660</v>
      </c>
      <c r="B5389">
        <v>930.08935707100898</v>
      </c>
      <c r="C5389" s="1" t="s">
        <v>9244</v>
      </c>
      <c r="D5389" s="1" t="s">
        <v>4113</v>
      </c>
      <c r="E5389" s="1" t="s">
        <v>9245</v>
      </c>
    </row>
    <row r="5390" spans="1:5" x14ac:dyDescent="0.35">
      <c r="A5390" s="1" t="s">
        <v>2661</v>
      </c>
      <c r="B5390" s="1" t="s">
        <v>9246</v>
      </c>
      <c r="C5390" s="1" t="s">
        <v>9247</v>
      </c>
      <c r="D5390" s="1" t="s">
        <v>4113</v>
      </c>
      <c r="E5390" s="1" t="s">
        <v>6300</v>
      </c>
    </row>
    <row r="5391" spans="1:5" x14ac:dyDescent="0.35">
      <c r="A5391" s="1" t="s">
        <v>2662</v>
      </c>
      <c r="B5391" s="1" t="s">
        <v>9248</v>
      </c>
      <c r="C5391" s="1" t="s">
        <v>9249</v>
      </c>
      <c r="D5391" s="1" t="s">
        <v>3886</v>
      </c>
      <c r="E5391" s="1" t="s">
        <v>8087</v>
      </c>
    </row>
    <row r="5392" spans="1:5" x14ac:dyDescent="0.35">
      <c r="A5392" s="1" t="s">
        <v>2663</v>
      </c>
      <c r="B5392" s="1" t="s">
        <v>9250</v>
      </c>
      <c r="C5392" s="1" t="s">
        <v>9251</v>
      </c>
      <c r="D5392">
        <v>78.723392123859696</v>
      </c>
      <c r="E5392" s="1" t="s">
        <v>5561</v>
      </c>
    </row>
    <row r="5393" spans="1:5" x14ac:dyDescent="0.35">
      <c r="A5393" s="1" t="s">
        <v>2664</v>
      </c>
      <c r="B5393" s="1" t="s">
        <v>9252</v>
      </c>
      <c r="C5393" s="1" t="s">
        <v>5860</v>
      </c>
      <c r="D5393" s="1" t="s">
        <v>5526</v>
      </c>
      <c r="E5393" s="1" t="s">
        <v>5861</v>
      </c>
    </row>
    <row r="5394" spans="1:5" x14ac:dyDescent="0.35">
      <c r="A5394" s="1" t="s">
        <v>2665</v>
      </c>
      <c r="B5394" s="1" t="s">
        <v>9253</v>
      </c>
      <c r="C5394" s="1" t="s">
        <v>9254</v>
      </c>
      <c r="D5394" s="1" t="s">
        <v>3981</v>
      </c>
      <c r="E5394" s="1" t="s">
        <v>6993</v>
      </c>
    </row>
    <row r="5395" spans="1:5" x14ac:dyDescent="0.35">
      <c r="A5395" s="1" t="s">
        <v>2666</v>
      </c>
      <c r="B5395" s="1" t="s">
        <v>9255</v>
      </c>
      <c r="C5395">
        <v>54.663938149301202</v>
      </c>
      <c r="D5395" s="1" t="s">
        <v>4193</v>
      </c>
      <c r="E5395" s="1" t="s">
        <v>4761</v>
      </c>
    </row>
    <row r="5396" spans="1:5" x14ac:dyDescent="0.35">
      <c r="A5396" s="1" t="s">
        <v>2667</v>
      </c>
      <c r="B5396">
        <v>0</v>
      </c>
      <c r="C5396" s="1" t="s">
        <v>2667</v>
      </c>
      <c r="D5396" s="1" t="s">
        <v>3900</v>
      </c>
      <c r="E5396" s="1" t="s">
        <v>5516</v>
      </c>
    </row>
    <row r="5397" spans="1:5" x14ac:dyDescent="0.35">
      <c r="A5397">
        <v>0</v>
      </c>
      <c r="B5397">
        <v>0</v>
      </c>
      <c r="C5397">
        <v>0</v>
      </c>
      <c r="D5397">
        <v>0</v>
      </c>
      <c r="E5397">
        <v>0</v>
      </c>
    </row>
    <row r="5398" spans="1:5" x14ac:dyDescent="0.35">
      <c r="A5398">
        <v>0</v>
      </c>
      <c r="B5398">
        <v>0</v>
      </c>
      <c r="C5398">
        <v>0</v>
      </c>
      <c r="D5398">
        <v>0</v>
      </c>
      <c r="E5398">
        <v>0</v>
      </c>
    </row>
    <row r="5399" spans="1:5" x14ac:dyDescent="0.35">
      <c r="A5399">
        <v>0</v>
      </c>
      <c r="B5399">
        <v>0</v>
      </c>
      <c r="C5399">
        <v>0</v>
      </c>
      <c r="D5399">
        <v>0</v>
      </c>
      <c r="E5399">
        <v>0</v>
      </c>
    </row>
    <row r="5400" spans="1:5" x14ac:dyDescent="0.35">
      <c r="A5400">
        <v>0</v>
      </c>
      <c r="B5400">
        <v>0</v>
      </c>
      <c r="C5400">
        <v>0</v>
      </c>
      <c r="D5400">
        <v>0</v>
      </c>
      <c r="E5400">
        <v>0</v>
      </c>
    </row>
    <row r="5401" spans="1:5" x14ac:dyDescent="0.35">
      <c r="A5401">
        <v>0</v>
      </c>
      <c r="B5401">
        <v>0</v>
      </c>
      <c r="C5401">
        <v>0</v>
      </c>
      <c r="D5401">
        <v>0</v>
      </c>
      <c r="E5401">
        <v>0</v>
      </c>
    </row>
    <row r="5402" spans="1:5" x14ac:dyDescent="0.35">
      <c r="A5402">
        <v>0</v>
      </c>
      <c r="B5402">
        <v>0</v>
      </c>
      <c r="C5402">
        <v>0</v>
      </c>
      <c r="D5402">
        <v>0</v>
      </c>
      <c r="E5402">
        <v>0</v>
      </c>
    </row>
    <row r="5403" spans="1:5" x14ac:dyDescent="0.35">
      <c r="A5403">
        <v>0</v>
      </c>
      <c r="B5403">
        <v>0</v>
      </c>
      <c r="C5403">
        <v>0</v>
      </c>
      <c r="D5403">
        <v>0</v>
      </c>
      <c r="E5403">
        <v>0</v>
      </c>
    </row>
    <row r="5404" spans="1:5" x14ac:dyDescent="0.35">
      <c r="A5404">
        <v>0</v>
      </c>
      <c r="B5404">
        <v>0</v>
      </c>
      <c r="C5404">
        <v>0</v>
      </c>
      <c r="D5404">
        <v>0</v>
      </c>
      <c r="E5404">
        <v>0</v>
      </c>
    </row>
    <row r="5405" spans="1:5" x14ac:dyDescent="0.35">
      <c r="A5405">
        <v>0</v>
      </c>
      <c r="B5405">
        <v>0</v>
      </c>
      <c r="C5405">
        <v>0</v>
      </c>
      <c r="D5405">
        <v>0</v>
      </c>
      <c r="E5405">
        <v>0</v>
      </c>
    </row>
    <row r="5406" spans="1:5" x14ac:dyDescent="0.35">
      <c r="A5406">
        <v>0</v>
      </c>
      <c r="B5406">
        <v>0</v>
      </c>
      <c r="C5406">
        <v>0</v>
      </c>
      <c r="D5406">
        <v>0</v>
      </c>
      <c r="E5406">
        <v>0</v>
      </c>
    </row>
    <row r="5407" spans="1:5" x14ac:dyDescent="0.35">
      <c r="A5407" s="1" t="s">
        <v>898</v>
      </c>
      <c r="B5407">
        <v>0</v>
      </c>
      <c r="C5407" s="1" t="s">
        <v>898</v>
      </c>
      <c r="D5407" s="1" t="s">
        <v>4553</v>
      </c>
      <c r="E5407" s="1" t="s">
        <v>5339</v>
      </c>
    </row>
    <row r="5408" spans="1:5" x14ac:dyDescent="0.35">
      <c r="A5408" s="1" t="s">
        <v>2668</v>
      </c>
      <c r="B5408" s="1" t="s">
        <v>9256</v>
      </c>
      <c r="C5408" s="1" t="s">
        <v>9257</v>
      </c>
      <c r="D5408">
        <v>59.263677216838197</v>
      </c>
      <c r="E5408" s="1" t="s">
        <v>7452</v>
      </c>
    </row>
    <row r="5409" spans="1:5" x14ac:dyDescent="0.35">
      <c r="A5409" s="1" t="s">
        <v>2669</v>
      </c>
      <c r="B5409" s="1" t="s">
        <v>9258</v>
      </c>
      <c r="C5409" s="1" t="s">
        <v>9259</v>
      </c>
      <c r="D5409" s="1" t="s">
        <v>3998</v>
      </c>
      <c r="E5409" s="1" t="s">
        <v>4214</v>
      </c>
    </row>
    <row r="5410" spans="1:5" x14ac:dyDescent="0.35">
      <c r="A5410" s="1" t="s">
        <v>2670</v>
      </c>
      <c r="B5410" s="1" t="s">
        <v>9260</v>
      </c>
      <c r="C5410" s="1" t="s">
        <v>9261</v>
      </c>
      <c r="D5410" s="1" t="s">
        <v>6241</v>
      </c>
      <c r="E5410" s="1" t="s">
        <v>4391</v>
      </c>
    </row>
    <row r="5411" spans="1:5" x14ac:dyDescent="0.35">
      <c r="A5411" s="1" t="s">
        <v>2671</v>
      </c>
      <c r="B5411" s="1" t="s">
        <v>9262</v>
      </c>
      <c r="C5411" s="1" t="s">
        <v>9263</v>
      </c>
      <c r="D5411" s="1" t="s">
        <v>6547</v>
      </c>
      <c r="E5411" s="1" t="s">
        <v>9264</v>
      </c>
    </row>
    <row r="5412" spans="1:5" x14ac:dyDescent="0.35">
      <c r="A5412" s="1" t="s">
        <v>2672</v>
      </c>
      <c r="B5412" s="1" t="s">
        <v>9265</v>
      </c>
      <c r="C5412" s="1" t="s">
        <v>9266</v>
      </c>
      <c r="D5412" s="1" t="s">
        <v>6057</v>
      </c>
      <c r="E5412" s="1" t="s">
        <v>5583</v>
      </c>
    </row>
    <row r="5413" spans="1:5" x14ac:dyDescent="0.35">
      <c r="A5413" s="1" t="s">
        <v>2673</v>
      </c>
      <c r="B5413" s="1" t="s">
        <v>9267</v>
      </c>
      <c r="C5413" s="1" t="s">
        <v>9268</v>
      </c>
      <c r="D5413" s="1" t="s">
        <v>7634</v>
      </c>
      <c r="E5413" s="1" t="s">
        <v>6439</v>
      </c>
    </row>
    <row r="5414" spans="1:5" x14ac:dyDescent="0.35">
      <c r="A5414" s="1" t="s">
        <v>2674</v>
      </c>
      <c r="B5414" s="1" t="s">
        <v>9269</v>
      </c>
      <c r="C5414" s="1" t="s">
        <v>9270</v>
      </c>
      <c r="D5414" s="1" t="s">
        <v>6236</v>
      </c>
      <c r="E5414" s="1" t="s">
        <v>9055</v>
      </c>
    </row>
    <row r="5415" spans="1:5" x14ac:dyDescent="0.35">
      <c r="A5415" s="1" t="s">
        <v>2675</v>
      </c>
      <c r="B5415" s="1" t="s">
        <v>9271</v>
      </c>
      <c r="C5415" s="1" t="s">
        <v>9272</v>
      </c>
      <c r="D5415" s="1" t="s">
        <v>7763</v>
      </c>
      <c r="E5415" s="1" t="s">
        <v>5786</v>
      </c>
    </row>
    <row r="5416" spans="1:5" x14ac:dyDescent="0.35">
      <c r="A5416" s="1" t="s">
        <v>2676</v>
      </c>
      <c r="B5416" s="1" t="s">
        <v>9273</v>
      </c>
      <c r="C5416" s="1" t="s">
        <v>9274</v>
      </c>
      <c r="D5416" s="1" t="s">
        <v>5591</v>
      </c>
      <c r="E5416" s="1" t="s">
        <v>5535</v>
      </c>
    </row>
    <row r="5417" spans="1:5" x14ac:dyDescent="0.35">
      <c r="A5417" s="1" t="s">
        <v>2677</v>
      </c>
      <c r="B5417" s="1" t="s">
        <v>9275</v>
      </c>
      <c r="C5417" s="1" t="s">
        <v>9276</v>
      </c>
      <c r="D5417" s="1" t="s">
        <v>9232</v>
      </c>
      <c r="E5417" s="1" t="s">
        <v>4984</v>
      </c>
    </row>
    <row r="5418" spans="1:5" x14ac:dyDescent="0.35">
      <c r="A5418" s="1" t="s">
        <v>2678</v>
      </c>
      <c r="B5418" s="1" t="s">
        <v>9277</v>
      </c>
      <c r="C5418" s="1" t="s">
        <v>4416</v>
      </c>
      <c r="D5418" s="1" t="s">
        <v>3971</v>
      </c>
      <c r="E5418" s="1" t="s">
        <v>4417</v>
      </c>
    </row>
    <row r="5419" spans="1:5" x14ac:dyDescent="0.35">
      <c r="A5419" s="1" t="s">
        <v>1232</v>
      </c>
      <c r="B5419">
        <v>0</v>
      </c>
      <c r="C5419" s="1" t="s">
        <v>1232</v>
      </c>
      <c r="D5419">
        <v>60.148209712611902</v>
      </c>
      <c r="E5419" s="1" t="s">
        <v>4079</v>
      </c>
    </row>
    <row r="5420" spans="1:5" x14ac:dyDescent="0.35">
      <c r="A5420">
        <v>21.0081855520964</v>
      </c>
      <c r="B5420">
        <v>0</v>
      </c>
      <c r="C5420">
        <v>21.0081855520964</v>
      </c>
      <c r="D5420">
        <v>20.344247402795201</v>
      </c>
      <c r="E5420">
        <v>0.66393814930119999</v>
      </c>
    </row>
    <row r="5421" spans="1:5" x14ac:dyDescent="0.35">
      <c r="A5421">
        <v>0</v>
      </c>
      <c r="B5421">
        <v>0</v>
      </c>
      <c r="C5421">
        <v>0</v>
      </c>
      <c r="D5421">
        <v>0</v>
      </c>
      <c r="E5421">
        <v>0</v>
      </c>
    </row>
    <row r="5422" spans="1:5" x14ac:dyDescent="0.35">
      <c r="A5422">
        <v>0</v>
      </c>
      <c r="B5422">
        <v>0</v>
      </c>
      <c r="C5422">
        <v>0</v>
      </c>
      <c r="D5422">
        <v>0</v>
      </c>
      <c r="E5422">
        <v>0</v>
      </c>
    </row>
    <row r="5423" spans="1:5" x14ac:dyDescent="0.35">
      <c r="A5423">
        <v>0</v>
      </c>
      <c r="B5423">
        <v>0</v>
      </c>
      <c r="C5423">
        <v>0</v>
      </c>
      <c r="D5423">
        <v>0</v>
      </c>
      <c r="E5423">
        <v>0</v>
      </c>
    </row>
    <row r="5424" spans="1:5" x14ac:dyDescent="0.35">
      <c r="A5424">
        <v>0</v>
      </c>
      <c r="B5424">
        <v>0</v>
      </c>
      <c r="C5424">
        <v>0</v>
      </c>
      <c r="D5424">
        <v>0</v>
      </c>
      <c r="E5424">
        <v>0</v>
      </c>
    </row>
    <row r="5425" spans="1:5" x14ac:dyDescent="0.35">
      <c r="A5425">
        <v>0</v>
      </c>
      <c r="B5425">
        <v>0</v>
      </c>
      <c r="C5425">
        <v>0</v>
      </c>
      <c r="D5425">
        <v>0</v>
      </c>
      <c r="E5425">
        <v>0</v>
      </c>
    </row>
    <row r="5426" spans="1:5" x14ac:dyDescent="0.35">
      <c r="A5426">
        <v>0</v>
      </c>
      <c r="B5426">
        <v>0</v>
      </c>
      <c r="C5426">
        <v>0</v>
      </c>
      <c r="D5426">
        <v>0</v>
      </c>
      <c r="E5426">
        <v>0</v>
      </c>
    </row>
    <row r="5427" spans="1:5" x14ac:dyDescent="0.35">
      <c r="A5427">
        <v>0</v>
      </c>
      <c r="B5427">
        <v>0</v>
      </c>
      <c r="C5427">
        <v>0</v>
      </c>
      <c r="D5427">
        <v>0</v>
      </c>
      <c r="E5427">
        <v>0</v>
      </c>
    </row>
    <row r="5428" spans="1:5" x14ac:dyDescent="0.35">
      <c r="A5428">
        <v>0</v>
      </c>
      <c r="B5428">
        <v>0</v>
      </c>
      <c r="C5428">
        <v>0</v>
      </c>
      <c r="D5428">
        <v>0</v>
      </c>
      <c r="E5428">
        <v>0</v>
      </c>
    </row>
    <row r="5429" spans="1:5" x14ac:dyDescent="0.35">
      <c r="A5429">
        <v>0</v>
      </c>
      <c r="B5429">
        <v>0</v>
      </c>
      <c r="C5429">
        <v>0</v>
      </c>
      <c r="D5429">
        <v>0</v>
      </c>
      <c r="E5429">
        <v>0</v>
      </c>
    </row>
    <row r="5430" spans="1:5" x14ac:dyDescent="0.35">
      <c r="A5430">
        <v>0</v>
      </c>
      <c r="B5430">
        <v>0</v>
      </c>
      <c r="C5430">
        <v>0</v>
      </c>
      <c r="D5430">
        <v>0</v>
      </c>
      <c r="E5430">
        <v>0</v>
      </c>
    </row>
    <row r="5431" spans="1:5" x14ac:dyDescent="0.35">
      <c r="A5431" s="1" t="s">
        <v>395</v>
      </c>
      <c r="B5431">
        <v>0</v>
      </c>
      <c r="C5431" s="1" t="s">
        <v>395</v>
      </c>
      <c r="D5431" s="1" t="s">
        <v>3904</v>
      </c>
      <c r="E5431" s="1" t="s">
        <v>3905</v>
      </c>
    </row>
    <row r="5432" spans="1:5" x14ac:dyDescent="0.35">
      <c r="A5432" s="1" t="s">
        <v>2559</v>
      </c>
      <c r="B5432">
        <v>0</v>
      </c>
      <c r="C5432" s="1" t="s">
        <v>2559</v>
      </c>
      <c r="D5432" s="1" t="s">
        <v>4131</v>
      </c>
      <c r="E5432">
        <v>1.9918144479036</v>
      </c>
    </row>
    <row r="5433" spans="1:5" x14ac:dyDescent="0.35">
      <c r="A5433" s="1" t="s">
        <v>2679</v>
      </c>
      <c r="B5433" s="1" t="s">
        <v>9278</v>
      </c>
      <c r="C5433" s="1" t="s">
        <v>9279</v>
      </c>
      <c r="D5433" s="1" t="s">
        <v>4254</v>
      </c>
      <c r="E5433" s="1" t="s">
        <v>4881</v>
      </c>
    </row>
    <row r="5434" spans="1:5" x14ac:dyDescent="0.35">
      <c r="A5434" s="1" t="s">
        <v>2568</v>
      </c>
      <c r="B5434">
        <v>0</v>
      </c>
      <c r="C5434" s="1" t="s">
        <v>2568</v>
      </c>
      <c r="D5434" s="1" t="s">
        <v>3910</v>
      </c>
      <c r="E5434" s="1" t="s">
        <v>4884</v>
      </c>
    </row>
    <row r="5435" spans="1:5" x14ac:dyDescent="0.35">
      <c r="A5435" s="1" t="s">
        <v>2680</v>
      </c>
      <c r="B5435" s="1" t="s">
        <v>9280</v>
      </c>
      <c r="C5435" s="1" t="s">
        <v>9281</v>
      </c>
      <c r="D5435" s="1" t="s">
        <v>5637</v>
      </c>
      <c r="E5435" s="1" t="s">
        <v>3911</v>
      </c>
    </row>
    <row r="5436" spans="1:5" x14ac:dyDescent="0.35">
      <c r="A5436" s="1" t="s">
        <v>2681</v>
      </c>
      <c r="B5436" s="1" t="s">
        <v>9282</v>
      </c>
      <c r="C5436" s="1" t="s">
        <v>9283</v>
      </c>
      <c r="D5436">
        <v>359.12019328412401</v>
      </c>
      <c r="E5436" s="1" t="s">
        <v>4757</v>
      </c>
    </row>
    <row r="5437" spans="1:5" x14ac:dyDescent="0.35">
      <c r="A5437" s="1" t="s">
        <v>2682</v>
      </c>
      <c r="B5437" s="1" t="s">
        <v>9284</v>
      </c>
      <c r="C5437" s="1" t="s">
        <v>9285</v>
      </c>
      <c r="D5437" s="1" t="s">
        <v>9095</v>
      </c>
      <c r="E5437" s="1" t="s">
        <v>5306</v>
      </c>
    </row>
    <row r="5438" spans="1:5" x14ac:dyDescent="0.35">
      <c r="A5438" s="1" t="s">
        <v>2683</v>
      </c>
      <c r="B5438">
        <v>18.3271797435605</v>
      </c>
      <c r="C5438" s="1" t="s">
        <v>9286</v>
      </c>
      <c r="D5438" s="1" t="s">
        <v>6598</v>
      </c>
      <c r="E5438">
        <v>9.1507997099339295</v>
      </c>
    </row>
    <row r="5439" spans="1:5" x14ac:dyDescent="0.35">
      <c r="A5439" s="1" t="s">
        <v>2684</v>
      </c>
      <c r="B5439" s="1" t="s">
        <v>9287</v>
      </c>
      <c r="C5439" s="1" t="s">
        <v>9288</v>
      </c>
      <c r="D5439" s="1" t="s">
        <v>9289</v>
      </c>
      <c r="E5439" s="1" t="s">
        <v>5765</v>
      </c>
    </row>
    <row r="5440" spans="1:5" x14ac:dyDescent="0.35">
      <c r="A5440" s="1" t="s">
        <v>2685</v>
      </c>
      <c r="B5440">
        <v>265.46798768228598</v>
      </c>
      <c r="C5440" s="1" t="s">
        <v>9290</v>
      </c>
      <c r="D5440" s="1" t="s">
        <v>7703</v>
      </c>
      <c r="E5440" s="1" t="s">
        <v>5266</v>
      </c>
    </row>
    <row r="5441" spans="1:5" x14ac:dyDescent="0.35">
      <c r="A5441" s="1" t="s">
        <v>2686</v>
      </c>
      <c r="B5441" s="1" t="s">
        <v>9291</v>
      </c>
      <c r="C5441">
        <v>266.87978738856799</v>
      </c>
      <c r="D5441" s="1" t="s">
        <v>6785</v>
      </c>
      <c r="E5441" s="1" t="s">
        <v>4949</v>
      </c>
    </row>
    <row r="5442" spans="1:5" x14ac:dyDescent="0.35">
      <c r="A5442" s="1" t="s">
        <v>2687</v>
      </c>
      <c r="B5442">
        <v>159.078773712589</v>
      </c>
      <c r="C5442" s="1" t="s">
        <v>9292</v>
      </c>
      <c r="D5442" s="1" t="s">
        <v>5279</v>
      </c>
      <c r="E5442" s="1" t="s">
        <v>4517</v>
      </c>
    </row>
    <row r="5443" spans="1:5" x14ac:dyDescent="0.35">
      <c r="A5443" s="1" t="s">
        <v>2688</v>
      </c>
      <c r="B5443" s="1" t="s">
        <v>9293</v>
      </c>
      <c r="C5443" s="1" t="s">
        <v>9294</v>
      </c>
      <c r="D5443" s="1" t="s">
        <v>4021</v>
      </c>
      <c r="E5443" s="1" t="s">
        <v>4206</v>
      </c>
    </row>
    <row r="5444" spans="1:5" x14ac:dyDescent="0.35">
      <c r="A5444" s="1" t="s">
        <v>2689</v>
      </c>
      <c r="B5444">
        <v>0</v>
      </c>
      <c r="C5444" s="1" t="s">
        <v>2689</v>
      </c>
      <c r="D5444" s="1" t="s">
        <v>4246</v>
      </c>
      <c r="E5444" s="1" t="s">
        <v>4083</v>
      </c>
    </row>
    <row r="5445" spans="1:5" x14ac:dyDescent="0.35">
      <c r="A5445">
        <v>0</v>
      </c>
      <c r="B5445">
        <v>0</v>
      </c>
      <c r="C5445">
        <v>0</v>
      </c>
      <c r="D5445">
        <v>0</v>
      </c>
      <c r="E5445">
        <v>0</v>
      </c>
    </row>
    <row r="5446" spans="1:5" x14ac:dyDescent="0.35">
      <c r="A5446">
        <v>0</v>
      </c>
      <c r="B5446">
        <v>0</v>
      </c>
      <c r="C5446">
        <v>0</v>
      </c>
      <c r="D5446">
        <v>0</v>
      </c>
      <c r="E5446">
        <v>0</v>
      </c>
    </row>
    <row r="5447" spans="1:5" x14ac:dyDescent="0.35">
      <c r="A5447">
        <v>0</v>
      </c>
      <c r="B5447">
        <v>0</v>
      </c>
      <c r="C5447">
        <v>0</v>
      </c>
      <c r="D5447">
        <v>0</v>
      </c>
      <c r="E5447">
        <v>0</v>
      </c>
    </row>
    <row r="5448" spans="1:5" x14ac:dyDescent="0.35">
      <c r="A5448">
        <v>0</v>
      </c>
      <c r="B5448">
        <v>0</v>
      </c>
      <c r="C5448">
        <v>0</v>
      </c>
      <c r="D5448">
        <v>0</v>
      </c>
      <c r="E5448">
        <v>0</v>
      </c>
    </row>
    <row r="5449" spans="1:5" x14ac:dyDescent="0.35">
      <c r="A5449">
        <v>0</v>
      </c>
      <c r="B5449">
        <v>0</v>
      </c>
      <c r="C5449">
        <v>0</v>
      </c>
      <c r="D5449">
        <v>0</v>
      </c>
      <c r="E5449">
        <v>0</v>
      </c>
    </row>
    <row r="5450" spans="1:5" x14ac:dyDescent="0.35">
      <c r="A5450">
        <v>0</v>
      </c>
      <c r="B5450">
        <v>0</v>
      </c>
      <c r="C5450">
        <v>0</v>
      </c>
      <c r="D5450">
        <v>0</v>
      </c>
      <c r="E5450">
        <v>0</v>
      </c>
    </row>
    <row r="5451" spans="1:5" x14ac:dyDescent="0.35">
      <c r="A5451">
        <v>0</v>
      </c>
      <c r="B5451">
        <v>0</v>
      </c>
      <c r="C5451">
        <v>0</v>
      </c>
      <c r="D5451">
        <v>0</v>
      </c>
      <c r="E5451">
        <v>0</v>
      </c>
    </row>
    <row r="5452" spans="1:5" x14ac:dyDescent="0.35">
      <c r="A5452">
        <v>0</v>
      </c>
      <c r="B5452">
        <v>0</v>
      </c>
      <c r="C5452">
        <v>0</v>
      </c>
      <c r="D5452">
        <v>0</v>
      </c>
      <c r="E5452">
        <v>0</v>
      </c>
    </row>
    <row r="5453" spans="1:5" x14ac:dyDescent="0.35">
      <c r="A5453">
        <v>0</v>
      </c>
      <c r="B5453">
        <v>0</v>
      </c>
      <c r="C5453">
        <v>0</v>
      </c>
      <c r="D5453">
        <v>0</v>
      </c>
      <c r="E5453">
        <v>0</v>
      </c>
    </row>
    <row r="5454" spans="1:5" x14ac:dyDescent="0.35">
      <c r="A5454">
        <v>0</v>
      </c>
      <c r="B5454">
        <v>0</v>
      </c>
      <c r="C5454">
        <v>0</v>
      </c>
      <c r="D5454">
        <v>0</v>
      </c>
      <c r="E5454">
        <v>0</v>
      </c>
    </row>
    <row r="5455" spans="1:5" x14ac:dyDescent="0.35">
      <c r="A5455" s="1" t="s">
        <v>2690</v>
      </c>
      <c r="B5455">
        <v>0</v>
      </c>
      <c r="C5455" s="1" t="s">
        <v>2690</v>
      </c>
      <c r="D5455" s="1" t="s">
        <v>4326</v>
      </c>
      <c r="E5455">
        <v>0.66393814930119999</v>
      </c>
    </row>
    <row r="5456" spans="1:5" x14ac:dyDescent="0.35">
      <c r="A5456" s="1" t="s">
        <v>2691</v>
      </c>
      <c r="B5456" s="1" t="s">
        <v>9295</v>
      </c>
      <c r="C5456" s="1" t="s">
        <v>9296</v>
      </c>
      <c r="D5456" s="1" t="s">
        <v>4375</v>
      </c>
      <c r="E5456" s="1" t="s">
        <v>6421</v>
      </c>
    </row>
    <row r="5457" spans="1:5" x14ac:dyDescent="0.35">
      <c r="A5457" s="1" t="s">
        <v>2692</v>
      </c>
      <c r="B5457" s="1" t="s">
        <v>9297</v>
      </c>
      <c r="C5457" s="1" t="s">
        <v>9298</v>
      </c>
      <c r="D5457" s="1" t="s">
        <v>4045</v>
      </c>
      <c r="E5457" s="1" t="s">
        <v>4114</v>
      </c>
    </row>
    <row r="5458" spans="1:5" x14ac:dyDescent="0.35">
      <c r="A5458" s="1" t="s">
        <v>2693</v>
      </c>
      <c r="B5458" s="1" t="s">
        <v>9299</v>
      </c>
      <c r="C5458">
        <v>92.418787146539501</v>
      </c>
      <c r="D5458" s="1" t="s">
        <v>4145</v>
      </c>
      <c r="E5458" s="1" t="s">
        <v>9199</v>
      </c>
    </row>
    <row r="5459" spans="1:5" x14ac:dyDescent="0.35">
      <c r="A5459" s="1" t="s">
        <v>2694</v>
      </c>
      <c r="B5459" s="1" t="s">
        <v>9300</v>
      </c>
      <c r="C5459" s="1" t="s">
        <v>9301</v>
      </c>
      <c r="D5459" s="1" t="s">
        <v>4293</v>
      </c>
      <c r="E5459" s="1" t="s">
        <v>6376</v>
      </c>
    </row>
    <row r="5460" spans="1:5" x14ac:dyDescent="0.35">
      <c r="A5460" s="1" t="s">
        <v>2695</v>
      </c>
      <c r="B5460" s="1" t="s">
        <v>9302</v>
      </c>
      <c r="C5460" s="1" t="s">
        <v>9303</v>
      </c>
      <c r="D5460" s="1" t="s">
        <v>4065</v>
      </c>
      <c r="E5460" s="1" t="s">
        <v>8947</v>
      </c>
    </row>
    <row r="5461" spans="1:5" x14ac:dyDescent="0.35">
      <c r="A5461" s="1" t="s">
        <v>2696</v>
      </c>
      <c r="B5461" s="1" t="s">
        <v>9304</v>
      </c>
      <c r="C5461" s="1" t="s">
        <v>9305</v>
      </c>
      <c r="D5461" s="1" t="s">
        <v>4187</v>
      </c>
      <c r="E5461" s="1" t="s">
        <v>8815</v>
      </c>
    </row>
    <row r="5462" spans="1:5" x14ac:dyDescent="0.35">
      <c r="A5462">
        <v>912.22447006052096</v>
      </c>
      <c r="B5462" s="1" t="s">
        <v>9306</v>
      </c>
      <c r="C5462" s="1" t="s">
        <v>9307</v>
      </c>
      <c r="D5462" s="1" t="s">
        <v>7763</v>
      </c>
      <c r="E5462" s="1" t="s">
        <v>9308</v>
      </c>
    </row>
    <row r="5463" spans="1:5" x14ac:dyDescent="0.35">
      <c r="A5463" s="1" t="s">
        <v>2697</v>
      </c>
      <c r="B5463" s="1" t="s">
        <v>9309</v>
      </c>
      <c r="C5463">
        <v>131.51788354657299</v>
      </c>
      <c r="D5463" s="1" t="s">
        <v>3927</v>
      </c>
      <c r="E5463" s="1" t="s">
        <v>6460</v>
      </c>
    </row>
    <row r="5464" spans="1:5" x14ac:dyDescent="0.35">
      <c r="A5464" s="1" t="s">
        <v>2698</v>
      </c>
      <c r="B5464">
        <v>670.01722803782695</v>
      </c>
      <c r="C5464" s="1" t="s">
        <v>9310</v>
      </c>
      <c r="D5464" s="1" t="s">
        <v>3963</v>
      </c>
      <c r="E5464" s="1" t="s">
        <v>6679</v>
      </c>
    </row>
    <row r="5465" spans="1:5" x14ac:dyDescent="0.35">
      <c r="A5465" s="1" t="s">
        <v>2699</v>
      </c>
      <c r="B5465">
        <v>482.39304527629201</v>
      </c>
      <c r="C5465" s="1" t="s">
        <v>9311</v>
      </c>
      <c r="D5465" s="1" t="s">
        <v>4302</v>
      </c>
      <c r="E5465" s="1" t="s">
        <v>4871</v>
      </c>
    </row>
    <row r="5466" spans="1:5" x14ac:dyDescent="0.35">
      <c r="A5466" s="1" t="s">
        <v>2700</v>
      </c>
      <c r="B5466" s="1" t="s">
        <v>9312</v>
      </c>
      <c r="C5466" s="1" t="s">
        <v>9313</v>
      </c>
      <c r="D5466" s="1" t="s">
        <v>4760</v>
      </c>
      <c r="E5466" s="1" t="s">
        <v>5819</v>
      </c>
    </row>
    <row r="5467" spans="1:5" x14ac:dyDescent="0.35">
      <c r="A5467">
        <v>146.71857422247399</v>
      </c>
      <c r="B5467" s="1" t="s">
        <v>9314</v>
      </c>
      <c r="C5467" s="1" t="s">
        <v>9315</v>
      </c>
      <c r="D5467" s="1" t="s">
        <v>4057</v>
      </c>
      <c r="E5467" s="1" t="s">
        <v>3935</v>
      </c>
    </row>
    <row r="5468" spans="1:5" x14ac:dyDescent="0.35">
      <c r="A5468" s="1" t="s">
        <v>2701</v>
      </c>
      <c r="B5468">
        <v>0</v>
      </c>
      <c r="C5468" s="1" t="s">
        <v>2701</v>
      </c>
      <c r="D5468" s="1" t="s">
        <v>4246</v>
      </c>
      <c r="E5468" s="1" t="s">
        <v>4076</v>
      </c>
    </row>
    <row r="5469" spans="1:5" x14ac:dyDescent="0.35">
      <c r="A5469">
        <v>0</v>
      </c>
      <c r="B5469">
        <v>0</v>
      </c>
      <c r="C5469">
        <v>0</v>
      </c>
      <c r="D5469">
        <v>0</v>
      </c>
      <c r="E5469">
        <v>0</v>
      </c>
    </row>
    <row r="5470" spans="1:5" x14ac:dyDescent="0.35">
      <c r="A5470">
        <v>0</v>
      </c>
      <c r="B5470">
        <v>0</v>
      </c>
      <c r="C5470">
        <v>0</v>
      </c>
      <c r="D5470">
        <v>0</v>
      </c>
      <c r="E5470">
        <v>0</v>
      </c>
    </row>
    <row r="5471" spans="1:5" x14ac:dyDescent="0.35">
      <c r="A5471">
        <v>0</v>
      </c>
      <c r="B5471">
        <v>0</v>
      </c>
      <c r="C5471">
        <v>0</v>
      </c>
      <c r="D5471">
        <v>0</v>
      </c>
      <c r="E5471">
        <v>0</v>
      </c>
    </row>
    <row r="5472" spans="1:5" x14ac:dyDescent="0.35">
      <c r="A5472">
        <v>0</v>
      </c>
      <c r="B5472">
        <v>0</v>
      </c>
      <c r="C5472">
        <v>0</v>
      </c>
      <c r="D5472">
        <v>0</v>
      </c>
      <c r="E5472">
        <v>0</v>
      </c>
    </row>
    <row r="5473" spans="1:5" x14ac:dyDescent="0.35">
      <c r="A5473">
        <v>0</v>
      </c>
      <c r="B5473">
        <v>0</v>
      </c>
      <c r="C5473">
        <v>0</v>
      </c>
      <c r="D5473">
        <v>0</v>
      </c>
      <c r="E5473">
        <v>0</v>
      </c>
    </row>
    <row r="5474" spans="1:5" x14ac:dyDescent="0.35">
      <c r="A5474">
        <v>0</v>
      </c>
      <c r="B5474">
        <v>0</v>
      </c>
      <c r="C5474">
        <v>0</v>
      </c>
      <c r="D5474">
        <v>0</v>
      </c>
      <c r="E5474">
        <v>0</v>
      </c>
    </row>
    <row r="5475" spans="1:5" x14ac:dyDescent="0.35">
      <c r="A5475">
        <v>0</v>
      </c>
      <c r="B5475">
        <v>0</v>
      </c>
      <c r="C5475">
        <v>0</v>
      </c>
      <c r="D5475">
        <v>0</v>
      </c>
      <c r="E5475">
        <v>0</v>
      </c>
    </row>
    <row r="5476" spans="1:5" x14ac:dyDescent="0.35">
      <c r="A5476">
        <v>0</v>
      </c>
      <c r="B5476">
        <v>0</v>
      </c>
      <c r="C5476">
        <v>0</v>
      </c>
      <c r="D5476">
        <v>0</v>
      </c>
      <c r="E5476">
        <v>0</v>
      </c>
    </row>
    <row r="5477" spans="1:5" x14ac:dyDescent="0.35">
      <c r="A5477">
        <v>0</v>
      </c>
      <c r="B5477">
        <v>0</v>
      </c>
      <c r="C5477">
        <v>0</v>
      </c>
      <c r="D5477">
        <v>0</v>
      </c>
      <c r="E5477">
        <v>0</v>
      </c>
    </row>
    <row r="5478" spans="1:5" x14ac:dyDescent="0.35">
      <c r="A5478">
        <v>0</v>
      </c>
      <c r="B5478">
        <v>0</v>
      </c>
      <c r="C5478">
        <v>0</v>
      </c>
      <c r="D5478">
        <v>0</v>
      </c>
      <c r="E5478">
        <v>0</v>
      </c>
    </row>
    <row r="5479" spans="1:5" x14ac:dyDescent="0.35">
      <c r="A5479" s="1" t="s">
        <v>395</v>
      </c>
      <c r="B5479">
        <v>0</v>
      </c>
      <c r="C5479" s="1" t="s">
        <v>395</v>
      </c>
      <c r="D5479" s="1" t="s">
        <v>3904</v>
      </c>
      <c r="E5479" s="1" t="s">
        <v>3905</v>
      </c>
    </row>
    <row r="5480" spans="1:5" x14ac:dyDescent="0.35">
      <c r="A5480" s="1" t="s">
        <v>496</v>
      </c>
      <c r="B5480">
        <v>0</v>
      </c>
      <c r="C5480" s="1" t="s">
        <v>496</v>
      </c>
      <c r="D5480" s="1" t="s">
        <v>4069</v>
      </c>
      <c r="E5480" s="1" t="s">
        <v>3883</v>
      </c>
    </row>
    <row r="5481" spans="1:5" x14ac:dyDescent="0.35">
      <c r="A5481" s="1" t="s">
        <v>1224</v>
      </c>
      <c r="B5481">
        <v>0</v>
      </c>
      <c r="C5481" s="1" t="s">
        <v>1224</v>
      </c>
      <c r="D5481" s="1" t="s">
        <v>4270</v>
      </c>
      <c r="E5481" s="1" t="s">
        <v>4554</v>
      </c>
    </row>
    <row r="5482" spans="1:5" x14ac:dyDescent="0.35">
      <c r="A5482" s="1" t="s">
        <v>2702</v>
      </c>
      <c r="B5482" s="1" t="s">
        <v>9316</v>
      </c>
      <c r="C5482" s="1" t="s">
        <v>9317</v>
      </c>
      <c r="D5482" s="1" t="s">
        <v>7571</v>
      </c>
      <c r="E5482" s="1" t="s">
        <v>6065</v>
      </c>
    </row>
    <row r="5483" spans="1:5" x14ac:dyDescent="0.35">
      <c r="A5483" s="1" t="s">
        <v>2703</v>
      </c>
      <c r="B5483" s="1" t="s">
        <v>9318</v>
      </c>
      <c r="C5483" s="1" t="s">
        <v>9319</v>
      </c>
      <c r="D5483" s="1" t="s">
        <v>9232</v>
      </c>
      <c r="E5483" s="1" t="s">
        <v>6584</v>
      </c>
    </row>
    <row r="5484" spans="1:5" x14ac:dyDescent="0.35">
      <c r="A5484" s="1" t="s">
        <v>2704</v>
      </c>
      <c r="B5484" s="1" t="s">
        <v>9320</v>
      </c>
      <c r="C5484" s="1" t="s">
        <v>9321</v>
      </c>
      <c r="D5484" s="1" t="s">
        <v>4061</v>
      </c>
      <c r="E5484" s="1" t="s">
        <v>7339</v>
      </c>
    </row>
    <row r="5485" spans="1:5" x14ac:dyDescent="0.35">
      <c r="A5485" s="1" t="s">
        <v>2705</v>
      </c>
      <c r="B5485" s="1" t="s">
        <v>9322</v>
      </c>
      <c r="C5485" s="1" t="s">
        <v>9323</v>
      </c>
      <c r="D5485" s="1" t="s">
        <v>7600</v>
      </c>
      <c r="E5485" s="1" t="s">
        <v>4747</v>
      </c>
    </row>
    <row r="5486" spans="1:5" x14ac:dyDescent="0.35">
      <c r="A5486" s="1" t="s">
        <v>2706</v>
      </c>
      <c r="B5486" s="1" t="s">
        <v>9324</v>
      </c>
      <c r="C5486" s="1" t="s">
        <v>9325</v>
      </c>
      <c r="D5486" s="1" t="s">
        <v>7634</v>
      </c>
      <c r="E5486" s="1" t="s">
        <v>8980</v>
      </c>
    </row>
    <row r="5487" spans="1:5" x14ac:dyDescent="0.35">
      <c r="A5487" s="1" t="s">
        <v>581</v>
      </c>
      <c r="B5487">
        <v>0</v>
      </c>
      <c r="C5487" s="1" t="s">
        <v>581</v>
      </c>
      <c r="D5487" s="1" t="s">
        <v>4495</v>
      </c>
      <c r="E5487" s="1" t="s">
        <v>4149</v>
      </c>
    </row>
    <row r="5488" spans="1:5" x14ac:dyDescent="0.35">
      <c r="A5488">
        <v>21.0081855520964</v>
      </c>
      <c r="B5488">
        <v>0</v>
      </c>
      <c r="C5488">
        <v>21.0081855520964</v>
      </c>
      <c r="D5488">
        <v>20.344247402795201</v>
      </c>
      <c r="E5488">
        <v>0.66393814930119999</v>
      </c>
    </row>
    <row r="5489" spans="1:5" x14ac:dyDescent="0.35">
      <c r="A5489" s="1" t="s">
        <v>393</v>
      </c>
      <c r="B5489">
        <v>0</v>
      </c>
      <c r="C5489" s="1" t="s">
        <v>393</v>
      </c>
      <c r="D5489" s="1" t="s">
        <v>3900</v>
      </c>
      <c r="E5489" s="1" t="s">
        <v>3901</v>
      </c>
    </row>
    <row r="5490" spans="1:5" x14ac:dyDescent="0.35">
      <c r="A5490" s="1" t="s">
        <v>2707</v>
      </c>
      <c r="B5490" s="1" t="s">
        <v>9326</v>
      </c>
      <c r="C5490" s="1" t="s">
        <v>9327</v>
      </c>
      <c r="D5490" s="1" t="s">
        <v>4041</v>
      </c>
      <c r="E5490" s="1" t="s">
        <v>9328</v>
      </c>
    </row>
    <row r="5491" spans="1:5" x14ac:dyDescent="0.35">
      <c r="A5491" s="1" t="s">
        <v>496</v>
      </c>
      <c r="B5491">
        <v>0</v>
      </c>
      <c r="C5491" s="1" t="s">
        <v>496</v>
      </c>
      <c r="D5491" s="1" t="s">
        <v>4069</v>
      </c>
      <c r="E5491" s="1" t="s">
        <v>3883</v>
      </c>
    </row>
    <row r="5492" spans="1:5" x14ac:dyDescent="0.35">
      <c r="A5492" s="1" t="s">
        <v>2708</v>
      </c>
      <c r="B5492">
        <v>0</v>
      </c>
      <c r="C5492" s="1" t="s">
        <v>2708</v>
      </c>
      <c r="D5492">
        <v>20.344247402795201</v>
      </c>
      <c r="E5492" s="1" t="s">
        <v>4691</v>
      </c>
    </row>
    <row r="5493" spans="1:5" x14ac:dyDescent="0.35">
      <c r="A5493">
        <v>0</v>
      </c>
      <c r="B5493">
        <v>0</v>
      </c>
      <c r="C5493">
        <v>0</v>
      </c>
      <c r="D5493">
        <v>0</v>
      </c>
      <c r="E5493">
        <v>0</v>
      </c>
    </row>
    <row r="5494" spans="1:5" x14ac:dyDescent="0.35">
      <c r="A5494">
        <v>0</v>
      </c>
      <c r="B5494">
        <v>0</v>
      </c>
      <c r="C5494">
        <v>0</v>
      </c>
      <c r="D5494">
        <v>0</v>
      </c>
      <c r="E5494">
        <v>0</v>
      </c>
    </row>
    <row r="5495" spans="1:5" x14ac:dyDescent="0.35">
      <c r="A5495">
        <v>0</v>
      </c>
      <c r="B5495">
        <v>0</v>
      </c>
      <c r="C5495">
        <v>0</v>
      </c>
      <c r="D5495">
        <v>0</v>
      </c>
      <c r="E5495">
        <v>0</v>
      </c>
    </row>
    <row r="5496" spans="1:5" x14ac:dyDescent="0.35">
      <c r="A5496">
        <v>0</v>
      </c>
      <c r="B5496">
        <v>0</v>
      </c>
      <c r="C5496">
        <v>0</v>
      </c>
      <c r="D5496">
        <v>0</v>
      </c>
      <c r="E5496">
        <v>0</v>
      </c>
    </row>
    <row r="5497" spans="1:5" x14ac:dyDescent="0.35">
      <c r="A5497">
        <v>0</v>
      </c>
      <c r="B5497">
        <v>0</v>
      </c>
      <c r="C5497">
        <v>0</v>
      </c>
      <c r="D5497">
        <v>0</v>
      </c>
      <c r="E5497">
        <v>0</v>
      </c>
    </row>
    <row r="5498" spans="1:5" x14ac:dyDescent="0.35">
      <c r="A5498">
        <v>0</v>
      </c>
      <c r="B5498">
        <v>0</v>
      </c>
      <c r="C5498">
        <v>0</v>
      </c>
      <c r="D5498">
        <v>0</v>
      </c>
      <c r="E5498">
        <v>0</v>
      </c>
    </row>
    <row r="5499" spans="1:5" x14ac:dyDescent="0.35">
      <c r="A5499">
        <v>0</v>
      </c>
      <c r="B5499">
        <v>0</v>
      </c>
      <c r="C5499">
        <v>0</v>
      </c>
      <c r="D5499">
        <v>0</v>
      </c>
      <c r="E5499">
        <v>0</v>
      </c>
    </row>
    <row r="5500" spans="1:5" x14ac:dyDescent="0.35">
      <c r="A5500">
        <v>0</v>
      </c>
      <c r="B5500">
        <v>0</v>
      </c>
      <c r="C5500">
        <v>0</v>
      </c>
      <c r="D5500">
        <v>0</v>
      </c>
      <c r="E5500">
        <v>0</v>
      </c>
    </row>
    <row r="5501" spans="1:5" x14ac:dyDescent="0.35">
      <c r="A5501">
        <v>0</v>
      </c>
      <c r="B5501">
        <v>0</v>
      </c>
      <c r="C5501">
        <v>0</v>
      </c>
      <c r="D5501">
        <v>0</v>
      </c>
      <c r="E5501">
        <v>0</v>
      </c>
    </row>
    <row r="5502" spans="1:5" x14ac:dyDescent="0.35">
      <c r="A5502">
        <v>0</v>
      </c>
      <c r="B5502">
        <v>0</v>
      </c>
      <c r="C5502">
        <v>0</v>
      </c>
      <c r="D5502">
        <v>0</v>
      </c>
      <c r="E5502">
        <v>0</v>
      </c>
    </row>
    <row r="5503" spans="1:5" x14ac:dyDescent="0.35">
      <c r="A5503" s="1" t="s">
        <v>2709</v>
      </c>
      <c r="B5503">
        <v>0</v>
      </c>
      <c r="C5503" s="1" t="s">
        <v>2709</v>
      </c>
      <c r="D5503" s="1" t="s">
        <v>6705</v>
      </c>
      <c r="E5503" s="1" t="s">
        <v>4739</v>
      </c>
    </row>
    <row r="5504" spans="1:5" x14ac:dyDescent="0.35">
      <c r="A5504" s="1" t="s">
        <v>2710</v>
      </c>
      <c r="B5504" s="1" t="s">
        <v>9329</v>
      </c>
      <c r="C5504" s="1" t="s">
        <v>9330</v>
      </c>
      <c r="D5504" s="1" t="s">
        <v>4242</v>
      </c>
      <c r="E5504" s="1" t="s">
        <v>5309</v>
      </c>
    </row>
    <row r="5505" spans="1:5" x14ac:dyDescent="0.35">
      <c r="A5505" s="1" t="s">
        <v>2711</v>
      </c>
      <c r="B5505" s="1" t="s">
        <v>9331</v>
      </c>
      <c r="C5505" s="1" t="s">
        <v>9332</v>
      </c>
      <c r="D5505" s="1" t="s">
        <v>4131</v>
      </c>
      <c r="E5505" s="1" t="s">
        <v>4720</v>
      </c>
    </row>
    <row r="5506" spans="1:5" x14ac:dyDescent="0.35">
      <c r="A5506" s="1" t="s">
        <v>2712</v>
      </c>
      <c r="B5506" s="1" t="s">
        <v>9333</v>
      </c>
      <c r="C5506">
        <v>88.967257791614401</v>
      </c>
      <c r="D5506" s="1" t="s">
        <v>4343</v>
      </c>
      <c r="E5506" s="1" t="s">
        <v>4940</v>
      </c>
    </row>
    <row r="5507" spans="1:5" x14ac:dyDescent="0.35">
      <c r="A5507" s="1" t="s">
        <v>2713</v>
      </c>
      <c r="B5507" s="1" t="s">
        <v>9334</v>
      </c>
      <c r="C5507" s="1" t="s">
        <v>9335</v>
      </c>
      <c r="D5507">
        <v>78.723392123859696</v>
      </c>
      <c r="E5507" s="1" t="s">
        <v>5975</v>
      </c>
    </row>
    <row r="5508" spans="1:5" x14ac:dyDescent="0.35">
      <c r="A5508" s="1" t="s">
        <v>2714</v>
      </c>
      <c r="B5508">
        <v>855.69086870432102</v>
      </c>
      <c r="C5508" s="1" t="s">
        <v>9336</v>
      </c>
      <c r="D5508" s="1" t="s">
        <v>4506</v>
      </c>
      <c r="E5508" s="1" t="s">
        <v>6114</v>
      </c>
    </row>
    <row r="5509" spans="1:5" x14ac:dyDescent="0.35">
      <c r="A5509" s="1" t="s">
        <v>2715</v>
      </c>
      <c r="B5509" s="1" t="s">
        <v>9337</v>
      </c>
      <c r="C5509" s="1" t="s">
        <v>9338</v>
      </c>
      <c r="D5509" s="1" t="s">
        <v>4161</v>
      </c>
      <c r="E5509" s="1" t="s">
        <v>6408</v>
      </c>
    </row>
    <row r="5510" spans="1:5" x14ac:dyDescent="0.35">
      <c r="A5510" s="1" t="s">
        <v>2716</v>
      </c>
      <c r="B5510" s="1" t="s">
        <v>9339</v>
      </c>
      <c r="C5510" s="1" t="s">
        <v>9340</v>
      </c>
      <c r="D5510" s="1" t="s">
        <v>4710</v>
      </c>
      <c r="E5510" s="1" t="s">
        <v>7513</v>
      </c>
    </row>
    <row r="5511" spans="1:5" x14ac:dyDescent="0.35">
      <c r="A5511" s="1" t="s">
        <v>2717</v>
      </c>
      <c r="B5511" s="1" t="s">
        <v>9341</v>
      </c>
      <c r="C5511" s="1" t="s">
        <v>9342</v>
      </c>
      <c r="D5511" s="1" t="s">
        <v>4161</v>
      </c>
      <c r="E5511" s="1" t="s">
        <v>6294</v>
      </c>
    </row>
    <row r="5512" spans="1:5" x14ac:dyDescent="0.35">
      <c r="A5512" s="1" t="s">
        <v>2718</v>
      </c>
      <c r="B5512" s="1" t="s">
        <v>9343</v>
      </c>
      <c r="C5512" s="1" t="s">
        <v>9344</v>
      </c>
      <c r="D5512" s="1" t="s">
        <v>4506</v>
      </c>
      <c r="E5512" s="1" t="s">
        <v>5558</v>
      </c>
    </row>
    <row r="5513" spans="1:5" x14ac:dyDescent="0.35">
      <c r="A5513" s="1" t="s">
        <v>2719</v>
      </c>
      <c r="B5513" s="1" t="s">
        <v>9345</v>
      </c>
      <c r="C5513" s="1" t="s">
        <v>9346</v>
      </c>
      <c r="D5513" s="1" t="s">
        <v>4614</v>
      </c>
      <c r="E5513" s="1" t="s">
        <v>4652</v>
      </c>
    </row>
    <row r="5514" spans="1:5" x14ac:dyDescent="0.35">
      <c r="A5514" s="1" t="s">
        <v>2720</v>
      </c>
      <c r="B5514" s="1" t="s">
        <v>9347</v>
      </c>
      <c r="C5514">
        <v>80.319690746505998</v>
      </c>
      <c r="D5514" s="1" t="s">
        <v>4057</v>
      </c>
      <c r="E5514" s="1" t="s">
        <v>5959</v>
      </c>
    </row>
    <row r="5515" spans="1:5" x14ac:dyDescent="0.35">
      <c r="A5515" s="1" t="s">
        <v>2721</v>
      </c>
      <c r="B5515" s="1" t="s">
        <v>9348</v>
      </c>
      <c r="C5515" s="1" t="s">
        <v>9349</v>
      </c>
      <c r="D5515" s="1" t="s">
        <v>4128</v>
      </c>
      <c r="E5515" s="1" t="s">
        <v>4042</v>
      </c>
    </row>
    <row r="5516" spans="1:5" x14ac:dyDescent="0.35">
      <c r="A5516" s="1" t="s">
        <v>2722</v>
      </c>
      <c r="B5516">
        <v>0</v>
      </c>
      <c r="C5516" s="1" t="s">
        <v>2722</v>
      </c>
      <c r="D5516" s="1" t="s">
        <v>3930</v>
      </c>
      <c r="E5516" s="1" t="s">
        <v>6203</v>
      </c>
    </row>
    <row r="5517" spans="1:5" x14ac:dyDescent="0.35">
      <c r="A5517">
        <v>0</v>
      </c>
      <c r="B5517">
        <v>0</v>
      </c>
      <c r="C5517">
        <v>0</v>
      </c>
      <c r="D5517">
        <v>0</v>
      </c>
      <c r="E5517">
        <v>0</v>
      </c>
    </row>
    <row r="5518" spans="1:5" x14ac:dyDescent="0.35">
      <c r="A5518">
        <v>0</v>
      </c>
      <c r="B5518">
        <v>0</v>
      </c>
      <c r="C5518">
        <v>0</v>
      </c>
      <c r="D5518">
        <v>0</v>
      </c>
      <c r="E5518">
        <v>0</v>
      </c>
    </row>
    <row r="5519" spans="1:5" x14ac:dyDescent="0.35">
      <c r="A5519">
        <v>0</v>
      </c>
      <c r="B5519">
        <v>0</v>
      </c>
      <c r="C5519">
        <v>0</v>
      </c>
      <c r="D5519">
        <v>0</v>
      </c>
      <c r="E5519">
        <v>0</v>
      </c>
    </row>
    <row r="5520" spans="1:5" x14ac:dyDescent="0.35">
      <c r="A5520">
        <v>0</v>
      </c>
      <c r="B5520">
        <v>0</v>
      </c>
      <c r="C5520">
        <v>0</v>
      </c>
      <c r="D5520">
        <v>0</v>
      </c>
      <c r="E5520">
        <v>0</v>
      </c>
    </row>
    <row r="5521" spans="1:5" x14ac:dyDescent="0.35">
      <c r="A5521">
        <v>0</v>
      </c>
      <c r="B5521">
        <v>0</v>
      </c>
      <c r="C5521">
        <v>0</v>
      </c>
      <c r="D5521">
        <v>0</v>
      </c>
      <c r="E5521">
        <v>0</v>
      </c>
    </row>
    <row r="5522" spans="1:5" x14ac:dyDescent="0.35">
      <c r="A5522">
        <v>0</v>
      </c>
      <c r="B5522">
        <v>0</v>
      </c>
      <c r="C5522">
        <v>0</v>
      </c>
      <c r="D5522">
        <v>0</v>
      </c>
      <c r="E5522">
        <v>0</v>
      </c>
    </row>
    <row r="5523" spans="1:5" x14ac:dyDescent="0.35">
      <c r="A5523">
        <v>0</v>
      </c>
      <c r="B5523">
        <v>0</v>
      </c>
      <c r="C5523">
        <v>0</v>
      </c>
      <c r="D5523">
        <v>0</v>
      </c>
      <c r="E5523">
        <v>0</v>
      </c>
    </row>
    <row r="5524" spans="1:5" x14ac:dyDescent="0.35">
      <c r="A5524">
        <v>0</v>
      </c>
      <c r="B5524">
        <v>0</v>
      </c>
      <c r="C5524">
        <v>0</v>
      </c>
      <c r="D5524">
        <v>0</v>
      </c>
      <c r="E5524">
        <v>0</v>
      </c>
    </row>
    <row r="5525" spans="1:5" x14ac:dyDescent="0.35">
      <c r="A5525">
        <v>0</v>
      </c>
      <c r="B5525">
        <v>0</v>
      </c>
      <c r="C5525">
        <v>0</v>
      </c>
      <c r="D5525">
        <v>0</v>
      </c>
      <c r="E5525">
        <v>0</v>
      </c>
    </row>
    <row r="5526" spans="1:5" x14ac:dyDescent="0.35">
      <c r="A5526">
        <v>0</v>
      </c>
      <c r="B5526">
        <v>0</v>
      </c>
      <c r="C5526">
        <v>0</v>
      </c>
      <c r="D5526">
        <v>0</v>
      </c>
      <c r="E5526">
        <v>0</v>
      </c>
    </row>
    <row r="5527" spans="1:5" x14ac:dyDescent="0.35">
      <c r="A5527" s="1" t="s">
        <v>547</v>
      </c>
      <c r="B5527">
        <v>0</v>
      </c>
      <c r="C5527" s="1" t="s">
        <v>547</v>
      </c>
      <c r="D5527" s="1" t="s">
        <v>4385</v>
      </c>
      <c r="E5527" s="1" t="s">
        <v>4386</v>
      </c>
    </row>
    <row r="5528" spans="1:5" x14ac:dyDescent="0.35">
      <c r="A5528" s="1" t="s">
        <v>2723</v>
      </c>
      <c r="B5528" s="1" t="s">
        <v>9350</v>
      </c>
      <c r="C5528">
        <v>53.9030587098502</v>
      </c>
      <c r="D5528" s="1" t="s">
        <v>4094</v>
      </c>
      <c r="E5528" s="1" t="s">
        <v>4503</v>
      </c>
    </row>
    <row r="5529" spans="1:5" x14ac:dyDescent="0.35">
      <c r="A5529" s="1" t="s">
        <v>2724</v>
      </c>
      <c r="B5529" s="1" t="s">
        <v>9351</v>
      </c>
      <c r="C5529" s="1" t="s">
        <v>9352</v>
      </c>
      <c r="D5529" s="1" t="s">
        <v>4107</v>
      </c>
      <c r="E5529" s="1" t="s">
        <v>9353</v>
      </c>
    </row>
    <row r="5530" spans="1:5" x14ac:dyDescent="0.35">
      <c r="A5530" s="1" t="s">
        <v>2725</v>
      </c>
      <c r="B5530" s="1" t="s">
        <v>9354</v>
      </c>
      <c r="C5530" s="1" t="s">
        <v>9355</v>
      </c>
      <c r="D5530" s="1" t="s">
        <v>4506</v>
      </c>
      <c r="E5530" s="1" t="s">
        <v>4705</v>
      </c>
    </row>
    <row r="5531" spans="1:5" x14ac:dyDescent="0.35">
      <c r="A5531">
        <v>785.22327305140095</v>
      </c>
      <c r="B5531" s="1" t="s">
        <v>9356</v>
      </c>
      <c r="C5531" s="1" t="s">
        <v>9357</v>
      </c>
      <c r="D5531" s="1" t="s">
        <v>4805</v>
      </c>
      <c r="E5531" s="1" t="s">
        <v>9358</v>
      </c>
    </row>
    <row r="5532" spans="1:5" x14ac:dyDescent="0.35">
      <c r="A5532" s="1" t="s">
        <v>2726</v>
      </c>
      <c r="B5532" s="1" t="s">
        <v>9359</v>
      </c>
      <c r="C5532" s="1" t="s">
        <v>9360</v>
      </c>
      <c r="D5532" s="1" t="s">
        <v>5591</v>
      </c>
      <c r="E5532" s="1" t="s">
        <v>5789</v>
      </c>
    </row>
    <row r="5533" spans="1:5" x14ac:dyDescent="0.35">
      <c r="A5533" s="1" t="s">
        <v>2727</v>
      </c>
      <c r="B5533" s="1" t="s">
        <v>9361</v>
      </c>
      <c r="C5533" s="1" t="s">
        <v>9362</v>
      </c>
      <c r="D5533" s="1" t="s">
        <v>9363</v>
      </c>
      <c r="E5533" s="1" t="s">
        <v>4235</v>
      </c>
    </row>
    <row r="5534" spans="1:5" x14ac:dyDescent="0.35">
      <c r="A5534" s="1" t="s">
        <v>2728</v>
      </c>
      <c r="B5534" s="1" t="s">
        <v>9364</v>
      </c>
      <c r="C5534" s="1" t="s">
        <v>9365</v>
      </c>
      <c r="D5534" s="1" t="s">
        <v>7779</v>
      </c>
      <c r="E5534" s="1" t="s">
        <v>4402</v>
      </c>
    </row>
    <row r="5535" spans="1:5" x14ac:dyDescent="0.35">
      <c r="A5535" s="1" t="s">
        <v>2729</v>
      </c>
      <c r="B5535" s="1" t="s">
        <v>9366</v>
      </c>
      <c r="C5535" s="1" t="s">
        <v>9367</v>
      </c>
      <c r="D5535" s="1" t="s">
        <v>4038</v>
      </c>
      <c r="E5535" s="1" t="s">
        <v>8382</v>
      </c>
    </row>
    <row r="5536" spans="1:5" x14ac:dyDescent="0.35">
      <c r="A5536" s="1" t="s">
        <v>2360</v>
      </c>
      <c r="B5536">
        <v>0</v>
      </c>
      <c r="C5536" s="1" t="s">
        <v>2360</v>
      </c>
      <c r="D5536" s="1" t="s">
        <v>4223</v>
      </c>
      <c r="E5536" s="1" t="s">
        <v>4691</v>
      </c>
    </row>
    <row r="5537" spans="1:5" x14ac:dyDescent="0.35">
      <c r="A5537" s="1" t="s">
        <v>1224</v>
      </c>
      <c r="B5537">
        <v>0</v>
      </c>
      <c r="C5537" s="1" t="s">
        <v>1224</v>
      </c>
      <c r="D5537" s="1" t="s">
        <v>4270</v>
      </c>
      <c r="E5537" s="1" t="s">
        <v>4554</v>
      </c>
    </row>
    <row r="5538" spans="1:5" x14ac:dyDescent="0.35">
      <c r="A5538" s="1" t="s">
        <v>2730</v>
      </c>
      <c r="B5538" s="1" t="s">
        <v>9368</v>
      </c>
      <c r="C5538" s="1" t="s">
        <v>9369</v>
      </c>
      <c r="D5538" s="1" t="s">
        <v>6487</v>
      </c>
      <c r="E5538" s="1" t="s">
        <v>6838</v>
      </c>
    </row>
    <row r="5539" spans="1:5" x14ac:dyDescent="0.35">
      <c r="A5539" s="1" t="s">
        <v>1056</v>
      </c>
      <c r="B5539">
        <v>0</v>
      </c>
      <c r="C5539" s="1" t="s">
        <v>1056</v>
      </c>
      <c r="D5539">
        <v>6.1917274704159304</v>
      </c>
      <c r="E5539" s="1" t="s">
        <v>5747</v>
      </c>
    </row>
    <row r="5540" spans="1:5" x14ac:dyDescent="0.35">
      <c r="A5540" s="1" t="s">
        <v>547</v>
      </c>
      <c r="B5540">
        <v>0</v>
      </c>
      <c r="C5540" s="1" t="s">
        <v>547</v>
      </c>
      <c r="D5540" s="1" t="s">
        <v>4385</v>
      </c>
      <c r="E5540" s="1" t="s">
        <v>4386</v>
      </c>
    </row>
    <row r="5541" spans="1:5" x14ac:dyDescent="0.35">
      <c r="A5541">
        <v>0</v>
      </c>
      <c r="B5541">
        <v>0</v>
      </c>
      <c r="C5541">
        <v>0</v>
      </c>
      <c r="D5541">
        <v>0</v>
      </c>
      <c r="E5541">
        <v>0</v>
      </c>
    </row>
    <row r="5542" spans="1:5" x14ac:dyDescent="0.35">
      <c r="A5542">
        <v>0</v>
      </c>
      <c r="B5542">
        <v>0</v>
      </c>
      <c r="C5542">
        <v>0</v>
      </c>
      <c r="D5542">
        <v>0</v>
      </c>
      <c r="E5542">
        <v>0</v>
      </c>
    </row>
    <row r="5543" spans="1:5" x14ac:dyDescent="0.35">
      <c r="A5543">
        <v>0</v>
      </c>
      <c r="B5543">
        <v>0</v>
      </c>
      <c r="C5543">
        <v>0</v>
      </c>
      <c r="D5543">
        <v>0</v>
      </c>
      <c r="E5543">
        <v>0</v>
      </c>
    </row>
    <row r="5544" spans="1:5" x14ac:dyDescent="0.35">
      <c r="A5544">
        <v>0</v>
      </c>
      <c r="B5544">
        <v>0</v>
      </c>
      <c r="C5544">
        <v>0</v>
      </c>
      <c r="D5544">
        <v>0</v>
      </c>
      <c r="E5544">
        <v>0</v>
      </c>
    </row>
    <row r="5545" spans="1:5" x14ac:dyDescent="0.35">
      <c r="A5545">
        <v>0</v>
      </c>
      <c r="B5545">
        <v>0</v>
      </c>
      <c r="C5545">
        <v>0</v>
      </c>
      <c r="D5545">
        <v>0</v>
      </c>
      <c r="E5545">
        <v>0</v>
      </c>
    </row>
    <row r="5546" spans="1:5" x14ac:dyDescent="0.35">
      <c r="A5546">
        <v>0</v>
      </c>
      <c r="B5546">
        <v>0</v>
      </c>
      <c r="C5546">
        <v>0</v>
      </c>
      <c r="D5546">
        <v>0</v>
      </c>
      <c r="E5546">
        <v>0</v>
      </c>
    </row>
    <row r="5547" spans="1:5" x14ac:dyDescent="0.35">
      <c r="A5547">
        <v>0</v>
      </c>
      <c r="B5547">
        <v>0</v>
      </c>
      <c r="C5547">
        <v>0</v>
      </c>
      <c r="D5547">
        <v>0</v>
      </c>
      <c r="E5547">
        <v>0</v>
      </c>
    </row>
    <row r="5548" spans="1:5" x14ac:dyDescent="0.35">
      <c r="A5548">
        <v>0</v>
      </c>
      <c r="B5548">
        <v>0</v>
      </c>
      <c r="C5548">
        <v>0</v>
      </c>
      <c r="D5548">
        <v>0</v>
      </c>
      <c r="E5548">
        <v>0</v>
      </c>
    </row>
    <row r="5549" spans="1:5" x14ac:dyDescent="0.35">
      <c r="A5549">
        <v>0</v>
      </c>
      <c r="B5549">
        <v>0</v>
      </c>
      <c r="C5549">
        <v>0</v>
      </c>
      <c r="D5549">
        <v>0</v>
      </c>
      <c r="E5549">
        <v>0</v>
      </c>
    </row>
    <row r="5550" spans="1:5" x14ac:dyDescent="0.35">
      <c r="A5550">
        <v>0</v>
      </c>
      <c r="B5550">
        <v>0</v>
      </c>
      <c r="C5550">
        <v>0</v>
      </c>
      <c r="D5550">
        <v>0</v>
      </c>
      <c r="E5550">
        <v>0</v>
      </c>
    </row>
    <row r="5551" spans="1:5" x14ac:dyDescent="0.35">
      <c r="A5551" s="1" t="s">
        <v>2731</v>
      </c>
      <c r="B5551">
        <v>0</v>
      </c>
      <c r="C5551" s="1" t="s">
        <v>2731</v>
      </c>
      <c r="D5551" s="1" t="s">
        <v>4199</v>
      </c>
      <c r="E5551" s="1" t="s">
        <v>4327</v>
      </c>
    </row>
    <row r="5552" spans="1:5" x14ac:dyDescent="0.35">
      <c r="A5552" s="1" t="s">
        <v>2732</v>
      </c>
      <c r="B5552" s="1" t="s">
        <v>9370</v>
      </c>
      <c r="C5552" s="1" t="s">
        <v>9371</v>
      </c>
      <c r="D5552" s="1" t="s">
        <v>4084</v>
      </c>
      <c r="E5552" s="1" t="s">
        <v>4331</v>
      </c>
    </row>
    <row r="5553" spans="1:5" x14ac:dyDescent="0.35">
      <c r="A5553" s="1" t="s">
        <v>2733</v>
      </c>
      <c r="B5553" s="1" t="s">
        <v>9372</v>
      </c>
      <c r="C5553" s="1" t="s">
        <v>9373</v>
      </c>
      <c r="D5553" s="1" t="s">
        <v>7437</v>
      </c>
      <c r="E5553" s="1" t="s">
        <v>4184</v>
      </c>
    </row>
    <row r="5554" spans="1:5" x14ac:dyDescent="0.35">
      <c r="A5554" s="1" t="s">
        <v>2734</v>
      </c>
      <c r="B5554" s="1" t="s">
        <v>9374</v>
      </c>
      <c r="C5554" s="1" t="s">
        <v>9375</v>
      </c>
      <c r="D5554" s="1" t="s">
        <v>6609</v>
      </c>
      <c r="E5554" s="1" t="s">
        <v>5521</v>
      </c>
    </row>
    <row r="5555" spans="1:5" x14ac:dyDescent="0.35">
      <c r="A5555" s="1" t="s">
        <v>2735</v>
      </c>
      <c r="B5555" s="1" t="s">
        <v>9376</v>
      </c>
      <c r="C5555" s="1" t="s">
        <v>9377</v>
      </c>
      <c r="D5555" s="1" t="s">
        <v>5818</v>
      </c>
      <c r="E5555" s="1" t="s">
        <v>4871</v>
      </c>
    </row>
    <row r="5556" spans="1:5" x14ac:dyDescent="0.35">
      <c r="A5556" s="1" t="s">
        <v>2736</v>
      </c>
      <c r="B5556" s="1" t="s">
        <v>9378</v>
      </c>
      <c r="C5556" s="1" t="s">
        <v>9379</v>
      </c>
      <c r="D5556" s="1" t="s">
        <v>8905</v>
      </c>
      <c r="E5556" s="1" t="s">
        <v>9380</v>
      </c>
    </row>
    <row r="5557" spans="1:5" x14ac:dyDescent="0.35">
      <c r="A5557" s="1" t="s">
        <v>2737</v>
      </c>
      <c r="B5557" s="1" t="s">
        <v>9381</v>
      </c>
      <c r="C5557" s="1" t="s">
        <v>9382</v>
      </c>
      <c r="D5557" s="1" t="s">
        <v>7654</v>
      </c>
      <c r="E5557" s="1" t="s">
        <v>6146</v>
      </c>
    </row>
    <row r="5558" spans="1:5" x14ac:dyDescent="0.35">
      <c r="A5558" s="1" t="s">
        <v>2738</v>
      </c>
      <c r="B5558" s="1" t="s">
        <v>9383</v>
      </c>
      <c r="C5558" s="1" t="s">
        <v>9384</v>
      </c>
      <c r="D5558" s="1" t="s">
        <v>6892</v>
      </c>
      <c r="E5558" s="1" t="s">
        <v>4817</v>
      </c>
    </row>
    <row r="5559" spans="1:5" x14ac:dyDescent="0.35">
      <c r="A5559" s="1" t="s">
        <v>2739</v>
      </c>
      <c r="B5559" s="1" t="s">
        <v>9385</v>
      </c>
      <c r="C5559" s="1" t="s">
        <v>9386</v>
      </c>
      <c r="D5559" s="1" t="s">
        <v>7455</v>
      </c>
      <c r="E5559" s="1" t="s">
        <v>7915</v>
      </c>
    </row>
    <row r="5560" spans="1:5" x14ac:dyDescent="0.35">
      <c r="A5560" s="1" t="s">
        <v>2740</v>
      </c>
      <c r="B5560" s="1" t="s">
        <v>9387</v>
      </c>
      <c r="C5560" s="1" t="s">
        <v>9388</v>
      </c>
      <c r="D5560" s="1" t="s">
        <v>7377</v>
      </c>
      <c r="E5560" s="1" t="s">
        <v>6636</v>
      </c>
    </row>
    <row r="5561" spans="1:5" x14ac:dyDescent="0.35">
      <c r="A5561" s="1" t="s">
        <v>2741</v>
      </c>
      <c r="B5561" s="1" t="s">
        <v>9389</v>
      </c>
      <c r="C5561" s="1" t="s">
        <v>9390</v>
      </c>
      <c r="D5561" s="1" t="s">
        <v>4669</v>
      </c>
      <c r="E5561" s="1" t="s">
        <v>6520</v>
      </c>
    </row>
    <row r="5562" spans="1:5" x14ac:dyDescent="0.35">
      <c r="A5562">
        <v>67.591553515440594</v>
      </c>
      <c r="B5562">
        <v>0</v>
      </c>
      <c r="C5562">
        <v>67.591553515440594</v>
      </c>
      <c r="D5562" s="1" t="s">
        <v>4238</v>
      </c>
      <c r="E5562" s="1" t="s">
        <v>5212</v>
      </c>
    </row>
    <row r="5563" spans="1:5" x14ac:dyDescent="0.35">
      <c r="A5563" s="1" t="s">
        <v>797</v>
      </c>
      <c r="B5563">
        <v>0</v>
      </c>
      <c r="C5563" s="1" t="s">
        <v>797</v>
      </c>
      <c r="D5563" s="1" t="s">
        <v>5079</v>
      </c>
      <c r="E5563" s="1" t="s">
        <v>5080</v>
      </c>
    </row>
    <row r="5564" spans="1:5" x14ac:dyDescent="0.35">
      <c r="A5564" s="1" t="s">
        <v>1438</v>
      </c>
      <c r="B5564">
        <v>0</v>
      </c>
      <c r="C5564" s="1" t="s">
        <v>1438</v>
      </c>
      <c r="D5564" s="1" t="s">
        <v>6705</v>
      </c>
      <c r="E5564" s="1" t="s">
        <v>6706</v>
      </c>
    </row>
    <row r="5565" spans="1:5" x14ac:dyDescent="0.35">
      <c r="A5565">
        <v>0</v>
      </c>
      <c r="B5565">
        <v>0</v>
      </c>
      <c r="C5565">
        <v>0</v>
      </c>
      <c r="D5565">
        <v>0</v>
      </c>
      <c r="E5565">
        <v>0</v>
      </c>
    </row>
    <row r="5566" spans="1:5" x14ac:dyDescent="0.35">
      <c r="A5566">
        <v>0</v>
      </c>
      <c r="B5566">
        <v>0</v>
      </c>
      <c r="C5566">
        <v>0</v>
      </c>
      <c r="D5566">
        <v>0</v>
      </c>
      <c r="E5566">
        <v>0</v>
      </c>
    </row>
    <row r="5567" spans="1:5" x14ac:dyDescent="0.35">
      <c r="A5567">
        <v>0</v>
      </c>
      <c r="B5567">
        <v>0</v>
      </c>
      <c r="C5567">
        <v>0</v>
      </c>
      <c r="D5567">
        <v>0</v>
      </c>
      <c r="E5567">
        <v>0</v>
      </c>
    </row>
    <row r="5568" spans="1:5" x14ac:dyDescent="0.35">
      <c r="A5568">
        <v>0</v>
      </c>
      <c r="B5568">
        <v>0</v>
      </c>
      <c r="C5568">
        <v>0</v>
      </c>
      <c r="D5568">
        <v>0</v>
      </c>
      <c r="E5568">
        <v>0</v>
      </c>
    </row>
    <row r="5569" spans="1:5" x14ac:dyDescent="0.35">
      <c r="A5569">
        <v>0</v>
      </c>
      <c r="B5569">
        <v>0</v>
      </c>
      <c r="C5569">
        <v>0</v>
      </c>
      <c r="D5569">
        <v>0</v>
      </c>
      <c r="E5569">
        <v>0</v>
      </c>
    </row>
    <row r="5570" spans="1:5" x14ac:dyDescent="0.35">
      <c r="A5570">
        <v>0</v>
      </c>
      <c r="B5570">
        <v>0</v>
      </c>
      <c r="C5570">
        <v>0</v>
      </c>
      <c r="D5570">
        <v>0</v>
      </c>
      <c r="E5570">
        <v>0</v>
      </c>
    </row>
    <row r="5571" spans="1:5" x14ac:dyDescent="0.35">
      <c r="A5571">
        <v>0</v>
      </c>
      <c r="B5571">
        <v>0</v>
      </c>
      <c r="C5571">
        <v>0</v>
      </c>
      <c r="D5571">
        <v>0</v>
      </c>
      <c r="E5571">
        <v>0</v>
      </c>
    </row>
    <row r="5572" spans="1:5" x14ac:dyDescent="0.35">
      <c r="A5572">
        <v>0</v>
      </c>
      <c r="B5572">
        <v>0</v>
      </c>
      <c r="C5572">
        <v>0</v>
      </c>
      <c r="D5572">
        <v>0</v>
      </c>
      <c r="E5572">
        <v>0</v>
      </c>
    </row>
    <row r="5573" spans="1:5" x14ac:dyDescent="0.35">
      <c r="A5573">
        <v>0</v>
      </c>
      <c r="B5573">
        <v>0</v>
      </c>
      <c r="C5573">
        <v>0</v>
      </c>
      <c r="D5573">
        <v>0</v>
      </c>
      <c r="E5573">
        <v>0</v>
      </c>
    </row>
    <row r="5574" spans="1:5" x14ac:dyDescent="0.35">
      <c r="A5574">
        <v>0</v>
      </c>
      <c r="B5574">
        <v>0</v>
      </c>
      <c r="C5574">
        <v>0</v>
      </c>
      <c r="D5574">
        <v>0</v>
      </c>
      <c r="E5574">
        <v>0</v>
      </c>
    </row>
    <row r="5575" spans="1:5" x14ac:dyDescent="0.35">
      <c r="A5575" s="1" t="s">
        <v>2742</v>
      </c>
      <c r="B5575">
        <v>0</v>
      </c>
      <c r="C5575" s="1" t="s">
        <v>2742</v>
      </c>
      <c r="D5575" s="1" t="s">
        <v>4359</v>
      </c>
      <c r="E5575" s="1" t="s">
        <v>6706</v>
      </c>
    </row>
    <row r="5576" spans="1:5" x14ac:dyDescent="0.35">
      <c r="A5576">
        <v>111.978742853081</v>
      </c>
      <c r="B5576" s="1" t="s">
        <v>9391</v>
      </c>
      <c r="C5576" s="1" t="s">
        <v>9392</v>
      </c>
      <c r="D5576" s="1" t="s">
        <v>4193</v>
      </c>
      <c r="E5576" s="1" t="s">
        <v>4363</v>
      </c>
    </row>
    <row r="5577" spans="1:5" x14ac:dyDescent="0.35">
      <c r="A5577" s="1" t="s">
        <v>2743</v>
      </c>
      <c r="B5577" s="1" t="s">
        <v>9393</v>
      </c>
      <c r="C5577" s="1" t="s">
        <v>9394</v>
      </c>
      <c r="D5577" s="1" t="s">
        <v>5014</v>
      </c>
      <c r="E5577">
        <v>9.4394684704996692</v>
      </c>
    </row>
    <row r="5578" spans="1:5" x14ac:dyDescent="0.35">
      <c r="A5578" s="1" t="s">
        <v>2744</v>
      </c>
      <c r="B5578" s="1" t="s">
        <v>9395</v>
      </c>
      <c r="C5578" s="1" t="s">
        <v>9396</v>
      </c>
      <c r="D5578" s="1" t="s">
        <v>4795</v>
      </c>
      <c r="E5578" s="1" t="s">
        <v>6012</v>
      </c>
    </row>
    <row r="5579" spans="1:5" x14ac:dyDescent="0.35">
      <c r="A5579" s="1" t="s">
        <v>2745</v>
      </c>
      <c r="B5579" s="1" t="s">
        <v>9397</v>
      </c>
      <c r="C5579" s="1" t="s">
        <v>9398</v>
      </c>
      <c r="D5579" s="1" t="s">
        <v>7981</v>
      </c>
      <c r="E5579" s="1" t="s">
        <v>8166</v>
      </c>
    </row>
    <row r="5580" spans="1:5" x14ac:dyDescent="0.35">
      <c r="A5580" s="1" t="s">
        <v>2746</v>
      </c>
      <c r="B5580" s="1" t="s">
        <v>9399</v>
      </c>
      <c r="C5580" s="1" t="s">
        <v>9400</v>
      </c>
      <c r="D5580" s="1" t="s">
        <v>3963</v>
      </c>
      <c r="E5580" s="1" t="s">
        <v>6975</v>
      </c>
    </row>
    <row r="5581" spans="1:5" x14ac:dyDescent="0.35">
      <c r="A5581" s="1" t="s">
        <v>446</v>
      </c>
      <c r="B5581">
        <v>0</v>
      </c>
      <c r="C5581" s="1" t="s">
        <v>446</v>
      </c>
      <c r="D5581" s="1" t="s">
        <v>4084</v>
      </c>
      <c r="E5581" s="1" t="s">
        <v>4085</v>
      </c>
    </row>
    <row r="5582" spans="1:5" x14ac:dyDescent="0.35">
      <c r="A5582" s="1" t="s">
        <v>2747</v>
      </c>
      <c r="B5582" s="1" t="s">
        <v>9401</v>
      </c>
      <c r="C5582" s="1" t="s">
        <v>9402</v>
      </c>
      <c r="D5582" s="1" t="s">
        <v>6547</v>
      </c>
      <c r="E5582" s="1" t="s">
        <v>6938</v>
      </c>
    </row>
    <row r="5583" spans="1:5" x14ac:dyDescent="0.35">
      <c r="A5583" s="1" t="s">
        <v>2748</v>
      </c>
      <c r="B5583" s="1" t="s">
        <v>9403</v>
      </c>
      <c r="C5583" s="1" t="s">
        <v>9404</v>
      </c>
      <c r="D5583" s="1" t="s">
        <v>7455</v>
      </c>
      <c r="E5583" s="1" t="s">
        <v>5167</v>
      </c>
    </row>
    <row r="5584" spans="1:5" x14ac:dyDescent="0.35">
      <c r="A5584" s="1" t="s">
        <v>2749</v>
      </c>
      <c r="B5584" s="1" t="s">
        <v>9405</v>
      </c>
      <c r="C5584" s="1" t="s">
        <v>9406</v>
      </c>
      <c r="D5584" s="1" t="s">
        <v>6175</v>
      </c>
      <c r="E5584" s="1" t="s">
        <v>5900</v>
      </c>
    </row>
    <row r="5585" spans="1:5" x14ac:dyDescent="0.35">
      <c r="A5585" s="1" t="s">
        <v>2750</v>
      </c>
      <c r="B5585" s="1" t="s">
        <v>9407</v>
      </c>
      <c r="C5585" s="1" t="s">
        <v>9408</v>
      </c>
      <c r="D5585" s="1" t="s">
        <v>4567</v>
      </c>
      <c r="E5585">
        <v>7.9672577916143998</v>
      </c>
    </row>
    <row r="5586" spans="1:5" x14ac:dyDescent="0.35">
      <c r="A5586" s="1" t="s">
        <v>443</v>
      </c>
      <c r="B5586">
        <v>0</v>
      </c>
      <c r="C5586" s="1" t="s">
        <v>443</v>
      </c>
      <c r="D5586" s="1" t="s">
        <v>4075</v>
      </c>
      <c r="E5586" s="1" t="s">
        <v>4076</v>
      </c>
    </row>
    <row r="5587" spans="1:5" x14ac:dyDescent="0.35">
      <c r="A5587" s="1" t="s">
        <v>2751</v>
      </c>
      <c r="B5587" s="1" t="s">
        <v>9409</v>
      </c>
      <c r="C5587" s="1" t="s">
        <v>9410</v>
      </c>
      <c r="D5587" s="1" t="s">
        <v>4145</v>
      </c>
      <c r="E5587" s="1" t="s">
        <v>7737</v>
      </c>
    </row>
    <row r="5588" spans="1:5" x14ac:dyDescent="0.35">
      <c r="A5588" s="1" t="s">
        <v>403</v>
      </c>
      <c r="B5588">
        <v>0</v>
      </c>
      <c r="C5588" s="1" t="s">
        <v>403</v>
      </c>
      <c r="D5588" s="1" t="s">
        <v>3930</v>
      </c>
      <c r="E5588" s="1" t="s">
        <v>3931</v>
      </c>
    </row>
    <row r="5589" spans="1:5" x14ac:dyDescent="0.35">
      <c r="A5589">
        <v>0</v>
      </c>
      <c r="B5589">
        <v>0</v>
      </c>
      <c r="C5589">
        <v>0</v>
      </c>
      <c r="D5589">
        <v>0</v>
      </c>
      <c r="E5589">
        <v>0</v>
      </c>
    </row>
    <row r="5590" spans="1:5" x14ac:dyDescent="0.35">
      <c r="A5590">
        <v>0</v>
      </c>
      <c r="B5590">
        <v>0</v>
      </c>
      <c r="C5590">
        <v>0</v>
      </c>
      <c r="D5590">
        <v>0</v>
      </c>
      <c r="E5590">
        <v>0</v>
      </c>
    </row>
    <row r="5591" spans="1:5" x14ac:dyDescent="0.35">
      <c r="A5591">
        <v>0</v>
      </c>
      <c r="B5591">
        <v>0</v>
      </c>
      <c r="C5591">
        <v>0</v>
      </c>
      <c r="D5591">
        <v>0</v>
      </c>
      <c r="E5591">
        <v>0</v>
      </c>
    </row>
    <row r="5592" spans="1:5" x14ac:dyDescent="0.35">
      <c r="A5592">
        <v>0</v>
      </c>
      <c r="B5592">
        <v>0</v>
      </c>
      <c r="C5592">
        <v>0</v>
      </c>
      <c r="D5592">
        <v>0</v>
      </c>
      <c r="E5592">
        <v>0</v>
      </c>
    </row>
    <row r="5593" spans="1:5" x14ac:dyDescent="0.35">
      <c r="A5593">
        <v>0</v>
      </c>
      <c r="B5593">
        <v>0</v>
      </c>
      <c r="C5593">
        <v>0</v>
      </c>
      <c r="D5593">
        <v>0</v>
      </c>
      <c r="E5593">
        <v>0</v>
      </c>
    </row>
    <row r="5594" spans="1:5" x14ac:dyDescent="0.35">
      <c r="A5594">
        <v>0</v>
      </c>
      <c r="B5594">
        <v>0</v>
      </c>
      <c r="C5594">
        <v>0</v>
      </c>
      <c r="D5594">
        <v>0</v>
      </c>
      <c r="E5594">
        <v>0</v>
      </c>
    </row>
    <row r="5595" spans="1:5" x14ac:dyDescent="0.35">
      <c r="A5595">
        <v>0</v>
      </c>
      <c r="B5595">
        <v>0</v>
      </c>
      <c r="C5595">
        <v>0</v>
      </c>
      <c r="D5595">
        <v>0</v>
      </c>
      <c r="E5595">
        <v>0</v>
      </c>
    </row>
    <row r="5596" spans="1:5" x14ac:dyDescent="0.35">
      <c r="A5596">
        <v>0</v>
      </c>
      <c r="B5596">
        <v>0</v>
      </c>
      <c r="C5596">
        <v>0</v>
      </c>
      <c r="D5596">
        <v>0</v>
      </c>
      <c r="E5596">
        <v>0</v>
      </c>
    </row>
    <row r="5597" spans="1:5" x14ac:dyDescent="0.35">
      <c r="A5597">
        <v>0</v>
      </c>
      <c r="B5597">
        <v>0</v>
      </c>
      <c r="C5597">
        <v>0</v>
      </c>
      <c r="D5597">
        <v>0</v>
      </c>
      <c r="E5597">
        <v>0</v>
      </c>
    </row>
    <row r="5598" spans="1:5" x14ac:dyDescent="0.35">
      <c r="A5598">
        <v>0</v>
      </c>
      <c r="B5598">
        <v>0</v>
      </c>
      <c r="C5598">
        <v>0</v>
      </c>
      <c r="D5598">
        <v>0</v>
      </c>
      <c r="E5598">
        <v>0</v>
      </c>
    </row>
    <row r="5599" spans="1:5" x14ac:dyDescent="0.35">
      <c r="A5599" s="1" t="s">
        <v>2752</v>
      </c>
      <c r="B5599">
        <v>0</v>
      </c>
      <c r="C5599" s="1" t="s">
        <v>2752</v>
      </c>
      <c r="D5599" s="1" t="s">
        <v>4524</v>
      </c>
      <c r="E5599" s="1" t="s">
        <v>4200</v>
      </c>
    </row>
    <row r="5600" spans="1:5" x14ac:dyDescent="0.35">
      <c r="A5600" s="1" t="s">
        <v>2753</v>
      </c>
      <c r="B5600" s="1" t="s">
        <v>9411</v>
      </c>
      <c r="C5600" s="1" t="s">
        <v>9412</v>
      </c>
      <c r="D5600" s="1" t="s">
        <v>4193</v>
      </c>
      <c r="E5600" s="1" t="s">
        <v>3939</v>
      </c>
    </row>
    <row r="5601" spans="1:5" x14ac:dyDescent="0.35">
      <c r="A5601" s="1" t="s">
        <v>2754</v>
      </c>
      <c r="B5601" s="1" t="s">
        <v>9413</v>
      </c>
      <c r="C5601" s="1" t="s">
        <v>9414</v>
      </c>
      <c r="D5601" s="1" t="s">
        <v>4057</v>
      </c>
      <c r="E5601" s="1" t="s">
        <v>4446</v>
      </c>
    </row>
    <row r="5602" spans="1:5" x14ac:dyDescent="0.35">
      <c r="A5602" s="1" t="s">
        <v>2755</v>
      </c>
      <c r="B5602" s="1" t="s">
        <v>9415</v>
      </c>
      <c r="C5602" s="1" t="s">
        <v>9416</v>
      </c>
      <c r="D5602">
        <v>80.492457115407106</v>
      </c>
      <c r="E5602" s="1" t="s">
        <v>9417</v>
      </c>
    </row>
    <row r="5603" spans="1:5" x14ac:dyDescent="0.35">
      <c r="A5603" s="1" t="s">
        <v>2756</v>
      </c>
      <c r="B5603" s="1" t="s">
        <v>9418</v>
      </c>
      <c r="C5603" s="1" t="s">
        <v>9419</v>
      </c>
      <c r="D5603" s="1" t="s">
        <v>3898</v>
      </c>
      <c r="E5603" s="1" t="s">
        <v>6318</v>
      </c>
    </row>
    <row r="5604" spans="1:5" x14ac:dyDescent="0.35">
      <c r="A5604" s="1" t="s">
        <v>2757</v>
      </c>
      <c r="B5604" s="1" t="s">
        <v>9420</v>
      </c>
      <c r="C5604" s="1" t="s">
        <v>9421</v>
      </c>
      <c r="D5604" s="1" t="s">
        <v>4760</v>
      </c>
      <c r="E5604" s="1" t="s">
        <v>7309</v>
      </c>
    </row>
    <row r="5605" spans="1:5" x14ac:dyDescent="0.35">
      <c r="A5605" s="1" t="s">
        <v>2758</v>
      </c>
      <c r="B5605" s="1" t="s">
        <v>9422</v>
      </c>
      <c r="C5605" s="1" t="s">
        <v>9423</v>
      </c>
      <c r="D5605" s="1" t="s">
        <v>4850</v>
      </c>
      <c r="E5605" s="1" t="s">
        <v>8470</v>
      </c>
    </row>
    <row r="5606" spans="1:5" x14ac:dyDescent="0.35">
      <c r="A5606" s="1" t="s">
        <v>2759</v>
      </c>
      <c r="B5606" s="1" t="s">
        <v>9424</v>
      </c>
      <c r="C5606" s="1" t="s">
        <v>9425</v>
      </c>
      <c r="D5606" s="1" t="s">
        <v>8628</v>
      </c>
      <c r="E5606" s="1" t="s">
        <v>5594</v>
      </c>
    </row>
    <row r="5607" spans="1:5" x14ac:dyDescent="0.35">
      <c r="A5607" s="1" t="s">
        <v>2760</v>
      </c>
      <c r="B5607" s="1" t="s">
        <v>9426</v>
      </c>
      <c r="C5607" s="1" t="s">
        <v>9427</v>
      </c>
      <c r="D5607" s="1" t="s">
        <v>5427</v>
      </c>
      <c r="E5607" s="1" t="s">
        <v>6330</v>
      </c>
    </row>
    <row r="5608" spans="1:5" x14ac:dyDescent="0.35">
      <c r="A5608" s="1" t="s">
        <v>2761</v>
      </c>
      <c r="B5608" s="1" t="s">
        <v>9428</v>
      </c>
      <c r="C5608">
        <v>335.07539019131298</v>
      </c>
      <c r="D5608" s="1" t="s">
        <v>8097</v>
      </c>
      <c r="E5608" s="1" t="s">
        <v>4132</v>
      </c>
    </row>
    <row r="5609" spans="1:5" x14ac:dyDescent="0.35">
      <c r="A5609" s="1" t="s">
        <v>2762</v>
      </c>
      <c r="B5609" s="1" t="s">
        <v>9429</v>
      </c>
      <c r="C5609" s="1" t="s">
        <v>9430</v>
      </c>
      <c r="D5609" s="1" t="s">
        <v>9431</v>
      </c>
      <c r="E5609" s="1" t="s">
        <v>4483</v>
      </c>
    </row>
    <row r="5610" spans="1:5" x14ac:dyDescent="0.35">
      <c r="A5610" s="1" t="s">
        <v>2763</v>
      </c>
      <c r="B5610">
        <v>283.29834930992001</v>
      </c>
      <c r="C5610" s="1" t="s">
        <v>9432</v>
      </c>
      <c r="D5610" s="1" t="s">
        <v>4279</v>
      </c>
      <c r="E5610" s="1" t="s">
        <v>9002</v>
      </c>
    </row>
    <row r="5611" spans="1:5" x14ac:dyDescent="0.35">
      <c r="A5611" s="1" t="s">
        <v>2764</v>
      </c>
      <c r="B5611" s="1" t="s">
        <v>9433</v>
      </c>
      <c r="C5611" s="1" t="s">
        <v>9434</v>
      </c>
      <c r="D5611" s="1" t="s">
        <v>3902</v>
      </c>
      <c r="E5611" s="1" t="s">
        <v>5309</v>
      </c>
    </row>
    <row r="5612" spans="1:5" x14ac:dyDescent="0.35">
      <c r="A5612" s="1" t="s">
        <v>2765</v>
      </c>
      <c r="B5612">
        <v>0</v>
      </c>
      <c r="C5612" s="1" t="s">
        <v>2765</v>
      </c>
      <c r="D5612" s="1" t="s">
        <v>4385</v>
      </c>
      <c r="E5612" s="1" t="s">
        <v>4500</v>
      </c>
    </row>
    <row r="5613" spans="1:5" x14ac:dyDescent="0.35">
      <c r="A5613">
        <v>0</v>
      </c>
      <c r="B5613">
        <v>0</v>
      </c>
      <c r="C5613">
        <v>0</v>
      </c>
      <c r="D5613">
        <v>0</v>
      </c>
      <c r="E5613">
        <v>0</v>
      </c>
    </row>
    <row r="5614" spans="1:5" x14ac:dyDescent="0.35">
      <c r="A5614">
        <v>0</v>
      </c>
      <c r="B5614">
        <v>0</v>
      </c>
      <c r="C5614">
        <v>0</v>
      </c>
      <c r="D5614">
        <v>0</v>
      </c>
      <c r="E5614">
        <v>0</v>
      </c>
    </row>
    <row r="5615" spans="1:5" x14ac:dyDescent="0.35">
      <c r="A5615">
        <v>0</v>
      </c>
      <c r="B5615">
        <v>0</v>
      </c>
      <c r="C5615">
        <v>0</v>
      </c>
      <c r="D5615">
        <v>0</v>
      </c>
      <c r="E5615">
        <v>0</v>
      </c>
    </row>
    <row r="5616" spans="1:5" x14ac:dyDescent="0.35">
      <c r="A5616">
        <v>0</v>
      </c>
      <c r="B5616">
        <v>0</v>
      </c>
      <c r="C5616">
        <v>0</v>
      </c>
      <c r="D5616">
        <v>0</v>
      </c>
      <c r="E5616">
        <v>0</v>
      </c>
    </row>
    <row r="5617" spans="1:5" x14ac:dyDescent="0.35">
      <c r="A5617">
        <v>0</v>
      </c>
      <c r="B5617">
        <v>0</v>
      </c>
      <c r="C5617">
        <v>0</v>
      </c>
      <c r="D5617">
        <v>0</v>
      </c>
      <c r="E5617">
        <v>0</v>
      </c>
    </row>
    <row r="5618" spans="1:5" x14ac:dyDescent="0.35">
      <c r="A5618">
        <v>0</v>
      </c>
      <c r="B5618">
        <v>0</v>
      </c>
      <c r="C5618">
        <v>0</v>
      </c>
      <c r="D5618">
        <v>0</v>
      </c>
      <c r="E5618">
        <v>0</v>
      </c>
    </row>
    <row r="5619" spans="1:5" x14ac:dyDescent="0.35">
      <c r="A5619">
        <v>0</v>
      </c>
      <c r="B5619">
        <v>0</v>
      </c>
      <c r="C5619">
        <v>0</v>
      </c>
      <c r="D5619">
        <v>0</v>
      </c>
      <c r="E5619">
        <v>0</v>
      </c>
    </row>
    <row r="5620" spans="1:5" x14ac:dyDescent="0.35">
      <c r="A5620">
        <v>0</v>
      </c>
      <c r="B5620">
        <v>0</v>
      </c>
      <c r="C5620">
        <v>0</v>
      </c>
      <c r="D5620">
        <v>0</v>
      </c>
      <c r="E5620">
        <v>0</v>
      </c>
    </row>
    <row r="5621" spans="1:5" x14ac:dyDescent="0.35">
      <c r="A5621">
        <v>0</v>
      </c>
      <c r="B5621">
        <v>0</v>
      </c>
      <c r="C5621">
        <v>0</v>
      </c>
      <c r="D5621">
        <v>0</v>
      </c>
      <c r="E5621">
        <v>0</v>
      </c>
    </row>
    <row r="5622" spans="1:5" x14ac:dyDescent="0.35">
      <c r="A5622">
        <v>0</v>
      </c>
      <c r="B5622">
        <v>0</v>
      </c>
      <c r="C5622">
        <v>0</v>
      </c>
      <c r="D5622">
        <v>0</v>
      </c>
      <c r="E5622">
        <v>0</v>
      </c>
    </row>
    <row r="5623" spans="1:5" x14ac:dyDescent="0.35">
      <c r="A5623" s="1" t="s">
        <v>2752</v>
      </c>
      <c r="B5623">
        <v>0</v>
      </c>
      <c r="C5623" s="1" t="s">
        <v>2752</v>
      </c>
      <c r="D5623" s="1" t="s">
        <v>4524</v>
      </c>
      <c r="E5623" s="1" t="s">
        <v>4200</v>
      </c>
    </row>
    <row r="5624" spans="1:5" x14ac:dyDescent="0.35">
      <c r="A5624" s="1" t="s">
        <v>2766</v>
      </c>
      <c r="B5624" s="1" t="s">
        <v>9435</v>
      </c>
      <c r="C5624" s="1" t="s">
        <v>9436</v>
      </c>
      <c r="D5624" s="1" t="s">
        <v>4457</v>
      </c>
      <c r="E5624" s="1" t="s">
        <v>4429</v>
      </c>
    </row>
    <row r="5625" spans="1:5" x14ac:dyDescent="0.35">
      <c r="A5625" s="1" t="s">
        <v>2767</v>
      </c>
      <c r="B5625" s="1" t="s">
        <v>9437</v>
      </c>
      <c r="C5625" s="1" t="s">
        <v>9438</v>
      </c>
      <c r="D5625" s="1" t="s">
        <v>3981</v>
      </c>
      <c r="E5625" s="1" t="s">
        <v>9439</v>
      </c>
    </row>
    <row r="5626" spans="1:5" x14ac:dyDescent="0.35">
      <c r="A5626" s="1" t="s">
        <v>2768</v>
      </c>
      <c r="B5626" s="1" t="s">
        <v>9440</v>
      </c>
      <c r="C5626" s="1" t="s">
        <v>9441</v>
      </c>
      <c r="D5626" s="1" t="s">
        <v>4145</v>
      </c>
      <c r="E5626" s="1" t="s">
        <v>5240</v>
      </c>
    </row>
    <row r="5627" spans="1:5" x14ac:dyDescent="0.35">
      <c r="A5627">
        <v>799.57446481333898</v>
      </c>
      <c r="B5627" s="1" t="s">
        <v>9442</v>
      </c>
      <c r="C5627" s="1" t="s">
        <v>9443</v>
      </c>
      <c r="D5627" s="1" t="s">
        <v>4506</v>
      </c>
      <c r="E5627" s="1" t="s">
        <v>5702</v>
      </c>
    </row>
    <row r="5628" spans="1:5" x14ac:dyDescent="0.35">
      <c r="A5628" s="1" t="s">
        <v>2769</v>
      </c>
      <c r="B5628" s="1" t="s">
        <v>9444</v>
      </c>
      <c r="C5628" s="1" t="s">
        <v>9445</v>
      </c>
      <c r="D5628" s="1" t="s">
        <v>4685</v>
      </c>
      <c r="E5628" s="1" t="s">
        <v>8228</v>
      </c>
    </row>
    <row r="5629" spans="1:5" x14ac:dyDescent="0.35">
      <c r="A5629" s="1" t="s">
        <v>2770</v>
      </c>
      <c r="B5629" s="1" t="s">
        <v>9446</v>
      </c>
      <c r="C5629">
        <v>118.837574293079</v>
      </c>
      <c r="D5629" s="1" t="s">
        <v>4850</v>
      </c>
      <c r="E5629" s="1" t="s">
        <v>9447</v>
      </c>
    </row>
    <row r="5630" spans="1:5" x14ac:dyDescent="0.35">
      <c r="A5630" s="1" t="s">
        <v>2771</v>
      </c>
      <c r="B5630" s="1" t="s">
        <v>9448</v>
      </c>
      <c r="C5630" s="1" t="s">
        <v>9449</v>
      </c>
      <c r="D5630" s="1" t="s">
        <v>4805</v>
      </c>
      <c r="E5630" s="1" t="s">
        <v>9450</v>
      </c>
    </row>
    <row r="5631" spans="1:5" x14ac:dyDescent="0.35">
      <c r="A5631" s="1" t="s">
        <v>2772</v>
      </c>
      <c r="B5631" s="1" t="s">
        <v>9451</v>
      </c>
      <c r="C5631" s="1" t="s">
        <v>9452</v>
      </c>
      <c r="D5631" s="1" t="s">
        <v>4850</v>
      </c>
      <c r="E5631" s="1" t="s">
        <v>7795</v>
      </c>
    </row>
    <row r="5632" spans="1:5" x14ac:dyDescent="0.35">
      <c r="A5632" s="1" t="s">
        <v>2773</v>
      </c>
      <c r="B5632" s="1" t="s">
        <v>9453</v>
      </c>
      <c r="C5632" s="1" t="s">
        <v>9454</v>
      </c>
      <c r="D5632" s="1" t="s">
        <v>5427</v>
      </c>
      <c r="E5632" s="1" t="s">
        <v>6457</v>
      </c>
    </row>
    <row r="5633" spans="1:5" x14ac:dyDescent="0.35">
      <c r="A5633" s="1" t="s">
        <v>2774</v>
      </c>
      <c r="B5633" s="1" t="s">
        <v>9455</v>
      </c>
      <c r="C5633" s="1" t="s">
        <v>9456</v>
      </c>
      <c r="D5633" s="1" t="s">
        <v>4113</v>
      </c>
      <c r="E5633" s="1" t="s">
        <v>4997</v>
      </c>
    </row>
    <row r="5634" spans="1:5" x14ac:dyDescent="0.35">
      <c r="A5634" s="1" t="s">
        <v>2775</v>
      </c>
      <c r="B5634" s="1" t="s">
        <v>9457</v>
      </c>
      <c r="C5634">
        <v>83.876346943677305</v>
      </c>
      <c r="D5634" s="1" t="s">
        <v>5526</v>
      </c>
      <c r="E5634" s="1" t="s">
        <v>4066</v>
      </c>
    </row>
    <row r="5635" spans="1:5" x14ac:dyDescent="0.35">
      <c r="A5635" s="1" t="s">
        <v>2776</v>
      </c>
      <c r="B5635" s="1" t="s">
        <v>9458</v>
      </c>
      <c r="C5635" s="1" t="s">
        <v>9459</v>
      </c>
      <c r="D5635" s="1" t="s">
        <v>4397</v>
      </c>
      <c r="E5635" s="1" t="s">
        <v>6696</v>
      </c>
    </row>
    <row r="5636" spans="1:5" x14ac:dyDescent="0.35">
      <c r="A5636" s="1" t="s">
        <v>1438</v>
      </c>
      <c r="B5636">
        <v>0</v>
      </c>
      <c r="C5636" s="1" t="s">
        <v>1438</v>
      </c>
      <c r="D5636" s="1" t="s">
        <v>6705</v>
      </c>
      <c r="E5636" s="1" t="s">
        <v>6706</v>
      </c>
    </row>
    <row r="5637" spans="1:5" x14ac:dyDescent="0.35">
      <c r="A5637">
        <v>0</v>
      </c>
      <c r="B5637">
        <v>0</v>
      </c>
      <c r="C5637">
        <v>0</v>
      </c>
      <c r="D5637">
        <v>0</v>
      </c>
      <c r="E5637">
        <v>0</v>
      </c>
    </row>
    <row r="5638" spans="1:5" x14ac:dyDescent="0.35">
      <c r="A5638">
        <v>0</v>
      </c>
      <c r="B5638">
        <v>0</v>
      </c>
      <c r="C5638">
        <v>0</v>
      </c>
      <c r="D5638">
        <v>0</v>
      </c>
      <c r="E5638">
        <v>0</v>
      </c>
    </row>
    <row r="5639" spans="1:5" x14ac:dyDescent="0.35">
      <c r="A5639">
        <v>0</v>
      </c>
      <c r="B5639">
        <v>0</v>
      </c>
      <c r="C5639">
        <v>0</v>
      </c>
      <c r="D5639">
        <v>0</v>
      </c>
      <c r="E5639">
        <v>0</v>
      </c>
    </row>
    <row r="5640" spans="1:5" x14ac:dyDescent="0.35">
      <c r="A5640">
        <v>0</v>
      </c>
      <c r="B5640">
        <v>0</v>
      </c>
      <c r="C5640">
        <v>0</v>
      </c>
      <c r="D5640">
        <v>0</v>
      </c>
      <c r="E5640">
        <v>0</v>
      </c>
    </row>
    <row r="5641" spans="1:5" x14ac:dyDescent="0.35">
      <c r="A5641">
        <v>0</v>
      </c>
      <c r="B5641">
        <v>0</v>
      </c>
      <c r="C5641">
        <v>0</v>
      </c>
      <c r="D5641">
        <v>0</v>
      </c>
      <c r="E5641">
        <v>0</v>
      </c>
    </row>
    <row r="5642" spans="1:5" x14ac:dyDescent="0.35">
      <c r="A5642">
        <v>0</v>
      </c>
      <c r="B5642">
        <v>0</v>
      </c>
      <c r="C5642">
        <v>0</v>
      </c>
      <c r="D5642">
        <v>0</v>
      </c>
      <c r="E5642">
        <v>0</v>
      </c>
    </row>
    <row r="5643" spans="1:5" x14ac:dyDescent="0.35">
      <c r="A5643">
        <v>0</v>
      </c>
      <c r="B5643">
        <v>0</v>
      </c>
      <c r="C5643">
        <v>0</v>
      </c>
      <c r="D5643">
        <v>0</v>
      </c>
      <c r="E5643">
        <v>0</v>
      </c>
    </row>
    <row r="5644" spans="1:5" x14ac:dyDescent="0.35">
      <c r="A5644">
        <v>0</v>
      </c>
      <c r="B5644">
        <v>0</v>
      </c>
      <c r="C5644">
        <v>0</v>
      </c>
      <c r="D5644">
        <v>0</v>
      </c>
      <c r="E5644">
        <v>0</v>
      </c>
    </row>
    <row r="5645" spans="1:5" x14ac:dyDescent="0.35">
      <c r="A5645">
        <v>0</v>
      </c>
      <c r="B5645">
        <v>0</v>
      </c>
      <c r="C5645">
        <v>0</v>
      </c>
      <c r="D5645">
        <v>0</v>
      </c>
      <c r="E5645">
        <v>0</v>
      </c>
    </row>
    <row r="5646" spans="1:5" x14ac:dyDescent="0.35">
      <c r="A5646">
        <v>0</v>
      </c>
      <c r="B5646">
        <v>0</v>
      </c>
      <c r="C5646">
        <v>0</v>
      </c>
      <c r="D5646">
        <v>0</v>
      </c>
      <c r="E5646">
        <v>0</v>
      </c>
    </row>
    <row r="5647" spans="1:5" x14ac:dyDescent="0.35">
      <c r="A5647">
        <v>0</v>
      </c>
      <c r="B5647">
        <v>0</v>
      </c>
      <c r="C5647">
        <v>0</v>
      </c>
      <c r="D5647">
        <v>0</v>
      </c>
      <c r="E5647">
        <v>0</v>
      </c>
    </row>
    <row r="5648" spans="1:5" x14ac:dyDescent="0.35">
      <c r="A5648" s="1" t="s">
        <v>2777</v>
      </c>
      <c r="B5648" s="1" t="s">
        <v>9460</v>
      </c>
      <c r="C5648" s="1" t="s">
        <v>9461</v>
      </c>
      <c r="D5648" s="1" t="s">
        <v>4094</v>
      </c>
      <c r="E5648" s="1" t="s">
        <v>7934</v>
      </c>
    </row>
    <row r="5649" spans="1:5" x14ac:dyDescent="0.35">
      <c r="A5649" s="1" t="s">
        <v>2778</v>
      </c>
      <c r="B5649" s="1" t="s">
        <v>9462</v>
      </c>
      <c r="C5649" s="1" t="s">
        <v>9463</v>
      </c>
      <c r="D5649" s="1" t="s">
        <v>4163</v>
      </c>
      <c r="E5649" s="1" t="s">
        <v>8404</v>
      </c>
    </row>
    <row r="5650" spans="1:5" x14ac:dyDescent="0.35">
      <c r="A5650" s="1" t="s">
        <v>2779</v>
      </c>
      <c r="B5650" s="1" t="s">
        <v>9464</v>
      </c>
      <c r="C5650" s="1" t="s">
        <v>9465</v>
      </c>
      <c r="D5650" s="1" t="s">
        <v>4161</v>
      </c>
      <c r="E5650" s="1" t="s">
        <v>4449</v>
      </c>
    </row>
    <row r="5651" spans="1:5" x14ac:dyDescent="0.35">
      <c r="A5651" s="1" t="s">
        <v>2780</v>
      </c>
      <c r="B5651" s="1" t="s">
        <v>9466</v>
      </c>
      <c r="C5651" s="1" t="s">
        <v>9467</v>
      </c>
      <c r="D5651" s="1" t="s">
        <v>4061</v>
      </c>
      <c r="E5651" s="1" t="s">
        <v>5352</v>
      </c>
    </row>
    <row r="5652" spans="1:5" x14ac:dyDescent="0.35">
      <c r="A5652" s="1" t="s">
        <v>2781</v>
      </c>
      <c r="B5652" s="1" t="s">
        <v>9468</v>
      </c>
      <c r="C5652" s="1" t="s">
        <v>9469</v>
      </c>
      <c r="D5652" s="1" t="s">
        <v>6122</v>
      </c>
      <c r="E5652" s="1" t="s">
        <v>5981</v>
      </c>
    </row>
    <row r="5653" spans="1:5" x14ac:dyDescent="0.35">
      <c r="A5653" s="1" t="s">
        <v>2782</v>
      </c>
      <c r="B5653" s="1" t="s">
        <v>9470</v>
      </c>
      <c r="C5653" s="1" t="s">
        <v>9471</v>
      </c>
      <c r="D5653" s="1" t="s">
        <v>5029</v>
      </c>
      <c r="E5653" s="1" t="s">
        <v>8064</v>
      </c>
    </row>
    <row r="5654" spans="1:5" x14ac:dyDescent="0.35">
      <c r="A5654" s="1" t="s">
        <v>2783</v>
      </c>
      <c r="B5654">
        <v>529.25303167447601</v>
      </c>
      <c r="C5654" s="1" t="s">
        <v>9472</v>
      </c>
      <c r="D5654" s="1" t="s">
        <v>6758</v>
      </c>
      <c r="E5654" s="1" t="s">
        <v>6242</v>
      </c>
    </row>
    <row r="5655" spans="1:5" x14ac:dyDescent="0.35">
      <c r="A5655" s="1" t="s">
        <v>2784</v>
      </c>
      <c r="B5655" s="1" t="s">
        <v>9473</v>
      </c>
      <c r="C5655" s="1" t="s">
        <v>9474</v>
      </c>
      <c r="D5655" s="1" t="s">
        <v>8430</v>
      </c>
      <c r="E5655" s="1" t="s">
        <v>4968</v>
      </c>
    </row>
    <row r="5656" spans="1:5" x14ac:dyDescent="0.35">
      <c r="A5656" s="1" t="s">
        <v>2785</v>
      </c>
      <c r="B5656" s="1" t="s">
        <v>9475</v>
      </c>
      <c r="C5656" s="1" t="s">
        <v>9476</v>
      </c>
      <c r="D5656" s="1" t="s">
        <v>5483</v>
      </c>
      <c r="E5656" s="1" t="s">
        <v>4898</v>
      </c>
    </row>
    <row r="5657" spans="1:5" x14ac:dyDescent="0.35">
      <c r="A5657" s="1" t="s">
        <v>2786</v>
      </c>
      <c r="B5657" s="1" t="s">
        <v>9477</v>
      </c>
      <c r="C5657" s="1" t="s">
        <v>9478</v>
      </c>
      <c r="D5657" s="1" t="s">
        <v>5726</v>
      </c>
      <c r="E5657" s="1" t="s">
        <v>5088</v>
      </c>
    </row>
    <row r="5658" spans="1:5" x14ac:dyDescent="0.35">
      <c r="A5658" s="1" t="s">
        <v>2787</v>
      </c>
      <c r="B5658" s="1" t="s">
        <v>9479</v>
      </c>
      <c r="C5658" s="1" t="s">
        <v>9480</v>
      </c>
      <c r="D5658" s="1" t="s">
        <v>5540</v>
      </c>
      <c r="E5658" s="1" t="s">
        <v>4217</v>
      </c>
    </row>
    <row r="5659" spans="1:5" x14ac:dyDescent="0.35">
      <c r="A5659" s="1" t="s">
        <v>2788</v>
      </c>
      <c r="B5659" s="1" t="s">
        <v>9481</v>
      </c>
      <c r="C5659" s="1" t="s">
        <v>9482</v>
      </c>
      <c r="D5659" s="1" t="s">
        <v>4346</v>
      </c>
      <c r="E5659" s="1" t="s">
        <v>7299</v>
      </c>
    </row>
    <row r="5660" spans="1:5" x14ac:dyDescent="0.35">
      <c r="A5660" s="1" t="s">
        <v>395</v>
      </c>
      <c r="B5660">
        <v>0</v>
      </c>
      <c r="C5660" s="1" t="s">
        <v>395</v>
      </c>
      <c r="D5660" s="1" t="s">
        <v>3904</v>
      </c>
      <c r="E5660" s="1" t="s">
        <v>3905</v>
      </c>
    </row>
    <row r="5661" spans="1:5" x14ac:dyDescent="0.35">
      <c r="A5661">
        <v>0</v>
      </c>
      <c r="B5661">
        <v>0</v>
      </c>
      <c r="C5661">
        <v>0</v>
      </c>
      <c r="D5661">
        <v>0</v>
      </c>
      <c r="E5661">
        <v>0</v>
      </c>
    </row>
    <row r="5662" spans="1:5" x14ac:dyDescent="0.35">
      <c r="A5662">
        <v>0</v>
      </c>
      <c r="B5662">
        <v>0</v>
      </c>
      <c r="C5662">
        <v>0</v>
      </c>
      <c r="D5662">
        <v>0</v>
      </c>
      <c r="E5662">
        <v>0</v>
      </c>
    </row>
    <row r="5663" spans="1:5" x14ac:dyDescent="0.35">
      <c r="A5663">
        <v>0</v>
      </c>
      <c r="B5663">
        <v>0</v>
      </c>
      <c r="C5663">
        <v>0</v>
      </c>
      <c r="D5663">
        <v>0</v>
      </c>
      <c r="E5663">
        <v>0</v>
      </c>
    </row>
    <row r="5664" spans="1:5" x14ac:dyDescent="0.35">
      <c r="A5664">
        <v>0</v>
      </c>
      <c r="B5664">
        <v>0</v>
      </c>
      <c r="C5664">
        <v>0</v>
      </c>
      <c r="D5664">
        <v>0</v>
      </c>
      <c r="E5664">
        <v>0</v>
      </c>
    </row>
    <row r="5665" spans="1:5" x14ac:dyDescent="0.35">
      <c r="A5665">
        <v>0</v>
      </c>
      <c r="B5665">
        <v>0</v>
      </c>
      <c r="C5665">
        <v>0</v>
      </c>
      <c r="D5665">
        <v>0</v>
      </c>
      <c r="E5665">
        <v>0</v>
      </c>
    </row>
    <row r="5666" spans="1:5" x14ac:dyDescent="0.35">
      <c r="A5666">
        <v>0</v>
      </c>
      <c r="B5666">
        <v>0</v>
      </c>
      <c r="C5666">
        <v>0</v>
      </c>
      <c r="D5666">
        <v>0</v>
      </c>
      <c r="E5666">
        <v>0</v>
      </c>
    </row>
    <row r="5667" spans="1:5" x14ac:dyDescent="0.35">
      <c r="A5667">
        <v>0</v>
      </c>
      <c r="B5667">
        <v>0</v>
      </c>
      <c r="C5667">
        <v>0</v>
      </c>
      <c r="D5667">
        <v>0</v>
      </c>
      <c r="E5667">
        <v>0</v>
      </c>
    </row>
    <row r="5668" spans="1:5" x14ac:dyDescent="0.35">
      <c r="A5668">
        <v>0</v>
      </c>
      <c r="B5668">
        <v>0</v>
      </c>
      <c r="C5668">
        <v>0</v>
      </c>
      <c r="D5668">
        <v>0</v>
      </c>
      <c r="E5668">
        <v>0</v>
      </c>
    </row>
    <row r="5669" spans="1:5" x14ac:dyDescent="0.35">
      <c r="A5669">
        <v>0</v>
      </c>
      <c r="B5669">
        <v>0</v>
      </c>
      <c r="C5669">
        <v>0</v>
      </c>
      <c r="D5669">
        <v>0</v>
      </c>
      <c r="E5669">
        <v>0</v>
      </c>
    </row>
    <row r="5670" spans="1:5" x14ac:dyDescent="0.35">
      <c r="A5670">
        <v>0</v>
      </c>
      <c r="B5670">
        <v>0</v>
      </c>
      <c r="C5670">
        <v>0</v>
      </c>
      <c r="D5670">
        <v>0</v>
      </c>
      <c r="E5670">
        <v>0</v>
      </c>
    </row>
    <row r="5671" spans="1:5" x14ac:dyDescent="0.35">
      <c r="A5671">
        <v>0</v>
      </c>
      <c r="B5671">
        <v>0</v>
      </c>
      <c r="C5671">
        <v>0</v>
      </c>
      <c r="D5671">
        <v>0</v>
      </c>
      <c r="E5671">
        <v>0</v>
      </c>
    </row>
    <row r="5672" spans="1:5" x14ac:dyDescent="0.35">
      <c r="A5672" s="1" t="s">
        <v>2789</v>
      </c>
      <c r="B5672" s="1" t="s">
        <v>9483</v>
      </c>
      <c r="C5672" s="1" t="s">
        <v>9484</v>
      </c>
      <c r="D5672" s="1" t="s">
        <v>4051</v>
      </c>
      <c r="E5672" s="1" t="s">
        <v>4235</v>
      </c>
    </row>
    <row r="5673" spans="1:5" x14ac:dyDescent="0.35">
      <c r="A5673" s="1" t="s">
        <v>2790</v>
      </c>
      <c r="B5673" s="1" t="s">
        <v>9485</v>
      </c>
      <c r="C5673" s="1" t="s">
        <v>9486</v>
      </c>
      <c r="D5673" s="1" t="s">
        <v>4346</v>
      </c>
      <c r="E5673" s="1" t="s">
        <v>3891</v>
      </c>
    </row>
    <row r="5674" spans="1:5" x14ac:dyDescent="0.35">
      <c r="A5674">
        <v>562.01796971361898</v>
      </c>
      <c r="B5674" s="1" t="s">
        <v>9487</v>
      </c>
      <c r="C5674" s="1" t="s">
        <v>9488</v>
      </c>
      <c r="D5674" s="1" t="s">
        <v>6511</v>
      </c>
      <c r="E5674" s="1" t="s">
        <v>5073</v>
      </c>
    </row>
    <row r="5675" spans="1:5" x14ac:dyDescent="0.35">
      <c r="A5675" s="1" t="s">
        <v>2791</v>
      </c>
      <c r="B5675" s="1" t="s">
        <v>9489</v>
      </c>
      <c r="C5675" s="1" t="s">
        <v>9490</v>
      </c>
      <c r="D5675" s="1" t="s">
        <v>5078</v>
      </c>
      <c r="E5675" s="1" t="s">
        <v>6119</v>
      </c>
    </row>
    <row r="5676" spans="1:5" x14ac:dyDescent="0.35">
      <c r="A5676" s="1" t="s">
        <v>2792</v>
      </c>
      <c r="B5676">
        <v>513.79786464208996</v>
      </c>
      <c r="C5676" s="1" t="s">
        <v>9491</v>
      </c>
      <c r="D5676" s="1" t="s">
        <v>9492</v>
      </c>
      <c r="E5676" s="1" t="s">
        <v>6000</v>
      </c>
    </row>
    <row r="5677" spans="1:5" x14ac:dyDescent="0.35">
      <c r="A5677" s="1" t="s">
        <v>2793</v>
      </c>
      <c r="B5677" s="1" t="s">
        <v>9493</v>
      </c>
      <c r="C5677" s="1" t="s">
        <v>9494</v>
      </c>
      <c r="D5677">
        <v>140.64066682801899</v>
      </c>
      <c r="E5677" s="1" t="s">
        <v>4074</v>
      </c>
    </row>
    <row r="5678" spans="1:5" x14ac:dyDescent="0.35">
      <c r="A5678">
        <v>84.946141580215894</v>
      </c>
      <c r="B5678">
        <v>0</v>
      </c>
      <c r="C5678">
        <v>84.946141580215894</v>
      </c>
      <c r="D5678" s="1" t="s">
        <v>3886</v>
      </c>
      <c r="E5678" s="1" t="s">
        <v>4081</v>
      </c>
    </row>
    <row r="5679" spans="1:5" x14ac:dyDescent="0.35">
      <c r="A5679" s="1" t="s">
        <v>1232</v>
      </c>
      <c r="B5679">
        <v>0</v>
      </c>
      <c r="C5679" s="1" t="s">
        <v>1232</v>
      </c>
      <c r="D5679">
        <v>60.148209712611902</v>
      </c>
      <c r="E5679" s="1" t="s">
        <v>4079</v>
      </c>
    </row>
    <row r="5680" spans="1:5" x14ac:dyDescent="0.35">
      <c r="A5680" s="1" t="s">
        <v>2794</v>
      </c>
      <c r="B5680" s="1" t="s">
        <v>9495</v>
      </c>
      <c r="C5680" s="1" t="s">
        <v>9496</v>
      </c>
      <c r="D5680" s="1" t="s">
        <v>4205</v>
      </c>
      <c r="E5680" s="1" t="s">
        <v>9497</v>
      </c>
    </row>
    <row r="5681" spans="1:5" x14ac:dyDescent="0.35">
      <c r="A5681" s="1" t="s">
        <v>1993</v>
      </c>
      <c r="B5681">
        <v>0</v>
      </c>
      <c r="C5681" s="1" t="s">
        <v>1993</v>
      </c>
      <c r="D5681" s="1" t="s">
        <v>4614</v>
      </c>
      <c r="E5681" s="1" t="s">
        <v>7737</v>
      </c>
    </row>
    <row r="5682" spans="1:5" x14ac:dyDescent="0.35">
      <c r="A5682" s="1" t="s">
        <v>593</v>
      </c>
      <c r="B5682">
        <v>0</v>
      </c>
      <c r="C5682" s="1" t="s">
        <v>593</v>
      </c>
      <c r="D5682" s="1" t="s">
        <v>4524</v>
      </c>
      <c r="E5682" s="1" t="s">
        <v>4525</v>
      </c>
    </row>
    <row r="5683" spans="1:5" x14ac:dyDescent="0.35">
      <c r="A5683" s="1" t="s">
        <v>402</v>
      </c>
      <c r="B5683">
        <v>0</v>
      </c>
      <c r="C5683" s="1" t="s">
        <v>402</v>
      </c>
      <c r="D5683" s="1" t="s">
        <v>3929</v>
      </c>
      <c r="E5683">
        <v>8.6600628169721694E-2</v>
      </c>
    </row>
    <row r="5684" spans="1:5" x14ac:dyDescent="0.35">
      <c r="A5684">
        <v>0</v>
      </c>
      <c r="B5684">
        <v>0</v>
      </c>
      <c r="C5684">
        <v>0</v>
      </c>
      <c r="D5684">
        <v>0</v>
      </c>
      <c r="E5684">
        <v>0</v>
      </c>
    </row>
    <row r="5685" spans="1:5" x14ac:dyDescent="0.35">
      <c r="A5685">
        <v>0</v>
      </c>
      <c r="B5685">
        <v>0</v>
      </c>
      <c r="C5685">
        <v>0</v>
      </c>
      <c r="D5685">
        <v>0</v>
      </c>
      <c r="E5685">
        <v>0</v>
      </c>
    </row>
    <row r="5686" spans="1:5" x14ac:dyDescent="0.35">
      <c r="A5686">
        <v>0</v>
      </c>
      <c r="B5686">
        <v>0</v>
      </c>
      <c r="C5686">
        <v>0</v>
      </c>
      <c r="D5686">
        <v>0</v>
      </c>
      <c r="E5686">
        <v>0</v>
      </c>
    </row>
    <row r="5687" spans="1:5" x14ac:dyDescent="0.35">
      <c r="A5687">
        <v>0</v>
      </c>
      <c r="B5687">
        <v>0</v>
      </c>
      <c r="C5687">
        <v>0</v>
      </c>
      <c r="D5687">
        <v>0</v>
      </c>
      <c r="E5687">
        <v>0</v>
      </c>
    </row>
    <row r="5688" spans="1:5" x14ac:dyDescent="0.35">
      <c r="A5688">
        <v>0</v>
      </c>
      <c r="B5688">
        <v>0</v>
      </c>
      <c r="C5688">
        <v>0</v>
      </c>
      <c r="D5688">
        <v>0</v>
      </c>
      <c r="E5688">
        <v>0</v>
      </c>
    </row>
    <row r="5689" spans="1:5" x14ac:dyDescent="0.35">
      <c r="A5689">
        <v>0</v>
      </c>
      <c r="B5689">
        <v>0</v>
      </c>
      <c r="C5689">
        <v>0</v>
      </c>
      <c r="D5689">
        <v>0</v>
      </c>
      <c r="E5689">
        <v>0</v>
      </c>
    </row>
    <row r="5690" spans="1:5" x14ac:dyDescent="0.35">
      <c r="A5690">
        <v>0</v>
      </c>
      <c r="B5690">
        <v>0</v>
      </c>
      <c r="C5690">
        <v>0</v>
      </c>
      <c r="D5690">
        <v>0</v>
      </c>
      <c r="E5690">
        <v>0</v>
      </c>
    </row>
    <row r="5691" spans="1:5" x14ac:dyDescent="0.35">
      <c r="A5691">
        <v>0</v>
      </c>
      <c r="B5691">
        <v>0</v>
      </c>
      <c r="C5691">
        <v>0</v>
      </c>
      <c r="D5691">
        <v>0</v>
      </c>
      <c r="E5691">
        <v>0</v>
      </c>
    </row>
    <row r="5692" spans="1:5" x14ac:dyDescent="0.35">
      <c r="A5692">
        <v>0</v>
      </c>
      <c r="B5692">
        <v>0</v>
      </c>
      <c r="C5692">
        <v>0</v>
      </c>
      <c r="D5692">
        <v>0</v>
      </c>
      <c r="E5692">
        <v>0</v>
      </c>
    </row>
    <row r="5693" spans="1:5" x14ac:dyDescent="0.35">
      <c r="A5693">
        <v>0</v>
      </c>
      <c r="B5693">
        <v>0</v>
      </c>
      <c r="C5693">
        <v>0</v>
      </c>
      <c r="D5693">
        <v>0</v>
      </c>
      <c r="E5693">
        <v>0</v>
      </c>
    </row>
    <row r="5694" spans="1:5" x14ac:dyDescent="0.35">
      <c r="A5694">
        <v>0</v>
      </c>
      <c r="B5694">
        <v>0</v>
      </c>
      <c r="C5694">
        <v>0</v>
      </c>
      <c r="D5694">
        <v>0</v>
      </c>
      <c r="E5694">
        <v>0</v>
      </c>
    </row>
    <row r="5695" spans="1:5" x14ac:dyDescent="0.35">
      <c r="A5695">
        <v>0</v>
      </c>
      <c r="B5695">
        <v>0</v>
      </c>
      <c r="C5695">
        <v>0</v>
      </c>
      <c r="D5695">
        <v>0</v>
      </c>
      <c r="E5695">
        <v>0</v>
      </c>
    </row>
    <row r="5696" spans="1:5" x14ac:dyDescent="0.35">
      <c r="A5696" s="1" t="s">
        <v>2795</v>
      </c>
      <c r="B5696" s="1" t="s">
        <v>9498</v>
      </c>
      <c r="C5696" s="1" t="s">
        <v>9499</v>
      </c>
      <c r="D5696" s="1" t="s">
        <v>3906</v>
      </c>
      <c r="E5696">
        <v>4.5032326648255303</v>
      </c>
    </row>
    <row r="5697" spans="1:5" x14ac:dyDescent="0.35">
      <c r="A5697">
        <v>334.87301661686701</v>
      </c>
      <c r="B5697" s="1" t="s">
        <v>9500</v>
      </c>
      <c r="C5697" s="1" t="s">
        <v>9501</v>
      </c>
      <c r="D5697" s="1" t="s">
        <v>5526</v>
      </c>
      <c r="E5697" s="1" t="s">
        <v>4092</v>
      </c>
    </row>
    <row r="5698" spans="1:5" x14ac:dyDescent="0.35">
      <c r="A5698" s="1" t="s">
        <v>2796</v>
      </c>
      <c r="B5698" s="1" t="s">
        <v>9502</v>
      </c>
      <c r="C5698" s="1" t="s">
        <v>9503</v>
      </c>
      <c r="D5698" s="1" t="s">
        <v>3898</v>
      </c>
      <c r="E5698" s="1" t="s">
        <v>7456</v>
      </c>
    </row>
    <row r="5699" spans="1:5" x14ac:dyDescent="0.35">
      <c r="A5699">
        <v>774.77707497195104</v>
      </c>
      <c r="B5699" s="1" t="s">
        <v>9504</v>
      </c>
      <c r="C5699" s="1" t="s">
        <v>9505</v>
      </c>
      <c r="D5699" s="1" t="s">
        <v>4302</v>
      </c>
      <c r="E5699">
        <v>20.582082628337201</v>
      </c>
    </row>
    <row r="5700" spans="1:5" x14ac:dyDescent="0.35">
      <c r="A5700" s="1" t="s">
        <v>2797</v>
      </c>
      <c r="B5700" s="1" t="s">
        <v>9506</v>
      </c>
      <c r="C5700" s="1" t="s">
        <v>9507</v>
      </c>
      <c r="D5700" s="1" t="s">
        <v>5164</v>
      </c>
      <c r="E5700" s="1" t="s">
        <v>5707</v>
      </c>
    </row>
    <row r="5701" spans="1:5" x14ac:dyDescent="0.35">
      <c r="A5701">
        <v>996.499414622637</v>
      </c>
      <c r="B5701">
        <v>854.93413798593099</v>
      </c>
      <c r="C5701" s="1" t="s">
        <v>9508</v>
      </c>
      <c r="D5701" s="1" t="s">
        <v>4167</v>
      </c>
      <c r="E5701" s="1" t="s">
        <v>7718</v>
      </c>
    </row>
    <row r="5702" spans="1:5" x14ac:dyDescent="0.35">
      <c r="A5702" s="1" t="s">
        <v>2798</v>
      </c>
      <c r="B5702" s="1" t="s">
        <v>9509</v>
      </c>
      <c r="C5702" s="1" t="s">
        <v>9510</v>
      </c>
      <c r="D5702" s="1" t="s">
        <v>6175</v>
      </c>
      <c r="E5702" s="1" t="s">
        <v>9511</v>
      </c>
    </row>
    <row r="5703" spans="1:5" x14ac:dyDescent="0.35">
      <c r="A5703" s="1" t="s">
        <v>2799</v>
      </c>
      <c r="B5703" s="1" t="s">
        <v>9512</v>
      </c>
      <c r="C5703" s="1" t="s">
        <v>9513</v>
      </c>
      <c r="D5703" s="1" t="s">
        <v>5480</v>
      </c>
      <c r="E5703">
        <v>21.909958926939598</v>
      </c>
    </row>
    <row r="5704" spans="1:5" x14ac:dyDescent="0.35">
      <c r="A5704" s="1" t="s">
        <v>2800</v>
      </c>
      <c r="B5704" s="1" t="s">
        <v>9514</v>
      </c>
      <c r="C5704" s="1" t="s">
        <v>9515</v>
      </c>
      <c r="D5704" s="1" t="s">
        <v>5480</v>
      </c>
      <c r="E5704" s="1" t="s">
        <v>4726</v>
      </c>
    </row>
    <row r="5705" spans="1:5" x14ac:dyDescent="0.35">
      <c r="A5705" s="1" t="s">
        <v>2801</v>
      </c>
      <c r="B5705" s="1" t="s">
        <v>9516</v>
      </c>
      <c r="C5705" s="1" t="s">
        <v>9517</v>
      </c>
      <c r="D5705" s="1" t="s">
        <v>9518</v>
      </c>
      <c r="E5705" s="1" t="s">
        <v>8187</v>
      </c>
    </row>
    <row r="5706" spans="1:5" x14ac:dyDescent="0.35">
      <c r="A5706" s="1" t="s">
        <v>2802</v>
      </c>
      <c r="B5706" s="1" t="s">
        <v>9519</v>
      </c>
      <c r="C5706" s="1" t="s">
        <v>9520</v>
      </c>
      <c r="D5706">
        <v>140.64066682801899</v>
      </c>
      <c r="E5706" s="1" t="s">
        <v>4429</v>
      </c>
    </row>
    <row r="5707" spans="1:5" x14ac:dyDescent="0.35">
      <c r="A5707" s="1" t="s">
        <v>2803</v>
      </c>
      <c r="B5707" s="1" t="s">
        <v>9521</v>
      </c>
      <c r="C5707" s="1" t="s">
        <v>9522</v>
      </c>
      <c r="D5707" s="1" t="s">
        <v>4343</v>
      </c>
      <c r="E5707" s="1" t="s">
        <v>4389</v>
      </c>
    </row>
    <row r="5708" spans="1:5" x14ac:dyDescent="0.35">
      <c r="A5708" s="1" t="s">
        <v>395</v>
      </c>
      <c r="B5708">
        <v>0</v>
      </c>
      <c r="C5708" s="1" t="s">
        <v>395</v>
      </c>
      <c r="D5708" s="1" t="s">
        <v>3904</v>
      </c>
      <c r="E5708" s="1" t="s">
        <v>3905</v>
      </c>
    </row>
    <row r="5709" spans="1:5" x14ac:dyDescent="0.35">
      <c r="A5709">
        <v>0</v>
      </c>
      <c r="B5709">
        <v>0</v>
      </c>
      <c r="C5709">
        <v>0</v>
      </c>
      <c r="D5709">
        <v>0</v>
      </c>
      <c r="E5709">
        <v>0</v>
      </c>
    </row>
    <row r="5710" spans="1:5" x14ac:dyDescent="0.35">
      <c r="A5710">
        <v>0</v>
      </c>
      <c r="B5710">
        <v>0</v>
      </c>
      <c r="C5710">
        <v>0</v>
      </c>
      <c r="D5710">
        <v>0</v>
      </c>
      <c r="E5710">
        <v>0</v>
      </c>
    </row>
    <row r="5711" spans="1:5" x14ac:dyDescent="0.35">
      <c r="A5711">
        <v>0</v>
      </c>
      <c r="B5711">
        <v>0</v>
      </c>
      <c r="C5711">
        <v>0</v>
      </c>
      <c r="D5711">
        <v>0</v>
      </c>
      <c r="E5711">
        <v>0</v>
      </c>
    </row>
    <row r="5712" spans="1:5" x14ac:dyDescent="0.35">
      <c r="A5712">
        <v>0</v>
      </c>
      <c r="B5712">
        <v>0</v>
      </c>
      <c r="C5712">
        <v>0</v>
      </c>
      <c r="D5712">
        <v>0</v>
      </c>
      <c r="E5712">
        <v>0</v>
      </c>
    </row>
    <row r="5713" spans="1:5" x14ac:dyDescent="0.35">
      <c r="A5713">
        <v>0</v>
      </c>
      <c r="B5713">
        <v>0</v>
      </c>
      <c r="C5713">
        <v>0</v>
      </c>
      <c r="D5713">
        <v>0</v>
      </c>
      <c r="E5713">
        <v>0</v>
      </c>
    </row>
    <row r="5714" spans="1:5" x14ac:dyDescent="0.35">
      <c r="A5714">
        <v>0</v>
      </c>
      <c r="B5714">
        <v>0</v>
      </c>
      <c r="C5714">
        <v>0</v>
      </c>
      <c r="D5714">
        <v>0</v>
      </c>
      <c r="E5714">
        <v>0</v>
      </c>
    </row>
    <row r="5715" spans="1:5" x14ac:dyDescent="0.35">
      <c r="A5715">
        <v>0</v>
      </c>
      <c r="B5715">
        <v>0</v>
      </c>
      <c r="C5715">
        <v>0</v>
      </c>
      <c r="D5715">
        <v>0</v>
      </c>
      <c r="E5715">
        <v>0</v>
      </c>
    </row>
    <row r="5716" spans="1:5" x14ac:dyDescent="0.35">
      <c r="A5716">
        <v>0</v>
      </c>
      <c r="B5716">
        <v>0</v>
      </c>
      <c r="C5716">
        <v>0</v>
      </c>
      <c r="D5716">
        <v>0</v>
      </c>
      <c r="E5716">
        <v>0</v>
      </c>
    </row>
    <row r="5717" spans="1:5" x14ac:dyDescent="0.35">
      <c r="A5717">
        <v>0</v>
      </c>
      <c r="B5717">
        <v>0</v>
      </c>
      <c r="C5717">
        <v>0</v>
      </c>
      <c r="D5717">
        <v>0</v>
      </c>
      <c r="E5717">
        <v>0</v>
      </c>
    </row>
    <row r="5718" spans="1:5" x14ac:dyDescent="0.35">
      <c r="A5718">
        <v>0</v>
      </c>
      <c r="B5718">
        <v>0</v>
      </c>
      <c r="C5718">
        <v>0</v>
      </c>
      <c r="D5718">
        <v>0</v>
      </c>
      <c r="E5718">
        <v>0</v>
      </c>
    </row>
    <row r="5719" spans="1:5" x14ac:dyDescent="0.35">
      <c r="A5719">
        <v>0</v>
      </c>
      <c r="B5719">
        <v>0</v>
      </c>
      <c r="C5719">
        <v>0</v>
      </c>
      <c r="D5719">
        <v>0</v>
      </c>
      <c r="E5719">
        <v>0</v>
      </c>
    </row>
    <row r="5720" spans="1:5" x14ac:dyDescent="0.35">
      <c r="A5720" s="1" t="s">
        <v>2804</v>
      </c>
      <c r="B5720" s="1" t="s">
        <v>9523</v>
      </c>
      <c r="C5720" s="1" t="s">
        <v>9524</v>
      </c>
      <c r="D5720" s="1" t="s">
        <v>4238</v>
      </c>
      <c r="E5720" s="1" t="s">
        <v>4280</v>
      </c>
    </row>
    <row r="5721" spans="1:5" x14ac:dyDescent="0.35">
      <c r="A5721" s="1" t="s">
        <v>2805</v>
      </c>
      <c r="B5721" s="1" t="s">
        <v>9525</v>
      </c>
      <c r="C5721" s="1" t="s">
        <v>9526</v>
      </c>
      <c r="D5721" s="1" t="s">
        <v>3938</v>
      </c>
      <c r="E5721">
        <v>5.1671708141267301</v>
      </c>
    </row>
    <row r="5722" spans="1:5" x14ac:dyDescent="0.35">
      <c r="A5722" s="1" t="s">
        <v>2806</v>
      </c>
      <c r="B5722" s="1" t="s">
        <v>9527</v>
      </c>
      <c r="C5722" s="1" t="s">
        <v>9528</v>
      </c>
      <c r="D5722" s="1" t="s">
        <v>4510</v>
      </c>
      <c r="E5722" s="1" t="s">
        <v>4802</v>
      </c>
    </row>
    <row r="5723" spans="1:5" x14ac:dyDescent="0.35">
      <c r="A5723" s="1" t="s">
        <v>2807</v>
      </c>
      <c r="B5723" s="1" t="s">
        <v>9529</v>
      </c>
      <c r="C5723" s="1" t="s">
        <v>9530</v>
      </c>
      <c r="D5723" s="1" t="s">
        <v>6609</v>
      </c>
      <c r="E5723" s="1" t="s">
        <v>4797</v>
      </c>
    </row>
    <row r="5724" spans="1:5" x14ac:dyDescent="0.35">
      <c r="A5724" s="1" t="s">
        <v>2808</v>
      </c>
      <c r="B5724">
        <v>752.84703325615703</v>
      </c>
      <c r="C5724" s="1" t="s">
        <v>9531</v>
      </c>
      <c r="D5724" s="1" t="s">
        <v>6519</v>
      </c>
      <c r="E5724" s="1" t="s">
        <v>9532</v>
      </c>
    </row>
    <row r="5725" spans="1:5" x14ac:dyDescent="0.35">
      <c r="A5725" s="1" t="s">
        <v>2809</v>
      </c>
      <c r="B5725" s="1" t="s">
        <v>9533</v>
      </c>
      <c r="C5725" s="1" t="s">
        <v>9534</v>
      </c>
      <c r="D5725" s="1" t="s">
        <v>9128</v>
      </c>
      <c r="E5725" s="1" t="s">
        <v>7419</v>
      </c>
    </row>
    <row r="5726" spans="1:5" x14ac:dyDescent="0.35">
      <c r="A5726" s="1" t="s">
        <v>2810</v>
      </c>
      <c r="B5726" s="1" t="s">
        <v>9535</v>
      </c>
      <c r="C5726" s="1" t="s">
        <v>9536</v>
      </c>
      <c r="D5726" s="1" t="s">
        <v>6925</v>
      </c>
      <c r="E5726" s="1" t="s">
        <v>5320</v>
      </c>
    </row>
    <row r="5727" spans="1:5" x14ac:dyDescent="0.35">
      <c r="A5727" s="1" t="s">
        <v>2811</v>
      </c>
      <c r="B5727" s="1" t="s">
        <v>9537</v>
      </c>
      <c r="C5727" s="1" t="s">
        <v>9538</v>
      </c>
      <c r="D5727" s="1" t="s">
        <v>7486</v>
      </c>
      <c r="E5727" s="1" t="s">
        <v>5654</v>
      </c>
    </row>
    <row r="5728" spans="1:5" x14ac:dyDescent="0.35">
      <c r="A5728" s="1" t="s">
        <v>2812</v>
      </c>
      <c r="B5728" s="1" t="s">
        <v>9539</v>
      </c>
      <c r="C5728" s="1" t="s">
        <v>9540</v>
      </c>
      <c r="D5728" s="1" t="s">
        <v>9541</v>
      </c>
      <c r="E5728" s="1" t="s">
        <v>9542</v>
      </c>
    </row>
    <row r="5729" spans="1:5" x14ac:dyDescent="0.35">
      <c r="A5729" s="1" t="s">
        <v>2813</v>
      </c>
      <c r="B5729" s="1" t="s">
        <v>9543</v>
      </c>
      <c r="C5729" s="1" t="s">
        <v>9544</v>
      </c>
      <c r="D5729" s="1" t="s">
        <v>5463</v>
      </c>
      <c r="E5729" s="1" t="s">
        <v>9545</v>
      </c>
    </row>
    <row r="5730" spans="1:5" x14ac:dyDescent="0.35">
      <c r="A5730" s="1" t="s">
        <v>2814</v>
      </c>
      <c r="B5730" s="1" t="s">
        <v>9546</v>
      </c>
      <c r="C5730" s="1" t="s">
        <v>9547</v>
      </c>
      <c r="D5730" s="1" t="s">
        <v>3914</v>
      </c>
      <c r="E5730" s="1" t="s">
        <v>8000</v>
      </c>
    </row>
    <row r="5731" spans="1:5" x14ac:dyDescent="0.35">
      <c r="A5731" s="1" t="s">
        <v>807</v>
      </c>
      <c r="B5731">
        <v>0</v>
      </c>
      <c r="C5731" s="1" t="s">
        <v>807</v>
      </c>
      <c r="D5731" s="1" t="s">
        <v>5105</v>
      </c>
      <c r="E5731" s="1" t="s">
        <v>5106</v>
      </c>
    </row>
    <row r="5732" spans="1:5" x14ac:dyDescent="0.35">
      <c r="A5732">
        <v>0</v>
      </c>
      <c r="B5732">
        <v>0</v>
      </c>
      <c r="C5732">
        <v>0</v>
      </c>
      <c r="D5732">
        <v>0</v>
      </c>
      <c r="E5732">
        <v>0</v>
      </c>
    </row>
    <row r="5733" spans="1:5" x14ac:dyDescent="0.35">
      <c r="A5733">
        <v>0</v>
      </c>
      <c r="B5733">
        <v>0</v>
      </c>
      <c r="C5733">
        <v>0</v>
      </c>
      <c r="D5733">
        <v>0</v>
      </c>
      <c r="E5733">
        <v>0</v>
      </c>
    </row>
    <row r="5734" spans="1:5" x14ac:dyDescent="0.35">
      <c r="A5734">
        <v>0</v>
      </c>
      <c r="B5734">
        <v>0</v>
      </c>
      <c r="C5734">
        <v>0</v>
      </c>
      <c r="D5734">
        <v>0</v>
      </c>
      <c r="E5734">
        <v>0</v>
      </c>
    </row>
    <row r="5735" spans="1:5" x14ac:dyDescent="0.35">
      <c r="A5735">
        <v>0</v>
      </c>
      <c r="B5735">
        <v>0</v>
      </c>
      <c r="C5735">
        <v>0</v>
      </c>
      <c r="D5735">
        <v>0</v>
      </c>
      <c r="E5735">
        <v>0</v>
      </c>
    </row>
    <row r="5736" spans="1:5" x14ac:dyDescent="0.35">
      <c r="A5736">
        <v>0</v>
      </c>
      <c r="B5736">
        <v>0</v>
      </c>
      <c r="C5736">
        <v>0</v>
      </c>
      <c r="D5736">
        <v>0</v>
      </c>
      <c r="E5736">
        <v>0</v>
      </c>
    </row>
    <row r="5737" spans="1:5" x14ac:dyDescent="0.35">
      <c r="A5737">
        <v>0</v>
      </c>
      <c r="B5737">
        <v>0</v>
      </c>
      <c r="C5737">
        <v>0</v>
      </c>
      <c r="D5737">
        <v>0</v>
      </c>
      <c r="E5737">
        <v>0</v>
      </c>
    </row>
    <row r="5738" spans="1:5" x14ac:dyDescent="0.35">
      <c r="A5738">
        <v>0</v>
      </c>
      <c r="B5738">
        <v>0</v>
      </c>
      <c r="C5738">
        <v>0</v>
      </c>
      <c r="D5738">
        <v>0</v>
      </c>
      <c r="E5738">
        <v>0</v>
      </c>
    </row>
    <row r="5739" spans="1:5" x14ac:dyDescent="0.35">
      <c r="A5739">
        <v>0</v>
      </c>
      <c r="B5739">
        <v>0</v>
      </c>
      <c r="C5739">
        <v>0</v>
      </c>
      <c r="D5739">
        <v>0</v>
      </c>
      <c r="E5739">
        <v>0</v>
      </c>
    </row>
    <row r="5740" spans="1:5" x14ac:dyDescent="0.35">
      <c r="A5740">
        <v>0</v>
      </c>
      <c r="B5740">
        <v>0</v>
      </c>
      <c r="C5740">
        <v>0</v>
      </c>
      <c r="D5740">
        <v>0</v>
      </c>
      <c r="E5740">
        <v>0</v>
      </c>
    </row>
    <row r="5741" spans="1:5" x14ac:dyDescent="0.35">
      <c r="A5741">
        <v>0</v>
      </c>
      <c r="B5741">
        <v>0</v>
      </c>
      <c r="C5741">
        <v>0</v>
      </c>
      <c r="D5741">
        <v>0</v>
      </c>
      <c r="E5741">
        <v>0</v>
      </c>
    </row>
    <row r="5742" spans="1:5" x14ac:dyDescent="0.35">
      <c r="A5742">
        <v>0</v>
      </c>
      <c r="B5742">
        <v>0</v>
      </c>
      <c r="C5742">
        <v>0</v>
      </c>
      <c r="D5742">
        <v>0</v>
      </c>
      <c r="E5742">
        <v>0</v>
      </c>
    </row>
    <row r="5743" spans="1:5" x14ac:dyDescent="0.35">
      <c r="A5743">
        <v>0</v>
      </c>
      <c r="B5743">
        <v>0</v>
      </c>
      <c r="C5743">
        <v>0</v>
      </c>
      <c r="D5743">
        <v>0</v>
      </c>
      <c r="E5743">
        <v>0</v>
      </c>
    </row>
    <row r="5744" spans="1:5" x14ac:dyDescent="0.35">
      <c r="A5744" s="1" t="s">
        <v>2815</v>
      </c>
      <c r="B5744" s="1" t="s">
        <v>9548</v>
      </c>
      <c r="C5744" s="1" t="s">
        <v>9549</v>
      </c>
      <c r="D5744" s="1" t="s">
        <v>4238</v>
      </c>
      <c r="E5744" s="1" t="s">
        <v>7737</v>
      </c>
    </row>
    <row r="5745" spans="1:5" x14ac:dyDescent="0.35">
      <c r="A5745" s="1" t="s">
        <v>1803</v>
      </c>
      <c r="B5745">
        <v>0</v>
      </c>
      <c r="C5745" s="1" t="s">
        <v>1803</v>
      </c>
      <c r="D5745" s="1" t="s">
        <v>4506</v>
      </c>
      <c r="E5745" s="1" t="s">
        <v>7327</v>
      </c>
    </row>
    <row r="5746" spans="1:5" x14ac:dyDescent="0.35">
      <c r="A5746" s="1" t="s">
        <v>2816</v>
      </c>
      <c r="B5746" s="1" t="s">
        <v>9550</v>
      </c>
      <c r="C5746" s="1" t="s">
        <v>9551</v>
      </c>
      <c r="D5746" s="1" t="s">
        <v>4420</v>
      </c>
      <c r="E5746">
        <v>12.6148248367228</v>
      </c>
    </row>
    <row r="5747" spans="1:5" x14ac:dyDescent="0.35">
      <c r="A5747" s="1" t="s">
        <v>2817</v>
      </c>
      <c r="B5747" s="1" t="s">
        <v>9552</v>
      </c>
      <c r="C5747" s="1" t="s">
        <v>9553</v>
      </c>
      <c r="D5747" s="1" t="s">
        <v>9541</v>
      </c>
      <c r="E5747" s="1" t="s">
        <v>6217</v>
      </c>
    </row>
    <row r="5748" spans="1:5" x14ac:dyDescent="0.35">
      <c r="A5748" s="1" t="s">
        <v>2818</v>
      </c>
      <c r="B5748" s="1" t="s">
        <v>9554</v>
      </c>
      <c r="C5748" s="1" t="s">
        <v>9555</v>
      </c>
      <c r="D5748" s="1" t="s">
        <v>7836</v>
      </c>
      <c r="E5748" s="1" t="s">
        <v>7139</v>
      </c>
    </row>
    <row r="5749" spans="1:5" x14ac:dyDescent="0.35">
      <c r="A5749" s="1" t="s">
        <v>2819</v>
      </c>
      <c r="B5749" s="1" t="s">
        <v>9556</v>
      </c>
      <c r="C5749" s="1" t="s">
        <v>9557</v>
      </c>
      <c r="D5749" s="1" t="s">
        <v>5634</v>
      </c>
      <c r="E5749" s="1" t="s">
        <v>8235</v>
      </c>
    </row>
    <row r="5750" spans="1:5" x14ac:dyDescent="0.35">
      <c r="A5750" s="1" t="s">
        <v>2820</v>
      </c>
      <c r="B5750" s="1" t="s">
        <v>9558</v>
      </c>
      <c r="C5750" s="1" t="s">
        <v>9559</v>
      </c>
      <c r="D5750" s="1" t="s">
        <v>5401</v>
      </c>
      <c r="E5750" s="1" t="s">
        <v>5468</v>
      </c>
    </row>
    <row r="5751" spans="1:5" x14ac:dyDescent="0.35">
      <c r="A5751" s="1" t="s">
        <v>2821</v>
      </c>
      <c r="B5751" s="1" t="s">
        <v>9560</v>
      </c>
      <c r="C5751" s="1" t="s">
        <v>9561</v>
      </c>
      <c r="D5751">
        <v>359.12019328412401</v>
      </c>
      <c r="E5751" s="1" t="s">
        <v>6941</v>
      </c>
    </row>
    <row r="5752" spans="1:5" x14ac:dyDescent="0.35">
      <c r="A5752" s="1" t="s">
        <v>686</v>
      </c>
      <c r="B5752">
        <v>0</v>
      </c>
      <c r="C5752" s="1" t="s">
        <v>686</v>
      </c>
      <c r="D5752" s="1" t="s">
        <v>4045</v>
      </c>
      <c r="E5752" s="1" t="s">
        <v>4778</v>
      </c>
    </row>
    <row r="5753" spans="1:5" x14ac:dyDescent="0.35">
      <c r="A5753" s="1" t="s">
        <v>583</v>
      </c>
      <c r="B5753">
        <v>0</v>
      </c>
      <c r="C5753" s="1" t="s">
        <v>583</v>
      </c>
      <c r="D5753" s="1" t="s">
        <v>4139</v>
      </c>
      <c r="E5753" s="1" t="s">
        <v>4497</v>
      </c>
    </row>
    <row r="5754" spans="1:5" x14ac:dyDescent="0.35">
      <c r="A5754" s="1" t="s">
        <v>2024</v>
      </c>
      <c r="B5754">
        <v>0</v>
      </c>
      <c r="C5754" s="1" t="s">
        <v>2024</v>
      </c>
      <c r="D5754" s="1" t="s">
        <v>4094</v>
      </c>
      <c r="E5754" s="1" t="s">
        <v>5083</v>
      </c>
    </row>
    <row r="5755" spans="1:5" x14ac:dyDescent="0.35">
      <c r="A5755" s="1" t="s">
        <v>2822</v>
      </c>
      <c r="B5755" s="1" t="s">
        <v>9562</v>
      </c>
      <c r="C5755" s="1" t="s">
        <v>9563</v>
      </c>
      <c r="D5755" s="1" t="s">
        <v>4021</v>
      </c>
      <c r="E5755" s="1" t="s">
        <v>9328</v>
      </c>
    </row>
    <row r="5756" spans="1:5" x14ac:dyDescent="0.35">
      <c r="A5756">
        <v>0</v>
      </c>
      <c r="B5756">
        <v>0</v>
      </c>
      <c r="C5756">
        <v>0</v>
      </c>
      <c r="D5756">
        <v>0</v>
      </c>
      <c r="E5756">
        <v>0</v>
      </c>
    </row>
    <row r="5757" spans="1:5" x14ac:dyDescent="0.35">
      <c r="A5757">
        <v>0</v>
      </c>
      <c r="B5757">
        <v>0</v>
      </c>
      <c r="C5757">
        <v>0</v>
      </c>
      <c r="D5757">
        <v>0</v>
      </c>
      <c r="E5757">
        <v>0</v>
      </c>
    </row>
    <row r="5758" spans="1:5" x14ac:dyDescent="0.35">
      <c r="A5758">
        <v>0</v>
      </c>
      <c r="B5758">
        <v>0</v>
      </c>
      <c r="C5758">
        <v>0</v>
      </c>
      <c r="D5758">
        <v>0</v>
      </c>
      <c r="E5758">
        <v>0</v>
      </c>
    </row>
    <row r="5759" spans="1:5" x14ac:dyDescent="0.35">
      <c r="A5759">
        <v>0</v>
      </c>
      <c r="B5759">
        <v>0</v>
      </c>
      <c r="C5759">
        <v>0</v>
      </c>
      <c r="D5759">
        <v>0</v>
      </c>
      <c r="E5759">
        <v>0</v>
      </c>
    </row>
    <row r="5760" spans="1:5" x14ac:dyDescent="0.35">
      <c r="A5760">
        <v>0</v>
      </c>
      <c r="B5760">
        <v>0</v>
      </c>
      <c r="C5760">
        <v>0</v>
      </c>
      <c r="D5760">
        <v>0</v>
      </c>
      <c r="E5760">
        <v>0</v>
      </c>
    </row>
    <row r="5761" spans="1:5" x14ac:dyDescent="0.35">
      <c r="A5761">
        <v>0</v>
      </c>
      <c r="B5761">
        <v>0</v>
      </c>
      <c r="C5761">
        <v>0</v>
      </c>
      <c r="D5761">
        <v>0</v>
      </c>
      <c r="E5761">
        <v>0</v>
      </c>
    </row>
    <row r="5762" spans="1:5" x14ac:dyDescent="0.35">
      <c r="A5762">
        <v>0</v>
      </c>
      <c r="B5762">
        <v>0</v>
      </c>
      <c r="C5762">
        <v>0</v>
      </c>
      <c r="D5762">
        <v>0</v>
      </c>
      <c r="E5762">
        <v>0</v>
      </c>
    </row>
    <row r="5763" spans="1:5" x14ac:dyDescent="0.35">
      <c r="A5763">
        <v>0</v>
      </c>
      <c r="B5763">
        <v>0</v>
      </c>
      <c r="C5763">
        <v>0</v>
      </c>
      <c r="D5763">
        <v>0</v>
      </c>
      <c r="E5763">
        <v>0</v>
      </c>
    </row>
    <row r="5764" spans="1:5" x14ac:dyDescent="0.35">
      <c r="A5764">
        <v>0</v>
      </c>
      <c r="B5764">
        <v>0</v>
      </c>
      <c r="C5764">
        <v>0</v>
      </c>
      <c r="D5764">
        <v>0</v>
      </c>
      <c r="E5764">
        <v>0</v>
      </c>
    </row>
    <row r="5765" spans="1:5" x14ac:dyDescent="0.35">
      <c r="A5765">
        <v>0</v>
      </c>
      <c r="B5765">
        <v>0</v>
      </c>
      <c r="C5765">
        <v>0</v>
      </c>
      <c r="D5765">
        <v>0</v>
      </c>
      <c r="E5765">
        <v>0</v>
      </c>
    </row>
    <row r="5766" spans="1:5" x14ac:dyDescent="0.35">
      <c r="A5766">
        <v>0</v>
      </c>
      <c r="B5766">
        <v>0</v>
      </c>
      <c r="C5766">
        <v>0</v>
      </c>
      <c r="D5766">
        <v>0</v>
      </c>
      <c r="E5766">
        <v>0</v>
      </c>
    </row>
    <row r="5767" spans="1:5" x14ac:dyDescent="0.35">
      <c r="A5767">
        <v>0</v>
      </c>
      <c r="B5767">
        <v>0</v>
      </c>
      <c r="C5767">
        <v>0</v>
      </c>
      <c r="D5767">
        <v>0</v>
      </c>
      <c r="E5767">
        <v>0</v>
      </c>
    </row>
    <row r="5768" spans="1:5" x14ac:dyDescent="0.35">
      <c r="A5768" s="1" t="s">
        <v>2823</v>
      </c>
      <c r="B5768" s="1" t="s">
        <v>9564</v>
      </c>
      <c r="C5768" s="1" t="s">
        <v>9565</v>
      </c>
      <c r="D5768">
        <v>40.688494805590402</v>
      </c>
      <c r="E5768" s="1" t="s">
        <v>4352</v>
      </c>
    </row>
    <row r="5769" spans="1:5" x14ac:dyDescent="0.35">
      <c r="A5769" s="1" t="s">
        <v>2824</v>
      </c>
      <c r="B5769" s="1" t="s">
        <v>9566</v>
      </c>
      <c r="C5769" s="1" t="s">
        <v>9567</v>
      </c>
      <c r="D5769" s="1" t="s">
        <v>4375</v>
      </c>
      <c r="E5769" s="1" t="s">
        <v>5015</v>
      </c>
    </row>
    <row r="5770" spans="1:5" x14ac:dyDescent="0.35">
      <c r="A5770">
        <v>599.60908824610999</v>
      </c>
      <c r="B5770" s="1" t="s">
        <v>9568</v>
      </c>
      <c r="C5770" s="1" t="s">
        <v>9569</v>
      </c>
      <c r="D5770" s="1" t="s">
        <v>4107</v>
      </c>
      <c r="E5770" s="1" t="s">
        <v>8938</v>
      </c>
    </row>
    <row r="5771" spans="1:5" x14ac:dyDescent="0.35">
      <c r="A5771" s="1" t="s">
        <v>2825</v>
      </c>
      <c r="B5771" s="1" t="s">
        <v>9570</v>
      </c>
      <c r="C5771" s="1" t="s">
        <v>9571</v>
      </c>
      <c r="D5771">
        <v>79.607924619633394</v>
      </c>
      <c r="E5771" s="1" t="s">
        <v>8959</v>
      </c>
    </row>
    <row r="5772" spans="1:5" x14ac:dyDescent="0.35">
      <c r="A5772" s="1" t="s">
        <v>2826</v>
      </c>
      <c r="B5772" s="1" t="s">
        <v>9572</v>
      </c>
      <c r="C5772" s="1" t="s">
        <v>9573</v>
      </c>
      <c r="D5772" s="1" t="s">
        <v>9574</v>
      </c>
      <c r="E5772" s="1" t="s">
        <v>6572</v>
      </c>
    </row>
    <row r="5773" spans="1:5" x14ac:dyDescent="0.35">
      <c r="A5773" s="1" t="s">
        <v>2827</v>
      </c>
      <c r="B5773" s="1" t="s">
        <v>9575</v>
      </c>
      <c r="C5773" s="1" t="s">
        <v>9576</v>
      </c>
      <c r="D5773" s="1" t="s">
        <v>4805</v>
      </c>
      <c r="E5773" s="1" t="s">
        <v>9577</v>
      </c>
    </row>
    <row r="5774" spans="1:5" x14ac:dyDescent="0.35">
      <c r="A5774" s="1" t="s">
        <v>2828</v>
      </c>
      <c r="B5774" s="1" t="s">
        <v>9578</v>
      </c>
      <c r="C5774" s="1" t="s">
        <v>9579</v>
      </c>
      <c r="D5774" s="1" t="s">
        <v>9128</v>
      </c>
      <c r="E5774" s="1" t="s">
        <v>6816</v>
      </c>
    </row>
    <row r="5775" spans="1:5" x14ac:dyDescent="0.35">
      <c r="A5775" s="1" t="s">
        <v>2829</v>
      </c>
      <c r="B5775" s="1" t="s">
        <v>9580</v>
      </c>
      <c r="C5775" s="1" t="s">
        <v>9581</v>
      </c>
      <c r="D5775" s="1" t="s">
        <v>8671</v>
      </c>
      <c r="E5775" s="1" t="s">
        <v>5147</v>
      </c>
    </row>
    <row r="5776" spans="1:5" x14ac:dyDescent="0.35">
      <c r="A5776" s="1" t="s">
        <v>2830</v>
      </c>
      <c r="B5776" s="1" t="s">
        <v>9582</v>
      </c>
      <c r="C5776" s="1" t="s">
        <v>9583</v>
      </c>
      <c r="D5776" s="1" t="s">
        <v>5179</v>
      </c>
      <c r="E5776" s="1" t="s">
        <v>6283</v>
      </c>
    </row>
    <row r="5777" spans="1:5" x14ac:dyDescent="0.35">
      <c r="A5777" s="1" t="s">
        <v>2831</v>
      </c>
      <c r="B5777" s="1" t="s">
        <v>9584</v>
      </c>
      <c r="C5777" s="1" t="s">
        <v>9585</v>
      </c>
      <c r="D5777" s="1" t="s">
        <v>4113</v>
      </c>
      <c r="E5777" s="1" t="s">
        <v>5151</v>
      </c>
    </row>
    <row r="5778" spans="1:5" x14ac:dyDescent="0.35">
      <c r="A5778" s="1" t="s">
        <v>2832</v>
      </c>
      <c r="B5778" s="1" t="s">
        <v>9586</v>
      </c>
      <c r="C5778" s="1" t="s">
        <v>9587</v>
      </c>
      <c r="D5778" s="1" t="s">
        <v>4107</v>
      </c>
      <c r="E5778" s="1" t="s">
        <v>9588</v>
      </c>
    </row>
    <row r="5779" spans="1:5" x14ac:dyDescent="0.35">
      <c r="A5779" s="1" t="s">
        <v>2833</v>
      </c>
      <c r="B5779" s="1" t="s">
        <v>9589</v>
      </c>
      <c r="C5779" s="1" t="s">
        <v>9590</v>
      </c>
      <c r="D5779" s="1" t="s">
        <v>4193</v>
      </c>
      <c r="E5779" s="1" t="s">
        <v>3995</v>
      </c>
    </row>
    <row r="5780" spans="1:5" x14ac:dyDescent="0.35">
      <c r="A5780">
        <v>0</v>
      </c>
      <c r="B5780">
        <v>0</v>
      </c>
      <c r="C5780">
        <v>0</v>
      </c>
      <c r="D5780">
        <v>0</v>
      </c>
      <c r="E5780">
        <v>0</v>
      </c>
    </row>
    <row r="5781" spans="1:5" x14ac:dyDescent="0.35">
      <c r="A5781">
        <v>0</v>
      </c>
      <c r="B5781">
        <v>0</v>
      </c>
      <c r="C5781">
        <v>0</v>
      </c>
      <c r="D5781">
        <v>0</v>
      </c>
      <c r="E5781">
        <v>0</v>
      </c>
    </row>
    <row r="5782" spans="1:5" x14ac:dyDescent="0.35">
      <c r="A5782">
        <v>0</v>
      </c>
      <c r="B5782">
        <v>0</v>
      </c>
      <c r="C5782">
        <v>0</v>
      </c>
      <c r="D5782">
        <v>0</v>
      </c>
      <c r="E5782">
        <v>0</v>
      </c>
    </row>
    <row r="5783" spans="1:5" x14ac:dyDescent="0.35">
      <c r="A5783">
        <v>0</v>
      </c>
      <c r="B5783">
        <v>0</v>
      </c>
      <c r="C5783">
        <v>0</v>
      </c>
      <c r="D5783">
        <v>0</v>
      </c>
      <c r="E5783">
        <v>0</v>
      </c>
    </row>
    <row r="5784" spans="1:5" x14ac:dyDescent="0.35">
      <c r="A5784">
        <v>0</v>
      </c>
      <c r="B5784">
        <v>0</v>
      </c>
      <c r="C5784">
        <v>0</v>
      </c>
      <c r="D5784">
        <v>0</v>
      </c>
      <c r="E5784">
        <v>0</v>
      </c>
    </row>
    <row r="5785" spans="1:5" x14ac:dyDescent="0.35">
      <c r="A5785">
        <v>0</v>
      </c>
      <c r="B5785">
        <v>0</v>
      </c>
      <c r="C5785">
        <v>0</v>
      </c>
      <c r="D5785">
        <v>0</v>
      </c>
      <c r="E5785">
        <v>0</v>
      </c>
    </row>
    <row r="5786" spans="1:5" x14ac:dyDescent="0.35">
      <c r="A5786">
        <v>0</v>
      </c>
      <c r="B5786">
        <v>0</v>
      </c>
      <c r="C5786">
        <v>0</v>
      </c>
      <c r="D5786">
        <v>0</v>
      </c>
      <c r="E5786">
        <v>0</v>
      </c>
    </row>
    <row r="5787" spans="1:5" x14ac:dyDescent="0.35">
      <c r="A5787">
        <v>0</v>
      </c>
      <c r="B5787">
        <v>0</v>
      </c>
      <c r="C5787">
        <v>0</v>
      </c>
      <c r="D5787">
        <v>0</v>
      </c>
      <c r="E5787">
        <v>0</v>
      </c>
    </row>
    <row r="5788" spans="1:5" x14ac:dyDescent="0.35">
      <c r="A5788">
        <v>0</v>
      </c>
      <c r="B5788">
        <v>0</v>
      </c>
      <c r="C5788">
        <v>0</v>
      </c>
      <c r="D5788">
        <v>0</v>
      </c>
      <c r="E5788">
        <v>0</v>
      </c>
    </row>
    <row r="5789" spans="1:5" x14ac:dyDescent="0.35">
      <c r="A5789">
        <v>0</v>
      </c>
      <c r="B5789">
        <v>0</v>
      </c>
      <c r="C5789">
        <v>0</v>
      </c>
      <c r="D5789">
        <v>0</v>
      </c>
      <c r="E5789">
        <v>0</v>
      </c>
    </row>
    <row r="5790" spans="1:5" x14ac:dyDescent="0.35">
      <c r="A5790">
        <v>0</v>
      </c>
      <c r="B5790">
        <v>0</v>
      </c>
      <c r="C5790">
        <v>0</v>
      </c>
      <c r="D5790">
        <v>0</v>
      </c>
      <c r="E5790">
        <v>0</v>
      </c>
    </row>
    <row r="5791" spans="1:5" x14ac:dyDescent="0.35">
      <c r="A5791">
        <v>0</v>
      </c>
      <c r="B5791">
        <v>0</v>
      </c>
      <c r="C5791">
        <v>0</v>
      </c>
      <c r="D5791">
        <v>0</v>
      </c>
      <c r="E5791">
        <v>0</v>
      </c>
    </row>
    <row r="5792" spans="1:5" x14ac:dyDescent="0.35">
      <c r="A5792" s="1" t="s">
        <v>2834</v>
      </c>
      <c r="B5792" s="1" t="s">
        <v>9591</v>
      </c>
      <c r="C5792" s="1" t="s">
        <v>9592</v>
      </c>
      <c r="D5792" s="1" t="s">
        <v>4082</v>
      </c>
      <c r="E5792" s="1" t="s">
        <v>4352</v>
      </c>
    </row>
    <row r="5793" spans="1:5" x14ac:dyDescent="0.35">
      <c r="A5793" s="1" t="s">
        <v>2835</v>
      </c>
      <c r="B5793" s="1" t="s">
        <v>9593</v>
      </c>
      <c r="C5793" s="1" t="s">
        <v>9594</v>
      </c>
      <c r="D5793" s="1" t="s">
        <v>4021</v>
      </c>
      <c r="E5793" s="1" t="s">
        <v>5015</v>
      </c>
    </row>
    <row r="5794" spans="1:5" x14ac:dyDescent="0.35">
      <c r="A5794" s="1" t="s">
        <v>2836</v>
      </c>
      <c r="B5794" s="1" t="s">
        <v>9595</v>
      </c>
      <c r="C5794" s="1" t="s">
        <v>9596</v>
      </c>
      <c r="D5794" s="1" t="s">
        <v>3985</v>
      </c>
      <c r="E5794" s="1" t="s">
        <v>8938</v>
      </c>
    </row>
    <row r="5795" spans="1:5" x14ac:dyDescent="0.35">
      <c r="A5795" s="1" t="s">
        <v>2837</v>
      </c>
      <c r="B5795" s="1" t="s">
        <v>9597</v>
      </c>
      <c r="C5795" s="1" t="s">
        <v>9598</v>
      </c>
      <c r="D5795" s="1" t="s">
        <v>4279</v>
      </c>
      <c r="E5795" s="1" t="s">
        <v>9599</v>
      </c>
    </row>
    <row r="5796" spans="1:5" x14ac:dyDescent="0.35">
      <c r="A5796">
        <v>961.42988169061596</v>
      </c>
      <c r="B5796" s="1" t="s">
        <v>9600</v>
      </c>
      <c r="C5796" s="1" t="s">
        <v>9601</v>
      </c>
      <c r="D5796">
        <v>80.492457115407106</v>
      </c>
      <c r="E5796" s="1" t="s">
        <v>8301</v>
      </c>
    </row>
    <row r="5797" spans="1:5" x14ac:dyDescent="0.35">
      <c r="A5797" s="1" t="s">
        <v>2838</v>
      </c>
      <c r="B5797" s="1" t="s">
        <v>9602</v>
      </c>
      <c r="C5797" s="1" t="s">
        <v>9603</v>
      </c>
      <c r="D5797" s="1" t="s">
        <v>4710</v>
      </c>
      <c r="E5797" s="1" t="s">
        <v>9243</v>
      </c>
    </row>
    <row r="5798" spans="1:5" x14ac:dyDescent="0.35">
      <c r="A5798" s="1" t="s">
        <v>2839</v>
      </c>
      <c r="B5798">
        <v>910.52038678997201</v>
      </c>
      <c r="C5798" s="1" t="s">
        <v>9604</v>
      </c>
      <c r="D5798" s="1" t="s">
        <v>4850</v>
      </c>
      <c r="E5798">
        <v>25.893587822746799</v>
      </c>
    </row>
    <row r="5799" spans="1:5" x14ac:dyDescent="0.35">
      <c r="A5799" s="1" t="s">
        <v>2840</v>
      </c>
      <c r="B5799" s="1" t="s">
        <v>9605</v>
      </c>
      <c r="C5799" s="1" t="s">
        <v>9606</v>
      </c>
      <c r="D5799" s="1" t="s">
        <v>5379</v>
      </c>
      <c r="E5799">
        <v>9.9590722395179991</v>
      </c>
    </row>
    <row r="5800" spans="1:5" x14ac:dyDescent="0.35">
      <c r="A5800">
        <v>692.046536990498</v>
      </c>
      <c r="B5800" s="1" t="s">
        <v>9607</v>
      </c>
      <c r="C5800" s="1" t="s">
        <v>9608</v>
      </c>
      <c r="D5800" s="1" t="s">
        <v>5631</v>
      </c>
      <c r="E5800" s="1" t="s">
        <v>4921</v>
      </c>
    </row>
    <row r="5801" spans="1:5" x14ac:dyDescent="0.35">
      <c r="A5801" s="1" t="s">
        <v>2841</v>
      </c>
      <c r="B5801" s="1" t="s">
        <v>9609</v>
      </c>
      <c r="C5801" s="1" t="s">
        <v>9610</v>
      </c>
      <c r="D5801" s="1" t="s">
        <v>4685</v>
      </c>
      <c r="E5801" s="1" t="s">
        <v>4543</v>
      </c>
    </row>
    <row r="5802" spans="1:5" x14ac:dyDescent="0.35">
      <c r="A5802" s="1" t="s">
        <v>2842</v>
      </c>
      <c r="B5802" s="1" t="s">
        <v>9611</v>
      </c>
      <c r="C5802" s="1" t="s">
        <v>9612</v>
      </c>
      <c r="D5802" s="1" t="s">
        <v>3896</v>
      </c>
      <c r="E5802">
        <v>8.9198647014813393</v>
      </c>
    </row>
    <row r="5803" spans="1:5" x14ac:dyDescent="0.35">
      <c r="A5803" s="1" t="s">
        <v>396</v>
      </c>
      <c r="B5803">
        <v>0</v>
      </c>
      <c r="C5803" s="1" t="s">
        <v>396</v>
      </c>
      <c r="D5803" s="1" t="s">
        <v>3906</v>
      </c>
      <c r="E5803" s="1" t="s">
        <v>3907</v>
      </c>
    </row>
    <row r="5804" spans="1:5" x14ac:dyDescent="0.35">
      <c r="A5804">
        <v>0</v>
      </c>
      <c r="B5804">
        <v>0</v>
      </c>
      <c r="C5804">
        <v>0</v>
      </c>
      <c r="D5804">
        <v>0</v>
      </c>
      <c r="E5804">
        <v>0</v>
      </c>
    </row>
    <row r="5805" spans="1:5" x14ac:dyDescent="0.35">
      <c r="A5805">
        <v>0</v>
      </c>
      <c r="B5805">
        <v>0</v>
      </c>
      <c r="C5805">
        <v>0</v>
      </c>
      <c r="D5805">
        <v>0</v>
      </c>
      <c r="E5805">
        <v>0</v>
      </c>
    </row>
    <row r="5806" spans="1:5" x14ac:dyDescent="0.35">
      <c r="A5806">
        <v>0</v>
      </c>
      <c r="B5806">
        <v>0</v>
      </c>
      <c r="C5806">
        <v>0</v>
      </c>
      <c r="D5806">
        <v>0</v>
      </c>
      <c r="E5806">
        <v>0</v>
      </c>
    </row>
    <row r="5807" spans="1:5" x14ac:dyDescent="0.35">
      <c r="A5807">
        <v>0</v>
      </c>
      <c r="B5807">
        <v>0</v>
      </c>
      <c r="C5807">
        <v>0</v>
      </c>
      <c r="D5807">
        <v>0</v>
      </c>
      <c r="E5807">
        <v>0</v>
      </c>
    </row>
    <row r="5808" spans="1:5" x14ac:dyDescent="0.35">
      <c r="A5808">
        <v>0</v>
      </c>
      <c r="B5808">
        <v>0</v>
      </c>
      <c r="C5808">
        <v>0</v>
      </c>
      <c r="D5808">
        <v>0</v>
      </c>
      <c r="E5808">
        <v>0</v>
      </c>
    </row>
    <row r="5809" spans="1:5" x14ac:dyDescent="0.35">
      <c r="A5809">
        <v>0</v>
      </c>
      <c r="B5809">
        <v>0</v>
      </c>
      <c r="C5809">
        <v>0</v>
      </c>
      <c r="D5809">
        <v>0</v>
      </c>
      <c r="E5809">
        <v>0</v>
      </c>
    </row>
    <row r="5810" spans="1:5" x14ac:dyDescent="0.35">
      <c r="A5810">
        <v>0</v>
      </c>
      <c r="B5810">
        <v>0</v>
      </c>
      <c r="C5810">
        <v>0</v>
      </c>
      <c r="D5810">
        <v>0</v>
      </c>
      <c r="E5810">
        <v>0</v>
      </c>
    </row>
    <row r="5811" spans="1:5" x14ac:dyDescent="0.35">
      <c r="A5811">
        <v>0</v>
      </c>
      <c r="B5811">
        <v>0</v>
      </c>
      <c r="C5811">
        <v>0</v>
      </c>
      <c r="D5811">
        <v>0</v>
      </c>
      <c r="E5811">
        <v>0</v>
      </c>
    </row>
    <row r="5812" spans="1:5" x14ac:dyDescent="0.35">
      <c r="A5812">
        <v>0</v>
      </c>
      <c r="B5812">
        <v>0</v>
      </c>
      <c r="C5812">
        <v>0</v>
      </c>
      <c r="D5812">
        <v>0</v>
      </c>
      <c r="E5812">
        <v>0</v>
      </c>
    </row>
    <row r="5813" spans="1:5" x14ac:dyDescent="0.35">
      <c r="A5813">
        <v>0</v>
      </c>
      <c r="B5813">
        <v>0</v>
      </c>
      <c r="C5813">
        <v>0</v>
      </c>
      <c r="D5813">
        <v>0</v>
      </c>
      <c r="E5813">
        <v>0</v>
      </c>
    </row>
    <row r="5814" spans="1:5" x14ac:dyDescent="0.35">
      <c r="A5814">
        <v>0</v>
      </c>
      <c r="B5814">
        <v>0</v>
      </c>
      <c r="C5814">
        <v>0</v>
      </c>
      <c r="D5814">
        <v>0</v>
      </c>
      <c r="E5814">
        <v>0</v>
      </c>
    </row>
    <row r="5815" spans="1:5" x14ac:dyDescent="0.35">
      <c r="A5815">
        <v>0</v>
      </c>
      <c r="B5815">
        <v>0</v>
      </c>
      <c r="C5815">
        <v>0</v>
      </c>
      <c r="D5815">
        <v>0</v>
      </c>
      <c r="E5815">
        <v>0</v>
      </c>
    </row>
    <row r="5816" spans="1:5" x14ac:dyDescent="0.35">
      <c r="A5816" s="1" t="s">
        <v>2843</v>
      </c>
      <c r="B5816" s="1" t="s">
        <v>9613</v>
      </c>
      <c r="C5816" s="1" t="s">
        <v>9614</v>
      </c>
      <c r="D5816">
        <v>39.803962309816697</v>
      </c>
      <c r="E5816" s="1" t="s">
        <v>5418</v>
      </c>
    </row>
    <row r="5817" spans="1:5" x14ac:dyDescent="0.35">
      <c r="A5817" s="1" t="s">
        <v>2844</v>
      </c>
      <c r="B5817" s="1" t="s">
        <v>9615</v>
      </c>
      <c r="C5817" s="1" t="s">
        <v>9616</v>
      </c>
      <c r="D5817" s="1" t="s">
        <v>3910</v>
      </c>
      <c r="E5817" s="1" t="s">
        <v>3891</v>
      </c>
    </row>
    <row r="5818" spans="1:5" x14ac:dyDescent="0.35">
      <c r="A5818" s="1" t="s">
        <v>2845</v>
      </c>
      <c r="B5818" s="1" t="s">
        <v>9617</v>
      </c>
      <c r="C5818" s="1" t="s">
        <v>9618</v>
      </c>
      <c r="D5818" s="1" t="s">
        <v>3985</v>
      </c>
      <c r="E5818" s="1" t="s">
        <v>8199</v>
      </c>
    </row>
    <row r="5819" spans="1:5" x14ac:dyDescent="0.35">
      <c r="A5819" s="1" t="s">
        <v>2846</v>
      </c>
      <c r="B5819" s="1" t="s">
        <v>9619</v>
      </c>
      <c r="C5819" s="1" t="s">
        <v>9620</v>
      </c>
      <c r="D5819" s="1" t="s">
        <v>5526</v>
      </c>
      <c r="E5819" s="1" t="s">
        <v>5120</v>
      </c>
    </row>
    <row r="5820" spans="1:5" x14ac:dyDescent="0.35">
      <c r="A5820" s="1" t="s">
        <v>2847</v>
      </c>
      <c r="B5820" s="1" t="s">
        <v>9621</v>
      </c>
      <c r="C5820" s="1" t="s">
        <v>9622</v>
      </c>
      <c r="D5820" s="1" t="s">
        <v>4614</v>
      </c>
      <c r="E5820" s="1" t="s">
        <v>6146</v>
      </c>
    </row>
    <row r="5821" spans="1:5" x14ac:dyDescent="0.35">
      <c r="A5821" s="1" t="s">
        <v>2848</v>
      </c>
      <c r="B5821" s="1" t="s">
        <v>9623</v>
      </c>
      <c r="C5821" s="1" t="s">
        <v>9624</v>
      </c>
      <c r="D5821" s="1" t="s">
        <v>7748</v>
      </c>
      <c r="E5821" s="1" t="s">
        <v>9625</v>
      </c>
    </row>
    <row r="5822" spans="1:5" x14ac:dyDescent="0.35">
      <c r="A5822" s="1" t="s">
        <v>2849</v>
      </c>
      <c r="B5822" s="1" t="s">
        <v>9626</v>
      </c>
      <c r="C5822" s="1" t="s">
        <v>9627</v>
      </c>
      <c r="D5822" s="1" t="s">
        <v>6837</v>
      </c>
      <c r="E5822" s="1" t="s">
        <v>5849</v>
      </c>
    </row>
    <row r="5823" spans="1:5" x14ac:dyDescent="0.35">
      <c r="A5823">
        <v>561.187187776217</v>
      </c>
      <c r="B5823" s="1" t="s">
        <v>9628</v>
      </c>
      <c r="C5823" s="1" t="s">
        <v>9629</v>
      </c>
      <c r="D5823" s="1" t="s">
        <v>6531</v>
      </c>
      <c r="E5823" s="1" t="s">
        <v>7230</v>
      </c>
    </row>
    <row r="5824" spans="1:5" x14ac:dyDescent="0.35">
      <c r="A5824" s="1" t="s">
        <v>2850</v>
      </c>
      <c r="B5824" s="1" t="s">
        <v>9630</v>
      </c>
      <c r="C5824" s="1" t="s">
        <v>9631</v>
      </c>
      <c r="D5824" s="1" t="s">
        <v>4420</v>
      </c>
      <c r="E5824" s="1" t="s">
        <v>5795</v>
      </c>
    </row>
    <row r="5825" spans="1:5" x14ac:dyDescent="0.35">
      <c r="A5825" s="1" t="s">
        <v>2851</v>
      </c>
      <c r="B5825" s="1" t="s">
        <v>9632</v>
      </c>
      <c r="C5825" s="1" t="s">
        <v>9633</v>
      </c>
      <c r="D5825" s="1" t="s">
        <v>3886</v>
      </c>
      <c r="E5825" s="1" t="s">
        <v>9634</v>
      </c>
    </row>
    <row r="5826" spans="1:5" x14ac:dyDescent="0.35">
      <c r="A5826">
        <v>307.95708399784098</v>
      </c>
      <c r="B5826" s="1" t="s">
        <v>9635</v>
      </c>
      <c r="C5826" s="1" t="s">
        <v>9636</v>
      </c>
      <c r="D5826" s="1" t="s">
        <v>3923</v>
      </c>
      <c r="E5826" s="1" t="s">
        <v>5413</v>
      </c>
    </row>
    <row r="5827" spans="1:5" x14ac:dyDescent="0.35">
      <c r="A5827" s="1" t="s">
        <v>2852</v>
      </c>
      <c r="B5827" s="1" t="s">
        <v>9637</v>
      </c>
      <c r="C5827">
        <v>67.457559797137804</v>
      </c>
      <c r="D5827" s="1" t="s">
        <v>4232</v>
      </c>
      <c r="E5827" s="1" t="s">
        <v>5254</v>
      </c>
    </row>
    <row r="5828" spans="1:5" x14ac:dyDescent="0.35">
      <c r="A5828">
        <v>0</v>
      </c>
      <c r="B5828">
        <v>0</v>
      </c>
      <c r="C5828">
        <v>0</v>
      </c>
      <c r="D5828">
        <v>0</v>
      </c>
      <c r="E5828">
        <v>0</v>
      </c>
    </row>
    <row r="5829" spans="1:5" x14ac:dyDescent="0.35">
      <c r="A5829">
        <v>0</v>
      </c>
      <c r="B5829">
        <v>0</v>
      </c>
      <c r="C5829">
        <v>0</v>
      </c>
      <c r="D5829">
        <v>0</v>
      </c>
      <c r="E5829">
        <v>0</v>
      </c>
    </row>
    <row r="5830" spans="1:5" x14ac:dyDescent="0.35">
      <c r="A5830">
        <v>0</v>
      </c>
      <c r="B5830">
        <v>0</v>
      </c>
      <c r="C5830">
        <v>0</v>
      </c>
      <c r="D5830">
        <v>0</v>
      </c>
      <c r="E5830">
        <v>0</v>
      </c>
    </row>
    <row r="5831" spans="1:5" x14ac:dyDescent="0.35">
      <c r="A5831">
        <v>0</v>
      </c>
      <c r="B5831">
        <v>0</v>
      </c>
      <c r="C5831">
        <v>0</v>
      </c>
      <c r="D5831">
        <v>0</v>
      </c>
      <c r="E5831">
        <v>0</v>
      </c>
    </row>
    <row r="5832" spans="1:5" x14ac:dyDescent="0.35">
      <c r="A5832">
        <v>0</v>
      </c>
      <c r="B5832">
        <v>0</v>
      </c>
      <c r="C5832">
        <v>0</v>
      </c>
      <c r="D5832">
        <v>0</v>
      </c>
      <c r="E5832">
        <v>0</v>
      </c>
    </row>
    <row r="5833" spans="1:5" x14ac:dyDescent="0.35">
      <c r="A5833">
        <v>0</v>
      </c>
      <c r="B5833">
        <v>0</v>
      </c>
      <c r="C5833">
        <v>0</v>
      </c>
      <c r="D5833">
        <v>0</v>
      </c>
      <c r="E5833">
        <v>0</v>
      </c>
    </row>
    <row r="5834" spans="1:5" x14ac:dyDescent="0.35">
      <c r="A5834">
        <v>0</v>
      </c>
      <c r="B5834">
        <v>0</v>
      </c>
      <c r="C5834">
        <v>0</v>
      </c>
      <c r="D5834">
        <v>0</v>
      </c>
      <c r="E5834">
        <v>0</v>
      </c>
    </row>
    <row r="5835" spans="1:5" x14ac:dyDescent="0.35">
      <c r="A5835">
        <v>0</v>
      </c>
      <c r="B5835">
        <v>0</v>
      </c>
      <c r="C5835">
        <v>0</v>
      </c>
      <c r="D5835">
        <v>0</v>
      </c>
      <c r="E5835">
        <v>0</v>
      </c>
    </row>
    <row r="5836" spans="1:5" x14ac:dyDescent="0.35">
      <c r="A5836">
        <v>0</v>
      </c>
      <c r="B5836">
        <v>0</v>
      </c>
      <c r="C5836">
        <v>0</v>
      </c>
      <c r="D5836">
        <v>0</v>
      </c>
      <c r="E5836">
        <v>0</v>
      </c>
    </row>
    <row r="5837" spans="1:5" x14ac:dyDescent="0.35">
      <c r="A5837">
        <v>0</v>
      </c>
      <c r="B5837">
        <v>0</v>
      </c>
      <c r="C5837">
        <v>0</v>
      </c>
      <c r="D5837">
        <v>0</v>
      </c>
      <c r="E5837">
        <v>0</v>
      </c>
    </row>
    <row r="5838" spans="1:5" x14ac:dyDescent="0.35">
      <c r="A5838">
        <v>0</v>
      </c>
      <c r="B5838">
        <v>0</v>
      </c>
      <c r="C5838">
        <v>0</v>
      </c>
      <c r="D5838">
        <v>0</v>
      </c>
      <c r="E5838">
        <v>0</v>
      </c>
    </row>
    <row r="5839" spans="1:5" x14ac:dyDescent="0.35">
      <c r="A5839">
        <v>0</v>
      </c>
      <c r="B5839">
        <v>0</v>
      </c>
      <c r="C5839">
        <v>0</v>
      </c>
      <c r="D5839">
        <v>0</v>
      </c>
      <c r="E5839">
        <v>0</v>
      </c>
    </row>
    <row r="5840" spans="1:5" x14ac:dyDescent="0.35">
      <c r="A5840" s="1" t="s">
        <v>2853</v>
      </c>
      <c r="B5840" s="1" t="s">
        <v>9638</v>
      </c>
      <c r="C5840" s="1" t="s">
        <v>9639</v>
      </c>
      <c r="D5840" s="1" t="s">
        <v>3991</v>
      </c>
      <c r="E5840" s="1" t="s">
        <v>9328</v>
      </c>
    </row>
    <row r="5841" spans="1:5" x14ac:dyDescent="0.35">
      <c r="A5841" s="1" t="s">
        <v>2854</v>
      </c>
      <c r="B5841" s="1" t="s">
        <v>9640</v>
      </c>
      <c r="C5841" s="1" t="s">
        <v>9641</v>
      </c>
      <c r="D5841" s="1" t="s">
        <v>4131</v>
      </c>
      <c r="E5841" s="1" t="s">
        <v>8335</v>
      </c>
    </row>
    <row r="5842" spans="1:5" x14ac:dyDescent="0.35">
      <c r="A5842" s="1" t="s">
        <v>2855</v>
      </c>
      <c r="B5842" s="1" t="s">
        <v>9642</v>
      </c>
      <c r="C5842" s="1" t="s">
        <v>9643</v>
      </c>
      <c r="D5842" s="1" t="s">
        <v>8258</v>
      </c>
      <c r="E5842" s="1" t="s">
        <v>5819</v>
      </c>
    </row>
    <row r="5843" spans="1:5" x14ac:dyDescent="0.35">
      <c r="A5843" s="1" t="s">
        <v>2856</v>
      </c>
      <c r="B5843" s="1" t="s">
        <v>9644</v>
      </c>
      <c r="C5843" s="1" t="s">
        <v>9645</v>
      </c>
      <c r="D5843">
        <v>80.492457115407106</v>
      </c>
      <c r="E5843" s="1" t="s">
        <v>5094</v>
      </c>
    </row>
    <row r="5844" spans="1:5" x14ac:dyDescent="0.35">
      <c r="A5844" s="1" t="s">
        <v>2857</v>
      </c>
      <c r="B5844" s="1" t="s">
        <v>9646</v>
      </c>
      <c r="C5844" s="1" t="s">
        <v>9647</v>
      </c>
      <c r="D5844" s="1" t="s">
        <v>4171</v>
      </c>
      <c r="E5844" s="1" t="s">
        <v>7047</v>
      </c>
    </row>
    <row r="5845" spans="1:5" x14ac:dyDescent="0.35">
      <c r="A5845" s="1" t="s">
        <v>2858</v>
      </c>
      <c r="B5845" s="1" t="s">
        <v>9648</v>
      </c>
      <c r="C5845" s="1" t="s">
        <v>9649</v>
      </c>
      <c r="D5845" s="1" t="s">
        <v>7371</v>
      </c>
      <c r="E5845" s="1" t="s">
        <v>7492</v>
      </c>
    </row>
    <row r="5846" spans="1:5" x14ac:dyDescent="0.35">
      <c r="A5846">
        <v>750.80401772629898</v>
      </c>
      <c r="B5846" s="1" t="s">
        <v>9650</v>
      </c>
      <c r="C5846" s="1" t="s">
        <v>9651</v>
      </c>
      <c r="D5846" s="1" t="s">
        <v>9574</v>
      </c>
      <c r="E5846" s="1" t="s">
        <v>6211</v>
      </c>
    </row>
    <row r="5847" spans="1:5" x14ac:dyDescent="0.35">
      <c r="A5847" s="1" t="s">
        <v>2859</v>
      </c>
      <c r="B5847" s="1" t="s">
        <v>9652</v>
      </c>
      <c r="C5847" s="1" t="s">
        <v>9653</v>
      </c>
      <c r="D5847" s="1" t="s">
        <v>9654</v>
      </c>
      <c r="E5847" s="1" t="s">
        <v>5322</v>
      </c>
    </row>
    <row r="5848" spans="1:5" x14ac:dyDescent="0.35">
      <c r="A5848" s="1" t="s">
        <v>396</v>
      </c>
      <c r="B5848">
        <v>0</v>
      </c>
      <c r="C5848" s="1" t="s">
        <v>396</v>
      </c>
      <c r="D5848" s="1" t="s">
        <v>3906</v>
      </c>
      <c r="E5848" s="1" t="s">
        <v>3907</v>
      </c>
    </row>
    <row r="5849" spans="1:5" x14ac:dyDescent="0.35">
      <c r="A5849" s="1" t="s">
        <v>2860</v>
      </c>
      <c r="B5849" s="1" t="s">
        <v>9655</v>
      </c>
      <c r="C5849" s="1" t="s">
        <v>9656</v>
      </c>
      <c r="D5849" s="1" t="s">
        <v>4636</v>
      </c>
      <c r="E5849" s="1" t="s">
        <v>7470</v>
      </c>
    </row>
    <row r="5850" spans="1:5" x14ac:dyDescent="0.35">
      <c r="A5850" s="1" t="s">
        <v>2861</v>
      </c>
      <c r="B5850" s="1" t="s">
        <v>9657</v>
      </c>
      <c r="C5850" s="1" t="s">
        <v>9658</v>
      </c>
      <c r="D5850" s="1" t="s">
        <v>4167</v>
      </c>
      <c r="E5850" s="1" t="s">
        <v>5342</v>
      </c>
    </row>
    <row r="5851" spans="1:5" x14ac:dyDescent="0.35">
      <c r="A5851" s="1" t="s">
        <v>2862</v>
      </c>
      <c r="B5851" s="1" t="s">
        <v>9659</v>
      </c>
      <c r="C5851" s="1" t="s">
        <v>9660</v>
      </c>
      <c r="D5851" s="1" t="s">
        <v>3882</v>
      </c>
      <c r="E5851" s="1" t="s">
        <v>3924</v>
      </c>
    </row>
    <row r="5852" spans="1:5" x14ac:dyDescent="0.35">
      <c r="A5852">
        <v>0</v>
      </c>
      <c r="B5852">
        <v>0</v>
      </c>
      <c r="C5852">
        <v>0</v>
      </c>
      <c r="D5852">
        <v>0</v>
      </c>
      <c r="E5852">
        <v>0</v>
      </c>
    </row>
    <row r="5853" spans="1:5" x14ac:dyDescent="0.35">
      <c r="A5853">
        <v>0</v>
      </c>
      <c r="B5853">
        <v>0</v>
      </c>
      <c r="C5853">
        <v>0</v>
      </c>
      <c r="D5853">
        <v>0</v>
      </c>
      <c r="E5853">
        <v>0</v>
      </c>
    </row>
    <row r="5854" spans="1:5" x14ac:dyDescent="0.35">
      <c r="A5854">
        <v>0</v>
      </c>
      <c r="B5854">
        <v>0</v>
      </c>
      <c r="C5854">
        <v>0</v>
      </c>
      <c r="D5854">
        <v>0</v>
      </c>
      <c r="E5854">
        <v>0</v>
      </c>
    </row>
    <row r="5855" spans="1:5" x14ac:dyDescent="0.35">
      <c r="A5855">
        <v>0</v>
      </c>
      <c r="B5855">
        <v>0</v>
      </c>
      <c r="C5855">
        <v>0</v>
      </c>
      <c r="D5855">
        <v>0</v>
      </c>
      <c r="E5855">
        <v>0</v>
      </c>
    </row>
    <row r="5856" spans="1:5" x14ac:dyDescent="0.35">
      <c r="A5856">
        <v>0</v>
      </c>
      <c r="B5856">
        <v>0</v>
      </c>
      <c r="C5856">
        <v>0</v>
      </c>
      <c r="D5856">
        <v>0</v>
      </c>
      <c r="E5856">
        <v>0</v>
      </c>
    </row>
    <row r="5857" spans="1:5" x14ac:dyDescent="0.35">
      <c r="A5857">
        <v>0</v>
      </c>
      <c r="B5857">
        <v>0</v>
      </c>
      <c r="C5857">
        <v>0</v>
      </c>
      <c r="D5857">
        <v>0</v>
      </c>
      <c r="E5857">
        <v>0</v>
      </c>
    </row>
    <row r="5858" spans="1:5" x14ac:dyDescent="0.35">
      <c r="A5858">
        <v>0</v>
      </c>
      <c r="B5858">
        <v>0</v>
      </c>
      <c r="C5858">
        <v>0</v>
      </c>
      <c r="D5858">
        <v>0</v>
      </c>
      <c r="E5858">
        <v>0</v>
      </c>
    </row>
    <row r="5859" spans="1:5" x14ac:dyDescent="0.35">
      <c r="A5859">
        <v>0</v>
      </c>
      <c r="B5859">
        <v>0</v>
      </c>
      <c r="C5859">
        <v>0</v>
      </c>
      <c r="D5859">
        <v>0</v>
      </c>
      <c r="E5859">
        <v>0</v>
      </c>
    </row>
    <row r="5860" spans="1:5" x14ac:dyDescent="0.35">
      <c r="A5860">
        <v>0</v>
      </c>
      <c r="B5860">
        <v>0</v>
      </c>
      <c r="C5860">
        <v>0</v>
      </c>
      <c r="D5860">
        <v>0</v>
      </c>
      <c r="E5860">
        <v>0</v>
      </c>
    </row>
    <row r="5861" spans="1:5" x14ac:dyDescent="0.35">
      <c r="A5861">
        <v>0</v>
      </c>
      <c r="B5861">
        <v>0</v>
      </c>
      <c r="C5861">
        <v>0</v>
      </c>
      <c r="D5861">
        <v>0</v>
      </c>
      <c r="E5861">
        <v>0</v>
      </c>
    </row>
    <row r="5862" spans="1:5" x14ac:dyDescent="0.35">
      <c r="A5862">
        <v>0</v>
      </c>
      <c r="B5862">
        <v>0</v>
      </c>
      <c r="C5862">
        <v>0</v>
      </c>
      <c r="D5862">
        <v>0</v>
      </c>
      <c r="E5862">
        <v>0</v>
      </c>
    </row>
    <row r="5863" spans="1:5" x14ac:dyDescent="0.35">
      <c r="A5863">
        <v>0</v>
      </c>
      <c r="B5863">
        <v>0</v>
      </c>
      <c r="C5863">
        <v>0</v>
      </c>
      <c r="D5863">
        <v>0</v>
      </c>
      <c r="E5863">
        <v>0</v>
      </c>
    </row>
    <row r="5864" spans="1:5" x14ac:dyDescent="0.35">
      <c r="A5864" s="1" t="s">
        <v>2863</v>
      </c>
      <c r="B5864">
        <v>61.329722819079798</v>
      </c>
      <c r="C5864" s="1" t="s">
        <v>9661</v>
      </c>
      <c r="D5864">
        <v>40.688494805590402</v>
      </c>
      <c r="E5864" s="1" t="s">
        <v>4432</v>
      </c>
    </row>
    <row r="5865" spans="1:5" x14ac:dyDescent="0.35">
      <c r="A5865" s="1" t="s">
        <v>2864</v>
      </c>
      <c r="B5865" s="1" t="s">
        <v>9662</v>
      </c>
      <c r="C5865" s="1" t="s">
        <v>9663</v>
      </c>
      <c r="D5865" s="1" t="s">
        <v>6519</v>
      </c>
      <c r="E5865" s="1" t="s">
        <v>4217</v>
      </c>
    </row>
    <row r="5866" spans="1:5" x14ac:dyDescent="0.35">
      <c r="A5866" s="1" t="s">
        <v>2865</v>
      </c>
      <c r="B5866" s="1" t="s">
        <v>9664</v>
      </c>
      <c r="C5866" s="1" t="s">
        <v>9665</v>
      </c>
      <c r="D5866" s="1" t="s">
        <v>4057</v>
      </c>
      <c r="E5866" s="1" t="s">
        <v>4372</v>
      </c>
    </row>
    <row r="5867" spans="1:5" x14ac:dyDescent="0.35">
      <c r="A5867" s="1" t="s">
        <v>2866</v>
      </c>
      <c r="B5867" s="1" t="s">
        <v>9666</v>
      </c>
      <c r="C5867" s="1" t="s">
        <v>9667</v>
      </c>
      <c r="D5867" s="1" t="s">
        <v>4024</v>
      </c>
      <c r="E5867" s="1" t="s">
        <v>6988</v>
      </c>
    </row>
    <row r="5868" spans="1:5" x14ac:dyDescent="0.35">
      <c r="A5868">
        <v>958.57629136144499</v>
      </c>
      <c r="B5868">
        <v>855.89339211062895</v>
      </c>
      <c r="C5868" s="1" t="s">
        <v>9668</v>
      </c>
      <c r="D5868">
        <v>78.723392123859696</v>
      </c>
      <c r="E5868" s="1" t="s">
        <v>5707</v>
      </c>
    </row>
    <row r="5869" spans="1:5" x14ac:dyDescent="0.35">
      <c r="A5869" s="1" t="s">
        <v>2867</v>
      </c>
      <c r="B5869" s="1" t="s">
        <v>9669</v>
      </c>
      <c r="C5869" s="1" t="s">
        <v>9670</v>
      </c>
      <c r="D5869" s="1" t="s">
        <v>9128</v>
      </c>
      <c r="E5869" s="1" t="s">
        <v>5893</v>
      </c>
    </row>
    <row r="5870" spans="1:5" x14ac:dyDescent="0.35">
      <c r="A5870" s="1" t="s">
        <v>2868</v>
      </c>
      <c r="B5870" s="1" t="s">
        <v>9671</v>
      </c>
      <c r="C5870" s="1" t="s">
        <v>9672</v>
      </c>
      <c r="D5870" s="1" t="s">
        <v>6036</v>
      </c>
      <c r="E5870" s="1" t="s">
        <v>8156</v>
      </c>
    </row>
    <row r="5871" spans="1:5" x14ac:dyDescent="0.35">
      <c r="A5871" s="1" t="s">
        <v>2869</v>
      </c>
      <c r="B5871" s="1" t="s">
        <v>9673</v>
      </c>
      <c r="C5871" s="1" t="s">
        <v>9674</v>
      </c>
      <c r="D5871" s="1" t="s">
        <v>7947</v>
      </c>
      <c r="E5871" s="1" t="s">
        <v>6245</v>
      </c>
    </row>
    <row r="5872" spans="1:5" x14ac:dyDescent="0.35">
      <c r="A5872" s="1" t="s">
        <v>2870</v>
      </c>
      <c r="B5872" s="1" t="s">
        <v>9675</v>
      </c>
      <c r="C5872" s="1" t="s">
        <v>9676</v>
      </c>
      <c r="D5872" s="1" t="s">
        <v>6393</v>
      </c>
      <c r="E5872" s="1" t="s">
        <v>4700</v>
      </c>
    </row>
    <row r="5873" spans="1:5" x14ac:dyDescent="0.35">
      <c r="A5873" s="1" t="s">
        <v>2871</v>
      </c>
      <c r="B5873" s="1" t="s">
        <v>9677</v>
      </c>
      <c r="C5873" s="1" t="s">
        <v>9678</v>
      </c>
      <c r="D5873" s="1" t="s">
        <v>6510</v>
      </c>
      <c r="E5873" s="1" t="s">
        <v>6599</v>
      </c>
    </row>
    <row r="5874" spans="1:5" x14ac:dyDescent="0.35">
      <c r="A5874">
        <v>5.4803962309816701</v>
      </c>
      <c r="B5874">
        <v>0</v>
      </c>
      <c r="C5874">
        <v>5.4803962309816701</v>
      </c>
      <c r="D5874" s="1" t="s">
        <v>4413</v>
      </c>
      <c r="E5874" s="1" t="s">
        <v>4414</v>
      </c>
    </row>
    <row r="5875" spans="1:5" x14ac:dyDescent="0.35">
      <c r="A5875" s="1" t="s">
        <v>2872</v>
      </c>
      <c r="B5875" s="1" t="s">
        <v>9679</v>
      </c>
      <c r="C5875" s="1" t="s">
        <v>9680</v>
      </c>
      <c r="D5875" s="1" t="s">
        <v>3902</v>
      </c>
      <c r="E5875" s="1" t="s">
        <v>4688</v>
      </c>
    </row>
    <row r="5876" spans="1:5" x14ac:dyDescent="0.35">
      <c r="A5876">
        <v>0</v>
      </c>
      <c r="B5876">
        <v>0</v>
      </c>
      <c r="C5876">
        <v>0</v>
      </c>
      <c r="D5876">
        <v>0</v>
      </c>
      <c r="E5876">
        <v>0</v>
      </c>
    </row>
    <row r="5877" spans="1:5" x14ac:dyDescent="0.35">
      <c r="A5877">
        <v>0</v>
      </c>
      <c r="B5877">
        <v>0</v>
      </c>
      <c r="C5877">
        <v>0</v>
      </c>
      <c r="D5877">
        <v>0</v>
      </c>
      <c r="E5877">
        <v>0</v>
      </c>
    </row>
    <row r="5878" spans="1:5" x14ac:dyDescent="0.35">
      <c r="A5878">
        <v>0</v>
      </c>
      <c r="B5878">
        <v>0</v>
      </c>
      <c r="C5878">
        <v>0</v>
      </c>
      <c r="D5878">
        <v>0</v>
      </c>
      <c r="E5878">
        <v>0</v>
      </c>
    </row>
    <row r="5879" spans="1:5" x14ac:dyDescent="0.35">
      <c r="A5879">
        <v>0</v>
      </c>
      <c r="B5879">
        <v>0</v>
      </c>
      <c r="C5879">
        <v>0</v>
      </c>
      <c r="D5879">
        <v>0</v>
      </c>
      <c r="E5879">
        <v>0</v>
      </c>
    </row>
    <row r="5880" spans="1:5" x14ac:dyDescent="0.35">
      <c r="A5880">
        <v>0</v>
      </c>
      <c r="B5880">
        <v>0</v>
      </c>
      <c r="C5880">
        <v>0</v>
      </c>
      <c r="D5880">
        <v>0</v>
      </c>
      <c r="E5880">
        <v>0</v>
      </c>
    </row>
    <row r="5881" spans="1:5" x14ac:dyDescent="0.35">
      <c r="A5881">
        <v>0</v>
      </c>
      <c r="B5881">
        <v>0</v>
      </c>
      <c r="C5881">
        <v>0</v>
      </c>
      <c r="D5881">
        <v>0</v>
      </c>
      <c r="E5881">
        <v>0</v>
      </c>
    </row>
    <row r="5882" spans="1:5" x14ac:dyDescent="0.35">
      <c r="A5882">
        <v>0</v>
      </c>
      <c r="B5882">
        <v>0</v>
      </c>
      <c r="C5882">
        <v>0</v>
      </c>
      <c r="D5882">
        <v>0</v>
      </c>
      <c r="E5882">
        <v>0</v>
      </c>
    </row>
    <row r="5883" spans="1:5" x14ac:dyDescent="0.35">
      <c r="A5883">
        <v>0</v>
      </c>
      <c r="B5883">
        <v>0</v>
      </c>
      <c r="C5883">
        <v>0</v>
      </c>
      <c r="D5883">
        <v>0</v>
      </c>
      <c r="E5883">
        <v>0</v>
      </c>
    </row>
    <row r="5884" spans="1:5" x14ac:dyDescent="0.35">
      <c r="A5884">
        <v>0</v>
      </c>
      <c r="B5884">
        <v>0</v>
      </c>
      <c r="C5884">
        <v>0</v>
      </c>
      <c r="D5884">
        <v>0</v>
      </c>
      <c r="E5884">
        <v>0</v>
      </c>
    </row>
    <row r="5885" spans="1:5" x14ac:dyDescent="0.35">
      <c r="A5885">
        <v>0</v>
      </c>
      <c r="B5885">
        <v>0</v>
      </c>
      <c r="C5885">
        <v>0</v>
      </c>
      <c r="D5885">
        <v>0</v>
      </c>
      <c r="E5885">
        <v>0</v>
      </c>
    </row>
    <row r="5886" spans="1:5" x14ac:dyDescent="0.35">
      <c r="A5886">
        <v>0</v>
      </c>
      <c r="B5886">
        <v>0</v>
      </c>
      <c r="C5886">
        <v>0</v>
      </c>
      <c r="D5886">
        <v>0</v>
      </c>
      <c r="E5886">
        <v>0</v>
      </c>
    </row>
    <row r="5887" spans="1:5" x14ac:dyDescent="0.35">
      <c r="A5887">
        <v>0</v>
      </c>
      <c r="B5887">
        <v>0</v>
      </c>
      <c r="C5887">
        <v>0</v>
      </c>
      <c r="D5887">
        <v>0</v>
      </c>
      <c r="E5887">
        <v>0</v>
      </c>
    </row>
    <row r="5888" spans="1:5" x14ac:dyDescent="0.35">
      <c r="A5888" s="1" t="s">
        <v>2873</v>
      </c>
      <c r="B5888">
        <v>0</v>
      </c>
      <c r="C5888" s="1" t="s">
        <v>2873</v>
      </c>
      <c r="D5888" s="1" t="s">
        <v>4397</v>
      </c>
      <c r="E5888" s="1" t="s">
        <v>5668</v>
      </c>
    </row>
    <row r="5889" spans="1:5" x14ac:dyDescent="0.35">
      <c r="A5889" s="1" t="s">
        <v>2874</v>
      </c>
      <c r="B5889" s="1" t="s">
        <v>9681</v>
      </c>
      <c r="C5889" s="1" t="s">
        <v>9682</v>
      </c>
      <c r="D5889" s="1" t="s">
        <v>3914</v>
      </c>
      <c r="E5889" s="1" t="s">
        <v>4003</v>
      </c>
    </row>
    <row r="5890" spans="1:5" x14ac:dyDescent="0.35">
      <c r="A5890" s="1" t="s">
        <v>2875</v>
      </c>
      <c r="B5890" s="1" t="s">
        <v>9683</v>
      </c>
      <c r="C5890" s="1" t="s">
        <v>9684</v>
      </c>
      <c r="D5890" s="1" t="s">
        <v>5432</v>
      </c>
      <c r="E5890" s="1" t="s">
        <v>4859</v>
      </c>
    </row>
    <row r="5891" spans="1:5" x14ac:dyDescent="0.35">
      <c r="A5891" s="1" t="s">
        <v>2876</v>
      </c>
      <c r="B5891" s="1" t="s">
        <v>9685</v>
      </c>
      <c r="C5891" s="1" t="s">
        <v>9686</v>
      </c>
      <c r="D5891" s="1" t="s">
        <v>5125</v>
      </c>
      <c r="E5891" s="1" t="s">
        <v>7412</v>
      </c>
    </row>
    <row r="5892" spans="1:5" x14ac:dyDescent="0.35">
      <c r="A5892" s="1" t="s">
        <v>2877</v>
      </c>
      <c r="B5892" s="1" t="s">
        <v>9687</v>
      </c>
      <c r="C5892" s="1" t="s">
        <v>9688</v>
      </c>
      <c r="D5892" s="1" t="s">
        <v>5427</v>
      </c>
      <c r="E5892" s="1" t="s">
        <v>7047</v>
      </c>
    </row>
    <row r="5893" spans="1:5" x14ac:dyDescent="0.35">
      <c r="A5893" s="1" t="s">
        <v>2878</v>
      </c>
      <c r="B5893" s="1" t="s">
        <v>9689</v>
      </c>
      <c r="C5893" s="1" t="s">
        <v>9690</v>
      </c>
      <c r="D5893" s="1" t="s">
        <v>7763</v>
      </c>
      <c r="E5893" s="1" t="s">
        <v>6532</v>
      </c>
    </row>
    <row r="5894" spans="1:5" x14ac:dyDescent="0.35">
      <c r="A5894" s="1" t="s">
        <v>2879</v>
      </c>
      <c r="B5894" s="1" t="s">
        <v>9691</v>
      </c>
      <c r="C5894">
        <v>365.56009664206198</v>
      </c>
      <c r="D5894">
        <v>344.08314085597101</v>
      </c>
      <c r="E5894" s="1" t="s">
        <v>5702</v>
      </c>
    </row>
    <row r="5895" spans="1:5" x14ac:dyDescent="0.35">
      <c r="A5895">
        <v>742.33166325946604</v>
      </c>
      <c r="B5895" s="1" t="s">
        <v>9692</v>
      </c>
      <c r="C5895" s="1" t="s">
        <v>9693</v>
      </c>
      <c r="D5895">
        <v>305.16371104192802</v>
      </c>
      <c r="E5895" s="1" t="s">
        <v>7279</v>
      </c>
    </row>
    <row r="5896" spans="1:5" x14ac:dyDescent="0.35">
      <c r="A5896" s="1" t="s">
        <v>2880</v>
      </c>
      <c r="B5896" s="1" t="s">
        <v>9694</v>
      </c>
      <c r="C5896" s="1" t="s">
        <v>9695</v>
      </c>
      <c r="D5896" s="1" t="s">
        <v>7476</v>
      </c>
      <c r="E5896" s="1" t="s">
        <v>4449</v>
      </c>
    </row>
    <row r="5897" spans="1:5" x14ac:dyDescent="0.35">
      <c r="A5897" s="1" t="s">
        <v>2881</v>
      </c>
      <c r="B5897" s="1" t="s">
        <v>9696</v>
      </c>
      <c r="C5897" s="1" t="s">
        <v>9697</v>
      </c>
      <c r="D5897" s="1" t="s">
        <v>5540</v>
      </c>
      <c r="E5897" s="1" t="s">
        <v>9698</v>
      </c>
    </row>
    <row r="5898" spans="1:5" x14ac:dyDescent="0.35">
      <c r="A5898">
        <v>5.4803962309816701</v>
      </c>
      <c r="B5898">
        <v>0</v>
      </c>
      <c r="C5898">
        <v>5.4803962309816701</v>
      </c>
      <c r="D5898" s="1" t="s">
        <v>4413</v>
      </c>
      <c r="E5898" s="1" t="s">
        <v>4414</v>
      </c>
    </row>
    <row r="5899" spans="1:5" x14ac:dyDescent="0.35">
      <c r="A5899" s="1" t="s">
        <v>2882</v>
      </c>
      <c r="B5899" s="1" t="s">
        <v>9699</v>
      </c>
      <c r="C5899" s="1" t="s">
        <v>9700</v>
      </c>
      <c r="D5899" s="1" t="s">
        <v>4242</v>
      </c>
      <c r="E5899" s="1" t="s">
        <v>6283</v>
      </c>
    </row>
    <row r="5900" spans="1:5" x14ac:dyDescent="0.35">
      <c r="A5900">
        <v>0</v>
      </c>
      <c r="B5900">
        <v>0</v>
      </c>
      <c r="C5900">
        <v>0</v>
      </c>
      <c r="D5900">
        <v>0</v>
      </c>
      <c r="E5900">
        <v>0</v>
      </c>
    </row>
    <row r="5901" spans="1:5" x14ac:dyDescent="0.35">
      <c r="A5901">
        <v>0</v>
      </c>
      <c r="B5901">
        <v>0</v>
      </c>
      <c r="C5901">
        <v>0</v>
      </c>
      <c r="D5901">
        <v>0</v>
      </c>
      <c r="E5901">
        <v>0</v>
      </c>
    </row>
    <row r="5902" spans="1:5" x14ac:dyDescent="0.35">
      <c r="A5902">
        <v>0</v>
      </c>
      <c r="B5902">
        <v>0</v>
      </c>
      <c r="C5902">
        <v>0</v>
      </c>
      <c r="D5902">
        <v>0</v>
      </c>
      <c r="E5902">
        <v>0</v>
      </c>
    </row>
    <row r="5903" spans="1:5" x14ac:dyDescent="0.35">
      <c r="A5903">
        <v>0</v>
      </c>
      <c r="B5903">
        <v>0</v>
      </c>
      <c r="C5903">
        <v>0</v>
      </c>
      <c r="D5903">
        <v>0</v>
      </c>
      <c r="E5903">
        <v>0</v>
      </c>
    </row>
    <row r="5904" spans="1:5" x14ac:dyDescent="0.35">
      <c r="A5904">
        <v>0</v>
      </c>
      <c r="B5904">
        <v>0</v>
      </c>
      <c r="C5904">
        <v>0</v>
      </c>
      <c r="D5904">
        <v>0</v>
      </c>
      <c r="E5904">
        <v>0</v>
      </c>
    </row>
    <row r="5905" spans="1:5" x14ac:dyDescent="0.35">
      <c r="A5905">
        <v>0</v>
      </c>
      <c r="B5905">
        <v>0</v>
      </c>
      <c r="C5905">
        <v>0</v>
      </c>
      <c r="D5905">
        <v>0</v>
      </c>
      <c r="E5905">
        <v>0</v>
      </c>
    </row>
    <row r="5906" spans="1:5" x14ac:dyDescent="0.35">
      <c r="A5906">
        <v>0</v>
      </c>
      <c r="B5906">
        <v>0</v>
      </c>
      <c r="C5906">
        <v>0</v>
      </c>
      <c r="D5906">
        <v>0</v>
      </c>
      <c r="E5906">
        <v>0</v>
      </c>
    </row>
    <row r="5907" spans="1:5" x14ac:dyDescent="0.35">
      <c r="A5907">
        <v>0</v>
      </c>
      <c r="B5907">
        <v>0</v>
      </c>
      <c r="C5907">
        <v>0</v>
      </c>
      <c r="D5907">
        <v>0</v>
      </c>
      <c r="E5907">
        <v>0</v>
      </c>
    </row>
    <row r="5908" spans="1:5" x14ac:dyDescent="0.35">
      <c r="A5908">
        <v>0</v>
      </c>
      <c r="B5908">
        <v>0</v>
      </c>
      <c r="C5908">
        <v>0</v>
      </c>
      <c r="D5908">
        <v>0</v>
      </c>
      <c r="E5908">
        <v>0</v>
      </c>
    </row>
    <row r="5909" spans="1:5" x14ac:dyDescent="0.35">
      <c r="A5909">
        <v>0</v>
      </c>
      <c r="B5909">
        <v>0</v>
      </c>
      <c r="C5909">
        <v>0</v>
      </c>
      <c r="D5909">
        <v>0</v>
      </c>
      <c r="E5909">
        <v>0</v>
      </c>
    </row>
    <row r="5910" spans="1:5" x14ac:dyDescent="0.35">
      <c r="A5910">
        <v>0</v>
      </c>
      <c r="B5910">
        <v>0</v>
      </c>
      <c r="C5910">
        <v>0</v>
      </c>
      <c r="D5910">
        <v>0</v>
      </c>
      <c r="E5910">
        <v>0</v>
      </c>
    </row>
    <row r="5911" spans="1:5" x14ac:dyDescent="0.35">
      <c r="A5911">
        <v>0</v>
      </c>
      <c r="B5911">
        <v>0</v>
      </c>
      <c r="C5911">
        <v>0</v>
      </c>
      <c r="D5911">
        <v>0</v>
      </c>
      <c r="E5911">
        <v>0</v>
      </c>
    </row>
    <row r="5912" spans="1:5" x14ac:dyDescent="0.35">
      <c r="A5912" s="1" t="s">
        <v>2883</v>
      </c>
      <c r="B5912" s="1" t="s">
        <v>9701</v>
      </c>
      <c r="C5912" s="1" t="s">
        <v>9702</v>
      </c>
      <c r="D5912" s="1" t="s">
        <v>3991</v>
      </c>
      <c r="E5912" s="1" t="s">
        <v>5660</v>
      </c>
    </row>
    <row r="5913" spans="1:5" x14ac:dyDescent="0.35">
      <c r="A5913" s="1" t="s">
        <v>2884</v>
      </c>
      <c r="B5913" s="1" t="s">
        <v>9703</v>
      </c>
      <c r="C5913">
        <v>72.876346943677305</v>
      </c>
      <c r="D5913" s="1" t="s">
        <v>3981</v>
      </c>
      <c r="E5913" s="1" t="s">
        <v>7742</v>
      </c>
    </row>
    <row r="5914" spans="1:5" x14ac:dyDescent="0.35">
      <c r="A5914" s="1" t="s">
        <v>2885</v>
      </c>
      <c r="B5914">
        <v>517.701365913622</v>
      </c>
      <c r="C5914">
        <v>90.206378352163398</v>
      </c>
      <c r="D5914" s="1" t="s">
        <v>4279</v>
      </c>
      <c r="E5914" s="1" t="s">
        <v>8199</v>
      </c>
    </row>
    <row r="5915" spans="1:5" x14ac:dyDescent="0.35">
      <c r="A5915" s="1" t="s">
        <v>2886</v>
      </c>
      <c r="B5915">
        <v>719.99626826315205</v>
      </c>
      <c r="C5915" s="1" t="s">
        <v>9704</v>
      </c>
      <c r="D5915">
        <v>81.376989611180804</v>
      </c>
      <c r="E5915" s="1" t="s">
        <v>7113</v>
      </c>
    </row>
    <row r="5916" spans="1:5" x14ac:dyDescent="0.35">
      <c r="A5916" s="1" t="s">
        <v>2887</v>
      </c>
      <c r="B5916" s="1" t="s">
        <v>9705</v>
      </c>
      <c r="C5916" s="1" t="s">
        <v>9706</v>
      </c>
      <c r="D5916" s="1" t="s">
        <v>7455</v>
      </c>
      <c r="E5916" s="1" t="s">
        <v>5421</v>
      </c>
    </row>
    <row r="5917" spans="1:5" x14ac:dyDescent="0.35">
      <c r="A5917">
        <v>741.79199336608303</v>
      </c>
      <c r="B5917" s="1" t="s">
        <v>9707</v>
      </c>
      <c r="C5917" s="1" t="s">
        <v>9708</v>
      </c>
      <c r="D5917" s="1" t="s">
        <v>7703</v>
      </c>
      <c r="E5917" s="1" t="s">
        <v>9709</v>
      </c>
    </row>
    <row r="5918" spans="1:5" x14ac:dyDescent="0.35">
      <c r="A5918" s="1" t="s">
        <v>2888</v>
      </c>
      <c r="B5918" s="1" t="s">
        <v>9710</v>
      </c>
      <c r="C5918" s="1" t="s">
        <v>9711</v>
      </c>
      <c r="D5918" s="1" t="s">
        <v>4685</v>
      </c>
      <c r="E5918" s="1" t="s">
        <v>6294</v>
      </c>
    </row>
    <row r="5919" spans="1:5" x14ac:dyDescent="0.35">
      <c r="A5919" s="1" t="s">
        <v>2889</v>
      </c>
      <c r="B5919" s="1" t="s">
        <v>9712</v>
      </c>
      <c r="C5919" s="1" t="s">
        <v>9713</v>
      </c>
      <c r="D5919" s="1" t="s">
        <v>7320</v>
      </c>
      <c r="E5919" s="1" t="s">
        <v>5331</v>
      </c>
    </row>
    <row r="5920" spans="1:5" x14ac:dyDescent="0.35">
      <c r="A5920" s="1" t="s">
        <v>2890</v>
      </c>
      <c r="B5920" s="1" t="s">
        <v>9714</v>
      </c>
      <c r="C5920" s="1" t="s">
        <v>9715</v>
      </c>
      <c r="D5920" s="1" t="s">
        <v>7260</v>
      </c>
      <c r="E5920" s="1" t="s">
        <v>5320</v>
      </c>
    </row>
    <row r="5921" spans="1:5" x14ac:dyDescent="0.35">
      <c r="A5921" s="1" t="s">
        <v>2891</v>
      </c>
      <c r="B5921" s="1" t="s">
        <v>9716</v>
      </c>
      <c r="C5921" s="1" t="s">
        <v>9717</v>
      </c>
      <c r="D5921" s="1" t="s">
        <v>5936</v>
      </c>
      <c r="E5921" s="1" t="s">
        <v>5486</v>
      </c>
    </row>
    <row r="5922" spans="1:5" x14ac:dyDescent="0.35">
      <c r="A5922" s="1" t="s">
        <v>2892</v>
      </c>
      <c r="B5922" s="1" t="s">
        <v>9718</v>
      </c>
      <c r="C5922" s="1" t="s">
        <v>9719</v>
      </c>
      <c r="D5922" s="1" t="s">
        <v>5029</v>
      </c>
      <c r="E5922" s="1" t="s">
        <v>6834</v>
      </c>
    </row>
    <row r="5923" spans="1:5" x14ac:dyDescent="0.35">
      <c r="A5923" s="1" t="s">
        <v>2893</v>
      </c>
      <c r="B5923" s="1" t="s">
        <v>9720</v>
      </c>
      <c r="C5923" s="1" t="s">
        <v>9721</v>
      </c>
      <c r="D5923" s="1" t="s">
        <v>4330</v>
      </c>
      <c r="E5923" s="1" t="s">
        <v>3955</v>
      </c>
    </row>
    <row r="5924" spans="1:5" x14ac:dyDescent="0.35">
      <c r="A5924">
        <v>0</v>
      </c>
      <c r="B5924">
        <v>0</v>
      </c>
      <c r="C5924">
        <v>0</v>
      </c>
      <c r="D5924">
        <v>0</v>
      </c>
      <c r="E5924">
        <v>0</v>
      </c>
    </row>
    <row r="5925" spans="1:5" x14ac:dyDescent="0.35">
      <c r="A5925">
        <v>0</v>
      </c>
      <c r="B5925">
        <v>0</v>
      </c>
      <c r="C5925">
        <v>0</v>
      </c>
      <c r="D5925">
        <v>0</v>
      </c>
      <c r="E5925">
        <v>0</v>
      </c>
    </row>
    <row r="5926" spans="1:5" x14ac:dyDescent="0.35">
      <c r="A5926">
        <v>0</v>
      </c>
      <c r="B5926">
        <v>0</v>
      </c>
      <c r="C5926">
        <v>0</v>
      </c>
      <c r="D5926">
        <v>0</v>
      </c>
      <c r="E5926">
        <v>0</v>
      </c>
    </row>
    <row r="5927" spans="1:5" x14ac:dyDescent="0.35">
      <c r="A5927">
        <v>0</v>
      </c>
      <c r="B5927">
        <v>0</v>
      </c>
      <c r="C5927">
        <v>0</v>
      </c>
      <c r="D5927">
        <v>0</v>
      </c>
      <c r="E5927">
        <v>0</v>
      </c>
    </row>
    <row r="5928" spans="1:5" x14ac:dyDescent="0.35">
      <c r="A5928">
        <v>0</v>
      </c>
      <c r="B5928">
        <v>0</v>
      </c>
      <c r="C5928">
        <v>0</v>
      </c>
      <c r="D5928">
        <v>0</v>
      </c>
      <c r="E5928">
        <v>0</v>
      </c>
    </row>
    <row r="5929" spans="1:5" x14ac:dyDescent="0.35">
      <c r="A5929">
        <v>0</v>
      </c>
      <c r="B5929">
        <v>0</v>
      </c>
      <c r="C5929">
        <v>0</v>
      </c>
      <c r="D5929">
        <v>0</v>
      </c>
      <c r="E5929">
        <v>0</v>
      </c>
    </row>
    <row r="5930" spans="1:5" x14ac:dyDescent="0.35">
      <c r="A5930">
        <v>0</v>
      </c>
      <c r="B5930">
        <v>0</v>
      </c>
      <c r="C5930">
        <v>0</v>
      </c>
      <c r="D5930">
        <v>0</v>
      </c>
      <c r="E5930">
        <v>0</v>
      </c>
    </row>
    <row r="5931" spans="1:5" x14ac:dyDescent="0.35">
      <c r="A5931">
        <v>0</v>
      </c>
      <c r="B5931">
        <v>0</v>
      </c>
      <c r="C5931">
        <v>0</v>
      </c>
      <c r="D5931">
        <v>0</v>
      </c>
      <c r="E5931">
        <v>0</v>
      </c>
    </row>
    <row r="5932" spans="1:5" x14ac:dyDescent="0.35">
      <c r="A5932">
        <v>0</v>
      </c>
      <c r="B5932">
        <v>0</v>
      </c>
      <c r="C5932">
        <v>0</v>
      </c>
      <c r="D5932">
        <v>0</v>
      </c>
      <c r="E5932">
        <v>0</v>
      </c>
    </row>
    <row r="5933" spans="1:5" x14ac:dyDescent="0.35">
      <c r="A5933">
        <v>0</v>
      </c>
      <c r="B5933">
        <v>0</v>
      </c>
      <c r="C5933">
        <v>0</v>
      </c>
      <c r="D5933">
        <v>0</v>
      </c>
      <c r="E5933">
        <v>0</v>
      </c>
    </row>
    <row r="5934" spans="1:5" x14ac:dyDescent="0.35">
      <c r="A5934">
        <v>0</v>
      </c>
      <c r="B5934">
        <v>0</v>
      </c>
      <c r="C5934">
        <v>0</v>
      </c>
      <c r="D5934">
        <v>0</v>
      </c>
      <c r="E5934">
        <v>0</v>
      </c>
    </row>
    <row r="5935" spans="1:5" x14ac:dyDescent="0.35">
      <c r="A5935">
        <v>0</v>
      </c>
      <c r="B5935">
        <v>0</v>
      </c>
      <c r="C5935">
        <v>0</v>
      </c>
      <c r="D5935">
        <v>0</v>
      </c>
      <c r="E5935">
        <v>0</v>
      </c>
    </row>
    <row r="5936" spans="1:5" x14ac:dyDescent="0.35">
      <c r="A5936" s="1" t="s">
        <v>2894</v>
      </c>
      <c r="B5936" s="1" t="s">
        <v>9722</v>
      </c>
      <c r="C5936" s="1" t="s">
        <v>9723</v>
      </c>
      <c r="D5936">
        <v>39.803962309816697</v>
      </c>
      <c r="E5936" s="1" t="s">
        <v>3949</v>
      </c>
    </row>
    <row r="5937" spans="1:5" x14ac:dyDescent="0.35">
      <c r="A5937" s="1" t="s">
        <v>2895</v>
      </c>
      <c r="B5937" s="1" t="s">
        <v>9724</v>
      </c>
      <c r="C5937" s="1" t="s">
        <v>9725</v>
      </c>
      <c r="D5937" s="1" t="s">
        <v>4375</v>
      </c>
      <c r="E5937" s="1" t="s">
        <v>4696</v>
      </c>
    </row>
    <row r="5938" spans="1:5" x14ac:dyDescent="0.35">
      <c r="A5938">
        <v>617.13470174642202</v>
      </c>
      <c r="B5938" s="1" t="s">
        <v>9726</v>
      </c>
      <c r="C5938" s="1" t="s">
        <v>9727</v>
      </c>
      <c r="D5938" s="1" t="s">
        <v>4057</v>
      </c>
      <c r="E5938" s="1" t="s">
        <v>7907</v>
      </c>
    </row>
    <row r="5939" spans="1:5" x14ac:dyDescent="0.35">
      <c r="A5939" s="1" t="s">
        <v>2896</v>
      </c>
      <c r="B5939" s="1" t="s">
        <v>9728</v>
      </c>
      <c r="C5939" s="1" t="s">
        <v>9729</v>
      </c>
      <c r="D5939" s="1" t="s">
        <v>4024</v>
      </c>
      <c r="E5939" s="1" t="s">
        <v>9730</v>
      </c>
    </row>
    <row r="5940" spans="1:5" x14ac:dyDescent="0.35">
      <c r="A5940" s="1" t="s">
        <v>2897</v>
      </c>
      <c r="B5940" s="1" t="s">
        <v>9731</v>
      </c>
      <c r="C5940" s="1" t="s">
        <v>9732</v>
      </c>
      <c r="D5940" s="1" t="s">
        <v>4586</v>
      </c>
      <c r="E5940" s="1" t="s">
        <v>7510</v>
      </c>
    </row>
    <row r="5941" spans="1:5" x14ac:dyDescent="0.35">
      <c r="A5941" s="1" t="s">
        <v>2898</v>
      </c>
      <c r="B5941" s="1" t="s">
        <v>9733</v>
      </c>
      <c r="C5941" s="1" t="s">
        <v>9734</v>
      </c>
      <c r="D5941" s="1" t="s">
        <v>4586</v>
      </c>
      <c r="E5941" s="1" t="s">
        <v>7884</v>
      </c>
    </row>
    <row r="5942" spans="1:5" x14ac:dyDescent="0.35">
      <c r="A5942" s="1" t="s">
        <v>2899</v>
      </c>
      <c r="B5942" s="1" t="s">
        <v>9735</v>
      </c>
      <c r="C5942" s="1" t="s">
        <v>9736</v>
      </c>
      <c r="D5942" s="1" t="s">
        <v>4145</v>
      </c>
      <c r="E5942" s="1" t="s">
        <v>7884</v>
      </c>
    </row>
    <row r="5943" spans="1:5" x14ac:dyDescent="0.35">
      <c r="A5943" s="1" t="s">
        <v>2900</v>
      </c>
      <c r="B5943" s="1" t="s">
        <v>9737</v>
      </c>
      <c r="C5943" s="1" t="s">
        <v>8144</v>
      </c>
      <c r="D5943" s="1" t="s">
        <v>5526</v>
      </c>
      <c r="E5943" s="1" t="s">
        <v>6242</v>
      </c>
    </row>
    <row r="5944" spans="1:5" x14ac:dyDescent="0.35">
      <c r="A5944" s="1" t="s">
        <v>2901</v>
      </c>
      <c r="B5944" s="1" t="s">
        <v>9738</v>
      </c>
      <c r="C5944" s="1" t="s">
        <v>9739</v>
      </c>
      <c r="D5944" s="1" t="s">
        <v>4057</v>
      </c>
      <c r="E5944" s="1" t="s">
        <v>9730</v>
      </c>
    </row>
    <row r="5945" spans="1:5" x14ac:dyDescent="0.35">
      <c r="A5945" s="1" t="s">
        <v>2902</v>
      </c>
      <c r="B5945" s="1" t="s">
        <v>9740</v>
      </c>
      <c r="C5945" s="1" t="s">
        <v>9741</v>
      </c>
      <c r="D5945" s="1" t="s">
        <v>4131</v>
      </c>
      <c r="E5945" s="1" t="s">
        <v>7907</v>
      </c>
    </row>
    <row r="5946" spans="1:5" x14ac:dyDescent="0.35">
      <c r="A5946" s="1" t="s">
        <v>2903</v>
      </c>
      <c r="B5946" s="1" t="s">
        <v>9742</v>
      </c>
      <c r="C5946" s="1" t="s">
        <v>9743</v>
      </c>
      <c r="D5946" s="1" t="s">
        <v>4051</v>
      </c>
      <c r="E5946" s="1" t="s">
        <v>4696</v>
      </c>
    </row>
    <row r="5947" spans="1:5" x14ac:dyDescent="0.35">
      <c r="A5947" s="1" t="s">
        <v>2904</v>
      </c>
      <c r="B5947" s="1" t="s">
        <v>9744</v>
      </c>
      <c r="C5947" s="1" t="s">
        <v>9745</v>
      </c>
      <c r="D5947" s="1" t="s">
        <v>4177</v>
      </c>
      <c r="E5947" s="1" t="s">
        <v>3949</v>
      </c>
    </row>
    <row r="5948" spans="1:5" x14ac:dyDescent="0.35">
      <c r="A5948">
        <v>0</v>
      </c>
      <c r="B5948">
        <v>0</v>
      </c>
      <c r="C5948">
        <v>0</v>
      </c>
      <c r="D5948">
        <v>0</v>
      </c>
      <c r="E5948">
        <v>0</v>
      </c>
    </row>
    <row r="5949" spans="1:5" x14ac:dyDescent="0.35">
      <c r="A5949">
        <v>0</v>
      </c>
      <c r="B5949">
        <v>0</v>
      </c>
      <c r="C5949">
        <v>0</v>
      </c>
      <c r="D5949">
        <v>0</v>
      </c>
      <c r="E5949">
        <v>0</v>
      </c>
    </row>
    <row r="5950" spans="1:5" x14ac:dyDescent="0.35">
      <c r="A5950">
        <v>0</v>
      </c>
      <c r="B5950">
        <v>0</v>
      </c>
      <c r="C5950">
        <v>0</v>
      </c>
      <c r="D5950">
        <v>0</v>
      </c>
      <c r="E5950">
        <v>0</v>
      </c>
    </row>
    <row r="5951" spans="1:5" x14ac:dyDescent="0.35">
      <c r="A5951">
        <v>0</v>
      </c>
      <c r="B5951">
        <v>0</v>
      </c>
      <c r="C5951">
        <v>0</v>
      </c>
      <c r="D5951">
        <v>0</v>
      </c>
      <c r="E5951">
        <v>0</v>
      </c>
    </row>
    <row r="5952" spans="1:5" x14ac:dyDescent="0.35">
      <c r="A5952">
        <v>0</v>
      </c>
      <c r="B5952">
        <v>0</v>
      </c>
      <c r="C5952">
        <v>0</v>
      </c>
      <c r="D5952">
        <v>0</v>
      </c>
      <c r="E5952">
        <v>0</v>
      </c>
    </row>
    <row r="5953" spans="1:5" x14ac:dyDescent="0.35">
      <c r="A5953">
        <v>0</v>
      </c>
      <c r="B5953">
        <v>0</v>
      </c>
      <c r="C5953">
        <v>0</v>
      </c>
      <c r="D5953">
        <v>0</v>
      </c>
      <c r="E5953">
        <v>0</v>
      </c>
    </row>
    <row r="5954" spans="1:5" x14ac:dyDescent="0.35">
      <c r="A5954">
        <v>0</v>
      </c>
      <c r="B5954">
        <v>0</v>
      </c>
      <c r="C5954">
        <v>0</v>
      </c>
      <c r="D5954">
        <v>0</v>
      </c>
      <c r="E5954">
        <v>0</v>
      </c>
    </row>
    <row r="5955" spans="1:5" x14ac:dyDescent="0.35">
      <c r="A5955">
        <v>0</v>
      </c>
      <c r="B5955">
        <v>0</v>
      </c>
      <c r="C5955">
        <v>0</v>
      </c>
      <c r="D5955">
        <v>0</v>
      </c>
      <c r="E5955">
        <v>0</v>
      </c>
    </row>
    <row r="5956" spans="1:5" x14ac:dyDescent="0.35">
      <c r="A5956">
        <v>0</v>
      </c>
      <c r="B5956">
        <v>0</v>
      </c>
      <c r="C5956">
        <v>0</v>
      </c>
      <c r="D5956">
        <v>0</v>
      </c>
      <c r="E5956">
        <v>0</v>
      </c>
    </row>
    <row r="5957" spans="1:5" x14ac:dyDescent="0.35">
      <c r="A5957">
        <v>0</v>
      </c>
      <c r="B5957">
        <v>0</v>
      </c>
      <c r="C5957">
        <v>0</v>
      </c>
      <c r="D5957">
        <v>0</v>
      </c>
      <c r="E5957">
        <v>0</v>
      </c>
    </row>
    <row r="5958" spans="1:5" x14ac:dyDescent="0.35">
      <c r="A5958">
        <v>0</v>
      </c>
      <c r="B5958">
        <v>0</v>
      </c>
      <c r="C5958">
        <v>0</v>
      </c>
      <c r="D5958">
        <v>0</v>
      </c>
      <c r="E5958">
        <v>0</v>
      </c>
    </row>
    <row r="5959" spans="1:5" x14ac:dyDescent="0.35">
      <c r="A5959">
        <v>0</v>
      </c>
      <c r="B5959">
        <v>0</v>
      </c>
      <c r="C5959">
        <v>0</v>
      </c>
      <c r="D5959">
        <v>0</v>
      </c>
      <c r="E5959">
        <v>0</v>
      </c>
    </row>
    <row r="5960" spans="1:5" x14ac:dyDescent="0.35">
      <c r="A5960" s="1" t="s">
        <v>2905</v>
      </c>
      <c r="B5960" s="1" t="s">
        <v>9746</v>
      </c>
      <c r="C5960" s="1" t="s">
        <v>9747</v>
      </c>
      <c r="D5960" s="1" t="s">
        <v>4242</v>
      </c>
      <c r="E5960" s="1" t="s">
        <v>4469</v>
      </c>
    </row>
    <row r="5961" spans="1:5" x14ac:dyDescent="0.35">
      <c r="A5961" s="1" t="s">
        <v>2906</v>
      </c>
      <c r="B5961" s="1" t="s">
        <v>9748</v>
      </c>
      <c r="C5961" s="1" t="s">
        <v>9749</v>
      </c>
      <c r="D5961" s="1" t="s">
        <v>4528</v>
      </c>
      <c r="E5961" s="1" t="s">
        <v>7995</v>
      </c>
    </row>
    <row r="5962" spans="1:5" x14ac:dyDescent="0.35">
      <c r="A5962">
        <v>649.35748892910897</v>
      </c>
      <c r="B5962" s="1" t="s">
        <v>9750</v>
      </c>
      <c r="C5962">
        <v>70.526069098669396</v>
      </c>
      <c r="D5962" s="1" t="s">
        <v>4397</v>
      </c>
      <c r="E5962" s="1" t="s">
        <v>7837</v>
      </c>
    </row>
    <row r="5963" spans="1:5" x14ac:dyDescent="0.35">
      <c r="A5963">
        <v>866.77472481469999</v>
      </c>
      <c r="B5963" s="1" t="s">
        <v>9751</v>
      </c>
      <c r="C5963" s="1" t="s">
        <v>9752</v>
      </c>
      <c r="D5963">
        <v>60.148209712611902</v>
      </c>
      <c r="E5963" s="1" t="s">
        <v>9753</v>
      </c>
    </row>
    <row r="5964" spans="1:5" x14ac:dyDescent="0.35">
      <c r="A5964" s="1" t="s">
        <v>2907</v>
      </c>
      <c r="B5964" s="1" t="s">
        <v>9754</v>
      </c>
      <c r="C5964" s="1" t="s">
        <v>9755</v>
      </c>
      <c r="D5964" s="1" t="s">
        <v>4232</v>
      </c>
      <c r="E5964" s="1" t="s">
        <v>5947</v>
      </c>
    </row>
    <row r="5965" spans="1:5" x14ac:dyDescent="0.35">
      <c r="A5965" s="1" t="s">
        <v>2908</v>
      </c>
      <c r="B5965" s="1" t="s">
        <v>9756</v>
      </c>
      <c r="C5965" s="1" t="s">
        <v>9757</v>
      </c>
      <c r="D5965" s="1" t="s">
        <v>4069</v>
      </c>
      <c r="E5965" s="1" t="s">
        <v>9758</v>
      </c>
    </row>
    <row r="5966" spans="1:5" x14ac:dyDescent="0.35">
      <c r="A5966" s="1" t="s">
        <v>2909</v>
      </c>
      <c r="B5966" s="1" t="s">
        <v>9759</v>
      </c>
      <c r="C5966">
        <v>94.493326890283797</v>
      </c>
      <c r="D5966" s="1" t="s">
        <v>4057</v>
      </c>
      <c r="E5966" s="1" t="s">
        <v>7581</v>
      </c>
    </row>
    <row r="5967" spans="1:5" x14ac:dyDescent="0.35">
      <c r="A5967" s="1" t="s">
        <v>2910</v>
      </c>
      <c r="B5967" s="1" t="s">
        <v>9760</v>
      </c>
      <c r="C5967" s="1" t="s">
        <v>9761</v>
      </c>
      <c r="D5967" s="1" t="s">
        <v>4057</v>
      </c>
      <c r="E5967" s="1" t="s">
        <v>5981</v>
      </c>
    </row>
    <row r="5968" spans="1:5" x14ac:dyDescent="0.35">
      <c r="A5968" s="1" t="s">
        <v>2911</v>
      </c>
      <c r="B5968" s="1" t="s">
        <v>9762</v>
      </c>
      <c r="C5968" s="1" t="s">
        <v>9763</v>
      </c>
      <c r="D5968" s="1" t="s">
        <v>3985</v>
      </c>
      <c r="E5968" s="1" t="s">
        <v>5756</v>
      </c>
    </row>
    <row r="5969" spans="1:5" x14ac:dyDescent="0.35">
      <c r="A5969" s="1" t="s">
        <v>2912</v>
      </c>
      <c r="B5969" s="1" t="s">
        <v>9764</v>
      </c>
      <c r="C5969" s="1" t="s">
        <v>9765</v>
      </c>
      <c r="D5969" s="1" t="s">
        <v>4131</v>
      </c>
      <c r="E5969" s="1" t="s">
        <v>9766</v>
      </c>
    </row>
    <row r="5970" spans="1:5" x14ac:dyDescent="0.35">
      <c r="A5970" s="1" t="s">
        <v>2913</v>
      </c>
      <c r="B5970" s="1" t="s">
        <v>9767</v>
      </c>
      <c r="C5970">
        <v>61.204223242279703</v>
      </c>
      <c r="D5970" s="1" t="s">
        <v>4051</v>
      </c>
      <c r="E5970" s="1" t="s">
        <v>4391</v>
      </c>
    </row>
    <row r="5971" spans="1:5" x14ac:dyDescent="0.35">
      <c r="A5971" s="1" t="s">
        <v>2914</v>
      </c>
      <c r="B5971" s="1" t="s">
        <v>9768</v>
      </c>
      <c r="C5971" s="1" t="s">
        <v>9769</v>
      </c>
      <c r="D5971" s="1" t="s">
        <v>4128</v>
      </c>
      <c r="E5971" s="1" t="s">
        <v>3960</v>
      </c>
    </row>
    <row r="5972" spans="1:5" x14ac:dyDescent="0.35">
      <c r="A5972">
        <v>0</v>
      </c>
      <c r="B5972">
        <v>0</v>
      </c>
      <c r="C5972">
        <v>0</v>
      </c>
      <c r="D5972">
        <v>0</v>
      </c>
      <c r="E5972">
        <v>0</v>
      </c>
    </row>
    <row r="5973" spans="1:5" x14ac:dyDescent="0.35">
      <c r="A5973">
        <v>0</v>
      </c>
      <c r="B5973">
        <v>0</v>
      </c>
      <c r="C5973">
        <v>0</v>
      </c>
      <c r="D5973">
        <v>0</v>
      </c>
      <c r="E5973">
        <v>0</v>
      </c>
    </row>
    <row r="5974" spans="1:5" x14ac:dyDescent="0.35">
      <c r="A5974">
        <v>0</v>
      </c>
      <c r="B5974">
        <v>0</v>
      </c>
      <c r="C5974">
        <v>0</v>
      </c>
      <c r="D5974">
        <v>0</v>
      </c>
      <c r="E5974">
        <v>0</v>
      </c>
    </row>
    <row r="5975" spans="1:5" x14ac:dyDescent="0.35">
      <c r="A5975">
        <v>0</v>
      </c>
      <c r="B5975">
        <v>0</v>
      </c>
      <c r="C5975">
        <v>0</v>
      </c>
      <c r="D5975">
        <v>0</v>
      </c>
      <c r="E5975">
        <v>0</v>
      </c>
    </row>
    <row r="5976" spans="1:5" x14ac:dyDescent="0.35">
      <c r="A5976">
        <v>0</v>
      </c>
      <c r="B5976">
        <v>0</v>
      </c>
      <c r="C5976">
        <v>0</v>
      </c>
      <c r="D5976">
        <v>0</v>
      </c>
      <c r="E5976">
        <v>0</v>
      </c>
    </row>
    <row r="5977" spans="1:5" x14ac:dyDescent="0.35">
      <c r="A5977">
        <v>0</v>
      </c>
      <c r="B5977">
        <v>0</v>
      </c>
      <c r="C5977">
        <v>0</v>
      </c>
      <c r="D5977">
        <v>0</v>
      </c>
      <c r="E5977">
        <v>0</v>
      </c>
    </row>
    <row r="5978" spans="1:5" x14ac:dyDescent="0.35">
      <c r="A5978">
        <v>0</v>
      </c>
      <c r="B5978">
        <v>0</v>
      </c>
      <c r="C5978">
        <v>0</v>
      </c>
      <c r="D5978">
        <v>0</v>
      </c>
      <c r="E5978">
        <v>0</v>
      </c>
    </row>
    <row r="5979" spans="1:5" x14ac:dyDescent="0.35">
      <c r="A5979">
        <v>0</v>
      </c>
      <c r="B5979">
        <v>0</v>
      </c>
      <c r="C5979">
        <v>0</v>
      </c>
      <c r="D5979">
        <v>0</v>
      </c>
      <c r="E5979">
        <v>0</v>
      </c>
    </row>
    <row r="5980" spans="1:5" x14ac:dyDescent="0.35">
      <c r="A5980">
        <v>0</v>
      </c>
      <c r="B5980">
        <v>0</v>
      </c>
      <c r="C5980">
        <v>0</v>
      </c>
      <c r="D5980">
        <v>0</v>
      </c>
      <c r="E5980">
        <v>0</v>
      </c>
    </row>
    <row r="5981" spans="1:5" x14ac:dyDescent="0.35">
      <c r="A5981">
        <v>0</v>
      </c>
      <c r="B5981">
        <v>0</v>
      </c>
      <c r="C5981">
        <v>0</v>
      </c>
      <c r="D5981">
        <v>0</v>
      </c>
      <c r="E5981">
        <v>0</v>
      </c>
    </row>
    <row r="5982" spans="1:5" x14ac:dyDescent="0.35">
      <c r="A5982">
        <v>0</v>
      </c>
      <c r="B5982">
        <v>0</v>
      </c>
      <c r="C5982">
        <v>0</v>
      </c>
      <c r="D5982">
        <v>0</v>
      </c>
      <c r="E5982">
        <v>0</v>
      </c>
    </row>
    <row r="5983" spans="1:5" x14ac:dyDescent="0.35">
      <c r="A5983">
        <v>0</v>
      </c>
      <c r="B5983">
        <v>0</v>
      </c>
      <c r="C5983">
        <v>0</v>
      </c>
      <c r="D5983">
        <v>0</v>
      </c>
      <c r="E5983">
        <v>0</v>
      </c>
    </row>
    <row r="5984" spans="1:5" x14ac:dyDescent="0.35">
      <c r="A5984" s="1" t="s">
        <v>2915</v>
      </c>
      <c r="B5984" s="1" t="s">
        <v>9770</v>
      </c>
      <c r="C5984" s="1" t="s">
        <v>9771</v>
      </c>
      <c r="D5984" s="1" t="s">
        <v>4528</v>
      </c>
      <c r="E5984" s="1" t="s">
        <v>4688</v>
      </c>
    </row>
    <row r="5985" spans="1:5" x14ac:dyDescent="0.35">
      <c r="A5985" s="1" t="s">
        <v>2916</v>
      </c>
      <c r="B5985" s="1" t="s">
        <v>9772</v>
      </c>
      <c r="C5985" s="1" t="s">
        <v>9773</v>
      </c>
      <c r="D5985" s="1" t="s">
        <v>3952</v>
      </c>
      <c r="E5985" s="1" t="s">
        <v>7742</v>
      </c>
    </row>
    <row r="5986" spans="1:5" x14ac:dyDescent="0.35">
      <c r="A5986" s="1" t="s">
        <v>2917</v>
      </c>
      <c r="B5986" s="1" t="s">
        <v>9774</v>
      </c>
      <c r="C5986" s="1" t="s">
        <v>9775</v>
      </c>
      <c r="D5986" s="1" t="s">
        <v>4139</v>
      </c>
      <c r="E5986" s="1" t="s">
        <v>7456</v>
      </c>
    </row>
    <row r="5987" spans="1:5" x14ac:dyDescent="0.35">
      <c r="A5987" s="1" t="s">
        <v>2918</v>
      </c>
      <c r="B5987" s="1" t="s">
        <v>9776</v>
      </c>
      <c r="C5987" s="1" t="s">
        <v>9777</v>
      </c>
      <c r="D5987" s="1" t="s">
        <v>4163</v>
      </c>
      <c r="E5987" s="1" t="s">
        <v>5302</v>
      </c>
    </row>
    <row r="5988" spans="1:5" x14ac:dyDescent="0.35">
      <c r="A5988" s="1" t="s">
        <v>2919</v>
      </c>
      <c r="B5988" s="1" t="s">
        <v>9778</v>
      </c>
      <c r="C5988" s="1" t="s">
        <v>9779</v>
      </c>
      <c r="D5988" s="1" t="s">
        <v>4586</v>
      </c>
      <c r="E5988" s="1" t="s">
        <v>9780</v>
      </c>
    </row>
    <row r="5989" spans="1:5" x14ac:dyDescent="0.35">
      <c r="A5989" s="1" t="s">
        <v>2920</v>
      </c>
      <c r="B5989" s="1" t="s">
        <v>9781</v>
      </c>
      <c r="C5989" s="1" t="s">
        <v>9782</v>
      </c>
      <c r="D5989">
        <v>79.607924619633394</v>
      </c>
      <c r="E5989">
        <v>25.893587822746799</v>
      </c>
    </row>
    <row r="5990" spans="1:5" x14ac:dyDescent="0.35">
      <c r="A5990" s="1" t="s">
        <v>2921</v>
      </c>
      <c r="B5990">
        <v>957.67040334916896</v>
      </c>
      <c r="C5990" s="1" t="s">
        <v>9783</v>
      </c>
      <c r="D5990">
        <v>80.492457115407106</v>
      </c>
      <c r="E5990" s="1" t="s">
        <v>6264</v>
      </c>
    </row>
    <row r="5991" spans="1:5" x14ac:dyDescent="0.35">
      <c r="A5991" s="1" t="s">
        <v>2922</v>
      </c>
      <c r="B5991" s="1" t="s">
        <v>9784</v>
      </c>
      <c r="C5991" s="1" t="s">
        <v>9785</v>
      </c>
      <c r="D5991">
        <v>80.492457115407106</v>
      </c>
      <c r="E5991" s="1" t="s">
        <v>5683</v>
      </c>
    </row>
    <row r="5992" spans="1:5" x14ac:dyDescent="0.35">
      <c r="A5992" s="1" t="s">
        <v>2923</v>
      </c>
      <c r="B5992" s="1" t="s">
        <v>9786</v>
      </c>
      <c r="C5992" s="1" t="s">
        <v>9787</v>
      </c>
      <c r="D5992" s="1" t="s">
        <v>4614</v>
      </c>
      <c r="E5992" s="1" t="s">
        <v>5555</v>
      </c>
    </row>
    <row r="5993" spans="1:5" x14ac:dyDescent="0.35">
      <c r="A5993" s="1" t="s">
        <v>2924</v>
      </c>
      <c r="B5993" s="1" t="s">
        <v>9788</v>
      </c>
      <c r="C5993" s="1" t="s">
        <v>9789</v>
      </c>
      <c r="D5993" s="1" t="s">
        <v>7587</v>
      </c>
      <c r="E5993" s="1" t="s">
        <v>4284</v>
      </c>
    </row>
    <row r="5994" spans="1:5" x14ac:dyDescent="0.35">
      <c r="A5994" s="1" t="s">
        <v>2925</v>
      </c>
      <c r="B5994" s="1" t="s">
        <v>9790</v>
      </c>
      <c r="C5994" s="1" t="s">
        <v>9791</v>
      </c>
      <c r="D5994" s="1" t="s">
        <v>5298</v>
      </c>
      <c r="E5994" s="1" t="s">
        <v>3945</v>
      </c>
    </row>
    <row r="5995" spans="1:5" x14ac:dyDescent="0.35">
      <c r="A5995">
        <v>83.3329913201175</v>
      </c>
      <c r="B5995">
        <v>34.537214562397203</v>
      </c>
      <c r="C5995">
        <v>48.795776757720297</v>
      </c>
      <c r="D5995" s="1" t="s">
        <v>4015</v>
      </c>
      <c r="E5995" s="1" t="s">
        <v>5257</v>
      </c>
    </row>
    <row r="5996" spans="1:5" x14ac:dyDescent="0.35">
      <c r="A5996">
        <v>0</v>
      </c>
      <c r="B5996">
        <v>0</v>
      </c>
      <c r="C5996">
        <v>0</v>
      </c>
      <c r="D5996">
        <v>0</v>
      </c>
      <c r="E5996">
        <v>0</v>
      </c>
    </row>
    <row r="5997" spans="1:5" x14ac:dyDescent="0.35">
      <c r="A5997">
        <v>0</v>
      </c>
      <c r="B5997">
        <v>0</v>
      </c>
      <c r="C5997">
        <v>0</v>
      </c>
      <c r="D5997">
        <v>0</v>
      </c>
      <c r="E5997">
        <v>0</v>
      </c>
    </row>
    <row r="5998" spans="1:5" x14ac:dyDescent="0.35">
      <c r="A5998">
        <v>0</v>
      </c>
      <c r="B5998">
        <v>0</v>
      </c>
      <c r="C5998">
        <v>0</v>
      </c>
      <c r="D5998">
        <v>0</v>
      </c>
      <c r="E5998">
        <v>0</v>
      </c>
    </row>
    <row r="5999" spans="1:5" x14ac:dyDescent="0.35">
      <c r="A5999">
        <v>0</v>
      </c>
      <c r="B5999">
        <v>0</v>
      </c>
      <c r="C5999">
        <v>0</v>
      </c>
      <c r="D5999">
        <v>0</v>
      </c>
      <c r="E5999">
        <v>0</v>
      </c>
    </row>
    <row r="6000" spans="1:5" x14ac:dyDescent="0.35">
      <c r="A6000">
        <v>0</v>
      </c>
      <c r="B6000">
        <v>0</v>
      </c>
      <c r="C6000">
        <v>0</v>
      </c>
      <c r="D6000">
        <v>0</v>
      </c>
      <c r="E6000">
        <v>0</v>
      </c>
    </row>
    <row r="6001" spans="1:5" x14ac:dyDescent="0.35">
      <c r="A6001">
        <v>0</v>
      </c>
      <c r="B6001">
        <v>0</v>
      </c>
      <c r="C6001">
        <v>0</v>
      </c>
      <c r="D6001">
        <v>0</v>
      </c>
      <c r="E6001">
        <v>0</v>
      </c>
    </row>
    <row r="6002" spans="1:5" x14ac:dyDescent="0.35">
      <c r="A6002">
        <v>0</v>
      </c>
      <c r="B6002">
        <v>0</v>
      </c>
      <c r="C6002">
        <v>0</v>
      </c>
      <c r="D6002">
        <v>0</v>
      </c>
      <c r="E6002">
        <v>0</v>
      </c>
    </row>
    <row r="6003" spans="1:5" x14ac:dyDescent="0.35">
      <c r="A6003">
        <v>0</v>
      </c>
      <c r="B6003">
        <v>0</v>
      </c>
      <c r="C6003">
        <v>0</v>
      </c>
      <c r="D6003">
        <v>0</v>
      </c>
      <c r="E6003">
        <v>0</v>
      </c>
    </row>
    <row r="6004" spans="1:5" x14ac:dyDescent="0.35">
      <c r="A6004">
        <v>0</v>
      </c>
      <c r="B6004">
        <v>0</v>
      </c>
      <c r="C6004">
        <v>0</v>
      </c>
      <c r="D6004">
        <v>0</v>
      </c>
      <c r="E6004">
        <v>0</v>
      </c>
    </row>
    <row r="6005" spans="1:5" x14ac:dyDescent="0.35">
      <c r="A6005">
        <v>0</v>
      </c>
      <c r="B6005">
        <v>0</v>
      </c>
      <c r="C6005">
        <v>0</v>
      </c>
      <c r="D6005">
        <v>0</v>
      </c>
      <c r="E6005">
        <v>0</v>
      </c>
    </row>
    <row r="6006" spans="1:5" x14ac:dyDescent="0.35">
      <c r="A6006">
        <v>0</v>
      </c>
      <c r="B6006">
        <v>0</v>
      </c>
      <c r="C6006">
        <v>0</v>
      </c>
      <c r="D6006">
        <v>0</v>
      </c>
      <c r="E6006">
        <v>0</v>
      </c>
    </row>
    <row r="6007" spans="1:5" x14ac:dyDescent="0.35">
      <c r="A6007">
        <v>0</v>
      </c>
      <c r="B6007">
        <v>0</v>
      </c>
      <c r="C6007">
        <v>0</v>
      </c>
      <c r="D6007">
        <v>0</v>
      </c>
      <c r="E6007">
        <v>0</v>
      </c>
    </row>
    <row r="6008" spans="1:5" x14ac:dyDescent="0.35">
      <c r="A6008" s="1" t="s">
        <v>2926</v>
      </c>
      <c r="B6008" s="1" t="s">
        <v>9792</v>
      </c>
      <c r="C6008" s="1" t="s">
        <v>9793</v>
      </c>
      <c r="D6008" s="1" t="s">
        <v>4362</v>
      </c>
      <c r="E6008" s="1" t="s">
        <v>5342</v>
      </c>
    </row>
    <row r="6009" spans="1:5" x14ac:dyDescent="0.35">
      <c r="A6009" s="1" t="s">
        <v>2927</v>
      </c>
      <c r="B6009" s="1" t="s">
        <v>9794</v>
      </c>
      <c r="C6009" s="1" t="s">
        <v>9795</v>
      </c>
      <c r="D6009" s="1" t="s">
        <v>3952</v>
      </c>
      <c r="E6009">
        <v>9.9590722395179991</v>
      </c>
    </row>
    <row r="6010" spans="1:5" x14ac:dyDescent="0.35">
      <c r="A6010" s="1" t="s">
        <v>2928</v>
      </c>
      <c r="B6010" s="1" t="s">
        <v>9796</v>
      </c>
      <c r="C6010" s="1" t="s">
        <v>9797</v>
      </c>
      <c r="D6010" s="1" t="s">
        <v>3981</v>
      </c>
      <c r="E6010" s="1" t="s">
        <v>7139</v>
      </c>
    </row>
    <row r="6011" spans="1:5" x14ac:dyDescent="0.35">
      <c r="A6011" s="1" t="s">
        <v>2929</v>
      </c>
      <c r="B6011" s="1" t="s">
        <v>9798</v>
      </c>
      <c r="C6011" s="1" t="s">
        <v>9799</v>
      </c>
      <c r="D6011" s="1" t="s">
        <v>4107</v>
      </c>
      <c r="E6011" s="1" t="s">
        <v>5302</v>
      </c>
    </row>
    <row r="6012" spans="1:5" x14ac:dyDescent="0.35">
      <c r="A6012" s="1" t="s">
        <v>2930</v>
      </c>
      <c r="B6012" s="1" t="s">
        <v>9800</v>
      </c>
      <c r="C6012" s="1" t="s">
        <v>9801</v>
      </c>
      <c r="D6012" s="1" t="s">
        <v>4279</v>
      </c>
      <c r="E6012" s="1" t="s">
        <v>6975</v>
      </c>
    </row>
    <row r="6013" spans="1:5" x14ac:dyDescent="0.35">
      <c r="A6013" s="1" t="s">
        <v>2931</v>
      </c>
      <c r="B6013" s="1" t="s">
        <v>9802</v>
      </c>
      <c r="C6013" s="1" t="s">
        <v>9803</v>
      </c>
      <c r="D6013" s="1" t="s">
        <v>4586</v>
      </c>
      <c r="E6013" s="1" t="s">
        <v>9206</v>
      </c>
    </row>
    <row r="6014" spans="1:5" x14ac:dyDescent="0.35">
      <c r="A6014" s="1" t="s">
        <v>2932</v>
      </c>
      <c r="B6014" s="1" t="s">
        <v>9804</v>
      </c>
      <c r="C6014" s="1" t="s">
        <v>9805</v>
      </c>
      <c r="D6014" s="1" t="s">
        <v>4586</v>
      </c>
      <c r="E6014" s="1" t="s">
        <v>7473</v>
      </c>
    </row>
    <row r="6015" spans="1:5" x14ac:dyDescent="0.35">
      <c r="A6015" s="1" t="s">
        <v>2933</v>
      </c>
      <c r="B6015" s="1" t="s">
        <v>9806</v>
      </c>
      <c r="C6015" s="1" t="s">
        <v>9807</v>
      </c>
      <c r="D6015" s="1" t="s">
        <v>4279</v>
      </c>
      <c r="E6015" s="1" t="s">
        <v>6327</v>
      </c>
    </row>
    <row r="6016" spans="1:5" x14ac:dyDescent="0.35">
      <c r="A6016" s="1" t="s">
        <v>2934</v>
      </c>
      <c r="B6016" s="1" t="s">
        <v>9808</v>
      </c>
      <c r="C6016">
        <v>90.286948538120399</v>
      </c>
      <c r="D6016" s="1" t="s">
        <v>4107</v>
      </c>
      <c r="E6016" s="1" t="s">
        <v>4918</v>
      </c>
    </row>
    <row r="6017" spans="1:5" x14ac:dyDescent="0.35">
      <c r="A6017" s="1" t="s">
        <v>2935</v>
      </c>
      <c r="B6017" s="1" t="s">
        <v>9809</v>
      </c>
      <c r="C6017" s="1" t="s">
        <v>9810</v>
      </c>
      <c r="D6017" s="1" t="s">
        <v>3981</v>
      </c>
      <c r="E6017" s="1" t="s">
        <v>4398</v>
      </c>
    </row>
    <row r="6018" spans="1:5" x14ac:dyDescent="0.35">
      <c r="A6018" s="1" t="s">
        <v>2936</v>
      </c>
      <c r="B6018" s="1" t="s">
        <v>9811</v>
      </c>
      <c r="C6018">
        <v>61.771220101431098</v>
      </c>
      <c r="D6018" s="1" t="s">
        <v>4128</v>
      </c>
      <c r="E6018" s="1" t="s">
        <v>7849</v>
      </c>
    </row>
    <row r="6019" spans="1:5" x14ac:dyDescent="0.35">
      <c r="A6019" s="1" t="s">
        <v>2937</v>
      </c>
      <c r="B6019">
        <v>67.456810844436504</v>
      </c>
      <c r="C6019" s="1" t="s">
        <v>9812</v>
      </c>
      <c r="D6019" s="1" t="s">
        <v>4177</v>
      </c>
      <c r="E6019" s="1" t="s">
        <v>4389</v>
      </c>
    </row>
    <row r="6020" spans="1:5" x14ac:dyDescent="0.35">
      <c r="A6020">
        <v>0</v>
      </c>
      <c r="B6020">
        <v>0</v>
      </c>
      <c r="C6020">
        <v>0</v>
      </c>
      <c r="D6020">
        <v>0</v>
      </c>
      <c r="E6020">
        <v>0</v>
      </c>
    </row>
    <row r="6021" spans="1:5" x14ac:dyDescent="0.35">
      <c r="A6021">
        <v>0</v>
      </c>
      <c r="B6021">
        <v>0</v>
      </c>
      <c r="C6021">
        <v>0</v>
      </c>
      <c r="D6021">
        <v>0</v>
      </c>
      <c r="E6021">
        <v>0</v>
      </c>
    </row>
    <row r="6022" spans="1:5" x14ac:dyDescent="0.35">
      <c r="A6022">
        <v>0</v>
      </c>
      <c r="B6022">
        <v>0</v>
      </c>
      <c r="C6022">
        <v>0</v>
      </c>
      <c r="D6022">
        <v>0</v>
      </c>
      <c r="E6022">
        <v>0</v>
      </c>
    </row>
    <row r="6023" spans="1:5" x14ac:dyDescent="0.35">
      <c r="A6023">
        <v>0</v>
      </c>
      <c r="B6023">
        <v>0</v>
      </c>
      <c r="C6023">
        <v>0</v>
      </c>
      <c r="D6023">
        <v>0</v>
      </c>
      <c r="E6023">
        <v>0</v>
      </c>
    </row>
    <row r="6024" spans="1:5" x14ac:dyDescent="0.35">
      <c r="A6024">
        <v>0</v>
      </c>
      <c r="B6024">
        <v>0</v>
      </c>
      <c r="C6024">
        <v>0</v>
      </c>
      <c r="D6024">
        <v>0</v>
      </c>
      <c r="E6024">
        <v>0</v>
      </c>
    </row>
    <row r="6025" spans="1:5" x14ac:dyDescent="0.35">
      <c r="A6025">
        <v>0</v>
      </c>
      <c r="B6025">
        <v>0</v>
      </c>
      <c r="C6025">
        <v>0</v>
      </c>
      <c r="D6025">
        <v>0</v>
      </c>
      <c r="E6025">
        <v>0</v>
      </c>
    </row>
    <row r="6026" spans="1:5" x14ac:dyDescent="0.35">
      <c r="A6026">
        <v>0</v>
      </c>
      <c r="B6026">
        <v>0</v>
      </c>
      <c r="C6026">
        <v>0</v>
      </c>
      <c r="D6026">
        <v>0</v>
      </c>
      <c r="E6026">
        <v>0</v>
      </c>
    </row>
    <row r="6027" spans="1:5" x14ac:dyDescent="0.35">
      <c r="A6027">
        <v>0</v>
      </c>
      <c r="B6027">
        <v>0</v>
      </c>
      <c r="C6027">
        <v>0</v>
      </c>
      <c r="D6027">
        <v>0</v>
      </c>
      <c r="E6027">
        <v>0</v>
      </c>
    </row>
    <row r="6028" spans="1:5" x14ac:dyDescent="0.35">
      <c r="A6028">
        <v>0</v>
      </c>
      <c r="B6028">
        <v>0</v>
      </c>
      <c r="C6028">
        <v>0</v>
      </c>
      <c r="D6028">
        <v>0</v>
      </c>
      <c r="E6028">
        <v>0</v>
      </c>
    </row>
    <row r="6029" spans="1:5" x14ac:dyDescent="0.35">
      <c r="A6029">
        <v>0</v>
      </c>
      <c r="B6029">
        <v>0</v>
      </c>
      <c r="C6029">
        <v>0</v>
      </c>
      <c r="D6029">
        <v>0</v>
      </c>
      <c r="E6029">
        <v>0</v>
      </c>
    </row>
    <row r="6030" spans="1:5" x14ac:dyDescent="0.35">
      <c r="A6030">
        <v>0</v>
      </c>
      <c r="B6030">
        <v>0</v>
      </c>
      <c r="C6030">
        <v>0</v>
      </c>
      <c r="D6030">
        <v>0</v>
      </c>
      <c r="E6030">
        <v>0</v>
      </c>
    </row>
    <row r="6031" spans="1:5" x14ac:dyDescent="0.35">
      <c r="A6031">
        <v>0</v>
      </c>
      <c r="B6031">
        <v>0</v>
      </c>
      <c r="C6031">
        <v>0</v>
      </c>
      <c r="D6031">
        <v>0</v>
      </c>
      <c r="E6031">
        <v>0</v>
      </c>
    </row>
    <row r="6032" spans="1:5" x14ac:dyDescent="0.35">
      <c r="A6032" s="1" t="s">
        <v>2938</v>
      </c>
      <c r="B6032" s="1" t="s">
        <v>9813</v>
      </c>
      <c r="C6032" s="1" t="s">
        <v>9814</v>
      </c>
      <c r="D6032" s="1" t="s">
        <v>4495</v>
      </c>
      <c r="E6032" s="1" t="s">
        <v>6868</v>
      </c>
    </row>
    <row r="6033" spans="1:5" x14ac:dyDescent="0.35">
      <c r="A6033" s="1" t="s">
        <v>2939</v>
      </c>
      <c r="B6033" s="1" t="s">
        <v>9815</v>
      </c>
      <c r="C6033" s="1" t="s">
        <v>9816</v>
      </c>
      <c r="D6033" s="1" t="s">
        <v>4084</v>
      </c>
      <c r="E6033" s="1" t="s">
        <v>3891</v>
      </c>
    </row>
    <row r="6034" spans="1:5" x14ac:dyDescent="0.35">
      <c r="A6034" s="1" t="s">
        <v>2940</v>
      </c>
      <c r="B6034" s="1" t="s">
        <v>9817</v>
      </c>
      <c r="C6034" s="1" t="s">
        <v>9818</v>
      </c>
      <c r="D6034" s="1" t="s">
        <v>3902</v>
      </c>
      <c r="E6034" s="1" t="s">
        <v>4649</v>
      </c>
    </row>
    <row r="6035" spans="1:5" x14ac:dyDescent="0.35">
      <c r="A6035" s="1" t="s">
        <v>2941</v>
      </c>
      <c r="B6035" s="1" t="s">
        <v>9819</v>
      </c>
      <c r="C6035" s="1" t="s">
        <v>9820</v>
      </c>
      <c r="D6035" s="1" t="s">
        <v>4131</v>
      </c>
      <c r="E6035" s="1" t="s">
        <v>5222</v>
      </c>
    </row>
    <row r="6036" spans="1:5" x14ac:dyDescent="0.35">
      <c r="A6036" s="1" t="s">
        <v>2942</v>
      </c>
      <c r="B6036" s="1" t="s">
        <v>9821</v>
      </c>
      <c r="C6036" s="1" t="s">
        <v>9822</v>
      </c>
      <c r="D6036" s="1" t="s">
        <v>4232</v>
      </c>
      <c r="E6036" s="1" t="s">
        <v>9823</v>
      </c>
    </row>
    <row r="6037" spans="1:5" x14ac:dyDescent="0.35">
      <c r="A6037" s="1" t="s">
        <v>2943</v>
      </c>
      <c r="B6037">
        <v>1004.1005225932699</v>
      </c>
      <c r="C6037" s="1" t="s">
        <v>9824</v>
      </c>
      <c r="D6037" s="1" t="s">
        <v>4069</v>
      </c>
      <c r="E6037" s="1" t="s">
        <v>9055</v>
      </c>
    </row>
    <row r="6038" spans="1:5" x14ac:dyDescent="0.35">
      <c r="A6038" s="1" t="s">
        <v>2944</v>
      </c>
      <c r="B6038" s="1" t="s">
        <v>9825</v>
      </c>
      <c r="C6038" s="1" t="s">
        <v>9826</v>
      </c>
      <c r="D6038" s="1" t="s">
        <v>4648</v>
      </c>
      <c r="E6038" s="1" t="s">
        <v>9243</v>
      </c>
    </row>
    <row r="6039" spans="1:5" x14ac:dyDescent="0.35">
      <c r="A6039" s="1" t="s">
        <v>2945</v>
      </c>
      <c r="B6039" s="1" t="s">
        <v>9827</v>
      </c>
      <c r="C6039" s="1" t="s">
        <v>9828</v>
      </c>
      <c r="D6039" s="1" t="s">
        <v>4107</v>
      </c>
      <c r="E6039" s="1" t="s">
        <v>6327</v>
      </c>
    </row>
    <row r="6040" spans="1:5" x14ac:dyDescent="0.35">
      <c r="A6040" s="1" t="s">
        <v>2946</v>
      </c>
      <c r="B6040" s="1" t="s">
        <v>9829</v>
      </c>
      <c r="C6040" s="1" t="s">
        <v>9830</v>
      </c>
      <c r="D6040" s="1" t="s">
        <v>4038</v>
      </c>
      <c r="E6040" s="1" t="s">
        <v>9831</v>
      </c>
    </row>
    <row r="6041" spans="1:5" x14ac:dyDescent="0.35">
      <c r="A6041" s="1" t="s">
        <v>2947</v>
      </c>
      <c r="B6041" s="1" t="s">
        <v>9832</v>
      </c>
      <c r="C6041" s="1" t="s">
        <v>9833</v>
      </c>
      <c r="D6041" s="1" t="s">
        <v>4031</v>
      </c>
      <c r="E6041">
        <v>12.6148248367228</v>
      </c>
    </row>
    <row r="6042" spans="1:5" x14ac:dyDescent="0.35">
      <c r="A6042" s="1" t="s">
        <v>2948</v>
      </c>
      <c r="B6042" s="1" t="s">
        <v>9834</v>
      </c>
      <c r="C6042" s="1" t="s">
        <v>9835</v>
      </c>
      <c r="D6042" s="1" t="s">
        <v>3977</v>
      </c>
      <c r="E6042" s="1" t="s">
        <v>5202</v>
      </c>
    </row>
    <row r="6043" spans="1:5" x14ac:dyDescent="0.35">
      <c r="A6043" s="1" t="s">
        <v>2949</v>
      </c>
      <c r="B6043">
        <v>0</v>
      </c>
      <c r="C6043" s="1" t="s">
        <v>2949</v>
      </c>
      <c r="D6043" s="1" t="s">
        <v>4457</v>
      </c>
      <c r="E6043" s="1" t="s">
        <v>4224</v>
      </c>
    </row>
    <row r="6044" spans="1:5" x14ac:dyDescent="0.35">
      <c r="A6044">
        <v>0</v>
      </c>
      <c r="B6044">
        <v>0</v>
      </c>
      <c r="C6044">
        <v>0</v>
      </c>
      <c r="D6044">
        <v>0</v>
      </c>
      <c r="E6044">
        <v>0</v>
      </c>
    </row>
    <row r="6045" spans="1:5" x14ac:dyDescent="0.35">
      <c r="A6045">
        <v>0</v>
      </c>
      <c r="B6045">
        <v>0</v>
      </c>
      <c r="C6045">
        <v>0</v>
      </c>
      <c r="D6045">
        <v>0</v>
      </c>
      <c r="E6045">
        <v>0</v>
      </c>
    </row>
    <row r="6046" spans="1:5" x14ac:dyDescent="0.35">
      <c r="A6046">
        <v>0</v>
      </c>
      <c r="B6046">
        <v>0</v>
      </c>
      <c r="C6046">
        <v>0</v>
      </c>
      <c r="D6046">
        <v>0</v>
      </c>
      <c r="E6046">
        <v>0</v>
      </c>
    </row>
    <row r="6047" spans="1:5" x14ac:dyDescent="0.35">
      <c r="A6047">
        <v>0</v>
      </c>
      <c r="B6047">
        <v>0</v>
      </c>
      <c r="C6047">
        <v>0</v>
      </c>
      <c r="D6047">
        <v>0</v>
      </c>
      <c r="E6047">
        <v>0</v>
      </c>
    </row>
    <row r="6048" spans="1:5" x14ac:dyDescent="0.35">
      <c r="A6048">
        <v>0</v>
      </c>
      <c r="B6048">
        <v>0</v>
      </c>
      <c r="C6048">
        <v>0</v>
      </c>
      <c r="D6048">
        <v>0</v>
      </c>
      <c r="E6048">
        <v>0</v>
      </c>
    </row>
    <row r="6049" spans="1:5" x14ac:dyDescent="0.35">
      <c r="A6049">
        <v>0</v>
      </c>
      <c r="B6049">
        <v>0</v>
      </c>
      <c r="C6049">
        <v>0</v>
      </c>
      <c r="D6049">
        <v>0</v>
      </c>
      <c r="E6049">
        <v>0</v>
      </c>
    </row>
    <row r="6050" spans="1:5" x14ac:dyDescent="0.35">
      <c r="A6050">
        <v>0</v>
      </c>
      <c r="B6050">
        <v>0</v>
      </c>
      <c r="C6050">
        <v>0</v>
      </c>
      <c r="D6050">
        <v>0</v>
      </c>
      <c r="E6050">
        <v>0</v>
      </c>
    </row>
    <row r="6051" spans="1:5" x14ac:dyDescent="0.35">
      <c r="A6051">
        <v>0</v>
      </c>
      <c r="B6051">
        <v>0</v>
      </c>
      <c r="C6051">
        <v>0</v>
      </c>
      <c r="D6051">
        <v>0</v>
      </c>
      <c r="E6051">
        <v>0</v>
      </c>
    </row>
    <row r="6052" spans="1:5" x14ac:dyDescent="0.35">
      <c r="A6052">
        <v>0</v>
      </c>
      <c r="B6052">
        <v>0</v>
      </c>
      <c r="C6052">
        <v>0</v>
      </c>
      <c r="D6052">
        <v>0</v>
      </c>
      <c r="E6052">
        <v>0</v>
      </c>
    </row>
    <row r="6053" spans="1:5" x14ac:dyDescent="0.35">
      <c r="A6053">
        <v>0</v>
      </c>
      <c r="B6053">
        <v>0</v>
      </c>
      <c r="C6053">
        <v>0</v>
      </c>
      <c r="D6053">
        <v>0</v>
      </c>
      <c r="E6053">
        <v>0</v>
      </c>
    </row>
    <row r="6054" spans="1:5" x14ac:dyDescent="0.35">
      <c r="A6054">
        <v>0</v>
      </c>
      <c r="B6054">
        <v>0</v>
      </c>
      <c r="C6054">
        <v>0</v>
      </c>
      <c r="D6054">
        <v>0</v>
      </c>
      <c r="E6054">
        <v>0</v>
      </c>
    </row>
    <row r="6055" spans="1:5" x14ac:dyDescent="0.35">
      <c r="A6055">
        <v>0</v>
      </c>
      <c r="B6055">
        <v>0</v>
      </c>
      <c r="C6055">
        <v>0</v>
      </c>
      <c r="D6055">
        <v>0</v>
      </c>
      <c r="E6055">
        <v>0</v>
      </c>
    </row>
    <row r="6056" spans="1:5" x14ac:dyDescent="0.35">
      <c r="A6056" s="1" t="s">
        <v>2950</v>
      </c>
      <c r="B6056" s="1" t="s">
        <v>9836</v>
      </c>
      <c r="C6056" s="1" t="s">
        <v>9837</v>
      </c>
      <c r="D6056" s="1" t="s">
        <v>4457</v>
      </c>
      <c r="E6056" s="1" t="s">
        <v>4120</v>
      </c>
    </row>
    <row r="6057" spans="1:5" x14ac:dyDescent="0.35">
      <c r="A6057" s="1" t="s">
        <v>2951</v>
      </c>
      <c r="B6057" s="1" t="s">
        <v>9838</v>
      </c>
      <c r="C6057">
        <v>84.672123701397595</v>
      </c>
      <c r="D6057" s="1" t="s">
        <v>4586</v>
      </c>
      <c r="E6057" s="1" t="s">
        <v>4070</v>
      </c>
    </row>
    <row r="6058" spans="1:5" x14ac:dyDescent="0.35">
      <c r="A6058" s="1" t="s">
        <v>2952</v>
      </c>
      <c r="B6058" s="1" t="s">
        <v>9839</v>
      </c>
      <c r="C6058" s="1" t="s">
        <v>9840</v>
      </c>
      <c r="D6058" s="1" t="s">
        <v>4183</v>
      </c>
      <c r="E6058" s="1" t="s">
        <v>5070</v>
      </c>
    </row>
    <row r="6059" spans="1:5" x14ac:dyDescent="0.35">
      <c r="A6059" s="1" t="s">
        <v>2953</v>
      </c>
      <c r="B6059" s="1" t="s">
        <v>9841</v>
      </c>
      <c r="C6059">
        <v>238.077980188635</v>
      </c>
      <c r="D6059" s="1" t="s">
        <v>4567</v>
      </c>
      <c r="E6059" s="1" t="s">
        <v>6653</v>
      </c>
    </row>
    <row r="6060" spans="1:5" x14ac:dyDescent="0.35">
      <c r="A6060" s="1" t="s">
        <v>2954</v>
      </c>
      <c r="B6060" s="1" t="s">
        <v>9842</v>
      </c>
      <c r="C6060" s="1" t="s">
        <v>9843</v>
      </c>
      <c r="D6060">
        <v>344.08314085597101</v>
      </c>
      <c r="E6060" s="1" t="s">
        <v>5552</v>
      </c>
    </row>
    <row r="6061" spans="1:5" x14ac:dyDescent="0.35">
      <c r="A6061" s="1" t="s">
        <v>2955</v>
      </c>
      <c r="B6061" s="1" t="s">
        <v>9844</v>
      </c>
      <c r="C6061" s="1" t="s">
        <v>9845</v>
      </c>
      <c r="D6061" s="1" t="s">
        <v>4041</v>
      </c>
      <c r="E6061" s="1" t="s">
        <v>6369</v>
      </c>
    </row>
    <row r="6062" spans="1:5" x14ac:dyDescent="0.35">
      <c r="A6062" s="1" t="s">
        <v>2956</v>
      </c>
      <c r="B6062" s="1" t="s">
        <v>9846</v>
      </c>
      <c r="C6062" s="1" t="s">
        <v>9847</v>
      </c>
      <c r="D6062" s="1" t="s">
        <v>6033</v>
      </c>
      <c r="E6062" s="1" t="s">
        <v>7197</v>
      </c>
    </row>
    <row r="6063" spans="1:5" x14ac:dyDescent="0.35">
      <c r="A6063">
        <v>659.44260030709904</v>
      </c>
      <c r="B6063" s="1" t="s">
        <v>9848</v>
      </c>
      <c r="C6063" s="1" t="s">
        <v>9849</v>
      </c>
      <c r="D6063" s="1" t="s">
        <v>9850</v>
      </c>
      <c r="E6063" s="1" t="s">
        <v>5142</v>
      </c>
    </row>
    <row r="6064" spans="1:5" x14ac:dyDescent="0.35">
      <c r="A6064" s="1" t="s">
        <v>2957</v>
      </c>
      <c r="B6064" s="1" t="s">
        <v>9851</v>
      </c>
      <c r="C6064" s="1" t="s">
        <v>9852</v>
      </c>
      <c r="D6064" s="1" t="s">
        <v>9853</v>
      </c>
      <c r="E6064" s="1" t="s">
        <v>5026</v>
      </c>
    </row>
    <row r="6065" spans="1:5" x14ac:dyDescent="0.35">
      <c r="A6065" s="1" t="s">
        <v>1397</v>
      </c>
      <c r="B6065">
        <v>0</v>
      </c>
      <c r="C6065" s="1" t="s">
        <v>1397</v>
      </c>
      <c r="D6065" s="1" t="s">
        <v>4359</v>
      </c>
      <c r="E6065" s="1" t="s">
        <v>6615</v>
      </c>
    </row>
    <row r="6066" spans="1:5" x14ac:dyDescent="0.35">
      <c r="A6066" s="1" t="s">
        <v>2958</v>
      </c>
      <c r="B6066" s="1" t="s">
        <v>9854</v>
      </c>
      <c r="C6066" s="1" t="s">
        <v>9855</v>
      </c>
      <c r="D6066" s="1" t="s">
        <v>4337</v>
      </c>
      <c r="E6066" s="1" t="s">
        <v>5418</v>
      </c>
    </row>
    <row r="6067" spans="1:5" x14ac:dyDescent="0.35">
      <c r="A6067" s="1" t="s">
        <v>485</v>
      </c>
      <c r="B6067">
        <v>0</v>
      </c>
      <c r="C6067" s="1" t="s">
        <v>485</v>
      </c>
      <c r="D6067" s="1" t="s">
        <v>4199</v>
      </c>
      <c r="E6067" s="1" t="s">
        <v>4200</v>
      </c>
    </row>
    <row r="6068" spans="1:5" x14ac:dyDescent="0.35">
      <c r="A6068">
        <v>0</v>
      </c>
      <c r="B6068">
        <v>0</v>
      </c>
      <c r="C6068">
        <v>0</v>
      </c>
      <c r="D6068">
        <v>0</v>
      </c>
      <c r="E6068">
        <v>0</v>
      </c>
    </row>
    <row r="6069" spans="1:5" x14ac:dyDescent="0.35">
      <c r="A6069">
        <v>0</v>
      </c>
      <c r="B6069">
        <v>0</v>
      </c>
      <c r="C6069">
        <v>0</v>
      </c>
      <c r="D6069">
        <v>0</v>
      </c>
      <c r="E6069">
        <v>0</v>
      </c>
    </row>
    <row r="6070" spans="1:5" x14ac:dyDescent="0.35">
      <c r="A6070">
        <v>0</v>
      </c>
      <c r="B6070">
        <v>0</v>
      </c>
      <c r="C6070">
        <v>0</v>
      </c>
      <c r="D6070">
        <v>0</v>
      </c>
      <c r="E6070">
        <v>0</v>
      </c>
    </row>
    <row r="6071" spans="1:5" x14ac:dyDescent="0.35">
      <c r="A6071">
        <v>0</v>
      </c>
      <c r="B6071">
        <v>0</v>
      </c>
      <c r="C6071">
        <v>0</v>
      </c>
      <c r="D6071">
        <v>0</v>
      </c>
      <c r="E6071">
        <v>0</v>
      </c>
    </row>
    <row r="6072" spans="1:5" x14ac:dyDescent="0.35">
      <c r="A6072">
        <v>0</v>
      </c>
      <c r="B6072">
        <v>0</v>
      </c>
      <c r="C6072">
        <v>0</v>
      </c>
      <c r="D6072">
        <v>0</v>
      </c>
      <c r="E6072">
        <v>0</v>
      </c>
    </row>
    <row r="6073" spans="1:5" x14ac:dyDescent="0.35">
      <c r="A6073">
        <v>0</v>
      </c>
      <c r="B6073">
        <v>0</v>
      </c>
      <c r="C6073">
        <v>0</v>
      </c>
      <c r="D6073">
        <v>0</v>
      </c>
      <c r="E6073">
        <v>0</v>
      </c>
    </row>
    <row r="6074" spans="1:5" x14ac:dyDescent="0.35">
      <c r="A6074">
        <v>0</v>
      </c>
      <c r="B6074">
        <v>0</v>
      </c>
      <c r="C6074">
        <v>0</v>
      </c>
      <c r="D6074">
        <v>0</v>
      </c>
      <c r="E6074">
        <v>0</v>
      </c>
    </row>
    <row r="6075" spans="1:5" x14ac:dyDescent="0.35">
      <c r="A6075">
        <v>0</v>
      </c>
      <c r="B6075">
        <v>0</v>
      </c>
      <c r="C6075">
        <v>0</v>
      </c>
      <c r="D6075">
        <v>0</v>
      </c>
      <c r="E6075">
        <v>0</v>
      </c>
    </row>
    <row r="6076" spans="1:5" x14ac:dyDescent="0.35">
      <c r="A6076">
        <v>0</v>
      </c>
      <c r="B6076">
        <v>0</v>
      </c>
      <c r="C6076">
        <v>0</v>
      </c>
      <c r="D6076">
        <v>0</v>
      </c>
      <c r="E6076">
        <v>0</v>
      </c>
    </row>
    <row r="6077" spans="1:5" x14ac:dyDescent="0.35">
      <c r="A6077">
        <v>0</v>
      </c>
      <c r="B6077">
        <v>0</v>
      </c>
      <c r="C6077">
        <v>0</v>
      </c>
      <c r="D6077">
        <v>0</v>
      </c>
      <c r="E6077">
        <v>0</v>
      </c>
    </row>
    <row r="6078" spans="1:5" x14ac:dyDescent="0.35">
      <c r="A6078">
        <v>0</v>
      </c>
      <c r="B6078">
        <v>0</v>
      </c>
      <c r="C6078">
        <v>0</v>
      </c>
      <c r="D6078">
        <v>0</v>
      </c>
      <c r="E6078">
        <v>0</v>
      </c>
    </row>
    <row r="6079" spans="1:5" x14ac:dyDescent="0.35">
      <c r="A6079">
        <v>0</v>
      </c>
      <c r="B6079">
        <v>0</v>
      </c>
      <c r="C6079">
        <v>0</v>
      </c>
      <c r="D6079">
        <v>0</v>
      </c>
      <c r="E6079">
        <v>0</v>
      </c>
    </row>
    <row r="6080" spans="1:5" x14ac:dyDescent="0.35">
      <c r="A6080" s="1" t="s">
        <v>2959</v>
      </c>
      <c r="B6080" s="1" t="s">
        <v>9856</v>
      </c>
      <c r="C6080">
        <v>52.0163711041928</v>
      </c>
      <c r="D6080" s="1" t="s">
        <v>3906</v>
      </c>
      <c r="E6080" s="1" t="s">
        <v>5037</v>
      </c>
    </row>
    <row r="6081" spans="1:5" x14ac:dyDescent="0.35">
      <c r="A6081" s="1" t="s">
        <v>2960</v>
      </c>
      <c r="B6081" s="1" t="s">
        <v>9857</v>
      </c>
      <c r="C6081" s="1" t="s">
        <v>9858</v>
      </c>
      <c r="D6081" s="1" t="s">
        <v>4041</v>
      </c>
      <c r="E6081" s="1" t="s">
        <v>5034</v>
      </c>
    </row>
    <row r="6082" spans="1:5" x14ac:dyDescent="0.35">
      <c r="A6082" s="1" t="s">
        <v>2961</v>
      </c>
      <c r="B6082" s="1" t="s">
        <v>9859</v>
      </c>
      <c r="C6082" s="1" t="s">
        <v>9860</v>
      </c>
      <c r="D6082" s="1" t="s">
        <v>4405</v>
      </c>
      <c r="E6082" s="1" t="s">
        <v>5779</v>
      </c>
    </row>
    <row r="6083" spans="1:5" x14ac:dyDescent="0.35">
      <c r="A6083" s="1" t="s">
        <v>860</v>
      </c>
      <c r="B6083">
        <v>0</v>
      </c>
      <c r="C6083" s="1" t="s">
        <v>860</v>
      </c>
      <c r="D6083" s="1" t="s">
        <v>4171</v>
      </c>
      <c r="E6083" s="1" t="s">
        <v>4787</v>
      </c>
    </row>
    <row r="6084" spans="1:5" x14ac:dyDescent="0.35">
      <c r="A6084" s="1" t="s">
        <v>2962</v>
      </c>
      <c r="B6084" s="1" t="s">
        <v>9861</v>
      </c>
      <c r="C6084" s="1" t="s">
        <v>9862</v>
      </c>
      <c r="D6084" s="1" t="s">
        <v>6639</v>
      </c>
      <c r="E6084" s="1" t="s">
        <v>4700</v>
      </c>
    </row>
    <row r="6085" spans="1:5" x14ac:dyDescent="0.35">
      <c r="A6085" s="1" t="s">
        <v>1775</v>
      </c>
      <c r="B6085">
        <v>0</v>
      </c>
      <c r="C6085" s="1" t="s">
        <v>1775</v>
      </c>
      <c r="D6085" s="1" t="s">
        <v>3882</v>
      </c>
      <c r="E6085" s="1" t="s">
        <v>7180</v>
      </c>
    </row>
    <row r="6086" spans="1:5" x14ac:dyDescent="0.35">
      <c r="A6086" s="1" t="s">
        <v>2963</v>
      </c>
      <c r="B6086">
        <v>0</v>
      </c>
      <c r="C6086" s="1" t="s">
        <v>2963</v>
      </c>
      <c r="D6086" s="1" t="s">
        <v>4586</v>
      </c>
      <c r="E6086" s="1" t="s">
        <v>5037</v>
      </c>
    </row>
    <row r="6087" spans="1:5" x14ac:dyDescent="0.35">
      <c r="A6087" s="1" t="s">
        <v>2370</v>
      </c>
      <c r="B6087">
        <v>0</v>
      </c>
      <c r="C6087" s="1" t="s">
        <v>2370</v>
      </c>
      <c r="D6087" s="1" t="s">
        <v>4648</v>
      </c>
      <c r="E6087" s="1" t="s">
        <v>4465</v>
      </c>
    </row>
    <row r="6088" spans="1:5" x14ac:dyDescent="0.35">
      <c r="A6088" s="1" t="s">
        <v>2964</v>
      </c>
      <c r="B6088">
        <v>65.849794513049105</v>
      </c>
      <c r="C6088" s="1" t="s">
        <v>9863</v>
      </c>
      <c r="D6088" s="1" t="s">
        <v>6853</v>
      </c>
      <c r="E6088" s="1" t="s">
        <v>6621</v>
      </c>
    </row>
    <row r="6089" spans="1:5" x14ac:dyDescent="0.35">
      <c r="A6089" s="1" t="s">
        <v>2965</v>
      </c>
      <c r="B6089" s="1" t="s">
        <v>9864</v>
      </c>
      <c r="C6089" s="1" t="s">
        <v>9865</v>
      </c>
      <c r="D6089" s="1" t="s">
        <v>3963</v>
      </c>
      <c r="E6089" s="1" t="s">
        <v>4726</v>
      </c>
    </row>
    <row r="6090" spans="1:5" x14ac:dyDescent="0.35">
      <c r="A6090" s="1" t="s">
        <v>584</v>
      </c>
      <c r="B6090">
        <v>0</v>
      </c>
      <c r="C6090" s="1" t="s">
        <v>584</v>
      </c>
      <c r="D6090" s="1" t="s">
        <v>4498</v>
      </c>
      <c r="E6090" s="1" t="s">
        <v>4499</v>
      </c>
    </row>
    <row r="6091" spans="1:5" x14ac:dyDescent="0.35">
      <c r="A6091" s="1" t="s">
        <v>2966</v>
      </c>
      <c r="B6091" s="1" t="s">
        <v>9866</v>
      </c>
      <c r="C6091" s="1" t="s">
        <v>9867</v>
      </c>
      <c r="D6091" s="1" t="s">
        <v>3991</v>
      </c>
      <c r="E6091" s="1" t="s">
        <v>5516</v>
      </c>
    </row>
    <row r="6092" spans="1:5" x14ac:dyDescent="0.35">
      <c r="A6092">
        <v>0</v>
      </c>
      <c r="B6092">
        <v>0</v>
      </c>
      <c r="C6092">
        <v>0</v>
      </c>
      <c r="D6092">
        <v>0</v>
      </c>
      <c r="E6092">
        <v>0</v>
      </c>
    </row>
    <row r="6093" spans="1:5" x14ac:dyDescent="0.35">
      <c r="A6093">
        <v>0</v>
      </c>
      <c r="B6093">
        <v>0</v>
      </c>
      <c r="C6093">
        <v>0</v>
      </c>
      <c r="D6093">
        <v>0</v>
      </c>
      <c r="E6093">
        <v>0</v>
      </c>
    </row>
    <row r="6094" spans="1:5" x14ac:dyDescent="0.35">
      <c r="A6094">
        <v>0</v>
      </c>
      <c r="B6094">
        <v>0</v>
      </c>
      <c r="C6094">
        <v>0</v>
      </c>
      <c r="D6094">
        <v>0</v>
      </c>
      <c r="E6094">
        <v>0</v>
      </c>
    </row>
    <row r="6095" spans="1:5" x14ac:dyDescent="0.35">
      <c r="A6095">
        <v>0</v>
      </c>
      <c r="B6095">
        <v>0</v>
      </c>
      <c r="C6095">
        <v>0</v>
      </c>
      <c r="D6095">
        <v>0</v>
      </c>
      <c r="E6095">
        <v>0</v>
      </c>
    </row>
    <row r="6096" spans="1:5" x14ac:dyDescent="0.35">
      <c r="A6096">
        <v>0</v>
      </c>
      <c r="B6096">
        <v>0</v>
      </c>
      <c r="C6096">
        <v>0</v>
      </c>
      <c r="D6096">
        <v>0</v>
      </c>
      <c r="E6096">
        <v>0</v>
      </c>
    </row>
    <row r="6097" spans="1:5" x14ac:dyDescent="0.35">
      <c r="A6097">
        <v>0</v>
      </c>
      <c r="B6097">
        <v>0</v>
      </c>
      <c r="C6097">
        <v>0</v>
      </c>
      <c r="D6097">
        <v>0</v>
      </c>
      <c r="E6097">
        <v>0</v>
      </c>
    </row>
    <row r="6098" spans="1:5" x14ac:dyDescent="0.35">
      <c r="A6098">
        <v>0</v>
      </c>
      <c r="B6098">
        <v>0</v>
      </c>
      <c r="C6098">
        <v>0</v>
      </c>
      <c r="D6098">
        <v>0</v>
      </c>
      <c r="E6098">
        <v>0</v>
      </c>
    </row>
    <row r="6099" spans="1:5" x14ac:dyDescent="0.35">
      <c r="A6099">
        <v>0</v>
      </c>
      <c r="B6099">
        <v>0</v>
      </c>
      <c r="C6099">
        <v>0</v>
      </c>
      <c r="D6099">
        <v>0</v>
      </c>
      <c r="E6099">
        <v>0</v>
      </c>
    </row>
    <row r="6100" spans="1:5" x14ac:dyDescent="0.35">
      <c r="A6100">
        <v>0</v>
      </c>
      <c r="B6100">
        <v>0</v>
      </c>
      <c r="C6100">
        <v>0</v>
      </c>
      <c r="D6100">
        <v>0</v>
      </c>
      <c r="E6100">
        <v>0</v>
      </c>
    </row>
    <row r="6101" spans="1:5" x14ac:dyDescent="0.35">
      <c r="A6101">
        <v>0</v>
      </c>
      <c r="B6101">
        <v>0</v>
      </c>
      <c r="C6101">
        <v>0</v>
      </c>
      <c r="D6101">
        <v>0</v>
      </c>
      <c r="E6101">
        <v>0</v>
      </c>
    </row>
    <row r="6102" spans="1:5" x14ac:dyDescent="0.35">
      <c r="A6102">
        <v>0</v>
      </c>
      <c r="B6102">
        <v>0</v>
      </c>
      <c r="C6102">
        <v>0</v>
      </c>
      <c r="D6102">
        <v>0</v>
      </c>
      <c r="E6102">
        <v>0</v>
      </c>
    </row>
    <row r="6103" spans="1:5" x14ac:dyDescent="0.35">
      <c r="A6103">
        <v>0</v>
      </c>
      <c r="B6103">
        <v>0</v>
      </c>
      <c r="C6103">
        <v>0</v>
      </c>
      <c r="D6103">
        <v>0</v>
      </c>
      <c r="E6103">
        <v>0</v>
      </c>
    </row>
    <row r="6104" spans="1:5" x14ac:dyDescent="0.35">
      <c r="A6104" s="1" t="s">
        <v>593</v>
      </c>
      <c r="B6104">
        <v>0</v>
      </c>
      <c r="C6104" s="1" t="s">
        <v>593</v>
      </c>
      <c r="D6104" s="1" t="s">
        <v>4524</v>
      </c>
      <c r="E6104" s="1" t="s">
        <v>4525</v>
      </c>
    </row>
    <row r="6105" spans="1:5" x14ac:dyDescent="0.35">
      <c r="A6105" s="1" t="s">
        <v>611</v>
      </c>
      <c r="B6105">
        <v>0</v>
      </c>
      <c r="C6105" s="1" t="s">
        <v>611</v>
      </c>
      <c r="D6105" s="1" t="s">
        <v>4575</v>
      </c>
      <c r="E6105" s="1" t="s">
        <v>4576</v>
      </c>
    </row>
    <row r="6106" spans="1:5" x14ac:dyDescent="0.35">
      <c r="A6106" s="1" t="s">
        <v>1229</v>
      </c>
      <c r="B6106">
        <v>0</v>
      </c>
      <c r="C6106" s="1" t="s">
        <v>1229</v>
      </c>
      <c r="D6106">
        <v>39.803962309816697</v>
      </c>
      <c r="E6106" s="1" t="s">
        <v>6187</v>
      </c>
    </row>
    <row r="6107" spans="1:5" x14ac:dyDescent="0.35">
      <c r="A6107" s="1" t="s">
        <v>1433</v>
      </c>
      <c r="B6107">
        <v>0</v>
      </c>
      <c r="C6107" s="1" t="s">
        <v>1433</v>
      </c>
      <c r="D6107" s="1" t="s">
        <v>4128</v>
      </c>
      <c r="E6107" s="1" t="s">
        <v>6097</v>
      </c>
    </row>
    <row r="6108" spans="1:5" x14ac:dyDescent="0.35">
      <c r="A6108" s="1" t="s">
        <v>2112</v>
      </c>
      <c r="B6108">
        <v>0</v>
      </c>
      <c r="C6108" s="1" t="s">
        <v>2112</v>
      </c>
      <c r="D6108" s="1" t="s">
        <v>4760</v>
      </c>
      <c r="E6108" s="1" t="s">
        <v>4022</v>
      </c>
    </row>
    <row r="6109" spans="1:5" x14ac:dyDescent="0.35">
      <c r="A6109" s="1" t="s">
        <v>948</v>
      </c>
      <c r="B6109">
        <v>0</v>
      </c>
      <c r="C6109" s="1" t="s">
        <v>948</v>
      </c>
      <c r="D6109" s="1" t="s">
        <v>4685</v>
      </c>
      <c r="E6109" s="1" t="s">
        <v>5254</v>
      </c>
    </row>
    <row r="6110" spans="1:5" x14ac:dyDescent="0.35">
      <c r="A6110" s="1" t="s">
        <v>2967</v>
      </c>
      <c r="B6110" s="1" t="s">
        <v>9868</v>
      </c>
      <c r="C6110" s="1" t="s">
        <v>9869</v>
      </c>
      <c r="D6110" s="1" t="s">
        <v>4943</v>
      </c>
      <c r="E6110" s="1" t="s">
        <v>6868</v>
      </c>
    </row>
    <row r="6111" spans="1:5" x14ac:dyDescent="0.35">
      <c r="A6111" s="1" t="s">
        <v>2968</v>
      </c>
      <c r="B6111" s="1" t="s">
        <v>9870</v>
      </c>
      <c r="C6111" s="1" t="s">
        <v>9871</v>
      </c>
      <c r="D6111" s="1" t="s">
        <v>6169</v>
      </c>
      <c r="E6111" s="1" t="s">
        <v>6863</v>
      </c>
    </row>
    <row r="6112" spans="1:5" x14ac:dyDescent="0.35">
      <c r="A6112" s="1" t="s">
        <v>2969</v>
      </c>
      <c r="B6112" s="1" t="s">
        <v>9872</v>
      </c>
      <c r="C6112" s="1" t="s">
        <v>9873</v>
      </c>
      <c r="D6112" s="1" t="s">
        <v>6523</v>
      </c>
      <c r="E6112" s="1" t="s">
        <v>3978</v>
      </c>
    </row>
    <row r="6113" spans="1:5" x14ac:dyDescent="0.35">
      <c r="A6113" s="1" t="s">
        <v>2970</v>
      </c>
      <c r="B6113" s="1" t="s">
        <v>9874</v>
      </c>
      <c r="C6113" s="1" t="s">
        <v>9875</v>
      </c>
      <c r="D6113" s="1" t="s">
        <v>6800</v>
      </c>
      <c r="E6113" s="1" t="s">
        <v>6906</v>
      </c>
    </row>
    <row r="6114" spans="1:5" x14ac:dyDescent="0.35">
      <c r="A6114" s="1" t="s">
        <v>2971</v>
      </c>
      <c r="B6114" s="1" t="s">
        <v>9876</v>
      </c>
      <c r="C6114" s="1" t="s">
        <v>9877</v>
      </c>
      <c r="D6114" s="1" t="s">
        <v>3902</v>
      </c>
      <c r="E6114" s="1" t="s">
        <v>5205</v>
      </c>
    </row>
    <row r="6115" spans="1:5" x14ac:dyDescent="0.35">
      <c r="A6115">
        <v>91.421997261346206</v>
      </c>
      <c r="B6115" s="1" t="s">
        <v>9878</v>
      </c>
      <c r="C6115" s="1" t="s">
        <v>2225</v>
      </c>
      <c r="D6115" s="1" t="s">
        <v>4880</v>
      </c>
      <c r="E6115" s="1" t="s">
        <v>4787</v>
      </c>
    </row>
    <row r="6116" spans="1:5" x14ac:dyDescent="0.35">
      <c r="A6116">
        <v>0</v>
      </c>
      <c r="B6116">
        <v>0</v>
      </c>
      <c r="C6116">
        <v>0</v>
      </c>
      <c r="D6116">
        <v>0</v>
      </c>
      <c r="E6116">
        <v>0</v>
      </c>
    </row>
    <row r="6117" spans="1:5" x14ac:dyDescent="0.35">
      <c r="A6117">
        <v>0</v>
      </c>
      <c r="B6117">
        <v>0</v>
      </c>
      <c r="C6117">
        <v>0</v>
      </c>
      <c r="D6117">
        <v>0</v>
      </c>
      <c r="E6117">
        <v>0</v>
      </c>
    </row>
    <row r="6118" spans="1:5" x14ac:dyDescent="0.35">
      <c r="A6118">
        <v>0</v>
      </c>
      <c r="B6118">
        <v>0</v>
      </c>
      <c r="C6118">
        <v>0</v>
      </c>
      <c r="D6118">
        <v>0</v>
      </c>
      <c r="E6118">
        <v>0</v>
      </c>
    </row>
    <row r="6119" spans="1:5" x14ac:dyDescent="0.35">
      <c r="A6119">
        <v>0</v>
      </c>
      <c r="B6119">
        <v>0</v>
      </c>
      <c r="C6119">
        <v>0</v>
      </c>
      <c r="D6119">
        <v>0</v>
      </c>
      <c r="E6119">
        <v>0</v>
      </c>
    </row>
    <row r="6120" spans="1:5" x14ac:dyDescent="0.35">
      <c r="A6120">
        <v>0</v>
      </c>
      <c r="B6120">
        <v>0</v>
      </c>
      <c r="C6120">
        <v>0</v>
      </c>
      <c r="D6120">
        <v>0</v>
      </c>
      <c r="E6120">
        <v>0</v>
      </c>
    </row>
    <row r="6121" spans="1:5" x14ac:dyDescent="0.35">
      <c r="A6121">
        <v>0</v>
      </c>
      <c r="B6121">
        <v>0</v>
      </c>
      <c r="C6121">
        <v>0</v>
      </c>
      <c r="D6121">
        <v>0</v>
      </c>
      <c r="E6121">
        <v>0</v>
      </c>
    </row>
    <row r="6122" spans="1:5" x14ac:dyDescent="0.35">
      <c r="A6122">
        <v>0</v>
      </c>
      <c r="B6122">
        <v>0</v>
      </c>
      <c r="C6122">
        <v>0</v>
      </c>
      <c r="D6122">
        <v>0</v>
      </c>
      <c r="E6122">
        <v>0</v>
      </c>
    </row>
    <row r="6123" spans="1:5" x14ac:dyDescent="0.35">
      <c r="A6123">
        <v>0</v>
      </c>
      <c r="B6123">
        <v>0</v>
      </c>
      <c r="C6123">
        <v>0</v>
      </c>
      <c r="D6123">
        <v>0</v>
      </c>
      <c r="E6123">
        <v>0</v>
      </c>
    </row>
    <row r="6124" spans="1:5" x14ac:dyDescent="0.35">
      <c r="A6124">
        <v>0</v>
      </c>
      <c r="B6124">
        <v>0</v>
      </c>
      <c r="C6124">
        <v>0</v>
      </c>
      <c r="D6124">
        <v>0</v>
      </c>
      <c r="E6124">
        <v>0</v>
      </c>
    </row>
    <row r="6125" spans="1:5" x14ac:dyDescent="0.35">
      <c r="A6125">
        <v>0</v>
      </c>
      <c r="B6125">
        <v>0</v>
      </c>
      <c r="C6125">
        <v>0</v>
      </c>
      <c r="D6125">
        <v>0</v>
      </c>
      <c r="E6125">
        <v>0</v>
      </c>
    </row>
    <row r="6126" spans="1:5" x14ac:dyDescent="0.35">
      <c r="A6126">
        <v>0</v>
      </c>
      <c r="B6126">
        <v>0</v>
      </c>
      <c r="C6126">
        <v>0</v>
      </c>
      <c r="D6126">
        <v>0</v>
      </c>
      <c r="E6126">
        <v>0</v>
      </c>
    </row>
    <row r="6127" spans="1:5" x14ac:dyDescent="0.35">
      <c r="A6127">
        <v>0</v>
      </c>
      <c r="B6127">
        <v>0</v>
      </c>
      <c r="C6127">
        <v>0</v>
      </c>
      <c r="D6127">
        <v>0</v>
      </c>
      <c r="E6127">
        <v>0</v>
      </c>
    </row>
    <row r="6128" spans="1:5" x14ac:dyDescent="0.35">
      <c r="A6128" s="1" t="s">
        <v>2972</v>
      </c>
      <c r="B6128" s="1" t="s">
        <v>9879</v>
      </c>
      <c r="C6128" s="1" t="s">
        <v>9880</v>
      </c>
      <c r="D6128" s="1" t="s">
        <v>3991</v>
      </c>
      <c r="E6128" s="1" t="s">
        <v>4227</v>
      </c>
    </row>
    <row r="6129" spans="1:5" x14ac:dyDescent="0.35">
      <c r="A6129" s="1" t="s">
        <v>2973</v>
      </c>
      <c r="B6129">
        <v>302.40842135199102</v>
      </c>
      <c r="C6129" s="1" t="s">
        <v>9881</v>
      </c>
      <c r="D6129" s="1" t="s">
        <v>3902</v>
      </c>
      <c r="E6129" s="1" t="s">
        <v>5230</v>
      </c>
    </row>
    <row r="6130" spans="1:5" x14ac:dyDescent="0.35">
      <c r="A6130">
        <v>625.64133088911206</v>
      </c>
      <c r="B6130" s="1" t="s">
        <v>9882</v>
      </c>
      <c r="C6130" s="1" t="s">
        <v>9883</v>
      </c>
      <c r="D6130" s="1" t="s">
        <v>3985</v>
      </c>
      <c r="E6130" s="1" t="s">
        <v>5765</v>
      </c>
    </row>
    <row r="6131" spans="1:5" x14ac:dyDescent="0.35">
      <c r="A6131" s="1" t="s">
        <v>2974</v>
      </c>
      <c r="B6131" s="1" t="s">
        <v>9884</v>
      </c>
      <c r="C6131">
        <v>91.853945397271801</v>
      </c>
      <c r="D6131" s="1" t="s">
        <v>4343</v>
      </c>
      <c r="E6131" s="1" t="s">
        <v>4965</v>
      </c>
    </row>
    <row r="6132" spans="1:5" x14ac:dyDescent="0.35">
      <c r="A6132" s="1" t="s">
        <v>2975</v>
      </c>
      <c r="B6132">
        <v>901.34289236775601</v>
      </c>
      <c r="C6132">
        <v>97.942701135325194</v>
      </c>
      <c r="D6132" s="1" t="s">
        <v>4279</v>
      </c>
      <c r="E6132" s="1" t="s">
        <v>8980</v>
      </c>
    </row>
    <row r="6133" spans="1:5" x14ac:dyDescent="0.35">
      <c r="A6133" s="1" t="s">
        <v>2976</v>
      </c>
      <c r="B6133" s="1" t="s">
        <v>9885</v>
      </c>
      <c r="C6133" s="1" t="s">
        <v>9886</v>
      </c>
      <c r="D6133" s="1" t="s">
        <v>4346</v>
      </c>
      <c r="E6133" s="1" t="s">
        <v>8947</v>
      </c>
    </row>
    <row r="6134" spans="1:5" x14ac:dyDescent="0.35">
      <c r="A6134" s="1" t="s">
        <v>2977</v>
      </c>
      <c r="B6134" s="1" t="s">
        <v>9887</v>
      </c>
      <c r="C6134" s="1" t="s">
        <v>9888</v>
      </c>
      <c r="D6134" s="1" t="s">
        <v>4614</v>
      </c>
      <c r="E6134" s="1" t="s">
        <v>9889</v>
      </c>
    </row>
    <row r="6135" spans="1:5" x14ac:dyDescent="0.35">
      <c r="A6135" s="1" t="s">
        <v>2978</v>
      </c>
      <c r="B6135" s="1" t="s">
        <v>9890</v>
      </c>
      <c r="C6135" s="1" t="s">
        <v>9891</v>
      </c>
      <c r="D6135" s="1" t="s">
        <v>4346</v>
      </c>
      <c r="E6135" s="1" t="s">
        <v>8021</v>
      </c>
    </row>
    <row r="6136" spans="1:5" x14ac:dyDescent="0.35">
      <c r="A6136" s="1" t="s">
        <v>2979</v>
      </c>
      <c r="B6136" s="1" t="s">
        <v>9892</v>
      </c>
      <c r="C6136">
        <v>92.074539743744296</v>
      </c>
      <c r="D6136" s="1" t="s">
        <v>5526</v>
      </c>
      <c r="E6136" s="1" t="s">
        <v>6086</v>
      </c>
    </row>
    <row r="6137" spans="1:5" x14ac:dyDescent="0.35">
      <c r="A6137" s="1" t="s">
        <v>2980</v>
      </c>
      <c r="B6137" s="1" t="s">
        <v>9893</v>
      </c>
      <c r="C6137" s="1" t="s">
        <v>9894</v>
      </c>
      <c r="D6137" s="1" t="s">
        <v>4238</v>
      </c>
      <c r="E6137" s="1" t="s">
        <v>4344</v>
      </c>
    </row>
    <row r="6138" spans="1:5" x14ac:dyDescent="0.35">
      <c r="A6138" s="1" t="s">
        <v>2981</v>
      </c>
      <c r="B6138" s="1" t="s">
        <v>9895</v>
      </c>
      <c r="C6138" s="1" t="s">
        <v>9896</v>
      </c>
      <c r="D6138" s="1" t="s">
        <v>3952</v>
      </c>
      <c r="E6138" s="1" t="s">
        <v>4184</v>
      </c>
    </row>
    <row r="6139" spans="1:5" x14ac:dyDescent="0.35">
      <c r="A6139">
        <v>88.015833302336006</v>
      </c>
      <c r="B6139" s="1" t="s">
        <v>9897</v>
      </c>
      <c r="C6139" s="1" t="s">
        <v>9898</v>
      </c>
      <c r="D6139" s="1" t="s">
        <v>4498</v>
      </c>
      <c r="E6139" s="1" t="s">
        <v>7299</v>
      </c>
    </row>
    <row r="6140" spans="1:5" x14ac:dyDescent="0.35">
      <c r="A6140">
        <v>0</v>
      </c>
      <c r="B6140">
        <v>0</v>
      </c>
      <c r="C6140">
        <v>0</v>
      </c>
      <c r="D6140">
        <v>0</v>
      </c>
      <c r="E6140">
        <v>0</v>
      </c>
    </row>
    <row r="6141" spans="1:5" x14ac:dyDescent="0.35">
      <c r="A6141">
        <v>0</v>
      </c>
      <c r="B6141">
        <v>0</v>
      </c>
      <c r="C6141">
        <v>0</v>
      </c>
      <c r="D6141">
        <v>0</v>
      </c>
      <c r="E6141">
        <v>0</v>
      </c>
    </row>
    <row r="6142" spans="1:5" x14ac:dyDescent="0.35">
      <c r="A6142">
        <v>0</v>
      </c>
      <c r="B6142">
        <v>0</v>
      </c>
      <c r="C6142">
        <v>0</v>
      </c>
      <c r="D6142">
        <v>0</v>
      </c>
      <c r="E6142">
        <v>0</v>
      </c>
    </row>
    <row r="6143" spans="1:5" x14ac:dyDescent="0.35">
      <c r="A6143">
        <v>0</v>
      </c>
      <c r="B6143">
        <v>0</v>
      </c>
      <c r="C6143">
        <v>0</v>
      </c>
      <c r="D6143">
        <v>0</v>
      </c>
      <c r="E6143">
        <v>0</v>
      </c>
    </row>
    <row r="6144" spans="1:5" x14ac:dyDescent="0.35">
      <c r="A6144">
        <v>0</v>
      </c>
      <c r="B6144">
        <v>0</v>
      </c>
      <c r="C6144">
        <v>0</v>
      </c>
      <c r="D6144">
        <v>0</v>
      </c>
      <c r="E6144">
        <v>0</v>
      </c>
    </row>
    <row r="6145" spans="1:5" x14ac:dyDescent="0.35">
      <c r="A6145">
        <v>0</v>
      </c>
      <c r="B6145">
        <v>0</v>
      </c>
      <c r="C6145">
        <v>0</v>
      </c>
      <c r="D6145">
        <v>0</v>
      </c>
      <c r="E6145">
        <v>0</v>
      </c>
    </row>
    <row r="6146" spans="1:5" x14ac:dyDescent="0.35">
      <c r="A6146">
        <v>0</v>
      </c>
      <c r="B6146">
        <v>0</v>
      </c>
      <c r="C6146">
        <v>0</v>
      </c>
      <c r="D6146">
        <v>0</v>
      </c>
      <c r="E6146">
        <v>0</v>
      </c>
    </row>
    <row r="6147" spans="1:5" x14ac:dyDescent="0.35">
      <c r="A6147">
        <v>0</v>
      </c>
      <c r="B6147">
        <v>0</v>
      </c>
      <c r="C6147">
        <v>0</v>
      </c>
      <c r="D6147">
        <v>0</v>
      </c>
      <c r="E6147">
        <v>0</v>
      </c>
    </row>
    <row r="6148" spans="1:5" x14ac:dyDescent="0.35">
      <c r="A6148">
        <v>0</v>
      </c>
      <c r="B6148">
        <v>0</v>
      </c>
      <c r="C6148">
        <v>0</v>
      </c>
      <c r="D6148">
        <v>0</v>
      </c>
      <c r="E6148">
        <v>0</v>
      </c>
    </row>
    <row r="6149" spans="1:5" x14ac:dyDescent="0.35">
      <c r="A6149">
        <v>0</v>
      </c>
      <c r="B6149">
        <v>0</v>
      </c>
      <c r="C6149">
        <v>0</v>
      </c>
      <c r="D6149">
        <v>0</v>
      </c>
      <c r="E6149">
        <v>0</v>
      </c>
    </row>
    <row r="6150" spans="1:5" x14ac:dyDescent="0.35">
      <c r="A6150">
        <v>0</v>
      </c>
      <c r="B6150">
        <v>0</v>
      </c>
      <c r="C6150">
        <v>0</v>
      </c>
      <c r="D6150">
        <v>0</v>
      </c>
      <c r="E6150">
        <v>0</v>
      </c>
    </row>
    <row r="6151" spans="1:5" x14ac:dyDescent="0.35">
      <c r="A6151">
        <v>0</v>
      </c>
      <c r="B6151">
        <v>0</v>
      </c>
      <c r="C6151">
        <v>0</v>
      </c>
      <c r="D6151">
        <v>0</v>
      </c>
      <c r="E6151">
        <v>0</v>
      </c>
    </row>
    <row r="6152" spans="1:5" x14ac:dyDescent="0.35">
      <c r="A6152" s="1" t="s">
        <v>2982</v>
      </c>
      <c r="B6152" s="1" t="s">
        <v>9899</v>
      </c>
      <c r="C6152" s="1" t="s">
        <v>9900</v>
      </c>
      <c r="D6152" s="1" t="s">
        <v>4362</v>
      </c>
      <c r="E6152" s="1" t="s">
        <v>3924</v>
      </c>
    </row>
    <row r="6153" spans="1:5" x14ac:dyDescent="0.35">
      <c r="A6153" s="1" t="s">
        <v>2983</v>
      </c>
      <c r="B6153" s="1" t="s">
        <v>9901</v>
      </c>
      <c r="C6153" s="1" t="s">
        <v>9902</v>
      </c>
      <c r="D6153">
        <v>79.607924619633394</v>
      </c>
      <c r="E6153" s="1" t="s">
        <v>3968</v>
      </c>
    </row>
    <row r="6154" spans="1:5" x14ac:dyDescent="0.35">
      <c r="A6154" s="1" t="s">
        <v>2984</v>
      </c>
      <c r="B6154" s="1" t="s">
        <v>9903</v>
      </c>
      <c r="C6154" s="1" t="s">
        <v>9904</v>
      </c>
      <c r="D6154" s="1" t="s">
        <v>4343</v>
      </c>
      <c r="E6154" s="1" t="s">
        <v>7495</v>
      </c>
    </row>
    <row r="6155" spans="1:5" x14ac:dyDescent="0.35">
      <c r="A6155" s="1" t="s">
        <v>2985</v>
      </c>
      <c r="B6155" s="1" t="s">
        <v>9905</v>
      </c>
      <c r="C6155" s="1" t="s">
        <v>9906</v>
      </c>
      <c r="D6155">
        <v>80.492457115407106</v>
      </c>
      <c r="E6155" s="1" t="s">
        <v>7764</v>
      </c>
    </row>
    <row r="6156" spans="1:5" x14ac:dyDescent="0.35">
      <c r="A6156" s="1" t="s">
        <v>2986</v>
      </c>
      <c r="B6156" s="1" t="s">
        <v>9907</v>
      </c>
      <c r="C6156" s="1" t="s">
        <v>9908</v>
      </c>
      <c r="D6156" s="1" t="s">
        <v>4171</v>
      </c>
      <c r="E6156" s="1" t="s">
        <v>6167</v>
      </c>
    </row>
    <row r="6157" spans="1:5" x14ac:dyDescent="0.35">
      <c r="A6157" s="1" t="s">
        <v>2987</v>
      </c>
      <c r="B6157" s="1" t="s">
        <v>9909</v>
      </c>
      <c r="C6157" s="1" t="s">
        <v>9910</v>
      </c>
      <c r="D6157" s="1" t="s">
        <v>4302</v>
      </c>
      <c r="E6157" s="1" t="s">
        <v>5947</v>
      </c>
    </row>
    <row r="6158" spans="1:5" x14ac:dyDescent="0.35">
      <c r="A6158" s="1" t="s">
        <v>2988</v>
      </c>
      <c r="B6158" s="1" t="s">
        <v>9911</v>
      </c>
      <c r="C6158" s="1" t="s">
        <v>9912</v>
      </c>
      <c r="D6158" s="1" t="s">
        <v>7342</v>
      </c>
      <c r="E6158" s="1" t="s">
        <v>5328</v>
      </c>
    </row>
    <row r="6159" spans="1:5" x14ac:dyDescent="0.35">
      <c r="A6159" s="1" t="s">
        <v>2989</v>
      </c>
      <c r="B6159" s="1" t="s">
        <v>9913</v>
      </c>
      <c r="C6159" s="1" t="s">
        <v>9914</v>
      </c>
      <c r="D6159" s="1" t="s">
        <v>5811</v>
      </c>
      <c r="E6159" s="1" t="s">
        <v>5920</v>
      </c>
    </row>
    <row r="6160" spans="1:5" x14ac:dyDescent="0.35">
      <c r="A6160">
        <v>634.64567164123105</v>
      </c>
      <c r="B6160" s="1" t="s">
        <v>9915</v>
      </c>
      <c r="C6160" s="1" t="s">
        <v>9916</v>
      </c>
      <c r="D6160" s="1" t="s">
        <v>5000</v>
      </c>
      <c r="E6160" s="1" t="s">
        <v>5523</v>
      </c>
    </row>
    <row r="6161" spans="1:5" x14ac:dyDescent="0.35">
      <c r="A6161" s="1" t="s">
        <v>2990</v>
      </c>
      <c r="B6161" s="1" t="s">
        <v>9917</v>
      </c>
      <c r="C6161" s="1" t="s">
        <v>9918</v>
      </c>
      <c r="D6161" s="1" t="s">
        <v>7571</v>
      </c>
      <c r="E6161" s="1" t="s">
        <v>4720</v>
      </c>
    </row>
    <row r="6162" spans="1:5" x14ac:dyDescent="0.35">
      <c r="A6162" s="1" t="s">
        <v>2991</v>
      </c>
      <c r="B6162">
        <v>0</v>
      </c>
      <c r="C6162" s="1" t="s">
        <v>2991</v>
      </c>
      <c r="D6162" s="1" t="s">
        <v>4113</v>
      </c>
      <c r="E6162" s="1" t="s">
        <v>4227</v>
      </c>
    </row>
    <row r="6163" spans="1:5" x14ac:dyDescent="0.35">
      <c r="A6163" s="1" t="s">
        <v>1239</v>
      </c>
      <c r="B6163">
        <v>0</v>
      </c>
      <c r="C6163" s="1" t="s">
        <v>1239</v>
      </c>
      <c r="D6163" s="1" t="s">
        <v>4461</v>
      </c>
      <c r="E6163" s="1" t="s">
        <v>6203</v>
      </c>
    </row>
    <row r="6164" spans="1:5" x14ac:dyDescent="0.35">
      <c r="A6164">
        <v>0</v>
      </c>
      <c r="B6164">
        <v>0</v>
      </c>
      <c r="C6164">
        <v>0</v>
      </c>
      <c r="D6164">
        <v>0</v>
      </c>
      <c r="E6164">
        <v>0</v>
      </c>
    </row>
    <row r="6165" spans="1:5" x14ac:dyDescent="0.35">
      <c r="A6165">
        <v>0</v>
      </c>
      <c r="B6165">
        <v>0</v>
      </c>
      <c r="C6165">
        <v>0</v>
      </c>
      <c r="D6165">
        <v>0</v>
      </c>
      <c r="E6165">
        <v>0</v>
      </c>
    </row>
    <row r="6166" spans="1:5" x14ac:dyDescent="0.35">
      <c r="A6166">
        <v>0</v>
      </c>
      <c r="B6166">
        <v>0</v>
      </c>
      <c r="C6166">
        <v>0</v>
      </c>
      <c r="D6166">
        <v>0</v>
      </c>
      <c r="E6166">
        <v>0</v>
      </c>
    </row>
    <row r="6167" spans="1:5" x14ac:dyDescent="0.35">
      <c r="A6167">
        <v>0</v>
      </c>
      <c r="B6167">
        <v>0</v>
      </c>
      <c r="C6167">
        <v>0</v>
      </c>
      <c r="D6167">
        <v>0</v>
      </c>
      <c r="E6167">
        <v>0</v>
      </c>
    </row>
    <row r="6168" spans="1:5" x14ac:dyDescent="0.35">
      <c r="A6168">
        <v>0</v>
      </c>
      <c r="B6168">
        <v>0</v>
      </c>
      <c r="C6168">
        <v>0</v>
      </c>
      <c r="D6168">
        <v>0</v>
      </c>
      <c r="E6168">
        <v>0</v>
      </c>
    </row>
    <row r="6169" spans="1:5" x14ac:dyDescent="0.35">
      <c r="A6169">
        <v>0</v>
      </c>
      <c r="B6169">
        <v>0</v>
      </c>
      <c r="C6169">
        <v>0</v>
      </c>
      <c r="D6169">
        <v>0</v>
      </c>
      <c r="E6169">
        <v>0</v>
      </c>
    </row>
    <row r="6170" spans="1:5" x14ac:dyDescent="0.35">
      <c r="A6170">
        <v>0</v>
      </c>
      <c r="B6170">
        <v>0</v>
      </c>
      <c r="C6170">
        <v>0</v>
      </c>
      <c r="D6170">
        <v>0</v>
      </c>
      <c r="E6170">
        <v>0</v>
      </c>
    </row>
    <row r="6171" spans="1:5" x14ac:dyDescent="0.35">
      <c r="A6171">
        <v>0</v>
      </c>
      <c r="B6171">
        <v>0</v>
      </c>
      <c r="C6171">
        <v>0</v>
      </c>
      <c r="D6171">
        <v>0</v>
      </c>
      <c r="E6171">
        <v>0</v>
      </c>
    </row>
    <row r="6172" spans="1:5" x14ac:dyDescent="0.35">
      <c r="A6172">
        <v>0</v>
      </c>
      <c r="B6172">
        <v>0</v>
      </c>
      <c r="C6172">
        <v>0</v>
      </c>
      <c r="D6172">
        <v>0</v>
      </c>
      <c r="E6172">
        <v>0</v>
      </c>
    </row>
    <row r="6173" spans="1:5" x14ac:dyDescent="0.35">
      <c r="A6173">
        <v>0</v>
      </c>
      <c r="B6173">
        <v>0</v>
      </c>
      <c r="C6173">
        <v>0</v>
      </c>
      <c r="D6173">
        <v>0</v>
      </c>
      <c r="E6173">
        <v>0</v>
      </c>
    </row>
    <row r="6174" spans="1:5" x14ac:dyDescent="0.35">
      <c r="A6174">
        <v>0</v>
      </c>
      <c r="B6174">
        <v>0</v>
      </c>
      <c r="C6174">
        <v>0</v>
      </c>
      <c r="D6174">
        <v>0</v>
      </c>
      <c r="E6174">
        <v>0</v>
      </c>
    </row>
    <row r="6175" spans="1:5" x14ac:dyDescent="0.35">
      <c r="A6175">
        <v>0</v>
      </c>
      <c r="B6175">
        <v>0</v>
      </c>
      <c r="C6175">
        <v>0</v>
      </c>
      <c r="D6175">
        <v>0</v>
      </c>
      <c r="E6175">
        <v>0</v>
      </c>
    </row>
    <row r="6176" spans="1:5" x14ac:dyDescent="0.35">
      <c r="A6176">
        <v>90.444811357234101</v>
      </c>
      <c r="B6176" s="1" t="s">
        <v>9919</v>
      </c>
      <c r="C6176" s="1" t="s">
        <v>9920</v>
      </c>
      <c r="D6176">
        <v>39.803962309816697</v>
      </c>
      <c r="E6176" s="1" t="s">
        <v>4081</v>
      </c>
    </row>
    <row r="6177" spans="1:5" x14ac:dyDescent="0.35">
      <c r="A6177" s="1" t="s">
        <v>2992</v>
      </c>
      <c r="B6177" s="1" t="s">
        <v>9921</v>
      </c>
      <c r="C6177" s="1" t="s">
        <v>9922</v>
      </c>
      <c r="D6177" s="1" t="s">
        <v>3906</v>
      </c>
      <c r="E6177" s="1" t="s">
        <v>5205</v>
      </c>
    </row>
    <row r="6178" spans="1:5" x14ac:dyDescent="0.35">
      <c r="A6178" s="1" t="s">
        <v>2993</v>
      </c>
      <c r="B6178">
        <v>64.042811280637196</v>
      </c>
      <c r="C6178" s="1" t="s">
        <v>9923</v>
      </c>
      <c r="D6178" s="1" t="s">
        <v>4401</v>
      </c>
      <c r="E6178" s="1" t="s">
        <v>5691</v>
      </c>
    </row>
    <row r="6179" spans="1:5" x14ac:dyDescent="0.35">
      <c r="A6179" s="1" t="s">
        <v>2994</v>
      </c>
      <c r="B6179" s="1" t="s">
        <v>9924</v>
      </c>
      <c r="C6179" s="1" t="s">
        <v>9925</v>
      </c>
      <c r="D6179" s="1" t="s">
        <v>7479</v>
      </c>
      <c r="E6179" s="1" t="s">
        <v>4888</v>
      </c>
    </row>
    <row r="6180" spans="1:5" x14ac:dyDescent="0.35">
      <c r="A6180" s="1" t="s">
        <v>2995</v>
      </c>
      <c r="B6180" s="1" t="s">
        <v>9926</v>
      </c>
      <c r="C6180" s="1" t="s">
        <v>9927</v>
      </c>
      <c r="D6180" s="1" t="s">
        <v>6844</v>
      </c>
      <c r="E6180" s="1" t="s">
        <v>4952</v>
      </c>
    </row>
    <row r="6181" spans="1:5" x14ac:dyDescent="0.35">
      <c r="A6181" s="1" t="s">
        <v>2996</v>
      </c>
      <c r="B6181" s="1" t="s">
        <v>9928</v>
      </c>
      <c r="C6181" s="1" t="s">
        <v>9929</v>
      </c>
      <c r="D6181" s="1" t="s">
        <v>5899</v>
      </c>
      <c r="E6181" s="1" t="s">
        <v>8935</v>
      </c>
    </row>
    <row r="6182" spans="1:5" x14ac:dyDescent="0.35">
      <c r="A6182" s="1" t="s">
        <v>2997</v>
      </c>
      <c r="B6182" s="1" t="s">
        <v>9930</v>
      </c>
      <c r="C6182" s="1" t="s">
        <v>9931</v>
      </c>
      <c r="D6182" s="1" t="s">
        <v>4513</v>
      </c>
      <c r="E6182" s="1" t="s">
        <v>6739</v>
      </c>
    </row>
    <row r="6183" spans="1:5" x14ac:dyDescent="0.35">
      <c r="A6183" s="1" t="s">
        <v>1232</v>
      </c>
      <c r="B6183">
        <v>0</v>
      </c>
      <c r="C6183" s="1" t="s">
        <v>1232</v>
      </c>
      <c r="D6183">
        <v>60.148209712611902</v>
      </c>
      <c r="E6183" s="1" t="s">
        <v>4079</v>
      </c>
    </row>
    <row r="6184" spans="1:5" x14ac:dyDescent="0.35">
      <c r="A6184" s="1" t="s">
        <v>2998</v>
      </c>
      <c r="B6184" s="1" t="s">
        <v>9932</v>
      </c>
      <c r="C6184" s="1" t="s">
        <v>9933</v>
      </c>
      <c r="D6184" s="1" t="s">
        <v>4479</v>
      </c>
      <c r="E6184" s="1" t="s">
        <v>5654</v>
      </c>
    </row>
    <row r="6185" spans="1:5" x14ac:dyDescent="0.35">
      <c r="A6185" s="1" t="s">
        <v>2999</v>
      </c>
      <c r="B6185" s="1" t="s">
        <v>9934</v>
      </c>
      <c r="C6185" s="1" t="s">
        <v>9935</v>
      </c>
      <c r="D6185" s="1" t="s">
        <v>7451</v>
      </c>
      <c r="E6185" s="1" t="s">
        <v>5546</v>
      </c>
    </row>
    <row r="6186" spans="1:5" x14ac:dyDescent="0.35">
      <c r="A6186" s="1" t="s">
        <v>3000</v>
      </c>
      <c r="B6186" s="1" t="s">
        <v>9936</v>
      </c>
      <c r="C6186" s="1" t="s">
        <v>9937</v>
      </c>
      <c r="D6186" s="1" t="s">
        <v>5164</v>
      </c>
      <c r="E6186" s="1" t="s">
        <v>4432</v>
      </c>
    </row>
    <row r="6187" spans="1:5" x14ac:dyDescent="0.35">
      <c r="A6187" s="1" t="s">
        <v>427</v>
      </c>
      <c r="B6187">
        <v>0</v>
      </c>
      <c r="C6187" s="1" t="s">
        <v>427</v>
      </c>
      <c r="D6187" s="1" t="s">
        <v>4017</v>
      </c>
      <c r="E6187" s="1" t="s">
        <v>4018</v>
      </c>
    </row>
    <row r="6188" spans="1:5" x14ac:dyDescent="0.35">
      <c r="A6188">
        <v>0</v>
      </c>
      <c r="B6188">
        <v>0</v>
      </c>
      <c r="C6188">
        <v>0</v>
      </c>
      <c r="D6188">
        <v>0</v>
      </c>
      <c r="E6188">
        <v>0</v>
      </c>
    </row>
    <row r="6189" spans="1:5" x14ac:dyDescent="0.35">
      <c r="A6189">
        <v>0</v>
      </c>
      <c r="B6189">
        <v>0</v>
      </c>
      <c r="C6189">
        <v>0</v>
      </c>
      <c r="D6189">
        <v>0</v>
      </c>
      <c r="E6189">
        <v>0</v>
      </c>
    </row>
    <row r="6190" spans="1:5" x14ac:dyDescent="0.35">
      <c r="A6190">
        <v>0</v>
      </c>
      <c r="B6190">
        <v>0</v>
      </c>
      <c r="C6190">
        <v>0</v>
      </c>
      <c r="D6190">
        <v>0</v>
      </c>
      <c r="E6190">
        <v>0</v>
      </c>
    </row>
    <row r="6191" spans="1:5" x14ac:dyDescent="0.35">
      <c r="A6191">
        <v>0</v>
      </c>
      <c r="B6191">
        <v>0</v>
      </c>
      <c r="C6191">
        <v>0</v>
      </c>
      <c r="D6191">
        <v>0</v>
      </c>
      <c r="E6191">
        <v>0</v>
      </c>
    </row>
    <row r="6192" spans="1:5" x14ac:dyDescent="0.35">
      <c r="A6192">
        <v>0</v>
      </c>
      <c r="B6192">
        <v>0</v>
      </c>
      <c r="C6192">
        <v>0</v>
      </c>
      <c r="D6192">
        <v>0</v>
      </c>
      <c r="E6192">
        <v>0</v>
      </c>
    </row>
    <row r="6193" spans="1:5" x14ac:dyDescent="0.35">
      <c r="A6193">
        <v>0</v>
      </c>
      <c r="B6193">
        <v>0</v>
      </c>
      <c r="C6193">
        <v>0</v>
      </c>
      <c r="D6193">
        <v>0</v>
      </c>
      <c r="E6193">
        <v>0</v>
      </c>
    </row>
    <row r="6194" spans="1:5" x14ac:dyDescent="0.35">
      <c r="A6194">
        <v>0</v>
      </c>
      <c r="B6194">
        <v>0</v>
      </c>
      <c r="C6194">
        <v>0</v>
      </c>
      <c r="D6194">
        <v>0</v>
      </c>
      <c r="E6194">
        <v>0</v>
      </c>
    </row>
    <row r="6195" spans="1:5" x14ac:dyDescent="0.35">
      <c r="A6195">
        <v>0</v>
      </c>
      <c r="B6195">
        <v>0</v>
      </c>
      <c r="C6195">
        <v>0</v>
      </c>
      <c r="D6195">
        <v>0</v>
      </c>
      <c r="E6195">
        <v>0</v>
      </c>
    </row>
    <row r="6196" spans="1:5" x14ac:dyDescent="0.35">
      <c r="A6196">
        <v>0</v>
      </c>
      <c r="B6196">
        <v>0</v>
      </c>
      <c r="C6196">
        <v>0</v>
      </c>
      <c r="D6196">
        <v>0</v>
      </c>
      <c r="E6196">
        <v>0</v>
      </c>
    </row>
    <row r="6197" spans="1:5" x14ac:dyDescent="0.35">
      <c r="A6197">
        <v>0</v>
      </c>
      <c r="B6197">
        <v>0</v>
      </c>
      <c r="C6197">
        <v>0</v>
      </c>
      <c r="D6197">
        <v>0</v>
      </c>
      <c r="E6197">
        <v>0</v>
      </c>
    </row>
    <row r="6198" spans="1:5" x14ac:dyDescent="0.35">
      <c r="A6198">
        <v>0</v>
      </c>
      <c r="B6198">
        <v>0</v>
      </c>
      <c r="C6198">
        <v>0</v>
      </c>
      <c r="D6198">
        <v>0</v>
      </c>
      <c r="E6198">
        <v>0</v>
      </c>
    </row>
    <row r="6199" spans="1:5" x14ac:dyDescent="0.35">
      <c r="A6199">
        <v>0</v>
      </c>
      <c r="B6199">
        <v>0</v>
      </c>
      <c r="C6199">
        <v>0</v>
      </c>
      <c r="D6199">
        <v>0</v>
      </c>
      <c r="E6199">
        <v>0</v>
      </c>
    </row>
    <row r="6200" spans="1:5" x14ac:dyDescent="0.35">
      <c r="A6200" s="1" t="s">
        <v>3001</v>
      </c>
      <c r="B6200" s="1" t="s">
        <v>9938</v>
      </c>
      <c r="C6200" s="1" t="s">
        <v>9939</v>
      </c>
      <c r="D6200" s="1" t="s">
        <v>4362</v>
      </c>
      <c r="E6200" s="1" t="s">
        <v>6479</v>
      </c>
    </row>
    <row r="6201" spans="1:5" x14ac:dyDescent="0.35">
      <c r="A6201" s="1" t="s">
        <v>3002</v>
      </c>
      <c r="B6201" s="1" t="s">
        <v>9940</v>
      </c>
      <c r="C6201" s="1" t="s">
        <v>7843</v>
      </c>
      <c r="D6201" s="1" t="s">
        <v>4375</v>
      </c>
      <c r="E6201">
        <v>9.0064653296510606</v>
      </c>
    </row>
    <row r="6202" spans="1:5" x14ac:dyDescent="0.35">
      <c r="A6202" s="1" t="s">
        <v>3003</v>
      </c>
      <c r="B6202" s="1" t="s">
        <v>9941</v>
      </c>
      <c r="C6202" s="1" t="s">
        <v>9942</v>
      </c>
      <c r="D6202" s="1" t="s">
        <v>4163</v>
      </c>
      <c r="E6202" s="1" t="s">
        <v>4451</v>
      </c>
    </row>
    <row r="6203" spans="1:5" x14ac:dyDescent="0.35">
      <c r="A6203" s="1" t="s">
        <v>3004</v>
      </c>
      <c r="B6203">
        <v>737.27451760129497</v>
      </c>
      <c r="C6203" s="1" t="s">
        <v>9943</v>
      </c>
      <c r="D6203">
        <v>78.723392123859696</v>
      </c>
      <c r="E6203" s="1" t="s">
        <v>5322</v>
      </c>
    </row>
    <row r="6204" spans="1:5" x14ac:dyDescent="0.35">
      <c r="A6204">
        <v>992.67085464507898</v>
      </c>
      <c r="B6204" s="1" t="s">
        <v>9944</v>
      </c>
      <c r="C6204" s="1" t="s">
        <v>9945</v>
      </c>
      <c r="D6204" s="1" t="s">
        <v>4506</v>
      </c>
      <c r="E6204" s="1" t="s">
        <v>8021</v>
      </c>
    </row>
    <row r="6205" spans="1:5" x14ac:dyDescent="0.35">
      <c r="A6205" s="1" t="s">
        <v>3005</v>
      </c>
      <c r="B6205" s="1" t="s">
        <v>9946</v>
      </c>
      <c r="C6205" s="1" t="s">
        <v>8284</v>
      </c>
      <c r="D6205" s="1" t="s">
        <v>4293</v>
      </c>
      <c r="E6205" s="1" t="s">
        <v>7646</v>
      </c>
    </row>
    <row r="6206" spans="1:5" x14ac:dyDescent="0.35">
      <c r="A6206" s="1" t="s">
        <v>3006</v>
      </c>
      <c r="B6206" s="1" t="s">
        <v>9947</v>
      </c>
      <c r="C6206" s="1" t="s">
        <v>9948</v>
      </c>
      <c r="D6206" s="1" t="s">
        <v>4113</v>
      </c>
      <c r="E6206" s="1" t="s">
        <v>6004</v>
      </c>
    </row>
    <row r="6207" spans="1:5" x14ac:dyDescent="0.35">
      <c r="A6207" s="1" t="s">
        <v>3007</v>
      </c>
      <c r="B6207" s="1" t="s">
        <v>9949</v>
      </c>
      <c r="C6207" s="1" t="s">
        <v>9950</v>
      </c>
      <c r="D6207">
        <v>81.376989611180804</v>
      </c>
      <c r="E6207" s="1" t="s">
        <v>7397</v>
      </c>
    </row>
    <row r="6208" spans="1:5" x14ac:dyDescent="0.35">
      <c r="A6208" s="1" t="s">
        <v>3008</v>
      </c>
      <c r="B6208" s="1" t="s">
        <v>9951</v>
      </c>
      <c r="C6208" s="1" t="s">
        <v>9952</v>
      </c>
      <c r="D6208" s="1" t="s">
        <v>4346</v>
      </c>
      <c r="E6208" s="1" t="s">
        <v>5845</v>
      </c>
    </row>
    <row r="6209" spans="1:5" x14ac:dyDescent="0.35">
      <c r="A6209" s="1" t="s">
        <v>3009</v>
      </c>
      <c r="B6209" s="1" t="s">
        <v>9953</v>
      </c>
      <c r="C6209">
        <v>82.196037690183303</v>
      </c>
      <c r="D6209" s="1" t="s">
        <v>4057</v>
      </c>
      <c r="E6209" s="1" t="s">
        <v>7000</v>
      </c>
    </row>
    <row r="6210" spans="1:5" x14ac:dyDescent="0.35">
      <c r="A6210" s="1" t="s">
        <v>3010</v>
      </c>
      <c r="B6210" s="1" t="s">
        <v>9954</v>
      </c>
      <c r="C6210">
        <v>71.9030587098502</v>
      </c>
      <c r="D6210" s="1" t="s">
        <v>4232</v>
      </c>
      <c r="E6210" s="1" t="s">
        <v>4458</v>
      </c>
    </row>
    <row r="6211" spans="1:5" x14ac:dyDescent="0.35">
      <c r="A6211" s="1" t="s">
        <v>3011</v>
      </c>
      <c r="B6211" s="1" t="s">
        <v>9955</v>
      </c>
      <c r="C6211" s="1" t="s">
        <v>9956</v>
      </c>
      <c r="D6211" s="1" t="s">
        <v>4880</v>
      </c>
      <c r="E6211" s="1" t="s">
        <v>7406</v>
      </c>
    </row>
    <row r="6212" spans="1:5" x14ac:dyDescent="0.35">
      <c r="A6212">
        <v>0</v>
      </c>
      <c r="B6212">
        <v>0</v>
      </c>
      <c r="C6212">
        <v>0</v>
      </c>
      <c r="D6212">
        <v>0</v>
      </c>
      <c r="E6212">
        <v>0</v>
      </c>
    </row>
    <row r="6213" spans="1:5" x14ac:dyDescent="0.35">
      <c r="A6213">
        <v>0</v>
      </c>
      <c r="B6213">
        <v>0</v>
      </c>
      <c r="C6213">
        <v>0</v>
      </c>
      <c r="D6213">
        <v>0</v>
      </c>
      <c r="E6213">
        <v>0</v>
      </c>
    </row>
    <row r="6214" spans="1:5" x14ac:dyDescent="0.35">
      <c r="A6214">
        <v>0</v>
      </c>
      <c r="B6214">
        <v>0</v>
      </c>
      <c r="C6214">
        <v>0</v>
      </c>
      <c r="D6214">
        <v>0</v>
      </c>
      <c r="E6214">
        <v>0</v>
      </c>
    </row>
    <row r="6215" spans="1:5" x14ac:dyDescent="0.35">
      <c r="A6215">
        <v>0</v>
      </c>
      <c r="B6215">
        <v>0</v>
      </c>
      <c r="C6215">
        <v>0</v>
      </c>
      <c r="D6215">
        <v>0</v>
      </c>
      <c r="E6215">
        <v>0</v>
      </c>
    </row>
    <row r="6216" spans="1:5" x14ac:dyDescent="0.35">
      <c r="A6216">
        <v>0</v>
      </c>
      <c r="B6216">
        <v>0</v>
      </c>
      <c r="C6216">
        <v>0</v>
      </c>
      <c r="D6216">
        <v>0</v>
      </c>
      <c r="E6216">
        <v>0</v>
      </c>
    </row>
    <row r="6217" spans="1:5" x14ac:dyDescent="0.35">
      <c r="A6217">
        <v>0</v>
      </c>
      <c r="B6217">
        <v>0</v>
      </c>
      <c r="C6217">
        <v>0</v>
      </c>
      <c r="D6217">
        <v>0</v>
      </c>
      <c r="E6217">
        <v>0</v>
      </c>
    </row>
    <row r="6218" spans="1:5" x14ac:dyDescent="0.35">
      <c r="A6218">
        <v>0</v>
      </c>
      <c r="B6218">
        <v>0</v>
      </c>
      <c r="C6218">
        <v>0</v>
      </c>
      <c r="D6218">
        <v>0</v>
      </c>
      <c r="E6218">
        <v>0</v>
      </c>
    </row>
    <row r="6219" spans="1:5" x14ac:dyDescent="0.35">
      <c r="A6219">
        <v>0</v>
      </c>
      <c r="B6219">
        <v>0</v>
      </c>
      <c r="C6219">
        <v>0</v>
      </c>
      <c r="D6219">
        <v>0</v>
      </c>
      <c r="E6219">
        <v>0</v>
      </c>
    </row>
    <row r="6220" spans="1:5" x14ac:dyDescent="0.35">
      <c r="A6220">
        <v>0</v>
      </c>
      <c r="B6220">
        <v>0</v>
      </c>
      <c r="C6220">
        <v>0</v>
      </c>
      <c r="D6220">
        <v>0</v>
      </c>
      <c r="E6220">
        <v>0</v>
      </c>
    </row>
    <row r="6221" spans="1:5" x14ac:dyDescent="0.35">
      <c r="A6221">
        <v>0</v>
      </c>
      <c r="B6221">
        <v>0</v>
      </c>
      <c r="C6221">
        <v>0</v>
      </c>
      <c r="D6221">
        <v>0</v>
      </c>
      <c r="E6221">
        <v>0</v>
      </c>
    </row>
    <row r="6222" spans="1:5" x14ac:dyDescent="0.35">
      <c r="A6222">
        <v>0</v>
      </c>
      <c r="B6222">
        <v>0</v>
      </c>
      <c r="C6222">
        <v>0</v>
      </c>
      <c r="D6222">
        <v>0</v>
      </c>
      <c r="E6222">
        <v>0</v>
      </c>
    </row>
    <row r="6223" spans="1:5" x14ac:dyDescent="0.35">
      <c r="A6223">
        <v>0</v>
      </c>
      <c r="B6223">
        <v>0</v>
      </c>
      <c r="C6223">
        <v>0</v>
      </c>
      <c r="D6223">
        <v>0</v>
      </c>
      <c r="E6223">
        <v>0</v>
      </c>
    </row>
    <row r="6224" spans="1:5" x14ac:dyDescent="0.35">
      <c r="A6224" s="1" t="s">
        <v>3012</v>
      </c>
      <c r="B6224" s="1" t="s">
        <v>9957</v>
      </c>
      <c r="C6224" s="1" t="s">
        <v>2475</v>
      </c>
      <c r="D6224" s="1" t="s">
        <v>4457</v>
      </c>
      <c r="E6224" s="1" t="s">
        <v>5516</v>
      </c>
    </row>
    <row r="6225" spans="1:5" x14ac:dyDescent="0.35">
      <c r="A6225" s="1" t="s">
        <v>3013</v>
      </c>
      <c r="B6225" s="1" t="s">
        <v>9958</v>
      </c>
      <c r="C6225" s="1" t="s">
        <v>9959</v>
      </c>
      <c r="D6225" s="1" t="s">
        <v>4943</v>
      </c>
      <c r="E6225" s="1" t="s">
        <v>3995</v>
      </c>
    </row>
    <row r="6226" spans="1:5" x14ac:dyDescent="0.35">
      <c r="A6226">
        <v>529.11367403181896</v>
      </c>
      <c r="B6226" s="1" t="s">
        <v>9960</v>
      </c>
      <c r="C6226" s="1" t="s">
        <v>9961</v>
      </c>
      <c r="D6226" s="1" t="s">
        <v>3973</v>
      </c>
      <c r="E6226" s="1" t="s">
        <v>4991</v>
      </c>
    </row>
    <row r="6227" spans="1:5" x14ac:dyDescent="0.35">
      <c r="A6227" s="1" t="s">
        <v>3014</v>
      </c>
      <c r="B6227" s="1" t="s">
        <v>9962</v>
      </c>
      <c r="C6227" s="1" t="s">
        <v>9963</v>
      </c>
      <c r="D6227" s="1" t="s">
        <v>4187</v>
      </c>
      <c r="E6227" s="1" t="s">
        <v>5795</v>
      </c>
    </row>
    <row r="6228" spans="1:5" x14ac:dyDescent="0.35">
      <c r="A6228">
        <v>961.22933001908405</v>
      </c>
      <c r="B6228" s="1" t="s">
        <v>9964</v>
      </c>
      <c r="C6228" s="1" t="s">
        <v>9965</v>
      </c>
      <c r="D6228">
        <v>99.952172022428599</v>
      </c>
      <c r="E6228" s="1" t="s">
        <v>5583</v>
      </c>
    </row>
    <row r="6229" spans="1:5" x14ac:dyDescent="0.35">
      <c r="A6229" s="1" t="s">
        <v>3015</v>
      </c>
      <c r="B6229" s="1" t="s">
        <v>9966</v>
      </c>
      <c r="C6229">
        <v>261.39767093514098</v>
      </c>
      <c r="D6229" s="1" t="s">
        <v>9967</v>
      </c>
      <c r="E6229" s="1" t="s">
        <v>6715</v>
      </c>
    </row>
    <row r="6230" spans="1:5" x14ac:dyDescent="0.35">
      <c r="A6230" s="1" t="s">
        <v>3016</v>
      </c>
      <c r="B6230" s="1" t="s">
        <v>9968</v>
      </c>
      <c r="C6230" s="1" t="s">
        <v>9969</v>
      </c>
      <c r="D6230" s="1" t="s">
        <v>7779</v>
      </c>
      <c r="E6230" s="1" t="s">
        <v>5638</v>
      </c>
    </row>
    <row r="6231" spans="1:5" x14ac:dyDescent="0.35">
      <c r="A6231" s="1" t="s">
        <v>3017</v>
      </c>
      <c r="B6231" s="1" t="s">
        <v>9970</v>
      </c>
      <c r="C6231" s="1" t="s">
        <v>9971</v>
      </c>
      <c r="D6231" s="1" t="s">
        <v>7035</v>
      </c>
      <c r="E6231" s="1" t="s">
        <v>7880</v>
      </c>
    </row>
    <row r="6232" spans="1:5" x14ac:dyDescent="0.35">
      <c r="A6232" s="1" t="s">
        <v>3018</v>
      </c>
      <c r="B6232" s="1" t="s">
        <v>9972</v>
      </c>
      <c r="C6232" s="1" t="s">
        <v>9973</v>
      </c>
      <c r="D6232" s="1" t="s">
        <v>5169</v>
      </c>
      <c r="E6232" s="1" t="s">
        <v>4974</v>
      </c>
    </row>
    <row r="6233" spans="1:5" x14ac:dyDescent="0.35">
      <c r="A6233" s="1" t="s">
        <v>3019</v>
      </c>
      <c r="B6233" s="1" t="s">
        <v>9974</v>
      </c>
      <c r="C6233" s="1" t="s">
        <v>9975</v>
      </c>
      <c r="D6233" s="1" t="s">
        <v>4187</v>
      </c>
      <c r="E6233" s="1" t="s">
        <v>5779</v>
      </c>
    </row>
    <row r="6234" spans="1:5" x14ac:dyDescent="0.35">
      <c r="A6234" s="1" t="s">
        <v>3020</v>
      </c>
      <c r="B6234" s="1" t="s">
        <v>9976</v>
      </c>
      <c r="C6234" s="1" t="s">
        <v>9977</v>
      </c>
      <c r="D6234" s="1" t="s">
        <v>3981</v>
      </c>
      <c r="E6234" s="1" t="s">
        <v>3945</v>
      </c>
    </row>
    <row r="6235" spans="1:5" x14ac:dyDescent="0.35">
      <c r="A6235" s="1" t="s">
        <v>3021</v>
      </c>
      <c r="B6235" s="1" t="s">
        <v>9978</v>
      </c>
      <c r="C6235" s="1" t="s">
        <v>9979</v>
      </c>
      <c r="D6235" s="1" t="s">
        <v>4880</v>
      </c>
      <c r="E6235" s="1" t="s">
        <v>4497</v>
      </c>
    </row>
    <row r="6236" spans="1:5" x14ac:dyDescent="0.35">
      <c r="A6236">
        <v>0</v>
      </c>
      <c r="B6236">
        <v>0</v>
      </c>
      <c r="C6236">
        <v>0</v>
      </c>
      <c r="D6236">
        <v>0</v>
      </c>
      <c r="E6236">
        <v>0</v>
      </c>
    </row>
    <row r="6237" spans="1:5" x14ac:dyDescent="0.35">
      <c r="A6237">
        <v>0</v>
      </c>
      <c r="B6237">
        <v>0</v>
      </c>
      <c r="C6237">
        <v>0</v>
      </c>
      <c r="D6237">
        <v>0</v>
      </c>
      <c r="E6237">
        <v>0</v>
      </c>
    </row>
    <row r="6238" spans="1:5" x14ac:dyDescent="0.35">
      <c r="A6238">
        <v>0</v>
      </c>
      <c r="B6238">
        <v>0</v>
      </c>
      <c r="C6238">
        <v>0</v>
      </c>
      <c r="D6238">
        <v>0</v>
      </c>
      <c r="E6238">
        <v>0</v>
      </c>
    </row>
    <row r="6239" spans="1:5" x14ac:dyDescent="0.35">
      <c r="A6239">
        <v>0</v>
      </c>
      <c r="B6239">
        <v>0</v>
      </c>
      <c r="C6239">
        <v>0</v>
      </c>
      <c r="D6239">
        <v>0</v>
      </c>
      <c r="E6239">
        <v>0</v>
      </c>
    </row>
    <row r="6240" spans="1:5" x14ac:dyDescent="0.35">
      <c r="A6240">
        <v>0</v>
      </c>
      <c r="B6240">
        <v>0</v>
      </c>
      <c r="C6240">
        <v>0</v>
      </c>
      <c r="D6240">
        <v>0</v>
      </c>
      <c r="E6240">
        <v>0</v>
      </c>
    </row>
    <row r="6241" spans="1:5" x14ac:dyDescent="0.35">
      <c r="A6241">
        <v>0</v>
      </c>
      <c r="B6241">
        <v>0</v>
      </c>
      <c r="C6241">
        <v>0</v>
      </c>
      <c r="D6241">
        <v>0</v>
      </c>
      <c r="E6241">
        <v>0</v>
      </c>
    </row>
    <row r="6242" spans="1:5" x14ac:dyDescent="0.35">
      <c r="A6242">
        <v>0</v>
      </c>
      <c r="B6242">
        <v>0</v>
      </c>
      <c r="C6242">
        <v>0</v>
      </c>
      <c r="D6242">
        <v>0</v>
      </c>
      <c r="E6242">
        <v>0</v>
      </c>
    </row>
    <row r="6243" spans="1:5" x14ac:dyDescent="0.35">
      <c r="A6243">
        <v>0</v>
      </c>
      <c r="B6243">
        <v>0</v>
      </c>
      <c r="C6243">
        <v>0</v>
      </c>
      <c r="D6243">
        <v>0</v>
      </c>
      <c r="E6243">
        <v>0</v>
      </c>
    </row>
    <row r="6244" spans="1:5" x14ac:dyDescent="0.35">
      <c r="A6244">
        <v>0</v>
      </c>
      <c r="B6244">
        <v>0</v>
      </c>
      <c r="C6244">
        <v>0</v>
      </c>
      <c r="D6244">
        <v>0</v>
      </c>
      <c r="E6244">
        <v>0</v>
      </c>
    </row>
    <row r="6245" spans="1:5" x14ac:dyDescent="0.35">
      <c r="A6245">
        <v>0</v>
      </c>
      <c r="B6245">
        <v>0</v>
      </c>
      <c r="C6245">
        <v>0</v>
      </c>
      <c r="D6245">
        <v>0</v>
      </c>
      <c r="E6245">
        <v>0</v>
      </c>
    </row>
    <row r="6246" spans="1:5" x14ac:dyDescent="0.35">
      <c r="A6246">
        <v>0</v>
      </c>
      <c r="B6246">
        <v>0</v>
      </c>
      <c r="C6246">
        <v>0</v>
      </c>
      <c r="D6246">
        <v>0</v>
      </c>
      <c r="E6246">
        <v>0</v>
      </c>
    </row>
    <row r="6247" spans="1:5" x14ac:dyDescent="0.35">
      <c r="A6247">
        <v>0</v>
      </c>
      <c r="B6247">
        <v>0</v>
      </c>
      <c r="C6247">
        <v>0</v>
      </c>
      <c r="D6247">
        <v>0</v>
      </c>
      <c r="E6247">
        <v>0</v>
      </c>
    </row>
    <row r="6248" spans="1:5" x14ac:dyDescent="0.35">
      <c r="A6248" s="1" t="s">
        <v>3022</v>
      </c>
      <c r="B6248" s="1" t="s">
        <v>9980</v>
      </c>
      <c r="C6248">
        <v>37.123653056322702</v>
      </c>
      <c r="D6248" s="1" t="s">
        <v>6019</v>
      </c>
      <c r="E6248" s="1" t="s">
        <v>4409</v>
      </c>
    </row>
    <row r="6249" spans="1:5" x14ac:dyDescent="0.35">
      <c r="A6249" s="1" t="s">
        <v>3023</v>
      </c>
      <c r="B6249" s="1" t="s">
        <v>9981</v>
      </c>
      <c r="C6249" s="1" t="s">
        <v>9982</v>
      </c>
      <c r="D6249" s="1" t="s">
        <v>3902</v>
      </c>
      <c r="E6249" s="1" t="s">
        <v>4421</v>
      </c>
    </row>
    <row r="6250" spans="1:5" x14ac:dyDescent="0.35">
      <c r="A6250" s="1" t="s">
        <v>3024</v>
      </c>
      <c r="B6250" s="1" t="s">
        <v>9983</v>
      </c>
      <c r="C6250" s="1" t="s">
        <v>9984</v>
      </c>
      <c r="D6250" s="1" t="s">
        <v>4648</v>
      </c>
      <c r="E6250" s="1" t="s">
        <v>7133</v>
      </c>
    </row>
    <row r="6251" spans="1:5" x14ac:dyDescent="0.35">
      <c r="A6251" s="1" t="s">
        <v>3025</v>
      </c>
      <c r="B6251" s="1" t="s">
        <v>9985</v>
      </c>
      <c r="C6251" s="1" t="s">
        <v>9986</v>
      </c>
      <c r="D6251" s="1" t="s">
        <v>4614</v>
      </c>
      <c r="E6251" s="1" t="s">
        <v>6086</v>
      </c>
    </row>
    <row r="6252" spans="1:5" x14ac:dyDescent="0.35">
      <c r="A6252">
        <v>352.77459413596699</v>
      </c>
      <c r="B6252" s="1" t="s">
        <v>9987</v>
      </c>
      <c r="C6252" s="1" t="s">
        <v>9988</v>
      </c>
      <c r="D6252" s="1" t="s">
        <v>5899</v>
      </c>
      <c r="E6252" s="1" t="s">
        <v>4446</v>
      </c>
    </row>
    <row r="6253" spans="1:5" x14ac:dyDescent="0.35">
      <c r="A6253" s="1" t="s">
        <v>3026</v>
      </c>
      <c r="B6253" s="1" t="s">
        <v>9989</v>
      </c>
      <c r="C6253" s="1" t="s">
        <v>9990</v>
      </c>
      <c r="D6253" s="1" t="s">
        <v>4337</v>
      </c>
      <c r="E6253" s="1" t="s">
        <v>6283</v>
      </c>
    </row>
    <row r="6254" spans="1:5" x14ac:dyDescent="0.35">
      <c r="A6254" s="1" t="s">
        <v>3027</v>
      </c>
      <c r="B6254" s="1" t="s">
        <v>9991</v>
      </c>
      <c r="C6254" s="1" t="s">
        <v>9992</v>
      </c>
      <c r="D6254" s="1" t="s">
        <v>9232</v>
      </c>
      <c r="E6254" s="1" t="s">
        <v>5616</v>
      </c>
    </row>
    <row r="6255" spans="1:5" x14ac:dyDescent="0.35">
      <c r="A6255" s="1" t="s">
        <v>3028</v>
      </c>
      <c r="B6255" s="1" t="s">
        <v>9993</v>
      </c>
      <c r="C6255" s="1" t="s">
        <v>9994</v>
      </c>
      <c r="D6255" s="1" t="s">
        <v>5759</v>
      </c>
      <c r="E6255" s="1" t="s">
        <v>4587</v>
      </c>
    </row>
    <row r="6256" spans="1:5" x14ac:dyDescent="0.35">
      <c r="A6256" s="1" t="s">
        <v>3029</v>
      </c>
      <c r="B6256" s="1" t="s">
        <v>9995</v>
      </c>
      <c r="C6256" s="1" t="s">
        <v>9996</v>
      </c>
      <c r="D6256" s="1" t="s">
        <v>9232</v>
      </c>
      <c r="E6256" s="1" t="s">
        <v>4054</v>
      </c>
    </row>
    <row r="6257" spans="1:5" x14ac:dyDescent="0.35">
      <c r="A6257" s="1" t="s">
        <v>3030</v>
      </c>
      <c r="B6257" s="1" t="s">
        <v>9997</v>
      </c>
      <c r="C6257" s="1" t="s">
        <v>9998</v>
      </c>
      <c r="D6257" s="1" t="s">
        <v>5059</v>
      </c>
      <c r="E6257" s="1" t="s">
        <v>7934</v>
      </c>
    </row>
    <row r="6258" spans="1:5" x14ac:dyDescent="0.35">
      <c r="A6258" s="1" t="s">
        <v>3031</v>
      </c>
      <c r="B6258" s="1" t="s">
        <v>9999</v>
      </c>
      <c r="C6258" s="1" t="s">
        <v>10000</v>
      </c>
      <c r="D6258" s="1" t="s">
        <v>4760</v>
      </c>
      <c r="E6258" s="1" t="s">
        <v>5202</v>
      </c>
    </row>
    <row r="6259" spans="1:5" x14ac:dyDescent="0.35">
      <c r="A6259" s="1" t="s">
        <v>3032</v>
      </c>
      <c r="B6259" s="1" t="s">
        <v>10001</v>
      </c>
      <c r="C6259" s="1" t="s">
        <v>10002</v>
      </c>
      <c r="D6259" s="1" t="s">
        <v>4362</v>
      </c>
      <c r="E6259" s="1" t="s">
        <v>6097</v>
      </c>
    </row>
    <row r="6260" spans="1:5" x14ac:dyDescent="0.35">
      <c r="A6260">
        <v>0</v>
      </c>
      <c r="B6260">
        <v>0</v>
      </c>
      <c r="C6260">
        <v>0</v>
      </c>
      <c r="D6260">
        <v>0</v>
      </c>
      <c r="E6260">
        <v>0</v>
      </c>
    </row>
    <row r="6261" spans="1:5" x14ac:dyDescent="0.35">
      <c r="A6261">
        <v>0</v>
      </c>
      <c r="B6261">
        <v>0</v>
      </c>
      <c r="C6261">
        <v>0</v>
      </c>
      <c r="D6261">
        <v>0</v>
      </c>
      <c r="E6261">
        <v>0</v>
      </c>
    </row>
    <row r="6262" spans="1:5" x14ac:dyDescent="0.35">
      <c r="A6262">
        <v>0</v>
      </c>
      <c r="B6262">
        <v>0</v>
      </c>
      <c r="C6262">
        <v>0</v>
      </c>
      <c r="D6262">
        <v>0</v>
      </c>
      <c r="E6262">
        <v>0</v>
      </c>
    </row>
    <row r="6263" spans="1:5" x14ac:dyDescent="0.35">
      <c r="A6263">
        <v>0</v>
      </c>
      <c r="B6263">
        <v>0</v>
      </c>
      <c r="C6263">
        <v>0</v>
      </c>
      <c r="D6263">
        <v>0</v>
      </c>
      <c r="E6263">
        <v>0</v>
      </c>
    </row>
    <row r="6264" spans="1:5" x14ac:dyDescent="0.35">
      <c r="A6264">
        <v>0</v>
      </c>
      <c r="B6264">
        <v>0</v>
      </c>
      <c r="C6264">
        <v>0</v>
      </c>
      <c r="D6264">
        <v>0</v>
      </c>
      <c r="E6264">
        <v>0</v>
      </c>
    </row>
    <row r="6265" spans="1:5" x14ac:dyDescent="0.35">
      <c r="A6265">
        <v>0</v>
      </c>
      <c r="B6265">
        <v>0</v>
      </c>
      <c r="C6265">
        <v>0</v>
      </c>
      <c r="D6265">
        <v>0</v>
      </c>
      <c r="E6265">
        <v>0</v>
      </c>
    </row>
    <row r="6266" spans="1:5" x14ac:dyDescent="0.35">
      <c r="A6266">
        <v>0</v>
      </c>
      <c r="B6266">
        <v>0</v>
      </c>
      <c r="C6266">
        <v>0</v>
      </c>
      <c r="D6266">
        <v>0</v>
      </c>
      <c r="E6266">
        <v>0</v>
      </c>
    </row>
    <row r="6267" spans="1:5" x14ac:dyDescent="0.35">
      <c r="A6267">
        <v>0</v>
      </c>
      <c r="B6267">
        <v>0</v>
      </c>
      <c r="C6267">
        <v>0</v>
      </c>
      <c r="D6267">
        <v>0</v>
      </c>
      <c r="E6267">
        <v>0</v>
      </c>
    </row>
    <row r="6268" spans="1:5" x14ac:dyDescent="0.35">
      <c r="A6268">
        <v>0</v>
      </c>
      <c r="B6268">
        <v>0</v>
      </c>
      <c r="C6268">
        <v>0</v>
      </c>
      <c r="D6268">
        <v>0</v>
      </c>
      <c r="E6268">
        <v>0</v>
      </c>
    </row>
    <row r="6269" spans="1:5" x14ac:dyDescent="0.35">
      <c r="A6269">
        <v>0</v>
      </c>
      <c r="B6269">
        <v>0</v>
      </c>
      <c r="C6269">
        <v>0</v>
      </c>
      <c r="D6269">
        <v>0</v>
      </c>
      <c r="E6269">
        <v>0</v>
      </c>
    </row>
    <row r="6270" spans="1:5" x14ac:dyDescent="0.35">
      <c r="A6270">
        <v>0</v>
      </c>
      <c r="B6270">
        <v>0</v>
      </c>
      <c r="C6270">
        <v>0</v>
      </c>
      <c r="D6270">
        <v>0</v>
      </c>
      <c r="E6270">
        <v>0</v>
      </c>
    </row>
    <row r="6271" spans="1:5" x14ac:dyDescent="0.35">
      <c r="A6271">
        <v>0</v>
      </c>
      <c r="B6271">
        <v>0</v>
      </c>
      <c r="C6271">
        <v>0</v>
      </c>
      <c r="D6271">
        <v>0</v>
      </c>
      <c r="E6271">
        <v>0</v>
      </c>
    </row>
    <row r="6272" spans="1:5" x14ac:dyDescent="0.35">
      <c r="A6272" s="1" t="s">
        <v>797</v>
      </c>
      <c r="B6272">
        <v>0</v>
      </c>
      <c r="C6272" s="1" t="s">
        <v>797</v>
      </c>
      <c r="D6272" s="1" t="s">
        <v>5079</v>
      </c>
      <c r="E6272" s="1" t="s">
        <v>5080</v>
      </c>
    </row>
    <row r="6273" spans="1:5" x14ac:dyDescent="0.35">
      <c r="A6273" s="1" t="s">
        <v>419</v>
      </c>
      <c r="B6273">
        <v>0</v>
      </c>
      <c r="C6273" s="1" t="s">
        <v>419</v>
      </c>
      <c r="D6273" s="1" t="s">
        <v>3987</v>
      </c>
      <c r="E6273" s="1" t="s">
        <v>3988</v>
      </c>
    </row>
    <row r="6274" spans="1:5" x14ac:dyDescent="0.35">
      <c r="A6274" s="1" t="s">
        <v>403</v>
      </c>
      <c r="B6274">
        <v>0</v>
      </c>
      <c r="C6274" s="1" t="s">
        <v>403</v>
      </c>
      <c r="D6274" s="1" t="s">
        <v>3930</v>
      </c>
      <c r="E6274" s="1" t="s">
        <v>3931</v>
      </c>
    </row>
    <row r="6275" spans="1:5" x14ac:dyDescent="0.35">
      <c r="A6275" s="1" t="s">
        <v>1227</v>
      </c>
      <c r="B6275">
        <v>0</v>
      </c>
      <c r="C6275" s="1" t="s">
        <v>1227</v>
      </c>
      <c r="D6275" s="1" t="s">
        <v>4375</v>
      </c>
      <c r="E6275" s="1" t="s">
        <v>5009</v>
      </c>
    </row>
    <row r="6276" spans="1:5" x14ac:dyDescent="0.35">
      <c r="A6276" s="1" t="s">
        <v>3033</v>
      </c>
      <c r="B6276" s="1" t="s">
        <v>10003</v>
      </c>
      <c r="C6276" s="1" t="s">
        <v>8709</v>
      </c>
      <c r="D6276" s="1" t="s">
        <v>4031</v>
      </c>
      <c r="E6276" s="1" t="s">
        <v>5406</v>
      </c>
    </row>
    <row r="6277" spans="1:5" x14ac:dyDescent="0.35">
      <c r="A6277" s="1" t="s">
        <v>1490</v>
      </c>
      <c r="B6277">
        <v>0</v>
      </c>
      <c r="C6277" s="1" t="s">
        <v>1490</v>
      </c>
      <c r="D6277" s="1" t="s">
        <v>4176</v>
      </c>
      <c r="E6277" s="1" t="s">
        <v>6831</v>
      </c>
    </row>
    <row r="6278" spans="1:5" x14ac:dyDescent="0.35">
      <c r="A6278" s="1" t="s">
        <v>444</v>
      </c>
      <c r="B6278">
        <v>0</v>
      </c>
      <c r="C6278" s="1" t="s">
        <v>444</v>
      </c>
      <c r="D6278" s="1" t="s">
        <v>3991</v>
      </c>
      <c r="E6278" s="1" t="s">
        <v>4080</v>
      </c>
    </row>
    <row r="6279" spans="1:5" x14ac:dyDescent="0.35">
      <c r="A6279" s="1" t="s">
        <v>445</v>
      </c>
      <c r="B6279">
        <v>0</v>
      </c>
      <c r="C6279" s="1" t="s">
        <v>445</v>
      </c>
      <c r="D6279" s="1" t="s">
        <v>4082</v>
      </c>
      <c r="E6279" s="1" t="s">
        <v>4083</v>
      </c>
    </row>
    <row r="6280" spans="1:5" x14ac:dyDescent="0.35">
      <c r="A6280" s="1" t="s">
        <v>547</v>
      </c>
      <c r="B6280">
        <v>0</v>
      </c>
      <c r="C6280" s="1" t="s">
        <v>547</v>
      </c>
      <c r="D6280" s="1" t="s">
        <v>4385</v>
      </c>
      <c r="E6280" s="1" t="s">
        <v>4386</v>
      </c>
    </row>
    <row r="6281" spans="1:5" x14ac:dyDescent="0.35">
      <c r="A6281" s="1" t="s">
        <v>3034</v>
      </c>
      <c r="B6281" s="1" t="s">
        <v>10004</v>
      </c>
      <c r="C6281" s="1" t="s">
        <v>10005</v>
      </c>
      <c r="D6281" s="1" t="s">
        <v>4482</v>
      </c>
      <c r="E6281" s="1" t="s">
        <v>9328</v>
      </c>
    </row>
    <row r="6282" spans="1:5" x14ac:dyDescent="0.35">
      <c r="A6282" s="1" t="s">
        <v>555</v>
      </c>
      <c r="B6282">
        <v>0</v>
      </c>
      <c r="C6282" s="1" t="s">
        <v>555</v>
      </c>
      <c r="D6282">
        <v>7.9607924619633401</v>
      </c>
      <c r="E6282" s="1" t="s">
        <v>4410</v>
      </c>
    </row>
    <row r="6283" spans="1:5" x14ac:dyDescent="0.35">
      <c r="A6283" s="1" t="s">
        <v>419</v>
      </c>
      <c r="B6283">
        <v>0</v>
      </c>
      <c r="C6283" s="1" t="s">
        <v>419</v>
      </c>
      <c r="D6283" s="1" t="s">
        <v>3987</v>
      </c>
      <c r="E6283" s="1" t="s">
        <v>3988</v>
      </c>
    </row>
    <row r="6284" spans="1:5" x14ac:dyDescent="0.35">
      <c r="A6284">
        <v>0</v>
      </c>
      <c r="B6284">
        <v>0</v>
      </c>
      <c r="C6284">
        <v>0</v>
      </c>
      <c r="D6284">
        <v>0</v>
      </c>
      <c r="E6284">
        <v>0</v>
      </c>
    </row>
    <row r="6285" spans="1:5" x14ac:dyDescent="0.35">
      <c r="A6285">
        <v>0</v>
      </c>
      <c r="B6285">
        <v>0</v>
      </c>
      <c r="C6285">
        <v>0</v>
      </c>
      <c r="D6285">
        <v>0</v>
      </c>
      <c r="E6285">
        <v>0</v>
      </c>
    </row>
    <row r="6286" spans="1:5" x14ac:dyDescent="0.35">
      <c r="A6286">
        <v>0</v>
      </c>
      <c r="B6286">
        <v>0</v>
      </c>
      <c r="C6286">
        <v>0</v>
      </c>
      <c r="D6286">
        <v>0</v>
      </c>
      <c r="E6286">
        <v>0</v>
      </c>
    </row>
    <row r="6287" spans="1:5" x14ac:dyDescent="0.35">
      <c r="A6287">
        <v>0</v>
      </c>
      <c r="B6287">
        <v>0</v>
      </c>
      <c r="C6287">
        <v>0</v>
      </c>
      <c r="D6287">
        <v>0</v>
      </c>
      <c r="E6287">
        <v>0</v>
      </c>
    </row>
    <row r="6288" spans="1:5" x14ac:dyDescent="0.35">
      <c r="A6288">
        <v>0</v>
      </c>
      <c r="B6288">
        <v>0</v>
      </c>
      <c r="C6288">
        <v>0</v>
      </c>
      <c r="D6288">
        <v>0</v>
      </c>
      <c r="E6288">
        <v>0</v>
      </c>
    </row>
    <row r="6289" spans="1:5" x14ac:dyDescent="0.35">
      <c r="A6289">
        <v>0</v>
      </c>
      <c r="B6289">
        <v>0</v>
      </c>
      <c r="C6289">
        <v>0</v>
      </c>
      <c r="D6289">
        <v>0</v>
      </c>
      <c r="E6289">
        <v>0</v>
      </c>
    </row>
    <row r="6290" spans="1:5" x14ac:dyDescent="0.35">
      <c r="A6290">
        <v>0</v>
      </c>
      <c r="B6290">
        <v>0</v>
      </c>
      <c r="C6290">
        <v>0</v>
      </c>
      <c r="D6290">
        <v>0</v>
      </c>
      <c r="E6290">
        <v>0</v>
      </c>
    </row>
    <row r="6291" spans="1:5" x14ac:dyDescent="0.35">
      <c r="A6291">
        <v>0</v>
      </c>
      <c r="B6291">
        <v>0</v>
      </c>
      <c r="C6291">
        <v>0</v>
      </c>
      <c r="D6291">
        <v>0</v>
      </c>
      <c r="E6291">
        <v>0</v>
      </c>
    </row>
    <row r="6292" spans="1:5" x14ac:dyDescent="0.35">
      <c r="A6292">
        <v>0</v>
      </c>
      <c r="B6292">
        <v>0</v>
      </c>
      <c r="C6292">
        <v>0</v>
      </c>
      <c r="D6292">
        <v>0</v>
      </c>
      <c r="E6292">
        <v>0</v>
      </c>
    </row>
    <row r="6293" spans="1:5" x14ac:dyDescent="0.35">
      <c r="A6293">
        <v>0</v>
      </c>
      <c r="B6293">
        <v>0</v>
      </c>
      <c r="C6293">
        <v>0</v>
      </c>
      <c r="D6293">
        <v>0</v>
      </c>
      <c r="E6293">
        <v>0</v>
      </c>
    </row>
    <row r="6294" spans="1:5" x14ac:dyDescent="0.35">
      <c r="A6294">
        <v>0</v>
      </c>
      <c r="B6294">
        <v>0</v>
      </c>
      <c r="C6294">
        <v>0</v>
      </c>
      <c r="D6294">
        <v>0</v>
      </c>
      <c r="E6294">
        <v>0</v>
      </c>
    </row>
    <row r="6295" spans="1:5" x14ac:dyDescent="0.35">
      <c r="A6295">
        <v>0</v>
      </c>
      <c r="B6295">
        <v>0</v>
      </c>
      <c r="C6295">
        <v>0</v>
      </c>
      <c r="D6295">
        <v>0</v>
      </c>
      <c r="E6295">
        <v>0</v>
      </c>
    </row>
    <row r="6296" spans="1:5" x14ac:dyDescent="0.35">
      <c r="A6296" s="1" t="s">
        <v>797</v>
      </c>
      <c r="B6296">
        <v>0</v>
      </c>
      <c r="C6296" s="1" t="s">
        <v>797</v>
      </c>
      <c r="D6296" s="1" t="s">
        <v>5079</v>
      </c>
      <c r="E6296" s="1" t="s">
        <v>5080</v>
      </c>
    </row>
    <row r="6297" spans="1:5" x14ac:dyDescent="0.35">
      <c r="A6297" s="1" t="s">
        <v>3035</v>
      </c>
      <c r="B6297" s="1" t="s">
        <v>10006</v>
      </c>
      <c r="C6297" s="1" t="s">
        <v>10007</v>
      </c>
      <c r="D6297" s="1" t="s">
        <v>3973</v>
      </c>
      <c r="E6297" s="1" t="s">
        <v>5418</v>
      </c>
    </row>
    <row r="6298" spans="1:5" x14ac:dyDescent="0.35">
      <c r="A6298" s="1" t="s">
        <v>806</v>
      </c>
      <c r="B6298">
        <v>0</v>
      </c>
      <c r="C6298" s="1" t="s">
        <v>806</v>
      </c>
      <c r="D6298" s="1" t="s">
        <v>4383</v>
      </c>
      <c r="E6298" s="1" t="s">
        <v>5104</v>
      </c>
    </row>
    <row r="6299" spans="1:5" x14ac:dyDescent="0.35">
      <c r="A6299" s="1" t="s">
        <v>1024</v>
      </c>
      <c r="B6299">
        <v>0</v>
      </c>
      <c r="C6299" s="1" t="s">
        <v>1024</v>
      </c>
      <c r="D6299" s="1" t="s">
        <v>4346</v>
      </c>
      <c r="E6299">
        <v>2.5114182169219301</v>
      </c>
    </row>
    <row r="6300" spans="1:5" x14ac:dyDescent="0.35">
      <c r="A6300" s="1" t="s">
        <v>444</v>
      </c>
      <c r="B6300">
        <v>0</v>
      </c>
      <c r="C6300" s="1" t="s">
        <v>444</v>
      </c>
      <c r="D6300" s="1" t="s">
        <v>3991</v>
      </c>
      <c r="E6300" s="1" t="s">
        <v>4080</v>
      </c>
    </row>
    <row r="6301" spans="1:5" x14ac:dyDescent="0.35">
      <c r="A6301" s="1" t="s">
        <v>3036</v>
      </c>
      <c r="B6301" s="1" t="s">
        <v>10008</v>
      </c>
      <c r="C6301" s="1" t="s">
        <v>7949</v>
      </c>
      <c r="D6301" s="1" t="s">
        <v>5631</v>
      </c>
      <c r="E6301" s="1" t="s">
        <v>5621</v>
      </c>
    </row>
    <row r="6302" spans="1:5" x14ac:dyDescent="0.35">
      <c r="A6302" s="1" t="s">
        <v>3037</v>
      </c>
      <c r="B6302" s="1" t="s">
        <v>10009</v>
      </c>
      <c r="C6302" s="1" t="s">
        <v>6505</v>
      </c>
      <c r="D6302" s="1" t="s">
        <v>6506</v>
      </c>
      <c r="E6302" s="1" t="s">
        <v>5233</v>
      </c>
    </row>
    <row r="6303" spans="1:5" x14ac:dyDescent="0.35">
      <c r="A6303" s="1" t="s">
        <v>3038</v>
      </c>
      <c r="B6303" s="1" t="s">
        <v>10010</v>
      </c>
      <c r="C6303" s="1" t="s">
        <v>10011</v>
      </c>
      <c r="D6303" s="1" t="s">
        <v>4943</v>
      </c>
      <c r="E6303" s="1" t="s">
        <v>3949</v>
      </c>
    </row>
    <row r="6304" spans="1:5" x14ac:dyDescent="0.35">
      <c r="A6304" s="1" t="s">
        <v>2568</v>
      </c>
      <c r="B6304">
        <v>0</v>
      </c>
      <c r="C6304" s="1" t="s">
        <v>2568</v>
      </c>
      <c r="D6304" s="1" t="s">
        <v>3910</v>
      </c>
      <c r="E6304" s="1" t="s">
        <v>4884</v>
      </c>
    </row>
    <row r="6305" spans="1:5" x14ac:dyDescent="0.35">
      <c r="A6305" s="1" t="s">
        <v>2559</v>
      </c>
      <c r="B6305">
        <v>0</v>
      </c>
      <c r="C6305" s="1" t="s">
        <v>2559</v>
      </c>
      <c r="D6305" s="1" t="s">
        <v>4131</v>
      </c>
      <c r="E6305">
        <v>1.9918144479036</v>
      </c>
    </row>
    <row r="6306" spans="1:5" x14ac:dyDescent="0.35">
      <c r="A6306" s="1" t="s">
        <v>485</v>
      </c>
      <c r="B6306">
        <v>0</v>
      </c>
      <c r="C6306" s="1" t="s">
        <v>485</v>
      </c>
      <c r="D6306" s="1" t="s">
        <v>4199</v>
      </c>
      <c r="E6306" s="1" t="s">
        <v>4200</v>
      </c>
    </row>
    <row r="6307" spans="1:5" x14ac:dyDescent="0.35">
      <c r="A6307" s="1" t="s">
        <v>807</v>
      </c>
      <c r="B6307">
        <v>0</v>
      </c>
      <c r="C6307" s="1" t="s">
        <v>807</v>
      </c>
      <c r="D6307" s="1" t="s">
        <v>5105</v>
      </c>
      <c r="E6307" s="1" t="s">
        <v>5106</v>
      </c>
    </row>
    <row r="6308" spans="1:5" x14ac:dyDescent="0.35">
      <c r="A6308">
        <v>0</v>
      </c>
      <c r="B6308">
        <v>0</v>
      </c>
      <c r="C6308">
        <v>0</v>
      </c>
      <c r="D6308">
        <v>0</v>
      </c>
      <c r="E6308">
        <v>0</v>
      </c>
    </row>
    <row r="6309" spans="1:5" x14ac:dyDescent="0.35">
      <c r="A6309">
        <v>0</v>
      </c>
      <c r="B6309">
        <v>0</v>
      </c>
      <c r="C6309">
        <v>0</v>
      </c>
      <c r="D6309">
        <v>0</v>
      </c>
      <c r="E6309">
        <v>0</v>
      </c>
    </row>
    <row r="6310" spans="1:5" x14ac:dyDescent="0.35">
      <c r="A6310">
        <v>0</v>
      </c>
      <c r="B6310">
        <v>0</v>
      </c>
      <c r="C6310">
        <v>0</v>
      </c>
      <c r="D6310">
        <v>0</v>
      </c>
      <c r="E6310">
        <v>0</v>
      </c>
    </row>
    <row r="6311" spans="1:5" x14ac:dyDescent="0.35">
      <c r="A6311">
        <v>0</v>
      </c>
      <c r="B6311">
        <v>0</v>
      </c>
      <c r="C6311">
        <v>0</v>
      </c>
      <c r="D6311">
        <v>0</v>
      </c>
      <c r="E6311">
        <v>0</v>
      </c>
    </row>
    <row r="6312" spans="1:5" x14ac:dyDescent="0.35">
      <c r="A6312">
        <v>0</v>
      </c>
      <c r="B6312">
        <v>0</v>
      </c>
      <c r="C6312">
        <v>0</v>
      </c>
      <c r="D6312">
        <v>0</v>
      </c>
      <c r="E6312">
        <v>0</v>
      </c>
    </row>
    <row r="6313" spans="1:5" x14ac:dyDescent="0.35">
      <c r="A6313">
        <v>0</v>
      </c>
      <c r="B6313">
        <v>0</v>
      </c>
      <c r="C6313">
        <v>0</v>
      </c>
      <c r="D6313">
        <v>0</v>
      </c>
      <c r="E6313">
        <v>0</v>
      </c>
    </row>
    <row r="6314" spans="1:5" x14ac:dyDescent="0.35">
      <c r="A6314">
        <v>0</v>
      </c>
      <c r="B6314">
        <v>0</v>
      </c>
      <c r="C6314">
        <v>0</v>
      </c>
      <c r="D6314">
        <v>0</v>
      </c>
      <c r="E6314">
        <v>0</v>
      </c>
    </row>
    <row r="6315" spans="1:5" x14ac:dyDescent="0.35">
      <c r="A6315">
        <v>0</v>
      </c>
      <c r="B6315">
        <v>0</v>
      </c>
      <c r="C6315">
        <v>0</v>
      </c>
      <c r="D6315">
        <v>0</v>
      </c>
      <c r="E6315">
        <v>0</v>
      </c>
    </row>
    <row r="6316" spans="1:5" x14ac:dyDescent="0.35">
      <c r="A6316">
        <v>0</v>
      </c>
      <c r="B6316">
        <v>0</v>
      </c>
      <c r="C6316">
        <v>0</v>
      </c>
      <c r="D6316">
        <v>0</v>
      </c>
      <c r="E6316">
        <v>0</v>
      </c>
    </row>
    <row r="6317" spans="1:5" x14ac:dyDescent="0.35">
      <c r="A6317">
        <v>0</v>
      </c>
      <c r="B6317">
        <v>0</v>
      </c>
      <c r="C6317">
        <v>0</v>
      </c>
      <c r="D6317">
        <v>0</v>
      </c>
      <c r="E6317">
        <v>0</v>
      </c>
    </row>
    <row r="6318" spans="1:5" x14ac:dyDescent="0.35">
      <c r="A6318">
        <v>0</v>
      </c>
      <c r="B6318">
        <v>0</v>
      </c>
      <c r="C6318">
        <v>0</v>
      </c>
      <c r="D6318">
        <v>0</v>
      </c>
      <c r="E6318">
        <v>0</v>
      </c>
    </row>
    <row r="6319" spans="1:5" x14ac:dyDescent="0.35">
      <c r="A6319">
        <v>0</v>
      </c>
      <c r="B6319">
        <v>0</v>
      </c>
      <c r="C6319">
        <v>0</v>
      </c>
      <c r="D6319">
        <v>0</v>
      </c>
      <c r="E6319">
        <v>0</v>
      </c>
    </row>
    <row r="6320" spans="1:5" x14ac:dyDescent="0.35">
      <c r="A6320" s="1" t="s">
        <v>3039</v>
      </c>
      <c r="B6320" s="1" t="s">
        <v>10012</v>
      </c>
      <c r="C6320" s="1" t="s">
        <v>10013</v>
      </c>
      <c r="D6320" s="1" t="s">
        <v>4355</v>
      </c>
      <c r="E6320" s="1" t="s">
        <v>4299</v>
      </c>
    </row>
    <row r="6321" spans="1:5" x14ac:dyDescent="0.35">
      <c r="A6321" s="1" t="s">
        <v>3040</v>
      </c>
      <c r="B6321" s="1" t="s">
        <v>10014</v>
      </c>
      <c r="C6321" s="1" t="s">
        <v>10015</v>
      </c>
      <c r="D6321" s="1" t="s">
        <v>4457</v>
      </c>
      <c r="E6321" s="1" t="s">
        <v>7815</v>
      </c>
    </row>
    <row r="6322" spans="1:5" x14ac:dyDescent="0.35">
      <c r="A6322" s="1" t="s">
        <v>3041</v>
      </c>
      <c r="B6322" s="1" t="s">
        <v>10016</v>
      </c>
      <c r="C6322" s="1" t="s">
        <v>10017</v>
      </c>
      <c r="D6322" s="1" t="s">
        <v>4128</v>
      </c>
      <c r="E6322" s="1" t="s">
        <v>4609</v>
      </c>
    </row>
    <row r="6323" spans="1:5" x14ac:dyDescent="0.35">
      <c r="A6323">
        <v>889.46684460986899</v>
      </c>
      <c r="B6323" s="1" t="s">
        <v>10018</v>
      </c>
      <c r="C6323" s="1" t="s">
        <v>10019</v>
      </c>
      <c r="D6323" s="1" t="s">
        <v>3882</v>
      </c>
      <c r="E6323" s="1" t="s">
        <v>10020</v>
      </c>
    </row>
    <row r="6324" spans="1:5" x14ac:dyDescent="0.35">
      <c r="A6324" s="1" t="s">
        <v>3042</v>
      </c>
      <c r="B6324" s="1" t="s">
        <v>10021</v>
      </c>
      <c r="C6324" s="1" t="s">
        <v>10022</v>
      </c>
      <c r="D6324" s="1" t="s">
        <v>4131</v>
      </c>
      <c r="E6324" s="1" t="s">
        <v>5680</v>
      </c>
    </row>
    <row r="6325" spans="1:5" x14ac:dyDescent="0.35">
      <c r="A6325" s="1" t="s">
        <v>3043</v>
      </c>
      <c r="B6325" s="1" t="s">
        <v>10023</v>
      </c>
      <c r="C6325" s="1" t="s">
        <v>10024</v>
      </c>
      <c r="D6325" s="1" t="s">
        <v>4139</v>
      </c>
      <c r="E6325">
        <v>25.2296496734456</v>
      </c>
    </row>
    <row r="6326" spans="1:5" x14ac:dyDescent="0.35">
      <c r="A6326" s="1" t="s">
        <v>3044</v>
      </c>
      <c r="B6326" s="1" t="s">
        <v>10025</v>
      </c>
      <c r="C6326" s="1" t="s">
        <v>7645</v>
      </c>
      <c r="D6326" s="1" t="s">
        <v>4139</v>
      </c>
      <c r="E6326" s="1" t="s">
        <v>7646</v>
      </c>
    </row>
    <row r="6327" spans="1:5" x14ac:dyDescent="0.35">
      <c r="A6327" s="1" t="s">
        <v>3045</v>
      </c>
      <c r="B6327" s="1" t="s">
        <v>10026</v>
      </c>
      <c r="C6327">
        <v>84.722106788852699</v>
      </c>
      <c r="D6327" s="1" t="s">
        <v>4045</v>
      </c>
      <c r="E6327" s="1" t="s">
        <v>6029</v>
      </c>
    </row>
    <row r="6328" spans="1:5" x14ac:dyDescent="0.35">
      <c r="A6328">
        <v>836.91214676437505</v>
      </c>
      <c r="B6328">
        <v>759.53859759808495</v>
      </c>
      <c r="C6328" s="1" t="s">
        <v>10027</v>
      </c>
      <c r="D6328" s="1" t="s">
        <v>4375</v>
      </c>
      <c r="E6328" s="1" t="s">
        <v>6026</v>
      </c>
    </row>
    <row r="6329" spans="1:5" x14ac:dyDescent="0.35">
      <c r="A6329" s="1" t="s">
        <v>3046</v>
      </c>
      <c r="B6329" s="1" t="s">
        <v>10028</v>
      </c>
      <c r="C6329" s="1" t="s">
        <v>10029</v>
      </c>
      <c r="D6329" s="1" t="s">
        <v>4128</v>
      </c>
      <c r="E6329" s="1" t="s">
        <v>4164</v>
      </c>
    </row>
    <row r="6330" spans="1:5" x14ac:dyDescent="0.35">
      <c r="A6330" s="1" t="s">
        <v>3047</v>
      </c>
      <c r="B6330" s="1" t="s">
        <v>10030</v>
      </c>
      <c r="C6330" s="1" t="s">
        <v>10031</v>
      </c>
      <c r="D6330" s="1" t="s">
        <v>3991</v>
      </c>
      <c r="E6330" s="1" t="s">
        <v>5251</v>
      </c>
    </row>
    <row r="6331" spans="1:5" x14ac:dyDescent="0.35">
      <c r="A6331" s="1" t="s">
        <v>3048</v>
      </c>
      <c r="B6331" s="1" t="s">
        <v>10032</v>
      </c>
      <c r="C6331" s="1" t="s">
        <v>10033</v>
      </c>
      <c r="D6331" s="1" t="s">
        <v>3900</v>
      </c>
      <c r="E6331" s="1" t="s">
        <v>3903</v>
      </c>
    </row>
    <row r="6332" spans="1:5" x14ac:dyDescent="0.35">
      <c r="A6332">
        <v>0</v>
      </c>
      <c r="B6332">
        <v>0</v>
      </c>
      <c r="C6332">
        <v>0</v>
      </c>
      <c r="D6332">
        <v>0</v>
      </c>
      <c r="E6332">
        <v>0</v>
      </c>
    </row>
    <row r="6333" spans="1:5" x14ac:dyDescent="0.35">
      <c r="A6333">
        <v>0</v>
      </c>
      <c r="B6333">
        <v>0</v>
      </c>
      <c r="C6333">
        <v>0</v>
      </c>
      <c r="D6333">
        <v>0</v>
      </c>
      <c r="E6333">
        <v>0</v>
      </c>
    </row>
    <row r="6334" spans="1:5" x14ac:dyDescent="0.35">
      <c r="A6334">
        <v>0</v>
      </c>
      <c r="B6334">
        <v>0</v>
      </c>
      <c r="C6334">
        <v>0</v>
      </c>
      <c r="D6334">
        <v>0</v>
      </c>
      <c r="E6334">
        <v>0</v>
      </c>
    </row>
    <row r="6335" spans="1:5" x14ac:dyDescent="0.35">
      <c r="A6335">
        <v>0</v>
      </c>
      <c r="B6335">
        <v>0</v>
      </c>
      <c r="C6335">
        <v>0</v>
      </c>
      <c r="D6335">
        <v>0</v>
      </c>
      <c r="E6335">
        <v>0</v>
      </c>
    </row>
    <row r="6336" spans="1:5" x14ac:dyDescent="0.35">
      <c r="A6336">
        <v>0</v>
      </c>
      <c r="B6336">
        <v>0</v>
      </c>
      <c r="C6336">
        <v>0</v>
      </c>
      <c r="D6336">
        <v>0</v>
      </c>
      <c r="E6336">
        <v>0</v>
      </c>
    </row>
    <row r="6337" spans="1:5" x14ac:dyDescent="0.35">
      <c r="A6337">
        <v>0</v>
      </c>
      <c r="B6337">
        <v>0</v>
      </c>
      <c r="C6337">
        <v>0</v>
      </c>
      <c r="D6337">
        <v>0</v>
      </c>
      <c r="E6337">
        <v>0</v>
      </c>
    </row>
    <row r="6338" spans="1:5" x14ac:dyDescent="0.35">
      <c r="A6338">
        <v>0</v>
      </c>
      <c r="B6338">
        <v>0</v>
      </c>
      <c r="C6338">
        <v>0</v>
      </c>
      <c r="D6338">
        <v>0</v>
      </c>
      <c r="E6338">
        <v>0</v>
      </c>
    </row>
    <row r="6339" spans="1:5" x14ac:dyDescent="0.35">
      <c r="A6339">
        <v>0</v>
      </c>
      <c r="B6339">
        <v>0</v>
      </c>
      <c r="C6339">
        <v>0</v>
      </c>
      <c r="D6339">
        <v>0</v>
      </c>
      <c r="E6339">
        <v>0</v>
      </c>
    </row>
    <row r="6340" spans="1:5" x14ac:dyDescent="0.35">
      <c r="A6340">
        <v>0</v>
      </c>
      <c r="B6340">
        <v>0</v>
      </c>
      <c r="C6340">
        <v>0</v>
      </c>
      <c r="D6340">
        <v>0</v>
      </c>
      <c r="E6340">
        <v>0</v>
      </c>
    </row>
    <row r="6341" spans="1:5" x14ac:dyDescent="0.35">
      <c r="A6341">
        <v>0</v>
      </c>
      <c r="B6341">
        <v>0</v>
      </c>
      <c r="C6341">
        <v>0</v>
      </c>
      <c r="D6341">
        <v>0</v>
      </c>
      <c r="E6341">
        <v>0</v>
      </c>
    </row>
    <row r="6342" spans="1:5" x14ac:dyDescent="0.35">
      <c r="A6342">
        <v>0</v>
      </c>
      <c r="B6342">
        <v>0</v>
      </c>
      <c r="C6342">
        <v>0</v>
      </c>
      <c r="D6342">
        <v>0</v>
      </c>
      <c r="E6342">
        <v>0</v>
      </c>
    </row>
    <row r="6343" spans="1:5" x14ac:dyDescent="0.35">
      <c r="A6343">
        <v>0</v>
      </c>
      <c r="B6343">
        <v>0</v>
      </c>
      <c r="C6343">
        <v>0</v>
      </c>
      <c r="D6343">
        <v>0</v>
      </c>
      <c r="E6343">
        <v>0</v>
      </c>
    </row>
    <row r="6344" spans="1:5" x14ac:dyDescent="0.35">
      <c r="A6344" s="1" t="s">
        <v>3049</v>
      </c>
      <c r="B6344" s="1" t="s">
        <v>10034</v>
      </c>
      <c r="C6344" s="1" t="s">
        <v>10035</v>
      </c>
      <c r="D6344" s="1" t="s">
        <v>4355</v>
      </c>
      <c r="E6344" s="1" t="s">
        <v>5254</v>
      </c>
    </row>
    <row r="6345" spans="1:5" x14ac:dyDescent="0.35">
      <c r="A6345" s="1" t="s">
        <v>3050</v>
      </c>
      <c r="B6345" s="1" t="s">
        <v>10036</v>
      </c>
      <c r="C6345" s="1" t="s">
        <v>10037</v>
      </c>
      <c r="D6345" s="1" t="s">
        <v>4528</v>
      </c>
      <c r="E6345" s="1" t="s">
        <v>8235</v>
      </c>
    </row>
    <row r="6346" spans="1:5" x14ac:dyDescent="0.35">
      <c r="A6346" s="1" t="s">
        <v>3051</v>
      </c>
      <c r="B6346" s="1" t="s">
        <v>10038</v>
      </c>
      <c r="C6346" s="1" t="s">
        <v>10039</v>
      </c>
      <c r="D6346" s="1" t="s">
        <v>3902</v>
      </c>
      <c r="E6346" s="1" t="s">
        <v>10040</v>
      </c>
    </row>
    <row r="6347" spans="1:5" x14ac:dyDescent="0.35">
      <c r="A6347" s="1" t="s">
        <v>3052</v>
      </c>
      <c r="B6347" s="1" t="s">
        <v>10041</v>
      </c>
      <c r="C6347" s="1" t="s">
        <v>10042</v>
      </c>
      <c r="D6347" s="1" t="s">
        <v>3981</v>
      </c>
      <c r="E6347" s="1" t="s">
        <v>7155</v>
      </c>
    </row>
    <row r="6348" spans="1:5" x14ac:dyDescent="0.35">
      <c r="A6348" s="1" t="s">
        <v>3053</v>
      </c>
      <c r="B6348" s="1" t="s">
        <v>10043</v>
      </c>
      <c r="C6348" s="1" t="s">
        <v>10044</v>
      </c>
      <c r="D6348" s="1" t="s">
        <v>4069</v>
      </c>
      <c r="E6348" s="1" t="s">
        <v>7242</v>
      </c>
    </row>
    <row r="6349" spans="1:5" x14ac:dyDescent="0.35">
      <c r="A6349" s="1" t="s">
        <v>3054</v>
      </c>
      <c r="B6349" s="1" t="s">
        <v>10045</v>
      </c>
      <c r="C6349" s="1" t="s">
        <v>10046</v>
      </c>
      <c r="D6349" s="1" t="s">
        <v>4107</v>
      </c>
      <c r="E6349" s="1" t="s">
        <v>7004</v>
      </c>
    </row>
    <row r="6350" spans="1:5" x14ac:dyDescent="0.35">
      <c r="A6350" s="1" t="s">
        <v>3055</v>
      </c>
      <c r="B6350" s="1" t="s">
        <v>10047</v>
      </c>
      <c r="C6350">
        <v>94.270577433927599</v>
      </c>
      <c r="D6350" s="1" t="s">
        <v>4107</v>
      </c>
      <c r="E6350" s="1" t="s">
        <v>7170</v>
      </c>
    </row>
    <row r="6351" spans="1:5" x14ac:dyDescent="0.35">
      <c r="A6351" s="1" t="s">
        <v>3056</v>
      </c>
      <c r="B6351" s="1" t="s">
        <v>10048</v>
      </c>
      <c r="C6351">
        <v>91.278762986024006</v>
      </c>
      <c r="D6351" s="1" t="s">
        <v>4648</v>
      </c>
      <c r="E6351" s="1" t="s">
        <v>7197</v>
      </c>
    </row>
    <row r="6352" spans="1:5" x14ac:dyDescent="0.35">
      <c r="A6352" s="1" t="s">
        <v>3057</v>
      </c>
      <c r="B6352">
        <v>733.02850847335606</v>
      </c>
      <c r="C6352" s="1" t="s">
        <v>10049</v>
      </c>
      <c r="D6352" s="1" t="s">
        <v>4232</v>
      </c>
      <c r="E6352" s="1" t="s">
        <v>8782</v>
      </c>
    </row>
    <row r="6353" spans="1:5" x14ac:dyDescent="0.35">
      <c r="A6353" s="1" t="s">
        <v>3058</v>
      </c>
      <c r="B6353" s="1" t="s">
        <v>10050</v>
      </c>
      <c r="C6353" s="1" t="s">
        <v>10051</v>
      </c>
      <c r="D6353" s="1" t="s">
        <v>4375</v>
      </c>
      <c r="E6353" s="1" t="s">
        <v>4368</v>
      </c>
    </row>
    <row r="6354" spans="1:5" x14ac:dyDescent="0.35">
      <c r="A6354" s="1" t="s">
        <v>3059</v>
      </c>
      <c r="B6354">
        <v>259.155003726529</v>
      </c>
      <c r="C6354" s="1" t="s">
        <v>10052</v>
      </c>
      <c r="D6354" s="1" t="s">
        <v>4084</v>
      </c>
      <c r="E6354" s="1" t="s">
        <v>4458</v>
      </c>
    </row>
    <row r="6355" spans="1:5" x14ac:dyDescent="0.35">
      <c r="A6355" s="1" t="s">
        <v>3060</v>
      </c>
      <c r="B6355" s="1" t="s">
        <v>10053</v>
      </c>
      <c r="C6355" s="1" t="s">
        <v>10054</v>
      </c>
      <c r="D6355" s="1" t="s">
        <v>4246</v>
      </c>
      <c r="E6355" s="1" t="s">
        <v>5083</v>
      </c>
    </row>
    <row r="6356" spans="1:5" x14ac:dyDescent="0.35">
      <c r="A6356">
        <v>0</v>
      </c>
      <c r="B6356">
        <v>0</v>
      </c>
      <c r="C6356">
        <v>0</v>
      </c>
      <c r="D6356">
        <v>0</v>
      </c>
      <c r="E6356">
        <v>0</v>
      </c>
    </row>
    <row r="6357" spans="1:5" x14ac:dyDescent="0.35">
      <c r="A6357">
        <v>0</v>
      </c>
      <c r="B6357">
        <v>0</v>
      </c>
      <c r="C6357">
        <v>0</v>
      </c>
      <c r="D6357">
        <v>0</v>
      </c>
      <c r="E6357">
        <v>0</v>
      </c>
    </row>
    <row r="6358" spans="1:5" x14ac:dyDescent="0.35">
      <c r="A6358">
        <v>0</v>
      </c>
      <c r="B6358">
        <v>0</v>
      </c>
      <c r="C6358">
        <v>0</v>
      </c>
      <c r="D6358">
        <v>0</v>
      </c>
      <c r="E6358">
        <v>0</v>
      </c>
    </row>
    <row r="6359" spans="1:5" x14ac:dyDescent="0.35">
      <c r="A6359">
        <v>0</v>
      </c>
      <c r="B6359">
        <v>0</v>
      </c>
      <c r="C6359">
        <v>0</v>
      </c>
      <c r="D6359">
        <v>0</v>
      </c>
      <c r="E6359">
        <v>0</v>
      </c>
    </row>
    <row r="6360" spans="1:5" x14ac:dyDescent="0.35">
      <c r="A6360">
        <v>0</v>
      </c>
      <c r="B6360">
        <v>0</v>
      </c>
      <c r="C6360">
        <v>0</v>
      </c>
      <c r="D6360">
        <v>0</v>
      </c>
      <c r="E6360">
        <v>0</v>
      </c>
    </row>
    <row r="6361" spans="1:5" x14ac:dyDescent="0.35">
      <c r="A6361">
        <v>0</v>
      </c>
      <c r="B6361">
        <v>0</v>
      </c>
      <c r="C6361">
        <v>0</v>
      </c>
      <c r="D6361">
        <v>0</v>
      </c>
      <c r="E6361">
        <v>0</v>
      </c>
    </row>
    <row r="6362" spans="1:5" x14ac:dyDescent="0.35">
      <c r="A6362">
        <v>0</v>
      </c>
      <c r="B6362">
        <v>0</v>
      </c>
      <c r="C6362">
        <v>0</v>
      </c>
      <c r="D6362">
        <v>0</v>
      </c>
      <c r="E6362">
        <v>0</v>
      </c>
    </row>
    <row r="6363" spans="1:5" x14ac:dyDescent="0.35">
      <c r="A6363">
        <v>0</v>
      </c>
      <c r="B6363">
        <v>0</v>
      </c>
      <c r="C6363">
        <v>0</v>
      </c>
      <c r="D6363">
        <v>0</v>
      </c>
      <c r="E6363">
        <v>0</v>
      </c>
    </row>
    <row r="6364" spans="1:5" x14ac:dyDescent="0.35">
      <c r="A6364">
        <v>0</v>
      </c>
      <c r="B6364">
        <v>0</v>
      </c>
      <c r="C6364">
        <v>0</v>
      </c>
      <c r="D6364">
        <v>0</v>
      </c>
      <c r="E6364">
        <v>0</v>
      </c>
    </row>
    <row r="6365" spans="1:5" x14ac:dyDescent="0.35">
      <c r="A6365">
        <v>0</v>
      </c>
      <c r="B6365">
        <v>0</v>
      </c>
      <c r="C6365">
        <v>0</v>
      </c>
      <c r="D6365">
        <v>0</v>
      </c>
      <c r="E6365">
        <v>0</v>
      </c>
    </row>
    <row r="6366" spans="1:5" x14ac:dyDescent="0.35">
      <c r="A6366">
        <v>0</v>
      </c>
      <c r="B6366">
        <v>0</v>
      </c>
      <c r="C6366">
        <v>0</v>
      </c>
      <c r="D6366">
        <v>0</v>
      </c>
      <c r="E6366">
        <v>0</v>
      </c>
    </row>
    <row r="6367" spans="1:5" x14ac:dyDescent="0.35">
      <c r="A6367">
        <v>0</v>
      </c>
      <c r="B6367">
        <v>0</v>
      </c>
      <c r="C6367">
        <v>0</v>
      </c>
      <c r="D6367">
        <v>0</v>
      </c>
      <c r="E6367">
        <v>0</v>
      </c>
    </row>
    <row r="6368" spans="1:5" x14ac:dyDescent="0.35">
      <c r="A6368" s="1" t="s">
        <v>3061</v>
      </c>
      <c r="B6368">
        <v>44.9590581170349</v>
      </c>
      <c r="C6368" s="1" t="s">
        <v>10055</v>
      </c>
      <c r="D6368" s="1" t="s">
        <v>4330</v>
      </c>
      <c r="E6368" s="1" t="s">
        <v>4231</v>
      </c>
    </row>
    <row r="6369" spans="1:5" x14ac:dyDescent="0.35">
      <c r="A6369">
        <v>280.003867410297</v>
      </c>
      <c r="B6369" s="1" t="s">
        <v>10056</v>
      </c>
      <c r="C6369" s="1" t="s">
        <v>10057</v>
      </c>
      <c r="D6369" s="1" t="s">
        <v>4850</v>
      </c>
      <c r="E6369">
        <v>7.0146508817474604</v>
      </c>
    </row>
    <row r="6370" spans="1:5" x14ac:dyDescent="0.35">
      <c r="A6370" s="1" t="s">
        <v>3062</v>
      </c>
      <c r="B6370" s="1" t="s">
        <v>10058</v>
      </c>
      <c r="C6370">
        <v>79.657907707088498</v>
      </c>
      <c r="D6370" s="1" t="s">
        <v>4238</v>
      </c>
      <c r="E6370" s="1" t="s">
        <v>4341</v>
      </c>
    </row>
    <row r="6371" spans="1:5" x14ac:dyDescent="0.35">
      <c r="A6371" s="1" t="s">
        <v>3063</v>
      </c>
      <c r="B6371" s="1" t="s">
        <v>10059</v>
      </c>
      <c r="C6371" s="1" t="s">
        <v>10060</v>
      </c>
      <c r="D6371" s="1" t="s">
        <v>4279</v>
      </c>
      <c r="E6371" s="1" t="s">
        <v>5712</v>
      </c>
    </row>
    <row r="6372" spans="1:5" x14ac:dyDescent="0.35">
      <c r="A6372" s="1" t="s">
        <v>3064</v>
      </c>
      <c r="B6372" s="1" t="s">
        <v>10061</v>
      </c>
      <c r="C6372" s="1" t="s">
        <v>10062</v>
      </c>
      <c r="D6372">
        <v>81.376989611180804</v>
      </c>
      <c r="E6372" s="1" t="s">
        <v>7197</v>
      </c>
    </row>
    <row r="6373" spans="1:5" x14ac:dyDescent="0.35">
      <c r="A6373" s="1" t="s">
        <v>3065</v>
      </c>
      <c r="B6373" s="1" t="s">
        <v>10063</v>
      </c>
      <c r="C6373" s="1" t="s">
        <v>10064</v>
      </c>
      <c r="D6373" s="1" t="s">
        <v>4710</v>
      </c>
      <c r="E6373" s="1" t="s">
        <v>8393</v>
      </c>
    </row>
    <row r="6374" spans="1:5" x14ac:dyDescent="0.35">
      <c r="A6374" s="1" t="s">
        <v>3066</v>
      </c>
      <c r="B6374" s="1" t="s">
        <v>10065</v>
      </c>
      <c r="C6374" s="1" t="s">
        <v>10066</v>
      </c>
      <c r="D6374" s="1" t="s">
        <v>5427</v>
      </c>
      <c r="E6374" s="1" t="s">
        <v>7419</v>
      </c>
    </row>
    <row r="6375" spans="1:5" x14ac:dyDescent="0.35">
      <c r="A6375" s="1" t="s">
        <v>3067</v>
      </c>
      <c r="B6375" s="1" t="s">
        <v>10067</v>
      </c>
      <c r="C6375" s="1" t="s">
        <v>10068</v>
      </c>
      <c r="D6375" s="1" t="s">
        <v>5427</v>
      </c>
      <c r="E6375" s="1" t="s">
        <v>6816</v>
      </c>
    </row>
    <row r="6376" spans="1:5" x14ac:dyDescent="0.35">
      <c r="A6376" s="1" t="s">
        <v>3068</v>
      </c>
      <c r="B6376" s="1" t="s">
        <v>10069</v>
      </c>
      <c r="C6376" s="1" t="s">
        <v>10070</v>
      </c>
      <c r="D6376" s="1" t="s">
        <v>3898</v>
      </c>
      <c r="E6376" s="1" t="s">
        <v>5266</v>
      </c>
    </row>
    <row r="6377" spans="1:5" x14ac:dyDescent="0.35">
      <c r="A6377" s="1" t="s">
        <v>3069</v>
      </c>
      <c r="B6377" s="1" t="s">
        <v>10071</v>
      </c>
      <c r="C6377" s="1" t="s">
        <v>10072</v>
      </c>
      <c r="D6377" s="1" t="s">
        <v>4614</v>
      </c>
      <c r="E6377" s="1" t="s">
        <v>4546</v>
      </c>
    </row>
    <row r="6378" spans="1:5" x14ac:dyDescent="0.35">
      <c r="A6378" s="1" t="s">
        <v>3070</v>
      </c>
      <c r="B6378" s="1" t="s">
        <v>10073</v>
      </c>
      <c r="C6378" s="1" t="s">
        <v>10074</v>
      </c>
      <c r="D6378" s="1" t="s">
        <v>4375</v>
      </c>
      <c r="E6378" s="1" t="s">
        <v>4089</v>
      </c>
    </row>
    <row r="6379" spans="1:5" x14ac:dyDescent="0.35">
      <c r="A6379" s="1" t="s">
        <v>3071</v>
      </c>
      <c r="B6379" s="1" t="s">
        <v>10075</v>
      </c>
      <c r="C6379" s="1" t="s">
        <v>10076</v>
      </c>
      <c r="D6379" s="1" t="s">
        <v>4270</v>
      </c>
      <c r="E6379">
        <v>1.3278762986024</v>
      </c>
    </row>
    <row r="6380" spans="1:5" x14ac:dyDescent="0.35">
      <c r="A6380">
        <v>0</v>
      </c>
      <c r="B6380">
        <v>0</v>
      </c>
      <c r="C6380">
        <v>0</v>
      </c>
      <c r="D6380">
        <v>0</v>
      </c>
      <c r="E6380">
        <v>0</v>
      </c>
    </row>
    <row r="6381" spans="1:5" x14ac:dyDescent="0.35">
      <c r="A6381">
        <v>0</v>
      </c>
      <c r="B6381">
        <v>0</v>
      </c>
      <c r="C6381">
        <v>0</v>
      </c>
      <c r="D6381">
        <v>0</v>
      </c>
      <c r="E6381">
        <v>0</v>
      </c>
    </row>
    <row r="6382" spans="1:5" x14ac:dyDescent="0.35">
      <c r="A6382">
        <v>0</v>
      </c>
      <c r="B6382">
        <v>0</v>
      </c>
      <c r="C6382">
        <v>0</v>
      </c>
      <c r="D6382">
        <v>0</v>
      </c>
      <c r="E6382">
        <v>0</v>
      </c>
    </row>
    <row r="6383" spans="1:5" x14ac:dyDescent="0.35">
      <c r="A6383">
        <v>0</v>
      </c>
      <c r="B6383">
        <v>0</v>
      </c>
      <c r="C6383">
        <v>0</v>
      </c>
      <c r="D6383">
        <v>0</v>
      </c>
      <c r="E6383">
        <v>0</v>
      </c>
    </row>
    <row r="6384" spans="1:5" x14ac:dyDescent="0.35">
      <c r="A6384">
        <v>0</v>
      </c>
      <c r="B6384">
        <v>0</v>
      </c>
      <c r="C6384">
        <v>0</v>
      </c>
      <c r="D6384">
        <v>0</v>
      </c>
      <c r="E6384">
        <v>0</v>
      </c>
    </row>
    <row r="6385" spans="1:5" x14ac:dyDescent="0.35">
      <c r="A6385">
        <v>0</v>
      </c>
      <c r="B6385">
        <v>0</v>
      </c>
      <c r="C6385">
        <v>0</v>
      </c>
      <c r="D6385">
        <v>0</v>
      </c>
      <c r="E6385">
        <v>0</v>
      </c>
    </row>
    <row r="6386" spans="1:5" x14ac:dyDescent="0.35">
      <c r="A6386">
        <v>0</v>
      </c>
      <c r="B6386">
        <v>0</v>
      </c>
      <c r="C6386">
        <v>0</v>
      </c>
      <c r="D6386">
        <v>0</v>
      </c>
      <c r="E6386">
        <v>0</v>
      </c>
    </row>
    <row r="6387" spans="1:5" x14ac:dyDescent="0.35">
      <c r="A6387">
        <v>0</v>
      </c>
      <c r="B6387">
        <v>0</v>
      </c>
      <c r="C6387">
        <v>0</v>
      </c>
      <c r="D6387">
        <v>0</v>
      </c>
      <c r="E6387">
        <v>0</v>
      </c>
    </row>
    <row r="6388" spans="1:5" x14ac:dyDescent="0.35">
      <c r="A6388">
        <v>0</v>
      </c>
      <c r="B6388">
        <v>0</v>
      </c>
      <c r="C6388">
        <v>0</v>
      </c>
      <c r="D6388">
        <v>0</v>
      </c>
      <c r="E6388">
        <v>0</v>
      </c>
    </row>
    <row r="6389" spans="1:5" x14ac:dyDescent="0.35">
      <c r="A6389">
        <v>0</v>
      </c>
      <c r="B6389">
        <v>0</v>
      </c>
      <c r="C6389">
        <v>0</v>
      </c>
      <c r="D6389">
        <v>0</v>
      </c>
      <c r="E6389">
        <v>0</v>
      </c>
    </row>
    <row r="6390" spans="1:5" x14ac:dyDescent="0.35">
      <c r="A6390">
        <v>0</v>
      </c>
      <c r="B6390">
        <v>0</v>
      </c>
      <c r="C6390">
        <v>0</v>
      </c>
      <c r="D6390">
        <v>0</v>
      </c>
      <c r="E6390">
        <v>0</v>
      </c>
    </row>
    <row r="6391" spans="1:5" x14ac:dyDescent="0.35">
      <c r="A6391">
        <v>0</v>
      </c>
      <c r="B6391">
        <v>0</v>
      </c>
      <c r="C6391">
        <v>0</v>
      </c>
      <c r="D6391">
        <v>0</v>
      </c>
      <c r="E6391">
        <v>0</v>
      </c>
    </row>
    <row r="6392" spans="1:5" x14ac:dyDescent="0.35">
      <c r="A6392" s="1" t="s">
        <v>3072</v>
      </c>
      <c r="B6392" s="1" t="s">
        <v>10077</v>
      </c>
      <c r="C6392" s="1" t="s">
        <v>10078</v>
      </c>
      <c r="D6392" s="1" t="s">
        <v>4082</v>
      </c>
      <c r="E6392" s="1" t="s">
        <v>3903</v>
      </c>
    </row>
    <row r="6393" spans="1:5" x14ac:dyDescent="0.35">
      <c r="A6393" s="1" t="s">
        <v>485</v>
      </c>
      <c r="B6393">
        <v>0</v>
      </c>
      <c r="C6393" s="1" t="s">
        <v>485</v>
      </c>
      <c r="D6393" s="1" t="s">
        <v>4199</v>
      </c>
      <c r="E6393" s="1" t="s">
        <v>4200</v>
      </c>
    </row>
    <row r="6394" spans="1:5" x14ac:dyDescent="0.35">
      <c r="A6394" s="1" t="s">
        <v>3073</v>
      </c>
      <c r="B6394" s="1" t="s">
        <v>10079</v>
      </c>
      <c r="C6394" s="1" t="s">
        <v>10080</v>
      </c>
      <c r="D6394" s="1" t="s">
        <v>6175</v>
      </c>
      <c r="E6394" s="1" t="s">
        <v>5390</v>
      </c>
    </row>
    <row r="6395" spans="1:5" x14ac:dyDescent="0.35">
      <c r="A6395" s="1" t="s">
        <v>3074</v>
      </c>
      <c r="B6395" s="1" t="s">
        <v>10081</v>
      </c>
      <c r="C6395" s="1" t="s">
        <v>8758</v>
      </c>
      <c r="D6395" s="1" t="s">
        <v>4506</v>
      </c>
      <c r="E6395" s="1" t="s">
        <v>8759</v>
      </c>
    </row>
    <row r="6396" spans="1:5" x14ac:dyDescent="0.35">
      <c r="A6396" s="1" t="s">
        <v>3075</v>
      </c>
      <c r="B6396" s="1" t="s">
        <v>10082</v>
      </c>
      <c r="C6396" s="1" t="s">
        <v>10083</v>
      </c>
      <c r="D6396" s="1" t="s">
        <v>4065</v>
      </c>
      <c r="E6396" s="1" t="s">
        <v>6333</v>
      </c>
    </row>
    <row r="6397" spans="1:5" x14ac:dyDescent="0.35">
      <c r="A6397" s="1" t="s">
        <v>3076</v>
      </c>
      <c r="B6397" s="1" t="s">
        <v>10084</v>
      </c>
      <c r="C6397" s="1" t="s">
        <v>10085</v>
      </c>
      <c r="D6397" s="1" t="s">
        <v>5729</v>
      </c>
      <c r="E6397" s="1" t="s">
        <v>5779</v>
      </c>
    </row>
    <row r="6398" spans="1:5" x14ac:dyDescent="0.35">
      <c r="A6398" s="1" t="s">
        <v>3077</v>
      </c>
      <c r="B6398" s="1" t="s">
        <v>10086</v>
      </c>
      <c r="C6398">
        <v>292.75828944212901</v>
      </c>
      <c r="D6398" s="1" t="s">
        <v>5811</v>
      </c>
      <c r="E6398" s="1" t="s">
        <v>7279</v>
      </c>
    </row>
    <row r="6399" spans="1:5" x14ac:dyDescent="0.35">
      <c r="A6399" s="1" t="s">
        <v>581</v>
      </c>
      <c r="B6399">
        <v>0</v>
      </c>
      <c r="C6399" s="1" t="s">
        <v>581</v>
      </c>
      <c r="D6399" s="1" t="s">
        <v>4495</v>
      </c>
      <c r="E6399" s="1" t="s">
        <v>4149</v>
      </c>
    </row>
    <row r="6400" spans="1:5" x14ac:dyDescent="0.35">
      <c r="A6400" s="1" t="s">
        <v>3078</v>
      </c>
      <c r="B6400" s="1" t="s">
        <v>10087</v>
      </c>
      <c r="C6400" s="1" t="s">
        <v>10088</v>
      </c>
      <c r="D6400" s="1" t="s">
        <v>6241</v>
      </c>
      <c r="E6400" s="1" t="s">
        <v>8872</v>
      </c>
    </row>
    <row r="6401" spans="1:5" x14ac:dyDescent="0.35">
      <c r="A6401" s="1" t="s">
        <v>2619</v>
      </c>
      <c r="B6401">
        <v>0</v>
      </c>
      <c r="C6401" s="1" t="s">
        <v>2619</v>
      </c>
      <c r="D6401" s="1" t="s">
        <v>4163</v>
      </c>
      <c r="E6401" s="1" t="s">
        <v>4462</v>
      </c>
    </row>
    <row r="6402" spans="1:5" x14ac:dyDescent="0.35">
      <c r="A6402">
        <v>54.803962309816697</v>
      </c>
      <c r="B6402">
        <v>0</v>
      </c>
      <c r="C6402">
        <v>54.803962309816697</v>
      </c>
      <c r="D6402" s="1" t="s">
        <v>3952</v>
      </c>
      <c r="E6402" s="1" t="s">
        <v>5599</v>
      </c>
    </row>
    <row r="6403" spans="1:5" x14ac:dyDescent="0.35">
      <c r="A6403" s="1" t="s">
        <v>807</v>
      </c>
      <c r="B6403">
        <v>0</v>
      </c>
      <c r="C6403" s="1" t="s">
        <v>807</v>
      </c>
      <c r="D6403" s="1" t="s">
        <v>5105</v>
      </c>
      <c r="E6403" s="1" t="s">
        <v>5106</v>
      </c>
    </row>
    <row r="6404" spans="1:5" x14ac:dyDescent="0.35">
      <c r="A6404">
        <v>0</v>
      </c>
      <c r="B6404">
        <v>0</v>
      </c>
      <c r="C6404">
        <v>0</v>
      </c>
      <c r="D6404">
        <v>0</v>
      </c>
      <c r="E6404">
        <v>0</v>
      </c>
    </row>
    <row r="6405" spans="1:5" x14ac:dyDescent="0.35">
      <c r="A6405">
        <v>0</v>
      </c>
      <c r="B6405">
        <v>0</v>
      </c>
      <c r="C6405">
        <v>0</v>
      </c>
      <c r="D6405">
        <v>0</v>
      </c>
      <c r="E6405">
        <v>0</v>
      </c>
    </row>
    <row r="6406" spans="1:5" x14ac:dyDescent="0.35">
      <c r="A6406">
        <v>0</v>
      </c>
      <c r="B6406">
        <v>0</v>
      </c>
      <c r="C6406">
        <v>0</v>
      </c>
      <c r="D6406">
        <v>0</v>
      </c>
      <c r="E6406">
        <v>0</v>
      </c>
    </row>
    <row r="6407" spans="1:5" x14ac:dyDescent="0.35">
      <c r="A6407">
        <v>0</v>
      </c>
      <c r="B6407">
        <v>0</v>
      </c>
      <c r="C6407">
        <v>0</v>
      </c>
      <c r="D6407">
        <v>0</v>
      </c>
      <c r="E6407">
        <v>0</v>
      </c>
    </row>
    <row r="6408" spans="1:5" x14ac:dyDescent="0.35">
      <c r="A6408">
        <v>0</v>
      </c>
      <c r="B6408">
        <v>0</v>
      </c>
      <c r="C6408">
        <v>0</v>
      </c>
      <c r="D6408">
        <v>0</v>
      </c>
      <c r="E6408">
        <v>0</v>
      </c>
    </row>
    <row r="6409" spans="1:5" x14ac:dyDescent="0.35">
      <c r="A6409">
        <v>0</v>
      </c>
      <c r="B6409">
        <v>0</v>
      </c>
      <c r="C6409">
        <v>0</v>
      </c>
      <c r="D6409">
        <v>0</v>
      </c>
      <c r="E6409">
        <v>0</v>
      </c>
    </row>
    <row r="6410" spans="1:5" x14ac:dyDescent="0.35">
      <c r="A6410">
        <v>0</v>
      </c>
      <c r="B6410">
        <v>0</v>
      </c>
      <c r="C6410">
        <v>0</v>
      </c>
      <c r="D6410">
        <v>0</v>
      </c>
      <c r="E6410">
        <v>0</v>
      </c>
    </row>
    <row r="6411" spans="1:5" x14ac:dyDescent="0.35">
      <c r="A6411">
        <v>0</v>
      </c>
      <c r="B6411">
        <v>0</v>
      </c>
      <c r="C6411">
        <v>0</v>
      </c>
      <c r="D6411">
        <v>0</v>
      </c>
      <c r="E6411">
        <v>0</v>
      </c>
    </row>
    <row r="6412" spans="1:5" x14ac:dyDescent="0.35">
      <c r="A6412">
        <v>0</v>
      </c>
      <c r="B6412">
        <v>0</v>
      </c>
      <c r="C6412">
        <v>0</v>
      </c>
      <c r="D6412">
        <v>0</v>
      </c>
      <c r="E6412">
        <v>0</v>
      </c>
    </row>
    <row r="6413" spans="1:5" x14ac:dyDescent="0.35">
      <c r="A6413">
        <v>0</v>
      </c>
      <c r="B6413">
        <v>0</v>
      </c>
      <c r="C6413">
        <v>0</v>
      </c>
      <c r="D6413">
        <v>0</v>
      </c>
      <c r="E6413">
        <v>0</v>
      </c>
    </row>
    <row r="6414" spans="1:5" x14ac:dyDescent="0.35">
      <c r="A6414">
        <v>0</v>
      </c>
      <c r="B6414">
        <v>0</v>
      </c>
      <c r="C6414">
        <v>0</v>
      </c>
      <c r="D6414">
        <v>0</v>
      </c>
      <c r="E6414">
        <v>0</v>
      </c>
    </row>
    <row r="6415" spans="1:5" x14ac:dyDescent="0.35">
      <c r="A6415">
        <v>0</v>
      </c>
      <c r="B6415">
        <v>0</v>
      </c>
      <c r="C6415">
        <v>0</v>
      </c>
      <c r="D6415">
        <v>0</v>
      </c>
      <c r="E6415">
        <v>0</v>
      </c>
    </row>
    <row r="6416" spans="1:5" x14ac:dyDescent="0.35">
      <c r="A6416" s="1" t="s">
        <v>3079</v>
      </c>
      <c r="B6416" s="1" t="s">
        <v>10089</v>
      </c>
      <c r="C6416" s="1" t="s">
        <v>10090</v>
      </c>
      <c r="D6416" s="1" t="s">
        <v>4383</v>
      </c>
      <c r="E6416" s="1" t="s">
        <v>4492</v>
      </c>
    </row>
    <row r="6417" spans="1:5" x14ac:dyDescent="0.35">
      <c r="A6417" s="1" t="s">
        <v>3080</v>
      </c>
      <c r="B6417" s="1" t="s">
        <v>10091</v>
      </c>
      <c r="C6417" s="1" t="s">
        <v>10092</v>
      </c>
      <c r="D6417" s="1" t="s">
        <v>4193</v>
      </c>
      <c r="E6417" s="1" t="s">
        <v>5260</v>
      </c>
    </row>
    <row r="6418" spans="1:5" x14ac:dyDescent="0.35">
      <c r="A6418" s="1" t="s">
        <v>3081</v>
      </c>
      <c r="B6418" s="1" t="s">
        <v>10093</v>
      </c>
      <c r="C6418">
        <v>69.639381493011996</v>
      </c>
      <c r="D6418" s="1" t="s">
        <v>3902</v>
      </c>
      <c r="E6418" s="1" t="s">
        <v>4564</v>
      </c>
    </row>
    <row r="6419" spans="1:5" x14ac:dyDescent="0.35">
      <c r="A6419" s="1" t="s">
        <v>3082</v>
      </c>
      <c r="B6419" s="1" t="s">
        <v>10094</v>
      </c>
      <c r="C6419" s="1" t="s">
        <v>10095</v>
      </c>
      <c r="D6419">
        <v>59.263677216838197</v>
      </c>
      <c r="E6419" s="1" t="s">
        <v>5349</v>
      </c>
    </row>
    <row r="6420" spans="1:5" x14ac:dyDescent="0.35">
      <c r="A6420" s="1" t="s">
        <v>3083</v>
      </c>
      <c r="B6420">
        <v>920.00555630102303</v>
      </c>
      <c r="C6420" s="1" t="s">
        <v>10096</v>
      </c>
      <c r="D6420">
        <v>60.148209712611902</v>
      </c>
      <c r="E6420" s="1" t="s">
        <v>6090</v>
      </c>
    </row>
    <row r="6421" spans="1:5" x14ac:dyDescent="0.35">
      <c r="A6421" s="1" t="s">
        <v>3084</v>
      </c>
      <c r="B6421" s="1" t="s">
        <v>10097</v>
      </c>
      <c r="C6421">
        <v>83.934515583228801</v>
      </c>
      <c r="D6421">
        <v>60.148209712611902</v>
      </c>
      <c r="E6421" s="1" t="s">
        <v>6658</v>
      </c>
    </row>
    <row r="6422" spans="1:5" x14ac:dyDescent="0.35">
      <c r="A6422" s="1" t="s">
        <v>3085</v>
      </c>
      <c r="B6422" s="1" t="s">
        <v>10098</v>
      </c>
      <c r="C6422" s="1" t="s">
        <v>10099</v>
      </c>
      <c r="D6422">
        <v>59.263677216838197</v>
      </c>
      <c r="E6422" s="1" t="s">
        <v>6055</v>
      </c>
    </row>
    <row r="6423" spans="1:5" x14ac:dyDescent="0.35">
      <c r="A6423" s="1" t="s">
        <v>3086</v>
      </c>
      <c r="B6423" s="1" t="s">
        <v>10100</v>
      </c>
      <c r="C6423" s="1" t="s">
        <v>10101</v>
      </c>
      <c r="D6423" s="1" t="s">
        <v>6853</v>
      </c>
      <c r="E6423" s="1" t="s">
        <v>4754</v>
      </c>
    </row>
    <row r="6424" spans="1:5" x14ac:dyDescent="0.35">
      <c r="A6424" s="1" t="s">
        <v>3087</v>
      </c>
      <c r="B6424" s="1" t="s">
        <v>10102</v>
      </c>
      <c r="C6424" s="1" t="s">
        <v>10103</v>
      </c>
      <c r="D6424" s="1" t="s">
        <v>10104</v>
      </c>
      <c r="E6424" s="1" t="s">
        <v>4309</v>
      </c>
    </row>
    <row r="6425" spans="1:5" x14ac:dyDescent="0.35">
      <c r="A6425" s="1" t="s">
        <v>3088</v>
      </c>
      <c r="B6425" s="1" t="s">
        <v>10105</v>
      </c>
      <c r="C6425">
        <v>167.48211645342701</v>
      </c>
      <c r="D6425" s="1" t="s">
        <v>7587</v>
      </c>
      <c r="E6425">
        <v>9.1507997099339295</v>
      </c>
    </row>
    <row r="6426" spans="1:5" x14ac:dyDescent="0.35">
      <c r="A6426" s="1" t="s">
        <v>3089</v>
      </c>
      <c r="B6426" s="1" t="s">
        <v>10106</v>
      </c>
      <c r="C6426" s="1" t="s">
        <v>10107</v>
      </c>
      <c r="D6426" s="1" t="s">
        <v>4760</v>
      </c>
      <c r="E6426" s="1" t="s">
        <v>4571</v>
      </c>
    </row>
    <row r="6427" spans="1:5" x14ac:dyDescent="0.35">
      <c r="A6427" s="1" t="s">
        <v>3090</v>
      </c>
      <c r="B6427" s="1" t="s">
        <v>10108</v>
      </c>
      <c r="C6427" s="1" t="s">
        <v>10109</v>
      </c>
      <c r="D6427" s="1" t="s">
        <v>3930</v>
      </c>
      <c r="E6427" s="1" t="s">
        <v>3901</v>
      </c>
    </row>
    <row r="6428" spans="1:5" x14ac:dyDescent="0.35">
      <c r="A6428">
        <v>0</v>
      </c>
      <c r="B6428">
        <v>0</v>
      </c>
      <c r="C6428">
        <v>0</v>
      </c>
      <c r="D6428">
        <v>0</v>
      </c>
      <c r="E6428">
        <v>0</v>
      </c>
    </row>
    <row r="6429" spans="1:5" x14ac:dyDescent="0.35">
      <c r="A6429">
        <v>0</v>
      </c>
      <c r="B6429">
        <v>0</v>
      </c>
      <c r="C6429">
        <v>0</v>
      </c>
      <c r="D6429">
        <v>0</v>
      </c>
      <c r="E6429">
        <v>0</v>
      </c>
    </row>
    <row r="6430" spans="1:5" x14ac:dyDescent="0.35">
      <c r="A6430">
        <v>0</v>
      </c>
      <c r="B6430">
        <v>0</v>
      </c>
      <c r="C6430">
        <v>0</v>
      </c>
      <c r="D6430">
        <v>0</v>
      </c>
      <c r="E6430">
        <v>0</v>
      </c>
    </row>
    <row r="6431" spans="1:5" x14ac:dyDescent="0.35">
      <c r="A6431">
        <v>0</v>
      </c>
      <c r="B6431">
        <v>0</v>
      </c>
      <c r="C6431">
        <v>0</v>
      </c>
      <c r="D6431">
        <v>0</v>
      </c>
      <c r="E6431">
        <v>0</v>
      </c>
    </row>
    <row r="6432" spans="1:5" x14ac:dyDescent="0.35">
      <c r="A6432">
        <v>0</v>
      </c>
      <c r="B6432">
        <v>0</v>
      </c>
      <c r="C6432">
        <v>0</v>
      </c>
      <c r="D6432">
        <v>0</v>
      </c>
      <c r="E6432">
        <v>0</v>
      </c>
    </row>
    <row r="6433" spans="1:5" x14ac:dyDescent="0.35">
      <c r="A6433">
        <v>0</v>
      </c>
      <c r="B6433">
        <v>0</v>
      </c>
      <c r="C6433">
        <v>0</v>
      </c>
      <c r="D6433">
        <v>0</v>
      </c>
      <c r="E6433">
        <v>0</v>
      </c>
    </row>
    <row r="6434" spans="1:5" x14ac:dyDescent="0.35">
      <c r="A6434">
        <v>0</v>
      </c>
      <c r="B6434">
        <v>0</v>
      </c>
      <c r="C6434">
        <v>0</v>
      </c>
      <c r="D6434">
        <v>0</v>
      </c>
      <c r="E6434">
        <v>0</v>
      </c>
    </row>
    <row r="6435" spans="1:5" x14ac:dyDescent="0.35">
      <c r="A6435">
        <v>0</v>
      </c>
      <c r="B6435">
        <v>0</v>
      </c>
      <c r="C6435">
        <v>0</v>
      </c>
      <c r="D6435">
        <v>0</v>
      </c>
      <c r="E6435">
        <v>0</v>
      </c>
    </row>
    <row r="6436" spans="1:5" x14ac:dyDescent="0.35">
      <c r="A6436">
        <v>0</v>
      </c>
      <c r="B6436">
        <v>0</v>
      </c>
      <c r="C6436">
        <v>0</v>
      </c>
      <c r="D6436">
        <v>0</v>
      </c>
      <c r="E6436">
        <v>0</v>
      </c>
    </row>
    <row r="6437" spans="1:5" x14ac:dyDescent="0.35">
      <c r="A6437">
        <v>0</v>
      </c>
      <c r="B6437">
        <v>0</v>
      </c>
      <c r="C6437">
        <v>0</v>
      </c>
      <c r="D6437">
        <v>0</v>
      </c>
      <c r="E6437">
        <v>0</v>
      </c>
    </row>
    <row r="6438" spans="1:5" x14ac:dyDescent="0.35">
      <c r="A6438">
        <v>0</v>
      </c>
      <c r="B6438">
        <v>0</v>
      </c>
      <c r="C6438">
        <v>0</v>
      </c>
      <c r="D6438">
        <v>0</v>
      </c>
      <c r="E6438">
        <v>0</v>
      </c>
    </row>
    <row r="6439" spans="1:5" x14ac:dyDescent="0.35">
      <c r="A6439">
        <v>0</v>
      </c>
      <c r="B6439">
        <v>0</v>
      </c>
      <c r="C6439">
        <v>0</v>
      </c>
      <c r="D6439">
        <v>0</v>
      </c>
      <c r="E6439">
        <v>0</v>
      </c>
    </row>
    <row r="6440" spans="1:5" x14ac:dyDescent="0.35">
      <c r="A6440" s="1" t="s">
        <v>611</v>
      </c>
      <c r="B6440">
        <v>0</v>
      </c>
      <c r="C6440" s="1" t="s">
        <v>611</v>
      </c>
      <c r="D6440" s="1" t="s">
        <v>4575</v>
      </c>
      <c r="E6440" s="1" t="s">
        <v>4576</v>
      </c>
    </row>
    <row r="6441" spans="1:5" x14ac:dyDescent="0.35">
      <c r="A6441" s="1" t="s">
        <v>1229</v>
      </c>
      <c r="B6441">
        <v>0</v>
      </c>
      <c r="C6441" s="1" t="s">
        <v>1229</v>
      </c>
      <c r="D6441">
        <v>39.803962309816697</v>
      </c>
      <c r="E6441" s="1" t="s">
        <v>6187</v>
      </c>
    </row>
    <row r="6442" spans="1:5" x14ac:dyDescent="0.35">
      <c r="A6442" s="1" t="s">
        <v>498</v>
      </c>
      <c r="B6442">
        <v>0</v>
      </c>
      <c r="C6442" s="1" t="s">
        <v>498</v>
      </c>
      <c r="D6442" s="1" t="s">
        <v>4232</v>
      </c>
      <c r="E6442" s="1" t="s">
        <v>4048</v>
      </c>
    </row>
    <row r="6443" spans="1:5" x14ac:dyDescent="0.35">
      <c r="A6443" s="1" t="s">
        <v>3091</v>
      </c>
      <c r="B6443" s="1" t="s">
        <v>10110</v>
      </c>
      <c r="C6443" s="1" t="s">
        <v>10111</v>
      </c>
      <c r="D6443" s="1" t="s">
        <v>4678</v>
      </c>
      <c r="E6443">
        <v>8.6311959409155996</v>
      </c>
    </row>
    <row r="6444" spans="1:5" x14ac:dyDescent="0.35">
      <c r="A6444" s="1" t="s">
        <v>3092</v>
      </c>
      <c r="B6444" s="1" t="s">
        <v>10112</v>
      </c>
      <c r="C6444" s="1" t="s">
        <v>10113</v>
      </c>
      <c r="D6444" s="1" t="s">
        <v>10114</v>
      </c>
      <c r="E6444" s="1" t="s">
        <v>7939</v>
      </c>
    </row>
    <row r="6445" spans="1:5" x14ac:dyDescent="0.35">
      <c r="A6445" s="1" t="s">
        <v>3093</v>
      </c>
      <c r="B6445" s="1" t="s">
        <v>10115</v>
      </c>
      <c r="C6445" s="1" t="s">
        <v>10116</v>
      </c>
      <c r="D6445" s="1" t="s">
        <v>7068</v>
      </c>
      <c r="E6445" s="1" t="s">
        <v>7133</v>
      </c>
    </row>
    <row r="6446" spans="1:5" x14ac:dyDescent="0.35">
      <c r="A6446" s="1" t="s">
        <v>3094</v>
      </c>
      <c r="B6446" s="1" t="s">
        <v>10117</v>
      </c>
      <c r="C6446">
        <v>90.722106788852699</v>
      </c>
      <c r="D6446" s="1" t="s">
        <v>4069</v>
      </c>
      <c r="E6446" s="1" t="s">
        <v>5613</v>
      </c>
    </row>
    <row r="6447" spans="1:5" x14ac:dyDescent="0.35">
      <c r="A6447" s="1" t="s">
        <v>3095</v>
      </c>
      <c r="B6447" s="1" t="s">
        <v>10118</v>
      </c>
      <c r="C6447" s="1" t="s">
        <v>10119</v>
      </c>
      <c r="D6447" s="1" t="s">
        <v>5176</v>
      </c>
      <c r="E6447" s="1" t="s">
        <v>5736</v>
      </c>
    </row>
    <row r="6448" spans="1:5" x14ac:dyDescent="0.35">
      <c r="A6448" s="1" t="s">
        <v>3096</v>
      </c>
      <c r="B6448" s="1" t="s">
        <v>10120</v>
      </c>
      <c r="C6448" s="1" t="s">
        <v>10121</v>
      </c>
      <c r="D6448" s="1" t="s">
        <v>6471</v>
      </c>
      <c r="E6448" s="1" t="s">
        <v>5140</v>
      </c>
    </row>
    <row r="6449" spans="1:5" x14ac:dyDescent="0.35">
      <c r="A6449" s="1" t="s">
        <v>3097</v>
      </c>
      <c r="B6449" s="1" t="s">
        <v>10122</v>
      </c>
      <c r="C6449" s="1" t="s">
        <v>10123</v>
      </c>
      <c r="D6449" s="1" t="s">
        <v>5298</v>
      </c>
      <c r="E6449" s="1" t="s">
        <v>4402</v>
      </c>
    </row>
    <row r="6450" spans="1:5" x14ac:dyDescent="0.35">
      <c r="A6450" s="1" t="s">
        <v>3098</v>
      </c>
      <c r="B6450" s="1" t="s">
        <v>10124</v>
      </c>
      <c r="C6450">
        <v>79.494612225290794</v>
      </c>
      <c r="D6450" s="1" t="s">
        <v>4346</v>
      </c>
      <c r="E6450" s="1" t="s">
        <v>7737</v>
      </c>
    </row>
    <row r="6451" spans="1:5" x14ac:dyDescent="0.35">
      <c r="A6451" s="1" t="s">
        <v>402</v>
      </c>
      <c r="B6451">
        <v>0</v>
      </c>
      <c r="C6451" s="1" t="s">
        <v>402</v>
      </c>
      <c r="D6451" s="1" t="s">
        <v>3929</v>
      </c>
      <c r="E6451">
        <v>8.6600628169721694E-2</v>
      </c>
    </row>
    <row r="6452" spans="1:5" x14ac:dyDescent="0.35">
      <c r="A6452">
        <v>0</v>
      </c>
      <c r="B6452">
        <v>0</v>
      </c>
      <c r="C6452">
        <v>0</v>
      </c>
      <c r="D6452">
        <v>0</v>
      </c>
      <c r="E6452">
        <v>0</v>
      </c>
    </row>
    <row r="6453" spans="1:5" x14ac:dyDescent="0.35">
      <c r="A6453">
        <v>0</v>
      </c>
      <c r="B6453">
        <v>0</v>
      </c>
      <c r="C6453">
        <v>0</v>
      </c>
      <c r="D6453">
        <v>0</v>
      </c>
      <c r="E6453">
        <v>0</v>
      </c>
    </row>
    <row r="6454" spans="1:5" x14ac:dyDescent="0.35">
      <c r="A6454">
        <v>0</v>
      </c>
      <c r="B6454">
        <v>0</v>
      </c>
      <c r="C6454">
        <v>0</v>
      </c>
      <c r="D6454">
        <v>0</v>
      </c>
      <c r="E6454">
        <v>0</v>
      </c>
    </row>
    <row r="6455" spans="1:5" x14ac:dyDescent="0.35">
      <c r="A6455">
        <v>0</v>
      </c>
      <c r="B6455">
        <v>0</v>
      </c>
      <c r="C6455">
        <v>0</v>
      </c>
      <c r="D6455">
        <v>0</v>
      </c>
      <c r="E6455">
        <v>0</v>
      </c>
    </row>
    <row r="6456" spans="1:5" x14ac:dyDescent="0.35">
      <c r="A6456">
        <v>0</v>
      </c>
      <c r="B6456">
        <v>0</v>
      </c>
      <c r="C6456">
        <v>0</v>
      </c>
      <c r="D6456">
        <v>0</v>
      </c>
      <c r="E6456">
        <v>0</v>
      </c>
    </row>
    <row r="6457" spans="1:5" x14ac:dyDescent="0.35">
      <c r="A6457">
        <v>0</v>
      </c>
      <c r="B6457">
        <v>0</v>
      </c>
      <c r="C6457">
        <v>0</v>
      </c>
      <c r="D6457">
        <v>0</v>
      </c>
      <c r="E6457">
        <v>0</v>
      </c>
    </row>
    <row r="6458" spans="1:5" x14ac:dyDescent="0.35">
      <c r="A6458">
        <v>0</v>
      </c>
      <c r="B6458">
        <v>0</v>
      </c>
      <c r="C6458">
        <v>0</v>
      </c>
      <c r="D6458">
        <v>0</v>
      </c>
      <c r="E6458">
        <v>0</v>
      </c>
    </row>
    <row r="6459" spans="1:5" x14ac:dyDescent="0.35">
      <c r="A6459">
        <v>0</v>
      </c>
      <c r="B6459">
        <v>0</v>
      </c>
      <c r="C6459">
        <v>0</v>
      </c>
      <c r="D6459">
        <v>0</v>
      </c>
      <c r="E6459">
        <v>0</v>
      </c>
    </row>
    <row r="6460" spans="1:5" x14ac:dyDescent="0.35">
      <c r="A6460">
        <v>0</v>
      </c>
      <c r="B6460">
        <v>0</v>
      </c>
      <c r="C6460">
        <v>0</v>
      </c>
      <c r="D6460">
        <v>0</v>
      </c>
      <c r="E6460">
        <v>0</v>
      </c>
    </row>
    <row r="6461" spans="1:5" x14ac:dyDescent="0.35">
      <c r="A6461">
        <v>0</v>
      </c>
      <c r="B6461">
        <v>0</v>
      </c>
      <c r="C6461">
        <v>0</v>
      </c>
      <c r="D6461">
        <v>0</v>
      </c>
      <c r="E6461">
        <v>0</v>
      </c>
    </row>
    <row r="6462" spans="1:5" x14ac:dyDescent="0.35">
      <c r="A6462">
        <v>0</v>
      </c>
      <c r="B6462">
        <v>0</v>
      </c>
      <c r="C6462">
        <v>0</v>
      </c>
      <c r="D6462">
        <v>0</v>
      </c>
      <c r="E6462">
        <v>0</v>
      </c>
    </row>
    <row r="6463" spans="1:5" x14ac:dyDescent="0.35">
      <c r="A6463">
        <v>0</v>
      </c>
      <c r="B6463">
        <v>0</v>
      </c>
      <c r="C6463">
        <v>0</v>
      </c>
      <c r="D6463">
        <v>0</v>
      </c>
      <c r="E6463">
        <v>0</v>
      </c>
    </row>
    <row r="6464" spans="1:5" x14ac:dyDescent="0.35">
      <c r="A6464" s="1" t="s">
        <v>3099</v>
      </c>
      <c r="B6464" s="1" t="s">
        <v>10125</v>
      </c>
      <c r="C6464" s="1" t="s">
        <v>10126</v>
      </c>
      <c r="D6464" s="1" t="s">
        <v>4075</v>
      </c>
      <c r="E6464" s="1" t="s">
        <v>3986</v>
      </c>
    </row>
    <row r="6465" spans="1:5" x14ac:dyDescent="0.35">
      <c r="A6465" s="1" t="s">
        <v>645</v>
      </c>
      <c r="B6465">
        <v>0</v>
      </c>
      <c r="C6465" s="1" t="s">
        <v>645</v>
      </c>
      <c r="D6465" s="1" t="s">
        <v>4355</v>
      </c>
      <c r="E6465" s="1" t="s">
        <v>4296</v>
      </c>
    </row>
    <row r="6466" spans="1:5" x14ac:dyDescent="0.35">
      <c r="A6466" s="1" t="s">
        <v>3100</v>
      </c>
      <c r="B6466" s="1" t="s">
        <v>10127</v>
      </c>
      <c r="C6466" s="1" t="s">
        <v>10128</v>
      </c>
      <c r="D6466" s="1" t="s">
        <v>4522</v>
      </c>
      <c r="E6466" s="1" t="s">
        <v>6826</v>
      </c>
    </row>
    <row r="6467" spans="1:5" x14ac:dyDescent="0.35">
      <c r="A6467" s="1" t="s">
        <v>3101</v>
      </c>
      <c r="B6467" s="1" t="s">
        <v>10129</v>
      </c>
      <c r="C6467" s="1" t="s">
        <v>10130</v>
      </c>
      <c r="D6467" s="1" t="s">
        <v>4088</v>
      </c>
      <c r="E6467" s="1" t="s">
        <v>4556</v>
      </c>
    </row>
    <row r="6468" spans="1:5" x14ac:dyDescent="0.35">
      <c r="A6468" s="1" t="s">
        <v>3102</v>
      </c>
      <c r="B6468" s="1" t="s">
        <v>10131</v>
      </c>
      <c r="C6468" s="1" t="s">
        <v>10132</v>
      </c>
      <c r="D6468" s="1" t="s">
        <v>5460</v>
      </c>
      <c r="E6468" s="1" t="s">
        <v>3911</v>
      </c>
    </row>
    <row r="6469" spans="1:5" x14ac:dyDescent="0.35">
      <c r="A6469" s="1" t="s">
        <v>3103</v>
      </c>
      <c r="B6469" s="1" t="s">
        <v>10133</v>
      </c>
      <c r="C6469" s="1" t="s">
        <v>10134</v>
      </c>
      <c r="D6469" s="1" t="s">
        <v>7612</v>
      </c>
      <c r="E6469">
        <v>7.9672577916143998</v>
      </c>
    </row>
    <row r="6470" spans="1:5" x14ac:dyDescent="0.35">
      <c r="A6470" s="1" t="s">
        <v>3104</v>
      </c>
      <c r="B6470" s="1" t="s">
        <v>10135</v>
      </c>
      <c r="C6470" s="1" t="s">
        <v>10136</v>
      </c>
      <c r="D6470" s="1" t="s">
        <v>7571</v>
      </c>
      <c r="E6470" s="1" t="s">
        <v>5309</v>
      </c>
    </row>
    <row r="6471" spans="1:5" x14ac:dyDescent="0.35">
      <c r="A6471" s="1" t="s">
        <v>3105</v>
      </c>
      <c r="B6471" s="1" t="s">
        <v>10137</v>
      </c>
      <c r="C6471" s="1" t="s">
        <v>10138</v>
      </c>
      <c r="D6471" s="1" t="s">
        <v>3998</v>
      </c>
      <c r="E6471" s="1" t="s">
        <v>6696</v>
      </c>
    </row>
    <row r="6472" spans="1:5" x14ac:dyDescent="0.35">
      <c r="A6472" s="1" t="s">
        <v>1247</v>
      </c>
      <c r="B6472">
        <v>0</v>
      </c>
      <c r="C6472" s="1" t="s">
        <v>1247</v>
      </c>
      <c r="D6472" s="1" t="s">
        <v>4850</v>
      </c>
      <c r="E6472" s="1" t="s">
        <v>6229</v>
      </c>
    </row>
    <row r="6473" spans="1:5" x14ac:dyDescent="0.35">
      <c r="A6473" s="1" t="s">
        <v>2873</v>
      </c>
      <c r="B6473">
        <v>0</v>
      </c>
      <c r="C6473" s="1" t="s">
        <v>2873</v>
      </c>
      <c r="D6473" s="1" t="s">
        <v>4397</v>
      </c>
      <c r="E6473" s="1" t="s">
        <v>5668</v>
      </c>
    </row>
    <row r="6474" spans="1:5" x14ac:dyDescent="0.35">
      <c r="A6474" s="1" t="s">
        <v>1508</v>
      </c>
      <c r="B6474">
        <v>0</v>
      </c>
      <c r="C6474" s="1" t="s">
        <v>1508</v>
      </c>
      <c r="D6474" s="1" t="s">
        <v>4362</v>
      </c>
      <c r="E6474" s="1" t="s">
        <v>6871</v>
      </c>
    </row>
    <row r="6475" spans="1:5" x14ac:dyDescent="0.35">
      <c r="A6475">
        <v>5.4803962309816701</v>
      </c>
      <c r="B6475">
        <v>0</v>
      </c>
      <c r="C6475">
        <v>5.4803962309816701</v>
      </c>
      <c r="D6475" s="1" t="s">
        <v>4413</v>
      </c>
      <c r="E6475" s="1" t="s">
        <v>4414</v>
      </c>
    </row>
    <row r="6476" spans="1:5" x14ac:dyDescent="0.35">
      <c r="A6476">
        <v>0</v>
      </c>
      <c r="B6476">
        <v>0</v>
      </c>
      <c r="C6476">
        <v>0</v>
      </c>
      <c r="D6476">
        <v>0</v>
      </c>
      <c r="E6476">
        <v>0</v>
      </c>
    </row>
    <row r="6477" spans="1:5" x14ac:dyDescent="0.35">
      <c r="A6477">
        <v>0</v>
      </c>
      <c r="B6477">
        <v>0</v>
      </c>
      <c r="C6477">
        <v>0</v>
      </c>
      <c r="D6477">
        <v>0</v>
      </c>
      <c r="E6477">
        <v>0</v>
      </c>
    </row>
    <row r="6478" spans="1:5" x14ac:dyDescent="0.35">
      <c r="A6478">
        <v>0</v>
      </c>
      <c r="B6478">
        <v>0</v>
      </c>
      <c r="C6478">
        <v>0</v>
      </c>
      <c r="D6478">
        <v>0</v>
      </c>
      <c r="E6478">
        <v>0</v>
      </c>
    </row>
    <row r="6479" spans="1:5" x14ac:dyDescent="0.35">
      <c r="A6479">
        <v>0</v>
      </c>
      <c r="B6479">
        <v>0</v>
      </c>
      <c r="C6479">
        <v>0</v>
      </c>
      <c r="D6479">
        <v>0</v>
      </c>
      <c r="E6479">
        <v>0</v>
      </c>
    </row>
    <row r="6480" spans="1:5" x14ac:dyDescent="0.35">
      <c r="A6480">
        <v>0</v>
      </c>
      <c r="B6480">
        <v>0</v>
      </c>
      <c r="C6480">
        <v>0</v>
      </c>
      <c r="D6480">
        <v>0</v>
      </c>
      <c r="E6480">
        <v>0</v>
      </c>
    </row>
    <row r="6481" spans="1:5" x14ac:dyDescent="0.35">
      <c r="A6481">
        <v>0</v>
      </c>
      <c r="B6481">
        <v>0</v>
      </c>
      <c r="C6481">
        <v>0</v>
      </c>
      <c r="D6481">
        <v>0</v>
      </c>
      <c r="E6481">
        <v>0</v>
      </c>
    </row>
    <row r="6482" spans="1:5" x14ac:dyDescent="0.35">
      <c r="A6482">
        <v>0</v>
      </c>
      <c r="B6482">
        <v>0</v>
      </c>
      <c r="C6482">
        <v>0</v>
      </c>
      <c r="D6482">
        <v>0</v>
      </c>
      <c r="E6482">
        <v>0</v>
      </c>
    </row>
    <row r="6483" spans="1:5" x14ac:dyDescent="0.35">
      <c r="A6483">
        <v>0</v>
      </c>
      <c r="B6483">
        <v>0</v>
      </c>
      <c r="C6483">
        <v>0</v>
      </c>
      <c r="D6483">
        <v>0</v>
      </c>
      <c r="E6483">
        <v>0</v>
      </c>
    </row>
    <row r="6484" spans="1:5" x14ac:dyDescent="0.35">
      <c r="A6484">
        <v>0</v>
      </c>
      <c r="B6484">
        <v>0</v>
      </c>
      <c r="C6484">
        <v>0</v>
      </c>
      <c r="D6484">
        <v>0</v>
      </c>
      <c r="E6484">
        <v>0</v>
      </c>
    </row>
    <row r="6485" spans="1:5" x14ac:dyDescent="0.35">
      <c r="A6485">
        <v>0</v>
      </c>
      <c r="B6485">
        <v>0</v>
      </c>
      <c r="C6485">
        <v>0</v>
      </c>
      <c r="D6485">
        <v>0</v>
      </c>
      <c r="E6485">
        <v>0</v>
      </c>
    </row>
    <row r="6486" spans="1:5" x14ac:dyDescent="0.35">
      <c r="A6486">
        <v>0</v>
      </c>
      <c r="B6486">
        <v>0</v>
      </c>
      <c r="C6486">
        <v>0</v>
      </c>
      <c r="D6486">
        <v>0</v>
      </c>
      <c r="E6486">
        <v>0</v>
      </c>
    </row>
    <row r="6487" spans="1:5" x14ac:dyDescent="0.35">
      <c r="A6487">
        <v>0</v>
      </c>
      <c r="B6487">
        <v>0</v>
      </c>
      <c r="C6487">
        <v>0</v>
      </c>
      <c r="D6487">
        <v>0</v>
      </c>
      <c r="E6487">
        <v>0</v>
      </c>
    </row>
    <row r="6488" spans="1:5" x14ac:dyDescent="0.35">
      <c r="A6488">
        <v>21.0081855520964</v>
      </c>
      <c r="B6488">
        <v>0</v>
      </c>
      <c r="C6488">
        <v>21.0081855520964</v>
      </c>
      <c r="D6488">
        <v>20.344247402795201</v>
      </c>
      <c r="E6488">
        <v>0.66393814930119999</v>
      </c>
    </row>
    <row r="6489" spans="1:5" x14ac:dyDescent="0.35">
      <c r="A6489" s="1" t="s">
        <v>858</v>
      </c>
      <c r="B6489">
        <v>0</v>
      </c>
      <c r="C6489" s="1" t="s">
        <v>858</v>
      </c>
      <c r="D6489" s="1" t="s">
        <v>4274</v>
      </c>
      <c r="E6489" s="1" t="s">
        <v>4716</v>
      </c>
    </row>
    <row r="6490" spans="1:5" x14ac:dyDescent="0.35">
      <c r="A6490" s="1" t="s">
        <v>3106</v>
      </c>
      <c r="B6490" s="1" t="s">
        <v>10139</v>
      </c>
      <c r="C6490" s="1" t="s">
        <v>10140</v>
      </c>
      <c r="D6490" s="1" t="s">
        <v>5279</v>
      </c>
      <c r="E6490" s="1" t="s">
        <v>4977</v>
      </c>
    </row>
    <row r="6491" spans="1:5" x14ac:dyDescent="0.35">
      <c r="A6491" s="1" t="s">
        <v>3107</v>
      </c>
      <c r="B6491" s="1" t="s">
        <v>10141</v>
      </c>
      <c r="C6491" s="1" t="s">
        <v>10142</v>
      </c>
      <c r="D6491" s="1" t="s">
        <v>6800</v>
      </c>
      <c r="E6491" s="1" t="s">
        <v>4574</v>
      </c>
    </row>
    <row r="6492" spans="1:5" x14ac:dyDescent="0.35">
      <c r="A6492" s="1" t="s">
        <v>3108</v>
      </c>
      <c r="B6492">
        <v>64.653011646699497</v>
      </c>
      <c r="C6492" s="1" t="s">
        <v>10143</v>
      </c>
      <c r="D6492" s="1" t="s">
        <v>5483</v>
      </c>
      <c r="E6492" s="1" t="s">
        <v>6221</v>
      </c>
    </row>
    <row r="6493" spans="1:5" x14ac:dyDescent="0.35">
      <c r="A6493" s="1" t="s">
        <v>3109</v>
      </c>
      <c r="B6493" s="1" t="s">
        <v>10144</v>
      </c>
      <c r="C6493" s="1" t="s">
        <v>10145</v>
      </c>
      <c r="D6493" s="1" t="s">
        <v>5732</v>
      </c>
      <c r="E6493">
        <v>9.4394684704996692</v>
      </c>
    </row>
    <row r="6494" spans="1:5" x14ac:dyDescent="0.35">
      <c r="A6494" s="1" t="s">
        <v>3110</v>
      </c>
      <c r="B6494" s="1" t="s">
        <v>10146</v>
      </c>
      <c r="C6494" s="1" t="s">
        <v>10147</v>
      </c>
      <c r="D6494" s="1" t="s">
        <v>3896</v>
      </c>
      <c r="E6494" s="1" t="s">
        <v>3955</v>
      </c>
    </row>
    <row r="6495" spans="1:5" x14ac:dyDescent="0.35">
      <c r="A6495" s="1" t="s">
        <v>3111</v>
      </c>
      <c r="B6495" s="1" t="s">
        <v>10148</v>
      </c>
      <c r="C6495" s="1" t="s">
        <v>10149</v>
      </c>
      <c r="D6495" s="1" t="s">
        <v>7342</v>
      </c>
      <c r="E6495" s="1" t="s">
        <v>3978</v>
      </c>
    </row>
    <row r="6496" spans="1:5" x14ac:dyDescent="0.35">
      <c r="A6496" s="1" t="s">
        <v>3112</v>
      </c>
      <c r="B6496" s="1" t="s">
        <v>10150</v>
      </c>
      <c r="C6496" s="1" t="s">
        <v>10151</v>
      </c>
      <c r="D6496" s="1" t="s">
        <v>5176</v>
      </c>
      <c r="E6496" s="1" t="s">
        <v>4217</v>
      </c>
    </row>
    <row r="6497" spans="1:5" x14ac:dyDescent="0.35">
      <c r="A6497" s="1" t="s">
        <v>3113</v>
      </c>
      <c r="B6497" s="1" t="s">
        <v>10152</v>
      </c>
      <c r="C6497" s="1" t="s">
        <v>10153</v>
      </c>
      <c r="D6497" s="1" t="s">
        <v>7571</v>
      </c>
      <c r="E6497">
        <v>7.82292341133153</v>
      </c>
    </row>
    <row r="6498" spans="1:5" x14ac:dyDescent="0.35">
      <c r="A6498" s="1" t="s">
        <v>3114</v>
      </c>
      <c r="B6498" s="1" t="s">
        <v>10154</v>
      </c>
      <c r="C6498" s="1" t="s">
        <v>10155</v>
      </c>
      <c r="D6498" s="1" t="s">
        <v>3985</v>
      </c>
      <c r="E6498" s="1" t="s">
        <v>4429</v>
      </c>
    </row>
    <row r="6499" spans="1:5" x14ac:dyDescent="0.35">
      <c r="A6499" s="1" t="s">
        <v>3115</v>
      </c>
      <c r="B6499" s="1" t="s">
        <v>10156</v>
      </c>
      <c r="C6499" s="1" t="s">
        <v>2644</v>
      </c>
      <c r="D6499" s="1" t="s">
        <v>4434</v>
      </c>
      <c r="E6499" s="1" t="s">
        <v>4296</v>
      </c>
    </row>
    <row r="6500" spans="1:5" x14ac:dyDescent="0.35">
      <c r="A6500">
        <v>0</v>
      </c>
      <c r="B6500">
        <v>0</v>
      </c>
      <c r="C6500">
        <v>0</v>
      </c>
      <c r="D6500">
        <v>0</v>
      </c>
      <c r="E6500">
        <v>0</v>
      </c>
    </row>
    <row r="6501" spans="1:5" x14ac:dyDescent="0.35">
      <c r="A6501">
        <v>0</v>
      </c>
      <c r="B6501">
        <v>0</v>
      </c>
      <c r="C6501">
        <v>0</v>
      </c>
      <c r="D6501">
        <v>0</v>
      </c>
      <c r="E6501">
        <v>0</v>
      </c>
    </row>
    <row r="6502" spans="1:5" x14ac:dyDescent="0.35">
      <c r="A6502">
        <v>0</v>
      </c>
      <c r="B6502">
        <v>0</v>
      </c>
      <c r="C6502">
        <v>0</v>
      </c>
      <c r="D6502">
        <v>0</v>
      </c>
      <c r="E6502">
        <v>0</v>
      </c>
    </row>
    <row r="6503" spans="1:5" x14ac:dyDescent="0.35">
      <c r="A6503">
        <v>0</v>
      </c>
      <c r="B6503">
        <v>0</v>
      </c>
      <c r="C6503">
        <v>0</v>
      </c>
      <c r="D6503">
        <v>0</v>
      </c>
      <c r="E6503">
        <v>0</v>
      </c>
    </row>
    <row r="6504" spans="1:5" x14ac:dyDescent="0.35">
      <c r="A6504">
        <v>0</v>
      </c>
      <c r="B6504">
        <v>0</v>
      </c>
      <c r="C6504">
        <v>0</v>
      </c>
      <c r="D6504">
        <v>0</v>
      </c>
      <c r="E6504">
        <v>0</v>
      </c>
    </row>
    <row r="6505" spans="1:5" x14ac:dyDescent="0.35">
      <c r="A6505">
        <v>0</v>
      </c>
      <c r="B6505">
        <v>0</v>
      </c>
      <c r="C6505">
        <v>0</v>
      </c>
      <c r="D6505">
        <v>0</v>
      </c>
      <c r="E6505">
        <v>0</v>
      </c>
    </row>
    <row r="6506" spans="1:5" x14ac:dyDescent="0.35">
      <c r="A6506">
        <v>0</v>
      </c>
      <c r="B6506">
        <v>0</v>
      </c>
      <c r="C6506">
        <v>0</v>
      </c>
      <c r="D6506">
        <v>0</v>
      </c>
      <c r="E6506">
        <v>0</v>
      </c>
    </row>
    <row r="6507" spans="1:5" x14ac:dyDescent="0.35">
      <c r="A6507">
        <v>0</v>
      </c>
      <c r="B6507">
        <v>0</v>
      </c>
      <c r="C6507">
        <v>0</v>
      </c>
      <c r="D6507">
        <v>0</v>
      </c>
      <c r="E6507">
        <v>0</v>
      </c>
    </row>
    <row r="6508" spans="1:5" x14ac:dyDescent="0.35">
      <c r="A6508">
        <v>0</v>
      </c>
      <c r="B6508">
        <v>0</v>
      </c>
      <c r="C6508">
        <v>0</v>
      </c>
      <c r="D6508">
        <v>0</v>
      </c>
      <c r="E6508">
        <v>0</v>
      </c>
    </row>
    <row r="6509" spans="1:5" x14ac:dyDescent="0.35">
      <c r="A6509">
        <v>0</v>
      </c>
      <c r="B6509">
        <v>0</v>
      </c>
      <c r="C6509">
        <v>0</v>
      </c>
      <c r="D6509">
        <v>0</v>
      </c>
      <c r="E6509">
        <v>0</v>
      </c>
    </row>
    <row r="6510" spans="1:5" x14ac:dyDescent="0.35">
      <c r="A6510">
        <v>0</v>
      </c>
      <c r="B6510">
        <v>0</v>
      </c>
      <c r="C6510">
        <v>0</v>
      </c>
      <c r="D6510">
        <v>0</v>
      </c>
      <c r="E6510">
        <v>0</v>
      </c>
    </row>
    <row r="6511" spans="1:5" x14ac:dyDescent="0.35">
      <c r="A6511">
        <v>0</v>
      </c>
      <c r="B6511">
        <v>0</v>
      </c>
      <c r="C6511">
        <v>0</v>
      </c>
      <c r="D6511">
        <v>0</v>
      </c>
      <c r="E6511">
        <v>0</v>
      </c>
    </row>
    <row r="6512" spans="1:5" x14ac:dyDescent="0.35">
      <c r="A6512" s="1" t="s">
        <v>3116</v>
      </c>
      <c r="B6512">
        <v>93.882188339840695</v>
      </c>
      <c r="C6512" s="1" t="s">
        <v>10157</v>
      </c>
      <c r="D6512" s="1" t="s">
        <v>4246</v>
      </c>
      <c r="E6512" s="1" t="s">
        <v>6541</v>
      </c>
    </row>
    <row r="6513" spans="1:5" x14ac:dyDescent="0.35">
      <c r="A6513" s="1" t="s">
        <v>3117</v>
      </c>
      <c r="B6513" s="1" t="s">
        <v>10158</v>
      </c>
      <c r="C6513" s="1" t="s">
        <v>10159</v>
      </c>
      <c r="D6513">
        <v>39.803962309816697</v>
      </c>
      <c r="E6513">
        <v>8.34252718034986</v>
      </c>
    </row>
    <row r="6514" spans="1:5" x14ac:dyDescent="0.35">
      <c r="A6514" s="1" t="s">
        <v>3118</v>
      </c>
      <c r="B6514">
        <v>595.93710859297403</v>
      </c>
      <c r="C6514" s="1" t="s">
        <v>10160</v>
      </c>
      <c r="D6514" s="1" t="s">
        <v>3906</v>
      </c>
      <c r="E6514" s="1" t="s">
        <v>10161</v>
      </c>
    </row>
    <row r="6515" spans="1:5" x14ac:dyDescent="0.35">
      <c r="A6515" s="1" t="s">
        <v>3119</v>
      </c>
      <c r="B6515" s="1" t="s">
        <v>10162</v>
      </c>
      <c r="C6515" s="1" t="s">
        <v>10163</v>
      </c>
      <c r="D6515" s="1" t="s">
        <v>3902</v>
      </c>
      <c r="E6515" s="1" t="s">
        <v>8400</v>
      </c>
    </row>
    <row r="6516" spans="1:5" x14ac:dyDescent="0.35">
      <c r="A6516" s="1" t="s">
        <v>3120</v>
      </c>
      <c r="B6516" s="1" t="s">
        <v>10164</v>
      </c>
      <c r="C6516" s="1" t="s">
        <v>10165</v>
      </c>
      <c r="D6516">
        <v>59.263677216838197</v>
      </c>
      <c r="E6516" s="1" t="s">
        <v>6416</v>
      </c>
    </row>
    <row r="6517" spans="1:5" x14ac:dyDescent="0.35">
      <c r="A6517" s="1" t="s">
        <v>3121</v>
      </c>
      <c r="B6517" s="1" t="s">
        <v>10166</v>
      </c>
      <c r="C6517" s="1" t="s">
        <v>10167</v>
      </c>
      <c r="D6517" s="1" t="s">
        <v>4131</v>
      </c>
      <c r="E6517" s="1" t="s">
        <v>5705</v>
      </c>
    </row>
    <row r="6518" spans="1:5" x14ac:dyDescent="0.35">
      <c r="A6518" s="1" t="s">
        <v>3122</v>
      </c>
      <c r="B6518" s="1" t="s">
        <v>10168</v>
      </c>
      <c r="C6518" s="1" t="s">
        <v>10169</v>
      </c>
      <c r="D6518" s="1" t="s">
        <v>4131</v>
      </c>
      <c r="E6518" s="1" t="s">
        <v>5902</v>
      </c>
    </row>
    <row r="6519" spans="1:5" x14ac:dyDescent="0.35">
      <c r="A6519" s="1" t="s">
        <v>3123</v>
      </c>
      <c r="B6519">
        <v>900.15433424251705</v>
      </c>
      <c r="C6519" s="1" t="s">
        <v>10170</v>
      </c>
      <c r="D6519">
        <v>60.148209712611902</v>
      </c>
      <c r="E6519" s="1" t="s">
        <v>6534</v>
      </c>
    </row>
    <row r="6520" spans="1:5" x14ac:dyDescent="0.35">
      <c r="A6520" s="1" t="s">
        <v>3124</v>
      </c>
      <c r="B6520" s="1" t="s">
        <v>10171</v>
      </c>
      <c r="C6520" s="1" t="s">
        <v>10172</v>
      </c>
      <c r="D6520" s="1" t="s">
        <v>3902</v>
      </c>
      <c r="E6520" s="1" t="s">
        <v>4940</v>
      </c>
    </row>
    <row r="6521" spans="1:5" x14ac:dyDescent="0.35">
      <c r="A6521" s="1" t="s">
        <v>3125</v>
      </c>
      <c r="B6521" s="1" t="s">
        <v>10173</v>
      </c>
      <c r="C6521" s="1" t="s">
        <v>10174</v>
      </c>
      <c r="D6521" s="1" t="s">
        <v>4094</v>
      </c>
      <c r="E6521" s="1" t="s">
        <v>4859</v>
      </c>
    </row>
    <row r="6522" spans="1:5" x14ac:dyDescent="0.35">
      <c r="A6522" s="1" t="s">
        <v>3126</v>
      </c>
      <c r="B6522" s="1" t="s">
        <v>10175</v>
      </c>
      <c r="C6522" s="1" t="s">
        <v>10176</v>
      </c>
      <c r="D6522" s="1" t="s">
        <v>4274</v>
      </c>
      <c r="E6522" s="1" t="s">
        <v>8361</v>
      </c>
    </row>
    <row r="6523" spans="1:5" x14ac:dyDescent="0.35">
      <c r="A6523" s="1" t="s">
        <v>3127</v>
      </c>
      <c r="B6523" s="1" t="s">
        <v>10177</v>
      </c>
      <c r="C6523" s="1" t="s">
        <v>10178</v>
      </c>
      <c r="D6523" s="1" t="s">
        <v>4326</v>
      </c>
      <c r="E6523" s="1" t="s">
        <v>6203</v>
      </c>
    </row>
    <row r="6524" spans="1:5" x14ac:dyDescent="0.35">
      <c r="A6524">
        <v>0</v>
      </c>
      <c r="B6524">
        <v>0</v>
      </c>
      <c r="C6524">
        <v>0</v>
      </c>
      <c r="D6524">
        <v>0</v>
      </c>
      <c r="E6524">
        <v>0</v>
      </c>
    </row>
    <row r="6525" spans="1:5" x14ac:dyDescent="0.35">
      <c r="A6525">
        <v>0</v>
      </c>
      <c r="B6525">
        <v>0</v>
      </c>
      <c r="C6525">
        <v>0</v>
      </c>
      <c r="D6525">
        <v>0</v>
      </c>
      <c r="E6525">
        <v>0</v>
      </c>
    </row>
    <row r="6526" spans="1:5" x14ac:dyDescent="0.35">
      <c r="A6526">
        <v>0</v>
      </c>
      <c r="B6526">
        <v>0</v>
      </c>
      <c r="C6526">
        <v>0</v>
      </c>
      <c r="D6526">
        <v>0</v>
      </c>
      <c r="E6526">
        <v>0</v>
      </c>
    </row>
    <row r="6527" spans="1:5" x14ac:dyDescent="0.35">
      <c r="A6527">
        <v>0</v>
      </c>
      <c r="B6527">
        <v>0</v>
      </c>
      <c r="C6527">
        <v>0</v>
      </c>
      <c r="D6527">
        <v>0</v>
      </c>
      <c r="E6527">
        <v>0</v>
      </c>
    </row>
    <row r="6528" spans="1:5" x14ac:dyDescent="0.35">
      <c r="A6528">
        <v>0</v>
      </c>
      <c r="B6528">
        <v>0</v>
      </c>
      <c r="C6528">
        <v>0</v>
      </c>
      <c r="D6528">
        <v>0</v>
      </c>
      <c r="E6528">
        <v>0</v>
      </c>
    </row>
    <row r="6529" spans="1:5" x14ac:dyDescent="0.35">
      <c r="A6529">
        <v>0</v>
      </c>
      <c r="B6529">
        <v>0</v>
      </c>
      <c r="C6529">
        <v>0</v>
      </c>
      <c r="D6529">
        <v>0</v>
      </c>
      <c r="E6529">
        <v>0</v>
      </c>
    </row>
    <row r="6530" spans="1:5" x14ac:dyDescent="0.35">
      <c r="A6530">
        <v>0</v>
      </c>
      <c r="B6530">
        <v>0</v>
      </c>
      <c r="C6530">
        <v>0</v>
      </c>
      <c r="D6530">
        <v>0</v>
      </c>
      <c r="E6530">
        <v>0</v>
      </c>
    </row>
    <row r="6531" spans="1:5" x14ac:dyDescent="0.35">
      <c r="A6531">
        <v>0</v>
      </c>
      <c r="B6531">
        <v>0</v>
      </c>
      <c r="C6531">
        <v>0</v>
      </c>
      <c r="D6531">
        <v>0</v>
      </c>
      <c r="E6531">
        <v>0</v>
      </c>
    </row>
    <row r="6532" spans="1:5" x14ac:dyDescent="0.35">
      <c r="A6532">
        <v>0</v>
      </c>
      <c r="B6532">
        <v>0</v>
      </c>
      <c r="C6532">
        <v>0</v>
      </c>
      <c r="D6532">
        <v>0</v>
      </c>
      <c r="E6532">
        <v>0</v>
      </c>
    </row>
    <row r="6533" spans="1:5" x14ac:dyDescent="0.35">
      <c r="A6533">
        <v>0</v>
      </c>
      <c r="B6533">
        <v>0</v>
      </c>
      <c r="C6533">
        <v>0</v>
      </c>
      <c r="D6533">
        <v>0</v>
      </c>
      <c r="E6533">
        <v>0</v>
      </c>
    </row>
    <row r="6534" spans="1:5" x14ac:dyDescent="0.35">
      <c r="A6534">
        <v>0</v>
      </c>
      <c r="B6534">
        <v>0</v>
      </c>
      <c r="C6534">
        <v>0</v>
      </c>
      <c r="D6534">
        <v>0</v>
      </c>
      <c r="E6534">
        <v>0</v>
      </c>
    </row>
    <row r="6535" spans="1:5" x14ac:dyDescent="0.35">
      <c r="A6535">
        <v>0</v>
      </c>
      <c r="B6535">
        <v>0</v>
      </c>
      <c r="C6535">
        <v>0</v>
      </c>
      <c r="D6535">
        <v>0</v>
      </c>
      <c r="E6535">
        <v>0</v>
      </c>
    </row>
    <row r="6536" spans="1:5" x14ac:dyDescent="0.35">
      <c r="A6536" s="1" t="s">
        <v>3128</v>
      </c>
      <c r="B6536" s="1" t="s">
        <v>10179</v>
      </c>
      <c r="C6536" s="1" t="s">
        <v>10180</v>
      </c>
      <c r="D6536" s="1" t="s">
        <v>4223</v>
      </c>
      <c r="E6536" s="1" t="s">
        <v>4231</v>
      </c>
    </row>
    <row r="6537" spans="1:5" x14ac:dyDescent="0.35">
      <c r="A6537" s="1" t="s">
        <v>3129</v>
      </c>
      <c r="B6537" s="1" t="s">
        <v>10181</v>
      </c>
      <c r="C6537" s="1" t="s">
        <v>10182</v>
      </c>
      <c r="D6537" s="1" t="s">
        <v>4457</v>
      </c>
      <c r="E6537" s="1" t="s">
        <v>4214</v>
      </c>
    </row>
    <row r="6538" spans="1:5" x14ac:dyDescent="0.35">
      <c r="A6538" s="1" t="s">
        <v>3130</v>
      </c>
      <c r="B6538" s="1" t="s">
        <v>10183</v>
      </c>
      <c r="C6538" s="1" t="s">
        <v>10184</v>
      </c>
      <c r="D6538" s="1" t="s">
        <v>4397</v>
      </c>
      <c r="E6538" s="1" t="s">
        <v>4802</v>
      </c>
    </row>
    <row r="6539" spans="1:5" x14ac:dyDescent="0.35">
      <c r="A6539" s="1" t="s">
        <v>3131</v>
      </c>
      <c r="B6539">
        <v>782.88436481845395</v>
      </c>
      <c r="C6539" s="1" t="s">
        <v>10185</v>
      </c>
      <c r="D6539">
        <v>60.148209712611902</v>
      </c>
      <c r="E6539" s="1" t="s">
        <v>5861</v>
      </c>
    </row>
    <row r="6540" spans="1:5" x14ac:dyDescent="0.35">
      <c r="A6540" s="1" t="s">
        <v>3132</v>
      </c>
      <c r="B6540" s="1" t="s">
        <v>10186</v>
      </c>
      <c r="C6540" s="1" t="s">
        <v>10187</v>
      </c>
      <c r="D6540" s="1" t="s">
        <v>4232</v>
      </c>
      <c r="E6540" s="1" t="s">
        <v>9625</v>
      </c>
    </row>
    <row r="6541" spans="1:5" x14ac:dyDescent="0.35">
      <c r="A6541" s="1" t="s">
        <v>3133</v>
      </c>
      <c r="B6541" s="1" t="s">
        <v>10188</v>
      </c>
      <c r="C6541" s="1" t="s">
        <v>10189</v>
      </c>
      <c r="D6541" s="1" t="s">
        <v>4069</v>
      </c>
      <c r="E6541" s="1" t="s">
        <v>5953</v>
      </c>
    </row>
    <row r="6542" spans="1:5" x14ac:dyDescent="0.35">
      <c r="A6542" s="1" t="s">
        <v>3134</v>
      </c>
      <c r="B6542" s="1" t="s">
        <v>10190</v>
      </c>
      <c r="C6542">
        <v>90.173636143777799</v>
      </c>
      <c r="D6542" s="1" t="s">
        <v>4069</v>
      </c>
      <c r="E6542" s="1" t="s">
        <v>5872</v>
      </c>
    </row>
    <row r="6543" spans="1:5" x14ac:dyDescent="0.35">
      <c r="A6543" s="1" t="s">
        <v>3135</v>
      </c>
      <c r="B6543">
        <v>879.33048275574799</v>
      </c>
      <c r="C6543" s="1" t="s">
        <v>10191</v>
      </c>
      <c r="D6543" s="1" t="s">
        <v>4238</v>
      </c>
      <c r="E6543" s="1" t="s">
        <v>7113</v>
      </c>
    </row>
    <row r="6544" spans="1:5" x14ac:dyDescent="0.35">
      <c r="A6544" s="1" t="s">
        <v>3136</v>
      </c>
      <c r="B6544" s="1" t="s">
        <v>10192</v>
      </c>
      <c r="C6544">
        <v>77.977598453594496</v>
      </c>
      <c r="D6544" s="1" t="s">
        <v>4131</v>
      </c>
      <c r="E6544" s="1" t="s">
        <v>6653</v>
      </c>
    </row>
    <row r="6545" spans="1:5" x14ac:dyDescent="0.35">
      <c r="A6545" s="1" t="s">
        <v>3137</v>
      </c>
      <c r="B6545" s="1" t="s">
        <v>10193</v>
      </c>
      <c r="C6545" s="1" t="s">
        <v>10194</v>
      </c>
      <c r="D6545" s="1" t="s">
        <v>3952</v>
      </c>
      <c r="E6545" s="1" t="s">
        <v>4658</v>
      </c>
    </row>
    <row r="6546" spans="1:5" x14ac:dyDescent="0.35">
      <c r="A6546" s="1" t="s">
        <v>3138</v>
      </c>
      <c r="B6546" s="1" t="s">
        <v>10195</v>
      </c>
      <c r="C6546">
        <v>45.779405653527498</v>
      </c>
      <c r="D6546">
        <v>39.803962309816697</v>
      </c>
      <c r="E6546">
        <v>5.9754433437107997</v>
      </c>
    </row>
    <row r="6547" spans="1:5" x14ac:dyDescent="0.35">
      <c r="A6547" s="1" t="s">
        <v>3139</v>
      </c>
      <c r="B6547" s="1" t="s">
        <v>10196</v>
      </c>
      <c r="C6547" s="1" t="s">
        <v>10197</v>
      </c>
      <c r="D6547" s="1" t="s">
        <v>6705</v>
      </c>
      <c r="E6547" s="1" t="s">
        <v>3901</v>
      </c>
    </row>
    <row r="6548" spans="1:5" x14ac:dyDescent="0.35">
      <c r="A6548">
        <v>0</v>
      </c>
      <c r="B6548">
        <v>0</v>
      </c>
      <c r="C6548">
        <v>0</v>
      </c>
      <c r="D6548">
        <v>0</v>
      </c>
      <c r="E6548">
        <v>0</v>
      </c>
    </row>
    <row r="6549" spans="1:5" x14ac:dyDescent="0.35">
      <c r="A6549">
        <v>0</v>
      </c>
      <c r="B6549">
        <v>0</v>
      </c>
      <c r="C6549">
        <v>0</v>
      </c>
      <c r="D6549">
        <v>0</v>
      </c>
      <c r="E6549">
        <v>0</v>
      </c>
    </row>
    <row r="6550" spans="1:5" x14ac:dyDescent="0.35">
      <c r="A6550">
        <v>0</v>
      </c>
      <c r="B6550">
        <v>0</v>
      </c>
      <c r="C6550">
        <v>0</v>
      </c>
      <c r="D6550">
        <v>0</v>
      </c>
      <c r="E6550">
        <v>0</v>
      </c>
    </row>
    <row r="6551" spans="1:5" x14ac:dyDescent="0.35">
      <c r="A6551">
        <v>0</v>
      </c>
      <c r="B6551">
        <v>0</v>
      </c>
      <c r="C6551">
        <v>0</v>
      </c>
      <c r="D6551">
        <v>0</v>
      </c>
      <c r="E6551">
        <v>0</v>
      </c>
    </row>
    <row r="6552" spans="1:5" x14ac:dyDescent="0.35">
      <c r="A6552">
        <v>0</v>
      </c>
      <c r="B6552">
        <v>0</v>
      </c>
      <c r="C6552">
        <v>0</v>
      </c>
      <c r="D6552">
        <v>0</v>
      </c>
      <c r="E6552">
        <v>0</v>
      </c>
    </row>
    <row r="6553" spans="1:5" x14ac:dyDescent="0.35">
      <c r="A6553">
        <v>0</v>
      </c>
      <c r="B6553">
        <v>0</v>
      </c>
      <c r="C6553">
        <v>0</v>
      </c>
      <c r="D6553">
        <v>0</v>
      </c>
      <c r="E6553">
        <v>0</v>
      </c>
    </row>
    <row r="6554" spans="1:5" x14ac:dyDescent="0.35">
      <c r="A6554">
        <v>0</v>
      </c>
      <c r="B6554">
        <v>0</v>
      </c>
      <c r="C6554">
        <v>0</v>
      </c>
      <c r="D6554">
        <v>0</v>
      </c>
      <c r="E6554">
        <v>0</v>
      </c>
    </row>
    <row r="6555" spans="1:5" x14ac:dyDescent="0.35">
      <c r="A6555">
        <v>0</v>
      </c>
      <c r="B6555">
        <v>0</v>
      </c>
      <c r="C6555">
        <v>0</v>
      </c>
      <c r="D6555">
        <v>0</v>
      </c>
      <c r="E6555">
        <v>0</v>
      </c>
    </row>
    <row r="6556" spans="1:5" x14ac:dyDescent="0.35">
      <c r="A6556">
        <v>0</v>
      </c>
      <c r="B6556">
        <v>0</v>
      </c>
      <c r="C6556">
        <v>0</v>
      </c>
      <c r="D6556">
        <v>0</v>
      </c>
      <c r="E6556">
        <v>0</v>
      </c>
    </row>
    <row r="6557" spans="1:5" x14ac:dyDescent="0.35">
      <c r="A6557">
        <v>0</v>
      </c>
      <c r="B6557">
        <v>0</v>
      </c>
      <c r="C6557">
        <v>0</v>
      </c>
      <c r="D6557">
        <v>0</v>
      </c>
      <c r="E6557">
        <v>0</v>
      </c>
    </row>
    <row r="6558" spans="1:5" x14ac:dyDescent="0.35">
      <c r="A6558">
        <v>0</v>
      </c>
      <c r="B6558">
        <v>0</v>
      </c>
      <c r="C6558">
        <v>0</v>
      </c>
      <c r="D6558">
        <v>0</v>
      </c>
      <c r="E6558">
        <v>0</v>
      </c>
    </row>
    <row r="6559" spans="1:5" x14ac:dyDescent="0.35">
      <c r="A6559">
        <v>0</v>
      </c>
      <c r="B6559">
        <v>0</v>
      </c>
      <c r="C6559">
        <v>0</v>
      </c>
      <c r="D6559">
        <v>0</v>
      </c>
      <c r="E6559">
        <v>0</v>
      </c>
    </row>
    <row r="6560" spans="1:5" x14ac:dyDescent="0.35">
      <c r="A6560" s="1" t="s">
        <v>3140</v>
      </c>
      <c r="B6560" s="1" t="s">
        <v>10198</v>
      </c>
      <c r="C6560" s="1" t="s">
        <v>10199</v>
      </c>
      <c r="D6560" s="1" t="s">
        <v>4270</v>
      </c>
      <c r="E6560" s="1" t="s">
        <v>4497</v>
      </c>
    </row>
    <row r="6561" spans="1:5" x14ac:dyDescent="0.35">
      <c r="A6561" s="1" t="s">
        <v>3141</v>
      </c>
      <c r="B6561" s="1" t="s">
        <v>10200</v>
      </c>
      <c r="C6561" s="1" t="s">
        <v>10201</v>
      </c>
      <c r="D6561" s="1" t="s">
        <v>4015</v>
      </c>
      <c r="E6561" s="1" t="s">
        <v>7459</v>
      </c>
    </row>
    <row r="6562" spans="1:5" x14ac:dyDescent="0.35">
      <c r="A6562" s="1" t="s">
        <v>3142</v>
      </c>
      <c r="B6562" s="1" t="s">
        <v>10202</v>
      </c>
      <c r="C6562" s="1" t="s">
        <v>5087</v>
      </c>
      <c r="D6562" s="1" t="s">
        <v>4375</v>
      </c>
      <c r="E6562" s="1" t="s">
        <v>5088</v>
      </c>
    </row>
    <row r="6563" spans="1:5" x14ac:dyDescent="0.35">
      <c r="A6563" s="1" t="s">
        <v>3143</v>
      </c>
      <c r="B6563" s="1" t="s">
        <v>10203</v>
      </c>
      <c r="C6563" s="1" t="s">
        <v>10204</v>
      </c>
      <c r="D6563" s="1" t="s">
        <v>4238</v>
      </c>
      <c r="E6563" s="1" t="s">
        <v>8759</v>
      </c>
    </row>
    <row r="6564" spans="1:5" x14ac:dyDescent="0.35">
      <c r="A6564" s="1" t="s">
        <v>3144</v>
      </c>
      <c r="B6564" s="1" t="s">
        <v>10205</v>
      </c>
      <c r="C6564" s="1" t="s">
        <v>10206</v>
      </c>
      <c r="D6564" s="1" t="s">
        <v>4648</v>
      </c>
      <c r="E6564" s="1" t="s">
        <v>5295</v>
      </c>
    </row>
    <row r="6565" spans="1:5" x14ac:dyDescent="0.35">
      <c r="A6565" s="1" t="s">
        <v>3145</v>
      </c>
      <c r="B6565" s="1" t="s">
        <v>10207</v>
      </c>
      <c r="C6565" s="1" t="s">
        <v>10208</v>
      </c>
      <c r="D6565" s="1" t="s">
        <v>4343</v>
      </c>
      <c r="E6565" s="1" t="s">
        <v>7093</v>
      </c>
    </row>
    <row r="6566" spans="1:5" x14ac:dyDescent="0.35">
      <c r="A6566" s="1" t="s">
        <v>3146</v>
      </c>
      <c r="B6566">
        <v>966.82955238033298</v>
      </c>
      <c r="C6566">
        <v>96.278762986024006</v>
      </c>
      <c r="D6566" s="1" t="s">
        <v>4024</v>
      </c>
      <c r="E6566" s="1" t="s">
        <v>8090</v>
      </c>
    </row>
    <row r="6567" spans="1:5" x14ac:dyDescent="0.35">
      <c r="A6567" s="1" t="s">
        <v>3147</v>
      </c>
      <c r="B6567" s="1" t="s">
        <v>10209</v>
      </c>
      <c r="C6567" s="1" t="s">
        <v>10210</v>
      </c>
      <c r="D6567" s="1" t="s">
        <v>4516</v>
      </c>
      <c r="E6567" s="1" t="s">
        <v>4845</v>
      </c>
    </row>
    <row r="6568" spans="1:5" x14ac:dyDescent="0.35">
      <c r="A6568">
        <v>563.999573849439</v>
      </c>
      <c r="B6568" s="1" t="s">
        <v>10211</v>
      </c>
      <c r="C6568" s="1" t="s">
        <v>10212</v>
      </c>
      <c r="D6568" s="1" t="s">
        <v>9065</v>
      </c>
      <c r="E6568" s="1" t="s">
        <v>6964</v>
      </c>
    </row>
    <row r="6569" spans="1:5" x14ac:dyDescent="0.35">
      <c r="A6569" s="1" t="s">
        <v>3148</v>
      </c>
      <c r="B6569" s="1" t="s">
        <v>10213</v>
      </c>
      <c r="C6569" s="1" t="s">
        <v>10214</v>
      </c>
      <c r="D6569" s="1" t="s">
        <v>3963</v>
      </c>
      <c r="E6569">
        <v>9.8147378592351302</v>
      </c>
    </row>
    <row r="6570" spans="1:5" x14ac:dyDescent="0.35">
      <c r="A6570" s="1" t="s">
        <v>3149</v>
      </c>
      <c r="B6570" s="1" t="s">
        <v>10215</v>
      </c>
      <c r="C6570" s="1" t="s">
        <v>10216</v>
      </c>
      <c r="D6570" s="1" t="s">
        <v>4322</v>
      </c>
      <c r="E6570">
        <v>5.3115051944095999</v>
      </c>
    </row>
    <row r="6571" spans="1:5" x14ac:dyDescent="0.35">
      <c r="A6571" s="1" t="s">
        <v>547</v>
      </c>
      <c r="B6571">
        <v>0</v>
      </c>
      <c r="C6571" s="1" t="s">
        <v>547</v>
      </c>
      <c r="D6571" s="1" t="s">
        <v>4385</v>
      </c>
      <c r="E6571" s="1" t="s">
        <v>4386</v>
      </c>
    </row>
    <row r="6572" spans="1:5" x14ac:dyDescent="0.35">
      <c r="A6572">
        <v>0</v>
      </c>
      <c r="B6572">
        <v>0</v>
      </c>
      <c r="C6572">
        <v>0</v>
      </c>
      <c r="D6572">
        <v>0</v>
      </c>
      <c r="E6572">
        <v>0</v>
      </c>
    </row>
    <row r="6573" spans="1:5" x14ac:dyDescent="0.35">
      <c r="A6573">
        <v>0</v>
      </c>
      <c r="B6573">
        <v>0</v>
      </c>
      <c r="C6573">
        <v>0</v>
      </c>
      <c r="D6573">
        <v>0</v>
      </c>
      <c r="E6573">
        <v>0</v>
      </c>
    </row>
    <row r="6574" spans="1:5" x14ac:dyDescent="0.35">
      <c r="A6574">
        <v>0</v>
      </c>
      <c r="B6574">
        <v>0</v>
      </c>
      <c r="C6574">
        <v>0</v>
      </c>
      <c r="D6574">
        <v>0</v>
      </c>
      <c r="E6574">
        <v>0</v>
      </c>
    </row>
    <row r="6575" spans="1:5" x14ac:dyDescent="0.35">
      <c r="A6575">
        <v>0</v>
      </c>
      <c r="B6575">
        <v>0</v>
      </c>
      <c r="C6575">
        <v>0</v>
      </c>
      <c r="D6575">
        <v>0</v>
      </c>
      <c r="E6575">
        <v>0</v>
      </c>
    </row>
    <row r="6576" spans="1:5" x14ac:dyDescent="0.35">
      <c r="A6576">
        <v>0</v>
      </c>
      <c r="B6576">
        <v>0</v>
      </c>
      <c r="C6576">
        <v>0</v>
      </c>
      <c r="D6576">
        <v>0</v>
      </c>
      <c r="E6576">
        <v>0</v>
      </c>
    </row>
    <row r="6577" spans="1:5" x14ac:dyDescent="0.35">
      <c r="A6577">
        <v>0</v>
      </c>
      <c r="B6577">
        <v>0</v>
      </c>
      <c r="C6577">
        <v>0</v>
      </c>
      <c r="D6577">
        <v>0</v>
      </c>
      <c r="E6577">
        <v>0</v>
      </c>
    </row>
    <row r="6578" spans="1:5" x14ac:dyDescent="0.35">
      <c r="A6578">
        <v>0</v>
      </c>
      <c r="B6578">
        <v>0</v>
      </c>
      <c r="C6578">
        <v>0</v>
      </c>
      <c r="D6578">
        <v>0</v>
      </c>
      <c r="E6578">
        <v>0</v>
      </c>
    </row>
    <row r="6579" spans="1:5" x14ac:dyDescent="0.35">
      <c r="A6579">
        <v>0</v>
      </c>
      <c r="B6579">
        <v>0</v>
      </c>
      <c r="C6579">
        <v>0</v>
      </c>
      <c r="D6579">
        <v>0</v>
      </c>
      <c r="E6579">
        <v>0</v>
      </c>
    </row>
    <row r="6580" spans="1:5" x14ac:dyDescent="0.35">
      <c r="A6580">
        <v>0</v>
      </c>
      <c r="B6580">
        <v>0</v>
      </c>
      <c r="C6580">
        <v>0</v>
      </c>
      <c r="D6580">
        <v>0</v>
      </c>
      <c r="E6580">
        <v>0</v>
      </c>
    </row>
    <row r="6581" spans="1:5" x14ac:dyDescent="0.35">
      <c r="A6581">
        <v>0</v>
      </c>
      <c r="B6581">
        <v>0</v>
      </c>
      <c r="C6581">
        <v>0</v>
      </c>
      <c r="D6581">
        <v>0</v>
      </c>
      <c r="E6581">
        <v>0</v>
      </c>
    </row>
    <row r="6582" spans="1:5" x14ac:dyDescent="0.35">
      <c r="A6582">
        <v>0</v>
      </c>
      <c r="B6582">
        <v>0</v>
      </c>
      <c r="C6582">
        <v>0</v>
      </c>
      <c r="D6582">
        <v>0</v>
      </c>
      <c r="E6582">
        <v>0</v>
      </c>
    </row>
    <row r="6583" spans="1:5" x14ac:dyDescent="0.35">
      <c r="A6583">
        <v>0</v>
      </c>
      <c r="B6583">
        <v>0</v>
      </c>
      <c r="C6583">
        <v>0</v>
      </c>
      <c r="D6583">
        <v>0</v>
      </c>
      <c r="E6583">
        <v>0</v>
      </c>
    </row>
    <row r="6584" spans="1:5" x14ac:dyDescent="0.35">
      <c r="A6584" s="1" t="s">
        <v>562</v>
      </c>
      <c r="B6584">
        <v>0</v>
      </c>
      <c r="C6584" s="1" t="s">
        <v>562</v>
      </c>
      <c r="D6584" s="1" t="s">
        <v>4434</v>
      </c>
      <c r="E6584" s="1" t="s">
        <v>4435</v>
      </c>
    </row>
    <row r="6585" spans="1:5" x14ac:dyDescent="0.35">
      <c r="A6585" s="1" t="s">
        <v>3150</v>
      </c>
      <c r="B6585" s="1" t="s">
        <v>10217</v>
      </c>
      <c r="C6585" s="1" t="s">
        <v>10218</v>
      </c>
      <c r="D6585" s="1" t="s">
        <v>3923</v>
      </c>
      <c r="E6585" s="1" t="s">
        <v>4881</v>
      </c>
    </row>
    <row r="6586" spans="1:5" x14ac:dyDescent="0.35">
      <c r="A6586" s="1" t="s">
        <v>3151</v>
      </c>
      <c r="B6586" s="1" t="s">
        <v>10219</v>
      </c>
      <c r="C6586" s="1" t="s">
        <v>9018</v>
      </c>
      <c r="D6586" s="1" t="s">
        <v>4943</v>
      </c>
      <c r="E6586" s="1" t="s">
        <v>4432</v>
      </c>
    </row>
    <row r="6587" spans="1:5" x14ac:dyDescent="0.35">
      <c r="A6587" s="1" t="s">
        <v>3152</v>
      </c>
      <c r="B6587" s="1" t="s">
        <v>10220</v>
      </c>
      <c r="C6587" s="1" t="s">
        <v>10221</v>
      </c>
      <c r="D6587" s="1" t="s">
        <v>5044</v>
      </c>
      <c r="E6587" s="1" t="s">
        <v>4052</v>
      </c>
    </row>
    <row r="6588" spans="1:5" x14ac:dyDescent="0.35">
      <c r="A6588" s="1" t="s">
        <v>3153</v>
      </c>
      <c r="B6588" s="1" t="s">
        <v>10222</v>
      </c>
      <c r="C6588" s="1" t="s">
        <v>10223</v>
      </c>
      <c r="D6588" s="1" t="s">
        <v>7476</v>
      </c>
      <c r="E6588" s="1" t="s">
        <v>6345</v>
      </c>
    </row>
    <row r="6589" spans="1:5" x14ac:dyDescent="0.35">
      <c r="A6589" s="1" t="s">
        <v>3154</v>
      </c>
      <c r="B6589" s="1" t="s">
        <v>10224</v>
      </c>
      <c r="C6589" s="1" t="s">
        <v>5610</v>
      </c>
      <c r="D6589" s="1" t="s">
        <v>4614</v>
      </c>
      <c r="E6589">
        <v>23.237835225542</v>
      </c>
    </row>
    <row r="6590" spans="1:5" x14ac:dyDescent="0.35">
      <c r="A6590" s="1" t="s">
        <v>3155</v>
      </c>
      <c r="B6590">
        <v>965.21965693736104</v>
      </c>
      <c r="C6590" s="1" t="s">
        <v>10225</v>
      </c>
      <c r="D6590" s="1" t="s">
        <v>4614</v>
      </c>
      <c r="E6590" s="1" t="s">
        <v>6029</v>
      </c>
    </row>
    <row r="6591" spans="1:5" x14ac:dyDescent="0.35">
      <c r="A6591" s="1" t="s">
        <v>3156</v>
      </c>
      <c r="B6591" s="1" t="s">
        <v>10226</v>
      </c>
      <c r="C6591" s="1" t="s">
        <v>10227</v>
      </c>
      <c r="D6591" s="1" t="s">
        <v>4586</v>
      </c>
      <c r="E6591" s="1" t="s">
        <v>6988</v>
      </c>
    </row>
    <row r="6592" spans="1:5" x14ac:dyDescent="0.35">
      <c r="A6592" s="1" t="s">
        <v>3157</v>
      </c>
      <c r="B6592" s="1" t="s">
        <v>10228</v>
      </c>
      <c r="C6592" s="1" t="s">
        <v>10229</v>
      </c>
      <c r="D6592" s="1" t="s">
        <v>4537</v>
      </c>
      <c r="E6592" s="1" t="s">
        <v>7944</v>
      </c>
    </row>
    <row r="6593" spans="1:5" x14ac:dyDescent="0.35">
      <c r="A6593" s="1" t="s">
        <v>3158</v>
      </c>
      <c r="B6593" s="1" t="s">
        <v>10230</v>
      </c>
      <c r="C6593" s="1" t="s">
        <v>10231</v>
      </c>
      <c r="D6593" s="1" t="s">
        <v>4669</v>
      </c>
      <c r="E6593" s="1" t="s">
        <v>4735</v>
      </c>
    </row>
    <row r="6594" spans="1:5" x14ac:dyDescent="0.35">
      <c r="A6594" s="1" t="s">
        <v>3159</v>
      </c>
      <c r="B6594" s="1" t="s">
        <v>10232</v>
      </c>
      <c r="C6594" s="1" t="s">
        <v>10233</v>
      </c>
      <c r="D6594" s="1" t="s">
        <v>4057</v>
      </c>
      <c r="E6594" s="1" t="s">
        <v>6868</v>
      </c>
    </row>
    <row r="6595" spans="1:5" x14ac:dyDescent="0.35">
      <c r="A6595" s="1" t="s">
        <v>1397</v>
      </c>
      <c r="B6595">
        <v>0</v>
      </c>
      <c r="C6595" s="1" t="s">
        <v>1397</v>
      </c>
      <c r="D6595" s="1" t="s">
        <v>4359</v>
      </c>
      <c r="E6595" s="1" t="s">
        <v>6615</v>
      </c>
    </row>
    <row r="6596" spans="1:5" x14ac:dyDescent="0.35">
      <c r="A6596">
        <v>0</v>
      </c>
      <c r="B6596">
        <v>0</v>
      </c>
      <c r="C6596">
        <v>0</v>
      </c>
      <c r="D6596">
        <v>0</v>
      </c>
      <c r="E6596">
        <v>0</v>
      </c>
    </row>
    <row r="6597" spans="1:5" x14ac:dyDescent="0.35">
      <c r="A6597">
        <v>0</v>
      </c>
      <c r="B6597">
        <v>0</v>
      </c>
      <c r="C6597">
        <v>0</v>
      </c>
      <c r="D6597">
        <v>0</v>
      </c>
      <c r="E6597">
        <v>0</v>
      </c>
    </row>
    <row r="6598" spans="1:5" x14ac:dyDescent="0.35">
      <c r="A6598">
        <v>0</v>
      </c>
      <c r="B6598">
        <v>0</v>
      </c>
      <c r="C6598">
        <v>0</v>
      </c>
      <c r="D6598">
        <v>0</v>
      </c>
      <c r="E6598">
        <v>0</v>
      </c>
    </row>
    <row r="6599" spans="1:5" x14ac:dyDescent="0.35">
      <c r="A6599">
        <v>0</v>
      </c>
      <c r="B6599">
        <v>0</v>
      </c>
      <c r="C6599">
        <v>0</v>
      </c>
      <c r="D6599">
        <v>0</v>
      </c>
      <c r="E6599">
        <v>0</v>
      </c>
    </row>
    <row r="6600" spans="1:5" x14ac:dyDescent="0.35">
      <c r="A6600">
        <v>0</v>
      </c>
      <c r="B6600">
        <v>0</v>
      </c>
      <c r="C6600">
        <v>0</v>
      </c>
      <c r="D6600">
        <v>0</v>
      </c>
      <c r="E6600">
        <v>0</v>
      </c>
    </row>
    <row r="6601" spans="1:5" x14ac:dyDescent="0.35">
      <c r="A6601">
        <v>0</v>
      </c>
      <c r="B6601">
        <v>0</v>
      </c>
      <c r="C6601">
        <v>0</v>
      </c>
      <c r="D6601">
        <v>0</v>
      </c>
      <c r="E6601">
        <v>0</v>
      </c>
    </row>
    <row r="6602" spans="1:5" x14ac:dyDescent="0.35">
      <c r="A6602">
        <v>0</v>
      </c>
      <c r="B6602">
        <v>0</v>
      </c>
      <c r="C6602">
        <v>0</v>
      </c>
      <c r="D6602">
        <v>0</v>
      </c>
      <c r="E6602">
        <v>0</v>
      </c>
    </row>
    <row r="6603" spans="1:5" x14ac:dyDescent="0.35">
      <c r="A6603">
        <v>0</v>
      </c>
      <c r="B6603">
        <v>0</v>
      </c>
      <c r="C6603">
        <v>0</v>
      </c>
      <c r="D6603">
        <v>0</v>
      </c>
      <c r="E6603">
        <v>0</v>
      </c>
    </row>
    <row r="6604" spans="1:5" x14ac:dyDescent="0.35">
      <c r="A6604">
        <v>0</v>
      </c>
      <c r="B6604">
        <v>0</v>
      </c>
      <c r="C6604">
        <v>0</v>
      </c>
      <c r="D6604">
        <v>0</v>
      </c>
      <c r="E6604">
        <v>0</v>
      </c>
    </row>
    <row r="6605" spans="1:5" x14ac:dyDescent="0.35">
      <c r="A6605">
        <v>0</v>
      </c>
      <c r="B6605">
        <v>0</v>
      </c>
      <c r="C6605">
        <v>0</v>
      </c>
      <c r="D6605">
        <v>0</v>
      </c>
      <c r="E6605">
        <v>0</v>
      </c>
    </row>
    <row r="6606" spans="1:5" x14ac:dyDescent="0.35">
      <c r="A6606">
        <v>0</v>
      </c>
      <c r="B6606">
        <v>0</v>
      </c>
      <c r="C6606">
        <v>0</v>
      </c>
      <c r="D6606">
        <v>0</v>
      </c>
      <c r="E6606">
        <v>0</v>
      </c>
    </row>
    <row r="6607" spans="1:5" x14ac:dyDescent="0.35">
      <c r="A6607">
        <v>0</v>
      </c>
      <c r="B6607">
        <v>0</v>
      </c>
      <c r="C6607">
        <v>0</v>
      </c>
      <c r="D6607">
        <v>0</v>
      </c>
      <c r="E6607">
        <v>0</v>
      </c>
    </row>
    <row r="6608" spans="1:5" x14ac:dyDescent="0.35">
      <c r="A6608" s="1" t="s">
        <v>547</v>
      </c>
      <c r="B6608">
        <v>0</v>
      </c>
      <c r="C6608" s="1" t="s">
        <v>547</v>
      </c>
      <c r="D6608" s="1" t="s">
        <v>4385</v>
      </c>
      <c r="E6608" s="1" t="s">
        <v>4386</v>
      </c>
    </row>
    <row r="6609" spans="1:5" x14ac:dyDescent="0.35">
      <c r="A6609" s="1" t="s">
        <v>3160</v>
      </c>
      <c r="B6609" s="1" t="s">
        <v>10234</v>
      </c>
      <c r="C6609" s="1" t="s">
        <v>10235</v>
      </c>
      <c r="D6609">
        <v>99.952172022428599</v>
      </c>
      <c r="E6609" s="1" t="s">
        <v>6646</v>
      </c>
    </row>
    <row r="6610" spans="1:5" x14ac:dyDescent="0.35">
      <c r="A6610" s="1" t="s">
        <v>3161</v>
      </c>
      <c r="B6610" s="1" t="s">
        <v>10236</v>
      </c>
      <c r="C6610" s="1" t="s">
        <v>10237</v>
      </c>
      <c r="D6610" s="1" t="s">
        <v>4631</v>
      </c>
      <c r="E6610" s="1" t="s">
        <v>5468</v>
      </c>
    </row>
    <row r="6611" spans="1:5" x14ac:dyDescent="0.35">
      <c r="A6611" s="1" t="s">
        <v>3162</v>
      </c>
      <c r="B6611" s="1" t="s">
        <v>10238</v>
      </c>
      <c r="C6611" s="1" t="s">
        <v>10239</v>
      </c>
      <c r="D6611" s="1" t="s">
        <v>8384</v>
      </c>
      <c r="E6611" s="1" t="s">
        <v>4796</v>
      </c>
    </row>
    <row r="6612" spans="1:5" x14ac:dyDescent="0.35">
      <c r="A6612">
        <v>760.11517217693404</v>
      </c>
      <c r="B6612" s="1" t="s">
        <v>10240</v>
      </c>
      <c r="C6612" s="1" t="s">
        <v>10241</v>
      </c>
      <c r="D6612" s="1" t="s">
        <v>5191</v>
      </c>
      <c r="E6612" s="1" t="s">
        <v>6676</v>
      </c>
    </row>
    <row r="6613" spans="1:5" x14ac:dyDescent="0.35">
      <c r="A6613" s="1" t="s">
        <v>3163</v>
      </c>
      <c r="B6613" s="1" t="s">
        <v>10242</v>
      </c>
      <c r="C6613" s="1" t="s">
        <v>10243</v>
      </c>
      <c r="D6613">
        <v>80.492457115407106</v>
      </c>
      <c r="E6613" s="1" t="s">
        <v>5872</v>
      </c>
    </row>
    <row r="6614" spans="1:5" x14ac:dyDescent="0.35">
      <c r="A6614">
        <v>857.42325821045404</v>
      </c>
      <c r="B6614" s="1" t="s">
        <v>10244</v>
      </c>
      <c r="C6614" s="1" t="s">
        <v>10245</v>
      </c>
      <c r="D6614" s="1" t="s">
        <v>5097</v>
      </c>
      <c r="E6614" s="1" t="s">
        <v>4915</v>
      </c>
    </row>
    <row r="6615" spans="1:5" x14ac:dyDescent="0.35">
      <c r="A6615" s="1" t="s">
        <v>3164</v>
      </c>
      <c r="B6615" s="1" t="s">
        <v>10246</v>
      </c>
      <c r="C6615" s="1" t="s">
        <v>10247</v>
      </c>
      <c r="D6615" s="1" t="s">
        <v>4424</v>
      </c>
      <c r="E6615" s="1" t="s">
        <v>6524</v>
      </c>
    </row>
    <row r="6616" spans="1:5" x14ac:dyDescent="0.35">
      <c r="A6616" s="1" t="s">
        <v>3165</v>
      </c>
      <c r="B6616" s="1" t="s">
        <v>10248</v>
      </c>
      <c r="C6616" s="1" t="s">
        <v>6344</v>
      </c>
      <c r="D6616" s="1" t="s">
        <v>4614</v>
      </c>
      <c r="E6616" s="1" t="s">
        <v>6345</v>
      </c>
    </row>
    <row r="6617" spans="1:5" x14ac:dyDescent="0.35">
      <c r="A6617" s="1" t="s">
        <v>3166</v>
      </c>
      <c r="B6617" s="1" t="s">
        <v>10249</v>
      </c>
      <c r="C6617" s="1" t="s">
        <v>10250</v>
      </c>
      <c r="D6617" s="1" t="s">
        <v>4045</v>
      </c>
      <c r="E6617" s="1" t="s">
        <v>8035</v>
      </c>
    </row>
    <row r="6618" spans="1:5" x14ac:dyDescent="0.35">
      <c r="A6618" s="1" t="s">
        <v>3167</v>
      </c>
      <c r="B6618" s="1" t="s">
        <v>10251</v>
      </c>
      <c r="C6618" s="1" t="s">
        <v>10252</v>
      </c>
      <c r="D6618" s="1" t="s">
        <v>4457</v>
      </c>
      <c r="E6618" s="1" t="s">
        <v>5416</v>
      </c>
    </row>
    <row r="6619" spans="1:5" x14ac:dyDescent="0.35">
      <c r="A6619" s="1" t="s">
        <v>3168</v>
      </c>
      <c r="B6619" s="1" t="s">
        <v>10253</v>
      </c>
      <c r="C6619" s="1" t="s">
        <v>2742</v>
      </c>
      <c r="D6619" s="1" t="s">
        <v>4359</v>
      </c>
      <c r="E6619" s="1" t="s">
        <v>6706</v>
      </c>
    </row>
    <row r="6620" spans="1:5" x14ac:dyDescent="0.35">
      <c r="A6620">
        <v>0</v>
      </c>
      <c r="B6620">
        <v>0</v>
      </c>
      <c r="C6620">
        <v>0</v>
      </c>
      <c r="D6620">
        <v>0</v>
      </c>
      <c r="E6620">
        <v>0</v>
      </c>
    </row>
    <row r="6621" spans="1:5" x14ac:dyDescent="0.35">
      <c r="A6621">
        <v>0</v>
      </c>
      <c r="B6621">
        <v>0</v>
      </c>
      <c r="C6621">
        <v>0</v>
      </c>
      <c r="D6621">
        <v>0</v>
      </c>
      <c r="E6621">
        <v>0</v>
      </c>
    </row>
    <row r="6622" spans="1:5" x14ac:dyDescent="0.35">
      <c r="A6622">
        <v>0</v>
      </c>
      <c r="B6622">
        <v>0</v>
      </c>
      <c r="C6622">
        <v>0</v>
      </c>
      <c r="D6622">
        <v>0</v>
      </c>
      <c r="E6622">
        <v>0</v>
      </c>
    </row>
    <row r="6623" spans="1:5" x14ac:dyDescent="0.35">
      <c r="A6623">
        <v>0</v>
      </c>
      <c r="B6623">
        <v>0</v>
      </c>
      <c r="C6623">
        <v>0</v>
      </c>
      <c r="D6623">
        <v>0</v>
      </c>
      <c r="E6623">
        <v>0</v>
      </c>
    </row>
    <row r="6624" spans="1:5" x14ac:dyDescent="0.35">
      <c r="A6624">
        <v>0</v>
      </c>
      <c r="B6624">
        <v>0</v>
      </c>
      <c r="C6624">
        <v>0</v>
      </c>
      <c r="D6624">
        <v>0</v>
      </c>
      <c r="E6624">
        <v>0</v>
      </c>
    </row>
    <row r="6625" spans="1:5" x14ac:dyDescent="0.35">
      <c r="A6625">
        <v>0</v>
      </c>
      <c r="B6625">
        <v>0</v>
      </c>
      <c r="C6625">
        <v>0</v>
      </c>
      <c r="D6625">
        <v>0</v>
      </c>
      <c r="E6625">
        <v>0</v>
      </c>
    </row>
    <row r="6626" spans="1:5" x14ac:dyDescent="0.35">
      <c r="A6626">
        <v>0</v>
      </c>
      <c r="B6626">
        <v>0</v>
      </c>
      <c r="C6626">
        <v>0</v>
      </c>
      <c r="D6626">
        <v>0</v>
      </c>
      <c r="E6626">
        <v>0</v>
      </c>
    </row>
    <row r="6627" spans="1:5" x14ac:dyDescent="0.35">
      <c r="A6627">
        <v>0</v>
      </c>
      <c r="B6627">
        <v>0</v>
      </c>
      <c r="C6627">
        <v>0</v>
      </c>
      <c r="D6627">
        <v>0</v>
      </c>
      <c r="E6627">
        <v>0</v>
      </c>
    </row>
    <row r="6628" spans="1:5" x14ac:dyDescent="0.35">
      <c r="A6628">
        <v>0</v>
      </c>
      <c r="B6628">
        <v>0</v>
      </c>
      <c r="C6628">
        <v>0</v>
      </c>
      <c r="D6628">
        <v>0</v>
      </c>
      <c r="E6628">
        <v>0</v>
      </c>
    </row>
    <row r="6629" spans="1:5" x14ac:dyDescent="0.35">
      <c r="A6629">
        <v>0</v>
      </c>
      <c r="B6629">
        <v>0</v>
      </c>
      <c r="C6629">
        <v>0</v>
      </c>
      <c r="D6629">
        <v>0</v>
      </c>
      <c r="E6629">
        <v>0</v>
      </c>
    </row>
    <row r="6630" spans="1:5" x14ac:dyDescent="0.35">
      <c r="A6630">
        <v>0</v>
      </c>
      <c r="B6630">
        <v>0</v>
      </c>
      <c r="C6630">
        <v>0</v>
      </c>
      <c r="D6630">
        <v>0</v>
      </c>
      <c r="E6630">
        <v>0</v>
      </c>
    </row>
    <row r="6631" spans="1:5" x14ac:dyDescent="0.35">
      <c r="A6631">
        <v>0</v>
      </c>
      <c r="B6631">
        <v>0</v>
      </c>
      <c r="C6631">
        <v>0</v>
      </c>
      <c r="D6631">
        <v>0</v>
      </c>
      <c r="E6631">
        <v>0</v>
      </c>
    </row>
    <row r="6632" spans="1:5" x14ac:dyDescent="0.35">
      <c r="A6632" s="1" t="s">
        <v>3169</v>
      </c>
      <c r="B6632" s="1" t="s">
        <v>10254</v>
      </c>
      <c r="C6632" s="1" t="s">
        <v>10255</v>
      </c>
      <c r="D6632" s="1" t="s">
        <v>4461</v>
      </c>
      <c r="E6632" s="1" t="s">
        <v>4884</v>
      </c>
    </row>
    <row r="6633" spans="1:5" x14ac:dyDescent="0.35">
      <c r="A6633" s="1" t="s">
        <v>3170</v>
      </c>
      <c r="B6633" s="1" t="s">
        <v>10256</v>
      </c>
      <c r="C6633" s="1" t="s">
        <v>10257</v>
      </c>
      <c r="D6633" s="1" t="s">
        <v>3906</v>
      </c>
      <c r="E6633" s="1" t="s">
        <v>4028</v>
      </c>
    </row>
    <row r="6634" spans="1:5" x14ac:dyDescent="0.35">
      <c r="A6634" s="1" t="s">
        <v>3171</v>
      </c>
      <c r="B6634">
        <v>580.46754809146796</v>
      </c>
      <c r="C6634" s="1" t="s">
        <v>10258</v>
      </c>
      <c r="D6634" s="1" t="s">
        <v>4045</v>
      </c>
      <c r="E6634" s="1" t="s">
        <v>5088</v>
      </c>
    </row>
    <row r="6635" spans="1:5" x14ac:dyDescent="0.35">
      <c r="A6635" s="1" t="s">
        <v>3172</v>
      </c>
      <c r="B6635" s="1" t="s">
        <v>10259</v>
      </c>
      <c r="C6635" s="1" t="s">
        <v>10260</v>
      </c>
      <c r="D6635" s="1" t="s">
        <v>4107</v>
      </c>
      <c r="E6635" s="1" t="s">
        <v>5861</v>
      </c>
    </row>
    <row r="6636" spans="1:5" x14ac:dyDescent="0.35">
      <c r="A6636" s="1" t="s">
        <v>3173</v>
      </c>
      <c r="B6636" s="1" t="s">
        <v>10261</v>
      </c>
      <c r="C6636" s="1" t="s">
        <v>10262</v>
      </c>
      <c r="D6636" s="1" t="s">
        <v>4279</v>
      </c>
      <c r="E6636" s="1" t="s">
        <v>6457</v>
      </c>
    </row>
    <row r="6637" spans="1:5" x14ac:dyDescent="0.35">
      <c r="A6637" s="1" t="s">
        <v>3174</v>
      </c>
      <c r="B6637" s="1" t="s">
        <v>10263</v>
      </c>
      <c r="C6637" s="1" t="s">
        <v>10264</v>
      </c>
      <c r="D6637" s="1" t="s">
        <v>4586</v>
      </c>
      <c r="E6637" s="1" t="s">
        <v>5953</v>
      </c>
    </row>
    <row r="6638" spans="1:5" x14ac:dyDescent="0.35">
      <c r="A6638" s="1" t="s">
        <v>3175</v>
      </c>
      <c r="B6638" s="1" t="s">
        <v>10265</v>
      </c>
      <c r="C6638" s="1" t="s">
        <v>10266</v>
      </c>
      <c r="D6638" s="1" t="s">
        <v>4145</v>
      </c>
      <c r="E6638" s="1" t="s">
        <v>8090</v>
      </c>
    </row>
    <row r="6639" spans="1:5" x14ac:dyDescent="0.35">
      <c r="A6639" s="1" t="s">
        <v>3176</v>
      </c>
      <c r="B6639" s="1" t="s">
        <v>10267</v>
      </c>
      <c r="C6639" s="1" t="s">
        <v>10268</v>
      </c>
      <c r="D6639" s="1" t="s">
        <v>4163</v>
      </c>
      <c r="E6639">
        <v>20.582082628337201</v>
      </c>
    </row>
    <row r="6640" spans="1:5" x14ac:dyDescent="0.35">
      <c r="A6640" s="1" t="s">
        <v>3177</v>
      </c>
      <c r="B6640" s="1" t="s">
        <v>10269</v>
      </c>
      <c r="C6640" s="1" t="s">
        <v>10270</v>
      </c>
      <c r="D6640" s="1" t="s">
        <v>4232</v>
      </c>
      <c r="E6640" s="1" t="s">
        <v>5240</v>
      </c>
    </row>
    <row r="6641" spans="1:5" x14ac:dyDescent="0.35">
      <c r="A6641" s="1" t="s">
        <v>3178</v>
      </c>
      <c r="B6641" s="1" t="s">
        <v>10271</v>
      </c>
      <c r="C6641" s="1" t="s">
        <v>10272</v>
      </c>
      <c r="D6641" s="1" t="s">
        <v>4021</v>
      </c>
      <c r="E6641" s="1" t="s">
        <v>5819</v>
      </c>
    </row>
    <row r="6642" spans="1:5" x14ac:dyDescent="0.35">
      <c r="A6642" s="1" t="s">
        <v>3179</v>
      </c>
      <c r="B6642" s="1" t="s">
        <v>10273</v>
      </c>
      <c r="C6642" s="1" t="s">
        <v>10274</v>
      </c>
      <c r="D6642">
        <v>39.803962309816697</v>
      </c>
      <c r="E6642" s="1" t="s">
        <v>5309</v>
      </c>
    </row>
    <row r="6643" spans="1:5" x14ac:dyDescent="0.35">
      <c r="A6643">
        <v>0</v>
      </c>
      <c r="B6643">
        <v>0</v>
      </c>
      <c r="C6643">
        <v>0</v>
      </c>
      <c r="D6643">
        <v>0</v>
      </c>
      <c r="E6643">
        <v>0</v>
      </c>
    </row>
    <row r="6644" spans="1:5" x14ac:dyDescent="0.35">
      <c r="A6644">
        <v>0</v>
      </c>
      <c r="B6644">
        <v>0</v>
      </c>
      <c r="C6644">
        <v>0</v>
      </c>
      <c r="D6644">
        <v>0</v>
      </c>
      <c r="E6644">
        <v>0</v>
      </c>
    </row>
    <row r="6645" spans="1:5" x14ac:dyDescent="0.35">
      <c r="A6645">
        <v>0</v>
      </c>
      <c r="B6645">
        <v>0</v>
      </c>
      <c r="C6645">
        <v>0</v>
      </c>
      <c r="D6645">
        <v>0</v>
      </c>
      <c r="E6645">
        <v>0</v>
      </c>
    </row>
    <row r="6646" spans="1:5" x14ac:dyDescent="0.35">
      <c r="A6646">
        <v>0</v>
      </c>
      <c r="B6646">
        <v>0</v>
      </c>
      <c r="C6646">
        <v>0</v>
      </c>
      <c r="D6646">
        <v>0</v>
      </c>
      <c r="E6646">
        <v>0</v>
      </c>
    </row>
    <row r="6647" spans="1:5" x14ac:dyDescent="0.35">
      <c r="A6647">
        <v>0</v>
      </c>
      <c r="B6647">
        <v>0</v>
      </c>
      <c r="C6647">
        <v>0</v>
      </c>
      <c r="D6647">
        <v>0</v>
      </c>
      <c r="E6647">
        <v>0</v>
      </c>
    </row>
    <row r="6648" spans="1:5" x14ac:dyDescent="0.35">
      <c r="A6648">
        <v>0</v>
      </c>
      <c r="B6648">
        <v>0</v>
      </c>
      <c r="C6648">
        <v>0</v>
      </c>
      <c r="D6648">
        <v>0</v>
      </c>
      <c r="E6648">
        <v>0</v>
      </c>
    </row>
    <row r="6649" spans="1:5" x14ac:dyDescent="0.35">
      <c r="A6649">
        <v>0</v>
      </c>
      <c r="B6649">
        <v>0</v>
      </c>
      <c r="C6649">
        <v>0</v>
      </c>
      <c r="D6649">
        <v>0</v>
      </c>
      <c r="E6649">
        <v>0</v>
      </c>
    </row>
    <row r="6650" spans="1:5" x14ac:dyDescent="0.35">
      <c r="A6650">
        <v>0</v>
      </c>
      <c r="B6650">
        <v>0</v>
      </c>
      <c r="C6650">
        <v>0</v>
      </c>
      <c r="D6650">
        <v>0</v>
      </c>
      <c r="E6650">
        <v>0</v>
      </c>
    </row>
    <row r="6651" spans="1:5" x14ac:dyDescent="0.35">
      <c r="A6651">
        <v>0</v>
      </c>
      <c r="B6651">
        <v>0</v>
      </c>
      <c r="C6651">
        <v>0</v>
      </c>
      <c r="D6651">
        <v>0</v>
      </c>
      <c r="E6651">
        <v>0</v>
      </c>
    </row>
    <row r="6652" spans="1:5" x14ac:dyDescent="0.35">
      <c r="A6652">
        <v>0</v>
      </c>
      <c r="B6652">
        <v>0</v>
      </c>
      <c r="C6652">
        <v>0</v>
      </c>
      <c r="D6652">
        <v>0</v>
      </c>
      <c r="E6652">
        <v>0</v>
      </c>
    </row>
    <row r="6653" spans="1:5" x14ac:dyDescent="0.35">
      <c r="A6653">
        <v>0</v>
      </c>
      <c r="B6653">
        <v>0</v>
      </c>
      <c r="C6653">
        <v>0</v>
      </c>
      <c r="D6653">
        <v>0</v>
      </c>
      <c r="E6653">
        <v>0</v>
      </c>
    </row>
    <row r="6654" spans="1:5" x14ac:dyDescent="0.35">
      <c r="A6654">
        <v>0</v>
      </c>
      <c r="B6654">
        <v>0</v>
      </c>
      <c r="C6654">
        <v>0</v>
      </c>
      <c r="D6654">
        <v>0</v>
      </c>
      <c r="E6654">
        <v>0</v>
      </c>
    </row>
    <row r="6655" spans="1:5" x14ac:dyDescent="0.35">
      <c r="A6655">
        <v>0</v>
      </c>
      <c r="B6655">
        <v>0</v>
      </c>
      <c r="C6655">
        <v>0</v>
      </c>
      <c r="D6655">
        <v>0</v>
      </c>
      <c r="E6655">
        <v>0</v>
      </c>
    </row>
    <row r="6656" spans="1:5" x14ac:dyDescent="0.35">
      <c r="A6656" s="1" t="s">
        <v>3180</v>
      </c>
      <c r="B6656">
        <v>77.294014404191401</v>
      </c>
      <c r="C6656" s="1" t="s">
        <v>10275</v>
      </c>
      <c r="D6656" s="1" t="s">
        <v>4246</v>
      </c>
      <c r="E6656" s="1" t="s">
        <v>5668</v>
      </c>
    </row>
    <row r="6657" spans="1:5" x14ac:dyDescent="0.35">
      <c r="A6657" s="1" t="s">
        <v>3181</v>
      </c>
      <c r="B6657" s="1" t="s">
        <v>10276</v>
      </c>
      <c r="C6657" s="1" t="s">
        <v>10277</v>
      </c>
      <c r="D6657" s="1" t="s">
        <v>4528</v>
      </c>
      <c r="E6657" s="1" t="s">
        <v>4425</v>
      </c>
    </row>
    <row r="6658" spans="1:5" x14ac:dyDescent="0.35">
      <c r="A6658" s="1" t="s">
        <v>3182</v>
      </c>
      <c r="B6658" s="1" t="s">
        <v>10278</v>
      </c>
      <c r="C6658">
        <v>70.859975839484505</v>
      </c>
      <c r="D6658" s="1" t="s">
        <v>3882</v>
      </c>
      <c r="E6658" s="1" t="s">
        <v>7915</v>
      </c>
    </row>
    <row r="6659" spans="1:5" x14ac:dyDescent="0.35">
      <c r="A6659" s="1" t="s">
        <v>3183</v>
      </c>
      <c r="B6659" s="1" t="s">
        <v>10279</v>
      </c>
      <c r="C6659" s="1" t="s">
        <v>10280</v>
      </c>
      <c r="D6659" s="1" t="s">
        <v>4232</v>
      </c>
      <c r="E6659" s="1" t="s">
        <v>8736</v>
      </c>
    </row>
    <row r="6660" spans="1:5" x14ac:dyDescent="0.35">
      <c r="A6660" s="1" t="s">
        <v>3184</v>
      </c>
      <c r="B6660" s="1" t="s">
        <v>10281</v>
      </c>
      <c r="C6660" s="1" t="s">
        <v>10282</v>
      </c>
      <c r="D6660" s="1" t="s">
        <v>4107</v>
      </c>
      <c r="E6660" s="1" t="s">
        <v>5354</v>
      </c>
    </row>
    <row r="6661" spans="1:5" x14ac:dyDescent="0.35">
      <c r="A6661" s="1" t="s">
        <v>3185</v>
      </c>
      <c r="B6661" s="1" t="s">
        <v>10283</v>
      </c>
      <c r="C6661" s="1" t="s">
        <v>10284</v>
      </c>
      <c r="D6661" s="1" t="s">
        <v>5526</v>
      </c>
      <c r="E6661" s="1" t="s">
        <v>10285</v>
      </c>
    </row>
    <row r="6662" spans="1:5" x14ac:dyDescent="0.35">
      <c r="A6662" s="1" t="s">
        <v>3186</v>
      </c>
      <c r="B6662" s="1" t="s">
        <v>10286</v>
      </c>
      <c r="C6662" s="1" t="s">
        <v>10287</v>
      </c>
      <c r="D6662" s="1" t="s">
        <v>5526</v>
      </c>
      <c r="E6662" s="1" t="s">
        <v>5893</v>
      </c>
    </row>
    <row r="6663" spans="1:5" x14ac:dyDescent="0.35">
      <c r="A6663" s="1" t="s">
        <v>3187</v>
      </c>
      <c r="B6663" s="1" t="s">
        <v>10288</v>
      </c>
      <c r="C6663" s="1" t="s">
        <v>10289</v>
      </c>
      <c r="D6663" s="1" t="s">
        <v>4107</v>
      </c>
      <c r="E6663" s="1" t="s">
        <v>8214</v>
      </c>
    </row>
    <row r="6664" spans="1:5" x14ac:dyDescent="0.35">
      <c r="A6664" s="1" t="s">
        <v>3188</v>
      </c>
      <c r="B6664" s="1" t="s">
        <v>10290</v>
      </c>
      <c r="C6664" s="1" t="s">
        <v>10291</v>
      </c>
      <c r="D6664" s="1" t="s">
        <v>4139</v>
      </c>
      <c r="E6664" s="1" t="s">
        <v>4593</v>
      </c>
    </row>
    <row r="6665" spans="1:5" x14ac:dyDescent="0.35">
      <c r="A6665" s="1" t="s">
        <v>3189</v>
      </c>
      <c r="B6665" s="1" t="s">
        <v>10292</v>
      </c>
      <c r="C6665" s="1" t="s">
        <v>10293</v>
      </c>
      <c r="D6665" s="1" t="s">
        <v>4021</v>
      </c>
      <c r="E6665" s="1" t="s">
        <v>5521</v>
      </c>
    </row>
    <row r="6666" spans="1:5" x14ac:dyDescent="0.35">
      <c r="A6666" s="1" t="s">
        <v>3190</v>
      </c>
      <c r="B6666" s="1" t="s">
        <v>10294</v>
      </c>
      <c r="C6666" s="1" t="s">
        <v>10295</v>
      </c>
      <c r="D6666">
        <v>39.803962309816697</v>
      </c>
      <c r="E6666">
        <v>5.1671708141267301</v>
      </c>
    </row>
    <row r="6667" spans="1:5" x14ac:dyDescent="0.35">
      <c r="A6667">
        <v>0</v>
      </c>
      <c r="B6667">
        <v>0</v>
      </c>
      <c r="C6667">
        <v>0</v>
      </c>
      <c r="D6667">
        <v>0</v>
      </c>
      <c r="E6667">
        <v>0</v>
      </c>
    </row>
    <row r="6668" spans="1:5" x14ac:dyDescent="0.35">
      <c r="A6668">
        <v>0</v>
      </c>
      <c r="B6668">
        <v>0</v>
      </c>
      <c r="C6668">
        <v>0</v>
      </c>
      <c r="D6668">
        <v>0</v>
      </c>
      <c r="E6668">
        <v>0</v>
      </c>
    </row>
    <row r="6669" spans="1:5" x14ac:dyDescent="0.35">
      <c r="A6669">
        <v>0</v>
      </c>
      <c r="B6669">
        <v>0</v>
      </c>
      <c r="C6669">
        <v>0</v>
      </c>
      <c r="D6669">
        <v>0</v>
      </c>
      <c r="E6669">
        <v>0</v>
      </c>
    </row>
    <row r="6670" spans="1:5" x14ac:dyDescent="0.35">
      <c r="A6670">
        <v>0</v>
      </c>
      <c r="B6670">
        <v>0</v>
      </c>
      <c r="C6670">
        <v>0</v>
      </c>
      <c r="D6670">
        <v>0</v>
      </c>
      <c r="E6670">
        <v>0</v>
      </c>
    </row>
    <row r="6671" spans="1:5" x14ac:dyDescent="0.35">
      <c r="A6671">
        <v>0</v>
      </c>
      <c r="B6671">
        <v>0</v>
      </c>
      <c r="C6671">
        <v>0</v>
      </c>
      <c r="D6671">
        <v>0</v>
      </c>
      <c r="E6671">
        <v>0</v>
      </c>
    </row>
    <row r="6672" spans="1:5" x14ac:dyDescent="0.35">
      <c r="A6672">
        <v>0</v>
      </c>
      <c r="B6672">
        <v>0</v>
      </c>
      <c r="C6672">
        <v>0</v>
      </c>
      <c r="D6672">
        <v>0</v>
      </c>
      <c r="E6672">
        <v>0</v>
      </c>
    </row>
    <row r="6673" spans="1:5" x14ac:dyDescent="0.35">
      <c r="A6673">
        <v>0</v>
      </c>
      <c r="B6673">
        <v>0</v>
      </c>
      <c r="C6673">
        <v>0</v>
      </c>
      <c r="D6673">
        <v>0</v>
      </c>
      <c r="E6673">
        <v>0</v>
      </c>
    </row>
    <row r="6674" spans="1:5" x14ac:dyDescent="0.35">
      <c r="A6674">
        <v>0</v>
      </c>
      <c r="B6674">
        <v>0</v>
      </c>
      <c r="C6674">
        <v>0</v>
      </c>
      <c r="D6674">
        <v>0</v>
      </c>
      <c r="E6674">
        <v>0</v>
      </c>
    </row>
    <row r="6675" spans="1:5" x14ac:dyDescent="0.35">
      <c r="A6675">
        <v>0</v>
      </c>
      <c r="B6675">
        <v>0</v>
      </c>
      <c r="C6675">
        <v>0</v>
      </c>
      <c r="D6675">
        <v>0</v>
      </c>
      <c r="E6675">
        <v>0</v>
      </c>
    </row>
    <row r="6676" spans="1:5" x14ac:dyDescent="0.35">
      <c r="A6676">
        <v>0</v>
      </c>
      <c r="B6676">
        <v>0</v>
      </c>
      <c r="C6676">
        <v>0</v>
      </c>
      <c r="D6676">
        <v>0</v>
      </c>
      <c r="E6676">
        <v>0</v>
      </c>
    </row>
    <row r="6677" spans="1:5" x14ac:dyDescent="0.35">
      <c r="A6677">
        <v>0</v>
      </c>
      <c r="B6677">
        <v>0</v>
      </c>
      <c r="C6677">
        <v>0</v>
      </c>
      <c r="D6677">
        <v>0</v>
      </c>
      <c r="E6677">
        <v>0</v>
      </c>
    </row>
    <row r="6678" spans="1:5" x14ac:dyDescent="0.35">
      <c r="A6678">
        <v>0</v>
      </c>
      <c r="B6678">
        <v>0</v>
      </c>
      <c r="C6678">
        <v>0</v>
      </c>
      <c r="D6678">
        <v>0</v>
      </c>
      <c r="E6678">
        <v>0</v>
      </c>
    </row>
    <row r="6679" spans="1:5" x14ac:dyDescent="0.35">
      <c r="A6679">
        <v>0</v>
      </c>
      <c r="B6679">
        <v>0</v>
      </c>
      <c r="C6679">
        <v>0</v>
      </c>
      <c r="D6679">
        <v>0</v>
      </c>
      <c r="E6679">
        <v>0</v>
      </c>
    </row>
    <row r="6680" spans="1:5" x14ac:dyDescent="0.35">
      <c r="A6680" s="1" t="s">
        <v>3191</v>
      </c>
      <c r="B6680" s="1" t="s">
        <v>10296</v>
      </c>
      <c r="C6680" s="1" t="s">
        <v>2503</v>
      </c>
      <c r="D6680" s="1" t="s">
        <v>4575</v>
      </c>
      <c r="E6680" s="1" t="s">
        <v>4224</v>
      </c>
    </row>
    <row r="6681" spans="1:5" x14ac:dyDescent="0.35">
      <c r="A6681" s="1" t="s">
        <v>3192</v>
      </c>
      <c r="B6681" s="1" t="s">
        <v>10297</v>
      </c>
      <c r="C6681">
        <v>70.239120560548997</v>
      </c>
      <c r="D6681" s="1" t="s">
        <v>4139</v>
      </c>
      <c r="E6681" s="1" t="s">
        <v>6472</v>
      </c>
    </row>
    <row r="6682" spans="1:5" x14ac:dyDescent="0.35">
      <c r="A6682" s="1" t="s">
        <v>3193</v>
      </c>
      <c r="B6682">
        <v>38.0023539027341</v>
      </c>
      <c r="C6682" s="1" t="s">
        <v>10298</v>
      </c>
      <c r="D6682" s="1" t="s">
        <v>4205</v>
      </c>
      <c r="E6682" s="1" t="s">
        <v>4523</v>
      </c>
    </row>
    <row r="6683" spans="1:5" x14ac:dyDescent="0.35">
      <c r="A6683" s="1" t="s">
        <v>3194</v>
      </c>
      <c r="B6683" s="1" t="s">
        <v>10299</v>
      </c>
      <c r="C6683" s="1" t="s">
        <v>10300</v>
      </c>
      <c r="D6683" s="1" t="s">
        <v>5072</v>
      </c>
      <c r="E6683" s="1" t="s">
        <v>10301</v>
      </c>
    </row>
    <row r="6684" spans="1:5" x14ac:dyDescent="0.35">
      <c r="A6684" s="1" t="s">
        <v>3195</v>
      </c>
      <c r="B6684" s="1" t="s">
        <v>10302</v>
      </c>
      <c r="C6684" s="1" t="s">
        <v>10303</v>
      </c>
      <c r="D6684" s="1" t="s">
        <v>7489</v>
      </c>
      <c r="E6684" s="1" t="s">
        <v>5567</v>
      </c>
    </row>
    <row r="6685" spans="1:5" x14ac:dyDescent="0.35">
      <c r="A6685" s="1" t="s">
        <v>3196</v>
      </c>
      <c r="B6685" s="1" t="s">
        <v>10304</v>
      </c>
      <c r="C6685" s="1" t="s">
        <v>10305</v>
      </c>
      <c r="D6685" s="1" t="s">
        <v>8671</v>
      </c>
      <c r="E6685" s="1" t="s">
        <v>5098</v>
      </c>
    </row>
    <row r="6686" spans="1:5" x14ac:dyDescent="0.35">
      <c r="A6686" s="1" t="s">
        <v>3197</v>
      </c>
      <c r="B6686" s="1" t="s">
        <v>10306</v>
      </c>
      <c r="C6686" s="1" t="s">
        <v>10307</v>
      </c>
      <c r="D6686" s="1" t="s">
        <v>3923</v>
      </c>
      <c r="E6686" s="1" t="s">
        <v>6211</v>
      </c>
    </row>
    <row r="6687" spans="1:5" x14ac:dyDescent="0.35">
      <c r="A6687" s="1" t="s">
        <v>3198</v>
      </c>
      <c r="B6687" s="1" t="s">
        <v>10308</v>
      </c>
      <c r="C6687" s="1" t="s">
        <v>10309</v>
      </c>
      <c r="D6687" s="1" t="s">
        <v>4570</v>
      </c>
      <c r="E6687" s="1" t="s">
        <v>7230</v>
      </c>
    </row>
    <row r="6688" spans="1:5" x14ac:dyDescent="0.35">
      <c r="A6688" s="1" t="s">
        <v>3199</v>
      </c>
      <c r="B6688" s="1" t="s">
        <v>10310</v>
      </c>
      <c r="C6688" s="1" t="s">
        <v>10311</v>
      </c>
      <c r="D6688" s="1" t="s">
        <v>5000</v>
      </c>
      <c r="E6688" s="1" t="s">
        <v>5486</v>
      </c>
    </row>
    <row r="6689" spans="1:5" x14ac:dyDescent="0.35">
      <c r="A6689" s="1" t="s">
        <v>3200</v>
      </c>
      <c r="B6689" s="1" t="s">
        <v>10312</v>
      </c>
      <c r="C6689" s="1" t="s">
        <v>10313</v>
      </c>
      <c r="D6689" s="1" t="s">
        <v>3894</v>
      </c>
      <c r="E6689" s="1" t="s">
        <v>8805</v>
      </c>
    </row>
    <row r="6690" spans="1:5" x14ac:dyDescent="0.35">
      <c r="A6690" s="1" t="s">
        <v>3201</v>
      </c>
      <c r="B6690" s="1" t="s">
        <v>10314</v>
      </c>
      <c r="C6690" s="1" t="s">
        <v>4044</v>
      </c>
      <c r="D6690" s="1" t="s">
        <v>4045</v>
      </c>
      <c r="E6690" s="1" t="s">
        <v>3949</v>
      </c>
    </row>
    <row r="6691" spans="1:5" x14ac:dyDescent="0.35">
      <c r="A6691">
        <v>0</v>
      </c>
      <c r="B6691">
        <v>0</v>
      </c>
      <c r="C6691">
        <v>0</v>
      </c>
      <c r="D6691">
        <v>0</v>
      </c>
      <c r="E6691">
        <v>0</v>
      </c>
    </row>
    <row r="6692" spans="1:5" x14ac:dyDescent="0.35">
      <c r="A6692">
        <v>0</v>
      </c>
      <c r="B6692">
        <v>0</v>
      </c>
      <c r="C6692">
        <v>0</v>
      </c>
      <c r="D6692">
        <v>0</v>
      </c>
      <c r="E6692">
        <v>0</v>
      </c>
    </row>
    <row r="6693" spans="1:5" x14ac:dyDescent="0.35">
      <c r="A6693">
        <v>0</v>
      </c>
      <c r="B6693">
        <v>0</v>
      </c>
      <c r="C6693">
        <v>0</v>
      </c>
      <c r="D6693">
        <v>0</v>
      </c>
      <c r="E6693">
        <v>0</v>
      </c>
    </row>
    <row r="6694" spans="1:5" x14ac:dyDescent="0.35">
      <c r="A6694">
        <v>0</v>
      </c>
      <c r="B6694">
        <v>0</v>
      </c>
      <c r="C6694">
        <v>0</v>
      </c>
      <c r="D6694">
        <v>0</v>
      </c>
      <c r="E6694">
        <v>0</v>
      </c>
    </row>
    <row r="6695" spans="1:5" x14ac:dyDescent="0.35">
      <c r="A6695">
        <v>0</v>
      </c>
      <c r="B6695">
        <v>0</v>
      </c>
      <c r="C6695">
        <v>0</v>
      </c>
      <c r="D6695">
        <v>0</v>
      </c>
      <c r="E6695">
        <v>0</v>
      </c>
    </row>
    <row r="6696" spans="1:5" x14ac:dyDescent="0.35">
      <c r="A6696">
        <v>0</v>
      </c>
      <c r="B6696">
        <v>0</v>
      </c>
      <c r="C6696">
        <v>0</v>
      </c>
      <c r="D6696">
        <v>0</v>
      </c>
      <c r="E6696">
        <v>0</v>
      </c>
    </row>
    <row r="6697" spans="1:5" x14ac:dyDescent="0.35">
      <c r="A6697">
        <v>0</v>
      </c>
      <c r="B6697">
        <v>0</v>
      </c>
      <c r="C6697">
        <v>0</v>
      </c>
      <c r="D6697">
        <v>0</v>
      </c>
      <c r="E6697">
        <v>0</v>
      </c>
    </row>
    <row r="6698" spans="1:5" x14ac:dyDescent="0.35">
      <c r="A6698">
        <v>0</v>
      </c>
      <c r="B6698">
        <v>0</v>
      </c>
      <c r="C6698">
        <v>0</v>
      </c>
      <c r="D6698">
        <v>0</v>
      </c>
      <c r="E6698">
        <v>0</v>
      </c>
    </row>
    <row r="6699" spans="1:5" x14ac:dyDescent="0.35">
      <c r="A6699">
        <v>0</v>
      </c>
      <c r="B6699">
        <v>0</v>
      </c>
      <c r="C6699">
        <v>0</v>
      </c>
      <c r="D6699">
        <v>0</v>
      </c>
      <c r="E6699">
        <v>0</v>
      </c>
    </row>
    <row r="6700" spans="1:5" x14ac:dyDescent="0.35">
      <c r="A6700">
        <v>0</v>
      </c>
      <c r="B6700">
        <v>0</v>
      </c>
      <c r="C6700">
        <v>0</v>
      </c>
      <c r="D6700">
        <v>0</v>
      </c>
      <c r="E6700">
        <v>0</v>
      </c>
    </row>
    <row r="6701" spans="1:5" x14ac:dyDescent="0.35">
      <c r="A6701">
        <v>0</v>
      </c>
      <c r="B6701">
        <v>0</v>
      </c>
      <c r="C6701">
        <v>0</v>
      </c>
      <c r="D6701">
        <v>0</v>
      </c>
      <c r="E6701">
        <v>0</v>
      </c>
    </row>
    <row r="6702" spans="1:5" x14ac:dyDescent="0.35">
      <c r="A6702">
        <v>0</v>
      </c>
      <c r="B6702">
        <v>0</v>
      </c>
      <c r="C6702">
        <v>0</v>
      </c>
      <c r="D6702">
        <v>0</v>
      </c>
      <c r="E6702">
        <v>0</v>
      </c>
    </row>
    <row r="6703" spans="1:5" x14ac:dyDescent="0.35">
      <c r="A6703">
        <v>0</v>
      </c>
      <c r="B6703">
        <v>0</v>
      </c>
      <c r="C6703">
        <v>0</v>
      </c>
      <c r="D6703">
        <v>0</v>
      </c>
      <c r="E6703">
        <v>0</v>
      </c>
    </row>
    <row r="6704" spans="1:5" x14ac:dyDescent="0.35">
      <c r="A6704" s="1" t="s">
        <v>669</v>
      </c>
      <c r="B6704">
        <v>0</v>
      </c>
      <c r="C6704" s="1" t="s">
        <v>669</v>
      </c>
      <c r="D6704" s="1" t="s">
        <v>4738</v>
      </c>
      <c r="E6704" s="1" t="s">
        <v>4739</v>
      </c>
    </row>
    <row r="6705" spans="1:5" x14ac:dyDescent="0.35">
      <c r="A6705" s="1" t="s">
        <v>2963</v>
      </c>
      <c r="B6705">
        <v>0</v>
      </c>
      <c r="C6705" s="1" t="s">
        <v>2963</v>
      </c>
      <c r="D6705" s="1" t="s">
        <v>4586</v>
      </c>
      <c r="E6705" s="1" t="s">
        <v>5037</v>
      </c>
    </row>
    <row r="6706" spans="1:5" x14ac:dyDescent="0.35">
      <c r="A6706" s="1" t="s">
        <v>3202</v>
      </c>
      <c r="B6706">
        <v>5.8020594777043</v>
      </c>
      <c r="C6706" s="1" t="s">
        <v>10315</v>
      </c>
      <c r="D6706" s="1" t="s">
        <v>5003</v>
      </c>
      <c r="E6706" s="1" t="s">
        <v>7872</v>
      </c>
    </row>
    <row r="6707" spans="1:5" x14ac:dyDescent="0.35">
      <c r="A6707" s="1" t="s">
        <v>3203</v>
      </c>
      <c r="B6707" s="1" t="s">
        <v>10316</v>
      </c>
      <c r="C6707" s="1" t="s">
        <v>10317</v>
      </c>
      <c r="D6707" s="1" t="s">
        <v>7111</v>
      </c>
      <c r="E6707" s="1" t="s">
        <v>9353</v>
      </c>
    </row>
    <row r="6708" spans="1:5" x14ac:dyDescent="0.35">
      <c r="A6708">
        <v>105.04092776048201</v>
      </c>
      <c r="B6708">
        <v>0</v>
      </c>
      <c r="C6708">
        <v>105.04092776048201</v>
      </c>
      <c r="D6708" s="1" t="s">
        <v>3923</v>
      </c>
      <c r="E6708" s="1" t="s">
        <v>3924</v>
      </c>
    </row>
    <row r="6709" spans="1:5" x14ac:dyDescent="0.35">
      <c r="A6709">
        <v>21.0081855520964</v>
      </c>
      <c r="B6709">
        <v>0</v>
      </c>
      <c r="C6709">
        <v>21.0081855520964</v>
      </c>
      <c r="D6709">
        <v>20.344247402795201</v>
      </c>
      <c r="E6709">
        <v>0.66393814930119999</v>
      </c>
    </row>
    <row r="6710" spans="1:5" x14ac:dyDescent="0.35">
      <c r="A6710" s="1" t="s">
        <v>1992</v>
      </c>
      <c r="B6710">
        <v>0</v>
      </c>
      <c r="C6710" s="1" t="s">
        <v>1992</v>
      </c>
      <c r="D6710" s="1" t="s">
        <v>4710</v>
      </c>
      <c r="E6710" s="1" t="s">
        <v>5314</v>
      </c>
    </row>
    <row r="6711" spans="1:5" x14ac:dyDescent="0.35">
      <c r="A6711" s="1" t="s">
        <v>393</v>
      </c>
      <c r="B6711">
        <v>0</v>
      </c>
      <c r="C6711" s="1" t="s">
        <v>393</v>
      </c>
      <c r="D6711" s="1" t="s">
        <v>3900</v>
      </c>
      <c r="E6711" s="1" t="s">
        <v>3901</v>
      </c>
    </row>
    <row r="6712" spans="1:5" x14ac:dyDescent="0.35">
      <c r="A6712" s="1" t="s">
        <v>686</v>
      </c>
      <c r="B6712">
        <v>0</v>
      </c>
      <c r="C6712" s="1" t="s">
        <v>686</v>
      </c>
      <c r="D6712" s="1" t="s">
        <v>4045</v>
      </c>
      <c r="E6712" s="1" t="s">
        <v>4778</v>
      </c>
    </row>
    <row r="6713" spans="1:5" x14ac:dyDescent="0.35">
      <c r="A6713" s="1" t="s">
        <v>393</v>
      </c>
      <c r="B6713">
        <v>0</v>
      </c>
      <c r="C6713" s="1" t="s">
        <v>393</v>
      </c>
      <c r="D6713" s="1" t="s">
        <v>3900</v>
      </c>
      <c r="E6713" s="1" t="s">
        <v>3901</v>
      </c>
    </row>
    <row r="6714" spans="1:5" x14ac:dyDescent="0.35">
      <c r="A6714" s="1" t="s">
        <v>444</v>
      </c>
      <c r="B6714">
        <v>0</v>
      </c>
      <c r="C6714" s="1" t="s">
        <v>444</v>
      </c>
      <c r="D6714" s="1" t="s">
        <v>3991</v>
      </c>
      <c r="E6714" s="1" t="s">
        <v>4080</v>
      </c>
    </row>
    <row r="6715" spans="1:5" x14ac:dyDescent="0.35">
      <c r="A6715">
        <v>0</v>
      </c>
      <c r="B6715">
        <v>0</v>
      </c>
      <c r="C6715">
        <v>0</v>
      </c>
      <c r="D6715">
        <v>0</v>
      </c>
      <c r="E6715">
        <v>0</v>
      </c>
    </row>
    <row r="6716" spans="1:5" x14ac:dyDescent="0.35">
      <c r="A6716">
        <v>0</v>
      </c>
      <c r="B6716">
        <v>0</v>
      </c>
      <c r="C6716">
        <v>0</v>
      </c>
      <c r="D6716">
        <v>0</v>
      </c>
      <c r="E6716">
        <v>0</v>
      </c>
    </row>
    <row r="6717" spans="1:5" x14ac:dyDescent="0.35">
      <c r="A6717">
        <v>0</v>
      </c>
      <c r="B6717">
        <v>0</v>
      </c>
      <c r="C6717">
        <v>0</v>
      </c>
      <c r="D6717">
        <v>0</v>
      </c>
      <c r="E6717">
        <v>0</v>
      </c>
    </row>
    <row r="6718" spans="1:5" x14ac:dyDescent="0.35">
      <c r="A6718">
        <v>0</v>
      </c>
      <c r="B6718">
        <v>0</v>
      </c>
      <c r="C6718">
        <v>0</v>
      </c>
      <c r="D6718">
        <v>0</v>
      </c>
      <c r="E6718">
        <v>0</v>
      </c>
    </row>
    <row r="6719" spans="1:5" x14ac:dyDescent="0.35">
      <c r="A6719">
        <v>0</v>
      </c>
      <c r="B6719">
        <v>0</v>
      </c>
      <c r="C6719">
        <v>0</v>
      </c>
      <c r="D6719">
        <v>0</v>
      </c>
      <c r="E6719">
        <v>0</v>
      </c>
    </row>
    <row r="6720" spans="1:5" x14ac:dyDescent="0.35">
      <c r="A6720">
        <v>0</v>
      </c>
      <c r="B6720">
        <v>0</v>
      </c>
      <c r="C6720">
        <v>0</v>
      </c>
      <c r="D6720">
        <v>0</v>
      </c>
      <c r="E6720">
        <v>0</v>
      </c>
    </row>
    <row r="6721" spans="1:5" x14ac:dyDescent="0.35">
      <c r="A6721">
        <v>0</v>
      </c>
      <c r="B6721">
        <v>0</v>
      </c>
      <c r="C6721">
        <v>0</v>
      </c>
      <c r="D6721">
        <v>0</v>
      </c>
      <c r="E6721">
        <v>0</v>
      </c>
    </row>
    <row r="6722" spans="1:5" x14ac:dyDescent="0.35">
      <c r="A6722">
        <v>0</v>
      </c>
      <c r="B6722">
        <v>0</v>
      </c>
      <c r="C6722">
        <v>0</v>
      </c>
      <c r="D6722">
        <v>0</v>
      </c>
      <c r="E6722">
        <v>0</v>
      </c>
    </row>
    <row r="6723" spans="1:5" x14ac:dyDescent="0.35">
      <c r="A6723">
        <v>0</v>
      </c>
      <c r="B6723">
        <v>0</v>
      </c>
      <c r="C6723">
        <v>0</v>
      </c>
      <c r="D6723">
        <v>0</v>
      </c>
      <c r="E6723">
        <v>0</v>
      </c>
    </row>
    <row r="6724" spans="1:5" x14ac:dyDescent="0.35">
      <c r="A6724">
        <v>0</v>
      </c>
      <c r="B6724">
        <v>0</v>
      </c>
      <c r="C6724">
        <v>0</v>
      </c>
      <c r="D6724">
        <v>0</v>
      </c>
      <c r="E6724">
        <v>0</v>
      </c>
    </row>
    <row r="6725" spans="1:5" x14ac:dyDescent="0.35">
      <c r="A6725">
        <v>0</v>
      </c>
      <c r="B6725">
        <v>0</v>
      </c>
      <c r="C6725">
        <v>0</v>
      </c>
      <c r="D6725">
        <v>0</v>
      </c>
      <c r="E6725">
        <v>0</v>
      </c>
    </row>
    <row r="6726" spans="1:5" x14ac:dyDescent="0.35">
      <c r="A6726">
        <v>0</v>
      </c>
      <c r="B6726">
        <v>0</v>
      </c>
      <c r="C6726">
        <v>0</v>
      </c>
      <c r="D6726">
        <v>0</v>
      </c>
      <c r="E6726">
        <v>0</v>
      </c>
    </row>
    <row r="6727" spans="1:5" x14ac:dyDescent="0.35">
      <c r="A6727">
        <v>0</v>
      </c>
      <c r="B6727">
        <v>0</v>
      </c>
      <c r="C6727">
        <v>0</v>
      </c>
      <c r="D6727">
        <v>0</v>
      </c>
      <c r="E6727">
        <v>0</v>
      </c>
    </row>
    <row r="6728" spans="1:5" x14ac:dyDescent="0.35">
      <c r="A6728" s="1" t="s">
        <v>3204</v>
      </c>
      <c r="B6728" s="1" t="s">
        <v>10318</v>
      </c>
      <c r="C6728" s="1" t="s">
        <v>10319</v>
      </c>
      <c r="D6728" s="1" t="s">
        <v>3900</v>
      </c>
      <c r="E6728" s="1" t="s">
        <v>4198</v>
      </c>
    </row>
    <row r="6729" spans="1:5" x14ac:dyDescent="0.35">
      <c r="A6729" s="1" t="s">
        <v>3205</v>
      </c>
      <c r="B6729" s="1" t="s">
        <v>10320</v>
      </c>
      <c r="C6729" s="1" t="s">
        <v>10321</v>
      </c>
      <c r="D6729" s="1" t="s">
        <v>4094</v>
      </c>
      <c r="E6729" s="1" t="s">
        <v>4623</v>
      </c>
    </row>
    <row r="6730" spans="1:5" x14ac:dyDescent="0.35">
      <c r="A6730" s="1" t="s">
        <v>3206</v>
      </c>
      <c r="B6730" s="1" t="s">
        <v>10322</v>
      </c>
      <c r="C6730" s="1" t="s">
        <v>10323</v>
      </c>
      <c r="D6730" s="1" t="s">
        <v>3981</v>
      </c>
      <c r="E6730" s="1" t="s">
        <v>9545</v>
      </c>
    </row>
    <row r="6731" spans="1:5" x14ac:dyDescent="0.35">
      <c r="A6731" s="1" t="s">
        <v>3207</v>
      </c>
      <c r="B6731" s="1" t="s">
        <v>10324</v>
      </c>
      <c r="C6731">
        <v>87.765189659218393</v>
      </c>
      <c r="D6731" s="1" t="s">
        <v>4163</v>
      </c>
      <c r="E6731" s="1" t="s">
        <v>4540</v>
      </c>
    </row>
    <row r="6732" spans="1:5" x14ac:dyDescent="0.35">
      <c r="A6732" s="1" t="s">
        <v>3208</v>
      </c>
      <c r="B6732" s="1" t="s">
        <v>10325</v>
      </c>
      <c r="C6732" s="1" t="s">
        <v>10326</v>
      </c>
      <c r="D6732" s="1" t="s">
        <v>4145</v>
      </c>
      <c r="E6732" s="1" t="s">
        <v>8214</v>
      </c>
    </row>
    <row r="6733" spans="1:5" x14ac:dyDescent="0.35">
      <c r="A6733" s="1" t="s">
        <v>3209</v>
      </c>
      <c r="B6733" s="1" t="s">
        <v>10327</v>
      </c>
      <c r="C6733" s="1" t="s">
        <v>10328</v>
      </c>
      <c r="D6733" s="1" t="s">
        <v>4586</v>
      </c>
      <c r="E6733" s="1" t="s">
        <v>5295</v>
      </c>
    </row>
    <row r="6734" spans="1:5" x14ac:dyDescent="0.35">
      <c r="A6734" s="1" t="s">
        <v>3210</v>
      </c>
      <c r="B6734" s="1" t="s">
        <v>10329</v>
      </c>
      <c r="C6734" s="1" t="s">
        <v>10330</v>
      </c>
      <c r="D6734" s="1" t="s">
        <v>4145</v>
      </c>
      <c r="E6734" s="1" t="s">
        <v>6387</v>
      </c>
    </row>
    <row r="6735" spans="1:5" x14ac:dyDescent="0.35">
      <c r="A6735" s="1" t="s">
        <v>3211</v>
      </c>
      <c r="B6735" s="1" t="s">
        <v>10331</v>
      </c>
      <c r="C6735" s="1" t="s">
        <v>10332</v>
      </c>
      <c r="D6735" s="1" t="s">
        <v>4343</v>
      </c>
      <c r="E6735" s="1" t="s">
        <v>4971</v>
      </c>
    </row>
    <row r="6736" spans="1:5" x14ac:dyDescent="0.35">
      <c r="A6736" s="1" t="s">
        <v>3212</v>
      </c>
      <c r="B6736" s="1" t="s">
        <v>10333</v>
      </c>
      <c r="C6736" s="1" t="s">
        <v>10334</v>
      </c>
      <c r="D6736" s="1" t="s">
        <v>4232</v>
      </c>
      <c r="E6736" s="1" t="s">
        <v>8111</v>
      </c>
    </row>
    <row r="6737" spans="1:5" x14ac:dyDescent="0.35">
      <c r="A6737" s="1" t="s">
        <v>3213</v>
      </c>
      <c r="B6737" s="1" t="s">
        <v>10335</v>
      </c>
      <c r="C6737" s="1" t="s">
        <v>10336</v>
      </c>
      <c r="D6737" s="1" t="s">
        <v>4021</v>
      </c>
      <c r="E6737" s="1" t="s">
        <v>4092</v>
      </c>
    </row>
    <row r="6738" spans="1:5" x14ac:dyDescent="0.35">
      <c r="A6738">
        <v>244.97375833868</v>
      </c>
      <c r="B6738" s="1" t="s">
        <v>10337</v>
      </c>
      <c r="C6738" s="1" t="s">
        <v>10338</v>
      </c>
      <c r="D6738" s="1" t="s">
        <v>4274</v>
      </c>
      <c r="E6738" s="1" t="s">
        <v>4016</v>
      </c>
    </row>
    <row r="6739" spans="1:5" x14ac:dyDescent="0.35">
      <c r="A6739">
        <v>0</v>
      </c>
      <c r="B6739">
        <v>0</v>
      </c>
      <c r="C6739">
        <v>0</v>
      </c>
      <c r="D6739">
        <v>0</v>
      </c>
      <c r="E6739">
        <v>0</v>
      </c>
    </row>
    <row r="6740" spans="1:5" x14ac:dyDescent="0.35">
      <c r="A6740">
        <v>0</v>
      </c>
      <c r="B6740">
        <v>0</v>
      </c>
      <c r="C6740">
        <v>0</v>
      </c>
      <c r="D6740">
        <v>0</v>
      </c>
      <c r="E6740">
        <v>0</v>
      </c>
    </row>
    <row r="6741" spans="1:5" x14ac:dyDescent="0.35">
      <c r="A6741">
        <v>0</v>
      </c>
      <c r="B6741">
        <v>0</v>
      </c>
      <c r="C6741">
        <v>0</v>
      </c>
      <c r="D6741">
        <v>0</v>
      </c>
      <c r="E6741">
        <v>0</v>
      </c>
    </row>
    <row r="6742" spans="1:5" x14ac:dyDescent="0.35">
      <c r="A6742">
        <v>0</v>
      </c>
      <c r="B6742">
        <v>0</v>
      </c>
      <c r="C6742">
        <v>0</v>
      </c>
      <c r="D6742">
        <v>0</v>
      </c>
      <c r="E6742">
        <v>0</v>
      </c>
    </row>
    <row r="6743" spans="1:5" x14ac:dyDescent="0.35">
      <c r="A6743">
        <v>0</v>
      </c>
      <c r="B6743">
        <v>0</v>
      </c>
      <c r="C6743">
        <v>0</v>
      </c>
      <c r="D6743">
        <v>0</v>
      </c>
      <c r="E6743">
        <v>0</v>
      </c>
    </row>
    <row r="6744" spans="1:5" x14ac:dyDescent="0.35">
      <c r="A6744">
        <v>0</v>
      </c>
      <c r="B6744">
        <v>0</v>
      </c>
      <c r="C6744">
        <v>0</v>
      </c>
      <c r="D6744">
        <v>0</v>
      </c>
      <c r="E6744">
        <v>0</v>
      </c>
    </row>
    <row r="6745" spans="1:5" x14ac:dyDescent="0.35">
      <c r="A6745">
        <v>0</v>
      </c>
      <c r="B6745">
        <v>0</v>
      </c>
      <c r="C6745">
        <v>0</v>
      </c>
      <c r="D6745">
        <v>0</v>
      </c>
      <c r="E6745">
        <v>0</v>
      </c>
    </row>
    <row r="6746" spans="1:5" x14ac:dyDescent="0.35">
      <c r="A6746">
        <v>0</v>
      </c>
      <c r="B6746">
        <v>0</v>
      </c>
      <c r="C6746">
        <v>0</v>
      </c>
      <c r="D6746">
        <v>0</v>
      </c>
      <c r="E6746">
        <v>0</v>
      </c>
    </row>
    <row r="6747" spans="1:5" x14ac:dyDescent="0.35">
      <c r="A6747">
        <v>0</v>
      </c>
      <c r="B6747">
        <v>0</v>
      </c>
      <c r="C6747">
        <v>0</v>
      </c>
      <c r="D6747">
        <v>0</v>
      </c>
      <c r="E6747">
        <v>0</v>
      </c>
    </row>
    <row r="6748" spans="1:5" x14ac:dyDescent="0.35">
      <c r="A6748">
        <v>0</v>
      </c>
      <c r="B6748">
        <v>0</v>
      </c>
      <c r="C6748">
        <v>0</v>
      </c>
      <c r="D6748">
        <v>0</v>
      </c>
      <c r="E6748">
        <v>0</v>
      </c>
    </row>
    <row r="6749" spans="1:5" x14ac:dyDescent="0.35">
      <c r="A6749">
        <v>0</v>
      </c>
      <c r="B6749">
        <v>0</v>
      </c>
      <c r="C6749">
        <v>0</v>
      </c>
      <c r="D6749">
        <v>0</v>
      </c>
      <c r="E6749">
        <v>0</v>
      </c>
    </row>
    <row r="6750" spans="1:5" x14ac:dyDescent="0.35">
      <c r="A6750">
        <v>0</v>
      </c>
      <c r="B6750">
        <v>0</v>
      </c>
      <c r="C6750">
        <v>0</v>
      </c>
      <c r="D6750">
        <v>0</v>
      </c>
      <c r="E6750">
        <v>0</v>
      </c>
    </row>
    <row r="6751" spans="1:5" x14ac:dyDescent="0.35">
      <c r="A6751">
        <v>0</v>
      </c>
      <c r="B6751">
        <v>0</v>
      </c>
      <c r="C6751">
        <v>0</v>
      </c>
      <c r="D6751">
        <v>0</v>
      </c>
      <c r="E6751">
        <v>0</v>
      </c>
    </row>
    <row r="6752" spans="1:5" x14ac:dyDescent="0.35">
      <c r="A6752" s="1" t="s">
        <v>3214</v>
      </c>
      <c r="B6752" s="1" t="s">
        <v>10339</v>
      </c>
      <c r="C6752" s="1" t="s">
        <v>10340</v>
      </c>
      <c r="D6752" s="1" t="s">
        <v>3956</v>
      </c>
      <c r="E6752" s="1" t="s">
        <v>4224</v>
      </c>
    </row>
    <row r="6753" spans="1:5" x14ac:dyDescent="0.35">
      <c r="A6753" s="1" t="s">
        <v>3215</v>
      </c>
      <c r="B6753" s="1" t="s">
        <v>10341</v>
      </c>
      <c r="C6753" s="1" t="s">
        <v>10342</v>
      </c>
      <c r="D6753" s="1" t="s">
        <v>4082</v>
      </c>
      <c r="E6753">
        <v>7.0146508817474604</v>
      </c>
    </row>
    <row r="6754" spans="1:5" x14ac:dyDescent="0.35">
      <c r="A6754" s="1" t="s">
        <v>3216</v>
      </c>
      <c r="B6754" s="1" t="s">
        <v>10343</v>
      </c>
      <c r="C6754" s="1" t="s">
        <v>10344</v>
      </c>
      <c r="D6754" s="1" t="s">
        <v>4094</v>
      </c>
      <c r="E6754" s="1" t="s">
        <v>7730</v>
      </c>
    </row>
    <row r="6755" spans="1:5" x14ac:dyDescent="0.35">
      <c r="A6755" s="1" t="s">
        <v>3217</v>
      </c>
      <c r="B6755" s="1" t="s">
        <v>10345</v>
      </c>
      <c r="C6755" s="1" t="s">
        <v>10346</v>
      </c>
      <c r="D6755" s="1" t="s">
        <v>4021</v>
      </c>
      <c r="E6755" s="1" t="s">
        <v>4940</v>
      </c>
    </row>
    <row r="6756" spans="1:5" x14ac:dyDescent="0.35">
      <c r="A6756" s="1" t="s">
        <v>3218</v>
      </c>
      <c r="B6756" s="1" t="s">
        <v>10347</v>
      </c>
      <c r="C6756" s="1" t="s">
        <v>10348</v>
      </c>
      <c r="D6756">
        <v>59.263677216838197</v>
      </c>
      <c r="E6756" s="1" t="s">
        <v>10349</v>
      </c>
    </row>
    <row r="6757" spans="1:5" x14ac:dyDescent="0.35">
      <c r="A6757" s="1" t="s">
        <v>3219</v>
      </c>
      <c r="B6757" s="1" t="s">
        <v>10350</v>
      </c>
      <c r="C6757" s="1" t="s">
        <v>10351</v>
      </c>
      <c r="D6757" s="1" t="s">
        <v>4131</v>
      </c>
      <c r="E6757" s="1" t="s">
        <v>5271</v>
      </c>
    </row>
    <row r="6758" spans="1:5" x14ac:dyDescent="0.35">
      <c r="A6758" s="1" t="s">
        <v>3220</v>
      </c>
      <c r="B6758" s="1" t="s">
        <v>10352</v>
      </c>
      <c r="C6758" s="1" t="s">
        <v>10353</v>
      </c>
      <c r="D6758" s="1" t="s">
        <v>4131</v>
      </c>
      <c r="E6758" s="1" t="s">
        <v>6333</v>
      </c>
    </row>
    <row r="6759" spans="1:5" x14ac:dyDescent="0.35">
      <c r="A6759" s="1" t="s">
        <v>3221</v>
      </c>
      <c r="B6759" s="1" t="s">
        <v>10354</v>
      </c>
      <c r="C6759" s="1" t="s">
        <v>10355</v>
      </c>
      <c r="D6759">
        <v>59.263677216838197</v>
      </c>
      <c r="E6759" s="1" t="s">
        <v>5424</v>
      </c>
    </row>
    <row r="6760" spans="1:5" x14ac:dyDescent="0.35">
      <c r="A6760" s="1" t="s">
        <v>3222</v>
      </c>
      <c r="B6760" s="1" t="s">
        <v>10356</v>
      </c>
      <c r="C6760" s="1" t="s">
        <v>10357</v>
      </c>
      <c r="D6760" s="1" t="s">
        <v>4021</v>
      </c>
      <c r="E6760" s="1" t="s">
        <v>4924</v>
      </c>
    </row>
    <row r="6761" spans="1:5" x14ac:dyDescent="0.35">
      <c r="A6761" s="1" t="s">
        <v>3223</v>
      </c>
      <c r="B6761" s="1" t="s">
        <v>10358</v>
      </c>
      <c r="C6761" s="1" t="s">
        <v>10359</v>
      </c>
      <c r="D6761" s="1" t="s">
        <v>4084</v>
      </c>
      <c r="E6761" s="1" t="s">
        <v>4190</v>
      </c>
    </row>
    <row r="6762" spans="1:5" x14ac:dyDescent="0.35">
      <c r="A6762" s="1" t="s">
        <v>3224</v>
      </c>
      <c r="B6762" s="1" t="s">
        <v>10360</v>
      </c>
      <c r="C6762" s="1" t="s">
        <v>10361</v>
      </c>
      <c r="D6762" s="1" t="s">
        <v>4880</v>
      </c>
      <c r="E6762" s="1" t="s">
        <v>4352</v>
      </c>
    </row>
    <row r="6763" spans="1:5" x14ac:dyDescent="0.35">
      <c r="A6763">
        <v>0</v>
      </c>
      <c r="B6763">
        <v>0</v>
      </c>
      <c r="C6763">
        <v>0</v>
      </c>
      <c r="D6763">
        <v>0</v>
      </c>
      <c r="E6763">
        <v>0</v>
      </c>
    </row>
    <row r="6764" spans="1:5" x14ac:dyDescent="0.35">
      <c r="A6764">
        <v>0</v>
      </c>
      <c r="B6764">
        <v>0</v>
      </c>
      <c r="C6764">
        <v>0</v>
      </c>
      <c r="D6764">
        <v>0</v>
      </c>
      <c r="E6764">
        <v>0</v>
      </c>
    </row>
    <row r="6765" spans="1:5" x14ac:dyDescent="0.35">
      <c r="A6765">
        <v>0</v>
      </c>
      <c r="B6765">
        <v>0</v>
      </c>
      <c r="C6765">
        <v>0</v>
      </c>
      <c r="D6765">
        <v>0</v>
      </c>
      <c r="E6765">
        <v>0</v>
      </c>
    </row>
    <row r="6766" spans="1:5" x14ac:dyDescent="0.35">
      <c r="A6766">
        <v>0</v>
      </c>
      <c r="B6766">
        <v>0</v>
      </c>
      <c r="C6766">
        <v>0</v>
      </c>
      <c r="D6766">
        <v>0</v>
      </c>
      <c r="E6766">
        <v>0</v>
      </c>
    </row>
    <row r="6767" spans="1:5" x14ac:dyDescent="0.35">
      <c r="A6767">
        <v>0</v>
      </c>
      <c r="B6767">
        <v>0</v>
      </c>
      <c r="C6767">
        <v>0</v>
      </c>
      <c r="D6767">
        <v>0</v>
      </c>
      <c r="E6767">
        <v>0</v>
      </c>
    </row>
    <row r="6768" spans="1:5" x14ac:dyDescent="0.35">
      <c r="A6768">
        <v>0</v>
      </c>
      <c r="B6768">
        <v>0</v>
      </c>
      <c r="C6768">
        <v>0</v>
      </c>
      <c r="D6768">
        <v>0</v>
      </c>
      <c r="E6768">
        <v>0</v>
      </c>
    </row>
    <row r="6769" spans="1:5" x14ac:dyDescent="0.35">
      <c r="A6769">
        <v>0</v>
      </c>
      <c r="B6769">
        <v>0</v>
      </c>
      <c r="C6769">
        <v>0</v>
      </c>
      <c r="D6769">
        <v>0</v>
      </c>
      <c r="E6769">
        <v>0</v>
      </c>
    </row>
    <row r="6770" spans="1:5" x14ac:dyDescent="0.35">
      <c r="A6770">
        <v>0</v>
      </c>
      <c r="B6770">
        <v>0</v>
      </c>
      <c r="C6770">
        <v>0</v>
      </c>
      <c r="D6770">
        <v>0</v>
      </c>
      <c r="E6770">
        <v>0</v>
      </c>
    </row>
    <row r="6771" spans="1:5" x14ac:dyDescent="0.35">
      <c r="A6771">
        <v>0</v>
      </c>
      <c r="B6771">
        <v>0</v>
      </c>
      <c r="C6771">
        <v>0</v>
      </c>
      <c r="D6771">
        <v>0</v>
      </c>
      <c r="E6771">
        <v>0</v>
      </c>
    </row>
    <row r="6772" spans="1:5" x14ac:dyDescent="0.35">
      <c r="A6772">
        <v>0</v>
      </c>
      <c r="B6772">
        <v>0</v>
      </c>
      <c r="C6772">
        <v>0</v>
      </c>
      <c r="D6772">
        <v>0</v>
      </c>
      <c r="E6772">
        <v>0</v>
      </c>
    </row>
    <row r="6773" spans="1:5" x14ac:dyDescent="0.35">
      <c r="A6773">
        <v>0</v>
      </c>
      <c r="B6773">
        <v>0</v>
      </c>
      <c r="C6773">
        <v>0</v>
      </c>
      <c r="D6773">
        <v>0</v>
      </c>
      <c r="E6773">
        <v>0</v>
      </c>
    </row>
    <row r="6774" spans="1:5" x14ac:dyDescent="0.35">
      <c r="A6774">
        <v>0</v>
      </c>
      <c r="B6774">
        <v>0</v>
      </c>
      <c r="C6774">
        <v>0</v>
      </c>
      <c r="D6774">
        <v>0</v>
      </c>
      <c r="E6774">
        <v>0</v>
      </c>
    </row>
    <row r="6775" spans="1:5" x14ac:dyDescent="0.35">
      <c r="A6775">
        <v>0</v>
      </c>
      <c r="B6775">
        <v>0</v>
      </c>
      <c r="C6775">
        <v>0</v>
      </c>
      <c r="D6775">
        <v>0</v>
      </c>
      <c r="E6775">
        <v>0</v>
      </c>
    </row>
    <row r="6776" spans="1:5" x14ac:dyDescent="0.35">
      <c r="A6776" s="1" t="s">
        <v>3225</v>
      </c>
      <c r="B6776" s="1" t="s">
        <v>10362</v>
      </c>
      <c r="C6776" s="1" t="s">
        <v>10363</v>
      </c>
      <c r="D6776" s="1" t="s">
        <v>3956</v>
      </c>
      <c r="E6776" s="1" t="s">
        <v>6187</v>
      </c>
    </row>
    <row r="6777" spans="1:5" x14ac:dyDescent="0.35">
      <c r="A6777" s="1" t="s">
        <v>3226</v>
      </c>
      <c r="B6777" s="1" t="s">
        <v>10364</v>
      </c>
      <c r="C6777" s="1" t="s">
        <v>10365</v>
      </c>
      <c r="D6777" s="1" t="s">
        <v>4322</v>
      </c>
      <c r="E6777" s="1" t="s">
        <v>8805</v>
      </c>
    </row>
    <row r="6778" spans="1:5" x14ac:dyDescent="0.35">
      <c r="A6778" s="1" t="s">
        <v>3227</v>
      </c>
      <c r="B6778" s="1" t="s">
        <v>10366</v>
      </c>
      <c r="C6778">
        <v>65.542440202862196</v>
      </c>
      <c r="D6778" s="1" t="s">
        <v>3952</v>
      </c>
      <c r="E6778" s="1" t="s">
        <v>4287</v>
      </c>
    </row>
    <row r="6779" spans="1:5" x14ac:dyDescent="0.35">
      <c r="A6779" s="1" t="s">
        <v>3228</v>
      </c>
      <c r="B6779" s="1" t="s">
        <v>10367</v>
      </c>
      <c r="C6779">
        <v>78.179666585990503</v>
      </c>
      <c r="D6779" s="1" t="s">
        <v>4131</v>
      </c>
      <c r="E6779" s="1" t="s">
        <v>5606</v>
      </c>
    </row>
    <row r="6780" spans="1:5" x14ac:dyDescent="0.35">
      <c r="A6780" s="1" t="s">
        <v>3229</v>
      </c>
      <c r="B6780" s="1" t="s">
        <v>10368</v>
      </c>
      <c r="C6780" s="1" t="s">
        <v>10369</v>
      </c>
      <c r="D6780" s="1" t="s">
        <v>4238</v>
      </c>
      <c r="E6780" s="1" t="s">
        <v>7279</v>
      </c>
    </row>
    <row r="6781" spans="1:5" x14ac:dyDescent="0.35">
      <c r="A6781" s="1" t="s">
        <v>3230</v>
      </c>
      <c r="B6781" s="1" t="s">
        <v>10370</v>
      </c>
      <c r="C6781" s="1" t="s">
        <v>10371</v>
      </c>
      <c r="D6781" s="1" t="s">
        <v>4057</v>
      </c>
      <c r="E6781" s="1" t="s">
        <v>9625</v>
      </c>
    </row>
    <row r="6782" spans="1:5" x14ac:dyDescent="0.35">
      <c r="A6782" s="1" t="s">
        <v>3231</v>
      </c>
      <c r="B6782" s="1" t="s">
        <v>10372</v>
      </c>
      <c r="C6782" s="1" t="s">
        <v>10373</v>
      </c>
      <c r="D6782" s="1" t="s">
        <v>4057</v>
      </c>
      <c r="E6782" s="1" t="s">
        <v>5677</v>
      </c>
    </row>
    <row r="6783" spans="1:5" x14ac:dyDescent="0.35">
      <c r="A6783" s="1" t="s">
        <v>3232</v>
      </c>
      <c r="B6783" s="1" t="s">
        <v>10374</v>
      </c>
      <c r="C6783" s="1" t="s">
        <v>10375</v>
      </c>
      <c r="D6783" s="1" t="s">
        <v>4238</v>
      </c>
      <c r="E6783" s="1" t="s">
        <v>5795</v>
      </c>
    </row>
    <row r="6784" spans="1:5" x14ac:dyDescent="0.35">
      <c r="A6784" s="1" t="s">
        <v>3233</v>
      </c>
      <c r="B6784" s="1" t="s">
        <v>10376</v>
      </c>
      <c r="C6784" s="1" t="s">
        <v>10377</v>
      </c>
      <c r="D6784">
        <v>60.148209712611902</v>
      </c>
      <c r="E6784" s="1" t="s">
        <v>4747</v>
      </c>
    </row>
    <row r="6785" spans="1:5" x14ac:dyDescent="0.35">
      <c r="A6785" s="1" t="s">
        <v>3234</v>
      </c>
      <c r="B6785" s="1" t="s">
        <v>10378</v>
      </c>
      <c r="C6785" s="1" t="s">
        <v>10379</v>
      </c>
      <c r="D6785" s="1" t="s">
        <v>4051</v>
      </c>
      <c r="E6785" s="1" t="s">
        <v>8335</v>
      </c>
    </row>
    <row r="6786" spans="1:5" x14ac:dyDescent="0.35">
      <c r="A6786" s="1" t="s">
        <v>3235</v>
      </c>
      <c r="B6786" s="1" t="s">
        <v>10380</v>
      </c>
      <c r="C6786" s="1" t="s">
        <v>10381</v>
      </c>
      <c r="D6786" s="1" t="s">
        <v>4362</v>
      </c>
      <c r="E6786" s="1" t="s">
        <v>4881</v>
      </c>
    </row>
    <row r="6787" spans="1:5" x14ac:dyDescent="0.35">
      <c r="A6787">
        <v>0</v>
      </c>
      <c r="B6787">
        <v>0</v>
      </c>
      <c r="C6787">
        <v>0</v>
      </c>
      <c r="D6787">
        <v>0</v>
      </c>
      <c r="E6787">
        <v>0</v>
      </c>
    </row>
    <row r="6788" spans="1:5" x14ac:dyDescent="0.35">
      <c r="A6788">
        <v>0</v>
      </c>
      <c r="B6788">
        <v>0</v>
      </c>
      <c r="C6788">
        <v>0</v>
      </c>
      <c r="D6788">
        <v>0</v>
      </c>
      <c r="E6788">
        <v>0</v>
      </c>
    </row>
    <row r="6789" spans="1:5" x14ac:dyDescent="0.35">
      <c r="A6789">
        <v>0</v>
      </c>
      <c r="B6789">
        <v>0</v>
      </c>
      <c r="C6789">
        <v>0</v>
      </c>
      <c r="D6789">
        <v>0</v>
      </c>
      <c r="E6789">
        <v>0</v>
      </c>
    </row>
    <row r="6790" spans="1:5" x14ac:dyDescent="0.35">
      <c r="A6790">
        <v>0</v>
      </c>
      <c r="B6790">
        <v>0</v>
      </c>
      <c r="C6790">
        <v>0</v>
      </c>
      <c r="D6790">
        <v>0</v>
      </c>
      <c r="E6790">
        <v>0</v>
      </c>
    </row>
    <row r="6791" spans="1:5" x14ac:dyDescent="0.35">
      <c r="A6791">
        <v>0</v>
      </c>
      <c r="B6791">
        <v>0</v>
      </c>
      <c r="C6791">
        <v>0</v>
      </c>
      <c r="D6791">
        <v>0</v>
      </c>
      <c r="E6791">
        <v>0</v>
      </c>
    </row>
    <row r="6792" spans="1:5" x14ac:dyDescent="0.35">
      <c r="A6792">
        <v>0</v>
      </c>
      <c r="B6792">
        <v>0</v>
      </c>
      <c r="C6792">
        <v>0</v>
      </c>
      <c r="D6792">
        <v>0</v>
      </c>
      <c r="E6792">
        <v>0</v>
      </c>
    </row>
    <row r="6793" spans="1:5" x14ac:dyDescent="0.35">
      <c r="A6793">
        <v>0</v>
      </c>
      <c r="B6793">
        <v>0</v>
      </c>
      <c r="C6793">
        <v>0</v>
      </c>
      <c r="D6793">
        <v>0</v>
      </c>
      <c r="E6793">
        <v>0</v>
      </c>
    </row>
    <row r="6794" spans="1:5" x14ac:dyDescent="0.35">
      <c r="A6794">
        <v>0</v>
      </c>
      <c r="B6794">
        <v>0</v>
      </c>
      <c r="C6794">
        <v>0</v>
      </c>
      <c r="D6794">
        <v>0</v>
      </c>
      <c r="E6794">
        <v>0</v>
      </c>
    </row>
    <row r="6795" spans="1:5" x14ac:dyDescent="0.35">
      <c r="A6795">
        <v>0</v>
      </c>
      <c r="B6795">
        <v>0</v>
      </c>
      <c r="C6795">
        <v>0</v>
      </c>
      <c r="D6795">
        <v>0</v>
      </c>
      <c r="E6795">
        <v>0</v>
      </c>
    </row>
    <row r="6796" spans="1:5" x14ac:dyDescent="0.35">
      <c r="A6796">
        <v>0</v>
      </c>
      <c r="B6796">
        <v>0</v>
      </c>
      <c r="C6796">
        <v>0</v>
      </c>
      <c r="D6796">
        <v>0</v>
      </c>
      <c r="E6796">
        <v>0</v>
      </c>
    </row>
    <row r="6797" spans="1:5" x14ac:dyDescent="0.35">
      <c r="A6797">
        <v>0</v>
      </c>
      <c r="B6797">
        <v>0</v>
      </c>
      <c r="C6797">
        <v>0</v>
      </c>
      <c r="D6797">
        <v>0</v>
      </c>
      <c r="E6797">
        <v>0</v>
      </c>
    </row>
    <row r="6798" spans="1:5" x14ac:dyDescent="0.35">
      <c r="A6798">
        <v>0</v>
      </c>
      <c r="B6798">
        <v>0</v>
      </c>
      <c r="C6798">
        <v>0</v>
      </c>
      <c r="D6798">
        <v>0</v>
      </c>
      <c r="E6798">
        <v>0</v>
      </c>
    </row>
    <row r="6799" spans="1:5" x14ac:dyDescent="0.35">
      <c r="A6799">
        <v>0</v>
      </c>
      <c r="B6799">
        <v>0</v>
      </c>
      <c r="C6799">
        <v>0</v>
      </c>
      <c r="D6799">
        <v>0</v>
      </c>
      <c r="E6799">
        <v>0</v>
      </c>
    </row>
    <row r="6800" spans="1:5" x14ac:dyDescent="0.35">
      <c r="A6800" s="1" t="s">
        <v>3236</v>
      </c>
      <c r="B6800" s="1" t="s">
        <v>10382</v>
      </c>
      <c r="C6800" s="1" t="s">
        <v>10383</v>
      </c>
      <c r="D6800" s="1" t="s">
        <v>4738</v>
      </c>
      <c r="E6800" s="1" t="s">
        <v>6187</v>
      </c>
    </row>
    <row r="6801" spans="1:5" x14ac:dyDescent="0.35">
      <c r="A6801" s="1" t="s">
        <v>3237</v>
      </c>
      <c r="B6801" s="1" t="s">
        <v>10384</v>
      </c>
      <c r="C6801" s="1" t="s">
        <v>10385</v>
      </c>
      <c r="D6801" s="1" t="s">
        <v>4176</v>
      </c>
      <c r="E6801" s="1" t="s">
        <v>7433</v>
      </c>
    </row>
    <row r="6802" spans="1:5" x14ac:dyDescent="0.35">
      <c r="A6802" s="1" t="s">
        <v>3238</v>
      </c>
      <c r="B6802" s="1" t="s">
        <v>10386</v>
      </c>
      <c r="C6802" s="1" t="s">
        <v>10344</v>
      </c>
      <c r="D6802" s="1" t="s">
        <v>4094</v>
      </c>
      <c r="E6802" s="1" t="s">
        <v>7730</v>
      </c>
    </row>
    <row r="6803" spans="1:5" x14ac:dyDescent="0.35">
      <c r="A6803" s="1" t="s">
        <v>3239</v>
      </c>
      <c r="B6803" s="1" t="s">
        <v>10387</v>
      </c>
      <c r="C6803" s="1" t="s">
        <v>10388</v>
      </c>
      <c r="D6803" s="1" t="s">
        <v>4021</v>
      </c>
      <c r="E6803" s="1" t="s">
        <v>4871</v>
      </c>
    </row>
    <row r="6804" spans="1:5" x14ac:dyDescent="0.35">
      <c r="A6804" s="1" t="s">
        <v>3240</v>
      </c>
      <c r="B6804">
        <v>943.78875042099799</v>
      </c>
      <c r="C6804">
        <v>79.845759845175394</v>
      </c>
      <c r="D6804">
        <v>59.263677216838197</v>
      </c>
      <c r="E6804">
        <v>20.582082628337201</v>
      </c>
    </row>
    <row r="6805" spans="1:5" x14ac:dyDescent="0.35">
      <c r="A6805" s="1" t="s">
        <v>3241</v>
      </c>
      <c r="B6805" s="1" t="s">
        <v>10389</v>
      </c>
      <c r="C6805">
        <v>83.058168639551496</v>
      </c>
      <c r="D6805" s="1" t="s">
        <v>4131</v>
      </c>
      <c r="E6805" s="1" t="s">
        <v>6679</v>
      </c>
    </row>
    <row r="6806" spans="1:5" x14ac:dyDescent="0.35">
      <c r="A6806" s="1" t="s">
        <v>3242</v>
      </c>
      <c r="B6806" s="1" t="s">
        <v>10390</v>
      </c>
      <c r="C6806" s="1" t="s">
        <v>10391</v>
      </c>
      <c r="D6806" s="1" t="s">
        <v>4131</v>
      </c>
      <c r="E6806" s="1" t="s">
        <v>5784</v>
      </c>
    </row>
    <row r="6807" spans="1:5" x14ac:dyDescent="0.35">
      <c r="A6807">
        <v>959.87407484012795</v>
      </c>
      <c r="B6807">
        <v>881.35619129355496</v>
      </c>
      <c r="C6807" s="1" t="s">
        <v>10392</v>
      </c>
      <c r="D6807">
        <v>59.263677216838197</v>
      </c>
      <c r="E6807">
        <v>19.254206329734799</v>
      </c>
    </row>
    <row r="6808" spans="1:5" x14ac:dyDescent="0.35">
      <c r="A6808" s="1" t="s">
        <v>3243</v>
      </c>
      <c r="B6808" s="1" t="s">
        <v>10393</v>
      </c>
      <c r="C6808" s="1" t="s">
        <v>10394</v>
      </c>
      <c r="D6808" s="1" t="s">
        <v>4021</v>
      </c>
      <c r="E6808" s="1" t="s">
        <v>5765</v>
      </c>
    </row>
    <row r="6809" spans="1:5" x14ac:dyDescent="0.35">
      <c r="A6809" s="1" t="s">
        <v>3244</v>
      </c>
      <c r="B6809" s="1" t="s">
        <v>10395</v>
      </c>
      <c r="C6809" s="1" t="s">
        <v>10396</v>
      </c>
      <c r="D6809" s="1" t="s">
        <v>4084</v>
      </c>
      <c r="E6809" s="1" t="s">
        <v>4517</v>
      </c>
    </row>
    <row r="6810" spans="1:5" x14ac:dyDescent="0.35">
      <c r="A6810" s="1" t="s">
        <v>3245</v>
      </c>
      <c r="B6810" s="1" t="s">
        <v>10397</v>
      </c>
      <c r="C6810" s="1" t="s">
        <v>10398</v>
      </c>
      <c r="D6810" s="1" t="s">
        <v>4880</v>
      </c>
      <c r="E6810" s="1" t="s">
        <v>5418</v>
      </c>
    </row>
    <row r="6811" spans="1:5" x14ac:dyDescent="0.35">
      <c r="A6811">
        <v>0</v>
      </c>
      <c r="B6811">
        <v>0</v>
      </c>
      <c r="C6811">
        <v>0</v>
      </c>
      <c r="D6811">
        <v>0</v>
      </c>
      <c r="E6811">
        <v>0</v>
      </c>
    </row>
    <row r="6812" spans="1:5" x14ac:dyDescent="0.35">
      <c r="A6812">
        <v>0</v>
      </c>
      <c r="B6812">
        <v>0</v>
      </c>
      <c r="C6812">
        <v>0</v>
      </c>
      <c r="D6812">
        <v>0</v>
      </c>
      <c r="E6812">
        <v>0</v>
      </c>
    </row>
    <row r="6813" spans="1:5" x14ac:dyDescent="0.35">
      <c r="A6813">
        <v>0</v>
      </c>
      <c r="B6813">
        <v>0</v>
      </c>
      <c r="C6813">
        <v>0</v>
      </c>
      <c r="D6813">
        <v>0</v>
      </c>
      <c r="E6813">
        <v>0</v>
      </c>
    </row>
    <row r="6814" spans="1:5" x14ac:dyDescent="0.35">
      <c r="A6814">
        <v>0</v>
      </c>
      <c r="B6814">
        <v>0</v>
      </c>
      <c r="C6814">
        <v>0</v>
      </c>
      <c r="D6814">
        <v>0</v>
      </c>
      <c r="E6814">
        <v>0</v>
      </c>
    </row>
    <row r="6815" spans="1:5" x14ac:dyDescent="0.35">
      <c r="A6815">
        <v>0</v>
      </c>
      <c r="B6815">
        <v>0</v>
      </c>
      <c r="C6815">
        <v>0</v>
      </c>
      <c r="D6815">
        <v>0</v>
      </c>
      <c r="E6815">
        <v>0</v>
      </c>
    </row>
    <row r="6816" spans="1:5" x14ac:dyDescent="0.35">
      <c r="A6816">
        <v>0</v>
      </c>
      <c r="B6816">
        <v>0</v>
      </c>
      <c r="C6816">
        <v>0</v>
      </c>
      <c r="D6816">
        <v>0</v>
      </c>
      <c r="E6816">
        <v>0</v>
      </c>
    </row>
    <row r="6817" spans="1:5" x14ac:dyDescent="0.35">
      <c r="A6817">
        <v>0</v>
      </c>
      <c r="B6817">
        <v>0</v>
      </c>
      <c r="C6817">
        <v>0</v>
      </c>
      <c r="D6817">
        <v>0</v>
      </c>
      <c r="E6817">
        <v>0</v>
      </c>
    </row>
    <row r="6818" spans="1:5" x14ac:dyDescent="0.35">
      <c r="A6818">
        <v>0</v>
      </c>
      <c r="B6818">
        <v>0</v>
      </c>
      <c r="C6818">
        <v>0</v>
      </c>
      <c r="D6818">
        <v>0</v>
      </c>
      <c r="E6818">
        <v>0</v>
      </c>
    </row>
    <row r="6819" spans="1:5" x14ac:dyDescent="0.35">
      <c r="A6819">
        <v>0</v>
      </c>
      <c r="B6819">
        <v>0</v>
      </c>
      <c r="C6819">
        <v>0</v>
      </c>
      <c r="D6819">
        <v>0</v>
      </c>
      <c r="E6819">
        <v>0</v>
      </c>
    </row>
    <row r="6820" spans="1:5" x14ac:dyDescent="0.35">
      <c r="A6820">
        <v>0</v>
      </c>
      <c r="B6820">
        <v>0</v>
      </c>
      <c r="C6820">
        <v>0</v>
      </c>
      <c r="D6820">
        <v>0</v>
      </c>
      <c r="E6820">
        <v>0</v>
      </c>
    </row>
    <row r="6821" spans="1:5" x14ac:dyDescent="0.35">
      <c r="A6821">
        <v>0</v>
      </c>
      <c r="B6821">
        <v>0</v>
      </c>
      <c r="C6821">
        <v>0</v>
      </c>
      <c r="D6821">
        <v>0</v>
      </c>
      <c r="E6821">
        <v>0</v>
      </c>
    </row>
    <row r="6822" spans="1:5" x14ac:dyDescent="0.35">
      <c r="A6822">
        <v>0</v>
      </c>
      <c r="B6822">
        <v>0</v>
      </c>
      <c r="C6822">
        <v>0</v>
      </c>
      <c r="D6822">
        <v>0</v>
      </c>
      <c r="E6822">
        <v>0</v>
      </c>
    </row>
    <row r="6823" spans="1:5" x14ac:dyDescent="0.35">
      <c r="A6823">
        <v>0</v>
      </c>
      <c r="B6823">
        <v>0</v>
      </c>
      <c r="C6823">
        <v>0</v>
      </c>
      <c r="D6823">
        <v>0</v>
      </c>
      <c r="E6823">
        <v>0</v>
      </c>
    </row>
    <row r="6824" spans="1:5" x14ac:dyDescent="0.35">
      <c r="A6824" s="1" t="s">
        <v>3246</v>
      </c>
      <c r="B6824" s="1" t="s">
        <v>10399</v>
      </c>
      <c r="C6824" s="1" t="s">
        <v>10400</v>
      </c>
      <c r="D6824" s="1" t="s">
        <v>3930</v>
      </c>
      <c r="E6824" s="1" t="s">
        <v>5210</v>
      </c>
    </row>
    <row r="6825" spans="1:5" x14ac:dyDescent="0.35">
      <c r="A6825" s="1" t="s">
        <v>3247</v>
      </c>
      <c r="B6825" s="1" t="s">
        <v>10401</v>
      </c>
      <c r="C6825" s="1" t="s">
        <v>10402</v>
      </c>
      <c r="D6825" s="1" t="s">
        <v>4113</v>
      </c>
      <c r="E6825" s="1" t="s">
        <v>6369</v>
      </c>
    </row>
    <row r="6826" spans="1:5" x14ac:dyDescent="0.35">
      <c r="A6826" s="1" t="s">
        <v>3248</v>
      </c>
      <c r="B6826" s="1" t="s">
        <v>10403</v>
      </c>
      <c r="C6826" s="1" t="s">
        <v>10404</v>
      </c>
      <c r="D6826">
        <v>60.148209712611902</v>
      </c>
      <c r="E6826" s="1" t="s">
        <v>10405</v>
      </c>
    </row>
    <row r="6827" spans="1:5" x14ac:dyDescent="0.35">
      <c r="A6827" s="1" t="s">
        <v>3249</v>
      </c>
      <c r="B6827" s="1" t="s">
        <v>10406</v>
      </c>
      <c r="C6827" s="1" t="s">
        <v>10407</v>
      </c>
      <c r="D6827" s="1" t="s">
        <v>4232</v>
      </c>
      <c r="E6827" s="1" t="s">
        <v>4845</v>
      </c>
    </row>
    <row r="6828" spans="1:5" x14ac:dyDescent="0.35">
      <c r="A6828" s="1" t="s">
        <v>3250</v>
      </c>
      <c r="B6828" s="1" t="s">
        <v>10408</v>
      </c>
      <c r="C6828" s="1" t="s">
        <v>10409</v>
      </c>
      <c r="D6828" s="1" t="s">
        <v>6547</v>
      </c>
      <c r="E6828" s="1" t="s">
        <v>4449</v>
      </c>
    </row>
    <row r="6829" spans="1:5" x14ac:dyDescent="0.35">
      <c r="A6829" s="1" t="s">
        <v>3251</v>
      </c>
      <c r="B6829" s="1" t="s">
        <v>10410</v>
      </c>
      <c r="C6829" s="1" t="s">
        <v>10411</v>
      </c>
      <c r="D6829" s="1" t="s">
        <v>5483</v>
      </c>
      <c r="E6829" s="1" t="s">
        <v>4609</v>
      </c>
    </row>
    <row r="6830" spans="1:5" x14ac:dyDescent="0.35">
      <c r="A6830" s="1" t="s">
        <v>3252</v>
      </c>
      <c r="B6830" s="1" t="s">
        <v>10412</v>
      </c>
      <c r="C6830" s="1" t="s">
        <v>10413</v>
      </c>
      <c r="D6830" s="1" t="s">
        <v>6811</v>
      </c>
      <c r="E6830" s="1" t="s">
        <v>10414</v>
      </c>
    </row>
    <row r="6831" spans="1:5" x14ac:dyDescent="0.35">
      <c r="A6831" s="1" t="s">
        <v>3253</v>
      </c>
      <c r="B6831" s="1" t="s">
        <v>10415</v>
      </c>
      <c r="C6831" s="1" t="s">
        <v>10416</v>
      </c>
      <c r="D6831" s="1" t="s">
        <v>9967</v>
      </c>
      <c r="E6831" s="1" t="s">
        <v>4140</v>
      </c>
    </row>
    <row r="6832" spans="1:5" x14ac:dyDescent="0.35">
      <c r="A6832" s="1" t="s">
        <v>3254</v>
      </c>
      <c r="B6832" s="1" t="s">
        <v>10417</v>
      </c>
      <c r="C6832" s="1" t="s">
        <v>10418</v>
      </c>
      <c r="D6832" s="1" t="s">
        <v>9363</v>
      </c>
      <c r="E6832" s="1" t="s">
        <v>4287</v>
      </c>
    </row>
    <row r="6833" spans="1:5" x14ac:dyDescent="0.35">
      <c r="A6833" s="1" t="s">
        <v>3255</v>
      </c>
      <c r="B6833" s="1" t="s">
        <v>10419</v>
      </c>
      <c r="C6833" s="1" t="s">
        <v>10420</v>
      </c>
      <c r="D6833" s="1" t="s">
        <v>3890</v>
      </c>
      <c r="E6833" s="1" t="s">
        <v>4907</v>
      </c>
    </row>
    <row r="6834" spans="1:5" x14ac:dyDescent="0.35">
      <c r="A6834">
        <v>97.648115363245694</v>
      </c>
      <c r="B6834" s="1" t="s">
        <v>10421</v>
      </c>
      <c r="C6834" s="1" t="s">
        <v>10422</v>
      </c>
      <c r="D6834" s="1" t="s">
        <v>4021</v>
      </c>
      <c r="E6834" s="1" t="s">
        <v>4492</v>
      </c>
    </row>
    <row r="6835" spans="1:5" x14ac:dyDescent="0.35">
      <c r="A6835">
        <v>0</v>
      </c>
      <c r="B6835">
        <v>0</v>
      </c>
      <c r="C6835">
        <v>0</v>
      </c>
      <c r="D6835">
        <v>0</v>
      </c>
      <c r="E6835">
        <v>0</v>
      </c>
    </row>
    <row r="6836" spans="1:5" x14ac:dyDescent="0.35">
      <c r="A6836">
        <v>0</v>
      </c>
      <c r="B6836">
        <v>0</v>
      </c>
      <c r="C6836">
        <v>0</v>
      </c>
      <c r="D6836">
        <v>0</v>
      </c>
      <c r="E6836">
        <v>0</v>
      </c>
    </row>
    <row r="6837" spans="1:5" x14ac:dyDescent="0.35">
      <c r="A6837">
        <v>0</v>
      </c>
      <c r="B6837">
        <v>0</v>
      </c>
      <c r="C6837">
        <v>0</v>
      </c>
      <c r="D6837">
        <v>0</v>
      </c>
      <c r="E6837">
        <v>0</v>
      </c>
    </row>
    <row r="6838" spans="1:5" x14ac:dyDescent="0.35">
      <c r="A6838">
        <v>0</v>
      </c>
      <c r="B6838">
        <v>0</v>
      </c>
      <c r="C6838">
        <v>0</v>
      </c>
      <c r="D6838">
        <v>0</v>
      </c>
      <c r="E6838">
        <v>0</v>
      </c>
    </row>
    <row r="6839" spans="1:5" x14ac:dyDescent="0.35">
      <c r="A6839">
        <v>0</v>
      </c>
      <c r="B6839">
        <v>0</v>
      </c>
      <c r="C6839">
        <v>0</v>
      </c>
      <c r="D6839">
        <v>0</v>
      </c>
      <c r="E6839">
        <v>0</v>
      </c>
    </row>
    <row r="6840" spans="1:5" x14ac:dyDescent="0.35">
      <c r="A6840">
        <v>0</v>
      </c>
      <c r="B6840">
        <v>0</v>
      </c>
      <c r="C6840">
        <v>0</v>
      </c>
      <c r="D6840">
        <v>0</v>
      </c>
      <c r="E6840">
        <v>0</v>
      </c>
    </row>
    <row r="6841" spans="1:5" x14ac:dyDescent="0.35">
      <c r="A6841">
        <v>0</v>
      </c>
      <c r="B6841">
        <v>0</v>
      </c>
      <c r="C6841">
        <v>0</v>
      </c>
      <c r="D6841">
        <v>0</v>
      </c>
      <c r="E6841">
        <v>0</v>
      </c>
    </row>
    <row r="6842" spans="1:5" x14ac:dyDescent="0.35">
      <c r="A6842">
        <v>0</v>
      </c>
      <c r="B6842">
        <v>0</v>
      </c>
      <c r="C6842">
        <v>0</v>
      </c>
      <c r="D6842">
        <v>0</v>
      </c>
      <c r="E6842">
        <v>0</v>
      </c>
    </row>
    <row r="6843" spans="1:5" x14ac:dyDescent="0.35">
      <c r="A6843">
        <v>0</v>
      </c>
      <c r="B6843">
        <v>0</v>
      </c>
      <c r="C6843">
        <v>0</v>
      </c>
      <c r="D6843">
        <v>0</v>
      </c>
      <c r="E6843">
        <v>0</v>
      </c>
    </row>
    <row r="6844" spans="1:5" x14ac:dyDescent="0.35">
      <c r="A6844">
        <v>0</v>
      </c>
      <c r="B6844">
        <v>0</v>
      </c>
      <c r="C6844">
        <v>0</v>
      </c>
      <c r="D6844">
        <v>0</v>
      </c>
      <c r="E6844">
        <v>0</v>
      </c>
    </row>
    <row r="6845" spans="1:5" x14ac:dyDescent="0.35">
      <c r="A6845">
        <v>0</v>
      </c>
      <c r="B6845">
        <v>0</v>
      </c>
      <c r="C6845">
        <v>0</v>
      </c>
      <c r="D6845">
        <v>0</v>
      </c>
      <c r="E6845">
        <v>0</v>
      </c>
    </row>
    <row r="6846" spans="1:5" x14ac:dyDescent="0.35">
      <c r="A6846">
        <v>0</v>
      </c>
      <c r="B6846">
        <v>0</v>
      </c>
      <c r="C6846">
        <v>0</v>
      </c>
      <c r="D6846">
        <v>0</v>
      </c>
      <c r="E6846">
        <v>0</v>
      </c>
    </row>
    <row r="6847" spans="1:5" x14ac:dyDescent="0.35">
      <c r="A6847">
        <v>0</v>
      </c>
      <c r="B6847">
        <v>0</v>
      </c>
      <c r="C6847">
        <v>0</v>
      </c>
      <c r="D6847">
        <v>0</v>
      </c>
      <c r="E6847">
        <v>0</v>
      </c>
    </row>
    <row r="6848" spans="1:5" x14ac:dyDescent="0.35">
      <c r="A6848" s="1" t="s">
        <v>3256</v>
      </c>
      <c r="B6848" s="1" t="s">
        <v>10423</v>
      </c>
      <c r="C6848" s="1" t="s">
        <v>10424</v>
      </c>
      <c r="D6848" s="1" t="s">
        <v>4738</v>
      </c>
      <c r="E6848" s="1" t="s">
        <v>4271</v>
      </c>
    </row>
    <row r="6849" spans="1:5" x14ac:dyDescent="0.35">
      <c r="A6849" s="1" t="s">
        <v>3257</v>
      </c>
      <c r="B6849" s="1" t="s">
        <v>10425</v>
      </c>
      <c r="C6849" s="1" t="s">
        <v>4718</v>
      </c>
      <c r="D6849" s="1" t="s">
        <v>4322</v>
      </c>
      <c r="E6849" s="1" t="s">
        <v>4267</v>
      </c>
    </row>
    <row r="6850" spans="1:5" x14ac:dyDescent="0.35">
      <c r="A6850" s="1" t="s">
        <v>3258</v>
      </c>
      <c r="B6850" s="1" t="s">
        <v>10426</v>
      </c>
      <c r="C6850" s="1" t="s">
        <v>10427</v>
      </c>
      <c r="D6850" s="1" t="s">
        <v>4397</v>
      </c>
      <c r="E6850" s="1" t="s">
        <v>6711</v>
      </c>
    </row>
    <row r="6851" spans="1:5" x14ac:dyDescent="0.35">
      <c r="A6851" s="1" t="s">
        <v>3259</v>
      </c>
      <c r="B6851" s="1" t="s">
        <v>10428</v>
      </c>
      <c r="C6851" s="1" t="s">
        <v>10429</v>
      </c>
      <c r="D6851" s="1" t="s">
        <v>4045</v>
      </c>
      <c r="E6851">
        <v>16.59845373253</v>
      </c>
    </row>
    <row r="6852" spans="1:5" x14ac:dyDescent="0.35">
      <c r="A6852" s="1" t="s">
        <v>3260</v>
      </c>
      <c r="B6852" s="1" t="s">
        <v>10430</v>
      </c>
      <c r="C6852" s="1" t="s">
        <v>10431</v>
      </c>
      <c r="D6852" s="1" t="s">
        <v>3985</v>
      </c>
      <c r="E6852" s="1" t="s">
        <v>7412</v>
      </c>
    </row>
    <row r="6853" spans="1:5" x14ac:dyDescent="0.35">
      <c r="A6853" s="1" t="s">
        <v>3261</v>
      </c>
      <c r="B6853">
        <v>963.33487052152805</v>
      </c>
      <c r="C6853">
        <v>90.181821695874206</v>
      </c>
      <c r="D6853" s="1" t="s">
        <v>4648</v>
      </c>
      <c r="E6853" s="1" t="s">
        <v>7173</v>
      </c>
    </row>
    <row r="6854" spans="1:5" x14ac:dyDescent="0.35">
      <c r="A6854" s="1" t="s">
        <v>3262</v>
      </c>
      <c r="B6854" s="1" t="s">
        <v>10432</v>
      </c>
      <c r="C6854" s="1" t="s">
        <v>10433</v>
      </c>
      <c r="D6854" s="1" t="s">
        <v>4057</v>
      </c>
      <c r="E6854" s="1" t="s">
        <v>5756</v>
      </c>
    </row>
    <row r="6855" spans="1:5" x14ac:dyDescent="0.35">
      <c r="A6855">
        <v>931.72213469049404</v>
      </c>
      <c r="B6855" s="1" t="s">
        <v>10434</v>
      </c>
      <c r="C6855" s="1" t="s">
        <v>10435</v>
      </c>
      <c r="D6855" s="1" t="s">
        <v>4238</v>
      </c>
      <c r="E6855" s="1" t="s">
        <v>5736</v>
      </c>
    </row>
    <row r="6856" spans="1:5" x14ac:dyDescent="0.35">
      <c r="A6856" s="1" t="s">
        <v>3263</v>
      </c>
      <c r="B6856" s="1" t="s">
        <v>10436</v>
      </c>
      <c r="C6856" s="1" t="s">
        <v>10437</v>
      </c>
      <c r="D6856">
        <v>59.263677216838197</v>
      </c>
      <c r="E6856" s="1" t="s">
        <v>10301</v>
      </c>
    </row>
    <row r="6857" spans="1:5" x14ac:dyDescent="0.35">
      <c r="A6857" s="1" t="s">
        <v>3264</v>
      </c>
      <c r="B6857" s="1" t="s">
        <v>10438</v>
      </c>
      <c r="C6857" s="1" t="s">
        <v>10439</v>
      </c>
      <c r="D6857" s="1" t="s">
        <v>3906</v>
      </c>
      <c r="E6857" s="1" t="s">
        <v>4155</v>
      </c>
    </row>
    <row r="6858" spans="1:5" x14ac:dyDescent="0.35">
      <c r="A6858" s="1" t="s">
        <v>3265</v>
      </c>
      <c r="B6858" s="1" t="s">
        <v>10440</v>
      </c>
      <c r="C6858" s="1" t="s">
        <v>10441</v>
      </c>
      <c r="D6858" s="1" t="s">
        <v>4880</v>
      </c>
      <c r="E6858" s="1" t="s">
        <v>5342</v>
      </c>
    </row>
    <row r="6859" spans="1:5" x14ac:dyDescent="0.35">
      <c r="A6859">
        <v>0</v>
      </c>
      <c r="B6859">
        <v>0</v>
      </c>
      <c r="C6859">
        <v>0</v>
      </c>
      <c r="D6859">
        <v>0</v>
      </c>
      <c r="E6859">
        <v>0</v>
      </c>
    </row>
    <row r="6860" spans="1:5" x14ac:dyDescent="0.35">
      <c r="A6860">
        <v>0</v>
      </c>
      <c r="B6860">
        <v>0</v>
      </c>
      <c r="C6860">
        <v>0</v>
      </c>
      <c r="D6860">
        <v>0</v>
      </c>
      <c r="E6860">
        <v>0</v>
      </c>
    </row>
    <row r="6861" spans="1:5" x14ac:dyDescent="0.35">
      <c r="A6861">
        <v>0</v>
      </c>
      <c r="B6861">
        <v>0</v>
      </c>
      <c r="C6861">
        <v>0</v>
      </c>
      <c r="D6861">
        <v>0</v>
      </c>
      <c r="E6861">
        <v>0</v>
      </c>
    </row>
    <row r="6862" spans="1:5" x14ac:dyDescent="0.35">
      <c r="A6862">
        <v>0</v>
      </c>
      <c r="B6862">
        <v>0</v>
      </c>
      <c r="C6862">
        <v>0</v>
      </c>
      <c r="D6862">
        <v>0</v>
      </c>
      <c r="E6862">
        <v>0</v>
      </c>
    </row>
    <row r="6863" spans="1:5" x14ac:dyDescent="0.35">
      <c r="A6863">
        <v>0</v>
      </c>
      <c r="B6863">
        <v>0</v>
      </c>
      <c r="C6863">
        <v>0</v>
      </c>
      <c r="D6863">
        <v>0</v>
      </c>
      <c r="E6863">
        <v>0</v>
      </c>
    </row>
    <row r="6864" spans="1:5" x14ac:dyDescent="0.35">
      <c r="A6864">
        <v>0</v>
      </c>
      <c r="B6864">
        <v>0</v>
      </c>
      <c r="C6864">
        <v>0</v>
      </c>
      <c r="D6864">
        <v>0</v>
      </c>
      <c r="E6864">
        <v>0</v>
      </c>
    </row>
    <row r="6865" spans="1:5" x14ac:dyDescent="0.35">
      <c r="A6865">
        <v>0</v>
      </c>
      <c r="B6865">
        <v>0</v>
      </c>
      <c r="C6865">
        <v>0</v>
      </c>
      <c r="D6865">
        <v>0</v>
      </c>
      <c r="E6865">
        <v>0</v>
      </c>
    </row>
    <row r="6866" spans="1:5" x14ac:dyDescent="0.35">
      <c r="A6866">
        <v>0</v>
      </c>
      <c r="B6866">
        <v>0</v>
      </c>
      <c r="C6866">
        <v>0</v>
      </c>
      <c r="D6866">
        <v>0</v>
      </c>
      <c r="E6866">
        <v>0</v>
      </c>
    </row>
    <row r="6867" spans="1:5" x14ac:dyDescent="0.35">
      <c r="A6867">
        <v>0</v>
      </c>
      <c r="B6867">
        <v>0</v>
      </c>
      <c r="C6867">
        <v>0</v>
      </c>
      <c r="D6867">
        <v>0</v>
      </c>
      <c r="E6867">
        <v>0</v>
      </c>
    </row>
    <row r="6868" spans="1:5" x14ac:dyDescent="0.35">
      <c r="A6868">
        <v>0</v>
      </c>
      <c r="B6868">
        <v>0</v>
      </c>
      <c r="C6868">
        <v>0</v>
      </c>
      <c r="D6868">
        <v>0</v>
      </c>
      <c r="E6868">
        <v>0</v>
      </c>
    </row>
    <row r="6869" spans="1:5" x14ac:dyDescent="0.35">
      <c r="A6869">
        <v>0</v>
      </c>
      <c r="B6869">
        <v>0</v>
      </c>
      <c r="C6869">
        <v>0</v>
      </c>
      <c r="D6869">
        <v>0</v>
      </c>
      <c r="E6869">
        <v>0</v>
      </c>
    </row>
    <row r="6870" spans="1:5" x14ac:dyDescent="0.35">
      <c r="A6870">
        <v>0</v>
      </c>
      <c r="B6870">
        <v>0</v>
      </c>
      <c r="C6870">
        <v>0</v>
      </c>
      <c r="D6870">
        <v>0</v>
      </c>
      <c r="E6870">
        <v>0</v>
      </c>
    </row>
    <row r="6871" spans="1:5" x14ac:dyDescent="0.35">
      <c r="A6871">
        <v>0</v>
      </c>
      <c r="B6871">
        <v>0</v>
      </c>
      <c r="C6871">
        <v>0</v>
      </c>
      <c r="D6871">
        <v>0</v>
      </c>
      <c r="E6871">
        <v>0</v>
      </c>
    </row>
    <row r="6872" spans="1:5" x14ac:dyDescent="0.35">
      <c r="A6872" s="1" t="s">
        <v>3266</v>
      </c>
      <c r="B6872" s="1" t="s">
        <v>10442</v>
      </c>
      <c r="C6872" s="1" t="s">
        <v>10443</v>
      </c>
      <c r="D6872" s="1" t="s">
        <v>4434</v>
      </c>
      <c r="E6872" s="1" t="s">
        <v>4097</v>
      </c>
    </row>
    <row r="6873" spans="1:5" x14ac:dyDescent="0.35">
      <c r="A6873" s="1" t="s">
        <v>3267</v>
      </c>
      <c r="B6873" s="1" t="s">
        <v>10444</v>
      </c>
      <c r="C6873" s="1" t="s">
        <v>10445</v>
      </c>
      <c r="D6873" s="1" t="s">
        <v>4082</v>
      </c>
      <c r="E6873" s="1" t="s">
        <v>4711</v>
      </c>
    </row>
    <row r="6874" spans="1:5" x14ac:dyDescent="0.35">
      <c r="A6874">
        <v>659.72471176960096</v>
      </c>
      <c r="B6874" s="1" t="s">
        <v>10446</v>
      </c>
      <c r="C6874" s="1" t="s">
        <v>10447</v>
      </c>
      <c r="D6874" s="1" t="s">
        <v>4094</v>
      </c>
      <c r="E6874" s="1" t="s">
        <v>4287</v>
      </c>
    </row>
    <row r="6875" spans="1:5" x14ac:dyDescent="0.35">
      <c r="A6875" s="1" t="s">
        <v>3268</v>
      </c>
      <c r="B6875" s="1" t="s">
        <v>10448</v>
      </c>
      <c r="C6875" s="1" t="s">
        <v>10449</v>
      </c>
      <c r="D6875" s="1" t="s">
        <v>4021</v>
      </c>
      <c r="E6875" s="1" t="s">
        <v>6217</v>
      </c>
    </row>
    <row r="6876" spans="1:5" x14ac:dyDescent="0.35">
      <c r="A6876" s="1" t="s">
        <v>3269</v>
      </c>
      <c r="B6876" s="1" t="s">
        <v>10450</v>
      </c>
      <c r="C6876" s="1" t="s">
        <v>10451</v>
      </c>
      <c r="D6876" s="1" t="s">
        <v>4375</v>
      </c>
      <c r="E6876" s="1" t="s">
        <v>5094</v>
      </c>
    </row>
    <row r="6877" spans="1:5" x14ac:dyDescent="0.35">
      <c r="A6877" s="1" t="s">
        <v>3270</v>
      </c>
      <c r="B6877" s="1" t="s">
        <v>10452</v>
      </c>
      <c r="C6877" s="1" t="s">
        <v>10453</v>
      </c>
      <c r="D6877">
        <v>60.148209712611902</v>
      </c>
      <c r="E6877" s="1" t="s">
        <v>6457</v>
      </c>
    </row>
    <row r="6878" spans="1:5" x14ac:dyDescent="0.35">
      <c r="A6878" s="1" t="s">
        <v>3271</v>
      </c>
      <c r="B6878" s="1" t="s">
        <v>10454</v>
      </c>
      <c r="C6878" s="1" t="s">
        <v>10455</v>
      </c>
      <c r="D6878">
        <v>60.148209712611902</v>
      </c>
      <c r="E6878" s="1" t="s">
        <v>6538</v>
      </c>
    </row>
    <row r="6879" spans="1:5" x14ac:dyDescent="0.35">
      <c r="A6879" s="1" t="s">
        <v>3272</v>
      </c>
      <c r="B6879" s="1" t="s">
        <v>10456</v>
      </c>
      <c r="C6879" s="1" t="s">
        <v>10027</v>
      </c>
      <c r="D6879" s="1" t="s">
        <v>4375</v>
      </c>
      <c r="E6879" s="1" t="s">
        <v>6026</v>
      </c>
    </row>
    <row r="6880" spans="1:5" x14ac:dyDescent="0.35">
      <c r="A6880">
        <v>779.98331208848094</v>
      </c>
      <c r="B6880">
        <v>710.98718742080996</v>
      </c>
      <c r="C6880" s="1" t="s">
        <v>10457</v>
      </c>
      <c r="D6880" s="1" t="s">
        <v>4397</v>
      </c>
      <c r="E6880" s="1" t="s">
        <v>4584</v>
      </c>
    </row>
    <row r="6881" spans="1:5" x14ac:dyDescent="0.35">
      <c r="A6881" s="1" t="s">
        <v>3273</v>
      </c>
      <c r="B6881" s="1" t="s">
        <v>10458</v>
      </c>
      <c r="C6881" s="1" t="s">
        <v>10459</v>
      </c>
      <c r="D6881" s="1" t="s">
        <v>4528</v>
      </c>
      <c r="E6881">
        <v>9.8147378592351302</v>
      </c>
    </row>
    <row r="6882" spans="1:5" x14ac:dyDescent="0.35">
      <c r="A6882" s="1" t="s">
        <v>3274</v>
      </c>
      <c r="B6882" s="1" t="s">
        <v>10460</v>
      </c>
      <c r="C6882" s="1" t="s">
        <v>10461</v>
      </c>
      <c r="D6882" s="1" t="s">
        <v>4498</v>
      </c>
      <c r="E6882">
        <v>3.9836288958071999</v>
      </c>
    </row>
    <row r="6883" spans="1:5" x14ac:dyDescent="0.35">
      <c r="A6883">
        <v>0</v>
      </c>
      <c r="B6883">
        <v>0</v>
      </c>
      <c r="C6883">
        <v>0</v>
      </c>
      <c r="D6883">
        <v>0</v>
      </c>
      <c r="E6883">
        <v>0</v>
      </c>
    </row>
    <row r="6884" spans="1:5" x14ac:dyDescent="0.35">
      <c r="A6884">
        <v>0</v>
      </c>
      <c r="B6884">
        <v>0</v>
      </c>
      <c r="C6884">
        <v>0</v>
      </c>
      <c r="D6884">
        <v>0</v>
      </c>
      <c r="E6884">
        <v>0</v>
      </c>
    </row>
    <row r="6885" spans="1:5" x14ac:dyDescent="0.35">
      <c r="A6885">
        <v>0</v>
      </c>
      <c r="B6885">
        <v>0</v>
      </c>
      <c r="C6885">
        <v>0</v>
      </c>
      <c r="D6885">
        <v>0</v>
      </c>
      <c r="E6885">
        <v>0</v>
      </c>
    </row>
    <row r="6886" spans="1:5" x14ac:dyDescent="0.35">
      <c r="A6886">
        <v>0</v>
      </c>
      <c r="B6886">
        <v>0</v>
      </c>
      <c r="C6886">
        <v>0</v>
      </c>
      <c r="D6886">
        <v>0</v>
      </c>
      <c r="E6886">
        <v>0</v>
      </c>
    </row>
    <row r="6887" spans="1:5" x14ac:dyDescent="0.35">
      <c r="A6887">
        <v>0</v>
      </c>
      <c r="B6887">
        <v>0</v>
      </c>
      <c r="C6887">
        <v>0</v>
      </c>
      <c r="D6887">
        <v>0</v>
      </c>
      <c r="E6887">
        <v>0</v>
      </c>
    </row>
    <row r="6888" spans="1:5" x14ac:dyDescent="0.35">
      <c r="A6888">
        <v>0</v>
      </c>
      <c r="B6888">
        <v>0</v>
      </c>
      <c r="C6888">
        <v>0</v>
      </c>
      <c r="D6888">
        <v>0</v>
      </c>
      <c r="E6888">
        <v>0</v>
      </c>
    </row>
    <row r="6889" spans="1:5" x14ac:dyDescent="0.35">
      <c r="A6889">
        <v>0</v>
      </c>
      <c r="B6889">
        <v>0</v>
      </c>
      <c r="C6889">
        <v>0</v>
      </c>
      <c r="D6889">
        <v>0</v>
      </c>
      <c r="E6889">
        <v>0</v>
      </c>
    </row>
    <row r="6890" spans="1:5" x14ac:dyDescent="0.35">
      <c r="A6890">
        <v>0</v>
      </c>
      <c r="B6890">
        <v>0</v>
      </c>
      <c r="C6890">
        <v>0</v>
      </c>
      <c r="D6890">
        <v>0</v>
      </c>
      <c r="E6890">
        <v>0</v>
      </c>
    </row>
    <row r="6891" spans="1:5" x14ac:dyDescent="0.35">
      <c r="A6891">
        <v>0</v>
      </c>
      <c r="B6891">
        <v>0</v>
      </c>
      <c r="C6891">
        <v>0</v>
      </c>
      <c r="D6891">
        <v>0</v>
      </c>
      <c r="E6891">
        <v>0</v>
      </c>
    </row>
    <row r="6892" spans="1:5" x14ac:dyDescent="0.35">
      <c r="A6892">
        <v>0</v>
      </c>
      <c r="B6892">
        <v>0</v>
      </c>
      <c r="C6892">
        <v>0</v>
      </c>
      <c r="D6892">
        <v>0</v>
      </c>
      <c r="E6892">
        <v>0</v>
      </c>
    </row>
    <row r="6893" spans="1:5" x14ac:dyDescent="0.35">
      <c r="A6893">
        <v>0</v>
      </c>
      <c r="B6893">
        <v>0</v>
      </c>
      <c r="C6893">
        <v>0</v>
      </c>
      <c r="D6893">
        <v>0</v>
      </c>
      <c r="E6893">
        <v>0</v>
      </c>
    </row>
    <row r="6894" spans="1:5" x14ac:dyDescent="0.35">
      <c r="A6894">
        <v>0</v>
      </c>
      <c r="B6894">
        <v>0</v>
      </c>
      <c r="C6894">
        <v>0</v>
      </c>
      <c r="D6894">
        <v>0</v>
      </c>
      <c r="E6894">
        <v>0</v>
      </c>
    </row>
    <row r="6895" spans="1:5" x14ac:dyDescent="0.35">
      <c r="A6895">
        <v>0</v>
      </c>
      <c r="B6895">
        <v>0</v>
      </c>
      <c r="C6895">
        <v>0</v>
      </c>
      <c r="D6895">
        <v>0</v>
      </c>
      <c r="E6895">
        <v>0</v>
      </c>
    </row>
    <row r="6896" spans="1:5" x14ac:dyDescent="0.35">
      <c r="A6896" s="1" t="s">
        <v>403</v>
      </c>
      <c r="B6896">
        <v>0</v>
      </c>
      <c r="C6896" s="1" t="s">
        <v>403</v>
      </c>
      <c r="D6896" s="1" t="s">
        <v>3930</v>
      </c>
      <c r="E6896" s="1" t="s">
        <v>3931</v>
      </c>
    </row>
    <row r="6897" spans="1:5" x14ac:dyDescent="0.35">
      <c r="A6897" s="1" t="s">
        <v>3275</v>
      </c>
      <c r="B6897" s="1" t="s">
        <v>10462</v>
      </c>
      <c r="C6897">
        <v>52.115467504226302</v>
      </c>
      <c r="D6897" s="1" t="s">
        <v>4015</v>
      </c>
      <c r="E6897" s="1" t="s">
        <v>4220</v>
      </c>
    </row>
    <row r="6898" spans="1:5" x14ac:dyDescent="0.35">
      <c r="A6898" s="1" t="s">
        <v>3276</v>
      </c>
      <c r="B6898" s="1" t="s">
        <v>10463</v>
      </c>
      <c r="C6898" s="1" t="s">
        <v>10464</v>
      </c>
      <c r="D6898" s="1" t="s">
        <v>3981</v>
      </c>
      <c r="E6898" s="1" t="s">
        <v>4720</v>
      </c>
    </row>
    <row r="6899" spans="1:5" x14ac:dyDescent="0.35">
      <c r="A6899" s="1" t="s">
        <v>3277</v>
      </c>
      <c r="B6899" s="1" t="s">
        <v>10465</v>
      </c>
      <c r="C6899" s="1" t="s">
        <v>10466</v>
      </c>
      <c r="D6899" s="1" t="s">
        <v>4038</v>
      </c>
      <c r="E6899" s="1" t="s">
        <v>8485</v>
      </c>
    </row>
    <row r="6900" spans="1:5" x14ac:dyDescent="0.35">
      <c r="A6900">
        <v>138.09365324819501</v>
      </c>
      <c r="B6900" s="1" t="s">
        <v>10467</v>
      </c>
      <c r="C6900" s="1" t="s">
        <v>10468</v>
      </c>
      <c r="D6900" s="1" t="s">
        <v>5003</v>
      </c>
      <c r="E6900" s="1" t="s">
        <v>5418</v>
      </c>
    </row>
    <row r="6901" spans="1:5" x14ac:dyDescent="0.35">
      <c r="A6901" s="1" t="s">
        <v>3278</v>
      </c>
      <c r="B6901" s="1" t="s">
        <v>10469</v>
      </c>
      <c r="C6901" s="1" t="s">
        <v>10470</v>
      </c>
      <c r="D6901" s="1" t="s">
        <v>6493</v>
      </c>
      <c r="E6901" s="1" t="s">
        <v>7487</v>
      </c>
    </row>
    <row r="6902" spans="1:5" x14ac:dyDescent="0.35">
      <c r="A6902" s="1" t="s">
        <v>1387</v>
      </c>
      <c r="B6902">
        <v>0</v>
      </c>
      <c r="C6902" s="1" t="s">
        <v>1387</v>
      </c>
      <c r="D6902" s="1" t="s">
        <v>4468</v>
      </c>
      <c r="E6902" s="1" t="s">
        <v>5184</v>
      </c>
    </row>
    <row r="6903" spans="1:5" x14ac:dyDescent="0.35">
      <c r="A6903" s="1" t="s">
        <v>419</v>
      </c>
      <c r="B6903">
        <v>0</v>
      </c>
      <c r="C6903" s="1" t="s">
        <v>419</v>
      </c>
      <c r="D6903" s="1" t="s">
        <v>3987</v>
      </c>
      <c r="E6903" s="1" t="s">
        <v>3988</v>
      </c>
    </row>
    <row r="6904" spans="1:5" x14ac:dyDescent="0.35">
      <c r="A6904" s="1" t="s">
        <v>395</v>
      </c>
      <c r="B6904">
        <v>0</v>
      </c>
      <c r="C6904" s="1" t="s">
        <v>395</v>
      </c>
      <c r="D6904" s="1" t="s">
        <v>3904</v>
      </c>
      <c r="E6904" s="1" t="s">
        <v>3905</v>
      </c>
    </row>
    <row r="6905" spans="1:5" x14ac:dyDescent="0.35">
      <c r="A6905" s="1" t="s">
        <v>527</v>
      </c>
      <c r="B6905">
        <v>0</v>
      </c>
      <c r="C6905" s="1" t="s">
        <v>527</v>
      </c>
      <c r="D6905" s="1" t="s">
        <v>4326</v>
      </c>
      <c r="E6905" s="1" t="s">
        <v>4327</v>
      </c>
    </row>
    <row r="6906" spans="1:5" x14ac:dyDescent="0.35">
      <c r="A6906" s="1" t="s">
        <v>807</v>
      </c>
      <c r="B6906">
        <v>0</v>
      </c>
      <c r="C6906" s="1" t="s">
        <v>807</v>
      </c>
      <c r="D6906" s="1" t="s">
        <v>5105</v>
      </c>
      <c r="E6906" s="1" t="s">
        <v>5106</v>
      </c>
    </row>
    <row r="6907" spans="1:5" x14ac:dyDescent="0.35">
      <c r="A6907">
        <v>0</v>
      </c>
      <c r="B6907">
        <v>0</v>
      </c>
      <c r="C6907">
        <v>0</v>
      </c>
      <c r="D6907">
        <v>0</v>
      </c>
      <c r="E6907">
        <v>0</v>
      </c>
    </row>
    <row r="6908" spans="1:5" x14ac:dyDescent="0.35">
      <c r="A6908">
        <v>0</v>
      </c>
      <c r="B6908">
        <v>0</v>
      </c>
      <c r="C6908">
        <v>0</v>
      </c>
      <c r="D6908">
        <v>0</v>
      </c>
      <c r="E6908">
        <v>0</v>
      </c>
    </row>
    <row r="6909" spans="1:5" x14ac:dyDescent="0.35">
      <c r="A6909">
        <v>0</v>
      </c>
      <c r="B6909">
        <v>0</v>
      </c>
      <c r="C6909">
        <v>0</v>
      </c>
      <c r="D6909">
        <v>0</v>
      </c>
      <c r="E6909">
        <v>0</v>
      </c>
    </row>
    <row r="6910" spans="1:5" x14ac:dyDescent="0.35">
      <c r="A6910">
        <v>0</v>
      </c>
      <c r="B6910">
        <v>0</v>
      </c>
      <c r="C6910">
        <v>0</v>
      </c>
      <c r="D6910">
        <v>0</v>
      </c>
      <c r="E6910">
        <v>0</v>
      </c>
    </row>
    <row r="6911" spans="1:5" x14ac:dyDescent="0.35">
      <c r="A6911">
        <v>0</v>
      </c>
      <c r="B6911">
        <v>0</v>
      </c>
      <c r="C6911">
        <v>0</v>
      </c>
      <c r="D6911">
        <v>0</v>
      </c>
      <c r="E6911">
        <v>0</v>
      </c>
    </row>
    <row r="6912" spans="1:5" x14ac:dyDescent="0.35">
      <c r="A6912">
        <v>0</v>
      </c>
      <c r="B6912">
        <v>0</v>
      </c>
      <c r="C6912">
        <v>0</v>
      </c>
      <c r="D6912">
        <v>0</v>
      </c>
      <c r="E6912">
        <v>0</v>
      </c>
    </row>
    <row r="6913" spans="1:5" x14ac:dyDescent="0.35">
      <c r="A6913">
        <v>0</v>
      </c>
      <c r="B6913">
        <v>0</v>
      </c>
      <c r="C6913">
        <v>0</v>
      </c>
      <c r="D6913">
        <v>0</v>
      </c>
      <c r="E6913">
        <v>0</v>
      </c>
    </row>
    <row r="6914" spans="1:5" x14ac:dyDescent="0.35">
      <c r="A6914">
        <v>0</v>
      </c>
      <c r="B6914">
        <v>0</v>
      </c>
      <c r="C6914">
        <v>0</v>
      </c>
      <c r="D6914">
        <v>0</v>
      </c>
      <c r="E6914">
        <v>0</v>
      </c>
    </row>
    <row r="6915" spans="1:5" x14ac:dyDescent="0.35">
      <c r="A6915">
        <v>0</v>
      </c>
      <c r="B6915">
        <v>0</v>
      </c>
      <c r="C6915">
        <v>0</v>
      </c>
      <c r="D6915">
        <v>0</v>
      </c>
      <c r="E6915">
        <v>0</v>
      </c>
    </row>
    <row r="6916" spans="1:5" x14ac:dyDescent="0.35">
      <c r="A6916">
        <v>0</v>
      </c>
      <c r="B6916">
        <v>0</v>
      </c>
      <c r="C6916">
        <v>0</v>
      </c>
      <c r="D6916">
        <v>0</v>
      </c>
      <c r="E6916">
        <v>0</v>
      </c>
    </row>
    <row r="6917" spans="1:5" x14ac:dyDescent="0.35">
      <c r="A6917">
        <v>0</v>
      </c>
      <c r="B6917">
        <v>0</v>
      </c>
      <c r="C6917">
        <v>0</v>
      </c>
      <c r="D6917">
        <v>0</v>
      </c>
      <c r="E6917">
        <v>0</v>
      </c>
    </row>
    <row r="6918" spans="1:5" x14ac:dyDescent="0.35">
      <c r="A6918">
        <v>0</v>
      </c>
      <c r="B6918">
        <v>0</v>
      </c>
      <c r="C6918">
        <v>0</v>
      </c>
      <c r="D6918">
        <v>0</v>
      </c>
      <c r="E6918">
        <v>0</v>
      </c>
    </row>
    <row r="6919" spans="1:5" x14ac:dyDescent="0.35">
      <c r="A6919">
        <v>0</v>
      </c>
      <c r="B6919">
        <v>0</v>
      </c>
      <c r="C6919">
        <v>0</v>
      </c>
      <c r="D6919">
        <v>0</v>
      </c>
      <c r="E6919">
        <v>0</v>
      </c>
    </row>
    <row r="6920" spans="1:5" x14ac:dyDescent="0.35">
      <c r="A6920" s="1" t="s">
        <v>580</v>
      </c>
      <c r="B6920">
        <v>0</v>
      </c>
      <c r="C6920" s="1" t="s">
        <v>580</v>
      </c>
      <c r="D6920" s="1" t="s">
        <v>4493</v>
      </c>
      <c r="E6920" s="1" t="s">
        <v>4494</v>
      </c>
    </row>
    <row r="6921" spans="1:5" x14ac:dyDescent="0.35">
      <c r="A6921" s="1" t="s">
        <v>2360</v>
      </c>
      <c r="B6921">
        <v>0</v>
      </c>
      <c r="C6921" s="1" t="s">
        <v>2360</v>
      </c>
      <c r="D6921" s="1" t="s">
        <v>4223</v>
      </c>
      <c r="E6921" s="1" t="s">
        <v>4691</v>
      </c>
    </row>
    <row r="6922" spans="1:5" x14ac:dyDescent="0.35">
      <c r="A6922" s="1" t="s">
        <v>1229</v>
      </c>
      <c r="B6922">
        <v>0</v>
      </c>
      <c r="C6922" s="1" t="s">
        <v>1229</v>
      </c>
      <c r="D6922">
        <v>39.803962309816697</v>
      </c>
      <c r="E6922" s="1" t="s">
        <v>6187</v>
      </c>
    </row>
    <row r="6923" spans="1:5" x14ac:dyDescent="0.35">
      <c r="A6923" s="1" t="s">
        <v>444</v>
      </c>
      <c r="B6923">
        <v>0</v>
      </c>
      <c r="C6923" s="1" t="s">
        <v>444</v>
      </c>
      <c r="D6923" s="1" t="s">
        <v>3991</v>
      </c>
      <c r="E6923" s="1" t="s">
        <v>4080</v>
      </c>
    </row>
    <row r="6924" spans="1:5" x14ac:dyDescent="0.35">
      <c r="A6924">
        <v>54.803962309816697</v>
      </c>
      <c r="B6924">
        <v>0</v>
      </c>
      <c r="C6924">
        <v>54.803962309816697</v>
      </c>
      <c r="D6924" s="1" t="s">
        <v>3952</v>
      </c>
      <c r="E6924" s="1" t="s">
        <v>5599</v>
      </c>
    </row>
    <row r="6925" spans="1:5" x14ac:dyDescent="0.35">
      <c r="A6925" s="1" t="s">
        <v>3279</v>
      </c>
      <c r="B6925" s="1" t="s">
        <v>10471</v>
      </c>
      <c r="C6925" s="1" t="s">
        <v>10472</v>
      </c>
      <c r="D6925" s="1" t="s">
        <v>5047</v>
      </c>
      <c r="E6925">
        <v>5.3115051944095999</v>
      </c>
    </row>
    <row r="6926" spans="1:5" x14ac:dyDescent="0.35">
      <c r="A6926" s="1" t="s">
        <v>3280</v>
      </c>
      <c r="B6926">
        <v>0</v>
      </c>
      <c r="C6926" s="1" t="s">
        <v>3280</v>
      </c>
      <c r="D6926" s="1" t="s">
        <v>5164</v>
      </c>
      <c r="E6926" s="1" t="s">
        <v>4146</v>
      </c>
    </row>
    <row r="6927" spans="1:5" x14ac:dyDescent="0.35">
      <c r="A6927" s="1" t="s">
        <v>631</v>
      </c>
      <c r="B6927">
        <v>0</v>
      </c>
      <c r="C6927" s="1" t="s">
        <v>631</v>
      </c>
      <c r="D6927" s="1" t="s">
        <v>4107</v>
      </c>
      <c r="E6927" s="1" t="s">
        <v>4628</v>
      </c>
    </row>
    <row r="6928" spans="1:5" x14ac:dyDescent="0.35">
      <c r="A6928" s="1" t="s">
        <v>1224</v>
      </c>
      <c r="B6928">
        <v>0</v>
      </c>
      <c r="C6928" s="1" t="s">
        <v>1224</v>
      </c>
      <c r="D6928" s="1" t="s">
        <v>4270</v>
      </c>
      <c r="E6928" s="1" t="s">
        <v>4554</v>
      </c>
    </row>
    <row r="6929" spans="1:5" x14ac:dyDescent="0.35">
      <c r="A6929" s="1" t="s">
        <v>806</v>
      </c>
      <c r="B6929">
        <v>0</v>
      </c>
      <c r="C6929" s="1" t="s">
        <v>806</v>
      </c>
      <c r="D6929" s="1" t="s">
        <v>4383</v>
      </c>
      <c r="E6929" s="1" t="s">
        <v>5104</v>
      </c>
    </row>
    <row r="6930" spans="1:5" x14ac:dyDescent="0.35">
      <c r="A6930" s="1" t="s">
        <v>858</v>
      </c>
      <c r="B6930">
        <v>0</v>
      </c>
      <c r="C6930" s="1" t="s">
        <v>858</v>
      </c>
      <c r="D6930" s="1" t="s">
        <v>4274</v>
      </c>
      <c r="E6930" s="1" t="s">
        <v>4716</v>
      </c>
    </row>
    <row r="6931" spans="1:5" x14ac:dyDescent="0.35">
      <c r="A6931">
        <v>0</v>
      </c>
      <c r="B6931">
        <v>0</v>
      </c>
      <c r="C6931">
        <v>0</v>
      </c>
      <c r="D6931">
        <v>0</v>
      </c>
      <c r="E6931">
        <v>0</v>
      </c>
    </row>
    <row r="6932" spans="1:5" x14ac:dyDescent="0.35">
      <c r="A6932">
        <v>0</v>
      </c>
      <c r="B6932">
        <v>0</v>
      </c>
      <c r="C6932">
        <v>0</v>
      </c>
      <c r="D6932">
        <v>0</v>
      </c>
      <c r="E6932">
        <v>0</v>
      </c>
    </row>
    <row r="6933" spans="1:5" x14ac:dyDescent="0.35">
      <c r="A6933">
        <v>0</v>
      </c>
      <c r="B6933">
        <v>0</v>
      </c>
      <c r="C6933">
        <v>0</v>
      </c>
      <c r="D6933">
        <v>0</v>
      </c>
      <c r="E6933">
        <v>0</v>
      </c>
    </row>
    <row r="6934" spans="1:5" x14ac:dyDescent="0.35">
      <c r="A6934">
        <v>0</v>
      </c>
      <c r="B6934">
        <v>0</v>
      </c>
      <c r="C6934">
        <v>0</v>
      </c>
      <c r="D6934">
        <v>0</v>
      </c>
      <c r="E6934">
        <v>0</v>
      </c>
    </row>
    <row r="6935" spans="1:5" x14ac:dyDescent="0.35">
      <c r="A6935">
        <v>0</v>
      </c>
      <c r="B6935">
        <v>0</v>
      </c>
      <c r="C6935">
        <v>0</v>
      </c>
      <c r="D6935">
        <v>0</v>
      </c>
      <c r="E6935">
        <v>0</v>
      </c>
    </row>
    <row r="6936" spans="1:5" x14ac:dyDescent="0.35">
      <c r="A6936">
        <v>0</v>
      </c>
      <c r="B6936">
        <v>0</v>
      </c>
      <c r="C6936">
        <v>0</v>
      </c>
      <c r="D6936">
        <v>0</v>
      </c>
      <c r="E6936">
        <v>0</v>
      </c>
    </row>
    <row r="6937" spans="1:5" x14ac:dyDescent="0.35">
      <c r="A6937">
        <v>0</v>
      </c>
      <c r="B6937">
        <v>0</v>
      </c>
      <c r="C6937">
        <v>0</v>
      </c>
      <c r="D6937">
        <v>0</v>
      </c>
      <c r="E6937">
        <v>0</v>
      </c>
    </row>
    <row r="6938" spans="1:5" x14ac:dyDescent="0.35">
      <c r="A6938">
        <v>0</v>
      </c>
      <c r="B6938">
        <v>0</v>
      </c>
      <c r="C6938">
        <v>0</v>
      </c>
      <c r="D6938">
        <v>0</v>
      </c>
      <c r="E6938">
        <v>0</v>
      </c>
    </row>
    <row r="6939" spans="1:5" x14ac:dyDescent="0.35">
      <c r="A6939">
        <v>0</v>
      </c>
      <c r="B6939">
        <v>0</v>
      </c>
      <c r="C6939">
        <v>0</v>
      </c>
      <c r="D6939">
        <v>0</v>
      </c>
      <c r="E6939">
        <v>0</v>
      </c>
    </row>
    <row r="6940" spans="1:5" x14ac:dyDescent="0.35">
      <c r="A6940">
        <v>0</v>
      </c>
      <c r="B6940">
        <v>0</v>
      </c>
      <c r="C6940">
        <v>0</v>
      </c>
      <c r="D6940">
        <v>0</v>
      </c>
      <c r="E6940">
        <v>0</v>
      </c>
    </row>
    <row r="6941" spans="1:5" x14ac:dyDescent="0.35">
      <c r="A6941">
        <v>0</v>
      </c>
      <c r="B6941">
        <v>0</v>
      </c>
      <c r="C6941">
        <v>0</v>
      </c>
      <c r="D6941">
        <v>0</v>
      </c>
      <c r="E6941">
        <v>0</v>
      </c>
    </row>
    <row r="6942" spans="1:5" x14ac:dyDescent="0.35">
      <c r="A6942">
        <v>0</v>
      </c>
      <c r="B6942">
        <v>0</v>
      </c>
      <c r="C6942">
        <v>0</v>
      </c>
      <c r="D6942">
        <v>0</v>
      </c>
      <c r="E6942">
        <v>0</v>
      </c>
    </row>
    <row r="6943" spans="1:5" x14ac:dyDescent="0.35">
      <c r="A6943">
        <v>0</v>
      </c>
      <c r="B6943">
        <v>0</v>
      </c>
      <c r="C6943">
        <v>0</v>
      </c>
      <c r="D6943">
        <v>0</v>
      </c>
      <c r="E6943">
        <v>0</v>
      </c>
    </row>
    <row r="6944" spans="1:5" x14ac:dyDescent="0.35">
      <c r="A6944" s="1" t="s">
        <v>3281</v>
      </c>
      <c r="B6944">
        <v>66.069956354590701</v>
      </c>
      <c r="C6944" s="1" t="s">
        <v>10473</v>
      </c>
      <c r="D6944" s="1" t="s">
        <v>4553</v>
      </c>
      <c r="E6944" s="1" t="s">
        <v>4076</v>
      </c>
    </row>
    <row r="6945" spans="1:5" x14ac:dyDescent="0.35">
      <c r="A6945" s="1" t="s">
        <v>3282</v>
      </c>
      <c r="B6945" s="1" t="s">
        <v>10474</v>
      </c>
      <c r="C6945" s="1" t="s">
        <v>10475</v>
      </c>
      <c r="D6945">
        <v>78.723392123859696</v>
      </c>
      <c r="E6945" s="1" t="s">
        <v>4571</v>
      </c>
    </row>
    <row r="6946" spans="1:5" x14ac:dyDescent="0.35">
      <c r="A6946" s="1" t="s">
        <v>3283</v>
      </c>
      <c r="B6946">
        <v>27.1900056211683</v>
      </c>
      <c r="C6946" s="1" t="s">
        <v>10476</v>
      </c>
      <c r="D6946" s="1" t="s">
        <v>3938</v>
      </c>
      <c r="E6946" s="1" t="s">
        <v>4331</v>
      </c>
    </row>
    <row r="6947" spans="1:5" x14ac:dyDescent="0.35">
      <c r="A6947">
        <v>475.14401314398702</v>
      </c>
      <c r="B6947" s="1" t="s">
        <v>10477</v>
      </c>
      <c r="C6947" s="1" t="s">
        <v>10478</v>
      </c>
      <c r="D6947" s="1" t="s">
        <v>4636</v>
      </c>
      <c r="E6947" s="1" t="s">
        <v>6755</v>
      </c>
    </row>
    <row r="6948" spans="1:5" x14ac:dyDescent="0.35">
      <c r="A6948" s="1" t="s">
        <v>3284</v>
      </c>
      <c r="B6948" s="1" t="s">
        <v>10479</v>
      </c>
      <c r="C6948" s="1" t="s">
        <v>10480</v>
      </c>
      <c r="D6948" s="1" t="s">
        <v>6238</v>
      </c>
      <c r="E6948" s="1" t="s">
        <v>10481</v>
      </c>
    </row>
    <row r="6949" spans="1:5" x14ac:dyDescent="0.35">
      <c r="A6949" s="1" t="s">
        <v>3285</v>
      </c>
      <c r="B6949" s="1" t="s">
        <v>10482</v>
      </c>
      <c r="C6949" s="1" t="s">
        <v>10483</v>
      </c>
      <c r="D6949" s="1" t="s">
        <v>4614</v>
      </c>
      <c r="E6949" s="1" t="s">
        <v>9625</v>
      </c>
    </row>
    <row r="6950" spans="1:5" x14ac:dyDescent="0.35">
      <c r="A6950" s="1" t="s">
        <v>3286</v>
      </c>
      <c r="B6950" s="1" t="s">
        <v>10484</v>
      </c>
      <c r="C6950" s="1" t="s">
        <v>10485</v>
      </c>
      <c r="D6950" s="1" t="s">
        <v>6041</v>
      </c>
      <c r="E6950" s="1" t="s">
        <v>4754</v>
      </c>
    </row>
    <row r="6951" spans="1:5" x14ac:dyDescent="0.35">
      <c r="A6951" s="1" t="s">
        <v>3287</v>
      </c>
      <c r="B6951" s="1" t="s">
        <v>10486</v>
      </c>
      <c r="C6951" s="1" t="s">
        <v>10487</v>
      </c>
      <c r="D6951" s="1" t="s">
        <v>7852</v>
      </c>
      <c r="E6951" s="1" t="s">
        <v>4368</v>
      </c>
    </row>
    <row r="6952" spans="1:5" x14ac:dyDescent="0.35">
      <c r="A6952" s="1" t="s">
        <v>3288</v>
      </c>
      <c r="B6952" s="1" t="s">
        <v>10488</v>
      </c>
      <c r="C6952" s="1" t="s">
        <v>10489</v>
      </c>
      <c r="D6952" s="1" t="s">
        <v>4232</v>
      </c>
      <c r="E6952" s="1" t="s">
        <v>4316</v>
      </c>
    </row>
    <row r="6953" spans="1:5" x14ac:dyDescent="0.35">
      <c r="A6953" s="1" t="s">
        <v>3289</v>
      </c>
      <c r="B6953" s="1" t="s">
        <v>10490</v>
      </c>
      <c r="C6953" s="1" t="s">
        <v>10491</v>
      </c>
      <c r="D6953" s="1" t="s">
        <v>4051</v>
      </c>
      <c r="E6953">
        <v>9.4394684704996692</v>
      </c>
    </row>
    <row r="6954" spans="1:5" x14ac:dyDescent="0.35">
      <c r="A6954" s="1" t="s">
        <v>3290</v>
      </c>
      <c r="B6954" s="1" t="s">
        <v>10492</v>
      </c>
      <c r="C6954" s="1" t="s">
        <v>10493</v>
      </c>
      <c r="D6954" s="1" t="s">
        <v>4498</v>
      </c>
      <c r="E6954" s="1" t="s">
        <v>4389</v>
      </c>
    </row>
    <row r="6955" spans="1:5" x14ac:dyDescent="0.35">
      <c r="A6955">
        <v>0</v>
      </c>
      <c r="B6955">
        <v>0</v>
      </c>
      <c r="C6955">
        <v>0</v>
      </c>
      <c r="D6955">
        <v>0</v>
      </c>
      <c r="E6955">
        <v>0</v>
      </c>
    </row>
    <row r="6956" spans="1:5" x14ac:dyDescent="0.35">
      <c r="A6956">
        <v>0</v>
      </c>
      <c r="B6956">
        <v>0</v>
      </c>
      <c r="C6956">
        <v>0</v>
      </c>
      <c r="D6956">
        <v>0</v>
      </c>
      <c r="E6956">
        <v>0</v>
      </c>
    </row>
    <row r="6957" spans="1:5" x14ac:dyDescent="0.35">
      <c r="A6957">
        <v>0</v>
      </c>
      <c r="B6957">
        <v>0</v>
      </c>
      <c r="C6957">
        <v>0</v>
      </c>
      <c r="D6957">
        <v>0</v>
      </c>
      <c r="E6957">
        <v>0</v>
      </c>
    </row>
    <row r="6958" spans="1:5" x14ac:dyDescent="0.35">
      <c r="A6958">
        <v>0</v>
      </c>
      <c r="B6958">
        <v>0</v>
      </c>
      <c r="C6958">
        <v>0</v>
      </c>
      <c r="D6958">
        <v>0</v>
      </c>
      <c r="E6958">
        <v>0</v>
      </c>
    </row>
    <row r="6959" spans="1:5" x14ac:dyDescent="0.35">
      <c r="A6959">
        <v>0</v>
      </c>
      <c r="B6959">
        <v>0</v>
      </c>
      <c r="C6959">
        <v>0</v>
      </c>
      <c r="D6959">
        <v>0</v>
      </c>
      <c r="E6959">
        <v>0</v>
      </c>
    </row>
    <row r="6960" spans="1:5" x14ac:dyDescent="0.35">
      <c r="A6960">
        <v>0</v>
      </c>
      <c r="B6960">
        <v>0</v>
      </c>
      <c r="C6960">
        <v>0</v>
      </c>
      <c r="D6960">
        <v>0</v>
      </c>
      <c r="E6960">
        <v>0</v>
      </c>
    </row>
    <row r="6961" spans="1:5" x14ac:dyDescent="0.35">
      <c r="A6961">
        <v>0</v>
      </c>
      <c r="B6961">
        <v>0</v>
      </c>
      <c r="C6961">
        <v>0</v>
      </c>
      <c r="D6961">
        <v>0</v>
      </c>
      <c r="E6961">
        <v>0</v>
      </c>
    </row>
    <row r="6962" spans="1:5" x14ac:dyDescent="0.35">
      <c r="A6962">
        <v>0</v>
      </c>
      <c r="B6962">
        <v>0</v>
      </c>
      <c r="C6962">
        <v>0</v>
      </c>
      <c r="D6962">
        <v>0</v>
      </c>
      <c r="E6962">
        <v>0</v>
      </c>
    </row>
    <row r="6963" spans="1:5" x14ac:dyDescent="0.35">
      <c r="A6963">
        <v>0</v>
      </c>
      <c r="B6963">
        <v>0</v>
      </c>
      <c r="C6963">
        <v>0</v>
      </c>
      <c r="D6963">
        <v>0</v>
      </c>
      <c r="E6963">
        <v>0</v>
      </c>
    </row>
    <row r="6964" spans="1:5" x14ac:dyDescent="0.35">
      <c r="A6964">
        <v>0</v>
      </c>
      <c r="B6964">
        <v>0</v>
      </c>
      <c r="C6964">
        <v>0</v>
      </c>
      <c r="D6964">
        <v>0</v>
      </c>
      <c r="E6964">
        <v>0</v>
      </c>
    </row>
    <row r="6965" spans="1:5" x14ac:dyDescent="0.35">
      <c r="A6965">
        <v>0</v>
      </c>
      <c r="B6965">
        <v>0</v>
      </c>
      <c r="C6965">
        <v>0</v>
      </c>
      <c r="D6965">
        <v>0</v>
      </c>
      <c r="E6965">
        <v>0</v>
      </c>
    </row>
    <row r="6966" spans="1:5" x14ac:dyDescent="0.35">
      <c r="A6966">
        <v>0</v>
      </c>
      <c r="B6966">
        <v>0</v>
      </c>
      <c r="C6966">
        <v>0</v>
      </c>
      <c r="D6966">
        <v>0</v>
      </c>
      <c r="E6966">
        <v>0</v>
      </c>
    </row>
    <row r="6967" spans="1:5" x14ac:dyDescent="0.35">
      <c r="A6967">
        <v>0</v>
      </c>
      <c r="B6967">
        <v>0</v>
      </c>
      <c r="C6967">
        <v>0</v>
      </c>
      <c r="D6967">
        <v>0</v>
      </c>
      <c r="E6967">
        <v>0</v>
      </c>
    </row>
    <row r="6968" spans="1:5" x14ac:dyDescent="0.35">
      <c r="A6968" s="1" t="s">
        <v>797</v>
      </c>
      <c r="B6968">
        <v>0</v>
      </c>
      <c r="C6968" s="1" t="s">
        <v>797</v>
      </c>
      <c r="D6968" s="1" t="s">
        <v>5079</v>
      </c>
      <c r="E6968" s="1" t="s">
        <v>5080</v>
      </c>
    </row>
    <row r="6969" spans="1:5" x14ac:dyDescent="0.35">
      <c r="A6969" s="1" t="s">
        <v>1151</v>
      </c>
      <c r="B6969">
        <v>0</v>
      </c>
      <c r="C6969" s="1" t="s">
        <v>1151</v>
      </c>
      <c r="D6969" s="1" t="s">
        <v>4602</v>
      </c>
      <c r="E6969">
        <v>0.98147378592351298</v>
      </c>
    </row>
    <row r="6970" spans="1:5" x14ac:dyDescent="0.35">
      <c r="A6970" s="1" t="s">
        <v>496</v>
      </c>
      <c r="B6970">
        <v>0</v>
      </c>
      <c r="C6970" s="1" t="s">
        <v>496</v>
      </c>
      <c r="D6970" s="1" t="s">
        <v>4069</v>
      </c>
      <c r="E6970" s="1" t="s">
        <v>3883</v>
      </c>
    </row>
    <row r="6971" spans="1:5" x14ac:dyDescent="0.35">
      <c r="A6971" s="1" t="s">
        <v>3291</v>
      </c>
      <c r="B6971">
        <v>0</v>
      </c>
      <c r="C6971" s="1" t="s">
        <v>3291</v>
      </c>
      <c r="D6971" s="1" t="s">
        <v>5029</v>
      </c>
      <c r="E6971" s="1" t="s">
        <v>3992</v>
      </c>
    </row>
    <row r="6972" spans="1:5" x14ac:dyDescent="0.35">
      <c r="A6972" s="1" t="s">
        <v>3280</v>
      </c>
      <c r="B6972">
        <v>0</v>
      </c>
      <c r="C6972" s="1" t="s">
        <v>3280</v>
      </c>
      <c r="D6972" s="1" t="s">
        <v>5164</v>
      </c>
      <c r="E6972" s="1" t="s">
        <v>4146</v>
      </c>
    </row>
    <row r="6973" spans="1:5" x14ac:dyDescent="0.35">
      <c r="A6973" s="1" t="s">
        <v>2033</v>
      </c>
      <c r="B6973">
        <v>0</v>
      </c>
      <c r="C6973" s="1" t="s">
        <v>2033</v>
      </c>
      <c r="D6973" s="1" t="s">
        <v>4805</v>
      </c>
      <c r="E6973" s="1" t="s">
        <v>4603</v>
      </c>
    </row>
    <row r="6974" spans="1:5" x14ac:dyDescent="0.35">
      <c r="A6974" s="1" t="s">
        <v>1365</v>
      </c>
      <c r="B6974">
        <v>0</v>
      </c>
      <c r="C6974" s="1" t="s">
        <v>1365</v>
      </c>
      <c r="D6974" s="1" t="s">
        <v>5526</v>
      </c>
      <c r="E6974" s="1" t="s">
        <v>6541</v>
      </c>
    </row>
    <row r="6975" spans="1:5" x14ac:dyDescent="0.35">
      <c r="A6975" s="1" t="s">
        <v>3292</v>
      </c>
      <c r="B6975" s="1" t="s">
        <v>10494</v>
      </c>
      <c r="C6975" s="1" t="s">
        <v>10495</v>
      </c>
      <c r="D6975" s="1" t="s">
        <v>3967</v>
      </c>
      <c r="E6975">
        <v>5.1671708141267301</v>
      </c>
    </row>
    <row r="6976" spans="1:5" x14ac:dyDescent="0.35">
      <c r="A6976" s="1" t="s">
        <v>1227</v>
      </c>
      <c r="B6976">
        <v>0</v>
      </c>
      <c r="C6976" s="1" t="s">
        <v>1227</v>
      </c>
      <c r="D6976" s="1" t="s">
        <v>4375</v>
      </c>
      <c r="E6976" s="1" t="s">
        <v>5009</v>
      </c>
    </row>
    <row r="6977" spans="1:5" x14ac:dyDescent="0.35">
      <c r="A6977" s="1" t="s">
        <v>445</v>
      </c>
      <c r="B6977">
        <v>0</v>
      </c>
      <c r="C6977" s="1" t="s">
        <v>445</v>
      </c>
      <c r="D6977" s="1" t="s">
        <v>4082</v>
      </c>
      <c r="E6977" s="1" t="s">
        <v>4083</v>
      </c>
    </row>
    <row r="6978" spans="1:5" x14ac:dyDescent="0.35">
      <c r="A6978">
        <v>5.4803962309816701</v>
      </c>
      <c r="B6978">
        <v>0</v>
      </c>
      <c r="C6978">
        <v>5.4803962309816701</v>
      </c>
      <c r="D6978" s="1" t="s">
        <v>4413</v>
      </c>
      <c r="E6978" s="1" t="s">
        <v>4414</v>
      </c>
    </row>
    <row r="6979" spans="1:5" x14ac:dyDescent="0.35">
      <c r="A6979">
        <v>0</v>
      </c>
      <c r="B6979">
        <v>0</v>
      </c>
      <c r="C6979">
        <v>0</v>
      </c>
      <c r="D6979">
        <v>0</v>
      </c>
      <c r="E6979">
        <v>0</v>
      </c>
    </row>
    <row r="6980" spans="1:5" x14ac:dyDescent="0.35">
      <c r="A6980">
        <v>0</v>
      </c>
      <c r="B6980">
        <v>0</v>
      </c>
      <c r="C6980">
        <v>0</v>
      </c>
      <c r="D6980">
        <v>0</v>
      </c>
      <c r="E6980">
        <v>0</v>
      </c>
    </row>
    <row r="6981" spans="1:5" x14ac:dyDescent="0.35">
      <c r="A6981">
        <v>0</v>
      </c>
      <c r="B6981">
        <v>0</v>
      </c>
      <c r="C6981">
        <v>0</v>
      </c>
      <c r="D6981">
        <v>0</v>
      </c>
      <c r="E6981">
        <v>0</v>
      </c>
    </row>
    <row r="6982" spans="1:5" x14ac:dyDescent="0.35">
      <c r="A6982">
        <v>0</v>
      </c>
      <c r="B6982">
        <v>0</v>
      </c>
      <c r="C6982">
        <v>0</v>
      </c>
      <c r="D6982">
        <v>0</v>
      </c>
      <c r="E6982">
        <v>0</v>
      </c>
    </row>
    <row r="6983" spans="1:5" x14ac:dyDescent="0.35">
      <c r="A6983">
        <v>0</v>
      </c>
      <c r="B6983">
        <v>0</v>
      </c>
      <c r="C6983">
        <v>0</v>
      </c>
      <c r="D6983">
        <v>0</v>
      </c>
      <c r="E6983">
        <v>0</v>
      </c>
    </row>
    <row r="6984" spans="1:5" x14ac:dyDescent="0.35">
      <c r="A6984">
        <v>0</v>
      </c>
      <c r="B6984">
        <v>0</v>
      </c>
      <c r="C6984">
        <v>0</v>
      </c>
      <c r="D6984">
        <v>0</v>
      </c>
      <c r="E6984">
        <v>0</v>
      </c>
    </row>
    <row r="6985" spans="1:5" x14ac:dyDescent="0.35">
      <c r="A6985">
        <v>0</v>
      </c>
      <c r="B6985">
        <v>0</v>
      </c>
      <c r="C6985">
        <v>0</v>
      </c>
      <c r="D6985">
        <v>0</v>
      </c>
      <c r="E6985">
        <v>0</v>
      </c>
    </row>
    <row r="6986" spans="1:5" x14ac:dyDescent="0.35">
      <c r="A6986">
        <v>0</v>
      </c>
      <c r="B6986">
        <v>0</v>
      </c>
      <c r="C6986">
        <v>0</v>
      </c>
      <c r="D6986">
        <v>0</v>
      </c>
      <c r="E6986">
        <v>0</v>
      </c>
    </row>
    <row r="6987" spans="1:5" x14ac:dyDescent="0.35">
      <c r="A6987">
        <v>0</v>
      </c>
      <c r="B6987">
        <v>0</v>
      </c>
      <c r="C6987">
        <v>0</v>
      </c>
      <c r="D6987">
        <v>0</v>
      </c>
      <c r="E6987">
        <v>0</v>
      </c>
    </row>
    <row r="6988" spans="1:5" x14ac:dyDescent="0.35">
      <c r="A6988">
        <v>0</v>
      </c>
      <c r="B6988">
        <v>0</v>
      </c>
      <c r="C6988">
        <v>0</v>
      </c>
      <c r="D6988">
        <v>0</v>
      </c>
      <c r="E6988">
        <v>0</v>
      </c>
    </row>
    <row r="6989" spans="1:5" x14ac:dyDescent="0.35">
      <c r="A6989">
        <v>0</v>
      </c>
      <c r="B6989">
        <v>0</v>
      </c>
      <c r="C6989">
        <v>0</v>
      </c>
      <c r="D6989">
        <v>0</v>
      </c>
      <c r="E6989">
        <v>0</v>
      </c>
    </row>
    <row r="6990" spans="1:5" x14ac:dyDescent="0.35">
      <c r="A6990">
        <v>0</v>
      </c>
      <c r="B6990">
        <v>0</v>
      </c>
      <c r="C6990">
        <v>0</v>
      </c>
      <c r="D6990">
        <v>0</v>
      </c>
      <c r="E6990">
        <v>0</v>
      </c>
    </row>
    <row r="6991" spans="1:5" x14ac:dyDescent="0.35">
      <c r="A6991">
        <v>0</v>
      </c>
      <c r="B6991">
        <v>0</v>
      </c>
      <c r="C6991">
        <v>0</v>
      </c>
      <c r="D6991">
        <v>0</v>
      </c>
      <c r="E6991">
        <v>0</v>
      </c>
    </row>
    <row r="6992" spans="1:5" x14ac:dyDescent="0.35">
      <c r="A6992" s="1" t="s">
        <v>393</v>
      </c>
      <c r="B6992">
        <v>0</v>
      </c>
      <c r="C6992" s="1" t="s">
        <v>393</v>
      </c>
      <c r="D6992" s="1" t="s">
        <v>3900</v>
      </c>
      <c r="E6992" s="1" t="s">
        <v>3901</v>
      </c>
    </row>
    <row r="6993" spans="1:5" x14ac:dyDescent="0.35">
      <c r="A6993" s="1" t="s">
        <v>3293</v>
      </c>
      <c r="B6993" s="1" t="s">
        <v>10496</v>
      </c>
      <c r="C6993" s="1" t="s">
        <v>10497</v>
      </c>
      <c r="D6993" s="1" t="s">
        <v>4051</v>
      </c>
      <c r="E6993">
        <v>5.9754433437107997</v>
      </c>
    </row>
    <row r="6994" spans="1:5" x14ac:dyDescent="0.35">
      <c r="A6994" s="1" t="s">
        <v>3294</v>
      </c>
      <c r="B6994">
        <v>544.99739728338295</v>
      </c>
      <c r="C6994" s="1" t="s">
        <v>10498</v>
      </c>
      <c r="D6994" s="1" t="s">
        <v>4163</v>
      </c>
      <c r="E6994" s="1" t="s">
        <v>5486</v>
      </c>
    </row>
    <row r="6995" spans="1:5" x14ac:dyDescent="0.35">
      <c r="A6995" s="1" t="s">
        <v>3295</v>
      </c>
      <c r="B6995" s="1" t="s">
        <v>10499</v>
      </c>
      <c r="C6995" s="1" t="s">
        <v>10500</v>
      </c>
      <c r="D6995" s="1" t="s">
        <v>3886</v>
      </c>
      <c r="E6995" s="1" t="s">
        <v>4754</v>
      </c>
    </row>
    <row r="6996" spans="1:5" x14ac:dyDescent="0.35">
      <c r="A6996" s="1" t="s">
        <v>3296</v>
      </c>
      <c r="B6996" s="1" t="s">
        <v>10501</v>
      </c>
      <c r="C6996">
        <v>108.19819280006701</v>
      </c>
      <c r="D6996" s="1" t="s">
        <v>4685</v>
      </c>
      <c r="E6996" s="1" t="s">
        <v>7412</v>
      </c>
    </row>
    <row r="6997" spans="1:5" x14ac:dyDescent="0.35">
      <c r="A6997" s="1" t="s">
        <v>3297</v>
      </c>
      <c r="B6997" s="1" t="s">
        <v>10502</v>
      </c>
      <c r="C6997" s="1" t="s">
        <v>10503</v>
      </c>
      <c r="D6997" s="1" t="s">
        <v>4760</v>
      </c>
      <c r="E6997" s="1" t="s">
        <v>6534</v>
      </c>
    </row>
    <row r="6998" spans="1:5" x14ac:dyDescent="0.35">
      <c r="A6998" s="1" t="s">
        <v>3298</v>
      </c>
      <c r="B6998" s="1" t="s">
        <v>10504</v>
      </c>
      <c r="C6998" s="1" t="s">
        <v>10505</v>
      </c>
      <c r="D6998" s="1" t="s">
        <v>4171</v>
      </c>
      <c r="E6998" s="1" t="s">
        <v>5120</v>
      </c>
    </row>
    <row r="6999" spans="1:5" x14ac:dyDescent="0.35">
      <c r="A6999" s="1" t="s">
        <v>3299</v>
      </c>
      <c r="B6999">
        <v>836.79999312341204</v>
      </c>
      <c r="C6999" s="1" t="s">
        <v>10506</v>
      </c>
      <c r="D6999" s="1" t="s">
        <v>4506</v>
      </c>
      <c r="E6999" s="1" t="s">
        <v>4892</v>
      </c>
    </row>
    <row r="7000" spans="1:5" x14ac:dyDescent="0.35">
      <c r="A7000" s="1" t="s">
        <v>3300</v>
      </c>
      <c r="B7000" s="1" t="s">
        <v>10507</v>
      </c>
      <c r="C7000" s="1" t="s">
        <v>10508</v>
      </c>
      <c r="D7000" s="1" t="s">
        <v>5526</v>
      </c>
      <c r="E7000" s="1" t="s">
        <v>4777</v>
      </c>
    </row>
    <row r="7001" spans="1:5" x14ac:dyDescent="0.35">
      <c r="A7001" s="1" t="s">
        <v>3301</v>
      </c>
      <c r="B7001" s="1" t="s">
        <v>10509</v>
      </c>
      <c r="C7001" s="1" t="s">
        <v>8234</v>
      </c>
      <c r="D7001" s="1" t="s">
        <v>3902</v>
      </c>
      <c r="E7001" s="1" t="s">
        <v>8235</v>
      </c>
    </row>
    <row r="7002" spans="1:5" x14ac:dyDescent="0.35">
      <c r="A7002" s="1" t="s">
        <v>3302</v>
      </c>
      <c r="B7002" s="1" t="s">
        <v>10510</v>
      </c>
      <c r="C7002" s="1" t="s">
        <v>10511</v>
      </c>
      <c r="D7002" s="1" t="s">
        <v>3991</v>
      </c>
      <c r="E7002" s="1" t="s">
        <v>4492</v>
      </c>
    </row>
    <row r="7003" spans="1:5" x14ac:dyDescent="0.35">
      <c r="A7003">
        <v>0</v>
      </c>
      <c r="B7003">
        <v>0</v>
      </c>
      <c r="C7003">
        <v>0</v>
      </c>
      <c r="D7003">
        <v>0</v>
      </c>
      <c r="E7003">
        <v>0</v>
      </c>
    </row>
    <row r="7004" spans="1:5" x14ac:dyDescent="0.35">
      <c r="A7004">
        <v>0</v>
      </c>
      <c r="B7004">
        <v>0</v>
      </c>
      <c r="C7004">
        <v>0</v>
      </c>
      <c r="D7004">
        <v>0</v>
      </c>
      <c r="E7004">
        <v>0</v>
      </c>
    </row>
    <row r="7005" spans="1:5" x14ac:dyDescent="0.35">
      <c r="A7005">
        <v>0</v>
      </c>
      <c r="B7005">
        <v>0</v>
      </c>
      <c r="C7005">
        <v>0</v>
      </c>
      <c r="D7005">
        <v>0</v>
      </c>
      <c r="E7005">
        <v>0</v>
      </c>
    </row>
    <row r="7006" spans="1:5" x14ac:dyDescent="0.35">
      <c r="A7006">
        <v>0</v>
      </c>
      <c r="B7006">
        <v>0</v>
      </c>
      <c r="C7006">
        <v>0</v>
      </c>
      <c r="D7006">
        <v>0</v>
      </c>
      <c r="E7006">
        <v>0</v>
      </c>
    </row>
    <row r="7007" spans="1:5" x14ac:dyDescent="0.35">
      <c r="A7007">
        <v>0</v>
      </c>
      <c r="B7007">
        <v>0</v>
      </c>
      <c r="C7007">
        <v>0</v>
      </c>
      <c r="D7007">
        <v>0</v>
      </c>
      <c r="E7007">
        <v>0</v>
      </c>
    </row>
    <row r="7008" spans="1:5" x14ac:dyDescent="0.35">
      <c r="A7008">
        <v>0</v>
      </c>
      <c r="B7008">
        <v>0</v>
      </c>
      <c r="C7008">
        <v>0</v>
      </c>
      <c r="D7008">
        <v>0</v>
      </c>
      <c r="E7008">
        <v>0</v>
      </c>
    </row>
    <row r="7009" spans="1:5" x14ac:dyDescent="0.35">
      <c r="A7009">
        <v>0</v>
      </c>
      <c r="B7009">
        <v>0</v>
      </c>
      <c r="C7009">
        <v>0</v>
      </c>
      <c r="D7009">
        <v>0</v>
      </c>
      <c r="E7009">
        <v>0</v>
      </c>
    </row>
    <row r="7010" spans="1:5" x14ac:dyDescent="0.35">
      <c r="A7010">
        <v>0</v>
      </c>
      <c r="B7010">
        <v>0</v>
      </c>
      <c r="C7010">
        <v>0</v>
      </c>
      <c r="D7010">
        <v>0</v>
      </c>
      <c r="E7010">
        <v>0</v>
      </c>
    </row>
    <row r="7011" spans="1:5" x14ac:dyDescent="0.35">
      <c r="A7011">
        <v>0</v>
      </c>
      <c r="B7011">
        <v>0</v>
      </c>
      <c r="C7011">
        <v>0</v>
      </c>
      <c r="D7011">
        <v>0</v>
      </c>
      <c r="E7011">
        <v>0</v>
      </c>
    </row>
    <row r="7012" spans="1:5" x14ac:dyDescent="0.35">
      <c r="A7012">
        <v>0</v>
      </c>
      <c r="B7012">
        <v>0</v>
      </c>
      <c r="C7012">
        <v>0</v>
      </c>
      <c r="D7012">
        <v>0</v>
      </c>
      <c r="E7012">
        <v>0</v>
      </c>
    </row>
    <row r="7013" spans="1:5" x14ac:dyDescent="0.35">
      <c r="A7013">
        <v>0</v>
      </c>
      <c r="B7013">
        <v>0</v>
      </c>
      <c r="C7013">
        <v>0</v>
      </c>
      <c r="D7013">
        <v>0</v>
      </c>
      <c r="E7013">
        <v>0</v>
      </c>
    </row>
    <row r="7014" spans="1:5" x14ac:dyDescent="0.35">
      <c r="A7014">
        <v>0</v>
      </c>
      <c r="B7014">
        <v>0</v>
      </c>
      <c r="C7014">
        <v>0</v>
      </c>
      <c r="D7014">
        <v>0</v>
      </c>
      <c r="E7014">
        <v>0</v>
      </c>
    </row>
    <row r="7015" spans="1:5" x14ac:dyDescent="0.35">
      <c r="A7015">
        <v>0</v>
      </c>
      <c r="B7015">
        <v>0</v>
      </c>
      <c r="C7015">
        <v>0</v>
      </c>
      <c r="D7015">
        <v>0</v>
      </c>
      <c r="E7015">
        <v>0</v>
      </c>
    </row>
    <row r="7016" spans="1:5" x14ac:dyDescent="0.35">
      <c r="A7016" s="1" t="s">
        <v>3303</v>
      </c>
      <c r="B7016" s="1" t="s">
        <v>10512</v>
      </c>
      <c r="C7016" s="1" t="s">
        <v>10513</v>
      </c>
      <c r="D7016" s="1" t="s">
        <v>3987</v>
      </c>
      <c r="E7016" s="1" t="s">
        <v>4500</v>
      </c>
    </row>
    <row r="7017" spans="1:5" x14ac:dyDescent="0.35">
      <c r="A7017" s="1" t="s">
        <v>3304</v>
      </c>
      <c r="B7017" s="1" t="s">
        <v>10514</v>
      </c>
      <c r="C7017" s="1" t="s">
        <v>10515</v>
      </c>
      <c r="D7017" s="1" t="s">
        <v>6019</v>
      </c>
      <c r="E7017" s="1" t="s">
        <v>6094</v>
      </c>
    </row>
    <row r="7018" spans="1:5" x14ac:dyDescent="0.35">
      <c r="A7018" s="1" t="s">
        <v>3305</v>
      </c>
      <c r="B7018" s="1" t="s">
        <v>10516</v>
      </c>
      <c r="C7018" s="1" t="s">
        <v>10517</v>
      </c>
      <c r="D7018" s="1" t="s">
        <v>4242</v>
      </c>
      <c r="E7018" s="1" t="s">
        <v>9002</v>
      </c>
    </row>
    <row r="7019" spans="1:5" x14ac:dyDescent="0.35">
      <c r="A7019">
        <v>856.22176865313304</v>
      </c>
      <c r="B7019">
        <v>789.81116705868999</v>
      </c>
      <c r="C7019">
        <v>66.410601594443094</v>
      </c>
      <c r="D7019" s="1" t="s">
        <v>4073</v>
      </c>
      <c r="E7019" s="1" t="s">
        <v>7907</v>
      </c>
    </row>
    <row r="7020" spans="1:5" x14ac:dyDescent="0.35">
      <c r="A7020" s="1" t="s">
        <v>3306</v>
      </c>
      <c r="B7020" s="1" t="s">
        <v>10518</v>
      </c>
      <c r="C7020" s="1" t="s">
        <v>10519</v>
      </c>
      <c r="D7020" s="1" t="s">
        <v>4397</v>
      </c>
      <c r="E7020" s="1" t="s">
        <v>5845</v>
      </c>
    </row>
    <row r="7021" spans="1:5" x14ac:dyDescent="0.35">
      <c r="A7021">
        <v>1071.4568245620301</v>
      </c>
      <c r="B7021">
        <v>995.17806157600603</v>
      </c>
      <c r="C7021">
        <v>76.278762986024006</v>
      </c>
      <c r="D7021" s="1" t="s">
        <v>3902</v>
      </c>
      <c r="E7021" s="1" t="s">
        <v>10349</v>
      </c>
    </row>
    <row r="7022" spans="1:5" x14ac:dyDescent="0.35">
      <c r="A7022" s="1" t="s">
        <v>3307</v>
      </c>
      <c r="B7022" s="1" t="s">
        <v>10520</v>
      </c>
      <c r="C7022" s="1" t="s">
        <v>10521</v>
      </c>
      <c r="D7022" s="1" t="s">
        <v>4021</v>
      </c>
      <c r="E7022" s="1" t="s">
        <v>6557</v>
      </c>
    </row>
    <row r="7023" spans="1:5" x14ac:dyDescent="0.35">
      <c r="A7023" s="1" t="s">
        <v>3308</v>
      </c>
      <c r="B7023" s="1" t="s">
        <v>10522</v>
      </c>
      <c r="C7023" s="1" t="s">
        <v>10523</v>
      </c>
      <c r="D7023" s="1" t="s">
        <v>4128</v>
      </c>
      <c r="E7023" s="1" t="s">
        <v>4962</v>
      </c>
    </row>
    <row r="7024" spans="1:5" x14ac:dyDescent="0.35">
      <c r="A7024" s="1" t="s">
        <v>3309</v>
      </c>
      <c r="B7024" s="1" t="s">
        <v>10524</v>
      </c>
      <c r="C7024" s="1" t="s">
        <v>10525</v>
      </c>
      <c r="D7024" s="1" t="s">
        <v>4193</v>
      </c>
      <c r="E7024" s="1" t="s">
        <v>4564</v>
      </c>
    </row>
    <row r="7025" spans="1:5" x14ac:dyDescent="0.35">
      <c r="A7025" s="1" t="s">
        <v>3310</v>
      </c>
      <c r="B7025" s="1" t="s">
        <v>10526</v>
      </c>
      <c r="C7025" s="1" t="s">
        <v>10527</v>
      </c>
      <c r="D7025">
        <v>40.688494805590402</v>
      </c>
      <c r="E7025" s="1" t="s">
        <v>7682</v>
      </c>
    </row>
    <row r="7026" spans="1:5" x14ac:dyDescent="0.35">
      <c r="A7026" s="1" t="s">
        <v>3311</v>
      </c>
      <c r="B7026" s="1" t="s">
        <v>10528</v>
      </c>
      <c r="C7026" s="1" t="s">
        <v>10529</v>
      </c>
      <c r="D7026" s="1" t="s">
        <v>4575</v>
      </c>
      <c r="E7026" s="1" t="s">
        <v>7562</v>
      </c>
    </row>
    <row r="7027" spans="1:5" x14ac:dyDescent="0.35">
      <c r="A7027">
        <v>0</v>
      </c>
      <c r="B7027">
        <v>0</v>
      </c>
      <c r="C7027">
        <v>0</v>
      </c>
      <c r="D7027">
        <v>0</v>
      </c>
      <c r="E7027">
        <v>0</v>
      </c>
    </row>
    <row r="7028" spans="1:5" x14ac:dyDescent="0.35">
      <c r="A7028">
        <v>0</v>
      </c>
      <c r="B7028">
        <v>0</v>
      </c>
      <c r="C7028">
        <v>0</v>
      </c>
      <c r="D7028">
        <v>0</v>
      </c>
      <c r="E7028">
        <v>0</v>
      </c>
    </row>
    <row r="7029" spans="1:5" x14ac:dyDescent="0.35">
      <c r="A7029">
        <v>0</v>
      </c>
      <c r="B7029">
        <v>0</v>
      </c>
      <c r="C7029">
        <v>0</v>
      </c>
      <c r="D7029">
        <v>0</v>
      </c>
      <c r="E7029">
        <v>0</v>
      </c>
    </row>
    <row r="7030" spans="1:5" x14ac:dyDescent="0.35">
      <c r="A7030">
        <v>0</v>
      </c>
      <c r="B7030">
        <v>0</v>
      </c>
      <c r="C7030">
        <v>0</v>
      </c>
      <c r="D7030">
        <v>0</v>
      </c>
      <c r="E7030">
        <v>0</v>
      </c>
    </row>
    <row r="7031" spans="1:5" x14ac:dyDescent="0.35">
      <c r="A7031">
        <v>0</v>
      </c>
      <c r="B7031">
        <v>0</v>
      </c>
      <c r="C7031">
        <v>0</v>
      </c>
      <c r="D7031">
        <v>0</v>
      </c>
      <c r="E7031">
        <v>0</v>
      </c>
    </row>
    <row r="7032" spans="1:5" x14ac:dyDescent="0.35">
      <c r="A7032">
        <v>0</v>
      </c>
      <c r="B7032">
        <v>0</v>
      </c>
      <c r="C7032">
        <v>0</v>
      </c>
      <c r="D7032">
        <v>0</v>
      </c>
      <c r="E7032">
        <v>0</v>
      </c>
    </row>
    <row r="7033" spans="1:5" x14ac:dyDescent="0.35">
      <c r="A7033">
        <v>0</v>
      </c>
      <c r="B7033">
        <v>0</v>
      </c>
      <c r="C7033">
        <v>0</v>
      </c>
      <c r="D7033">
        <v>0</v>
      </c>
      <c r="E7033">
        <v>0</v>
      </c>
    </row>
    <row r="7034" spans="1:5" x14ac:dyDescent="0.35">
      <c r="A7034">
        <v>0</v>
      </c>
      <c r="B7034">
        <v>0</v>
      </c>
      <c r="C7034">
        <v>0</v>
      </c>
      <c r="D7034">
        <v>0</v>
      </c>
      <c r="E7034">
        <v>0</v>
      </c>
    </row>
    <row r="7035" spans="1:5" x14ac:dyDescent="0.35">
      <c r="A7035">
        <v>0</v>
      </c>
      <c r="B7035">
        <v>0</v>
      </c>
      <c r="C7035">
        <v>0</v>
      </c>
      <c r="D7035">
        <v>0</v>
      </c>
      <c r="E7035">
        <v>0</v>
      </c>
    </row>
    <row r="7036" spans="1:5" x14ac:dyDescent="0.35">
      <c r="A7036">
        <v>0</v>
      </c>
      <c r="B7036">
        <v>0</v>
      </c>
      <c r="C7036">
        <v>0</v>
      </c>
      <c r="D7036">
        <v>0</v>
      </c>
      <c r="E7036">
        <v>0</v>
      </c>
    </row>
    <row r="7037" spans="1:5" x14ac:dyDescent="0.35">
      <c r="A7037">
        <v>0</v>
      </c>
      <c r="B7037">
        <v>0</v>
      </c>
      <c r="C7037">
        <v>0</v>
      </c>
      <c r="D7037">
        <v>0</v>
      </c>
      <c r="E7037">
        <v>0</v>
      </c>
    </row>
    <row r="7038" spans="1:5" x14ac:dyDescent="0.35">
      <c r="A7038">
        <v>0</v>
      </c>
      <c r="B7038">
        <v>0</v>
      </c>
      <c r="C7038">
        <v>0</v>
      </c>
      <c r="D7038">
        <v>0</v>
      </c>
      <c r="E7038">
        <v>0</v>
      </c>
    </row>
    <row r="7039" spans="1:5" x14ac:dyDescent="0.35">
      <c r="A7039">
        <v>0</v>
      </c>
      <c r="B7039">
        <v>0</v>
      </c>
      <c r="C7039">
        <v>0</v>
      </c>
      <c r="D7039">
        <v>0</v>
      </c>
      <c r="E7039">
        <v>0</v>
      </c>
    </row>
    <row r="7040" spans="1:5" x14ac:dyDescent="0.35">
      <c r="A7040" s="1" t="s">
        <v>3312</v>
      </c>
      <c r="B7040" s="1" t="s">
        <v>10530</v>
      </c>
      <c r="C7040" s="1" t="s">
        <v>10531</v>
      </c>
      <c r="D7040" s="1" t="s">
        <v>4199</v>
      </c>
      <c r="E7040" s="1" t="s">
        <v>3931</v>
      </c>
    </row>
    <row r="7041" spans="1:5" x14ac:dyDescent="0.35">
      <c r="A7041" s="1" t="s">
        <v>3313</v>
      </c>
      <c r="B7041" s="1" t="s">
        <v>10532</v>
      </c>
      <c r="C7041" s="1" t="s">
        <v>5130</v>
      </c>
      <c r="D7041" s="1" t="s">
        <v>4177</v>
      </c>
      <c r="E7041" s="1" t="s">
        <v>4095</v>
      </c>
    </row>
    <row r="7042" spans="1:5" x14ac:dyDescent="0.35">
      <c r="A7042" s="1" t="s">
        <v>3314</v>
      </c>
      <c r="B7042" s="1" t="s">
        <v>10533</v>
      </c>
      <c r="C7042" s="1" t="s">
        <v>10534</v>
      </c>
      <c r="D7042" s="1" t="s">
        <v>4242</v>
      </c>
      <c r="E7042" s="1" t="s">
        <v>4263</v>
      </c>
    </row>
    <row r="7043" spans="1:5" x14ac:dyDescent="0.35">
      <c r="A7043" s="1" t="s">
        <v>3315</v>
      </c>
      <c r="B7043" s="1" t="s">
        <v>10535</v>
      </c>
      <c r="C7043">
        <v>65.410601594443094</v>
      </c>
      <c r="D7043" s="1" t="s">
        <v>3906</v>
      </c>
      <c r="E7043" s="1" t="s">
        <v>7456</v>
      </c>
    </row>
    <row r="7044" spans="1:5" x14ac:dyDescent="0.35">
      <c r="A7044" s="1" t="s">
        <v>3316</v>
      </c>
      <c r="B7044" s="1" t="s">
        <v>10536</v>
      </c>
      <c r="C7044" s="1" t="s">
        <v>10537</v>
      </c>
      <c r="D7044" s="1" t="s">
        <v>3952</v>
      </c>
      <c r="E7044" s="1" t="s">
        <v>5712</v>
      </c>
    </row>
    <row r="7045" spans="1:5" x14ac:dyDescent="0.35">
      <c r="A7045" s="1" t="s">
        <v>3317</v>
      </c>
      <c r="B7045" s="1" t="s">
        <v>10538</v>
      </c>
      <c r="C7045" s="1" t="s">
        <v>10539</v>
      </c>
      <c r="D7045" s="1" t="s">
        <v>4021</v>
      </c>
      <c r="E7045" s="1" t="s">
        <v>5145</v>
      </c>
    </row>
    <row r="7046" spans="1:5" x14ac:dyDescent="0.35">
      <c r="A7046" s="1" t="s">
        <v>3318</v>
      </c>
      <c r="B7046" s="1" t="s">
        <v>10540</v>
      </c>
      <c r="C7046" s="1" t="s">
        <v>10541</v>
      </c>
      <c r="D7046" s="1" t="s">
        <v>4021</v>
      </c>
      <c r="E7046" s="1" t="s">
        <v>6850</v>
      </c>
    </row>
    <row r="7047" spans="1:5" x14ac:dyDescent="0.35">
      <c r="A7047" s="1" t="s">
        <v>3319</v>
      </c>
      <c r="B7047">
        <v>865.13885919362497</v>
      </c>
      <c r="C7047">
        <v>70.623010388819196</v>
      </c>
      <c r="D7047" s="1" t="s">
        <v>3952</v>
      </c>
      <c r="E7047" s="1" t="s">
        <v>10542</v>
      </c>
    </row>
    <row r="7048" spans="1:5" x14ac:dyDescent="0.35">
      <c r="A7048" s="1" t="s">
        <v>3320</v>
      </c>
      <c r="B7048" s="1" t="s">
        <v>10543</v>
      </c>
      <c r="C7048" s="1" t="s">
        <v>10544</v>
      </c>
      <c r="D7048" s="1" t="s">
        <v>4094</v>
      </c>
      <c r="E7048" s="1" t="s">
        <v>4959</v>
      </c>
    </row>
    <row r="7049" spans="1:5" x14ac:dyDescent="0.35">
      <c r="A7049" s="1" t="s">
        <v>3321</v>
      </c>
      <c r="B7049" s="1" t="s">
        <v>10545</v>
      </c>
      <c r="C7049" s="1" t="s">
        <v>10546</v>
      </c>
      <c r="D7049">
        <v>40.688494805590402</v>
      </c>
      <c r="E7049" s="1" t="s">
        <v>5849</v>
      </c>
    </row>
    <row r="7050" spans="1:5" x14ac:dyDescent="0.35">
      <c r="A7050" s="1" t="s">
        <v>3322</v>
      </c>
      <c r="B7050" s="1" t="s">
        <v>10547</v>
      </c>
      <c r="C7050" s="1" t="s">
        <v>10548</v>
      </c>
      <c r="D7050" s="1" t="s">
        <v>4575</v>
      </c>
      <c r="E7050" s="1" t="s">
        <v>6888</v>
      </c>
    </row>
    <row r="7051" spans="1:5" x14ac:dyDescent="0.35">
      <c r="A7051">
        <v>0</v>
      </c>
      <c r="B7051">
        <v>0</v>
      </c>
      <c r="C7051">
        <v>0</v>
      </c>
      <c r="D7051">
        <v>0</v>
      </c>
      <c r="E7051">
        <v>0</v>
      </c>
    </row>
    <row r="7052" spans="1:5" x14ac:dyDescent="0.35">
      <c r="A7052">
        <v>0</v>
      </c>
      <c r="B7052">
        <v>0</v>
      </c>
      <c r="C7052">
        <v>0</v>
      </c>
      <c r="D7052">
        <v>0</v>
      </c>
      <c r="E7052">
        <v>0</v>
      </c>
    </row>
    <row r="7053" spans="1:5" x14ac:dyDescent="0.35">
      <c r="A7053">
        <v>0</v>
      </c>
      <c r="B7053">
        <v>0</v>
      </c>
      <c r="C7053">
        <v>0</v>
      </c>
      <c r="D7053">
        <v>0</v>
      </c>
      <c r="E7053">
        <v>0</v>
      </c>
    </row>
    <row r="7054" spans="1:5" x14ac:dyDescent="0.35">
      <c r="A7054">
        <v>0</v>
      </c>
      <c r="B7054">
        <v>0</v>
      </c>
      <c r="C7054">
        <v>0</v>
      </c>
      <c r="D7054">
        <v>0</v>
      </c>
      <c r="E7054">
        <v>0</v>
      </c>
    </row>
    <row r="7055" spans="1:5" x14ac:dyDescent="0.35">
      <c r="A7055">
        <v>0</v>
      </c>
      <c r="B7055">
        <v>0</v>
      </c>
      <c r="C7055">
        <v>0</v>
      </c>
      <c r="D7055">
        <v>0</v>
      </c>
      <c r="E7055">
        <v>0</v>
      </c>
    </row>
    <row r="7056" spans="1:5" x14ac:dyDescent="0.35">
      <c r="A7056">
        <v>0</v>
      </c>
      <c r="B7056">
        <v>0</v>
      </c>
      <c r="C7056">
        <v>0</v>
      </c>
      <c r="D7056">
        <v>0</v>
      </c>
      <c r="E7056">
        <v>0</v>
      </c>
    </row>
    <row r="7057" spans="1:5" x14ac:dyDescent="0.35">
      <c r="A7057">
        <v>0</v>
      </c>
      <c r="B7057">
        <v>0</v>
      </c>
      <c r="C7057">
        <v>0</v>
      </c>
      <c r="D7057">
        <v>0</v>
      </c>
      <c r="E7057">
        <v>0</v>
      </c>
    </row>
    <row r="7058" spans="1:5" x14ac:dyDescent="0.35">
      <c r="A7058">
        <v>0</v>
      </c>
      <c r="B7058">
        <v>0</v>
      </c>
      <c r="C7058">
        <v>0</v>
      </c>
      <c r="D7058">
        <v>0</v>
      </c>
      <c r="E7058">
        <v>0</v>
      </c>
    </row>
    <row r="7059" spans="1:5" x14ac:dyDescent="0.35">
      <c r="A7059">
        <v>0</v>
      </c>
      <c r="B7059">
        <v>0</v>
      </c>
      <c r="C7059">
        <v>0</v>
      </c>
      <c r="D7059">
        <v>0</v>
      </c>
      <c r="E7059">
        <v>0</v>
      </c>
    </row>
    <row r="7060" spans="1:5" x14ac:dyDescent="0.35">
      <c r="A7060">
        <v>0</v>
      </c>
      <c r="B7060">
        <v>0</v>
      </c>
      <c r="C7060">
        <v>0</v>
      </c>
      <c r="D7060">
        <v>0</v>
      </c>
      <c r="E7060">
        <v>0</v>
      </c>
    </row>
    <row r="7061" spans="1:5" x14ac:dyDescent="0.35">
      <c r="A7061">
        <v>0</v>
      </c>
      <c r="B7061">
        <v>0</v>
      </c>
      <c r="C7061">
        <v>0</v>
      </c>
      <c r="D7061">
        <v>0</v>
      </c>
      <c r="E7061">
        <v>0</v>
      </c>
    </row>
    <row r="7062" spans="1:5" x14ac:dyDescent="0.35">
      <c r="A7062">
        <v>0</v>
      </c>
      <c r="B7062">
        <v>0</v>
      </c>
      <c r="C7062">
        <v>0</v>
      </c>
      <c r="D7062">
        <v>0</v>
      </c>
      <c r="E7062">
        <v>0</v>
      </c>
    </row>
    <row r="7063" spans="1:5" x14ac:dyDescent="0.35">
      <c r="A7063">
        <v>0</v>
      </c>
      <c r="B7063">
        <v>0</v>
      </c>
      <c r="C7063">
        <v>0</v>
      </c>
      <c r="D7063">
        <v>0</v>
      </c>
      <c r="E7063">
        <v>0</v>
      </c>
    </row>
    <row r="7064" spans="1:5" x14ac:dyDescent="0.35">
      <c r="A7064">
        <v>64.538984520672102</v>
      </c>
      <c r="B7064" s="1" t="s">
        <v>10549</v>
      </c>
      <c r="C7064" s="1" t="s">
        <v>5132</v>
      </c>
      <c r="D7064" s="1" t="s">
        <v>4359</v>
      </c>
      <c r="E7064" s="1" t="s">
        <v>4435</v>
      </c>
    </row>
    <row r="7065" spans="1:5" x14ac:dyDescent="0.35">
      <c r="A7065" s="1" t="s">
        <v>3323</v>
      </c>
      <c r="B7065" s="1" t="s">
        <v>10550</v>
      </c>
      <c r="C7065" s="1" t="s">
        <v>10551</v>
      </c>
      <c r="D7065" s="1" t="s">
        <v>6019</v>
      </c>
      <c r="E7065" s="1" t="s">
        <v>6841</v>
      </c>
    </row>
    <row r="7066" spans="1:5" x14ac:dyDescent="0.35">
      <c r="A7066" s="1" t="s">
        <v>3324</v>
      </c>
      <c r="B7066" s="1" t="s">
        <v>10552</v>
      </c>
      <c r="C7066" s="1" t="s">
        <v>10553</v>
      </c>
      <c r="D7066" s="1" t="s">
        <v>4015</v>
      </c>
      <c r="E7066" s="1" t="s">
        <v>4792</v>
      </c>
    </row>
    <row r="7067" spans="1:5" x14ac:dyDescent="0.35">
      <c r="A7067" s="1" t="s">
        <v>3325</v>
      </c>
      <c r="B7067" s="1" t="s">
        <v>10554</v>
      </c>
      <c r="C7067" s="1" t="s">
        <v>10555</v>
      </c>
      <c r="D7067" s="1" t="s">
        <v>3952</v>
      </c>
      <c r="E7067" s="1" t="s">
        <v>7139</v>
      </c>
    </row>
    <row r="7068" spans="1:5" x14ac:dyDescent="0.35">
      <c r="A7068" s="1" t="s">
        <v>3326</v>
      </c>
      <c r="B7068" s="1" t="s">
        <v>10556</v>
      </c>
      <c r="C7068" s="1" t="s">
        <v>10557</v>
      </c>
      <c r="D7068" s="1" t="s">
        <v>3882</v>
      </c>
      <c r="E7068" s="1" t="s">
        <v>5174</v>
      </c>
    </row>
    <row r="7069" spans="1:5" x14ac:dyDescent="0.35">
      <c r="A7069" s="1" t="s">
        <v>3327</v>
      </c>
      <c r="B7069" s="1" t="s">
        <v>10558</v>
      </c>
      <c r="C7069" s="1" t="s">
        <v>10559</v>
      </c>
      <c r="D7069">
        <v>60.148209712611902</v>
      </c>
      <c r="E7069" s="1" t="s">
        <v>7279</v>
      </c>
    </row>
    <row r="7070" spans="1:5" x14ac:dyDescent="0.35">
      <c r="A7070" s="1" t="s">
        <v>3328</v>
      </c>
      <c r="B7070" s="1" t="s">
        <v>10560</v>
      </c>
      <c r="C7070" s="1" t="s">
        <v>10561</v>
      </c>
      <c r="D7070">
        <v>60.148209712611902</v>
      </c>
      <c r="E7070" s="1" t="s">
        <v>6135</v>
      </c>
    </row>
    <row r="7071" spans="1:5" x14ac:dyDescent="0.35">
      <c r="A7071">
        <v>936.19491401797802</v>
      </c>
      <c r="B7071" s="1" t="s">
        <v>10562</v>
      </c>
      <c r="C7071" s="1" t="s">
        <v>10563</v>
      </c>
      <c r="D7071" s="1" t="s">
        <v>3882</v>
      </c>
      <c r="E7071" s="1" t="s">
        <v>4912</v>
      </c>
    </row>
    <row r="7072" spans="1:5" x14ac:dyDescent="0.35">
      <c r="A7072" s="1" t="s">
        <v>3329</v>
      </c>
      <c r="B7072" s="1" t="s">
        <v>10564</v>
      </c>
      <c r="C7072" s="1" t="s">
        <v>10565</v>
      </c>
      <c r="D7072" s="1" t="s">
        <v>4128</v>
      </c>
      <c r="E7072" s="1" t="s">
        <v>4443</v>
      </c>
    </row>
    <row r="7073" spans="1:5" x14ac:dyDescent="0.35">
      <c r="A7073" s="1" t="s">
        <v>3330</v>
      </c>
      <c r="B7073" s="1" t="s">
        <v>10566</v>
      </c>
      <c r="C7073">
        <v>51.771220101431098</v>
      </c>
      <c r="D7073" s="1" t="s">
        <v>4457</v>
      </c>
      <c r="E7073" s="1" t="s">
        <v>4599</v>
      </c>
    </row>
    <row r="7074" spans="1:5" x14ac:dyDescent="0.35">
      <c r="A7074" s="1" t="s">
        <v>3331</v>
      </c>
      <c r="B7074" s="1" t="s">
        <v>10567</v>
      </c>
      <c r="C7074" s="1" t="s">
        <v>10568</v>
      </c>
      <c r="D7074" s="1" t="s">
        <v>4575</v>
      </c>
      <c r="E7074" s="1" t="s">
        <v>5257</v>
      </c>
    </row>
    <row r="7075" spans="1:5" x14ac:dyDescent="0.35">
      <c r="A7075">
        <v>0</v>
      </c>
      <c r="B7075">
        <v>0</v>
      </c>
      <c r="C7075">
        <v>0</v>
      </c>
      <c r="D7075">
        <v>0</v>
      </c>
      <c r="E7075">
        <v>0</v>
      </c>
    </row>
    <row r="7076" spans="1:5" x14ac:dyDescent="0.35">
      <c r="A7076">
        <v>0</v>
      </c>
      <c r="B7076">
        <v>0</v>
      </c>
      <c r="C7076">
        <v>0</v>
      </c>
      <c r="D7076">
        <v>0</v>
      </c>
      <c r="E7076">
        <v>0</v>
      </c>
    </row>
    <row r="7077" spans="1:5" x14ac:dyDescent="0.35">
      <c r="A7077">
        <v>0</v>
      </c>
      <c r="B7077">
        <v>0</v>
      </c>
      <c r="C7077">
        <v>0</v>
      </c>
      <c r="D7077">
        <v>0</v>
      </c>
      <c r="E7077">
        <v>0</v>
      </c>
    </row>
    <row r="7078" spans="1:5" x14ac:dyDescent="0.35">
      <c r="A7078">
        <v>0</v>
      </c>
      <c r="B7078">
        <v>0</v>
      </c>
      <c r="C7078">
        <v>0</v>
      </c>
      <c r="D7078">
        <v>0</v>
      </c>
      <c r="E7078">
        <v>0</v>
      </c>
    </row>
    <row r="7079" spans="1:5" x14ac:dyDescent="0.35">
      <c r="A7079">
        <v>0</v>
      </c>
      <c r="B7079">
        <v>0</v>
      </c>
      <c r="C7079">
        <v>0</v>
      </c>
      <c r="D7079">
        <v>0</v>
      </c>
      <c r="E7079">
        <v>0</v>
      </c>
    </row>
    <row r="7080" spans="1:5" x14ac:dyDescent="0.35">
      <c r="A7080">
        <v>0</v>
      </c>
      <c r="B7080">
        <v>0</v>
      </c>
      <c r="C7080">
        <v>0</v>
      </c>
      <c r="D7080">
        <v>0</v>
      </c>
      <c r="E7080">
        <v>0</v>
      </c>
    </row>
    <row r="7081" spans="1:5" x14ac:dyDescent="0.35">
      <c r="A7081">
        <v>0</v>
      </c>
      <c r="B7081">
        <v>0</v>
      </c>
      <c r="C7081">
        <v>0</v>
      </c>
      <c r="D7081">
        <v>0</v>
      </c>
      <c r="E7081">
        <v>0</v>
      </c>
    </row>
    <row r="7082" spans="1:5" x14ac:dyDescent="0.35">
      <c r="A7082">
        <v>0</v>
      </c>
      <c r="B7082">
        <v>0</v>
      </c>
      <c r="C7082">
        <v>0</v>
      </c>
      <c r="D7082">
        <v>0</v>
      </c>
      <c r="E7082">
        <v>0</v>
      </c>
    </row>
    <row r="7083" spans="1:5" x14ac:dyDescent="0.35">
      <c r="A7083">
        <v>0</v>
      </c>
      <c r="B7083">
        <v>0</v>
      </c>
      <c r="C7083">
        <v>0</v>
      </c>
      <c r="D7083">
        <v>0</v>
      </c>
      <c r="E7083">
        <v>0</v>
      </c>
    </row>
    <row r="7084" spans="1:5" x14ac:dyDescent="0.35">
      <c r="A7084">
        <v>0</v>
      </c>
      <c r="B7084">
        <v>0</v>
      </c>
      <c r="C7084">
        <v>0</v>
      </c>
      <c r="D7084">
        <v>0</v>
      </c>
      <c r="E7084">
        <v>0</v>
      </c>
    </row>
    <row r="7085" spans="1:5" x14ac:dyDescent="0.35">
      <c r="A7085">
        <v>0</v>
      </c>
      <c r="B7085">
        <v>0</v>
      </c>
      <c r="C7085">
        <v>0</v>
      </c>
      <c r="D7085">
        <v>0</v>
      </c>
      <c r="E7085">
        <v>0</v>
      </c>
    </row>
    <row r="7086" spans="1:5" x14ac:dyDescent="0.35">
      <c r="A7086">
        <v>0</v>
      </c>
      <c r="B7086">
        <v>0</v>
      </c>
      <c r="C7086">
        <v>0</v>
      </c>
      <c r="D7086">
        <v>0</v>
      </c>
      <c r="E7086">
        <v>0</v>
      </c>
    </row>
    <row r="7087" spans="1:5" x14ac:dyDescent="0.35">
      <c r="A7087">
        <v>0</v>
      </c>
      <c r="B7087">
        <v>0</v>
      </c>
      <c r="C7087">
        <v>0</v>
      </c>
      <c r="D7087">
        <v>0</v>
      </c>
      <c r="E7087">
        <v>0</v>
      </c>
    </row>
    <row r="7088" spans="1:5" x14ac:dyDescent="0.35">
      <c r="A7088" s="1" t="s">
        <v>3332</v>
      </c>
      <c r="B7088" s="1" t="s">
        <v>10569</v>
      </c>
      <c r="C7088" s="1" t="s">
        <v>10570</v>
      </c>
      <c r="D7088" s="1" t="s">
        <v>4359</v>
      </c>
      <c r="E7088" s="1" t="s">
        <v>5339</v>
      </c>
    </row>
    <row r="7089" spans="1:5" x14ac:dyDescent="0.35">
      <c r="A7089" s="1" t="s">
        <v>3333</v>
      </c>
      <c r="B7089" s="1" t="s">
        <v>10571</v>
      </c>
      <c r="C7089" s="1" t="s">
        <v>10572</v>
      </c>
      <c r="D7089" s="1" t="s">
        <v>6019</v>
      </c>
      <c r="E7089" s="1" t="s">
        <v>8029</v>
      </c>
    </row>
    <row r="7090" spans="1:5" x14ac:dyDescent="0.35">
      <c r="A7090" s="1" t="s">
        <v>3334</v>
      </c>
      <c r="B7090" s="1" t="s">
        <v>10573</v>
      </c>
      <c r="C7090" s="1" t="s">
        <v>10574</v>
      </c>
      <c r="D7090" s="1" t="s">
        <v>4084</v>
      </c>
      <c r="E7090" s="1" t="s">
        <v>4792</v>
      </c>
    </row>
    <row r="7091" spans="1:5" x14ac:dyDescent="0.35">
      <c r="A7091" s="1" t="s">
        <v>3335</v>
      </c>
      <c r="B7091" s="1" t="s">
        <v>10575</v>
      </c>
      <c r="C7091" s="1" t="s">
        <v>10576</v>
      </c>
      <c r="D7091" s="1" t="s">
        <v>4397</v>
      </c>
      <c r="E7091" s="1" t="s">
        <v>4974</v>
      </c>
    </row>
    <row r="7092" spans="1:5" x14ac:dyDescent="0.35">
      <c r="A7092" s="1" t="s">
        <v>3336</v>
      </c>
      <c r="B7092" s="1" t="s">
        <v>10577</v>
      </c>
      <c r="C7092" s="1" t="s">
        <v>10578</v>
      </c>
      <c r="D7092" s="1" t="s">
        <v>3882</v>
      </c>
      <c r="E7092" s="1" t="s">
        <v>6026</v>
      </c>
    </row>
    <row r="7093" spans="1:5" x14ac:dyDescent="0.35">
      <c r="A7093" s="1" t="s">
        <v>3337</v>
      </c>
      <c r="B7093" s="1" t="s">
        <v>10579</v>
      </c>
      <c r="C7093" s="1" t="s">
        <v>10580</v>
      </c>
      <c r="D7093">
        <v>59.263677216838197</v>
      </c>
      <c r="E7093" s="1" t="s">
        <v>4918</v>
      </c>
    </row>
    <row r="7094" spans="1:5" x14ac:dyDescent="0.35">
      <c r="A7094" s="1" t="s">
        <v>3338</v>
      </c>
      <c r="B7094" s="1" t="s">
        <v>10581</v>
      </c>
      <c r="C7094" s="1" t="s">
        <v>10582</v>
      </c>
      <c r="D7094" s="1" t="s">
        <v>4375</v>
      </c>
      <c r="E7094" s="1" t="s">
        <v>7764</v>
      </c>
    </row>
    <row r="7095" spans="1:5" x14ac:dyDescent="0.35">
      <c r="A7095" s="1" t="s">
        <v>3339</v>
      </c>
      <c r="B7095" s="1" t="s">
        <v>10583</v>
      </c>
      <c r="C7095" s="1" t="s">
        <v>10584</v>
      </c>
      <c r="D7095" s="1" t="s">
        <v>3902</v>
      </c>
      <c r="E7095" s="1" t="s">
        <v>10542</v>
      </c>
    </row>
    <row r="7096" spans="1:5" x14ac:dyDescent="0.35">
      <c r="A7096" s="1" t="s">
        <v>3340</v>
      </c>
      <c r="B7096">
        <v>692.943968781781</v>
      </c>
      <c r="C7096" s="1" t="s">
        <v>10585</v>
      </c>
      <c r="D7096" s="1" t="s">
        <v>4073</v>
      </c>
      <c r="E7096" s="1" t="s">
        <v>4443</v>
      </c>
    </row>
    <row r="7097" spans="1:5" x14ac:dyDescent="0.35">
      <c r="A7097" s="1" t="s">
        <v>3341</v>
      </c>
      <c r="B7097" s="1" t="s">
        <v>10586</v>
      </c>
      <c r="C7097" s="1" t="s">
        <v>10587</v>
      </c>
      <c r="D7097" s="1" t="s">
        <v>3991</v>
      </c>
      <c r="E7097" s="1" t="s">
        <v>4230</v>
      </c>
    </row>
    <row r="7098" spans="1:5" x14ac:dyDescent="0.35">
      <c r="A7098" s="1" t="s">
        <v>3342</v>
      </c>
      <c r="B7098" s="1" t="s">
        <v>10588</v>
      </c>
      <c r="C7098" s="1" t="s">
        <v>10589</v>
      </c>
      <c r="D7098" s="1" t="s">
        <v>4461</v>
      </c>
      <c r="E7098" s="1" t="s">
        <v>4227</v>
      </c>
    </row>
    <row r="7099" spans="1:5" x14ac:dyDescent="0.35">
      <c r="A7099">
        <v>0</v>
      </c>
      <c r="B7099">
        <v>0</v>
      </c>
      <c r="C7099">
        <v>0</v>
      </c>
      <c r="D7099">
        <v>0</v>
      </c>
      <c r="E7099">
        <v>0</v>
      </c>
    </row>
    <row r="7100" spans="1:5" x14ac:dyDescent="0.35">
      <c r="A7100">
        <v>0</v>
      </c>
      <c r="B7100">
        <v>0</v>
      </c>
      <c r="C7100">
        <v>0</v>
      </c>
      <c r="D7100">
        <v>0</v>
      </c>
      <c r="E7100">
        <v>0</v>
      </c>
    </row>
    <row r="7101" spans="1:5" x14ac:dyDescent="0.35">
      <c r="A7101">
        <v>0</v>
      </c>
      <c r="B7101">
        <v>0</v>
      </c>
      <c r="C7101">
        <v>0</v>
      </c>
      <c r="D7101">
        <v>0</v>
      </c>
      <c r="E7101">
        <v>0</v>
      </c>
    </row>
    <row r="7102" spans="1:5" x14ac:dyDescent="0.35">
      <c r="A7102">
        <v>0</v>
      </c>
      <c r="B7102">
        <v>0</v>
      </c>
      <c r="C7102">
        <v>0</v>
      </c>
      <c r="D7102">
        <v>0</v>
      </c>
      <c r="E7102">
        <v>0</v>
      </c>
    </row>
    <row r="7103" spans="1:5" x14ac:dyDescent="0.35">
      <c r="A7103">
        <v>0</v>
      </c>
      <c r="B7103">
        <v>0</v>
      </c>
      <c r="C7103">
        <v>0</v>
      </c>
      <c r="D7103">
        <v>0</v>
      </c>
      <c r="E7103">
        <v>0</v>
      </c>
    </row>
    <row r="7104" spans="1:5" x14ac:dyDescent="0.35">
      <c r="A7104">
        <v>0</v>
      </c>
      <c r="B7104">
        <v>0</v>
      </c>
      <c r="C7104">
        <v>0</v>
      </c>
      <c r="D7104">
        <v>0</v>
      </c>
      <c r="E7104">
        <v>0</v>
      </c>
    </row>
    <row r="7105" spans="1:5" x14ac:dyDescent="0.35">
      <c r="A7105">
        <v>0</v>
      </c>
      <c r="B7105">
        <v>0</v>
      </c>
      <c r="C7105">
        <v>0</v>
      </c>
      <c r="D7105">
        <v>0</v>
      </c>
      <c r="E7105">
        <v>0</v>
      </c>
    </row>
    <row r="7106" spans="1:5" x14ac:dyDescent="0.35">
      <c r="A7106">
        <v>0</v>
      </c>
      <c r="B7106">
        <v>0</v>
      </c>
      <c r="C7106">
        <v>0</v>
      </c>
      <c r="D7106">
        <v>0</v>
      </c>
      <c r="E7106">
        <v>0</v>
      </c>
    </row>
    <row r="7107" spans="1:5" x14ac:dyDescent="0.35">
      <c r="A7107">
        <v>0</v>
      </c>
      <c r="B7107">
        <v>0</v>
      </c>
      <c r="C7107">
        <v>0</v>
      </c>
      <c r="D7107">
        <v>0</v>
      </c>
      <c r="E7107">
        <v>0</v>
      </c>
    </row>
    <row r="7108" spans="1:5" x14ac:dyDescent="0.35">
      <c r="A7108">
        <v>0</v>
      </c>
      <c r="B7108">
        <v>0</v>
      </c>
      <c r="C7108">
        <v>0</v>
      </c>
      <c r="D7108">
        <v>0</v>
      </c>
      <c r="E7108">
        <v>0</v>
      </c>
    </row>
    <row r="7109" spans="1:5" x14ac:dyDescent="0.35">
      <c r="A7109">
        <v>0</v>
      </c>
      <c r="B7109">
        <v>0</v>
      </c>
      <c r="C7109">
        <v>0</v>
      </c>
      <c r="D7109">
        <v>0</v>
      </c>
      <c r="E7109">
        <v>0</v>
      </c>
    </row>
    <row r="7110" spans="1:5" x14ac:dyDescent="0.35">
      <c r="A7110">
        <v>0</v>
      </c>
      <c r="B7110">
        <v>0</v>
      </c>
      <c r="C7110">
        <v>0</v>
      </c>
      <c r="D7110">
        <v>0</v>
      </c>
      <c r="E7110">
        <v>0</v>
      </c>
    </row>
    <row r="7111" spans="1:5" x14ac:dyDescent="0.35">
      <c r="A7111">
        <v>0</v>
      </c>
      <c r="B7111">
        <v>0</v>
      </c>
      <c r="C7111">
        <v>0</v>
      </c>
      <c r="D7111">
        <v>0</v>
      </c>
      <c r="E7111">
        <v>0</v>
      </c>
    </row>
    <row r="7112" spans="1:5" x14ac:dyDescent="0.35">
      <c r="A7112">
        <v>0</v>
      </c>
      <c r="B7112">
        <v>0</v>
      </c>
      <c r="C7112">
        <v>0</v>
      </c>
      <c r="D7112">
        <v>0</v>
      </c>
      <c r="E7112">
        <v>0</v>
      </c>
    </row>
    <row r="7113" spans="1:5" x14ac:dyDescent="0.35">
      <c r="A7113" s="1" t="s">
        <v>3343</v>
      </c>
      <c r="B7113" s="1" t="s">
        <v>10590</v>
      </c>
      <c r="C7113" s="1" t="s">
        <v>10591</v>
      </c>
      <c r="D7113" s="1" t="s">
        <v>4495</v>
      </c>
      <c r="E7113" s="1" t="s">
        <v>4380</v>
      </c>
    </row>
    <row r="7114" spans="1:5" x14ac:dyDescent="0.35">
      <c r="A7114" s="1" t="s">
        <v>3344</v>
      </c>
      <c r="B7114" s="1" t="s">
        <v>10592</v>
      </c>
      <c r="C7114" s="1" t="s">
        <v>10593</v>
      </c>
      <c r="D7114" s="1" t="s">
        <v>4528</v>
      </c>
      <c r="E7114" s="1" t="s">
        <v>5380</v>
      </c>
    </row>
    <row r="7115" spans="1:5" x14ac:dyDescent="0.35">
      <c r="A7115" s="1" t="s">
        <v>3345</v>
      </c>
      <c r="B7115" s="1" t="s">
        <v>10594</v>
      </c>
      <c r="C7115" s="1" t="s">
        <v>10595</v>
      </c>
      <c r="D7115" s="1" t="s">
        <v>5179</v>
      </c>
      <c r="E7115" s="1" t="s">
        <v>4104</v>
      </c>
    </row>
    <row r="7116" spans="1:5" x14ac:dyDescent="0.35">
      <c r="A7116" s="1" t="s">
        <v>3346</v>
      </c>
      <c r="B7116" s="1" t="s">
        <v>10596</v>
      </c>
      <c r="C7116" s="1" t="s">
        <v>10597</v>
      </c>
      <c r="D7116" s="1" t="s">
        <v>4346</v>
      </c>
      <c r="E7116" s="1" t="s">
        <v>10598</v>
      </c>
    </row>
    <row r="7117" spans="1:5" x14ac:dyDescent="0.35">
      <c r="A7117" s="1" t="s">
        <v>3347</v>
      </c>
      <c r="B7117" s="1" t="s">
        <v>10599</v>
      </c>
      <c r="C7117" s="1" t="s">
        <v>10600</v>
      </c>
      <c r="D7117" s="1" t="s">
        <v>4675</v>
      </c>
      <c r="E7117" s="1" t="s">
        <v>9417</v>
      </c>
    </row>
    <row r="7118" spans="1:5" x14ac:dyDescent="0.35">
      <c r="A7118" s="1" t="s">
        <v>3348</v>
      </c>
      <c r="B7118" s="1" t="s">
        <v>10601</v>
      </c>
      <c r="C7118">
        <v>74.614824836722804</v>
      </c>
      <c r="D7118" s="1" t="s">
        <v>4021</v>
      </c>
      <c r="E7118" s="1" t="s">
        <v>10602</v>
      </c>
    </row>
    <row r="7119" spans="1:5" x14ac:dyDescent="0.35">
      <c r="A7119" s="1" t="s">
        <v>3349</v>
      </c>
      <c r="B7119" s="1" t="s">
        <v>10603</v>
      </c>
      <c r="C7119">
        <v>68.738477893045498</v>
      </c>
      <c r="D7119" s="1" t="s">
        <v>4051</v>
      </c>
      <c r="E7119" s="1" t="s">
        <v>4750</v>
      </c>
    </row>
    <row r="7120" spans="1:5" x14ac:dyDescent="0.35">
      <c r="A7120" s="1" t="s">
        <v>3350</v>
      </c>
      <c r="B7120" s="1" t="s">
        <v>10604</v>
      </c>
      <c r="C7120" s="1" t="s">
        <v>10605</v>
      </c>
      <c r="D7120" s="1" t="s">
        <v>4193</v>
      </c>
      <c r="E7120" s="1" t="s">
        <v>6012</v>
      </c>
    </row>
    <row r="7121" spans="1:5" x14ac:dyDescent="0.35">
      <c r="A7121" s="1" t="s">
        <v>3351</v>
      </c>
      <c r="B7121">
        <v>457.97984014912498</v>
      </c>
      <c r="C7121" s="1" t="s">
        <v>10606</v>
      </c>
      <c r="D7121">
        <v>39.803962309816697</v>
      </c>
      <c r="E7121" s="1" t="s">
        <v>6736</v>
      </c>
    </row>
    <row r="7122" spans="1:5" x14ac:dyDescent="0.35">
      <c r="A7122" s="1" t="s">
        <v>3352</v>
      </c>
      <c r="B7122" s="1" t="s">
        <v>10607</v>
      </c>
      <c r="C7122" s="1" t="s">
        <v>10608</v>
      </c>
      <c r="D7122" s="1" t="s">
        <v>4270</v>
      </c>
      <c r="E7122" s="1" t="s">
        <v>4409</v>
      </c>
    </row>
    <row r="7123" spans="1:5" x14ac:dyDescent="0.35">
      <c r="A7123">
        <v>0</v>
      </c>
      <c r="B7123">
        <v>0</v>
      </c>
      <c r="C7123">
        <v>0</v>
      </c>
      <c r="D7123">
        <v>0</v>
      </c>
      <c r="E7123">
        <v>0</v>
      </c>
    </row>
    <row r="7124" spans="1:5" x14ac:dyDescent="0.35">
      <c r="A7124">
        <v>0</v>
      </c>
      <c r="B7124">
        <v>0</v>
      </c>
      <c r="C7124">
        <v>0</v>
      </c>
      <c r="D7124">
        <v>0</v>
      </c>
      <c r="E7124">
        <v>0</v>
      </c>
    </row>
    <row r="7125" spans="1:5" x14ac:dyDescent="0.35">
      <c r="A7125">
        <v>0</v>
      </c>
      <c r="B7125">
        <v>0</v>
      </c>
      <c r="C7125">
        <v>0</v>
      </c>
      <c r="D7125">
        <v>0</v>
      </c>
      <c r="E7125">
        <v>0</v>
      </c>
    </row>
    <row r="7126" spans="1:5" x14ac:dyDescent="0.35">
      <c r="A7126">
        <v>0</v>
      </c>
      <c r="B7126">
        <v>0</v>
      </c>
      <c r="C7126">
        <v>0</v>
      </c>
      <c r="D7126">
        <v>0</v>
      </c>
      <c r="E7126">
        <v>0</v>
      </c>
    </row>
    <row r="7127" spans="1:5" x14ac:dyDescent="0.35">
      <c r="A7127">
        <v>0</v>
      </c>
      <c r="B7127">
        <v>0</v>
      </c>
      <c r="C7127">
        <v>0</v>
      </c>
      <c r="D7127">
        <v>0</v>
      </c>
      <c r="E7127">
        <v>0</v>
      </c>
    </row>
    <row r="7128" spans="1:5" x14ac:dyDescent="0.35">
      <c r="A7128">
        <v>0</v>
      </c>
      <c r="B7128">
        <v>0</v>
      </c>
      <c r="C7128">
        <v>0</v>
      </c>
      <c r="D7128">
        <v>0</v>
      </c>
      <c r="E7128">
        <v>0</v>
      </c>
    </row>
    <row r="7129" spans="1:5" x14ac:dyDescent="0.35">
      <c r="A7129">
        <v>0</v>
      </c>
      <c r="B7129">
        <v>0</v>
      </c>
      <c r="C7129">
        <v>0</v>
      </c>
      <c r="D7129">
        <v>0</v>
      </c>
      <c r="E7129">
        <v>0</v>
      </c>
    </row>
    <row r="7130" spans="1:5" x14ac:dyDescent="0.35">
      <c r="A7130">
        <v>0</v>
      </c>
      <c r="B7130">
        <v>0</v>
      </c>
      <c r="C7130">
        <v>0</v>
      </c>
      <c r="D7130">
        <v>0</v>
      </c>
      <c r="E7130">
        <v>0</v>
      </c>
    </row>
    <row r="7131" spans="1:5" x14ac:dyDescent="0.35">
      <c r="A7131">
        <v>0</v>
      </c>
      <c r="B7131">
        <v>0</v>
      </c>
      <c r="C7131">
        <v>0</v>
      </c>
      <c r="D7131">
        <v>0</v>
      </c>
      <c r="E7131">
        <v>0</v>
      </c>
    </row>
    <row r="7132" spans="1:5" x14ac:dyDescent="0.35">
      <c r="A7132">
        <v>0</v>
      </c>
      <c r="B7132">
        <v>0</v>
      </c>
      <c r="C7132">
        <v>0</v>
      </c>
      <c r="D7132">
        <v>0</v>
      </c>
      <c r="E7132">
        <v>0</v>
      </c>
    </row>
    <row r="7133" spans="1:5" x14ac:dyDescent="0.35">
      <c r="A7133">
        <v>0</v>
      </c>
      <c r="B7133">
        <v>0</v>
      </c>
      <c r="C7133">
        <v>0</v>
      </c>
      <c r="D7133">
        <v>0</v>
      </c>
      <c r="E7133">
        <v>0</v>
      </c>
    </row>
    <row r="7134" spans="1:5" x14ac:dyDescent="0.35">
      <c r="A7134">
        <v>0</v>
      </c>
      <c r="B7134">
        <v>0</v>
      </c>
      <c r="C7134">
        <v>0</v>
      </c>
      <c r="D7134">
        <v>0</v>
      </c>
      <c r="E7134">
        <v>0</v>
      </c>
    </row>
    <row r="7135" spans="1:5" x14ac:dyDescent="0.35">
      <c r="A7135">
        <v>0</v>
      </c>
      <c r="B7135">
        <v>0</v>
      </c>
      <c r="C7135">
        <v>0</v>
      </c>
      <c r="D7135">
        <v>0</v>
      </c>
      <c r="E7135">
        <v>0</v>
      </c>
    </row>
    <row r="7136" spans="1:5" x14ac:dyDescent="0.35">
      <c r="A7136">
        <v>0</v>
      </c>
      <c r="B7136">
        <v>0</v>
      </c>
      <c r="C7136">
        <v>0</v>
      </c>
      <c r="D7136">
        <v>0</v>
      </c>
      <c r="E7136">
        <v>0</v>
      </c>
    </row>
    <row r="7137" spans="1:5" x14ac:dyDescent="0.35">
      <c r="A7137" s="1" t="s">
        <v>3353</v>
      </c>
      <c r="B7137" s="1" t="s">
        <v>10609</v>
      </c>
      <c r="C7137" s="1" t="s">
        <v>10610</v>
      </c>
      <c r="D7137" s="1" t="s">
        <v>4274</v>
      </c>
      <c r="E7137" s="1" t="s">
        <v>4503</v>
      </c>
    </row>
    <row r="7138" spans="1:5" x14ac:dyDescent="0.35">
      <c r="A7138" s="1" t="s">
        <v>3354</v>
      </c>
      <c r="B7138" s="1" t="s">
        <v>10611</v>
      </c>
      <c r="C7138" s="1" t="s">
        <v>10612</v>
      </c>
      <c r="D7138" s="1" t="s">
        <v>4073</v>
      </c>
      <c r="E7138" s="1" t="s">
        <v>7995</v>
      </c>
    </row>
    <row r="7139" spans="1:5" x14ac:dyDescent="0.35">
      <c r="A7139" s="1" t="s">
        <v>3355</v>
      </c>
      <c r="B7139" s="1" t="s">
        <v>10613</v>
      </c>
      <c r="C7139" s="1" t="s">
        <v>10614</v>
      </c>
      <c r="D7139" s="1" t="s">
        <v>4375</v>
      </c>
      <c r="E7139" s="1" t="s">
        <v>4609</v>
      </c>
    </row>
    <row r="7140" spans="1:5" x14ac:dyDescent="0.35">
      <c r="A7140" s="1" t="s">
        <v>3356</v>
      </c>
      <c r="B7140" s="1" t="s">
        <v>10615</v>
      </c>
      <c r="C7140" s="1" t="s">
        <v>10616</v>
      </c>
      <c r="D7140" s="1" t="s">
        <v>3981</v>
      </c>
      <c r="E7140" s="1" t="s">
        <v>4865</v>
      </c>
    </row>
    <row r="7141" spans="1:5" x14ac:dyDescent="0.35">
      <c r="A7141" s="1" t="s">
        <v>3357</v>
      </c>
      <c r="B7141" s="1" t="s">
        <v>10617</v>
      </c>
      <c r="C7141" s="1" t="s">
        <v>10618</v>
      </c>
      <c r="D7141" s="1" t="s">
        <v>4232</v>
      </c>
      <c r="E7141" s="1" t="s">
        <v>5225</v>
      </c>
    </row>
    <row r="7142" spans="1:5" x14ac:dyDescent="0.35">
      <c r="A7142" s="1" t="s">
        <v>3358</v>
      </c>
      <c r="B7142" s="1" t="s">
        <v>10619</v>
      </c>
      <c r="C7142" s="1" t="s">
        <v>10620</v>
      </c>
      <c r="D7142" s="1" t="s">
        <v>4139</v>
      </c>
      <c r="E7142" s="1" t="s">
        <v>5845</v>
      </c>
    </row>
    <row r="7143" spans="1:5" x14ac:dyDescent="0.35">
      <c r="A7143" s="1" t="s">
        <v>3359</v>
      </c>
      <c r="B7143" s="1" t="s">
        <v>10621</v>
      </c>
      <c r="C7143" s="1" t="s">
        <v>10622</v>
      </c>
      <c r="D7143" s="1" t="s">
        <v>4131</v>
      </c>
      <c r="E7143" s="1" t="s">
        <v>5359</v>
      </c>
    </row>
    <row r="7144" spans="1:5" x14ac:dyDescent="0.35">
      <c r="A7144" s="1" t="s">
        <v>3360</v>
      </c>
      <c r="B7144">
        <v>658.20343401400703</v>
      </c>
      <c r="C7144" s="1" t="s">
        <v>10623</v>
      </c>
      <c r="D7144" s="1" t="s">
        <v>4021</v>
      </c>
      <c r="E7144" s="1" t="s">
        <v>6993</v>
      </c>
    </row>
    <row r="7145" spans="1:5" x14ac:dyDescent="0.35">
      <c r="A7145" s="1" t="s">
        <v>3361</v>
      </c>
      <c r="B7145" s="1" t="s">
        <v>10624</v>
      </c>
      <c r="C7145" s="1" t="s">
        <v>10625</v>
      </c>
      <c r="D7145" s="1" t="s">
        <v>4242</v>
      </c>
      <c r="E7145">
        <v>7.82292341133153</v>
      </c>
    </row>
    <row r="7146" spans="1:5" x14ac:dyDescent="0.35">
      <c r="A7146" s="1" t="s">
        <v>3362</v>
      </c>
      <c r="B7146" s="1" t="s">
        <v>10626</v>
      </c>
      <c r="C7146" s="1" t="s">
        <v>10627</v>
      </c>
      <c r="D7146" s="1" t="s">
        <v>4461</v>
      </c>
      <c r="E7146" s="1" t="s">
        <v>6541</v>
      </c>
    </row>
    <row r="7147" spans="1:5" x14ac:dyDescent="0.35">
      <c r="A7147">
        <v>0</v>
      </c>
      <c r="B7147">
        <v>0</v>
      </c>
      <c r="C7147">
        <v>0</v>
      </c>
      <c r="D7147">
        <v>0</v>
      </c>
      <c r="E7147">
        <v>0</v>
      </c>
    </row>
    <row r="7148" spans="1:5" x14ac:dyDescent="0.35">
      <c r="A7148">
        <v>0</v>
      </c>
      <c r="B7148">
        <v>0</v>
      </c>
      <c r="C7148">
        <v>0</v>
      </c>
      <c r="D7148">
        <v>0</v>
      </c>
      <c r="E7148">
        <v>0</v>
      </c>
    </row>
    <row r="7149" spans="1:5" x14ac:dyDescent="0.35">
      <c r="A7149">
        <v>0</v>
      </c>
      <c r="B7149">
        <v>0</v>
      </c>
      <c r="C7149">
        <v>0</v>
      </c>
      <c r="D7149">
        <v>0</v>
      </c>
      <c r="E7149">
        <v>0</v>
      </c>
    </row>
    <row r="7150" spans="1:5" x14ac:dyDescent="0.35">
      <c r="A7150">
        <v>0</v>
      </c>
      <c r="B7150">
        <v>0</v>
      </c>
      <c r="C7150">
        <v>0</v>
      </c>
      <c r="D7150">
        <v>0</v>
      </c>
      <c r="E7150">
        <v>0</v>
      </c>
    </row>
    <row r="7151" spans="1:5" x14ac:dyDescent="0.35">
      <c r="A7151">
        <v>0</v>
      </c>
      <c r="B7151">
        <v>0</v>
      </c>
      <c r="C7151">
        <v>0</v>
      </c>
      <c r="D7151">
        <v>0</v>
      </c>
      <c r="E7151">
        <v>0</v>
      </c>
    </row>
    <row r="7152" spans="1:5" x14ac:dyDescent="0.35">
      <c r="A7152">
        <v>0</v>
      </c>
      <c r="B7152">
        <v>0</v>
      </c>
      <c r="C7152">
        <v>0</v>
      </c>
      <c r="D7152">
        <v>0</v>
      </c>
      <c r="E7152">
        <v>0</v>
      </c>
    </row>
    <row r="7153" spans="1:5" x14ac:dyDescent="0.35">
      <c r="A7153">
        <v>0</v>
      </c>
      <c r="B7153">
        <v>0</v>
      </c>
      <c r="C7153">
        <v>0</v>
      </c>
      <c r="D7153">
        <v>0</v>
      </c>
      <c r="E7153">
        <v>0</v>
      </c>
    </row>
    <row r="7154" spans="1:5" x14ac:dyDescent="0.35">
      <c r="A7154">
        <v>0</v>
      </c>
      <c r="B7154">
        <v>0</v>
      </c>
      <c r="C7154">
        <v>0</v>
      </c>
      <c r="D7154">
        <v>0</v>
      </c>
      <c r="E7154">
        <v>0</v>
      </c>
    </row>
    <row r="7155" spans="1:5" x14ac:dyDescent="0.35">
      <c r="A7155">
        <v>0</v>
      </c>
      <c r="B7155">
        <v>0</v>
      </c>
      <c r="C7155">
        <v>0</v>
      </c>
      <c r="D7155">
        <v>0</v>
      </c>
      <c r="E7155">
        <v>0</v>
      </c>
    </row>
    <row r="7156" spans="1:5" x14ac:dyDescent="0.35">
      <c r="A7156">
        <v>0</v>
      </c>
      <c r="B7156">
        <v>0</v>
      </c>
      <c r="C7156">
        <v>0</v>
      </c>
      <c r="D7156">
        <v>0</v>
      </c>
      <c r="E7156">
        <v>0</v>
      </c>
    </row>
    <row r="7157" spans="1:5" x14ac:dyDescent="0.35">
      <c r="A7157">
        <v>0</v>
      </c>
      <c r="B7157">
        <v>0</v>
      </c>
      <c r="C7157">
        <v>0</v>
      </c>
      <c r="D7157">
        <v>0</v>
      </c>
      <c r="E7157">
        <v>0</v>
      </c>
    </row>
    <row r="7158" spans="1:5" x14ac:dyDescent="0.35">
      <c r="A7158">
        <v>0</v>
      </c>
      <c r="B7158">
        <v>0</v>
      </c>
      <c r="C7158">
        <v>0</v>
      </c>
      <c r="D7158">
        <v>0</v>
      </c>
      <c r="E7158">
        <v>0</v>
      </c>
    </row>
    <row r="7159" spans="1:5" x14ac:dyDescent="0.35">
      <c r="A7159">
        <v>0</v>
      </c>
      <c r="B7159">
        <v>0</v>
      </c>
      <c r="C7159">
        <v>0</v>
      </c>
      <c r="D7159">
        <v>0</v>
      </c>
      <c r="E7159">
        <v>0</v>
      </c>
    </row>
    <row r="7160" spans="1:5" x14ac:dyDescent="0.35">
      <c r="A7160">
        <v>0</v>
      </c>
      <c r="B7160">
        <v>0</v>
      </c>
      <c r="C7160">
        <v>0</v>
      </c>
      <c r="D7160">
        <v>0</v>
      </c>
      <c r="E7160">
        <v>0</v>
      </c>
    </row>
    <row r="7161" spans="1:5" x14ac:dyDescent="0.35">
      <c r="A7161" s="1" t="s">
        <v>3363</v>
      </c>
      <c r="B7161" s="1" t="s">
        <v>10628</v>
      </c>
      <c r="C7161" s="1" t="s">
        <v>10629</v>
      </c>
      <c r="D7161" s="1" t="s">
        <v>4495</v>
      </c>
      <c r="E7161" s="1" t="s">
        <v>5048</v>
      </c>
    </row>
    <row r="7162" spans="1:5" x14ac:dyDescent="0.35">
      <c r="A7162" s="1" t="s">
        <v>3364</v>
      </c>
      <c r="B7162" s="1" t="s">
        <v>10630</v>
      </c>
      <c r="C7162" s="1" t="s">
        <v>10631</v>
      </c>
      <c r="D7162" s="1" t="s">
        <v>4457</v>
      </c>
      <c r="E7162" s="1" t="s">
        <v>5380</v>
      </c>
    </row>
    <row r="7163" spans="1:5" x14ac:dyDescent="0.35">
      <c r="A7163" s="1" t="s">
        <v>3365</v>
      </c>
      <c r="B7163" s="1" t="s">
        <v>10632</v>
      </c>
      <c r="C7163" s="1" t="s">
        <v>10633</v>
      </c>
      <c r="D7163" s="1" t="s">
        <v>3906</v>
      </c>
      <c r="E7163" s="1" t="s">
        <v>8111</v>
      </c>
    </row>
    <row r="7164" spans="1:5" x14ac:dyDescent="0.35">
      <c r="A7164" s="1" t="s">
        <v>3366</v>
      </c>
      <c r="B7164" s="1" t="s">
        <v>10634</v>
      </c>
      <c r="C7164" s="1" t="s">
        <v>10635</v>
      </c>
      <c r="D7164" s="1" t="s">
        <v>3952</v>
      </c>
      <c r="E7164" s="1" t="s">
        <v>5972</v>
      </c>
    </row>
    <row r="7165" spans="1:5" x14ac:dyDescent="0.35">
      <c r="A7165" s="1" t="s">
        <v>3367</v>
      </c>
      <c r="B7165" s="1" t="s">
        <v>10636</v>
      </c>
      <c r="C7165" s="1" t="s">
        <v>10637</v>
      </c>
      <c r="D7165" s="1" t="s">
        <v>4021</v>
      </c>
      <c r="E7165" s="1" t="s">
        <v>5429</v>
      </c>
    </row>
    <row r="7166" spans="1:5" x14ac:dyDescent="0.35">
      <c r="A7166" s="1" t="s">
        <v>3368</v>
      </c>
      <c r="B7166" s="1" t="s">
        <v>10638</v>
      </c>
      <c r="C7166" s="1" t="s">
        <v>10639</v>
      </c>
      <c r="D7166" s="1" t="s">
        <v>4021</v>
      </c>
      <c r="E7166" s="1" t="s">
        <v>5500</v>
      </c>
    </row>
    <row r="7167" spans="1:5" x14ac:dyDescent="0.35">
      <c r="A7167" s="1" t="s">
        <v>3369</v>
      </c>
      <c r="B7167" s="1" t="s">
        <v>10640</v>
      </c>
      <c r="C7167" s="1" t="s">
        <v>10641</v>
      </c>
      <c r="D7167" s="1" t="s">
        <v>3952</v>
      </c>
      <c r="E7167" s="1" t="s">
        <v>6653</v>
      </c>
    </row>
    <row r="7168" spans="1:5" x14ac:dyDescent="0.35">
      <c r="A7168" s="1" t="s">
        <v>3370</v>
      </c>
      <c r="B7168" s="1" t="s">
        <v>10642</v>
      </c>
      <c r="C7168" s="1" t="s">
        <v>10643</v>
      </c>
      <c r="D7168" s="1" t="s">
        <v>4094</v>
      </c>
      <c r="E7168" s="1" t="s">
        <v>4949</v>
      </c>
    </row>
    <row r="7169" spans="1:5" x14ac:dyDescent="0.35">
      <c r="A7169">
        <v>492.43641713671099</v>
      </c>
      <c r="B7169" s="1" t="s">
        <v>10644</v>
      </c>
      <c r="C7169" s="1" t="s">
        <v>10645</v>
      </c>
      <c r="D7169">
        <v>39.803962309816697</v>
      </c>
      <c r="E7169" s="1" t="s">
        <v>7502</v>
      </c>
    </row>
    <row r="7170" spans="1:5" x14ac:dyDescent="0.35">
      <c r="A7170" s="1" t="s">
        <v>3371</v>
      </c>
      <c r="B7170" s="1" t="s">
        <v>10646</v>
      </c>
      <c r="C7170">
        <v>25.336061850698801</v>
      </c>
      <c r="D7170" s="1" t="s">
        <v>4223</v>
      </c>
      <c r="E7170" s="1" t="s">
        <v>3986</v>
      </c>
    </row>
    <row r="7171" spans="1:5" x14ac:dyDescent="0.35">
      <c r="A7171">
        <v>0</v>
      </c>
      <c r="B7171">
        <v>0</v>
      </c>
      <c r="C7171">
        <v>0</v>
      </c>
      <c r="D7171">
        <v>0</v>
      </c>
      <c r="E7171">
        <v>0</v>
      </c>
    </row>
    <row r="7172" spans="1:5" x14ac:dyDescent="0.35">
      <c r="A7172">
        <v>0</v>
      </c>
      <c r="B7172">
        <v>0</v>
      </c>
      <c r="C7172">
        <v>0</v>
      </c>
      <c r="D7172">
        <v>0</v>
      </c>
      <c r="E7172">
        <v>0</v>
      </c>
    </row>
    <row r="7173" spans="1:5" x14ac:dyDescent="0.35">
      <c r="A7173">
        <v>0</v>
      </c>
      <c r="B7173">
        <v>0</v>
      </c>
      <c r="C7173">
        <v>0</v>
      </c>
      <c r="D7173">
        <v>0</v>
      </c>
      <c r="E7173">
        <v>0</v>
      </c>
    </row>
    <row r="7174" spans="1:5" x14ac:dyDescent="0.35">
      <c r="A7174">
        <v>0</v>
      </c>
      <c r="B7174">
        <v>0</v>
      </c>
      <c r="C7174">
        <v>0</v>
      </c>
      <c r="D7174">
        <v>0</v>
      </c>
      <c r="E7174">
        <v>0</v>
      </c>
    </row>
    <row r="7175" spans="1:5" x14ac:dyDescent="0.35">
      <c r="A7175">
        <v>0</v>
      </c>
      <c r="B7175">
        <v>0</v>
      </c>
      <c r="C7175">
        <v>0</v>
      </c>
      <c r="D7175">
        <v>0</v>
      </c>
      <c r="E7175">
        <v>0</v>
      </c>
    </row>
    <row r="7176" spans="1:5" x14ac:dyDescent="0.35">
      <c r="A7176">
        <v>0</v>
      </c>
      <c r="B7176">
        <v>0</v>
      </c>
      <c r="C7176">
        <v>0</v>
      </c>
      <c r="D7176">
        <v>0</v>
      </c>
      <c r="E7176">
        <v>0</v>
      </c>
    </row>
    <row r="7177" spans="1:5" x14ac:dyDescent="0.35">
      <c r="A7177">
        <v>0</v>
      </c>
      <c r="B7177">
        <v>0</v>
      </c>
      <c r="C7177">
        <v>0</v>
      </c>
      <c r="D7177">
        <v>0</v>
      </c>
      <c r="E7177">
        <v>0</v>
      </c>
    </row>
    <row r="7178" spans="1:5" x14ac:dyDescent="0.35">
      <c r="A7178">
        <v>0</v>
      </c>
      <c r="B7178">
        <v>0</v>
      </c>
      <c r="C7178">
        <v>0</v>
      </c>
      <c r="D7178">
        <v>0</v>
      </c>
      <c r="E7178">
        <v>0</v>
      </c>
    </row>
    <row r="7179" spans="1:5" x14ac:dyDescent="0.35">
      <c r="A7179">
        <v>0</v>
      </c>
      <c r="B7179">
        <v>0</v>
      </c>
      <c r="C7179">
        <v>0</v>
      </c>
      <c r="D7179">
        <v>0</v>
      </c>
      <c r="E7179">
        <v>0</v>
      </c>
    </row>
    <row r="7180" spans="1:5" x14ac:dyDescent="0.35">
      <c r="A7180">
        <v>0</v>
      </c>
      <c r="B7180">
        <v>0</v>
      </c>
      <c r="C7180">
        <v>0</v>
      </c>
      <c r="D7180">
        <v>0</v>
      </c>
      <c r="E7180">
        <v>0</v>
      </c>
    </row>
    <row r="7181" spans="1:5" x14ac:dyDescent="0.35">
      <c r="A7181">
        <v>0</v>
      </c>
      <c r="B7181">
        <v>0</v>
      </c>
      <c r="C7181">
        <v>0</v>
      </c>
      <c r="D7181">
        <v>0</v>
      </c>
      <c r="E7181">
        <v>0</v>
      </c>
    </row>
    <row r="7182" spans="1:5" x14ac:dyDescent="0.35">
      <c r="A7182">
        <v>0</v>
      </c>
      <c r="B7182">
        <v>0</v>
      </c>
      <c r="C7182">
        <v>0</v>
      </c>
      <c r="D7182">
        <v>0</v>
      </c>
      <c r="E7182">
        <v>0</v>
      </c>
    </row>
    <row r="7183" spans="1:5" x14ac:dyDescent="0.35">
      <c r="A7183">
        <v>0</v>
      </c>
      <c r="B7183">
        <v>0</v>
      </c>
      <c r="C7183">
        <v>0</v>
      </c>
      <c r="D7183">
        <v>0</v>
      </c>
      <c r="E7183">
        <v>0</v>
      </c>
    </row>
    <row r="7184" spans="1:5" x14ac:dyDescent="0.35">
      <c r="A7184">
        <v>0</v>
      </c>
      <c r="B7184">
        <v>0</v>
      </c>
      <c r="C7184">
        <v>0</v>
      </c>
      <c r="D7184">
        <v>0</v>
      </c>
      <c r="E7184">
        <v>0</v>
      </c>
    </row>
    <row r="7185" spans="1:5" x14ac:dyDescent="0.35">
      <c r="A7185" s="1" t="s">
        <v>3372</v>
      </c>
      <c r="B7185" s="1" t="s">
        <v>10647</v>
      </c>
      <c r="C7185" s="1" t="s">
        <v>10648</v>
      </c>
      <c r="D7185" s="1" t="s">
        <v>4017</v>
      </c>
      <c r="E7185" s="1" t="s">
        <v>7452</v>
      </c>
    </row>
    <row r="7186" spans="1:5" x14ac:dyDescent="0.35">
      <c r="A7186" s="1" t="s">
        <v>3373</v>
      </c>
      <c r="B7186" s="1" t="s">
        <v>10649</v>
      </c>
      <c r="C7186">
        <v>65.107281952129895</v>
      </c>
      <c r="D7186" s="1" t="s">
        <v>3902</v>
      </c>
      <c r="E7186" s="1" t="s">
        <v>6068</v>
      </c>
    </row>
    <row r="7187" spans="1:5" x14ac:dyDescent="0.35">
      <c r="A7187" s="1" t="s">
        <v>3374</v>
      </c>
      <c r="B7187" s="1" t="s">
        <v>10650</v>
      </c>
      <c r="C7187" s="1" t="s">
        <v>10651</v>
      </c>
      <c r="D7187" s="1" t="s">
        <v>4021</v>
      </c>
      <c r="E7187" s="1" t="s">
        <v>5907</v>
      </c>
    </row>
    <row r="7188" spans="1:5" x14ac:dyDescent="0.35">
      <c r="A7188" s="1" t="s">
        <v>3375</v>
      </c>
      <c r="B7188" s="1" t="s">
        <v>10652</v>
      </c>
      <c r="C7188" s="1" t="s">
        <v>10653</v>
      </c>
      <c r="D7188">
        <v>59.263677216838197</v>
      </c>
      <c r="E7188" s="1" t="s">
        <v>5244</v>
      </c>
    </row>
    <row r="7189" spans="1:5" x14ac:dyDescent="0.35">
      <c r="A7189" s="1" t="s">
        <v>3376</v>
      </c>
      <c r="B7189" s="1" t="s">
        <v>10654</v>
      </c>
      <c r="C7189" s="1" t="s">
        <v>10655</v>
      </c>
      <c r="D7189" s="1" t="s">
        <v>4131</v>
      </c>
      <c r="E7189" s="1" t="s">
        <v>5875</v>
      </c>
    </row>
    <row r="7190" spans="1:5" x14ac:dyDescent="0.35">
      <c r="A7190" s="1" t="s">
        <v>3377</v>
      </c>
      <c r="B7190" s="1" t="s">
        <v>10656</v>
      </c>
      <c r="C7190" s="1" t="s">
        <v>10657</v>
      </c>
      <c r="D7190" s="1" t="s">
        <v>4131</v>
      </c>
      <c r="E7190" s="1" t="s">
        <v>5712</v>
      </c>
    </row>
    <row r="7191" spans="1:5" x14ac:dyDescent="0.35">
      <c r="A7191" s="1" t="s">
        <v>3378</v>
      </c>
      <c r="B7191" s="1" t="s">
        <v>10658</v>
      </c>
      <c r="C7191" s="1" t="s">
        <v>10659</v>
      </c>
      <c r="D7191">
        <v>59.263677216838197</v>
      </c>
      <c r="E7191" s="1" t="s">
        <v>10660</v>
      </c>
    </row>
    <row r="7192" spans="1:5" x14ac:dyDescent="0.35">
      <c r="A7192">
        <v>721.24747418394895</v>
      </c>
      <c r="B7192" s="1" t="s">
        <v>10661</v>
      </c>
      <c r="C7192" s="1" t="s">
        <v>10662</v>
      </c>
      <c r="D7192" s="1" t="s">
        <v>4021</v>
      </c>
      <c r="E7192" s="1" t="s">
        <v>10663</v>
      </c>
    </row>
    <row r="7193" spans="1:5" x14ac:dyDescent="0.35">
      <c r="A7193" s="1" t="s">
        <v>3379</v>
      </c>
      <c r="B7193" s="1" t="s">
        <v>10664</v>
      </c>
      <c r="C7193" s="1" t="s">
        <v>10665</v>
      </c>
      <c r="D7193" s="1" t="s">
        <v>4015</v>
      </c>
      <c r="E7193" s="1" t="s">
        <v>4025</v>
      </c>
    </row>
    <row r="7194" spans="1:5" x14ac:dyDescent="0.35">
      <c r="A7194" s="1" t="s">
        <v>3380</v>
      </c>
      <c r="B7194" s="1" t="s">
        <v>10666</v>
      </c>
      <c r="C7194" s="1" t="s">
        <v>10667</v>
      </c>
      <c r="D7194" s="1" t="s">
        <v>4575</v>
      </c>
      <c r="E7194" s="1" t="s">
        <v>4497</v>
      </c>
    </row>
    <row r="7195" spans="1:5" x14ac:dyDescent="0.35">
      <c r="A7195">
        <v>0</v>
      </c>
      <c r="B7195">
        <v>0</v>
      </c>
      <c r="C7195">
        <v>0</v>
      </c>
      <c r="D7195">
        <v>0</v>
      </c>
      <c r="E7195">
        <v>0</v>
      </c>
    </row>
    <row r="7196" spans="1:5" x14ac:dyDescent="0.35">
      <c r="A7196">
        <v>0</v>
      </c>
      <c r="B7196">
        <v>0</v>
      </c>
      <c r="C7196">
        <v>0</v>
      </c>
      <c r="D7196">
        <v>0</v>
      </c>
      <c r="E7196">
        <v>0</v>
      </c>
    </row>
    <row r="7197" spans="1:5" x14ac:dyDescent="0.35">
      <c r="A7197">
        <v>0</v>
      </c>
      <c r="B7197">
        <v>0</v>
      </c>
      <c r="C7197">
        <v>0</v>
      </c>
      <c r="D7197">
        <v>0</v>
      </c>
      <c r="E7197">
        <v>0</v>
      </c>
    </row>
    <row r="7198" spans="1:5" x14ac:dyDescent="0.35">
      <c r="A7198">
        <v>0</v>
      </c>
      <c r="B7198">
        <v>0</v>
      </c>
      <c r="C7198">
        <v>0</v>
      </c>
      <c r="D7198">
        <v>0</v>
      </c>
      <c r="E7198">
        <v>0</v>
      </c>
    </row>
    <row r="7199" spans="1:5" x14ac:dyDescent="0.35">
      <c r="A7199">
        <v>0</v>
      </c>
      <c r="B7199">
        <v>0</v>
      </c>
      <c r="C7199">
        <v>0</v>
      </c>
      <c r="D7199">
        <v>0</v>
      </c>
      <c r="E7199">
        <v>0</v>
      </c>
    </row>
    <row r="7200" spans="1:5" x14ac:dyDescent="0.35">
      <c r="A7200">
        <v>0</v>
      </c>
      <c r="B7200">
        <v>0</v>
      </c>
      <c r="C7200">
        <v>0</v>
      </c>
      <c r="D7200">
        <v>0</v>
      </c>
      <c r="E7200">
        <v>0</v>
      </c>
    </row>
    <row r="7201" spans="1:5" x14ac:dyDescent="0.35">
      <c r="A7201">
        <v>0</v>
      </c>
      <c r="B7201">
        <v>0</v>
      </c>
      <c r="C7201">
        <v>0</v>
      </c>
      <c r="D7201">
        <v>0</v>
      </c>
      <c r="E7201">
        <v>0</v>
      </c>
    </row>
    <row r="7202" spans="1:5" x14ac:dyDescent="0.35">
      <c r="A7202">
        <v>0</v>
      </c>
      <c r="B7202">
        <v>0</v>
      </c>
      <c r="C7202">
        <v>0</v>
      </c>
      <c r="D7202">
        <v>0</v>
      </c>
      <c r="E7202">
        <v>0</v>
      </c>
    </row>
    <row r="7203" spans="1:5" x14ac:dyDescent="0.35">
      <c r="A7203">
        <v>0</v>
      </c>
      <c r="B7203">
        <v>0</v>
      </c>
      <c r="C7203">
        <v>0</v>
      </c>
      <c r="D7203">
        <v>0</v>
      </c>
      <c r="E7203">
        <v>0</v>
      </c>
    </row>
    <row r="7204" spans="1:5" x14ac:dyDescent="0.35">
      <c r="A7204">
        <v>0</v>
      </c>
      <c r="B7204">
        <v>0</v>
      </c>
      <c r="C7204">
        <v>0</v>
      </c>
      <c r="D7204">
        <v>0</v>
      </c>
      <c r="E7204">
        <v>0</v>
      </c>
    </row>
    <row r="7205" spans="1:5" x14ac:dyDescent="0.35">
      <c r="A7205">
        <v>0</v>
      </c>
      <c r="B7205">
        <v>0</v>
      </c>
      <c r="C7205">
        <v>0</v>
      </c>
      <c r="D7205">
        <v>0</v>
      </c>
      <c r="E7205">
        <v>0</v>
      </c>
    </row>
    <row r="7206" spans="1:5" x14ac:dyDescent="0.35">
      <c r="A7206">
        <v>0</v>
      </c>
      <c r="B7206">
        <v>0</v>
      </c>
      <c r="C7206">
        <v>0</v>
      </c>
      <c r="D7206">
        <v>0</v>
      </c>
      <c r="E7206">
        <v>0</v>
      </c>
    </row>
    <row r="7207" spans="1:5" x14ac:dyDescent="0.35">
      <c r="A7207">
        <v>0</v>
      </c>
      <c r="B7207">
        <v>0</v>
      </c>
      <c r="C7207">
        <v>0</v>
      </c>
      <c r="D7207">
        <v>0</v>
      </c>
      <c r="E7207">
        <v>0</v>
      </c>
    </row>
    <row r="7208" spans="1:5" x14ac:dyDescent="0.35">
      <c r="A7208">
        <v>0</v>
      </c>
      <c r="B7208">
        <v>0</v>
      </c>
      <c r="C7208">
        <v>0</v>
      </c>
      <c r="D7208">
        <v>0</v>
      </c>
      <c r="E7208">
        <v>0</v>
      </c>
    </row>
    <row r="7209" spans="1:5" x14ac:dyDescent="0.35">
      <c r="A7209" s="1" t="s">
        <v>3381</v>
      </c>
      <c r="B7209" s="1" t="s">
        <v>10668</v>
      </c>
      <c r="C7209" s="1" t="s">
        <v>10669</v>
      </c>
      <c r="D7209" s="1" t="s">
        <v>6019</v>
      </c>
      <c r="E7209" s="1" t="s">
        <v>7452</v>
      </c>
    </row>
    <row r="7210" spans="1:5" x14ac:dyDescent="0.35">
      <c r="A7210" s="1" t="s">
        <v>3382</v>
      </c>
      <c r="B7210" s="1" t="s">
        <v>10670</v>
      </c>
      <c r="C7210" s="1" t="s">
        <v>10671</v>
      </c>
      <c r="D7210" s="1" t="s">
        <v>4015</v>
      </c>
      <c r="E7210" s="1" t="s">
        <v>4190</v>
      </c>
    </row>
    <row r="7211" spans="1:5" x14ac:dyDescent="0.35">
      <c r="A7211">
        <v>846.68351946872394</v>
      </c>
      <c r="B7211" s="1" t="s">
        <v>10672</v>
      </c>
      <c r="C7211">
        <v>68.082725295840703</v>
      </c>
      <c r="D7211" s="1" t="s">
        <v>3952</v>
      </c>
      <c r="E7211" s="1" t="s">
        <v>5907</v>
      </c>
    </row>
    <row r="7212" spans="1:5" x14ac:dyDescent="0.35">
      <c r="A7212" s="1" t="s">
        <v>3383</v>
      </c>
      <c r="B7212" s="1" t="s">
        <v>10673</v>
      </c>
      <c r="C7212" s="1" t="s">
        <v>10674</v>
      </c>
      <c r="D7212" s="1" t="s">
        <v>3910</v>
      </c>
      <c r="E7212" s="1" t="s">
        <v>5244</v>
      </c>
    </row>
    <row r="7213" spans="1:5" x14ac:dyDescent="0.35">
      <c r="A7213" s="1" t="s">
        <v>3384</v>
      </c>
      <c r="B7213" s="1" t="s">
        <v>10675</v>
      </c>
      <c r="C7213" s="1" t="s">
        <v>10676</v>
      </c>
      <c r="D7213" s="1" t="s">
        <v>4375</v>
      </c>
      <c r="E7213" s="1" t="s">
        <v>5875</v>
      </c>
    </row>
    <row r="7214" spans="1:5" x14ac:dyDescent="0.35">
      <c r="A7214" s="1" t="s">
        <v>3385</v>
      </c>
      <c r="B7214" s="1" t="s">
        <v>10677</v>
      </c>
      <c r="C7214" s="1" t="s">
        <v>10678</v>
      </c>
      <c r="D7214" s="1" t="s">
        <v>5631</v>
      </c>
      <c r="E7214" s="1" t="s">
        <v>10679</v>
      </c>
    </row>
    <row r="7215" spans="1:5" x14ac:dyDescent="0.35">
      <c r="A7215" s="1" t="s">
        <v>3386</v>
      </c>
      <c r="B7215">
        <v>348.98830872562598</v>
      </c>
      <c r="C7215" s="1" t="s">
        <v>10680</v>
      </c>
      <c r="D7215" s="1" t="s">
        <v>4006</v>
      </c>
      <c r="E7215" s="1" t="s">
        <v>10681</v>
      </c>
    </row>
    <row r="7216" spans="1:5" x14ac:dyDescent="0.35">
      <c r="A7216" s="1" t="s">
        <v>3387</v>
      </c>
      <c r="B7216" s="1" t="s">
        <v>10682</v>
      </c>
      <c r="C7216" s="1" t="s">
        <v>10683</v>
      </c>
      <c r="D7216" s="1" t="s">
        <v>7587</v>
      </c>
      <c r="E7216" s="1" t="s">
        <v>4417</v>
      </c>
    </row>
    <row r="7217" spans="1:5" x14ac:dyDescent="0.35">
      <c r="A7217" s="1" t="s">
        <v>3388</v>
      </c>
      <c r="B7217" s="1" t="s">
        <v>10684</v>
      </c>
      <c r="C7217" s="1" t="s">
        <v>10685</v>
      </c>
      <c r="D7217" s="1" t="s">
        <v>7035</v>
      </c>
      <c r="E7217" s="1" t="s">
        <v>3928</v>
      </c>
    </row>
    <row r="7218" spans="1:5" x14ac:dyDescent="0.35">
      <c r="A7218" s="1" t="s">
        <v>393</v>
      </c>
      <c r="B7218">
        <v>0</v>
      </c>
      <c r="C7218" s="1" t="s">
        <v>393</v>
      </c>
      <c r="D7218" s="1" t="s">
        <v>3900</v>
      </c>
      <c r="E7218" s="1" t="s">
        <v>3901</v>
      </c>
    </row>
    <row r="7219" spans="1:5" x14ac:dyDescent="0.35">
      <c r="A7219">
        <v>0</v>
      </c>
      <c r="B7219">
        <v>0</v>
      </c>
      <c r="C7219">
        <v>0</v>
      </c>
      <c r="D7219">
        <v>0</v>
      </c>
      <c r="E7219">
        <v>0</v>
      </c>
    </row>
    <row r="7220" spans="1:5" x14ac:dyDescent="0.35">
      <c r="A7220">
        <v>0</v>
      </c>
      <c r="B7220">
        <v>0</v>
      </c>
      <c r="C7220">
        <v>0</v>
      </c>
      <c r="D7220">
        <v>0</v>
      </c>
      <c r="E7220">
        <v>0</v>
      </c>
    </row>
    <row r="7221" spans="1:5" x14ac:dyDescent="0.35">
      <c r="A7221">
        <v>0</v>
      </c>
      <c r="B7221">
        <v>0</v>
      </c>
      <c r="C7221">
        <v>0</v>
      </c>
      <c r="D7221">
        <v>0</v>
      </c>
      <c r="E7221">
        <v>0</v>
      </c>
    </row>
    <row r="7222" spans="1:5" x14ac:dyDescent="0.35">
      <c r="A7222">
        <v>0</v>
      </c>
      <c r="B7222">
        <v>0</v>
      </c>
      <c r="C7222">
        <v>0</v>
      </c>
      <c r="D7222">
        <v>0</v>
      </c>
      <c r="E7222">
        <v>0</v>
      </c>
    </row>
    <row r="7223" spans="1:5" x14ac:dyDescent="0.35">
      <c r="A7223">
        <v>0</v>
      </c>
      <c r="B7223">
        <v>0</v>
      </c>
      <c r="C7223">
        <v>0</v>
      </c>
      <c r="D7223">
        <v>0</v>
      </c>
      <c r="E7223">
        <v>0</v>
      </c>
    </row>
    <row r="7224" spans="1:5" x14ac:dyDescent="0.35">
      <c r="A7224">
        <v>0</v>
      </c>
      <c r="B7224">
        <v>0</v>
      </c>
      <c r="C7224">
        <v>0</v>
      </c>
      <c r="D7224">
        <v>0</v>
      </c>
      <c r="E7224">
        <v>0</v>
      </c>
    </row>
    <row r="7225" spans="1:5" x14ac:dyDescent="0.35">
      <c r="A7225">
        <v>0</v>
      </c>
      <c r="B7225">
        <v>0</v>
      </c>
      <c r="C7225">
        <v>0</v>
      </c>
      <c r="D7225">
        <v>0</v>
      </c>
      <c r="E7225">
        <v>0</v>
      </c>
    </row>
    <row r="7226" spans="1:5" x14ac:dyDescent="0.35">
      <c r="A7226">
        <v>0</v>
      </c>
      <c r="B7226">
        <v>0</v>
      </c>
      <c r="C7226">
        <v>0</v>
      </c>
      <c r="D7226">
        <v>0</v>
      </c>
      <c r="E7226">
        <v>0</v>
      </c>
    </row>
    <row r="7227" spans="1:5" x14ac:dyDescent="0.35">
      <c r="A7227">
        <v>0</v>
      </c>
      <c r="B7227">
        <v>0</v>
      </c>
      <c r="C7227">
        <v>0</v>
      </c>
      <c r="D7227">
        <v>0</v>
      </c>
      <c r="E7227">
        <v>0</v>
      </c>
    </row>
    <row r="7228" spans="1:5" x14ac:dyDescent="0.35">
      <c r="A7228">
        <v>0</v>
      </c>
      <c r="B7228">
        <v>0</v>
      </c>
      <c r="C7228">
        <v>0</v>
      </c>
      <c r="D7228">
        <v>0</v>
      </c>
      <c r="E7228">
        <v>0</v>
      </c>
    </row>
    <row r="7229" spans="1:5" x14ac:dyDescent="0.35">
      <c r="A7229">
        <v>0</v>
      </c>
      <c r="B7229">
        <v>0</v>
      </c>
      <c r="C7229">
        <v>0</v>
      </c>
      <c r="D7229">
        <v>0</v>
      </c>
      <c r="E7229">
        <v>0</v>
      </c>
    </row>
    <row r="7230" spans="1:5" x14ac:dyDescent="0.35">
      <c r="A7230">
        <v>0</v>
      </c>
      <c r="B7230">
        <v>0</v>
      </c>
      <c r="C7230">
        <v>0</v>
      </c>
      <c r="D7230">
        <v>0</v>
      </c>
      <c r="E7230">
        <v>0</v>
      </c>
    </row>
    <row r="7231" spans="1:5" x14ac:dyDescent="0.35">
      <c r="A7231">
        <v>0</v>
      </c>
      <c r="B7231">
        <v>0</v>
      </c>
      <c r="C7231">
        <v>0</v>
      </c>
      <c r="D7231">
        <v>0</v>
      </c>
      <c r="E7231">
        <v>0</v>
      </c>
    </row>
    <row r="7232" spans="1:5" x14ac:dyDescent="0.35">
      <c r="A7232">
        <v>0</v>
      </c>
      <c r="B7232">
        <v>0</v>
      </c>
      <c r="C7232">
        <v>0</v>
      </c>
      <c r="D7232">
        <v>0</v>
      </c>
      <c r="E7232">
        <v>0</v>
      </c>
    </row>
    <row r="7233" spans="1:5" x14ac:dyDescent="0.35">
      <c r="A7233" s="1" t="s">
        <v>3389</v>
      </c>
      <c r="B7233" s="1" t="s">
        <v>10686</v>
      </c>
      <c r="C7233" s="1" t="s">
        <v>10687</v>
      </c>
      <c r="D7233">
        <v>60.148209712611902</v>
      </c>
      <c r="E7233" s="1" t="s">
        <v>6229</v>
      </c>
    </row>
    <row r="7234" spans="1:5" x14ac:dyDescent="0.35">
      <c r="A7234" s="1" t="s">
        <v>3390</v>
      </c>
      <c r="B7234" s="1" t="s">
        <v>10688</v>
      </c>
      <c r="C7234" s="1" t="s">
        <v>10689</v>
      </c>
      <c r="D7234" s="1" t="s">
        <v>3910</v>
      </c>
      <c r="E7234" s="1" t="s">
        <v>10690</v>
      </c>
    </row>
    <row r="7235" spans="1:5" x14ac:dyDescent="0.35">
      <c r="A7235" s="1" t="s">
        <v>3391</v>
      </c>
      <c r="B7235" s="1" t="s">
        <v>10691</v>
      </c>
      <c r="C7235">
        <v>69.8703165014646</v>
      </c>
      <c r="D7235" s="1" t="s">
        <v>3902</v>
      </c>
      <c r="E7235" s="1" t="s">
        <v>10679</v>
      </c>
    </row>
    <row r="7236" spans="1:5" x14ac:dyDescent="0.35">
      <c r="A7236" s="1" t="s">
        <v>3392</v>
      </c>
      <c r="B7236" s="1" t="s">
        <v>10692</v>
      </c>
      <c r="C7236" s="1" t="s">
        <v>10693</v>
      </c>
      <c r="D7236" s="1" t="s">
        <v>4614</v>
      </c>
      <c r="E7236" s="1" t="s">
        <v>5244</v>
      </c>
    </row>
    <row r="7237" spans="1:5" x14ac:dyDescent="0.35">
      <c r="A7237" s="1" t="s">
        <v>3393</v>
      </c>
      <c r="B7237" s="1" t="s">
        <v>10694</v>
      </c>
      <c r="C7237" s="1" t="s">
        <v>10695</v>
      </c>
      <c r="D7237" s="1" t="s">
        <v>4113</v>
      </c>
      <c r="E7237" s="1" t="s">
        <v>5424</v>
      </c>
    </row>
    <row r="7238" spans="1:5" x14ac:dyDescent="0.35">
      <c r="A7238" s="1" t="s">
        <v>3394</v>
      </c>
      <c r="B7238" s="1" t="s">
        <v>10696</v>
      </c>
      <c r="C7238" s="1" t="s">
        <v>10697</v>
      </c>
      <c r="D7238" s="1" t="s">
        <v>4038</v>
      </c>
      <c r="E7238" s="1" t="s">
        <v>7974</v>
      </c>
    </row>
    <row r="7239" spans="1:5" x14ac:dyDescent="0.35">
      <c r="A7239" s="1" t="s">
        <v>1232</v>
      </c>
      <c r="B7239">
        <v>0</v>
      </c>
      <c r="C7239" s="1" t="s">
        <v>1232</v>
      </c>
      <c r="D7239">
        <v>60.148209712611902</v>
      </c>
      <c r="E7239" s="1" t="s">
        <v>4079</v>
      </c>
    </row>
    <row r="7240" spans="1:5" x14ac:dyDescent="0.35">
      <c r="A7240" s="1" t="s">
        <v>3395</v>
      </c>
      <c r="B7240" s="1" t="s">
        <v>10698</v>
      </c>
      <c r="C7240" s="1" t="s">
        <v>10699</v>
      </c>
      <c r="D7240" s="1" t="s">
        <v>3896</v>
      </c>
      <c r="E7240" s="1" t="s">
        <v>8335</v>
      </c>
    </row>
    <row r="7241" spans="1:5" x14ac:dyDescent="0.35">
      <c r="A7241" s="1" t="s">
        <v>3396</v>
      </c>
      <c r="B7241" s="1" t="s">
        <v>10700</v>
      </c>
      <c r="C7241" s="1" t="s">
        <v>10701</v>
      </c>
      <c r="D7241" s="1" t="s">
        <v>4094</v>
      </c>
      <c r="E7241" s="1" t="s">
        <v>5477</v>
      </c>
    </row>
    <row r="7242" spans="1:5" x14ac:dyDescent="0.35">
      <c r="A7242" s="1" t="s">
        <v>3397</v>
      </c>
      <c r="B7242" s="1" t="s">
        <v>10702</v>
      </c>
      <c r="C7242" s="1" t="s">
        <v>10703</v>
      </c>
      <c r="D7242" s="1" t="s">
        <v>4223</v>
      </c>
      <c r="E7242" s="1" t="s">
        <v>4079</v>
      </c>
    </row>
    <row r="7243" spans="1:5" x14ac:dyDescent="0.35">
      <c r="A7243">
        <v>0</v>
      </c>
      <c r="B7243">
        <v>0</v>
      </c>
      <c r="C7243">
        <v>0</v>
      </c>
      <c r="D7243">
        <v>0</v>
      </c>
      <c r="E7243">
        <v>0</v>
      </c>
    </row>
    <row r="7244" spans="1:5" x14ac:dyDescent="0.35">
      <c r="A7244">
        <v>0</v>
      </c>
      <c r="B7244">
        <v>0</v>
      </c>
      <c r="C7244">
        <v>0</v>
      </c>
      <c r="D7244">
        <v>0</v>
      </c>
      <c r="E7244">
        <v>0</v>
      </c>
    </row>
    <row r="7245" spans="1:5" x14ac:dyDescent="0.35">
      <c r="A7245">
        <v>0</v>
      </c>
      <c r="B7245">
        <v>0</v>
      </c>
      <c r="C7245">
        <v>0</v>
      </c>
      <c r="D7245">
        <v>0</v>
      </c>
      <c r="E7245">
        <v>0</v>
      </c>
    </row>
    <row r="7246" spans="1:5" x14ac:dyDescent="0.35">
      <c r="A7246">
        <v>0</v>
      </c>
      <c r="B7246">
        <v>0</v>
      </c>
      <c r="C7246">
        <v>0</v>
      </c>
      <c r="D7246">
        <v>0</v>
      </c>
      <c r="E7246">
        <v>0</v>
      </c>
    </row>
    <row r="7247" spans="1:5" x14ac:dyDescent="0.35">
      <c r="A7247">
        <v>0</v>
      </c>
      <c r="B7247">
        <v>0</v>
      </c>
      <c r="C7247">
        <v>0</v>
      </c>
      <c r="D7247">
        <v>0</v>
      </c>
      <c r="E7247">
        <v>0</v>
      </c>
    </row>
    <row r="7248" spans="1:5" x14ac:dyDescent="0.35">
      <c r="A7248">
        <v>0</v>
      </c>
      <c r="B7248">
        <v>0</v>
      </c>
      <c r="C7248">
        <v>0</v>
      </c>
      <c r="D7248">
        <v>0</v>
      </c>
      <c r="E7248">
        <v>0</v>
      </c>
    </row>
    <row r="7249" spans="1:5" x14ac:dyDescent="0.35">
      <c r="A7249">
        <v>0</v>
      </c>
      <c r="B7249">
        <v>0</v>
      </c>
      <c r="C7249">
        <v>0</v>
      </c>
      <c r="D7249">
        <v>0</v>
      </c>
      <c r="E7249">
        <v>0</v>
      </c>
    </row>
    <row r="7250" spans="1:5" x14ac:dyDescent="0.35">
      <c r="A7250">
        <v>0</v>
      </c>
      <c r="B7250">
        <v>0</v>
      </c>
      <c r="C7250">
        <v>0</v>
      </c>
      <c r="D7250">
        <v>0</v>
      </c>
      <c r="E7250">
        <v>0</v>
      </c>
    </row>
    <row r="7251" spans="1:5" x14ac:dyDescent="0.35">
      <c r="A7251">
        <v>0</v>
      </c>
      <c r="B7251">
        <v>0</v>
      </c>
      <c r="C7251">
        <v>0</v>
      </c>
      <c r="D7251">
        <v>0</v>
      </c>
      <c r="E7251">
        <v>0</v>
      </c>
    </row>
    <row r="7252" spans="1:5" x14ac:dyDescent="0.35">
      <c r="A7252">
        <v>0</v>
      </c>
      <c r="B7252">
        <v>0</v>
      </c>
      <c r="C7252">
        <v>0</v>
      </c>
      <c r="D7252">
        <v>0</v>
      </c>
      <c r="E7252">
        <v>0</v>
      </c>
    </row>
    <row r="7253" spans="1:5" x14ac:dyDescent="0.35">
      <c r="A7253">
        <v>0</v>
      </c>
      <c r="B7253">
        <v>0</v>
      </c>
      <c r="C7253">
        <v>0</v>
      </c>
      <c r="D7253">
        <v>0</v>
      </c>
      <c r="E7253">
        <v>0</v>
      </c>
    </row>
    <row r="7254" spans="1:5" x14ac:dyDescent="0.35">
      <c r="A7254">
        <v>0</v>
      </c>
      <c r="B7254">
        <v>0</v>
      </c>
      <c r="C7254">
        <v>0</v>
      </c>
      <c r="D7254">
        <v>0</v>
      </c>
      <c r="E7254">
        <v>0</v>
      </c>
    </row>
    <row r="7255" spans="1:5" x14ac:dyDescent="0.35">
      <c r="A7255">
        <v>0</v>
      </c>
      <c r="B7255">
        <v>0</v>
      </c>
      <c r="C7255">
        <v>0</v>
      </c>
      <c r="D7255">
        <v>0</v>
      </c>
      <c r="E7255">
        <v>0</v>
      </c>
    </row>
    <row r="7256" spans="1:5" x14ac:dyDescent="0.35">
      <c r="A7256">
        <v>0</v>
      </c>
      <c r="B7256">
        <v>0</v>
      </c>
      <c r="C7256">
        <v>0</v>
      </c>
      <c r="D7256">
        <v>0</v>
      </c>
      <c r="E7256">
        <v>0</v>
      </c>
    </row>
    <row r="7257" spans="1:5" x14ac:dyDescent="0.35">
      <c r="A7257" s="1" t="s">
        <v>3398</v>
      </c>
      <c r="B7257" s="1" t="s">
        <v>10704</v>
      </c>
      <c r="C7257" s="1" t="s">
        <v>10705</v>
      </c>
      <c r="D7257" s="1" t="s">
        <v>4383</v>
      </c>
      <c r="E7257" s="1" t="s">
        <v>6421</v>
      </c>
    </row>
    <row r="7258" spans="1:5" x14ac:dyDescent="0.35">
      <c r="A7258" s="1" t="s">
        <v>3399</v>
      </c>
      <c r="B7258" s="1" t="s">
        <v>10706</v>
      </c>
      <c r="C7258">
        <v>47.311505194409598</v>
      </c>
      <c r="D7258" s="1" t="s">
        <v>4274</v>
      </c>
      <c r="E7258" s="1" t="s">
        <v>4486</v>
      </c>
    </row>
    <row r="7259" spans="1:5" x14ac:dyDescent="0.35">
      <c r="A7259" s="1" t="s">
        <v>3400</v>
      </c>
      <c r="B7259" s="1" t="s">
        <v>10707</v>
      </c>
      <c r="C7259">
        <v>56.179666585990503</v>
      </c>
      <c r="D7259" s="1" t="s">
        <v>4322</v>
      </c>
      <c r="E7259">
        <v>14.6066392846264</v>
      </c>
    </row>
    <row r="7260" spans="1:5" x14ac:dyDescent="0.35">
      <c r="A7260" s="1" t="s">
        <v>3401</v>
      </c>
      <c r="B7260" s="1" t="s">
        <v>10708</v>
      </c>
      <c r="C7260" s="1" t="s">
        <v>10709</v>
      </c>
      <c r="D7260" s="1" t="s">
        <v>4528</v>
      </c>
      <c r="E7260" s="1" t="s">
        <v>5266</v>
      </c>
    </row>
    <row r="7261" spans="1:5" x14ac:dyDescent="0.35">
      <c r="A7261" s="1" t="s">
        <v>3402</v>
      </c>
      <c r="B7261" s="1" t="s">
        <v>10710</v>
      </c>
      <c r="C7261" s="1" t="s">
        <v>10711</v>
      </c>
      <c r="D7261" s="1" t="s">
        <v>4084</v>
      </c>
      <c r="E7261" s="1" t="s">
        <v>5174</v>
      </c>
    </row>
    <row r="7262" spans="1:5" x14ac:dyDescent="0.35">
      <c r="A7262">
        <v>1025.80637054145</v>
      </c>
      <c r="B7262" s="1" t="s">
        <v>10712</v>
      </c>
      <c r="C7262">
        <v>65.297289200100494</v>
      </c>
      <c r="D7262" s="1" t="s">
        <v>4084</v>
      </c>
      <c r="E7262" s="1" t="s">
        <v>8759</v>
      </c>
    </row>
    <row r="7263" spans="1:5" x14ac:dyDescent="0.35">
      <c r="A7263" s="1" t="s">
        <v>3403</v>
      </c>
      <c r="B7263" s="1" t="s">
        <v>10713</v>
      </c>
      <c r="C7263" s="1" t="s">
        <v>10714</v>
      </c>
      <c r="D7263" s="1" t="s">
        <v>4528</v>
      </c>
      <c r="E7263" s="1" t="s">
        <v>4890</v>
      </c>
    </row>
    <row r="7264" spans="1:5" x14ac:dyDescent="0.35">
      <c r="A7264" s="1" t="s">
        <v>3404</v>
      </c>
      <c r="B7264" s="1" t="s">
        <v>10715</v>
      </c>
      <c r="C7264" s="1" t="s">
        <v>10716</v>
      </c>
      <c r="D7264">
        <v>40.688494805590402</v>
      </c>
      <c r="E7264" s="1" t="s">
        <v>4483</v>
      </c>
    </row>
    <row r="7265" spans="1:5" x14ac:dyDescent="0.35">
      <c r="A7265" s="1" t="s">
        <v>3405</v>
      </c>
      <c r="B7265">
        <v>439.85860592599499</v>
      </c>
      <c r="C7265" s="1" t="s">
        <v>10717</v>
      </c>
      <c r="D7265" s="1" t="s">
        <v>4177</v>
      </c>
      <c r="E7265" s="1" t="s">
        <v>5855</v>
      </c>
    </row>
    <row r="7266" spans="1:5" x14ac:dyDescent="0.35">
      <c r="A7266" s="1" t="s">
        <v>3406</v>
      </c>
      <c r="B7266" s="1" t="s">
        <v>10718</v>
      </c>
      <c r="C7266" s="1" t="s">
        <v>10719</v>
      </c>
      <c r="D7266" s="1" t="s">
        <v>3930</v>
      </c>
      <c r="E7266" s="1" t="s">
        <v>7180</v>
      </c>
    </row>
    <row r="7267" spans="1:5" x14ac:dyDescent="0.35">
      <c r="A7267">
        <v>0</v>
      </c>
      <c r="B7267">
        <v>0</v>
      </c>
      <c r="C7267">
        <v>0</v>
      </c>
      <c r="D7267">
        <v>0</v>
      </c>
      <c r="E7267">
        <v>0</v>
      </c>
    </row>
    <row r="7268" spans="1:5" x14ac:dyDescent="0.35">
      <c r="A7268">
        <v>0</v>
      </c>
      <c r="B7268">
        <v>0</v>
      </c>
      <c r="C7268">
        <v>0</v>
      </c>
      <c r="D7268">
        <v>0</v>
      </c>
      <c r="E7268">
        <v>0</v>
      </c>
    </row>
    <row r="7269" spans="1:5" x14ac:dyDescent="0.35">
      <c r="A7269">
        <v>0</v>
      </c>
      <c r="B7269">
        <v>0</v>
      </c>
      <c r="C7269">
        <v>0</v>
      </c>
      <c r="D7269">
        <v>0</v>
      </c>
      <c r="E7269">
        <v>0</v>
      </c>
    </row>
    <row r="7270" spans="1:5" x14ac:dyDescent="0.35">
      <c r="A7270">
        <v>0</v>
      </c>
      <c r="B7270">
        <v>0</v>
      </c>
      <c r="C7270">
        <v>0</v>
      </c>
      <c r="D7270">
        <v>0</v>
      </c>
      <c r="E7270">
        <v>0</v>
      </c>
    </row>
    <row r="7271" spans="1:5" x14ac:dyDescent="0.35">
      <c r="A7271">
        <v>0</v>
      </c>
      <c r="B7271">
        <v>0</v>
      </c>
      <c r="C7271">
        <v>0</v>
      </c>
      <c r="D7271">
        <v>0</v>
      </c>
      <c r="E7271">
        <v>0</v>
      </c>
    </row>
    <row r="7272" spans="1:5" x14ac:dyDescent="0.35">
      <c r="A7272">
        <v>0</v>
      </c>
      <c r="B7272">
        <v>0</v>
      </c>
      <c r="C7272">
        <v>0</v>
      </c>
      <c r="D7272">
        <v>0</v>
      </c>
      <c r="E7272">
        <v>0</v>
      </c>
    </row>
    <row r="7273" spans="1:5" x14ac:dyDescent="0.35">
      <c r="A7273">
        <v>0</v>
      </c>
      <c r="B7273">
        <v>0</v>
      </c>
      <c r="C7273">
        <v>0</v>
      </c>
      <c r="D7273">
        <v>0</v>
      </c>
      <c r="E7273">
        <v>0</v>
      </c>
    </row>
    <row r="7274" spans="1:5" x14ac:dyDescent="0.35">
      <c r="A7274">
        <v>0</v>
      </c>
      <c r="B7274">
        <v>0</v>
      </c>
      <c r="C7274">
        <v>0</v>
      </c>
      <c r="D7274">
        <v>0</v>
      </c>
      <c r="E7274">
        <v>0</v>
      </c>
    </row>
    <row r="7275" spans="1:5" x14ac:dyDescent="0.35">
      <c r="A7275">
        <v>0</v>
      </c>
      <c r="B7275">
        <v>0</v>
      </c>
      <c r="C7275">
        <v>0</v>
      </c>
      <c r="D7275">
        <v>0</v>
      </c>
      <c r="E7275">
        <v>0</v>
      </c>
    </row>
    <row r="7276" spans="1:5" x14ac:dyDescent="0.35">
      <c r="A7276">
        <v>0</v>
      </c>
      <c r="B7276">
        <v>0</v>
      </c>
      <c r="C7276">
        <v>0</v>
      </c>
      <c r="D7276">
        <v>0</v>
      </c>
      <c r="E7276">
        <v>0</v>
      </c>
    </row>
    <row r="7277" spans="1:5" x14ac:dyDescent="0.35">
      <c r="A7277">
        <v>0</v>
      </c>
      <c r="B7277">
        <v>0</v>
      </c>
      <c r="C7277">
        <v>0</v>
      </c>
      <c r="D7277">
        <v>0</v>
      </c>
      <c r="E7277">
        <v>0</v>
      </c>
    </row>
    <row r="7278" spans="1:5" x14ac:dyDescent="0.35">
      <c r="A7278">
        <v>0</v>
      </c>
      <c r="B7278">
        <v>0</v>
      </c>
      <c r="C7278">
        <v>0</v>
      </c>
      <c r="D7278">
        <v>0</v>
      </c>
      <c r="E7278">
        <v>0</v>
      </c>
    </row>
    <row r="7279" spans="1:5" x14ac:dyDescent="0.35">
      <c r="A7279">
        <v>0</v>
      </c>
      <c r="B7279">
        <v>0</v>
      </c>
      <c r="C7279">
        <v>0</v>
      </c>
      <c r="D7279">
        <v>0</v>
      </c>
      <c r="E7279">
        <v>0</v>
      </c>
    </row>
    <row r="7280" spans="1:5" x14ac:dyDescent="0.35">
      <c r="A7280">
        <v>0</v>
      </c>
      <c r="B7280">
        <v>0</v>
      </c>
      <c r="C7280">
        <v>0</v>
      </c>
      <c r="D7280">
        <v>0</v>
      </c>
      <c r="E7280">
        <v>0</v>
      </c>
    </row>
    <row r="7281" spans="1:5" x14ac:dyDescent="0.35">
      <c r="A7281" s="1" t="s">
        <v>3407</v>
      </c>
      <c r="B7281" s="1" t="s">
        <v>10720</v>
      </c>
      <c r="C7281" s="1" t="s">
        <v>10721</v>
      </c>
      <c r="D7281" s="1" t="s">
        <v>4575</v>
      </c>
      <c r="E7281" s="1" t="s">
        <v>4352</v>
      </c>
    </row>
    <row r="7282" spans="1:5" x14ac:dyDescent="0.35">
      <c r="A7282" s="1" t="s">
        <v>3408</v>
      </c>
      <c r="B7282" s="1" t="s">
        <v>10722</v>
      </c>
      <c r="C7282" s="1" t="s">
        <v>10723</v>
      </c>
      <c r="D7282" s="1" t="s">
        <v>6019</v>
      </c>
      <c r="E7282">
        <v>9.9590722395179991</v>
      </c>
    </row>
    <row r="7283" spans="1:5" x14ac:dyDescent="0.35">
      <c r="A7283" s="1" t="s">
        <v>3409</v>
      </c>
      <c r="B7283" s="1" t="s">
        <v>10724</v>
      </c>
      <c r="C7283" s="1" t="s">
        <v>10725</v>
      </c>
      <c r="D7283">
        <v>39.803962309816697</v>
      </c>
      <c r="E7283" s="1" t="s">
        <v>7331</v>
      </c>
    </row>
    <row r="7284" spans="1:5" x14ac:dyDescent="0.35">
      <c r="A7284" s="1" t="s">
        <v>3410</v>
      </c>
      <c r="B7284" s="1" t="s">
        <v>10726</v>
      </c>
      <c r="C7284">
        <v>59.950886687421601</v>
      </c>
      <c r="D7284" s="1" t="s">
        <v>3991</v>
      </c>
      <c r="E7284" s="1" t="s">
        <v>4773</v>
      </c>
    </row>
    <row r="7285" spans="1:5" x14ac:dyDescent="0.35">
      <c r="A7285" s="1" t="s">
        <v>3411</v>
      </c>
      <c r="B7285" s="1" t="s">
        <v>10727</v>
      </c>
      <c r="C7285" s="1" t="s">
        <v>10728</v>
      </c>
      <c r="D7285" s="1" t="s">
        <v>4457</v>
      </c>
      <c r="E7285" s="1" t="s">
        <v>5376</v>
      </c>
    </row>
    <row r="7286" spans="1:5" x14ac:dyDescent="0.35">
      <c r="A7286" s="1" t="s">
        <v>3412</v>
      </c>
      <c r="B7286" s="1" t="s">
        <v>10729</v>
      </c>
      <c r="C7286" s="1" t="s">
        <v>10730</v>
      </c>
      <c r="D7286" s="1" t="s">
        <v>3991</v>
      </c>
      <c r="E7286" s="1" t="s">
        <v>4865</v>
      </c>
    </row>
    <row r="7287" spans="1:5" x14ac:dyDescent="0.35">
      <c r="A7287" s="1" t="s">
        <v>3413</v>
      </c>
      <c r="B7287" s="1" t="s">
        <v>10731</v>
      </c>
      <c r="C7287" s="1" t="s">
        <v>10732</v>
      </c>
      <c r="D7287" s="1" t="s">
        <v>4322</v>
      </c>
      <c r="E7287" s="1" t="s">
        <v>10733</v>
      </c>
    </row>
    <row r="7288" spans="1:5" x14ac:dyDescent="0.35">
      <c r="A7288" s="1" t="s">
        <v>3414</v>
      </c>
      <c r="B7288" s="1" t="s">
        <v>10734</v>
      </c>
      <c r="C7288">
        <v>50.187852138086903</v>
      </c>
      <c r="D7288" s="1" t="s">
        <v>4082</v>
      </c>
      <c r="E7288" s="1" t="s">
        <v>10481</v>
      </c>
    </row>
    <row r="7289" spans="1:5" x14ac:dyDescent="0.35">
      <c r="A7289" s="1" t="s">
        <v>3415</v>
      </c>
      <c r="B7289" s="1" t="s">
        <v>10735</v>
      </c>
      <c r="C7289" s="1" t="s">
        <v>10736</v>
      </c>
      <c r="D7289" s="1" t="s">
        <v>4498</v>
      </c>
      <c r="E7289" s="1" t="s">
        <v>4203</v>
      </c>
    </row>
    <row r="7290" spans="1:5" x14ac:dyDescent="0.35">
      <c r="A7290" s="1" t="s">
        <v>3416</v>
      </c>
      <c r="B7290" s="1" t="s">
        <v>10737</v>
      </c>
      <c r="C7290" s="1" t="s">
        <v>10738</v>
      </c>
      <c r="D7290" s="1" t="s">
        <v>4738</v>
      </c>
      <c r="E7290" s="1" t="s">
        <v>5572</v>
      </c>
    </row>
    <row r="7291" spans="1:5" x14ac:dyDescent="0.35">
      <c r="A7291">
        <v>0</v>
      </c>
      <c r="B7291">
        <v>0</v>
      </c>
      <c r="C7291">
        <v>0</v>
      </c>
      <c r="D7291">
        <v>0</v>
      </c>
      <c r="E7291">
        <v>0</v>
      </c>
    </row>
    <row r="7292" spans="1:5" x14ac:dyDescent="0.35">
      <c r="A7292">
        <v>0</v>
      </c>
      <c r="B7292">
        <v>0</v>
      </c>
      <c r="C7292">
        <v>0</v>
      </c>
      <c r="D7292">
        <v>0</v>
      </c>
      <c r="E7292">
        <v>0</v>
      </c>
    </row>
    <row r="7293" spans="1:5" x14ac:dyDescent="0.35">
      <c r="A7293">
        <v>0</v>
      </c>
      <c r="B7293">
        <v>0</v>
      </c>
      <c r="C7293">
        <v>0</v>
      </c>
      <c r="D7293">
        <v>0</v>
      </c>
      <c r="E7293">
        <v>0</v>
      </c>
    </row>
    <row r="7294" spans="1:5" x14ac:dyDescent="0.35">
      <c r="A7294">
        <v>0</v>
      </c>
      <c r="B7294">
        <v>0</v>
      </c>
      <c r="C7294">
        <v>0</v>
      </c>
      <c r="D7294">
        <v>0</v>
      </c>
      <c r="E7294">
        <v>0</v>
      </c>
    </row>
    <row r="7295" spans="1:5" x14ac:dyDescent="0.35">
      <c r="A7295">
        <v>0</v>
      </c>
      <c r="B7295">
        <v>0</v>
      </c>
      <c r="C7295">
        <v>0</v>
      </c>
      <c r="D7295">
        <v>0</v>
      </c>
      <c r="E7295">
        <v>0</v>
      </c>
    </row>
    <row r="7296" spans="1:5" x14ac:dyDescent="0.35">
      <c r="A7296">
        <v>0</v>
      </c>
      <c r="B7296">
        <v>0</v>
      </c>
      <c r="C7296">
        <v>0</v>
      </c>
      <c r="D7296">
        <v>0</v>
      </c>
      <c r="E7296">
        <v>0</v>
      </c>
    </row>
    <row r="7297" spans="1:5" x14ac:dyDescent="0.35">
      <c r="A7297">
        <v>0</v>
      </c>
      <c r="B7297">
        <v>0</v>
      </c>
      <c r="C7297">
        <v>0</v>
      </c>
      <c r="D7297">
        <v>0</v>
      </c>
      <c r="E7297">
        <v>0</v>
      </c>
    </row>
    <row r="7298" spans="1:5" x14ac:dyDescent="0.35">
      <c r="A7298">
        <v>0</v>
      </c>
      <c r="B7298">
        <v>0</v>
      </c>
      <c r="C7298">
        <v>0</v>
      </c>
      <c r="D7298">
        <v>0</v>
      </c>
      <c r="E7298">
        <v>0</v>
      </c>
    </row>
    <row r="7299" spans="1:5" x14ac:dyDescent="0.35">
      <c r="A7299">
        <v>0</v>
      </c>
      <c r="B7299">
        <v>0</v>
      </c>
      <c r="C7299">
        <v>0</v>
      </c>
      <c r="D7299">
        <v>0</v>
      </c>
      <c r="E7299">
        <v>0</v>
      </c>
    </row>
    <row r="7300" spans="1:5" x14ac:dyDescent="0.35">
      <c r="A7300">
        <v>0</v>
      </c>
      <c r="B7300">
        <v>0</v>
      </c>
      <c r="C7300">
        <v>0</v>
      </c>
      <c r="D7300">
        <v>0</v>
      </c>
      <c r="E7300">
        <v>0</v>
      </c>
    </row>
    <row r="7301" spans="1:5" x14ac:dyDescent="0.35">
      <c r="A7301">
        <v>0</v>
      </c>
      <c r="B7301">
        <v>0</v>
      </c>
      <c r="C7301">
        <v>0</v>
      </c>
      <c r="D7301">
        <v>0</v>
      </c>
      <c r="E7301">
        <v>0</v>
      </c>
    </row>
    <row r="7302" spans="1:5" x14ac:dyDescent="0.35">
      <c r="A7302">
        <v>0</v>
      </c>
      <c r="B7302">
        <v>0</v>
      </c>
      <c r="C7302">
        <v>0</v>
      </c>
      <c r="D7302">
        <v>0</v>
      </c>
      <c r="E7302">
        <v>0</v>
      </c>
    </row>
    <row r="7303" spans="1:5" x14ac:dyDescent="0.35">
      <c r="A7303">
        <v>0</v>
      </c>
      <c r="B7303">
        <v>0</v>
      </c>
      <c r="C7303">
        <v>0</v>
      </c>
      <c r="D7303">
        <v>0</v>
      </c>
      <c r="E7303">
        <v>0</v>
      </c>
    </row>
    <row r="7304" spans="1:5" x14ac:dyDescent="0.35">
      <c r="A7304">
        <v>0</v>
      </c>
      <c r="B7304">
        <v>0</v>
      </c>
      <c r="C7304">
        <v>0</v>
      </c>
      <c r="D7304">
        <v>0</v>
      </c>
      <c r="E7304">
        <v>0</v>
      </c>
    </row>
    <row r="7305" spans="1:5" x14ac:dyDescent="0.35">
      <c r="A7305" s="1" t="s">
        <v>3417</v>
      </c>
      <c r="B7305" s="1" t="s">
        <v>10739</v>
      </c>
      <c r="C7305">
        <v>56.0163711041928</v>
      </c>
      <c r="D7305" s="1" t="s">
        <v>3952</v>
      </c>
      <c r="E7305" s="1" t="s">
        <v>6888</v>
      </c>
    </row>
    <row r="7306" spans="1:5" x14ac:dyDescent="0.35">
      <c r="A7306" s="1" t="s">
        <v>3418</v>
      </c>
      <c r="B7306" s="1" t="s">
        <v>10740</v>
      </c>
      <c r="C7306" s="1" t="s">
        <v>10741</v>
      </c>
      <c r="D7306" s="1" t="s">
        <v>3991</v>
      </c>
      <c r="E7306" s="1" t="s">
        <v>5369</v>
      </c>
    </row>
    <row r="7307" spans="1:5" x14ac:dyDescent="0.35">
      <c r="A7307" s="1" t="s">
        <v>3419</v>
      </c>
      <c r="B7307" s="1" t="s">
        <v>10742</v>
      </c>
      <c r="C7307" s="1" t="s">
        <v>10743</v>
      </c>
      <c r="D7307" s="1" t="s">
        <v>3882</v>
      </c>
      <c r="E7307" s="1" t="s">
        <v>4874</v>
      </c>
    </row>
    <row r="7308" spans="1:5" x14ac:dyDescent="0.35">
      <c r="A7308" s="1" t="s">
        <v>3420</v>
      </c>
      <c r="B7308" s="1" t="s">
        <v>10744</v>
      </c>
      <c r="C7308" s="1" t="s">
        <v>10745</v>
      </c>
      <c r="D7308" s="1" t="s">
        <v>3985</v>
      </c>
      <c r="E7308" s="1" t="s">
        <v>5359</v>
      </c>
    </row>
    <row r="7309" spans="1:5" x14ac:dyDescent="0.35">
      <c r="A7309" s="1" t="s">
        <v>3421</v>
      </c>
      <c r="B7309" s="1" t="s">
        <v>10746</v>
      </c>
      <c r="C7309" s="1" t="s">
        <v>10747</v>
      </c>
      <c r="D7309" s="1" t="s">
        <v>3981</v>
      </c>
      <c r="E7309" s="1" t="s">
        <v>5754</v>
      </c>
    </row>
    <row r="7310" spans="1:5" x14ac:dyDescent="0.35">
      <c r="A7310" s="1" t="s">
        <v>3422</v>
      </c>
      <c r="B7310" s="1" t="s">
        <v>10748</v>
      </c>
      <c r="C7310" s="1" t="s">
        <v>10749</v>
      </c>
      <c r="D7310" s="1" t="s">
        <v>4045</v>
      </c>
      <c r="E7310" s="1" t="s">
        <v>8736</v>
      </c>
    </row>
    <row r="7311" spans="1:5" x14ac:dyDescent="0.35">
      <c r="A7311" s="1" t="s">
        <v>3423</v>
      </c>
      <c r="B7311" s="1" t="s">
        <v>10750</v>
      </c>
      <c r="C7311" s="1" t="s">
        <v>10751</v>
      </c>
      <c r="D7311">
        <v>59.263677216838197</v>
      </c>
      <c r="E7311" s="1" t="s">
        <v>5073</v>
      </c>
    </row>
    <row r="7312" spans="1:5" x14ac:dyDescent="0.35">
      <c r="A7312" s="1" t="s">
        <v>3424</v>
      </c>
      <c r="B7312" s="1" t="s">
        <v>10752</v>
      </c>
      <c r="C7312" s="1" t="s">
        <v>10753</v>
      </c>
      <c r="D7312" s="1" t="s">
        <v>4021</v>
      </c>
      <c r="E7312" s="1" t="s">
        <v>5672</v>
      </c>
    </row>
    <row r="7313" spans="1:5" x14ac:dyDescent="0.35">
      <c r="A7313" s="1" t="s">
        <v>3425</v>
      </c>
      <c r="B7313" s="1" t="s">
        <v>10754</v>
      </c>
      <c r="C7313" s="1" t="s">
        <v>10755</v>
      </c>
      <c r="D7313" s="1" t="s">
        <v>4242</v>
      </c>
      <c r="E7313" s="1" t="s">
        <v>4042</v>
      </c>
    </row>
    <row r="7314" spans="1:5" x14ac:dyDescent="0.35">
      <c r="A7314" s="1" t="s">
        <v>3426</v>
      </c>
      <c r="B7314" s="1" t="s">
        <v>10756</v>
      </c>
      <c r="C7314" s="1" t="s">
        <v>10757</v>
      </c>
      <c r="D7314" s="1" t="s">
        <v>4223</v>
      </c>
      <c r="E7314" s="1" t="s">
        <v>4356</v>
      </c>
    </row>
    <row r="7315" spans="1:5" x14ac:dyDescent="0.35">
      <c r="A7315">
        <v>0</v>
      </c>
      <c r="B7315">
        <v>0</v>
      </c>
      <c r="C7315">
        <v>0</v>
      </c>
      <c r="D7315">
        <v>0</v>
      </c>
      <c r="E7315">
        <v>0</v>
      </c>
    </row>
    <row r="7316" spans="1:5" x14ac:dyDescent="0.35">
      <c r="A7316">
        <v>0</v>
      </c>
      <c r="B7316">
        <v>0</v>
      </c>
      <c r="C7316">
        <v>0</v>
      </c>
      <c r="D7316">
        <v>0</v>
      </c>
      <c r="E7316">
        <v>0</v>
      </c>
    </row>
    <row r="7317" spans="1:5" x14ac:dyDescent="0.35">
      <c r="A7317">
        <v>0</v>
      </c>
      <c r="B7317">
        <v>0</v>
      </c>
      <c r="C7317">
        <v>0</v>
      </c>
      <c r="D7317">
        <v>0</v>
      </c>
      <c r="E7317">
        <v>0</v>
      </c>
    </row>
    <row r="7318" spans="1:5" x14ac:dyDescent="0.35">
      <c r="A7318">
        <v>0</v>
      </c>
      <c r="B7318">
        <v>0</v>
      </c>
      <c r="C7318">
        <v>0</v>
      </c>
      <c r="D7318">
        <v>0</v>
      </c>
      <c r="E7318">
        <v>0</v>
      </c>
    </row>
    <row r="7319" spans="1:5" x14ac:dyDescent="0.35">
      <c r="A7319">
        <v>0</v>
      </c>
      <c r="B7319">
        <v>0</v>
      </c>
      <c r="C7319">
        <v>0</v>
      </c>
      <c r="D7319">
        <v>0</v>
      </c>
      <c r="E7319">
        <v>0</v>
      </c>
    </row>
    <row r="7320" spans="1:5" x14ac:dyDescent="0.35">
      <c r="A7320">
        <v>0</v>
      </c>
      <c r="B7320">
        <v>0</v>
      </c>
      <c r="C7320">
        <v>0</v>
      </c>
      <c r="D7320">
        <v>0</v>
      </c>
      <c r="E7320">
        <v>0</v>
      </c>
    </row>
    <row r="7321" spans="1:5" x14ac:dyDescent="0.35">
      <c r="A7321">
        <v>0</v>
      </c>
      <c r="B7321">
        <v>0</v>
      </c>
      <c r="C7321">
        <v>0</v>
      </c>
      <c r="D7321">
        <v>0</v>
      </c>
      <c r="E7321">
        <v>0</v>
      </c>
    </row>
    <row r="7322" spans="1:5" x14ac:dyDescent="0.35">
      <c r="A7322">
        <v>0</v>
      </c>
      <c r="B7322">
        <v>0</v>
      </c>
      <c r="C7322">
        <v>0</v>
      </c>
      <c r="D7322">
        <v>0</v>
      </c>
      <c r="E7322">
        <v>0</v>
      </c>
    </row>
    <row r="7323" spans="1:5" x14ac:dyDescent="0.35">
      <c r="A7323">
        <v>0</v>
      </c>
      <c r="B7323">
        <v>0</v>
      </c>
      <c r="C7323">
        <v>0</v>
      </c>
      <c r="D7323">
        <v>0</v>
      </c>
      <c r="E7323">
        <v>0</v>
      </c>
    </row>
    <row r="7324" spans="1:5" x14ac:dyDescent="0.35">
      <c r="A7324">
        <v>0</v>
      </c>
      <c r="B7324">
        <v>0</v>
      </c>
      <c r="C7324">
        <v>0</v>
      </c>
      <c r="D7324">
        <v>0</v>
      </c>
      <c r="E7324">
        <v>0</v>
      </c>
    </row>
    <row r="7325" spans="1:5" x14ac:dyDescent="0.35">
      <c r="A7325">
        <v>0</v>
      </c>
      <c r="B7325">
        <v>0</v>
      </c>
      <c r="C7325">
        <v>0</v>
      </c>
      <c r="D7325">
        <v>0</v>
      </c>
      <c r="E7325">
        <v>0</v>
      </c>
    </row>
    <row r="7326" spans="1:5" x14ac:dyDescent="0.35">
      <c r="A7326">
        <v>0</v>
      </c>
      <c r="B7326">
        <v>0</v>
      </c>
      <c r="C7326">
        <v>0</v>
      </c>
      <c r="D7326">
        <v>0</v>
      </c>
      <c r="E7326">
        <v>0</v>
      </c>
    </row>
    <row r="7327" spans="1:5" x14ac:dyDescent="0.35">
      <c r="A7327">
        <v>0</v>
      </c>
      <c r="B7327">
        <v>0</v>
      </c>
      <c r="C7327">
        <v>0</v>
      </c>
      <c r="D7327">
        <v>0</v>
      </c>
      <c r="E7327">
        <v>0</v>
      </c>
    </row>
    <row r="7328" spans="1:5" x14ac:dyDescent="0.35">
      <c r="A7328">
        <v>0</v>
      </c>
      <c r="B7328">
        <v>0</v>
      </c>
      <c r="C7328">
        <v>0</v>
      </c>
      <c r="D7328">
        <v>0</v>
      </c>
      <c r="E7328">
        <v>0</v>
      </c>
    </row>
    <row r="7329" spans="1:5" x14ac:dyDescent="0.35">
      <c r="A7329" s="1" t="s">
        <v>3427</v>
      </c>
      <c r="B7329" s="1" t="s">
        <v>10758</v>
      </c>
      <c r="C7329" s="1" t="s">
        <v>10759</v>
      </c>
      <c r="D7329" s="1" t="s">
        <v>4495</v>
      </c>
      <c r="E7329" s="1" t="s">
        <v>4352</v>
      </c>
    </row>
    <row r="7330" spans="1:5" x14ac:dyDescent="0.35">
      <c r="A7330" s="1" t="s">
        <v>3428</v>
      </c>
      <c r="B7330" s="1" t="s">
        <v>10760</v>
      </c>
      <c r="C7330" s="1" t="s">
        <v>10761</v>
      </c>
      <c r="D7330" s="1" t="s">
        <v>4528</v>
      </c>
      <c r="E7330" s="1" t="s">
        <v>4486</v>
      </c>
    </row>
    <row r="7331" spans="1:5" x14ac:dyDescent="0.35">
      <c r="A7331" s="1" t="s">
        <v>3429</v>
      </c>
      <c r="B7331">
        <v>797.85404688037602</v>
      </c>
      <c r="C7331">
        <v>66.967257791614401</v>
      </c>
      <c r="D7331" s="1" t="s">
        <v>4128</v>
      </c>
      <c r="E7331" s="1" t="s">
        <v>4316</v>
      </c>
    </row>
    <row r="7332" spans="1:5" x14ac:dyDescent="0.35">
      <c r="A7332" s="1" t="s">
        <v>3430</v>
      </c>
      <c r="B7332" s="1" t="s">
        <v>10762</v>
      </c>
      <c r="C7332" s="1" t="s">
        <v>10763</v>
      </c>
      <c r="D7332" s="1" t="s">
        <v>3910</v>
      </c>
      <c r="E7332" s="1" t="s">
        <v>9542</v>
      </c>
    </row>
    <row r="7333" spans="1:5" x14ac:dyDescent="0.35">
      <c r="A7333" s="1" t="s">
        <v>3431</v>
      </c>
      <c r="B7333" s="1" t="s">
        <v>10764</v>
      </c>
      <c r="C7333" s="1" t="s">
        <v>10765</v>
      </c>
      <c r="D7333" s="1" t="s">
        <v>4375</v>
      </c>
      <c r="E7333" s="1" t="s">
        <v>5795</v>
      </c>
    </row>
    <row r="7334" spans="1:5" x14ac:dyDescent="0.35">
      <c r="A7334" s="1" t="s">
        <v>3432</v>
      </c>
      <c r="B7334" s="1" t="s">
        <v>10766</v>
      </c>
      <c r="C7334" s="1" t="s">
        <v>10767</v>
      </c>
      <c r="D7334" s="1" t="s">
        <v>3882</v>
      </c>
      <c r="E7334" s="1" t="s">
        <v>5972</v>
      </c>
    </row>
    <row r="7335" spans="1:5" x14ac:dyDescent="0.35">
      <c r="A7335" s="1" t="s">
        <v>3433</v>
      </c>
      <c r="B7335" s="1" t="s">
        <v>10768</v>
      </c>
      <c r="C7335" s="1" t="s">
        <v>10769</v>
      </c>
      <c r="D7335" s="1" t="s">
        <v>4397</v>
      </c>
      <c r="E7335" s="1" t="s">
        <v>10770</v>
      </c>
    </row>
    <row r="7336" spans="1:5" x14ac:dyDescent="0.35">
      <c r="A7336" s="1" t="s">
        <v>3434</v>
      </c>
      <c r="B7336" s="1" t="s">
        <v>10771</v>
      </c>
      <c r="C7336" s="1" t="s">
        <v>10772</v>
      </c>
      <c r="D7336" s="1" t="s">
        <v>3967</v>
      </c>
      <c r="E7336" s="1" t="s">
        <v>4742</v>
      </c>
    </row>
    <row r="7337" spans="1:5" x14ac:dyDescent="0.35">
      <c r="A7337" s="1" t="s">
        <v>3435</v>
      </c>
      <c r="B7337" s="1" t="s">
        <v>10773</v>
      </c>
      <c r="C7337" s="1" t="s">
        <v>10774</v>
      </c>
      <c r="D7337" s="1" t="s">
        <v>4145</v>
      </c>
      <c r="E7337" s="1" t="s">
        <v>6752</v>
      </c>
    </row>
    <row r="7338" spans="1:5" x14ac:dyDescent="0.35">
      <c r="A7338" s="1" t="s">
        <v>3436</v>
      </c>
      <c r="B7338" s="1" t="s">
        <v>10775</v>
      </c>
      <c r="C7338" s="1" t="s">
        <v>10776</v>
      </c>
      <c r="D7338" s="1" t="s">
        <v>4246</v>
      </c>
      <c r="E7338" s="1" t="s">
        <v>6203</v>
      </c>
    </row>
    <row r="7339" spans="1:5" x14ac:dyDescent="0.35">
      <c r="A7339">
        <v>0</v>
      </c>
      <c r="B7339">
        <v>0</v>
      </c>
      <c r="C7339">
        <v>0</v>
      </c>
      <c r="D7339">
        <v>0</v>
      </c>
      <c r="E7339">
        <v>0</v>
      </c>
    </row>
    <row r="7340" spans="1:5" x14ac:dyDescent="0.35">
      <c r="A7340">
        <v>0</v>
      </c>
      <c r="B7340">
        <v>0</v>
      </c>
      <c r="C7340">
        <v>0</v>
      </c>
      <c r="D7340">
        <v>0</v>
      </c>
      <c r="E7340">
        <v>0</v>
      </c>
    </row>
    <row r="7341" spans="1:5" x14ac:dyDescent="0.35">
      <c r="A7341">
        <v>0</v>
      </c>
      <c r="B7341">
        <v>0</v>
      </c>
      <c r="C7341">
        <v>0</v>
      </c>
      <c r="D7341">
        <v>0</v>
      </c>
      <c r="E7341">
        <v>0</v>
      </c>
    </row>
    <row r="7342" spans="1:5" x14ac:dyDescent="0.35">
      <c r="A7342">
        <v>0</v>
      </c>
      <c r="B7342">
        <v>0</v>
      </c>
      <c r="C7342">
        <v>0</v>
      </c>
      <c r="D7342">
        <v>0</v>
      </c>
      <c r="E7342">
        <v>0</v>
      </c>
    </row>
    <row r="7343" spans="1:5" x14ac:dyDescent="0.35">
      <c r="A7343">
        <v>0</v>
      </c>
      <c r="B7343">
        <v>0</v>
      </c>
      <c r="C7343">
        <v>0</v>
      </c>
      <c r="D7343">
        <v>0</v>
      </c>
      <c r="E7343">
        <v>0</v>
      </c>
    </row>
    <row r="7344" spans="1:5" x14ac:dyDescent="0.35">
      <c r="A7344">
        <v>0</v>
      </c>
      <c r="B7344">
        <v>0</v>
      </c>
      <c r="C7344">
        <v>0</v>
      </c>
      <c r="D7344">
        <v>0</v>
      </c>
      <c r="E7344">
        <v>0</v>
      </c>
    </row>
    <row r="7345" spans="1:5" x14ac:dyDescent="0.35">
      <c r="A7345">
        <v>0</v>
      </c>
      <c r="B7345">
        <v>0</v>
      </c>
      <c r="C7345">
        <v>0</v>
      </c>
      <c r="D7345">
        <v>0</v>
      </c>
      <c r="E7345">
        <v>0</v>
      </c>
    </row>
    <row r="7346" spans="1:5" x14ac:dyDescent="0.35">
      <c r="A7346">
        <v>0</v>
      </c>
      <c r="B7346">
        <v>0</v>
      </c>
      <c r="C7346">
        <v>0</v>
      </c>
      <c r="D7346">
        <v>0</v>
      </c>
      <c r="E7346">
        <v>0</v>
      </c>
    </row>
    <row r="7347" spans="1:5" x14ac:dyDescent="0.35">
      <c r="A7347">
        <v>0</v>
      </c>
      <c r="B7347">
        <v>0</v>
      </c>
      <c r="C7347">
        <v>0</v>
      </c>
      <c r="D7347">
        <v>0</v>
      </c>
      <c r="E7347">
        <v>0</v>
      </c>
    </row>
    <row r="7348" spans="1:5" x14ac:dyDescent="0.35">
      <c r="A7348">
        <v>0</v>
      </c>
      <c r="B7348">
        <v>0</v>
      </c>
      <c r="C7348">
        <v>0</v>
      </c>
      <c r="D7348">
        <v>0</v>
      </c>
      <c r="E7348">
        <v>0</v>
      </c>
    </row>
    <row r="7349" spans="1:5" x14ac:dyDescent="0.35">
      <c r="A7349">
        <v>0</v>
      </c>
      <c r="B7349">
        <v>0</v>
      </c>
      <c r="C7349">
        <v>0</v>
      </c>
      <c r="D7349">
        <v>0</v>
      </c>
      <c r="E7349">
        <v>0</v>
      </c>
    </row>
    <row r="7350" spans="1:5" x14ac:dyDescent="0.35">
      <c r="A7350">
        <v>0</v>
      </c>
      <c r="B7350">
        <v>0</v>
      </c>
      <c r="C7350">
        <v>0</v>
      </c>
      <c r="D7350">
        <v>0</v>
      </c>
      <c r="E7350">
        <v>0</v>
      </c>
    </row>
    <row r="7351" spans="1:5" x14ac:dyDescent="0.35">
      <c r="A7351">
        <v>0</v>
      </c>
      <c r="B7351">
        <v>0</v>
      </c>
      <c r="C7351">
        <v>0</v>
      </c>
      <c r="D7351">
        <v>0</v>
      </c>
      <c r="E7351">
        <v>0</v>
      </c>
    </row>
    <row r="7352" spans="1:5" x14ac:dyDescent="0.35">
      <c r="A7352">
        <v>0</v>
      </c>
      <c r="B7352">
        <v>0</v>
      </c>
      <c r="C7352">
        <v>0</v>
      </c>
      <c r="D7352">
        <v>0</v>
      </c>
      <c r="E7352">
        <v>0</v>
      </c>
    </row>
    <row r="7353" spans="1:5" x14ac:dyDescent="0.35">
      <c r="A7353" s="1" t="s">
        <v>3437</v>
      </c>
      <c r="B7353" s="1" t="s">
        <v>10777</v>
      </c>
      <c r="C7353" s="1" t="s">
        <v>10778</v>
      </c>
      <c r="D7353" s="1" t="s">
        <v>4498</v>
      </c>
      <c r="E7353" s="1" t="s">
        <v>7872</v>
      </c>
    </row>
    <row r="7354" spans="1:5" x14ac:dyDescent="0.35">
      <c r="A7354" s="1" t="s">
        <v>3438</v>
      </c>
      <c r="B7354">
        <v>570.95058247486395</v>
      </c>
      <c r="C7354" s="1" t="s">
        <v>10779</v>
      </c>
      <c r="D7354" s="1" t="s">
        <v>4242</v>
      </c>
      <c r="E7354">
        <v>9.8147378592351302</v>
      </c>
    </row>
    <row r="7355" spans="1:5" x14ac:dyDescent="0.35">
      <c r="A7355" s="1" t="s">
        <v>3439</v>
      </c>
      <c r="B7355" s="1" t="s">
        <v>10780</v>
      </c>
      <c r="C7355" s="1" t="s">
        <v>10781</v>
      </c>
      <c r="D7355" s="1" t="s">
        <v>4045</v>
      </c>
      <c r="E7355" s="1" t="s">
        <v>5026</v>
      </c>
    </row>
    <row r="7356" spans="1:5" x14ac:dyDescent="0.35">
      <c r="A7356" s="1" t="s">
        <v>3440</v>
      </c>
      <c r="B7356" s="1" t="s">
        <v>10782</v>
      </c>
      <c r="C7356" s="1" t="s">
        <v>10783</v>
      </c>
      <c r="D7356" s="1" t="s">
        <v>4397</v>
      </c>
      <c r="E7356" s="1" t="s">
        <v>4611</v>
      </c>
    </row>
    <row r="7357" spans="1:5" x14ac:dyDescent="0.35">
      <c r="A7357" s="1" t="s">
        <v>3441</v>
      </c>
      <c r="B7357" s="1" t="s">
        <v>10784</v>
      </c>
      <c r="C7357" s="1" t="s">
        <v>10785</v>
      </c>
      <c r="D7357" s="1" t="s">
        <v>5657</v>
      </c>
      <c r="E7357" s="1" t="s">
        <v>7456</v>
      </c>
    </row>
    <row r="7358" spans="1:5" x14ac:dyDescent="0.35">
      <c r="A7358" s="1" t="s">
        <v>3442</v>
      </c>
      <c r="B7358" s="1" t="s">
        <v>10786</v>
      </c>
      <c r="C7358">
        <v>137.79793186760401</v>
      </c>
      <c r="D7358" s="1" t="s">
        <v>6175</v>
      </c>
      <c r="E7358" s="1" t="s">
        <v>5320</v>
      </c>
    </row>
    <row r="7359" spans="1:5" x14ac:dyDescent="0.35">
      <c r="A7359" s="1" t="s">
        <v>3443</v>
      </c>
      <c r="B7359" s="1" t="s">
        <v>10787</v>
      </c>
      <c r="C7359" s="1" t="s">
        <v>10788</v>
      </c>
      <c r="D7359" s="1" t="s">
        <v>7587</v>
      </c>
      <c r="E7359" s="1" t="s">
        <v>5959</v>
      </c>
    </row>
    <row r="7360" spans="1:5" x14ac:dyDescent="0.35">
      <c r="A7360" s="1" t="s">
        <v>3444</v>
      </c>
      <c r="B7360" s="1" t="s">
        <v>10789</v>
      </c>
      <c r="C7360" s="1" t="s">
        <v>10790</v>
      </c>
      <c r="D7360" s="1" t="s">
        <v>5657</v>
      </c>
      <c r="E7360" s="1" t="s">
        <v>4429</v>
      </c>
    </row>
    <row r="7361" spans="1:5" x14ac:dyDescent="0.35">
      <c r="A7361" s="1" t="s">
        <v>1437</v>
      </c>
      <c r="B7361">
        <v>0</v>
      </c>
      <c r="C7361" s="1" t="s">
        <v>1437</v>
      </c>
      <c r="D7361" s="1" t="s">
        <v>4322</v>
      </c>
      <c r="E7361" s="1" t="s">
        <v>4198</v>
      </c>
    </row>
    <row r="7362" spans="1:5" x14ac:dyDescent="0.35">
      <c r="A7362" s="1" t="s">
        <v>669</v>
      </c>
      <c r="B7362">
        <v>0</v>
      </c>
      <c r="C7362" s="1" t="s">
        <v>669</v>
      </c>
      <c r="D7362" s="1" t="s">
        <v>4738</v>
      </c>
      <c r="E7362" s="1" t="s">
        <v>4739</v>
      </c>
    </row>
    <row r="7363" spans="1:5" x14ac:dyDescent="0.35">
      <c r="A7363">
        <v>0</v>
      </c>
      <c r="B7363">
        <v>0</v>
      </c>
      <c r="C7363">
        <v>0</v>
      </c>
      <c r="D7363">
        <v>0</v>
      </c>
      <c r="E7363">
        <v>0</v>
      </c>
    </row>
    <row r="7364" spans="1:5" x14ac:dyDescent="0.35">
      <c r="A7364">
        <v>0</v>
      </c>
      <c r="B7364">
        <v>0</v>
      </c>
      <c r="C7364">
        <v>0</v>
      </c>
      <c r="D7364">
        <v>0</v>
      </c>
      <c r="E7364">
        <v>0</v>
      </c>
    </row>
    <row r="7365" spans="1:5" x14ac:dyDescent="0.35">
      <c r="A7365">
        <v>0</v>
      </c>
      <c r="B7365">
        <v>0</v>
      </c>
      <c r="C7365">
        <v>0</v>
      </c>
      <c r="D7365">
        <v>0</v>
      </c>
      <c r="E7365">
        <v>0</v>
      </c>
    </row>
    <row r="7366" spans="1:5" x14ac:dyDescent="0.35">
      <c r="A7366">
        <v>0</v>
      </c>
      <c r="B7366">
        <v>0</v>
      </c>
      <c r="C7366">
        <v>0</v>
      </c>
      <c r="D7366">
        <v>0</v>
      </c>
      <c r="E7366">
        <v>0</v>
      </c>
    </row>
    <row r="7367" spans="1:5" x14ac:dyDescent="0.35">
      <c r="A7367">
        <v>0</v>
      </c>
      <c r="B7367">
        <v>0</v>
      </c>
      <c r="C7367">
        <v>0</v>
      </c>
      <c r="D7367">
        <v>0</v>
      </c>
      <c r="E7367">
        <v>0</v>
      </c>
    </row>
    <row r="7368" spans="1:5" x14ac:dyDescent="0.35">
      <c r="A7368">
        <v>0</v>
      </c>
      <c r="B7368">
        <v>0</v>
      </c>
      <c r="C7368">
        <v>0</v>
      </c>
      <c r="D7368">
        <v>0</v>
      </c>
      <c r="E7368">
        <v>0</v>
      </c>
    </row>
    <row r="7369" spans="1:5" x14ac:dyDescent="0.35">
      <c r="A7369">
        <v>0</v>
      </c>
      <c r="B7369">
        <v>0</v>
      </c>
      <c r="C7369">
        <v>0</v>
      </c>
      <c r="D7369">
        <v>0</v>
      </c>
      <c r="E7369">
        <v>0</v>
      </c>
    </row>
    <row r="7370" spans="1:5" x14ac:dyDescent="0.35">
      <c r="A7370">
        <v>0</v>
      </c>
      <c r="B7370">
        <v>0</v>
      </c>
      <c r="C7370">
        <v>0</v>
      </c>
      <c r="D7370">
        <v>0</v>
      </c>
      <c r="E7370">
        <v>0</v>
      </c>
    </row>
    <row r="7371" spans="1:5" x14ac:dyDescent="0.35">
      <c r="A7371">
        <v>0</v>
      </c>
      <c r="B7371">
        <v>0</v>
      </c>
      <c r="C7371">
        <v>0</v>
      </c>
      <c r="D7371">
        <v>0</v>
      </c>
      <c r="E7371">
        <v>0</v>
      </c>
    </row>
    <row r="7372" spans="1:5" x14ac:dyDescent="0.35">
      <c r="A7372">
        <v>0</v>
      </c>
      <c r="B7372">
        <v>0</v>
      </c>
      <c r="C7372">
        <v>0</v>
      </c>
      <c r="D7372">
        <v>0</v>
      </c>
      <c r="E7372">
        <v>0</v>
      </c>
    </row>
    <row r="7373" spans="1:5" x14ac:dyDescent="0.35">
      <c r="A7373">
        <v>0</v>
      </c>
      <c r="B7373">
        <v>0</v>
      </c>
      <c r="C7373">
        <v>0</v>
      </c>
      <c r="D7373">
        <v>0</v>
      </c>
      <c r="E7373">
        <v>0</v>
      </c>
    </row>
    <row r="7374" spans="1:5" x14ac:dyDescent="0.35">
      <c r="A7374">
        <v>0</v>
      </c>
      <c r="B7374">
        <v>0</v>
      </c>
      <c r="C7374">
        <v>0</v>
      </c>
      <c r="D7374">
        <v>0</v>
      </c>
      <c r="E7374">
        <v>0</v>
      </c>
    </row>
    <row r="7375" spans="1:5" x14ac:dyDescent="0.35">
      <c r="A7375">
        <v>0</v>
      </c>
      <c r="B7375">
        <v>0</v>
      </c>
      <c r="C7375">
        <v>0</v>
      </c>
      <c r="D7375">
        <v>0</v>
      </c>
      <c r="E7375">
        <v>0</v>
      </c>
    </row>
    <row r="7376" spans="1:5" x14ac:dyDescent="0.35">
      <c r="A7376">
        <v>0</v>
      </c>
      <c r="B7376">
        <v>0</v>
      </c>
      <c r="C7376">
        <v>0</v>
      </c>
      <c r="D7376">
        <v>0</v>
      </c>
      <c r="E7376">
        <v>0</v>
      </c>
    </row>
    <row r="7377" spans="1:5" x14ac:dyDescent="0.35">
      <c r="A7377" s="1" t="s">
        <v>402</v>
      </c>
      <c r="B7377">
        <v>0</v>
      </c>
      <c r="C7377" s="1" t="s">
        <v>402</v>
      </c>
      <c r="D7377" s="1" t="s">
        <v>3929</v>
      </c>
      <c r="E7377">
        <v>8.6600628169721694E-2</v>
      </c>
    </row>
    <row r="7378" spans="1:5" x14ac:dyDescent="0.35">
      <c r="A7378" s="1" t="s">
        <v>3445</v>
      </c>
      <c r="B7378" s="1" t="s">
        <v>10791</v>
      </c>
      <c r="C7378" s="1" t="s">
        <v>10792</v>
      </c>
      <c r="D7378">
        <v>40.688494805590402</v>
      </c>
      <c r="E7378" s="1" t="s">
        <v>6599</v>
      </c>
    </row>
    <row r="7379" spans="1:5" x14ac:dyDescent="0.35">
      <c r="A7379" s="1" t="s">
        <v>3446</v>
      </c>
      <c r="B7379" s="1" t="s">
        <v>10793</v>
      </c>
      <c r="C7379" s="1" t="s">
        <v>10794</v>
      </c>
      <c r="D7379" s="1" t="s">
        <v>4397</v>
      </c>
      <c r="E7379" s="1" t="s">
        <v>4309</v>
      </c>
    </row>
    <row r="7380" spans="1:5" x14ac:dyDescent="0.35">
      <c r="A7380" s="1" t="s">
        <v>3447</v>
      </c>
      <c r="B7380">
        <v>785.16813723771804</v>
      </c>
      <c r="C7380" s="1" t="s">
        <v>10795</v>
      </c>
      <c r="D7380" s="1" t="s">
        <v>4586</v>
      </c>
      <c r="E7380" s="1" t="s">
        <v>4372</v>
      </c>
    </row>
    <row r="7381" spans="1:5" x14ac:dyDescent="0.35">
      <c r="A7381" s="1" t="s">
        <v>3448</v>
      </c>
      <c r="B7381" s="1" t="s">
        <v>10796</v>
      </c>
      <c r="C7381" s="1" t="s">
        <v>10797</v>
      </c>
      <c r="D7381" s="1" t="s">
        <v>3898</v>
      </c>
      <c r="E7381" s="1" t="s">
        <v>4845</v>
      </c>
    </row>
    <row r="7382" spans="1:5" x14ac:dyDescent="0.35">
      <c r="A7382" s="1" t="s">
        <v>3449</v>
      </c>
      <c r="B7382" s="1" t="s">
        <v>10798</v>
      </c>
      <c r="C7382" s="1" t="s">
        <v>10799</v>
      </c>
      <c r="D7382" s="1" t="s">
        <v>4088</v>
      </c>
      <c r="E7382" s="1" t="s">
        <v>7919</v>
      </c>
    </row>
    <row r="7383" spans="1:5" x14ac:dyDescent="0.35">
      <c r="A7383" s="1" t="s">
        <v>3450</v>
      </c>
      <c r="B7383" s="1" t="s">
        <v>10800</v>
      </c>
      <c r="C7383" s="1" t="s">
        <v>10801</v>
      </c>
      <c r="D7383" s="1" t="s">
        <v>4051</v>
      </c>
      <c r="E7383" s="1" t="s">
        <v>10802</v>
      </c>
    </row>
    <row r="7384" spans="1:5" x14ac:dyDescent="0.35">
      <c r="A7384" s="1" t="s">
        <v>3451</v>
      </c>
      <c r="B7384" s="1" t="s">
        <v>10803</v>
      </c>
      <c r="C7384" s="1" t="s">
        <v>10804</v>
      </c>
      <c r="D7384" s="1" t="s">
        <v>4528</v>
      </c>
      <c r="E7384" s="1" t="s">
        <v>6755</v>
      </c>
    </row>
    <row r="7385" spans="1:5" x14ac:dyDescent="0.35">
      <c r="A7385" s="1" t="s">
        <v>3452</v>
      </c>
      <c r="B7385" s="1" t="s">
        <v>10805</v>
      </c>
      <c r="C7385" s="1" t="s">
        <v>10806</v>
      </c>
      <c r="D7385" s="1" t="s">
        <v>4330</v>
      </c>
      <c r="E7385" s="1" t="s">
        <v>6472</v>
      </c>
    </row>
    <row r="7386" spans="1:5" x14ac:dyDescent="0.35">
      <c r="A7386" s="1" t="s">
        <v>3453</v>
      </c>
      <c r="B7386" s="1" t="s">
        <v>10807</v>
      </c>
      <c r="C7386" s="1" t="s">
        <v>10808</v>
      </c>
      <c r="D7386" s="1" t="s">
        <v>3956</v>
      </c>
      <c r="E7386" s="1" t="s">
        <v>4080</v>
      </c>
    </row>
    <row r="7387" spans="1:5" x14ac:dyDescent="0.35">
      <c r="A7387">
        <v>0</v>
      </c>
      <c r="B7387">
        <v>0</v>
      </c>
      <c r="C7387">
        <v>0</v>
      </c>
      <c r="D7387">
        <v>0</v>
      </c>
      <c r="E7387">
        <v>0</v>
      </c>
    </row>
    <row r="7388" spans="1:5" x14ac:dyDescent="0.35">
      <c r="A7388">
        <v>0</v>
      </c>
      <c r="B7388">
        <v>0</v>
      </c>
      <c r="C7388">
        <v>0</v>
      </c>
      <c r="D7388">
        <v>0</v>
      </c>
      <c r="E7388">
        <v>0</v>
      </c>
    </row>
    <row r="7389" spans="1:5" x14ac:dyDescent="0.35">
      <c r="A7389">
        <v>0</v>
      </c>
      <c r="B7389">
        <v>0</v>
      </c>
      <c r="C7389">
        <v>0</v>
      </c>
      <c r="D7389">
        <v>0</v>
      </c>
      <c r="E7389">
        <v>0</v>
      </c>
    </row>
    <row r="7390" spans="1:5" x14ac:dyDescent="0.35">
      <c r="A7390">
        <v>0</v>
      </c>
      <c r="B7390">
        <v>0</v>
      </c>
      <c r="C7390">
        <v>0</v>
      </c>
      <c r="D7390">
        <v>0</v>
      </c>
      <c r="E7390">
        <v>0</v>
      </c>
    </row>
    <row r="7391" spans="1:5" x14ac:dyDescent="0.35">
      <c r="A7391">
        <v>0</v>
      </c>
      <c r="B7391">
        <v>0</v>
      </c>
      <c r="C7391">
        <v>0</v>
      </c>
      <c r="D7391">
        <v>0</v>
      </c>
      <c r="E7391">
        <v>0</v>
      </c>
    </row>
    <row r="7392" spans="1:5" x14ac:dyDescent="0.35">
      <c r="A7392">
        <v>0</v>
      </c>
      <c r="B7392">
        <v>0</v>
      </c>
      <c r="C7392">
        <v>0</v>
      </c>
      <c r="D7392">
        <v>0</v>
      </c>
      <c r="E7392">
        <v>0</v>
      </c>
    </row>
    <row r="7393" spans="1:5" x14ac:dyDescent="0.35">
      <c r="A7393">
        <v>0</v>
      </c>
      <c r="B7393">
        <v>0</v>
      </c>
      <c r="C7393">
        <v>0</v>
      </c>
      <c r="D7393">
        <v>0</v>
      </c>
      <c r="E7393">
        <v>0</v>
      </c>
    </row>
    <row r="7394" spans="1:5" x14ac:dyDescent="0.35">
      <c r="A7394">
        <v>0</v>
      </c>
      <c r="B7394">
        <v>0</v>
      </c>
      <c r="C7394">
        <v>0</v>
      </c>
      <c r="D7394">
        <v>0</v>
      </c>
      <c r="E7394">
        <v>0</v>
      </c>
    </row>
    <row r="7395" spans="1:5" x14ac:dyDescent="0.35">
      <c r="A7395">
        <v>0</v>
      </c>
      <c r="B7395">
        <v>0</v>
      </c>
      <c r="C7395">
        <v>0</v>
      </c>
      <c r="D7395">
        <v>0</v>
      </c>
      <c r="E7395">
        <v>0</v>
      </c>
    </row>
    <row r="7396" spans="1:5" x14ac:dyDescent="0.35">
      <c r="A7396">
        <v>0</v>
      </c>
      <c r="B7396">
        <v>0</v>
      </c>
      <c r="C7396">
        <v>0</v>
      </c>
      <c r="D7396">
        <v>0</v>
      </c>
      <c r="E7396">
        <v>0</v>
      </c>
    </row>
    <row r="7397" spans="1:5" x14ac:dyDescent="0.35">
      <c r="A7397">
        <v>0</v>
      </c>
      <c r="B7397">
        <v>0</v>
      </c>
      <c r="C7397">
        <v>0</v>
      </c>
      <c r="D7397">
        <v>0</v>
      </c>
      <c r="E7397">
        <v>0</v>
      </c>
    </row>
    <row r="7398" spans="1:5" x14ac:dyDescent="0.35">
      <c r="A7398">
        <v>0</v>
      </c>
      <c r="B7398">
        <v>0</v>
      </c>
      <c r="C7398">
        <v>0</v>
      </c>
      <c r="D7398">
        <v>0</v>
      </c>
      <c r="E7398">
        <v>0</v>
      </c>
    </row>
    <row r="7399" spans="1:5" x14ac:dyDescent="0.35">
      <c r="A7399">
        <v>0</v>
      </c>
      <c r="B7399">
        <v>0</v>
      </c>
      <c r="C7399">
        <v>0</v>
      </c>
      <c r="D7399">
        <v>0</v>
      </c>
      <c r="E7399">
        <v>0</v>
      </c>
    </row>
    <row r="7400" spans="1:5" x14ac:dyDescent="0.35">
      <c r="A7400">
        <v>0</v>
      </c>
      <c r="B7400">
        <v>0</v>
      </c>
      <c r="C7400">
        <v>0</v>
      </c>
      <c r="D7400">
        <v>0</v>
      </c>
      <c r="E7400">
        <v>0</v>
      </c>
    </row>
    <row r="7401" spans="1:5" x14ac:dyDescent="0.35">
      <c r="A7401" s="1" t="s">
        <v>3454</v>
      </c>
      <c r="B7401" s="1" t="s">
        <v>10809</v>
      </c>
      <c r="C7401" s="1" t="s">
        <v>10810</v>
      </c>
      <c r="D7401" s="1" t="s">
        <v>4498</v>
      </c>
      <c r="E7401" s="1" t="s">
        <v>6283</v>
      </c>
    </row>
    <row r="7402" spans="1:5" x14ac:dyDescent="0.35">
      <c r="A7402">
        <v>595.53379953613501</v>
      </c>
      <c r="B7402" s="1" t="s">
        <v>10811</v>
      </c>
      <c r="C7402" s="1" t="s">
        <v>10812</v>
      </c>
      <c r="D7402" s="1" t="s">
        <v>4528</v>
      </c>
      <c r="E7402" s="1" t="s">
        <v>7815</v>
      </c>
    </row>
    <row r="7403" spans="1:5" x14ac:dyDescent="0.35">
      <c r="A7403" s="1" t="s">
        <v>3455</v>
      </c>
      <c r="B7403" s="1" t="s">
        <v>10813</v>
      </c>
      <c r="C7403" s="1" t="s">
        <v>10814</v>
      </c>
      <c r="D7403" s="1" t="s">
        <v>3952</v>
      </c>
      <c r="E7403" s="1" t="s">
        <v>7784</v>
      </c>
    </row>
    <row r="7404" spans="1:5" x14ac:dyDescent="0.35">
      <c r="A7404" s="1" t="s">
        <v>3456</v>
      </c>
      <c r="B7404" s="1" t="s">
        <v>10815</v>
      </c>
      <c r="C7404" s="1" t="s">
        <v>10816</v>
      </c>
      <c r="D7404" s="1" t="s">
        <v>3882</v>
      </c>
      <c r="E7404" s="1" t="s">
        <v>5383</v>
      </c>
    </row>
    <row r="7405" spans="1:5" x14ac:dyDescent="0.35">
      <c r="A7405" s="1" t="s">
        <v>3457</v>
      </c>
      <c r="B7405" s="1" t="s">
        <v>10817</v>
      </c>
      <c r="C7405" s="1" t="s">
        <v>10818</v>
      </c>
      <c r="D7405">
        <v>59.263677216838197</v>
      </c>
      <c r="E7405" s="1" t="s">
        <v>5586</v>
      </c>
    </row>
    <row r="7406" spans="1:5" x14ac:dyDescent="0.35">
      <c r="A7406" s="1" t="s">
        <v>3458</v>
      </c>
      <c r="B7406" s="1" t="s">
        <v>10819</v>
      </c>
      <c r="C7406" s="1" t="s">
        <v>10820</v>
      </c>
      <c r="D7406" s="1" t="s">
        <v>4375</v>
      </c>
      <c r="E7406" s="1" t="s">
        <v>5114</v>
      </c>
    </row>
    <row r="7407" spans="1:5" x14ac:dyDescent="0.35">
      <c r="A7407" s="1" t="s">
        <v>3459</v>
      </c>
      <c r="B7407" s="1" t="s">
        <v>10821</v>
      </c>
      <c r="C7407" s="1" t="s">
        <v>10822</v>
      </c>
      <c r="D7407" s="1" t="s">
        <v>3902</v>
      </c>
      <c r="E7407" s="1" t="s">
        <v>10802</v>
      </c>
    </row>
    <row r="7408" spans="1:5" x14ac:dyDescent="0.35">
      <c r="A7408" s="1" t="s">
        <v>3460</v>
      </c>
      <c r="B7408" s="1" t="s">
        <v>10823</v>
      </c>
      <c r="C7408" s="1" t="s">
        <v>10824</v>
      </c>
      <c r="D7408" s="1" t="s">
        <v>3906</v>
      </c>
      <c r="E7408" s="1" t="s">
        <v>5819</v>
      </c>
    </row>
    <row r="7409" spans="1:5" x14ac:dyDescent="0.35">
      <c r="A7409" s="1" t="s">
        <v>3461</v>
      </c>
      <c r="B7409" s="1" t="s">
        <v>10825</v>
      </c>
      <c r="C7409" s="1" t="s">
        <v>10826</v>
      </c>
      <c r="D7409" s="1" t="s">
        <v>4176</v>
      </c>
      <c r="E7409" s="1" t="s">
        <v>4267</v>
      </c>
    </row>
    <row r="7410" spans="1:5" x14ac:dyDescent="0.35">
      <c r="A7410" s="1" t="s">
        <v>3462</v>
      </c>
      <c r="B7410" s="1" t="s">
        <v>10827</v>
      </c>
      <c r="C7410" s="1" t="s">
        <v>10363</v>
      </c>
      <c r="D7410" s="1" t="s">
        <v>3956</v>
      </c>
      <c r="E7410" s="1" t="s">
        <v>6187</v>
      </c>
    </row>
    <row r="7411" spans="1:5" x14ac:dyDescent="0.35">
      <c r="A7411">
        <v>0</v>
      </c>
      <c r="B7411">
        <v>0</v>
      </c>
      <c r="C7411">
        <v>0</v>
      </c>
      <c r="D7411">
        <v>0</v>
      </c>
      <c r="E7411">
        <v>0</v>
      </c>
    </row>
    <row r="7412" spans="1:5" x14ac:dyDescent="0.35">
      <c r="A7412">
        <v>0</v>
      </c>
      <c r="B7412">
        <v>0</v>
      </c>
      <c r="C7412">
        <v>0</v>
      </c>
      <c r="D7412">
        <v>0</v>
      </c>
      <c r="E7412">
        <v>0</v>
      </c>
    </row>
    <row r="7413" spans="1:5" x14ac:dyDescent="0.35">
      <c r="A7413">
        <v>0</v>
      </c>
      <c r="B7413">
        <v>0</v>
      </c>
      <c r="C7413">
        <v>0</v>
      </c>
      <c r="D7413">
        <v>0</v>
      </c>
      <c r="E7413">
        <v>0</v>
      </c>
    </row>
    <row r="7414" spans="1:5" x14ac:dyDescent="0.35">
      <c r="A7414">
        <v>0</v>
      </c>
      <c r="B7414">
        <v>0</v>
      </c>
      <c r="C7414">
        <v>0</v>
      </c>
      <c r="D7414">
        <v>0</v>
      </c>
      <c r="E7414">
        <v>0</v>
      </c>
    </row>
    <row r="7415" spans="1:5" x14ac:dyDescent="0.35">
      <c r="A7415">
        <v>0</v>
      </c>
      <c r="B7415">
        <v>0</v>
      </c>
      <c r="C7415">
        <v>0</v>
      </c>
      <c r="D7415">
        <v>0</v>
      </c>
      <c r="E7415">
        <v>0</v>
      </c>
    </row>
    <row r="7416" spans="1:5" x14ac:dyDescent="0.35">
      <c r="A7416">
        <v>0</v>
      </c>
      <c r="B7416">
        <v>0</v>
      </c>
      <c r="C7416">
        <v>0</v>
      </c>
      <c r="D7416">
        <v>0</v>
      </c>
      <c r="E7416">
        <v>0</v>
      </c>
    </row>
    <row r="7417" spans="1:5" x14ac:dyDescent="0.35">
      <c r="A7417">
        <v>0</v>
      </c>
      <c r="B7417">
        <v>0</v>
      </c>
      <c r="C7417">
        <v>0</v>
      </c>
      <c r="D7417">
        <v>0</v>
      </c>
      <c r="E7417">
        <v>0</v>
      </c>
    </row>
    <row r="7418" spans="1:5" x14ac:dyDescent="0.35">
      <c r="A7418">
        <v>0</v>
      </c>
      <c r="B7418">
        <v>0</v>
      </c>
      <c r="C7418">
        <v>0</v>
      </c>
      <c r="D7418">
        <v>0</v>
      </c>
      <c r="E7418">
        <v>0</v>
      </c>
    </row>
    <row r="7419" spans="1:5" x14ac:dyDescent="0.35">
      <c r="A7419">
        <v>0</v>
      </c>
      <c r="B7419">
        <v>0</v>
      </c>
      <c r="C7419">
        <v>0</v>
      </c>
      <c r="D7419">
        <v>0</v>
      </c>
      <c r="E7419">
        <v>0</v>
      </c>
    </row>
    <row r="7420" spans="1:5" x14ac:dyDescent="0.35">
      <c r="A7420">
        <v>0</v>
      </c>
      <c r="B7420">
        <v>0</v>
      </c>
      <c r="C7420">
        <v>0</v>
      </c>
      <c r="D7420">
        <v>0</v>
      </c>
      <c r="E7420">
        <v>0</v>
      </c>
    </row>
    <row r="7421" spans="1:5" x14ac:dyDescent="0.35">
      <c r="A7421">
        <v>0</v>
      </c>
      <c r="B7421">
        <v>0</v>
      </c>
      <c r="C7421">
        <v>0</v>
      </c>
      <c r="D7421">
        <v>0</v>
      </c>
      <c r="E7421">
        <v>0</v>
      </c>
    </row>
    <row r="7422" spans="1:5" x14ac:dyDescent="0.35">
      <c r="A7422">
        <v>0</v>
      </c>
      <c r="B7422">
        <v>0</v>
      </c>
      <c r="C7422">
        <v>0</v>
      </c>
      <c r="D7422">
        <v>0</v>
      </c>
      <c r="E7422">
        <v>0</v>
      </c>
    </row>
    <row r="7423" spans="1:5" x14ac:dyDescent="0.35">
      <c r="A7423">
        <v>0</v>
      </c>
      <c r="B7423">
        <v>0</v>
      </c>
      <c r="C7423">
        <v>0</v>
      </c>
      <c r="D7423">
        <v>0</v>
      </c>
      <c r="E7423">
        <v>0</v>
      </c>
    </row>
    <row r="7424" spans="1:5" x14ac:dyDescent="0.35">
      <c r="A7424">
        <v>0</v>
      </c>
      <c r="B7424">
        <v>0</v>
      </c>
      <c r="C7424">
        <v>0</v>
      </c>
      <c r="D7424">
        <v>0</v>
      </c>
      <c r="E7424">
        <v>0</v>
      </c>
    </row>
    <row r="7425" spans="1:5" x14ac:dyDescent="0.35">
      <c r="A7425" s="1" t="s">
        <v>3463</v>
      </c>
      <c r="B7425" s="1" t="s">
        <v>10828</v>
      </c>
      <c r="C7425">
        <v>34</v>
      </c>
      <c r="D7425" s="1" t="s">
        <v>4602</v>
      </c>
      <c r="E7425" s="1" t="s">
        <v>4432</v>
      </c>
    </row>
    <row r="7426" spans="1:5" x14ac:dyDescent="0.35">
      <c r="A7426" s="1" t="s">
        <v>3464</v>
      </c>
      <c r="B7426" s="1" t="s">
        <v>10829</v>
      </c>
      <c r="C7426">
        <v>53.4351582507323</v>
      </c>
      <c r="D7426" s="1" t="s">
        <v>4242</v>
      </c>
      <c r="E7426" s="1" t="s">
        <v>5740</v>
      </c>
    </row>
    <row r="7427" spans="1:5" x14ac:dyDescent="0.35">
      <c r="A7427" s="1" t="s">
        <v>3465</v>
      </c>
      <c r="B7427" s="1" t="s">
        <v>10830</v>
      </c>
      <c r="C7427" s="1" t="s">
        <v>10831</v>
      </c>
      <c r="D7427" s="1" t="s">
        <v>4128</v>
      </c>
      <c r="E7427" s="1" t="s">
        <v>10832</v>
      </c>
    </row>
    <row r="7428" spans="1:5" x14ac:dyDescent="0.35">
      <c r="A7428" s="1" t="s">
        <v>3466</v>
      </c>
      <c r="B7428" s="1" t="s">
        <v>10833</v>
      </c>
      <c r="C7428" s="1" t="s">
        <v>10834</v>
      </c>
      <c r="D7428" s="1" t="s">
        <v>3882</v>
      </c>
      <c r="E7428" s="1" t="s">
        <v>10660</v>
      </c>
    </row>
    <row r="7429" spans="1:5" x14ac:dyDescent="0.35">
      <c r="A7429" s="1" t="s">
        <v>3467</v>
      </c>
      <c r="B7429" s="1" t="s">
        <v>10835</v>
      </c>
      <c r="C7429" s="1" t="s">
        <v>10836</v>
      </c>
      <c r="D7429">
        <v>59.263677216838197</v>
      </c>
      <c r="E7429" s="1" t="s">
        <v>10837</v>
      </c>
    </row>
    <row r="7430" spans="1:5" x14ac:dyDescent="0.35">
      <c r="A7430" s="1" t="s">
        <v>3468</v>
      </c>
      <c r="B7430" s="1" t="s">
        <v>10838</v>
      </c>
      <c r="C7430" s="1" t="s">
        <v>10839</v>
      </c>
      <c r="D7430">
        <v>59.263677216838197</v>
      </c>
      <c r="E7430" s="1" t="s">
        <v>4750</v>
      </c>
    </row>
    <row r="7431" spans="1:5" x14ac:dyDescent="0.35">
      <c r="A7431" s="1" t="s">
        <v>3469</v>
      </c>
      <c r="B7431" s="1" t="s">
        <v>10840</v>
      </c>
      <c r="C7431" s="1" t="s">
        <v>10841</v>
      </c>
      <c r="D7431" s="1" t="s">
        <v>3910</v>
      </c>
      <c r="E7431" s="1" t="s">
        <v>4111</v>
      </c>
    </row>
    <row r="7432" spans="1:5" x14ac:dyDescent="0.35">
      <c r="A7432" s="1" t="s">
        <v>3470</v>
      </c>
      <c r="B7432">
        <v>637.41441469232598</v>
      </c>
      <c r="C7432" s="1" t="s">
        <v>10842</v>
      </c>
      <c r="D7432" s="1" t="s">
        <v>4051</v>
      </c>
      <c r="E7432" s="1" t="s">
        <v>4263</v>
      </c>
    </row>
    <row r="7433" spans="1:5" x14ac:dyDescent="0.35">
      <c r="A7433" s="1" t="s">
        <v>3471</v>
      </c>
      <c r="B7433" s="1" t="s">
        <v>10843</v>
      </c>
      <c r="C7433" s="1" t="s">
        <v>10844</v>
      </c>
      <c r="D7433">
        <v>39.803962309816697</v>
      </c>
      <c r="E7433" s="1" t="s">
        <v>4206</v>
      </c>
    </row>
    <row r="7434" spans="1:5" x14ac:dyDescent="0.35">
      <c r="A7434" s="1" t="s">
        <v>3472</v>
      </c>
      <c r="B7434" s="1" t="s">
        <v>10845</v>
      </c>
      <c r="C7434" s="1" t="s">
        <v>4715</v>
      </c>
      <c r="D7434" s="1" t="s">
        <v>3956</v>
      </c>
      <c r="E7434" s="1" t="s">
        <v>4716</v>
      </c>
    </row>
    <row r="7435" spans="1:5" x14ac:dyDescent="0.35">
      <c r="A7435">
        <v>0</v>
      </c>
      <c r="B7435">
        <v>0</v>
      </c>
      <c r="C7435">
        <v>0</v>
      </c>
      <c r="D7435">
        <v>0</v>
      </c>
      <c r="E7435">
        <v>0</v>
      </c>
    </row>
    <row r="7436" spans="1:5" x14ac:dyDescent="0.35">
      <c r="A7436">
        <v>0</v>
      </c>
      <c r="B7436">
        <v>0</v>
      </c>
      <c r="C7436">
        <v>0</v>
      </c>
      <c r="D7436">
        <v>0</v>
      </c>
      <c r="E7436">
        <v>0</v>
      </c>
    </row>
    <row r="7437" spans="1:5" x14ac:dyDescent="0.35">
      <c r="A7437">
        <v>0</v>
      </c>
      <c r="B7437">
        <v>0</v>
      </c>
      <c r="C7437">
        <v>0</v>
      </c>
      <c r="D7437">
        <v>0</v>
      </c>
      <c r="E7437">
        <v>0</v>
      </c>
    </row>
    <row r="7438" spans="1:5" x14ac:dyDescent="0.35">
      <c r="A7438">
        <v>0</v>
      </c>
      <c r="B7438">
        <v>0</v>
      </c>
      <c r="C7438">
        <v>0</v>
      </c>
      <c r="D7438">
        <v>0</v>
      </c>
      <c r="E7438">
        <v>0</v>
      </c>
    </row>
    <row r="7439" spans="1:5" x14ac:dyDescent="0.35">
      <c r="A7439">
        <v>0</v>
      </c>
      <c r="B7439">
        <v>0</v>
      </c>
      <c r="C7439">
        <v>0</v>
      </c>
      <c r="D7439">
        <v>0</v>
      </c>
      <c r="E7439">
        <v>0</v>
      </c>
    </row>
    <row r="7440" spans="1:5" x14ac:dyDescent="0.35">
      <c r="A7440">
        <v>0</v>
      </c>
      <c r="B7440">
        <v>0</v>
      </c>
      <c r="C7440">
        <v>0</v>
      </c>
      <c r="D7440">
        <v>0</v>
      </c>
      <c r="E7440">
        <v>0</v>
      </c>
    </row>
    <row r="7441" spans="1:5" x14ac:dyDescent="0.35">
      <c r="A7441">
        <v>0</v>
      </c>
      <c r="B7441">
        <v>0</v>
      </c>
      <c r="C7441">
        <v>0</v>
      </c>
      <c r="D7441">
        <v>0</v>
      </c>
      <c r="E7441">
        <v>0</v>
      </c>
    </row>
    <row r="7442" spans="1:5" x14ac:dyDescent="0.35">
      <c r="A7442">
        <v>0</v>
      </c>
      <c r="B7442">
        <v>0</v>
      </c>
      <c r="C7442">
        <v>0</v>
      </c>
      <c r="D7442">
        <v>0</v>
      </c>
      <c r="E7442">
        <v>0</v>
      </c>
    </row>
    <row r="7443" spans="1:5" x14ac:dyDescent="0.35">
      <c r="A7443">
        <v>0</v>
      </c>
      <c r="B7443">
        <v>0</v>
      </c>
      <c r="C7443">
        <v>0</v>
      </c>
      <c r="D7443">
        <v>0</v>
      </c>
      <c r="E7443">
        <v>0</v>
      </c>
    </row>
    <row r="7444" spans="1:5" x14ac:dyDescent="0.35">
      <c r="A7444">
        <v>0</v>
      </c>
      <c r="B7444">
        <v>0</v>
      </c>
      <c r="C7444">
        <v>0</v>
      </c>
      <c r="D7444">
        <v>0</v>
      </c>
      <c r="E7444">
        <v>0</v>
      </c>
    </row>
    <row r="7445" spans="1:5" x14ac:dyDescent="0.35">
      <c r="A7445">
        <v>0</v>
      </c>
      <c r="B7445">
        <v>0</v>
      </c>
      <c r="C7445">
        <v>0</v>
      </c>
      <c r="D7445">
        <v>0</v>
      </c>
      <c r="E7445">
        <v>0</v>
      </c>
    </row>
    <row r="7446" spans="1:5" x14ac:dyDescent="0.35">
      <c r="A7446">
        <v>0</v>
      </c>
      <c r="B7446">
        <v>0</v>
      </c>
      <c r="C7446">
        <v>0</v>
      </c>
      <c r="D7446">
        <v>0</v>
      </c>
      <c r="E7446">
        <v>0</v>
      </c>
    </row>
    <row r="7447" spans="1:5" x14ac:dyDescent="0.35">
      <c r="A7447">
        <v>0</v>
      </c>
      <c r="B7447">
        <v>0</v>
      </c>
      <c r="C7447">
        <v>0</v>
      </c>
      <c r="D7447">
        <v>0</v>
      </c>
      <c r="E7447">
        <v>0</v>
      </c>
    </row>
    <row r="7448" spans="1:5" x14ac:dyDescent="0.35">
      <c r="A7448">
        <v>0</v>
      </c>
      <c r="B7448">
        <v>0</v>
      </c>
      <c r="C7448">
        <v>0</v>
      </c>
      <c r="D7448">
        <v>0</v>
      </c>
      <c r="E7448">
        <v>0</v>
      </c>
    </row>
    <row r="7449" spans="1:5" x14ac:dyDescent="0.35">
      <c r="A7449" s="1" t="s">
        <v>3473</v>
      </c>
      <c r="B7449" s="1" t="s">
        <v>10846</v>
      </c>
      <c r="C7449" s="1" t="s">
        <v>10847</v>
      </c>
      <c r="D7449" s="1" t="s">
        <v>4383</v>
      </c>
      <c r="E7449" s="1" t="s">
        <v>5342</v>
      </c>
    </row>
    <row r="7450" spans="1:5" x14ac:dyDescent="0.35">
      <c r="A7450" s="1" t="s">
        <v>3474</v>
      </c>
      <c r="B7450" s="1" t="s">
        <v>10848</v>
      </c>
      <c r="C7450" s="1" t="s">
        <v>10849</v>
      </c>
      <c r="D7450">
        <v>40.688494805590402</v>
      </c>
      <c r="E7450" s="1" t="s">
        <v>3911</v>
      </c>
    </row>
    <row r="7451" spans="1:5" x14ac:dyDescent="0.35">
      <c r="A7451" s="1" t="s">
        <v>3475</v>
      </c>
      <c r="B7451" s="1" t="s">
        <v>10850</v>
      </c>
      <c r="C7451" s="1" t="s">
        <v>10851</v>
      </c>
      <c r="D7451" s="1" t="s">
        <v>4193</v>
      </c>
      <c r="E7451" s="1" t="s">
        <v>7784</v>
      </c>
    </row>
    <row r="7452" spans="1:5" x14ac:dyDescent="0.35">
      <c r="A7452" s="1" t="s">
        <v>3476</v>
      </c>
      <c r="B7452" s="1" t="s">
        <v>10852</v>
      </c>
      <c r="C7452" s="1" t="s">
        <v>10853</v>
      </c>
      <c r="D7452" s="1" t="s">
        <v>4051</v>
      </c>
      <c r="E7452" s="1" t="s">
        <v>6336</v>
      </c>
    </row>
    <row r="7453" spans="1:5" x14ac:dyDescent="0.35">
      <c r="A7453" s="1" t="s">
        <v>3477</v>
      </c>
      <c r="B7453" s="1" t="s">
        <v>10854</v>
      </c>
      <c r="C7453" s="1" t="s">
        <v>10855</v>
      </c>
      <c r="D7453">
        <v>99.952172022428599</v>
      </c>
      <c r="E7453" s="1" t="s">
        <v>5151</v>
      </c>
    </row>
    <row r="7454" spans="1:5" x14ac:dyDescent="0.35">
      <c r="A7454" s="1" t="s">
        <v>3478</v>
      </c>
      <c r="B7454" s="1" t="s">
        <v>10856</v>
      </c>
      <c r="C7454" s="1" t="s">
        <v>10857</v>
      </c>
      <c r="D7454" s="1" t="s">
        <v>4397</v>
      </c>
      <c r="E7454" s="1" t="s">
        <v>4773</v>
      </c>
    </row>
    <row r="7455" spans="1:5" x14ac:dyDescent="0.35">
      <c r="A7455" s="1" t="s">
        <v>3479</v>
      </c>
      <c r="B7455">
        <v>833.09904056753601</v>
      </c>
      <c r="C7455" s="1" t="s">
        <v>10858</v>
      </c>
      <c r="D7455" s="1" t="s">
        <v>4128</v>
      </c>
      <c r="E7455" s="1" t="s">
        <v>4747</v>
      </c>
    </row>
    <row r="7456" spans="1:5" x14ac:dyDescent="0.35">
      <c r="A7456" s="1" t="s">
        <v>3480</v>
      </c>
      <c r="B7456" s="1" t="s">
        <v>10859</v>
      </c>
      <c r="C7456" s="1" t="s">
        <v>10860</v>
      </c>
      <c r="D7456" s="1" t="s">
        <v>4193</v>
      </c>
      <c r="E7456" s="1" t="s">
        <v>4263</v>
      </c>
    </row>
    <row r="7457" spans="1:5" x14ac:dyDescent="0.35">
      <c r="A7457" s="1" t="s">
        <v>3481</v>
      </c>
      <c r="B7457" s="1" t="s">
        <v>10861</v>
      </c>
      <c r="C7457" s="1" t="s">
        <v>10862</v>
      </c>
      <c r="D7457" s="1" t="s">
        <v>4322</v>
      </c>
      <c r="E7457" s="1" t="s">
        <v>8029</v>
      </c>
    </row>
    <row r="7458" spans="1:5" x14ac:dyDescent="0.35">
      <c r="A7458">
        <v>136.992900094265</v>
      </c>
      <c r="B7458" s="1" t="s">
        <v>10863</v>
      </c>
      <c r="C7458" s="1" t="s">
        <v>10864</v>
      </c>
      <c r="D7458" s="1" t="s">
        <v>4738</v>
      </c>
      <c r="E7458" s="1" t="s">
        <v>6871</v>
      </c>
    </row>
    <row r="7459" spans="1:5" x14ac:dyDescent="0.35">
      <c r="A7459">
        <v>0</v>
      </c>
      <c r="B7459">
        <v>0</v>
      </c>
      <c r="C7459">
        <v>0</v>
      </c>
      <c r="D7459">
        <v>0</v>
      </c>
      <c r="E7459">
        <v>0</v>
      </c>
    </row>
    <row r="7460" spans="1:5" x14ac:dyDescent="0.35">
      <c r="A7460">
        <v>0</v>
      </c>
      <c r="B7460">
        <v>0</v>
      </c>
      <c r="C7460">
        <v>0</v>
      </c>
      <c r="D7460">
        <v>0</v>
      </c>
      <c r="E7460">
        <v>0</v>
      </c>
    </row>
    <row r="7461" spans="1:5" x14ac:dyDescent="0.35">
      <c r="A7461">
        <v>0</v>
      </c>
      <c r="B7461">
        <v>0</v>
      </c>
      <c r="C7461">
        <v>0</v>
      </c>
      <c r="D7461">
        <v>0</v>
      </c>
      <c r="E7461">
        <v>0</v>
      </c>
    </row>
    <row r="7462" spans="1:5" x14ac:dyDescent="0.35">
      <c r="A7462">
        <v>0</v>
      </c>
      <c r="B7462">
        <v>0</v>
      </c>
      <c r="C7462">
        <v>0</v>
      </c>
      <c r="D7462">
        <v>0</v>
      </c>
      <c r="E7462">
        <v>0</v>
      </c>
    </row>
    <row r="7463" spans="1:5" x14ac:dyDescent="0.35">
      <c r="A7463">
        <v>0</v>
      </c>
      <c r="B7463">
        <v>0</v>
      </c>
      <c r="C7463">
        <v>0</v>
      </c>
      <c r="D7463">
        <v>0</v>
      </c>
      <c r="E7463">
        <v>0</v>
      </c>
    </row>
    <row r="7464" spans="1:5" x14ac:dyDescent="0.35">
      <c r="A7464">
        <v>0</v>
      </c>
      <c r="B7464">
        <v>0</v>
      </c>
      <c r="C7464">
        <v>0</v>
      </c>
      <c r="D7464">
        <v>0</v>
      </c>
      <c r="E7464">
        <v>0</v>
      </c>
    </row>
    <row r="7465" spans="1:5" x14ac:dyDescent="0.35">
      <c r="A7465">
        <v>0</v>
      </c>
      <c r="B7465">
        <v>0</v>
      </c>
      <c r="C7465">
        <v>0</v>
      </c>
      <c r="D7465">
        <v>0</v>
      </c>
      <c r="E7465">
        <v>0</v>
      </c>
    </row>
    <row r="7466" spans="1:5" x14ac:dyDescent="0.35">
      <c r="A7466">
        <v>0</v>
      </c>
      <c r="B7466">
        <v>0</v>
      </c>
      <c r="C7466">
        <v>0</v>
      </c>
      <c r="D7466">
        <v>0</v>
      </c>
      <c r="E7466">
        <v>0</v>
      </c>
    </row>
    <row r="7467" spans="1:5" x14ac:dyDescent="0.35">
      <c r="A7467">
        <v>0</v>
      </c>
      <c r="B7467">
        <v>0</v>
      </c>
      <c r="C7467">
        <v>0</v>
      </c>
      <c r="D7467">
        <v>0</v>
      </c>
      <c r="E7467">
        <v>0</v>
      </c>
    </row>
    <row r="7468" spans="1:5" x14ac:dyDescent="0.35">
      <c r="A7468">
        <v>0</v>
      </c>
      <c r="B7468">
        <v>0</v>
      </c>
      <c r="C7468">
        <v>0</v>
      </c>
      <c r="D7468">
        <v>0</v>
      </c>
      <c r="E7468">
        <v>0</v>
      </c>
    </row>
    <row r="7469" spans="1:5" x14ac:dyDescent="0.35">
      <c r="A7469">
        <v>0</v>
      </c>
      <c r="B7469">
        <v>0</v>
      </c>
      <c r="C7469">
        <v>0</v>
      </c>
      <c r="D7469">
        <v>0</v>
      </c>
      <c r="E7469">
        <v>0</v>
      </c>
    </row>
    <row r="7470" spans="1:5" x14ac:dyDescent="0.35">
      <c r="A7470">
        <v>0</v>
      </c>
      <c r="B7470">
        <v>0</v>
      </c>
      <c r="C7470">
        <v>0</v>
      </c>
      <c r="D7470">
        <v>0</v>
      </c>
      <c r="E7470">
        <v>0</v>
      </c>
    </row>
    <row r="7471" spans="1:5" x14ac:dyDescent="0.35">
      <c r="A7471">
        <v>0</v>
      </c>
      <c r="B7471">
        <v>0</v>
      </c>
      <c r="C7471">
        <v>0</v>
      </c>
      <c r="D7471">
        <v>0</v>
      </c>
      <c r="E7471">
        <v>0</v>
      </c>
    </row>
    <row r="7472" spans="1:5" x14ac:dyDescent="0.35">
      <c r="A7472">
        <v>0</v>
      </c>
      <c r="B7472">
        <v>0</v>
      </c>
      <c r="C7472">
        <v>0</v>
      </c>
      <c r="D7472">
        <v>0</v>
      </c>
      <c r="E7472">
        <v>0</v>
      </c>
    </row>
    <row r="7473" spans="1:5" x14ac:dyDescent="0.35">
      <c r="A7473" s="1" t="s">
        <v>3482</v>
      </c>
      <c r="B7473" s="1" t="s">
        <v>10865</v>
      </c>
      <c r="C7473" s="1" t="s">
        <v>4737</v>
      </c>
      <c r="D7473" s="1" t="s">
        <v>4322</v>
      </c>
      <c r="E7473" s="1" t="s">
        <v>4409</v>
      </c>
    </row>
    <row r="7474" spans="1:5" x14ac:dyDescent="0.35">
      <c r="A7474">
        <v>564.95226021090696</v>
      </c>
      <c r="B7474" s="1" t="s">
        <v>10866</v>
      </c>
      <c r="C7474" s="1" t="s">
        <v>10867</v>
      </c>
      <c r="D7474" s="1" t="s">
        <v>4193</v>
      </c>
      <c r="E7474">
        <v>8.6311959409155996</v>
      </c>
    </row>
    <row r="7475" spans="1:5" x14ac:dyDescent="0.35">
      <c r="A7475" s="1" t="s">
        <v>3483</v>
      </c>
      <c r="B7475" s="1" t="s">
        <v>10868</v>
      </c>
      <c r="C7475" s="1" t="s">
        <v>10869</v>
      </c>
      <c r="D7475" s="1" t="s">
        <v>3902</v>
      </c>
      <c r="E7475" s="1" t="s">
        <v>4104</v>
      </c>
    </row>
    <row r="7476" spans="1:5" x14ac:dyDescent="0.35">
      <c r="A7476" s="1" t="s">
        <v>3484</v>
      </c>
      <c r="B7476" s="1" t="s">
        <v>10870</v>
      </c>
      <c r="C7476">
        <v>76.082725295840703</v>
      </c>
      <c r="D7476">
        <v>60.148209712611902</v>
      </c>
      <c r="E7476">
        <v>15.9345155832288</v>
      </c>
    </row>
    <row r="7477" spans="1:5" x14ac:dyDescent="0.35">
      <c r="A7477">
        <v>989.75858950276495</v>
      </c>
      <c r="B7477">
        <v>910.607789792831</v>
      </c>
      <c r="C7477" s="1" t="s">
        <v>10871</v>
      </c>
      <c r="D7477" s="1" t="s">
        <v>4045</v>
      </c>
      <c r="E7477" s="1" t="s">
        <v>9199</v>
      </c>
    </row>
    <row r="7478" spans="1:5" x14ac:dyDescent="0.35">
      <c r="A7478" s="1" t="s">
        <v>3485</v>
      </c>
      <c r="B7478" s="1" t="s">
        <v>10872</v>
      </c>
      <c r="C7478" s="1" t="s">
        <v>10873</v>
      </c>
      <c r="D7478" s="1" t="s">
        <v>4045</v>
      </c>
      <c r="E7478" s="1" t="s">
        <v>5383</v>
      </c>
    </row>
    <row r="7479" spans="1:5" x14ac:dyDescent="0.35">
      <c r="A7479" s="1" t="s">
        <v>3486</v>
      </c>
      <c r="B7479">
        <v>782.16750948229401</v>
      </c>
      <c r="C7479">
        <v>73.754848997238298</v>
      </c>
      <c r="D7479">
        <v>59.263677216838197</v>
      </c>
      <c r="E7479" s="1" t="s">
        <v>7505</v>
      </c>
    </row>
    <row r="7480" spans="1:5" x14ac:dyDescent="0.35">
      <c r="A7480" s="1" t="s">
        <v>3487</v>
      </c>
      <c r="B7480" s="1" t="s">
        <v>10874</v>
      </c>
      <c r="C7480" s="1" t="s">
        <v>10875</v>
      </c>
      <c r="D7480" s="1" t="s">
        <v>3952</v>
      </c>
      <c r="E7480" s="1" t="s">
        <v>5549</v>
      </c>
    </row>
    <row r="7481" spans="1:5" x14ac:dyDescent="0.35">
      <c r="A7481" s="1" t="s">
        <v>3488</v>
      </c>
      <c r="B7481" s="1" t="s">
        <v>10876</v>
      </c>
      <c r="C7481" s="1" t="s">
        <v>10877</v>
      </c>
      <c r="D7481" s="1" t="s">
        <v>4322</v>
      </c>
      <c r="E7481" s="1" t="s">
        <v>4406</v>
      </c>
    </row>
    <row r="7482" spans="1:5" x14ac:dyDescent="0.35">
      <c r="A7482" s="1" t="s">
        <v>3489</v>
      </c>
      <c r="B7482" s="1" t="s">
        <v>10878</v>
      </c>
      <c r="C7482" s="1" t="s">
        <v>10879</v>
      </c>
      <c r="D7482" s="1" t="s">
        <v>4738</v>
      </c>
      <c r="E7482" s="1" t="s">
        <v>4499</v>
      </c>
    </row>
    <row r="7483" spans="1:5" x14ac:dyDescent="0.35">
      <c r="A7483">
        <v>0</v>
      </c>
      <c r="B7483">
        <v>0</v>
      </c>
      <c r="C7483">
        <v>0</v>
      </c>
      <c r="D7483">
        <v>0</v>
      </c>
      <c r="E7483">
        <v>0</v>
      </c>
    </row>
    <row r="7484" spans="1:5" x14ac:dyDescent="0.35">
      <c r="A7484">
        <v>0</v>
      </c>
      <c r="B7484">
        <v>0</v>
      </c>
      <c r="C7484">
        <v>0</v>
      </c>
      <c r="D7484">
        <v>0</v>
      </c>
      <c r="E7484">
        <v>0</v>
      </c>
    </row>
    <row r="7485" spans="1:5" x14ac:dyDescent="0.35">
      <c r="A7485">
        <v>0</v>
      </c>
      <c r="B7485">
        <v>0</v>
      </c>
      <c r="C7485">
        <v>0</v>
      </c>
      <c r="D7485">
        <v>0</v>
      </c>
      <c r="E7485">
        <v>0</v>
      </c>
    </row>
    <row r="7486" spans="1:5" x14ac:dyDescent="0.35">
      <c r="A7486">
        <v>0</v>
      </c>
      <c r="B7486">
        <v>0</v>
      </c>
      <c r="C7486">
        <v>0</v>
      </c>
      <c r="D7486">
        <v>0</v>
      </c>
      <c r="E7486">
        <v>0</v>
      </c>
    </row>
    <row r="7487" spans="1:5" x14ac:dyDescent="0.35">
      <c r="A7487">
        <v>0</v>
      </c>
      <c r="B7487">
        <v>0</v>
      </c>
      <c r="C7487">
        <v>0</v>
      </c>
      <c r="D7487">
        <v>0</v>
      </c>
      <c r="E7487">
        <v>0</v>
      </c>
    </row>
    <row r="7488" spans="1:5" x14ac:dyDescent="0.35">
      <c r="A7488">
        <v>0</v>
      </c>
      <c r="B7488">
        <v>0</v>
      </c>
      <c r="C7488">
        <v>0</v>
      </c>
      <c r="D7488">
        <v>0</v>
      </c>
      <c r="E7488">
        <v>0</v>
      </c>
    </row>
    <row r="7489" spans="1:5" x14ac:dyDescent="0.35">
      <c r="A7489">
        <v>0</v>
      </c>
      <c r="B7489">
        <v>0</v>
      </c>
      <c r="C7489">
        <v>0</v>
      </c>
      <c r="D7489">
        <v>0</v>
      </c>
      <c r="E7489">
        <v>0</v>
      </c>
    </row>
    <row r="7490" spans="1:5" x14ac:dyDescent="0.35">
      <c r="A7490">
        <v>0</v>
      </c>
      <c r="B7490">
        <v>0</v>
      </c>
      <c r="C7490">
        <v>0</v>
      </c>
      <c r="D7490">
        <v>0</v>
      </c>
      <c r="E7490">
        <v>0</v>
      </c>
    </row>
    <row r="7491" spans="1:5" x14ac:dyDescent="0.35">
      <c r="A7491">
        <v>0</v>
      </c>
      <c r="B7491">
        <v>0</v>
      </c>
      <c r="C7491">
        <v>0</v>
      </c>
      <c r="D7491">
        <v>0</v>
      </c>
      <c r="E7491">
        <v>0</v>
      </c>
    </row>
    <row r="7492" spans="1:5" x14ac:dyDescent="0.35">
      <c r="A7492">
        <v>0</v>
      </c>
      <c r="B7492">
        <v>0</v>
      </c>
      <c r="C7492">
        <v>0</v>
      </c>
      <c r="D7492">
        <v>0</v>
      </c>
      <c r="E7492">
        <v>0</v>
      </c>
    </row>
    <row r="7493" spans="1:5" x14ac:dyDescent="0.35">
      <c r="A7493">
        <v>0</v>
      </c>
      <c r="B7493">
        <v>0</v>
      </c>
      <c r="C7493">
        <v>0</v>
      </c>
      <c r="D7493">
        <v>0</v>
      </c>
      <c r="E7493">
        <v>0</v>
      </c>
    </row>
    <row r="7494" spans="1:5" x14ac:dyDescent="0.35">
      <c r="A7494">
        <v>0</v>
      </c>
      <c r="B7494">
        <v>0</v>
      </c>
      <c r="C7494">
        <v>0</v>
      </c>
      <c r="D7494">
        <v>0</v>
      </c>
      <c r="E7494">
        <v>0</v>
      </c>
    </row>
    <row r="7495" spans="1:5" x14ac:dyDescent="0.35">
      <c r="A7495">
        <v>0</v>
      </c>
      <c r="B7495">
        <v>0</v>
      </c>
      <c r="C7495">
        <v>0</v>
      </c>
      <c r="D7495">
        <v>0</v>
      </c>
      <c r="E7495">
        <v>0</v>
      </c>
    </row>
    <row r="7496" spans="1:5" x14ac:dyDescent="0.35">
      <c r="A7496">
        <v>0</v>
      </c>
      <c r="B7496">
        <v>0</v>
      </c>
      <c r="C7496">
        <v>0</v>
      </c>
      <c r="D7496">
        <v>0</v>
      </c>
      <c r="E7496">
        <v>0</v>
      </c>
    </row>
    <row r="7497" spans="1:5" x14ac:dyDescent="0.35">
      <c r="A7497" s="1" t="s">
        <v>3490</v>
      </c>
      <c r="B7497" s="1" t="s">
        <v>10880</v>
      </c>
      <c r="C7497" s="1" t="s">
        <v>10881</v>
      </c>
      <c r="D7497" s="1" t="s">
        <v>4177</v>
      </c>
      <c r="E7497" s="1" t="s">
        <v>3924</v>
      </c>
    </row>
    <row r="7498" spans="1:5" x14ac:dyDescent="0.35">
      <c r="A7498" s="1" t="s">
        <v>3491</v>
      </c>
      <c r="B7498" s="1" t="s">
        <v>10882</v>
      </c>
      <c r="C7498" s="1" t="s">
        <v>10883</v>
      </c>
      <c r="D7498" s="1" t="s">
        <v>4051</v>
      </c>
      <c r="E7498" s="1" t="s">
        <v>4599</v>
      </c>
    </row>
    <row r="7499" spans="1:5" x14ac:dyDescent="0.35">
      <c r="A7499" s="1" t="s">
        <v>3492</v>
      </c>
      <c r="B7499" s="1" t="s">
        <v>10884</v>
      </c>
      <c r="C7499" s="1" t="s">
        <v>10885</v>
      </c>
      <c r="D7499">
        <v>60.148209712611902</v>
      </c>
      <c r="E7499" s="1" t="s">
        <v>4347</v>
      </c>
    </row>
    <row r="7500" spans="1:5" x14ac:dyDescent="0.35">
      <c r="A7500" s="1" t="s">
        <v>3493</v>
      </c>
      <c r="B7500">
        <v>840.702698192821</v>
      </c>
      <c r="C7500" s="1" t="s">
        <v>10886</v>
      </c>
      <c r="D7500" s="1" t="s">
        <v>4238</v>
      </c>
      <c r="E7500" s="1" t="s">
        <v>4974</v>
      </c>
    </row>
    <row r="7501" spans="1:5" x14ac:dyDescent="0.35">
      <c r="A7501" s="1" t="s">
        <v>3494</v>
      </c>
      <c r="B7501" s="1" t="s">
        <v>10887</v>
      </c>
      <c r="C7501">
        <v>84.429127808519596</v>
      </c>
      <c r="D7501" s="1" t="s">
        <v>4069</v>
      </c>
      <c r="E7501" s="1" t="s">
        <v>6524</v>
      </c>
    </row>
    <row r="7502" spans="1:5" x14ac:dyDescent="0.35">
      <c r="A7502" s="1" t="s">
        <v>3495</v>
      </c>
      <c r="B7502" s="1" t="s">
        <v>10888</v>
      </c>
      <c r="C7502">
        <v>82.198192800067005</v>
      </c>
      <c r="D7502" s="1" t="s">
        <v>4238</v>
      </c>
      <c r="E7502" s="1" t="s">
        <v>5383</v>
      </c>
    </row>
    <row r="7503" spans="1:5" x14ac:dyDescent="0.35">
      <c r="A7503" s="1" t="s">
        <v>3496</v>
      </c>
      <c r="B7503">
        <v>787.98335097063398</v>
      </c>
      <c r="C7503" s="1" t="s">
        <v>10889</v>
      </c>
      <c r="D7503" s="1" t="s">
        <v>4131</v>
      </c>
      <c r="E7503" s="1" t="s">
        <v>4344</v>
      </c>
    </row>
    <row r="7504" spans="1:5" x14ac:dyDescent="0.35">
      <c r="A7504" s="1" t="s">
        <v>3497</v>
      </c>
      <c r="B7504" s="1" t="s">
        <v>10890</v>
      </c>
      <c r="C7504" s="1" t="s">
        <v>10891</v>
      </c>
      <c r="D7504" s="1" t="s">
        <v>4128</v>
      </c>
      <c r="E7504" s="1" t="s">
        <v>8860</v>
      </c>
    </row>
    <row r="7505" spans="1:5" x14ac:dyDescent="0.35">
      <c r="A7505" s="1" t="s">
        <v>3498</v>
      </c>
      <c r="B7505" s="1" t="s">
        <v>10892</v>
      </c>
      <c r="C7505" s="1" t="s">
        <v>10893</v>
      </c>
      <c r="D7505">
        <v>39.803962309816697</v>
      </c>
      <c r="E7505" s="1" t="s">
        <v>3935</v>
      </c>
    </row>
    <row r="7506" spans="1:5" x14ac:dyDescent="0.35">
      <c r="A7506" s="1" t="s">
        <v>3499</v>
      </c>
      <c r="B7506" s="1" t="s">
        <v>10894</v>
      </c>
      <c r="C7506" s="1" t="s">
        <v>5311</v>
      </c>
      <c r="D7506" s="1" t="s">
        <v>4434</v>
      </c>
      <c r="E7506">
        <v>0.98147378592351298</v>
      </c>
    </row>
    <row r="7507" spans="1:5" x14ac:dyDescent="0.35">
      <c r="A7507">
        <v>0</v>
      </c>
      <c r="B7507">
        <v>0</v>
      </c>
      <c r="C7507">
        <v>0</v>
      </c>
      <c r="D7507">
        <v>0</v>
      </c>
      <c r="E7507">
        <v>0</v>
      </c>
    </row>
    <row r="7508" spans="1:5" x14ac:dyDescent="0.35">
      <c r="A7508">
        <v>0</v>
      </c>
      <c r="B7508">
        <v>0</v>
      </c>
      <c r="C7508">
        <v>0</v>
      </c>
      <c r="D7508">
        <v>0</v>
      </c>
      <c r="E7508">
        <v>0</v>
      </c>
    </row>
    <row r="7509" spans="1:5" x14ac:dyDescent="0.35">
      <c r="A7509">
        <v>0</v>
      </c>
      <c r="B7509">
        <v>0</v>
      </c>
      <c r="C7509">
        <v>0</v>
      </c>
      <c r="D7509">
        <v>0</v>
      </c>
      <c r="E7509">
        <v>0</v>
      </c>
    </row>
    <row r="7510" spans="1:5" x14ac:dyDescent="0.35">
      <c r="A7510">
        <v>0</v>
      </c>
      <c r="B7510">
        <v>0</v>
      </c>
      <c r="C7510">
        <v>0</v>
      </c>
      <c r="D7510">
        <v>0</v>
      </c>
      <c r="E7510">
        <v>0</v>
      </c>
    </row>
    <row r="7511" spans="1:5" x14ac:dyDescent="0.35">
      <c r="A7511">
        <v>0</v>
      </c>
      <c r="B7511">
        <v>0</v>
      </c>
      <c r="C7511">
        <v>0</v>
      </c>
      <c r="D7511">
        <v>0</v>
      </c>
      <c r="E7511">
        <v>0</v>
      </c>
    </row>
    <row r="7512" spans="1:5" x14ac:dyDescent="0.35">
      <c r="A7512">
        <v>0</v>
      </c>
      <c r="B7512">
        <v>0</v>
      </c>
      <c r="C7512">
        <v>0</v>
      </c>
      <c r="D7512">
        <v>0</v>
      </c>
      <c r="E7512">
        <v>0</v>
      </c>
    </row>
    <row r="7513" spans="1:5" x14ac:dyDescent="0.35">
      <c r="A7513">
        <v>0</v>
      </c>
      <c r="B7513">
        <v>0</v>
      </c>
      <c r="C7513">
        <v>0</v>
      </c>
      <c r="D7513">
        <v>0</v>
      </c>
      <c r="E7513">
        <v>0</v>
      </c>
    </row>
    <row r="7514" spans="1:5" x14ac:dyDescent="0.35">
      <c r="A7514">
        <v>0</v>
      </c>
      <c r="B7514">
        <v>0</v>
      </c>
      <c r="C7514">
        <v>0</v>
      </c>
      <c r="D7514">
        <v>0</v>
      </c>
      <c r="E7514">
        <v>0</v>
      </c>
    </row>
    <row r="7515" spans="1:5" x14ac:dyDescent="0.35">
      <c r="A7515">
        <v>0</v>
      </c>
      <c r="B7515">
        <v>0</v>
      </c>
      <c r="C7515">
        <v>0</v>
      </c>
      <c r="D7515">
        <v>0</v>
      </c>
      <c r="E7515">
        <v>0</v>
      </c>
    </row>
    <row r="7516" spans="1:5" x14ac:dyDescent="0.35">
      <c r="A7516">
        <v>0</v>
      </c>
      <c r="B7516">
        <v>0</v>
      </c>
      <c r="C7516">
        <v>0</v>
      </c>
      <c r="D7516">
        <v>0</v>
      </c>
      <c r="E7516">
        <v>0</v>
      </c>
    </row>
    <row r="7517" spans="1:5" x14ac:dyDescent="0.35">
      <c r="A7517">
        <v>0</v>
      </c>
      <c r="B7517">
        <v>0</v>
      </c>
      <c r="C7517">
        <v>0</v>
      </c>
      <c r="D7517">
        <v>0</v>
      </c>
      <c r="E7517">
        <v>0</v>
      </c>
    </row>
    <row r="7518" spans="1:5" x14ac:dyDescent="0.35">
      <c r="A7518">
        <v>0</v>
      </c>
      <c r="B7518">
        <v>0</v>
      </c>
      <c r="C7518">
        <v>0</v>
      </c>
      <c r="D7518">
        <v>0</v>
      </c>
      <c r="E7518">
        <v>0</v>
      </c>
    </row>
    <row r="7519" spans="1:5" x14ac:dyDescent="0.35">
      <c r="A7519">
        <v>0</v>
      </c>
      <c r="B7519">
        <v>0</v>
      </c>
      <c r="C7519">
        <v>0</v>
      </c>
      <c r="D7519">
        <v>0</v>
      </c>
      <c r="E7519">
        <v>0</v>
      </c>
    </row>
    <row r="7520" spans="1:5" x14ac:dyDescent="0.35">
      <c r="A7520">
        <v>0</v>
      </c>
      <c r="B7520">
        <v>0</v>
      </c>
      <c r="C7520">
        <v>0</v>
      </c>
      <c r="D7520">
        <v>0</v>
      </c>
      <c r="E7520">
        <v>0</v>
      </c>
    </row>
    <row r="7521" spans="1:5" x14ac:dyDescent="0.35">
      <c r="A7521" s="1" t="s">
        <v>3500</v>
      </c>
      <c r="B7521" s="1" t="s">
        <v>10895</v>
      </c>
      <c r="C7521" s="1" t="s">
        <v>10896</v>
      </c>
      <c r="D7521" s="1" t="s">
        <v>4355</v>
      </c>
      <c r="E7521" s="1" t="s">
        <v>4178</v>
      </c>
    </row>
    <row r="7522" spans="1:5" x14ac:dyDescent="0.35">
      <c r="A7522" s="1" t="s">
        <v>3501</v>
      </c>
      <c r="B7522" s="1" t="s">
        <v>10897</v>
      </c>
      <c r="C7522" s="1" t="s">
        <v>10898</v>
      </c>
      <c r="D7522" s="1" t="s">
        <v>6511</v>
      </c>
      <c r="E7522" s="1" t="s">
        <v>5233</v>
      </c>
    </row>
    <row r="7523" spans="1:5" x14ac:dyDescent="0.35">
      <c r="A7523" s="1" t="s">
        <v>3502</v>
      </c>
      <c r="B7523" s="1" t="s">
        <v>10899</v>
      </c>
      <c r="C7523" s="1" t="s">
        <v>10900</v>
      </c>
      <c r="D7523" s="1" t="s">
        <v>4522</v>
      </c>
      <c r="E7523" s="1" t="s">
        <v>8029</v>
      </c>
    </row>
    <row r="7524" spans="1:5" x14ac:dyDescent="0.35">
      <c r="A7524" s="1" t="s">
        <v>3503</v>
      </c>
      <c r="B7524" s="1" t="s">
        <v>10901</v>
      </c>
      <c r="C7524" s="1" t="s">
        <v>10902</v>
      </c>
      <c r="D7524" s="1" t="s">
        <v>4795</v>
      </c>
      <c r="E7524" s="1" t="s">
        <v>4877</v>
      </c>
    </row>
    <row r="7525" spans="1:5" x14ac:dyDescent="0.35">
      <c r="A7525" s="1" t="s">
        <v>3504</v>
      </c>
      <c r="B7525" s="1" t="s">
        <v>10903</v>
      </c>
      <c r="C7525" s="1" t="s">
        <v>10904</v>
      </c>
      <c r="D7525" s="1" t="s">
        <v>5169</v>
      </c>
      <c r="E7525" s="1" t="s">
        <v>4158</v>
      </c>
    </row>
    <row r="7526" spans="1:5" x14ac:dyDescent="0.35">
      <c r="A7526" s="1" t="s">
        <v>3505</v>
      </c>
      <c r="B7526" s="1" t="s">
        <v>10905</v>
      </c>
      <c r="C7526" s="1" t="s">
        <v>10906</v>
      </c>
      <c r="D7526" s="1" t="s">
        <v>4041</v>
      </c>
      <c r="E7526" s="1" t="s">
        <v>9380</v>
      </c>
    </row>
    <row r="7527" spans="1:5" x14ac:dyDescent="0.35">
      <c r="A7527" s="1" t="s">
        <v>3506</v>
      </c>
      <c r="B7527" s="1" t="s">
        <v>10907</v>
      </c>
      <c r="C7527" s="1" t="s">
        <v>10908</v>
      </c>
      <c r="D7527" s="1" t="s">
        <v>5721</v>
      </c>
      <c r="E7527" s="1" t="s">
        <v>5521</v>
      </c>
    </row>
    <row r="7528" spans="1:5" x14ac:dyDescent="0.35">
      <c r="A7528" s="1" t="s">
        <v>3507</v>
      </c>
      <c r="B7528" s="1" t="s">
        <v>10909</v>
      </c>
      <c r="C7528" s="1" t="s">
        <v>10910</v>
      </c>
      <c r="D7528" s="1" t="s">
        <v>4337</v>
      </c>
      <c r="E7528" s="1" t="s">
        <v>4907</v>
      </c>
    </row>
    <row r="7529" spans="1:5" x14ac:dyDescent="0.35">
      <c r="A7529" s="1" t="s">
        <v>3508</v>
      </c>
      <c r="B7529" s="1" t="s">
        <v>10911</v>
      </c>
      <c r="C7529" s="1" t="s">
        <v>10912</v>
      </c>
      <c r="D7529" s="1" t="s">
        <v>4362</v>
      </c>
      <c r="E7529" s="1" t="s">
        <v>6094</v>
      </c>
    </row>
    <row r="7530" spans="1:5" x14ac:dyDescent="0.35">
      <c r="A7530" s="1" t="s">
        <v>3509</v>
      </c>
      <c r="B7530" s="1" t="s">
        <v>10913</v>
      </c>
      <c r="C7530" s="1" t="s">
        <v>10914</v>
      </c>
      <c r="D7530" s="1" t="s">
        <v>4553</v>
      </c>
      <c r="E7530" s="1" t="s">
        <v>5104</v>
      </c>
    </row>
    <row r="7531" spans="1:5" x14ac:dyDescent="0.35">
      <c r="A7531">
        <v>0</v>
      </c>
      <c r="B7531">
        <v>0</v>
      </c>
      <c r="C7531">
        <v>0</v>
      </c>
      <c r="D7531">
        <v>0</v>
      </c>
      <c r="E7531">
        <v>0</v>
      </c>
    </row>
    <row r="7532" spans="1:5" x14ac:dyDescent="0.35">
      <c r="A7532">
        <v>0</v>
      </c>
      <c r="B7532">
        <v>0</v>
      </c>
      <c r="C7532">
        <v>0</v>
      </c>
      <c r="D7532">
        <v>0</v>
      </c>
      <c r="E7532">
        <v>0</v>
      </c>
    </row>
    <row r="7533" spans="1:5" x14ac:dyDescent="0.35">
      <c r="A7533">
        <v>0</v>
      </c>
      <c r="B7533">
        <v>0</v>
      </c>
      <c r="C7533">
        <v>0</v>
      </c>
      <c r="D7533">
        <v>0</v>
      </c>
      <c r="E7533">
        <v>0</v>
      </c>
    </row>
    <row r="7534" spans="1:5" x14ac:dyDescent="0.35">
      <c r="A7534">
        <v>0</v>
      </c>
      <c r="B7534">
        <v>0</v>
      </c>
      <c r="C7534">
        <v>0</v>
      </c>
      <c r="D7534">
        <v>0</v>
      </c>
      <c r="E7534">
        <v>0</v>
      </c>
    </row>
    <row r="7535" spans="1:5" x14ac:dyDescent="0.35">
      <c r="A7535">
        <v>0</v>
      </c>
      <c r="B7535">
        <v>0</v>
      </c>
      <c r="C7535">
        <v>0</v>
      </c>
      <c r="D7535">
        <v>0</v>
      </c>
      <c r="E7535">
        <v>0</v>
      </c>
    </row>
    <row r="7536" spans="1:5" x14ac:dyDescent="0.35">
      <c r="A7536">
        <v>0</v>
      </c>
      <c r="B7536">
        <v>0</v>
      </c>
      <c r="C7536">
        <v>0</v>
      </c>
      <c r="D7536">
        <v>0</v>
      </c>
      <c r="E7536">
        <v>0</v>
      </c>
    </row>
    <row r="7537" spans="1:5" x14ac:dyDescent="0.35">
      <c r="A7537">
        <v>0</v>
      </c>
      <c r="B7537">
        <v>0</v>
      </c>
      <c r="C7537">
        <v>0</v>
      </c>
      <c r="D7537">
        <v>0</v>
      </c>
      <c r="E7537">
        <v>0</v>
      </c>
    </row>
    <row r="7538" spans="1:5" x14ac:dyDescent="0.35">
      <c r="A7538">
        <v>0</v>
      </c>
      <c r="B7538">
        <v>0</v>
      </c>
      <c r="C7538">
        <v>0</v>
      </c>
      <c r="D7538">
        <v>0</v>
      </c>
      <c r="E7538">
        <v>0</v>
      </c>
    </row>
    <row r="7539" spans="1:5" x14ac:dyDescent="0.35">
      <c r="A7539">
        <v>0</v>
      </c>
      <c r="B7539">
        <v>0</v>
      </c>
      <c r="C7539">
        <v>0</v>
      </c>
      <c r="D7539">
        <v>0</v>
      </c>
      <c r="E7539">
        <v>0</v>
      </c>
    </row>
    <row r="7540" spans="1:5" x14ac:dyDescent="0.35">
      <c r="A7540">
        <v>0</v>
      </c>
      <c r="B7540">
        <v>0</v>
      </c>
      <c r="C7540">
        <v>0</v>
      </c>
      <c r="D7540">
        <v>0</v>
      </c>
      <c r="E7540">
        <v>0</v>
      </c>
    </row>
    <row r="7541" spans="1:5" x14ac:dyDescent="0.35">
      <c r="A7541">
        <v>0</v>
      </c>
      <c r="B7541">
        <v>0</v>
      </c>
      <c r="C7541">
        <v>0</v>
      </c>
      <c r="D7541">
        <v>0</v>
      </c>
      <c r="E7541">
        <v>0</v>
      </c>
    </row>
    <row r="7542" spans="1:5" x14ac:dyDescent="0.35">
      <c r="A7542">
        <v>0</v>
      </c>
      <c r="B7542">
        <v>0</v>
      </c>
      <c r="C7542">
        <v>0</v>
      </c>
      <c r="D7542">
        <v>0</v>
      </c>
      <c r="E7542">
        <v>0</v>
      </c>
    </row>
    <row r="7543" spans="1:5" x14ac:dyDescent="0.35">
      <c r="A7543">
        <v>0</v>
      </c>
      <c r="B7543">
        <v>0</v>
      </c>
      <c r="C7543">
        <v>0</v>
      </c>
      <c r="D7543">
        <v>0</v>
      </c>
      <c r="E7543">
        <v>0</v>
      </c>
    </row>
    <row r="7544" spans="1:5" x14ac:dyDescent="0.35">
      <c r="A7544">
        <v>0</v>
      </c>
      <c r="B7544">
        <v>0</v>
      </c>
      <c r="C7544">
        <v>0</v>
      </c>
      <c r="D7544">
        <v>0</v>
      </c>
      <c r="E7544">
        <v>0</v>
      </c>
    </row>
    <row r="7545" spans="1:5" x14ac:dyDescent="0.35">
      <c r="A7545" s="1" t="s">
        <v>669</v>
      </c>
      <c r="B7545">
        <v>0</v>
      </c>
      <c r="C7545" s="1" t="s">
        <v>669</v>
      </c>
      <c r="D7545" s="1" t="s">
        <v>4738</v>
      </c>
      <c r="E7545" s="1" t="s">
        <v>4739</v>
      </c>
    </row>
    <row r="7546" spans="1:5" x14ac:dyDescent="0.35">
      <c r="A7546">
        <v>33.795776757720297</v>
      </c>
      <c r="B7546">
        <v>0</v>
      </c>
      <c r="C7546">
        <v>33.795776757720297</v>
      </c>
      <c r="D7546" s="1" t="s">
        <v>4880</v>
      </c>
      <c r="E7546" s="1" t="s">
        <v>4271</v>
      </c>
    </row>
    <row r="7547" spans="1:5" x14ac:dyDescent="0.35">
      <c r="A7547" s="1" t="s">
        <v>1434</v>
      </c>
      <c r="B7547">
        <v>0</v>
      </c>
      <c r="C7547" s="1" t="s">
        <v>1434</v>
      </c>
      <c r="D7547">
        <v>59.263677216838197</v>
      </c>
      <c r="E7547" s="1" t="s">
        <v>4325</v>
      </c>
    </row>
    <row r="7548" spans="1:5" x14ac:dyDescent="0.35">
      <c r="A7548" s="1" t="s">
        <v>3510</v>
      </c>
      <c r="B7548" s="1" t="s">
        <v>10915</v>
      </c>
      <c r="C7548" s="1" t="s">
        <v>10916</v>
      </c>
      <c r="D7548" s="1" t="s">
        <v>6882</v>
      </c>
      <c r="E7548" s="1" t="s">
        <v>4095</v>
      </c>
    </row>
    <row r="7549" spans="1:5" x14ac:dyDescent="0.35">
      <c r="A7549" s="1" t="s">
        <v>3511</v>
      </c>
      <c r="B7549" s="1" t="s">
        <v>10917</v>
      </c>
      <c r="C7549" s="1" t="s">
        <v>10918</v>
      </c>
      <c r="D7549" s="1" t="s">
        <v>8072</v>
      </c>
      <c r="E7549" s="1" t="s">
        <v>4658</v>
      </c>
    </row>
    <row r="7550" spans="1:5" x14ac:dyDescent="0.35">
      <c r="A7550" s="1" t="s">
        <v>3512</v>
      </c>
      <c r="B7550" s="1" t="s">
        <v>10919</v>
      </c>
      <c r="C7550" s="1" t="s">
        <v>10920</v>
      </c>
      <c r="D7550" s="1" t="s">
        <v>5176</v>
      </c>
      <c r="E7550" s="1" t="s">
        <v>4977</v>
      </c>
    </row>
    <row r="7551" spans="1:5" x14ac:dyDescent="0.35">
      <c r="A7551" s="1" t="s">
        <v>3513</v>
      </c>
      <c r="B7551" s="1" t="s">
        <v>10921</v>
      </c>
      <c r="C7551" s="1" t="s">
        <v>10922</v>
      </c>
      <c r="D7551">
        <v>179.56009664206201</v>
      </c>
      <c r="E7551" s="1" t="s">
        <v>10923</v>
      </c>
    </row>
    <row r="7552" spans="1:5" x14ac:dyDescent="0.35">
      <c r="A7552" s="1" t="s">
        <v>3514</v>
      </c>
      <c r="B7552" s="1" t="s">
        <v>10924</v>
      </c>
      <c r="C7552" s="1" t="s">
        <v>10925</v>
      </c>
      <c r="D7552" s="1" t="s">
        <v>4161</v>
      </c>
      <c r="E7552" s="1" t="s">
        <v>7462</v>
      </c>
    </row>
    <row r="7553" spans="1:5" x14ac:dyDescent="0.35">
      <c r="A7553" s="1" t="s">
        <v>3515</v>
      </c>
      <c r="B7553" s="1" t="s">
        <v>10926</v>
      </c>
      <c r="C7553" s="1" t="s">
        <v>10927</v>
      </c>
      <c r="D7553" s="1" t="s">
        <v>4131</v>
      </c>
      <c r="E7553" s="1" t="s">
        <v>4881</v>
      </c>
    </row>
    <row r="7554" spans="1:5" x14ac:dyDescent="0.35">
      <c r="A7554" s="1" t="s">
        <v>585</v>
      </c>
      <c r="B7554">
        <v>0</v>
      </c>
      <c r="C7554" s="1" t="s">
        <v>585</v>
      </c>
      <c r="D7554" s="1" t="s">
        <v>4197</v>
      </c>
      <c r="E7554" s="1" t="s">
        <v>4500</v>
      </c>
    </row>
    <row r="7555" spans="1:5" x14ac:dyDescent="0.35">
      <c r="A7555">
        <v>0</v>
      </c>
      <c r="B7555">
        <v>0</v>
      </c>
      <c r="C7555">
        <v>0</v>
      </c>
      <c r="D7555">
        <v>0</v>
      </c>
      <c r="E7555">
        <v>0</v>
      </c>
    </row>
    <row r="7556" spans="1:5" x14ac:dyDescent="0.35">
      <c r="A7556">
        <v>0</v>
      </c>
      <c r="B7556">
        <v>0</v>
      </c>
      <c r="C7556">
        <v>0</v>
      </c>
      <c r="D7556">
        <v>0</v>
      </c>
      <c r="E7556">
        <v>0</v>
      </c>
    </row>
    <row r="7557" spans="1:5" x14ac:dyDescent="0.35">
      <c r="A7557">
        <v>0</v>
      </c>
      <c r="B7557">
        <v>0</v>
      </c>
      <c r="C7557">
        <v>0</v>
      </c>
      <c r="D7557">
        <v>0</v>
      </c>
      <c r="E7557">
        <v>0</v>
      </c>
    </row>
    <row r="7558" spans="1:5" x14ac:dyDescent="0.35">
      <c r="A7558">
        <v>0</v>
      </c>
      <c r="B7558">
        <v>0</v>
      </c>
      <c r="C7558">
        <v>0</v>
      </c>
      <c r="D7558">
        <v>0</v>
      </c>
      <c r="E7558">
        <v>0</v>
      </c>
    </row>
    <row r="7559" spans="1:5" x14ac:dyDescent="0.35">
      <c r="A7559">
        <v>0</v>
      </c>
      <c r="B7559">
        <v>0</v>
      </c>
      <c r="C7559">
        <v>0</v>
      </c>
      <c r="D7559">
        <v>0</v>
      </c>
      <c r="E7559">
        <v>0</v>
      </c>
    </row>
    <row r="7560" spans="1:5" x14ac:dyDescent="0.35">
      <c r="A7560">
        <v>0</v>
      </c>
      <c r="B7560">
        <v>0</v>
      </c>
      <c r="C7560">
        <v>0</v>
      </c>
      <c r="D7560">
        <v>0</v>
      </c>
      <c r="E7560">
        <v>0</v>
      </c>
    </row>
    <row r="7561" spans="1:5" x14ac:dyDescent="0.35">
      <c r="A7561">
        <v>0</v>
      </c>
      <c r="B7561">
        <v>0</v>
      </c>
      <c r="C7561">
        <v>0</v>
      </c>
      <c r="D7561">
        <v>0</v>
      </c>
      <c r="E7561">
        <v>0</v>
      </c>
    </row>
    <row r="7562" spans="1:5" x14ac:dyDescent="0.35">
      <c r="A7562">
        <v>0</v>
      </c>
      <c r="B7562">
        <v>0</v>
      </c>
      <c r="C7562">
        <v>0</v>
      </c>
      <c r="D7562">
        <v>0</v>
      </c>
      <c r="E7562">
        <v>0</v>
      </c>
    </row>
    <row r="7563" spans="1:5" x14ac:dyDescent="0.35">
      <c r="A7563">
        <v>0</v>
      </c>
      <c r="B7563">
        <v>0</v>
      </c>
      <c r="C7563">
        <v>0</v>
      </c>
      <c r="D7563">
        <v>0</v>
      </c>
      <c r="E7563">
        <v>0</v>
      </c>
    </row>
    <row r="7564" spans="1:5" x14ac:dyDescent="0.35">
      <c r="A7564">
        <v>0</v>
      </c>
      <c r="B7564">
        <v>0</v>
      </c>
      <c r="C7564">
        <v>0</v>
      </c>
      <c r="D7564">
        <v>0</v>
      </c>
      <c r="E7564">
        <v>0</v>
      </c>
    </row>
    <row r="7565" spans="1:5" x14ac:dyDescent="0.35">
      <c r="A7565">
        <v>0</v>
      </c>
      <c r="B7565">
        <v>0</v>
      </c>
      <c r="C7565">
        <v>0</v>
      </c>
      <c r="D7565">
        <v>0</v>
      </c>
      <c r="E7565">
        <v>0</v>
      </c>
    </row>
    <row r="7566" spans="1:5" x14ac:dyDescent="0.35">
      <c r="A7566">
        <v>0</v>
      </c>
      <c r="B7566">
        <v>0</v>
      </c>
      <c r="C7566">
        <v>0</v>
      </c>
      <c r="D7566">
        <v>0</v>
      </c>
      <c r="E7566">
        <v>0</v>
      </c>
    </row>
    <row r="7567" spans="1:5" x14ac:dyDescent="0.35">
      <c r="A7567">
        <v>0</v>
      </c>
      <c r="B7567">
        <v>0</v>
      </c>
      <c r="C7567">
        <v>0</v>
      </c>
      <c r="D7567">
        <v>0</v>
      </c>
      <c r="E7567">
        <v>0</v>
      </c>
    </row>
    <row r="7568" spans="1:5" x14ac:dyDescent="0.35">
      <c r="A7568">
        <v>0</v>
      </c>
      <c r="B7568">
        <v>0</v>
      </c>
      <c r="C7568">
        <v>0</v>
      </c>
      <c r="D7568">
        <v>0</v>
      </c>
      <c r="E7568">
        <v>0</v>
      </c>
    </row>
    <row r="7569" spans="1:5" x14ac:dyDescent="0.35">
      <c r="A7569" s="1" t="s">
        <v>3516</v>
      </c>
      <c r="B7569" s="1" t="s">
        <v>10928</v>
      </c>
      <c r="C7569" s="1" t="s">
        <v>10929</v>
      </c>
      <c r="D7569" s="1" t="s">
        <v>4355</v>
      </c>
      <c r="E7569" s="1" t="s">
        <v>6662</v>
      </c>
    </row>
    <row r="7570" spans="1:5" x14ac:dyDescent="0.35">
      <c r="A7570" s="1" t="s">
        <v>3517</v>
      </c>
      <c r="B7570" s="1" t="s">
        <v>10930</v>
      </c>
      <c r="C7570" s="1" t="s">
        <v>10931</v>
      </c>
      <c r="D7570">
        <v>39.803962309816697</v>
      </c>
      <c r="E7570" s="1" t="s">
        <v>3982</v>
      </c>
    </row>
    <row r="7571" spans="1:5" x14ac:dyDescent="0.35">
      <c r="A7571" s="1" t="s">
        <v>3518</v>
      </c>
      <c r="B7571" s="1" t="s">
        <v>10932</v>
      </c>
      <c r="C7571" s="1" t="s">
        <v>10933</v>
      </c>
      <c r="D7571" s="1" t="s">
        <v>4084</v>
      </c>
      <c r="E7571" s="1" t="s">
        <v>6993</v>
      </c>
    </row>
    <row r="7572" spans="1:5" x14ac:dyDescent="0.35">
      <c r="A7572" s="1" t="s">
        <v>3519</v>
      </c>
      <c r="B7572" s="1" t="s">
        <v>10934</v>
      </c>
      <c r="C7572" s="1" t="s">
        <v>10935</v>
      </c>
      <c r="D7572" s="1" t="s">
        <v>4051</v>
      </c>
      <c r="E7572" s="1" t="s">
        <v>8199</v>
      </c>
    </row>
    <row r="7573" spans="1:5" x14ac:dyDescent="0.35">
      <c r="A7573" s="1" t="s">
        <v>3520</v>
      </c>
      <c r="B7573" s="1" t="s">
        <v>10936</v>
      </c>
      <c r="C7573" s="1" t="s">
        <v>10937</v>
      </c>
      <c r="D7573" s="1" t="s">
        <v>4128</v>
      </c>
      <c r="E7573" s="1" t="s">
        <v>9199</v>
      </c>
    </row>
    <row r="7574" spans="1:5" x14ac:dyDescent="0.35">
      <c r="A7574" s="1" t="s">
        <v>3521</v>
      </c>
      <c r="B7574" s="1" t="s">
        <v>10938</v>
      </c>
      <c r="C7574" s="1" t="s">
        <v>10939</v>
      </c>
      <c r="D7574" s="1" t="s">
        <v>4128</v>
      </c>
      <c r="E7574" s="1" t="s">
        <v>5383</v>
      </c>
    </row>
    <row r="7575" spans="1:5" x14ac:dyDescent="0.35">
      <c r="A7575" s="1" t="s">
        <v>3522</v>
      </c>
      <c r="B7575" s="1" t="s">
        <v>10940</v>
      </c>
      <c r="C7575" s="1" t="s">
        <v>10941</v>
      </c>
      <c r="D7575" s="1" t="s">
        <v>3906</v>
      </c>
      <c r="E7575" s="1" t="s">
        <v>7505</v>
      </c>
    </row>
    <row r="7576" spans="1:5" x14ac:dyDescent="0.35">
      <c r="A7576">
        <v>700.75824912269002</v>
      </c>
      <c r="B7576" s="1" t="s">
        <v>10942</v>
      </c>
      <c r="C7576" s="1" t="s">
        <v>10943</v>
      </c>
      <c r="D7576" s="1" t="s">
        <v>4242</v>
      </c>
      <c r="E7576" s="1" t="s">
        <v>7995</v>
      </c>
    </row>
    <row r="7577" spans="1:5" x14ac:dyDescent="0.35">
      <c r="A7577" s="1" t="s">
        <v>3523</v>
      </c>
      <c r="B7577" s="1" t="s">
        <v>10944</v>
      </c>
      <c r="C7577" s="1" t="s">
        <v>10945</v>
      </c>
      <c r="D7577" s="1" t="s">
        <v>6019</v>
      </c>
      <c r="E7577" s="1" t="s">
        <v>5155</v>
      </c>
    </row>
    <row r="7578" spans="1:5" x14ac:dyDescent="0.35">
      <c r="A7578" s="1" t="s">
        <v>3524</v>
      </c>
      <c r="B7578" s="1" t="s">
        <v>10946</v>
      </c>
      <c r="C7578" s="1" t="s">
        <v>10947</v>
      </c>
      <c r="D7578" s="1" t="s">
        <v>4326</v>
      </c>
      <c r="E7578" s="1" t="s">
        <v>4576</v>
      </c>
    </row>
    <row r="7579" spans="1:5" x14ac:dyDescent="0.35">
      <c r="A7579">
        <v>0</v>
      </c>
      <c r="B7579">
        <v>0</v>
      </c>
      <c r="C7579">
        <v>0</v>
      </c>
      <c r="D7579">
        <v>0</v>
      </c>
      <c r="E7579">
        <v>0</v>
      </c>
    </row>
    <row r="7580" spans="1:5" x14ac:dyDescent="0.35">
      <c r="A7580">
        <v>0</v>
      </c>
      <c r="B7580">
        <v>0</v>
      </c>
      <c r="C7580">
        <v>0</v>
      </c>
      <c r="D7580">
        <v>0</v>
      </c>
      <c r="E7580">
        <v>0</v>
      </c>
    </row>
    <row r="7581" spans="1:5" x14ac:dyDescent="0.35">
      <c r="A7581">
        <v>0</v>
      </c>
      <c r="B7581">
        <v>0</v>
      </c>
      <c r="C7581">
        <v>0</v>
      </c>
      <c r="D7581">
        <v>0</v>
      </c>
      <c r="E7581">
        <v>0</v>
      </c>
    </row>
    <row r="7582" spans="1:5" x14ac:dyDescent="0.35">
      <c r="A7582">
        <v>0</v>
      </c>
      <c r="B7582">
        <v>0</v>
      </c>
      <c r="C7582">
        <v>0</v>
      </c>
      <c r="D7582">
        <v>0</v>
      </c>
      <c r="E7582">
        <v>0</v>
      </c>
    </row>
    <row r="7583" spans="1:5" x14ac:dyDescent="0.35">
      <c r="A7583">
        <v>0</v>
      </c>
      <c r="B7583">
        <v>0</v>
      </c>
      <c r="C7583">
        <v>0</v>
      </c>
      <c r="D7583">
        <v>0</v>
      </c>
      <c r="E7583">
        <v>0</v>
      </c>
    </row>
    <row r="7584" spans="1:5" x14ac:dyDescent="0.35">
      <c r="A7584">
        <v>0</v>
      </c>
      <c r="B7584">
        <v>0</v>
      </c>
      <c r="C7584">
        <v>0</v>
      </c>
      <c r="D7584">
        <v>0</v>
      </c>
      <c r="E7584">
        <v>0</v>
      </c>
    </row>
    <row r="7585" spans="1:5" x14ac:dyDescent="0.35">
      <c r="A7585">
        <v>0</v>
      </c>
      <c r="B7585">
        <v>0</v>
      </c>
      <c r="C7585">
        <v>0</v>
      </c>
      <c r="D7585">
        <v>0</v>
      </c>
      <c r="E7585">
        <v>0</v>
      </c>
    </row>
    <row r="7586" spans="1:5" x14ac:dyDescent="0.35">
      <c r="A7586">
        <v>0</v>
      </c>
      <c r="B7586">
        <v>0</v>
      </c>
      <c r="C7586">
        <v>0</v>
      </c>
      <c r="D7586">
        <v>0</v>
      </c>
      <c r="E7586">
        <v>0</v>
      </c>
    </row>
    <row r="7587" spans="1:5" x14ac:dyDescent="0.35">
      <c r="A7587">
        <v>0</v>
      </c>
      <c r="B7587">
        <v>0</v>
      </c>
      <c r="C7587">
        <v>0</v>
      </c>
      <c r="D7587">
        <v>0</v>
      </c>
      <c r="E7587">
        <v>0</v>
      </c>
    </row>
    <row r="7588" spans="1:5" x14ac:dyDescent="0.35">
      <c r="A7588">
        <v>0</v>
      </c>
      <c r="B7588">
        <v>0</v>
      </c>
      <c r="C7588">
        <v>0</v>
      </c>
      <c r="D7588">
        <v>0</v>
      </c>
      <c r="E7588">
        <v>0</v>
      </c>
    </row>
    <row r="7589" spans="1:5" x14ac:dyDescent="0.35">
      <c r="A7589">
        <v>0</v>
      </c>
      <c r="B7589">
        <v>0</v>
      </c>
      <c r="C7589">
        <v>0</v>
      </c>
      <c r="D7589">
        <v>0</v>
      </c>
      <c r="E7589">
        <v>0</v>
      </c>
    </row>
    <row r="7590" spans="1:5" x14ac:dyDescent="0.35">
      <c r="A7590">
        <v>0</v>
      </c>
      <c r="B7590">
        <v>0</v>
      </c>
      <c r="C7590">
        <v>0</v>
      </c>
      <c r="D7590">
        <v>0</v>
      </c>
      <c r="E7590">
        <v>0</v>
      </c>
    </row>
    <row r="7591" spans="1:5" x14ac:dyDescent="0.35">
      <c r="A7591">
        <v>0</v>
      </c>
      <c r="B7591">
        <v>0</v>
      </c>
      <c r="C7591">
        <v>0</v>
      </c>
      <c r="D7591">
        <v>0</v>
      </c>
      <c r="E7591">
        <v>0</v>
      </c>
    </row>
    <row r="7592" spans="1:5" x14ac:dyDescent="0.35">
      <c r="A7592">
        <v>0</v>
      </c>
      <c r="B7592">
        <v>0</v>
      </c>
      <c r="C7592">
        <v>0</v>
      </c>
      <c r="D7592">
        <v>0</v>
      </c>
      <c r="E7592">
        <v>0</v>
      </c>
    </row>
    <row r="7593" spans="1:5" x14ac:dyDescent="0.35">
      <c r="A7593" s="1" t="s">
        <v>3525</v>
      </c>
      <c r="B7593" s="1" t="s">
        <v>10948</v>
      </c>
      <c r="C7593" s="1" t="s">
        <v>10949</v>
      </c>
      <c r="D7593" s="1" t="s">
        <v>4575</v>
      </c>
      <c r="E7593" s="1" t="s">
        <v>6662</v>
      </c>
    </row>
    <row r="7594" spans="1:5" x14ac:dyDescent="0.35">
      <c r="A7594" s="1" t="s">
        <v>3526</v>
      </c>
      <c r="B7594" s="1" t="s">
        <v>10950</v>
      </c>
      <c r="C7594" s="1" t="s">
        <v>10951</v>
      </c>
      <c r="D7594">
        <v>39.803962309816697</v>
      </c>
      <c r="E7594" s="1" t="s">
        <v>5849</v>
      </c>
    </row>
    <row r="7595" spans="1:5" x14ac:dyDescent="0.35">
      <c r="A7595" s="1" t="s">
        <v>3527</v>
      </c>
      <c r="B7595" s="1" t="s">
        <v>10952</v>
      </c>
      <c r="C7595">
        <v>59.8703165014646</v>
      </c>
      <c r="D7595" s="1" t="s">
        <v>4084</v>
      </c>
      <c r="E7595" s="1" t="s">
        <v>4104</v>
      </c>
    </row>
    <row r="7596" spans="1:5" x14ac:dyDescent="0.35">
      <c r="A7596" s="1" t="s">
        <v>3528</v>
      </c>
      <c r="B7596" s="1" t="s">
        <v>10953</v>
      </c>
      <c r="C7596" s="1" t="s">
        <v>4861</v>
      </c>
      <c r="D7596" s="1" t="s">
        <v>4051</v>
      </c>
      <c r="E7596" s="1" t="s">
        <v>4862</v>
      </c>
    </row>
    <row r="7597" spans="1:5" x14ac:dyDescent="0.35">
      <c r="A7597">
        <v>1035.7536919435599</v>
      </c>
      <c r="B7597" s="1" t="s">
        <v>10954</v>
      </c>
      <c r="C7597" s="1" t="s">
        <v>10955</v>
      </c>
      <c r="D7597" s="1" t="s">
        <v>3952</v>
      </c>
      <c r="E7597" s="1" t="s">
        <v>4587</v>
      </c>
    </row>
    <row r="7598" spans="1:5" x14ac:dyDescent="0.35">
      <c r="A7598" s="1" t="s">
        <v>3529</v>
      </c>
      <c r="B7598" s="1" t="s">
        <v>10956</v>
      </c>
      <c r="C7598" s="1" t="s">
        <v>10957</v>
      </c>
      <c r="D7598" s="1" t="s">
        <v>4128</v>
      </c>
      <c r="E7598" s="1" t="s">
        <v>6289</v>
      </c>
    </row>
    <row r="7599" spans="1:5" x14ac:dyDescent="0.35">
      <c r="A7599">
        <v>899.35386392516205</v>
      </c>
      <c r="B7599" s="1" t="s">
        <v>10958</v>
      </c>
      <c r="C7599" s="1" t="s">
        <v>10959</v>
      </c>
      <c r="D7599" s="1" t="s">
        <v>4073</v>
      </c>
      <c r="E7599" s="1" t="s">
        <v>4937</v>
      </c>
    </row>
    <row r="7600" spans="1:5" x14ac:dyDescent="0.35">
      <c r="A7600" s="1" t="s">
        <v>3530</v>
      </c>
      <c r="B7600" s="1" t="s">
        <v>10960</v>
      </c>
      <c r="C7600" s="1" t="s">
        <v>10961</v>
      </c>
      <c r="D7600" s="1" t="s">
        <v>4528</v>
      </c>
      <c r="E7600" s="1" t="s">
        <v>5549</v>
      </c>
    </row>
    <row r="7601" spans="1:5" x14ac:dyDescent="0.35">
      <c r="A7601" s="1" t="s">
        <v>3531</v>
      </c>
      <c r="B7601" s="1" t="s">
        <v>10962</v>
      </c>
      <c r="C7601" s="1" t="s">
        <v>10945</v>
      </c>
      <c r="D7601" s="1" t="s">
        <v>6019</v>
      </c>
      <c r="E7601" s="1" t="s">
        <v>5155</v>
      </c>
    </row>
    <row r="7602" spans="1:5" x14ac:dyDescent="0.35">
      <c r="A7602" s="1" t="s">
        <v>3532</v>
      </c>
      <c r="B7602" s="1" t="s">
        <v>10963</v>
      </c>
      <c r="C7602" s="1" t="s">
        <v>10178</v>
      </c>
      <c r="D7602" s="1" t="s">
        <v>4326</v>
      </c>
      <c r="E7602" s="1" t="s">
        <v>6203</v>
      </c>
    </row>
    <row r="7603" spans="1:5" x14ac:dyDescent="0.35">
      <c r="A7603">
        <v>0</v>
      </c>
      <c r="B7603">
        <v>0</v>
      </c>
      <c r="C7603">
        <v>0</v>
      </c>
      <c r="D7603">
        <v>0</v>
      </c>
      <c r="E7603">
        <v>0</v>
      </c>
    </row>
    <row r="7604" spans="1:5" x14ac:dyDescent="0.35">
      <c r="A7604">
        <v>0</v>
      </c>
      <c r="B7604">
        <v>0</v>
      </c>
      <c r="C7604">
        <v>0</v>
      </c>
      <c r="D7604">
        <v>0</v>
      </c>
      <c r="E7604">
        <v>0</v>
      </c>
    </row>
    <row r="7605" spans="1:5" x14ac:dyDescent="0.35">
      <c r="A7605">
        <v>0</v>
      </c>
      <c r="B7605">
        <v>0</v>
      </c>
      <c r="C7605">
        <v>0</v>
      </c>
      <c r="D7605">
        <v>0</v>
      </c>
      <c r="E7605">
        <v>0</v>
      </c>
    </row>
    <row r="7606" spans="1:5" x14ac:dyDescent="0.35">
      <c r="A7606">
        <v>0</v>
      </c>
      <c r="B7606">
        <v>0</v>
      </c>
      <c r="C7606">
        <v>0</v>
      </c>
      <c r="D7606">
        <v>0</v>
      </c>
      <c r="E7606">
        <v>0</v>
      </c>
    </row>
    <row r="7607" spans="1:5" x14ac:dyDescent="0.35">
      <c r="A7607">
        <v>0</v>
      </c>
      <c r="B7607">
        <v>0</v>
      </c>
      <c r="C7607">
        <v>0</v>
      </c>
      <c r="D7607">
        <v>0</v>
      </c>
      <c r="E7607">
        <v>0</v>
      </c>
    </row>
    <row r="7608" spans="1:5" x14ac:dyDescent="0.35">
      <c r="A7608">
        <v>0</v>
      </c>
      <c r="B7608">
        <v>0</v>
      </c>
      <c r="C7608">
        <v>0</v>
      </c>
      <c r="D7608">
        <v>0</v>
      </c>
      <c r="E7608">
        <v>0</v>
      </c>
    </row>
    <row r="7609" spans="1:5" x14ac:dyDescent="0.35">
      <c r="A7609">
        <v>0</v>
      </c>
      <c r="B7609">
        <v>0</v>
      </c>
      <c r="C7609">
        <v>0</v>
      </c>
      <c r="D7609">
        <v>0</v>
      </c>
      <c r="E7609">
        <v>0</v>
      </c>
    </row>
    <row r="7610" spans="1:5" x14ac:dyDescent="0.35">
      <c r="A7610">
        <v>0</v>
      </c>
      <c r="B7610">
        <v>0</v>
      </c>
      <c r="C7610">
        <v>0</v>
      </c>
      <c r="D7610">
        <v>0</v>
      </c>
      <c r="E7610">
        <v>0</v>
      </c>
    </row>
    <row r="7611" spans="1:5" x14ac:dyDescent="0.35">
      <c r="A7611">
        <v>0</v>
      </c>
      <c r="B7611">
        <v>0</v>
      </c>
      <c r="C7611">
        <v>0</v>
      </c>
      <c r="D7611">
        <v>0</v>
      </c>
      <c r="E7611">
        <v>0</v>
      </c>
    </row>
    <row r="7612" spans="1:5" x14ac:dyDescent="0.35">
      <c r="A7612">
        <v>0</v>
      </c>
      <c r="B7612">
        <v>0</v>
      </c>
      <c r="C7612">
        <v>0</v>
      </c>
      <c r="D7612">
        <v>0</v>
      </c>
      <c r="E7612">
        <v>0</v>
      </c>
    </row>
    <row r="7613" spans="1:5" x14ac:dyDescent="0.35">
      <c r="A7613">
        <v>0</v>
      </c>
      <c r="B7613">
        <v>0</v>
      </c>
      <c r="C7613">
        <v>0</v>
      </c>
      <c r="D7613">
        <v>0</v>
      </c>
      <c r="E7613">
        <v>0</v>
      </c>
    </row>
    <row r="7614" spans="1:5" x14ac:dyDescent="0.35">
      <c r="A7614">
        <v>0</v>
      </c>
      <c r="B7614">
        <v>0</v>
      </c>
      <c r="C7614">
        <v>0</v>
      </c>
      <c r="D7614">
        <v>0</v>
      </c>
      <c r="E7614">
        <v>0</v>
      </c>
    </row>
    <row r="7615" spans="1:5" x14ac:dyDescent="0.35">
      <c r="A7615">
        <v>0</v>
      </c>
      <c r="B7615">
        <v>0</v>
      </c>
      <c r="C7615">
        <v>0</v>
      </c>
      <c r="D7615">
        <v>0</v>
      </c>
      <c r="E7615">
        <v>0</v>
      </c>
    </row>
    <row r="7616" spans="1:5" x14ac:dyDescent="0.35">
      <c r="A7616">
        <v>0</v>
      </c>
      <c r="B7616">
        <v>0</v>
      </c>
      <c r="C7616">
        <v>0</v>
      </c>
      <c r="D7616">
        <v>0</v>
      </c>
      <c r="E7616">
        <v>0</v>
      </c>
    </row>
    <row r="7617" spans="1:5" x14ac:dyDescent="0.35">
      <c r="A7617" s="1" t="s">
        <v>3533</v>
      </c>
      <c r="B7617" s="1" t="s">
        <v>10964</v>
      </c>
      <c r="C7617" s="1" t="s">
        <v>10965</v>
      </c>
      <c r="D7617" s="1" t="s">
        <v>4355</v>
      </c>
      <c r="E7617" s="1" t="s">
        <v>6229</v>
      </c>
    </row>
    <row r="7618" spans="1:5" x14ac:dyDescent="0.35">
      <c r="A7618" s="1" t="s">
        <v>3534</v>
      </c>
      <c r="B7618" s="1" t="s">
        <v>10966</v>
      </c>
      <c r="C7618" s="1" t="s">
        <v>10967</v>
      </c>
      <c r="D7618">
        <v>40.688494805590402</v>
      </c>
      <c r="E7618" s="1" t="s">
        <v>3968</v>
      </c>
    </row>
    <row r="7619" spans="1:5" x14ac:dyDescent="0.35">
      <c r="A7619" s="1" t="s">
        <v>3535</v>
      </c>
      <c r="B7619" s="1" t="s">
        <v>10968</v>
      </c>
      <c r="C7619">
        <v>61.206378352163398</v>
      </c>
      <c r="D7619" s="1" t="s">
        <v>4094</v>
      </c>
      <c r="E7619" s="1" t="s">
        <v>4546</v>
      </c>
    </row>
    <row r="7620" spans="1:5" x14ac:dyDescent="0.35">
      <c r="A7620" s="1" t="s">
        <v>3536</v>
      </c>
      <c r="B7620" s="1" t="s">
        <v>10969</v>
      </c>
      <c r="C7620" s="1" t="s">
        <v>10970</v>
      </c>
      <c r="D7620" s="1" t="s">
        <v>3952</v>
      </c>
      <c r="E7620" s="1" t="s">
        <v>7974</v>
      </c>
    </row>
    <row r="7621" spans="1:5" x14ac:dyDescent="0.35">
      <c r="A7621" s="1" t="s">
        <v>3537</v>
      </c>
      <c r="B7621" s="1" t="s">
        <v>10971</v>
      </c>
      <c r="C7621" s="1" t="s">
        <v>10972</v>
      </c>
      <c r="D7621" s="1" t="s">
        <v>3902</v>
      </c>
      <c r="E7621" s="1" t="s">
        <v>6653</v>
      </c>
    </row>
    <row r="7622" spans="1:5" x14ac:dyDescent="0.35">
      <c r="A7622" s="1" t="s">
        <v>3538</v>
      </c>
      <c r="B7622" s="1" t="s">
        <v>10973</v>
      </c>
      <c r="C7622" s="1" t="s">
        <v>10974</v>
      </c>
      <c r="D7622" s="1" t="s">
        <v>4021</v>
      </c>
      <c r="E7622" s="1" t="s">
        <v>4754</v>
      </c>
    </row>
    <row r="7623" spans="1:5" x14ac:dyDescent="0.35">
      <c r="A7623" s="1" t="s">
        <v>3539</v>
      </c>
      <c r="B7623" s="1" t="s">
        <v>10975</v>
      </c>
      <c r="C7623" s="1" t="s">
        <v>10976</v>
      </c>
      <c r="D7623" s="1" t="s">
        <v>3952</v>
      </c>
      <c r="E7623" s="1" t="s">
        <v>4730</v>
      </c>
    </row>
    <row r="7624" spans="1:5" x14ac:dyDescent="0.35">
      <c r="A7624" s="1" t="s">
        <v>3540</v>
      </c>
      <c r="B7624" s="1" t="s">
        <v>10977</v>
      </c>
      <c r="C7624" s="1" t="s">
        <v>10978</v>
      </c>
      <c r="D7624" s="1" t="s">
        <v>4084</v>
      </c>
      <c r="E7624" s="1" t="s">
        <v>6621</v>
      </c>
    </row>
    <row r="7625" spans="1:5" x14ac:dyDescent="0.35">
      <c r="A7625" s="1" t="s">
        <v>3541</v>
      </c>
      <c r="B7625" s="1" t="s">
        <v>10979</v>
      </c>
      <c r="C7625" s="1" t="s">
        <v>10980</v>
      </c>
      <c r="D7625" s="1" t="s">
        <v>4330</v>
      </c>
      <c r="E7625" s="1" t="s">
        <v>9497</v>
      </c>
    </row>
    <row r="7626" spans="1:5" x14ac:dyDescent="0.35">
      <c r="A7626" s="1" t="s">
        <v>3542</v>
      </c>
      <c r="B7626" s="1" t="s">
        <v>10981</v>
      </c>
      <c r="C7626" s="1" t="s">
        <v>10982</v>
      </c>
      <c r="D7626" s="1" t="s">
        <v>6705</v>
      </c>
      <c r="E7626" s="1" t="s">
        <v>5210</v>
      </c>
    </row>
    <row r="7627" spans="1:5" x14ac:dyDescent="0.35">
      <c r="A7627">
        <v>0</v>
      </c>
      <c r="B7627">
        <v>0</v>
      </c>
      <c r="C7627">
        <v>0</v>
      </c>
      <c r="D7627">
        <v>0</v>
      </c>
      <c r="E7627">
        <v>0</v>
      </c>
    </row>
    <row r="7628" spans="1:5" x14ac:dyDescent="0.35">
      <c r="A7628">
        <v>0</v>
      </c>
      <c r="B7628">
        <v>0</v>
      </c>
      <c r="C7628">
        <v>0</v>
      </c>
      <c r="D7628">
        <v>0</v>
      </c>
      <c r="E7628">
        <v>0</v>
      </c>
    </row>
    <row r="7629" spans="1:5" x14ac:dyDescent="0.35">
      <c r="A7629">
        <v>0</v>
      </c>
      <c r="B7629">
        <v>0</v>
      </c>
      <c r="C7629">
        <v>0</v>
      </c>
      <c r="D7629">
        <v>0</v>
      </c>
      <c r="E7629">
        <v>0</v>
      </c>
    </row>
    <row r="7630" spans="1:5" x14ac:dyDescent="0.35">
      <c r="A7630">
        <v>0</v>
      </c>
      <c r="B7630">
        <v>0</v>
      </c>
      <c r="C7630">
        <v>0</v>
      </c>
      <c r="D7630">
        <v>0</v>
      </c>
      <c r="E7630">
        <v>0</v>
      </c>
    </row>
    <row r="7631" spans="1:5" x14ac:dyDescent="0.35">
      <c r="A7631">
        <v>0</v>
      </c>
      <c r="B7631">
        <v>0</v>
      </c>
      <c r="C7631">
        <v>0</v>
      </c>
      <c r="D7631">
        <v>0</v>
      </c>
      <c r="E7631">
        <v>0</v>
      </c>
    </row>
    <row r="7632" spans="1:5" x14ac:dyDescent="0.35">
      <c r="A7632">
        <v>0</v>
      </c>
      <c r="B7632">
        <v>0</v>
      </c>
      <c r="C7632">
        <v>0</v>
      </c>
      <c r="D7632">
        <v>0</v>
      </c>
      <c r="E7632">
        <v>0</v>
      </c>
    </row>
    <row r="7633" spans="1:5" x14ac:dyDescent="0.35">
      <c r="A7633">
        <v>0</v>
      </c>
      <c r="B7633">
        <v>0</v>
      </c>
      <c r="C7633">
        <v>0</v>
      </c>
      <c r="D7633">
        <v>0</v>
      </c>
      <c r="E7633">
        <v>0</v>
      </c>
    </row>
    <row r="7634" spans="1:5" x14ac:dyDescent="0.35">
      <c r="A7634">
        <v>0</v>
      </c>
      <c r="B7634">
        <v>0</v>
      </c>
      <c r="C7634">
        <v>0</v>
      </c>
      <c r="D7634">
        <v>0</v>
      </c>
      <c r="E7634">
        <v>0</v>
      </c>
    </row>
    <row r="7635" spans="1:5" x14ac:dyDescent="0.35">
      <c r="A7635">
        <v>0</v>
      </c>
      <c r="B7635">
        <v>0</v>
      </c>
      <c r="C7635">
        <v>0</v>
      </c>
      <c r="D7635">
        <v>0</v>
      </c>
      <c r="E7635">
        <v>0</v>
      </c>
    </row>
    <row r="7636" spans="1:5" x14ac:dyDescent="0.35">
      <c r="A7636">
        <v>0</v>
      </c>
      <c r="B7636">
        <v>0</v>
      </c>
      <c r="C7636">
        <v>0</v>
      </c>
      <c r="D7636">
        <v>0</v>
      </c>
      <c r="E7636">
        <v>0</v>
      </c>
    </row>
    <row r="7637" spans="1:5" x14ac:dyDescent="0.35">
      <c r="A7637">
        <v>0</v>
      </c>
      <c r="B7637">
        <v>0</v>
      </c>
      <c r="C7637">
        <v>0</v>
      </c>
      <c r="D7637">
        <v>0</v>
      </c>
      <c r="E7637">
        <v>0</v>
      </c>
    </row>
    <row r="7638" spans="1:5" x14ac:dyDescent="0.35">
      <c r="A7638">
        <v>0</v>
      </c>
      <c r="B7638">
        <v>0</v>
      </c>
      <c r="C7638">
        <v>0</v>
      </c>
      <c r="D7638">
        <v>0</v>
      </c>
      <c r="E7638">
        <v>0</v>
      </c>
    </row>
    <row r="7639" spans="1:5" x14ac:dyDescent="0.35">
      <c r="A7639">
        <v>0</v>
      </c>
      <c r="B7639">
        <v>0</v>
      </c>
      <c r="C7639">
        <v>0</v>
      </c>
      <c r="D7639">
        <v>0</v>
      </c>
      <c r="E7639">
        <v>0</v>
      </c>
    </row>
    <row r="7640" spans="1:5" x14ac:dyDescent="0.35">
      <c r="A7640">
        <v>0</v>
      </c>
      <c r="B7640">
        <v>0</v>
      </c>
      <c r="C7640">
        <v>0</v>
      </c>
      <c r="D7640">
        <v>0</v>
      </c>
      <c r="E7640">
        <v>0</v>
      </c>
    </row>
    <row r="7641" spans="1:5" x14ac:dyDescent="0.35">
      <c r="A7641" s="1" t="s">
        <v>3543</v>
      </c>
      <c r="B7641" s="1" t="s">
        <v>10983</v>
      </c>
      <c r="C7641" s="1" t="s">
        <v>10984</v>
      </c>
      <c r="D7641" s="1" t="s">
        <v>4575</v>
      </c>
      <c r="E7641" s="1" t="s">
        <v>4787</v>
      </c>
    </row>
    <row r="7642" spans="1:5" x14ac:dyDescent="0.35">
      <c r="A7642">
        <v>573.09634413761501</v>
      </c>
      <c r="B7642" s="1" t="s">
        <v>10985</v>
      </c>
      <c r="C7642">
        <v>48.771220101431098</v>
      </c>
      <c r="D7642">
        <v>40.688494805590402</v>
      </c>
      <c r="E7642" s="1" t="s">
        <v>4052</v>
      </c>
    </row>
    <row r="7643" spans="1:5" x14ac:dyDescent="0.35">
      <c r="A7643" s="1" t="s">
        <v>3544</v>
      </c>
      <c r="B7643">
        <v>737.69435238030496</v>
      </c>
      <c r="C7643" s="1" t="s">
        <v>10986</v>
      </c>
      <c r="D7643" s="1" t="s">
        <v>4094</v>
      </c>
      <c r="E7643" s="1" t="s">
        <v>4313</v>
      </c>
    </row>
    <row r="7644" spans="1:5" x14ac:dyDescent="0.35">
      <c r="A7644" s="1" t="s">
        <v>3545</v>
      </c>
      <c r="B7644" s="1" t="s">
        <v>10987</v>
      </c>
      <c r="C7644" s="1" t="s">
        <v>10988</v>
      </c>
      <c r="D7644" s="1" t="s">
        <v>3952</v>
      </c>
      <c r="E7644" s="1" t="s">
        <v>9634</v>
      </c>
    </row>
    <row r="7645" spans="1:5" x14ac:dyDescent="0.35">
      <c r="A7645" s="1" t="s">
        <v>3546</v>
      </c>
      <c r="B7645">
        <v>941.54935184084695</v>
      </c>
      <c r="C7645">
        <v>71.728137231065404</v>
      </c>
      <c r="D7645" s="1" t="s">
        <v>4021</v>
      </c>
      <c r="E7645" s="1" t="s">
        <v>6636</v>
      </c>
    </row>
    <row r="7646" spans="1:5" x14ac:dyDescent="0.35">
      <c r="A7646" s="1" t="s">
        <v>3547</v>
      </c>
      <c r="B7646" s="1" t="s">
        <v>10989</v>
      </c>
      <c r="C7646" s="1" t="s">
        <v>10990</v>
      </c>
      <c r="D7646" s="1" t="s">
        <v>4021</v>
      </c>
      <c r="E7646" s="1" t="s">
        <v>4655</v>
      </c>
    </row>
    <row r="7647" spans="1:5" x14ac:dyDescent="0.35">
      <c r="A7647" s="1" t="s">
        <v>3548</v>
      </c>
      <c r="B7647" s="1" t="s">
        <v>10991</v>
      </c>
      <c r="C7647" s="1" t="s">
        <v>10992</v>
      </c>
      <c r="D7647" s="1" t="s">
        <v>4128</v>
      </c>
      <c r="E7647" s="1" t="s">
        <v>7919</v>
      </c>
    </row>
    <row r="7648" spans="1:5" x14ac:dyDescent="0.35">
      <c r="A7648" s="1" t="s">
        <v>3549</v>
      </c>
      <c r="B7648" s="1" t="s">
        <v>10993</v>
      </c>
      <c r="C7648" s="1" t="s">
        <v>10994</v>
      </c>
      <c r="D7648" s="1" t="s">
        <v>4015</v>
      </c>
      <c r="E7648" s="1" t="s">
        <v>7760</v>
      </c>
    </row>
    <row r="7649" spans="1:5" x14ac:dyDescent="0.35">
      <c r="A7649" s="1" t="s">
        <v>3550</v>
      </c>
      <c r="B7649" s="1" t="s">
        <v>10995</v>
      </c>
      <c r="C7649" s="1" t="s">
        <v>10996</v>
      </c>
      <c r="D7649" s="1" t="s">
        <v>4362</v>
      </c>
      <c r="E7649" s="1" t="s">
        <v>5309</v>
      </c>
    </row>
    <row r="7650" spans="1:5" x14ac:dyDescent="0.35">
      <c r="A7650" s="1" t="s">
        <v>3551</v>
      </c>
      <c r="B7650" s="1" t="s">
        <v>10997</v>
      </c>
      <c r="C7650" s="1" t="s">
        <v>10998</v>
      </c>
      <c r="D7650" s="1" t="s">
        <v>3987</v>
      </c>
      <c r="E7650">
        <v>0.66393814930119999</v>
      </c>
    </row>
    <row r="7651" spans="1:5" x14ac:dyDescent="0.35">
      <c r="A7651">
        <v>0</v>
      </c>
      <c r="B7651">
        <v>0</v>
      </c>
      <c r="C7651">
        <v>0</v>
      </c>
      <c r="D7651">
        <v>0</v>
      </c>
      <c r="E7651">
        <v>0</v>
      </c>
    </row>
    <row r="7652" spans="1:5" x14ac:dyDescent="0.35">
      <c r="A7652">
        <v>0</v>
      </c>
      <c r="B7652">
        <v>0</v>
      </c>
      <c r="C7652">
        <v>0</v>
      </c>
      <c r="D7652">
        <v>0</v>
      </c>
      <c r="E7652">
        <v>0</v>
      </c>
    </row>
    <row r="7653" spans="1:5" x14ac:dyDescent="0.35">
      <c r="A7653">
        <v>0</v>
      </c>
      <c r="B7653">
        <v>0</v>
      </c>
      <c r="C7653">
        <v>0</v>
      </c>
      <c r="D7653">
        <v>0</v>
      </c>
      <c r="E7653">
        <v>0</v>
      </c>
    </row>
    <row r="7654" spans="1:5" x14ac:dyDescent="0.35">
      <c r="A7654">
        <v>0</v>
      </c>
      <c r="B7654">
        <v>0</v>
      </c>
      <c r="C7654">
        <v>0</v>
      </c>
      <c r="D7654">
        <v>0</v>
      </c>
      <c r="E7654">
        <v>0</v>
      </c>
    </row>
    <row r="7655" spans="1:5" x14ac:dyDescent="0.35">
      <c r="A7655">
        <v>0</v>
      </c>
      <c r="B7655">
        <v>0</v>
      </c>
      <c r="C7655">
        <v>0</v>
      </c>
      <c r="D7655">
        <v>0</v>
      </c>
      <c r="E7655">
        <v>0</v>
      </c>
    </row>
    <row r="7656" spans="1:5" x14ac:dyDescent="0.35">
      <c r="A7656">
        <v>0</v>
      </c>
      <c r="B7656">
        <v>0</v>
      </c>
      <c r="C7656">
        <v>0</v>
      </c>
      <c r="D7656">
        <v>0</v>
      </c>
      <c r="E7656">
        <v>0</v>
      </c>
    </row>
    <row r="7657" spans="1:5" x14ac:dyDescent="0.35">
      <c r="A7657">
        <v>0</v>
      </c>
      <c r="B7657">
        <v>0</v>
      </c>
      <c r="C7657">
        <v>0</v>
      </c>
      <c r="D7657">
        <v>0</v>
      </c>
      <c r="E7657">
        <v>0</v>
      </c>
    </row>
    <row r="7658" spans="1:5" x14ac:dyDescent="0.35">
      <c r="A7658">
        <v>0</v>
      </c>
      <c r="B7658">
        <v>0</v>
      </c>
      <c r="C7658">
        <v>0</v>
      </c>
      <c r="D7658">
        <v>0</v>
      </c>
      <c r="E7658">
        <v>0</v>
      </c>
    </row>
    <row r="7659" spans="1:5" x14ac:dyDescent="0.35">
      <c r="A7659">
        <v>0</v>
      </c>
      <c r="B7659">
        <v>0</v>
      </c>
      <c r="C7659">
        <v>0</v>
      </c>
      <c r="D7659">
        <v>0</v>
      </c>
      <c r="E7659">
        <v>0</v>
      </c>
    </row>
    <row r="7660" spans="1:5" x14ac:dyDescent="0.35">
      <c r="A7660">
        <v>0</v>
      </c>
      <c r="B7660">
        <v>0</v>
      </c>
      <c r="C7660">
        <v>0</v>
      </c>
      <c r="D7660">
        <v>0</v>
      </c>
      <c r="E7660">
        <v>0</v>
      </c>
    </row>
    <row r="7661" spans="1:5" x14ac:dyDescent="0.35">
      <c r="A7661">
        <v>0</v>
      </c>
      <c r="B7661">
        <v>0</v>
      </c>
      <c r="C7661">
        <v>0</v>
      </c>
      <c r="D7661">
        <v>0</v>
      </c>
      <c r="E7661">
        <v>0</v>
      </c>
    </row>
    <row r="7662" spans="1:5" x14ac:dyDescent="0.35">
      <c r="A7662">
        <v>0</v>
      </c>
      <c r="B7662">
        <v>0</v>
      </c>
      <c r="C7662">
        <v>0</v>
      </c>
      <c r="D7662">
        <v>0</v>
      </c>
      <c r="E7662">
        <v>0</v>
      </c>
    </row>
    <row r="7663" spans="1:5" x14ac:dyDescent="0.35">
      <c r="A7663">
        <v>0</v>
      </c>
      <c r="B7663">
        <v>0</v>
      </c>
      <c r="C7663">
        <v>0</v>
      </c>
      <c r="D7663">
        <v>0</v>
      </c>
      <c r="E7663">
        <v>0</v>
      </c>
    </row>
    <row r="7664" spans="1:5" x14ac:dyDescent="0.35">
      <c r="A7664">
        <v>0</v>
      </c>
      <c r="B7664">
        <v>0</v>
      </c>
      <c r="C7664">
        <v>0</v>
      </c>
      <c r="D7664">
        <v>0</v>
      </c>
      <c r="E7664">
        <v>0</v>
      </c>
    </row>
    <row r="7665" spans="1:5" x14ac:dyDescent="0.35">
      <c r="A7665" s="1" t="s">
        <v>3552</v>
      </c>
      <c r="B7665" s="1" t="s">
        <v>10999</v>
      </c>
      <c r="C7665" s="1" t="s">
        <v>11000</v>
      </c>
      <c r="D7665" s="1" t="s">
        <v>4575</v>
      </c>
      <c r="E7665" s="1" t="s">
        <v>7299</v>
      </c>
    </row>
    <row r="7666" spans="1:5" x14ac:dyDescent="0.35">
      <c r="A7666" s="1" t="s">
        <v>3553</v>
      </c>
      <c r="B7666" s="1" t="s">
        <v>11001</v>
      </c>
      <c r="C7666" s="1" t="s">
        <v>11002</v>
      </c>
      <c r="D7666" s="1" t="s">
        <v>4322</v>
      </c>
      <c r="E7666" s="1" t="s">
        <v>4217</v>
      </c>
    </row>
    <row r="7667" spans="1:5" x14ac:dyDescent="0.35">
      <c r="A7667" s="1" t="s">
        <v>3554</v>
      </c>
      <c r="B7667" s="1" t="s">
        <v>11003</v>
      </c>
      <c r="C7667" s="1" t="s">
        <v>11004</v>
      </c>
      <c r="D7667" s="1" t="s">
        <v>4073</v>
      </c>
      <c r="E7667" s="1" t="s">
        <v>5959</v>
      </c>
    </row>
    <row r="7668" spans="1:5" x14ac:dyDescent="0.35">
      <c r="A7668" s="1" t="s">
        <v>3555</v>
      </c>
      <c r="B7668" s="1" t="s">
        <v>11005</v>
      </c>
      <c r="C7668" s="1" t="s">
        <v>11006</v>
      </c>
      <c r="D7668" s="1" t="s">
        <v>4021</v>
      </c>
      <c r="E7668" s="1" t="s">
        <v>4747</v>
      </c>
    </row>
    <row r="7669" spans="1:5" x14ac:dyDescent="0.35">
      <c r="A7669" s="1" t="s">
        <v>3556</v>
      </c>
      <c r="B7669" s="1" t="s">
        <v>11007</v>
      </c>
      <c r="C7669">
        <v>73.977598453594496</v>
      </c>
      <c r="D7669" s="1" t="s">
        <v>3882</v>
      </c>
      <c r="E7669" s="1" t="s">
        <v>4754</v>
      </c>
    </row>
    <row r="7670" spans="1:5" x14ac:dyDescent="0.35">
      <c r="A7670">
        <v>966.39595845046699</v>
      </c>
      <c r="B7670" s="1" t="s">
        <v>11008</v>
      </c>
      <c r="C7670" s="1" t="s">
        <v>11009</v>
      </c>
      <c r="D7670" s="1" t="s">
        <v>3882</v>
      </c>
      <c r="E7670" s="1" t="s">
        <v>7907</v>
      </c>
    </row>
    <row r="7671" spans="1:5" x14ac:dyDescent="0.35">
      <c r="A7671" s="1" t="s">
        <v>3557</v>
      </c>
      <c r="B7671" s="1" t="s">
        <v>11010</v>
      </c>
      <c r="C7671" s="1" t="s">
        <v>11011</v>
      </c>
      <c r="D7671" s="1" t="s">
        <v>4021</v>
      </c>
      <c r="E7671" s="1" t="s">
        <v>4802</v>
      </c>
    </row>
    <row r="7672" spans="1:5" x14ac:dyDescent="0.35">
      <c r="A7672" s="1" t="s">
        <v>3558</v>
      </c>
      <c r="B7672" s="1" t="s">
        <v>11012</v>
      </c>
      <c r="C7672" s="1" t="s">
        <v>11013</v>
      </c>
      <c r="D7672" s="1" t="s">
        <v>4094</v>
      </c>
      <c r="E7672" s="1" t="s">
        <v>8335</v>
      </c>
    </row>
    <row r="7673" spans="1:5" x14ac:dyDescent="0.35">
      <c r="A7673">
        <v>411.20392469875401</v>
      </c>
      <c r="B7673" s="1" t="s">
        <v>11014</v>
      </c>
      <c r="C7673" s="1" t="s">
        <v>11015</v>
      </c>
      <c r="D7673" s="1" t="s">
        <v>4274</v>
      </c>
      <c r="E7673" s="1" t="s">
        <v>4980</v>
      </c>
    </row>
    <row r="7674" spans="1:5" x14ac:dyDescent="0.35">
      <c r="A7674" s="1" t="s">
        <v>403</v>
      </c>
      <c r="B7674">
        <v>0</v>
      </c>
      <c r="C7674" s="1" t="s">
        <v>403</v>
      </c>
      <c r="D7674" s="1" t="s">
        <v>3930</v>
      </c>
      <c r="E7674" s="1" t="s">
        <v>3931</v>
      </c>
    </row>
    <row r="7675" spans="1:5" x14ac:dyDescent="0.35">
      <c r="A7675">
        <v>0</v>
      </c>
      <c r="B7675">
        <v>0</v>
      </c>
      <c r="C7675">
        <v>0</v>
      </c>
      <c r="D7675">
        <v>0</v>
      </c>
      <c r="E7675">
        <v>0</v>
      </c>
    </row>
    <row r="7676" spans="1:5" x14ac:dyDescent="0.35">
      <c r="A7676">
        <v>0</v>
      </c>
      <c r="B7676">
        <v>0</v>
      </c>
      <c r="C7676">
        <v>0</v>
      </c>
      <c r="D7676">
        <v>0</v>
      </c>
      <c r="E7676">
        <v>0</v>
      </c>
    </row>
    <row r="7677" spans="1:5" x14ac:dyDescent="0.35">
      <c r="A7677">
        <v>0</v>
      </c>
      <c r="B7677">
        <v>0</v>
      </c>
      <c r="C7677">
        <v>0</v>
      </c>
      <c r="D7677">
        <v>0</v>
      </c>
      <c r="E7677">
        <v>0</v>
      </c>
    </row>
    <row r="7678" spans="1:5" x14ac:dyDescent="0.35">
      <c r="A7678">
        <v>0</v>
      </c>
      <c r="B7678">
        <v>0</v>
      </c>
      <c r="C7678">
        <v>0</v>
      </c>
      <c r="D7678">
        <v>0</v>
      </c>
      <c r="E7678">
        <v>0</v>
      </c>
    </row>
    <row r="7679" spans="1:5" x14ac:dyDescent="0.35">
      <c r="A7679">
        <v>0</v>
      </c>
      <c r="B7679">
        <v>0</v>
      </c>
      <c r="C7679">
        <v>0</v>
      </c>
      <c r="D7679">
        <v>0</v>
      </c>
      <c r="E7679">
        <v>0</v>
      </c>
    </row>
    <row r="7680" spans="1:5" x14ac:dyDescent="0.35">
      <c r="A7680">
        <v>0</v>
      </c>
      <c r="B7680">
        <v>0</v>
      </c>
      <c r="C7680">
        <v>0</v>
      </c>
      <c r="D7680">
        <v>0</v>
      </c>
      <c r="E7680">
        <v>0</v>
      </c>
    </row>
    <row r="7681" spans="1:5" x14ac:dyDescent="0.35">
      <c r="A7681">
        <v>0</v>
      </c>
      <c r="B7681">
        <v>0</v>
      </c>
      <c r="C7681">
        <v>0</v>
      </c>
      <c r="D7681">
        <v>0</v>
      </c>
      <c r="E7681">
        <v>0</v>
      </c>
    </row>
    <row r="7682" spans="1:5" x14ac:dyDescent="0.35">
      <c r="A7682">
        <v>0</v>
      </c>
      <c r="B7682">
        <v>0</v>
      </c>
      <c r="C7682">
        <v>0</v>
      </c>
      <c r="D7682">
        <v>0</v>
      </c>
      <c r="E7682">
        <v>0</v>
      </c>
    </row>
    <row r="7683" spans="1:5" x14ac:dyDescent="0.35">
      <c r="A7683">
        <v>0</v>
      </c>
      <c r="B7683">
        <v>0</v>
      </c>
      <c r="C7683">
        <v>0</v>
      </c>
      <c r="D7683">
        <v>0</v>
      </c>
      <c r="E7683">
        <v>0</v>
      </c>
    </row>
    <row r="7684" spans="1:5" x14ac:dyDescent="0.35">
      <c r="A7684">
        <v>0</v>
      </c>
      <c r="B7684">
        <v>0</v>
      </c>
      <c r="C7684">
        <v>0</v>
      </c>
      <c r="D7684">
        <v>0</v>
      </c>
      <c r="E7684">
        <v>0</v>
      </c>
    </row>
    <row r="7685" spans="1:5" x14ac:dyDescent="0.35">
      <c r="A7685">
        <v>0</v>
      </c>
      <c r="B7685">
        <v>0</v>
      </c>
      <c r="C7685">
        <v>0</v>
      </c>
      <c r="D7685">
        <v>0</v>
      </c>
      <c r="E7685">
        <v>0</v>
      </c>
    </row>
    <row r="7686" spans="1:5" x14ac:dyDescent="0.35">
      <c r="A7686">
        <v>0</v>
      </c>
      <c r="B7686">
        <v>0</v>
      </c>
      <c r="C7686">
        <v>0</v>
      </c>
      <c r="D7686">
        <v>0</v>
      </c>
      <c r="E7686">
        <v>0</v>
      </c>
    </row>
    <row r="7687" spans="1:5" x14ac:dyDescent="0.35">
      <c r="A7687">
        <v>0</v>
      </c>
      <c r="B7687">
        <v>0</v>
      </c>
      <c r="C7687">
        <v>0</v>
      </c>
      <c r="D7687">
        <v>0</v>
      </c>
      <c r="E7687">
        <v>0</v>
      </c>
    </row>
    <row r="7688" spans="1:5" x14ac:dyDescent="0.35">
      <c r="A7688">
        <v>0</v>
      </c>
      <c r="B7688">
        <v>0</v>
      </c>
      <c r="C7688">
        <v>0</v>
      </c>
      <c r="D7688">
        <v>0</v>
      </c>
      <c r="E7688">
        <v>0</v>
      </c>
    </row>
    <row r="7689" spans="1:5" x14ac:dyDescent="0.35">
      <c r="A7689" s="1" t="s">
        <v>3559</v>
      </c>
      <c r="B7689" s="1" t="s">
        <v>11016</v>
      </c>
      <c r="C7689" s="1" t="s">
        <v>11017</v>
      </c>
      <c r="D7689" s="1" t="s">
        <v>4461</v>
      </c>
      <c r="E7689" s="1" t="s">
        <v>3960</v>
      </c>
    </row>
    <row r="7690" spans="1:5" x14ac:dyDescent="0.35">
      <c r="A7690" s="1" t="s">
        <v>3560</v>
      </c>
      <c r="B7690" s="1" t="s">
        <v>11018</v>
      </c>
      <c r="C7690" s="1" t="s">
        <v>11019</v>
      </c>
      <c r="D7690">
        <v>40.688494805590402</v>
      </c>
      <c r="E7690" s="1" t="s">
        <v>7054</v>
      </c>
    </row>
    <row r="7691" spans="1:5" x14ac:dyDescent="0.35">
      <c r="A7691" s="1" t="s">
        <v>3561</v>
      </c>
      <c r="B7691" s="1" t="s">
        <v>11020</v>
      </c>
      <c r="C7691" s="1" t="s">
        <v>11021</v>
      </c>
      <c r="D7691" s="1" t="s">
        <v>4094</v>
      </c>
      <c r="E7691" s="1" t="s">
        <v>5672</v>
      </c>
    </row>
    <row r="7692" spans="1:5" x14ac:dyDescent="0.35">
      <c r="A7692">
        <v>913.32812725004101</v>
      </c>
      <c r="B7692">
        <v>844.53407071476602</v>
      </c>
      <c r="C7692" s="1" t="s">
        <v>11022</v>
      </c>
      <c r="D7692" s="1" t="s">
        <v>4397</v>
      </c>
      <c r="E7692" s="1" t="s">
        <v>4451</v>
      </c>
    </row>
    <row r="7693" spans="1:5" x14ac:dyDescent="0.35">
      <c r="A7693">
        <v>975.63388967678895</v>
      </c>
      <c r="B7693" s="1" t="s">
        <v>11023</v>
      </c>
      <c r="C7693">
        <v>71.862130949368193</v>
      </c>
      <c r="D7693" s="1" t="s">
        <v>3902</v>
      </c>
      <c r="E7693" s="1" t="s">
        <v>7374</v>
      </c>
    </row>
    <row r="7694" spans="1:5" x14ac:dyDescent="0.35">
      <c r="A7694" s="1" t="s">
        <v>3562</v>
      </c>
      <c r="B7694" s="1" t="s">
        <v>11024</v>
      </c>
      <c r="C7694" s="1" t="s">
        <v>11025</v>
      </c>
      <c r="D7694" s="1" t="s">
        <v>3910</v>
      </c>
      <c r="E7694" s="1" t="s">
        <v>11026</v>
      </c>
    </row>
    <row r="7695" spans="1:5" x14ac:dyDescent="0.35">
      <c r="A7695" s="1" t="s">
        <v>3563</v>
      </c>
      <c r="B7695" s="1" t="s">
        <v>11027</v>
      </c>
      <c r="C7695" s="1" t="s">
        <v>11028</v>
      </c>
      <c r="D7695" s="1" t="s">
        <v>3934</v>
      </c>
      <c r="E7695" s="1" t="s">
        <v>4720</v>
      </c>
    </row>
    <row r="7696" spans="1:5" x14ac:dyDescent="0.35">
      <c r="A7696" s="1" t="s">
        <v>3564</v>
      </c>
      <c r="B7696" s="1" t="s">
        <v>11029</v>
      </c>
      <c r="C7696" s="1" t="s">
        <v>11030</v>
      </c>
      <c r="D7696" s="1" t="s">
        <v>5292</v>
      </c>
      <c r="E7696">
        <v>7.6785890310486602</v>
      </c>
    </row>
    <row r="7697" spans="1:5" x14ac:dyDescent="0.35">
      <c r="A7697" s="1" t="s">
        <v>3565</v>
      </c>
      <c r="B7697" s="1" t="s">
        <v>11031</v>
      </c>
      <c r="C7697" s="1" t="s">
        <v>11032</v>
      </c>
      <c r="D7697">
        <v>60.148209712611902</v>
      </c>
      <c r="E7697" s="1" t="s">
        <v>4432</v>
      </c>
    </row>
    <row r="7698" spans="1:5" x14ac:dyDescent="0.35">
      <c r="A7698" s="1" t="s">
        <v>1438</v>
      </c>
      <c r="B7698">
        <v>0</v>
      </c>
      <c r="C7698" s="1" t="s">
        <v>1438</v>
      </c>
      <c r="D7698" s="1" t="s">
        <v>6705</v>
      </c>
      <c r="E7698" s="1" t="s">
        <v>6706</v>
      </c>
    </row>
    <row r="7699" spans="1:5" x14ac:dyDescent="0.35">
      <c r="A7699">
        <v>0</v>
      </c>
      <c r="B7699">
        <v>0</v>
      </c>
      <c r="C7699">
        <v>0</v>
      </c>
      <c r="D7699">
        <v>0</v>
      </c>
      <c r="E7699">
        <v>0</v>
      </c>
    </row>
    <row r="7700" spans="1:5" x14ac:dyDescent="0.35">
      <c r="A7700">
        <v>0</v>
      </c>
      <c r="B7700">
        <v>0</v>
      </c>
      <c r="C7700">
        <v>0</v>
      </c>
      <c r="D7700">
        <v>0</v>
      </c>
      <c r="E7700">
        <v>0</v>
      </c>
    </row>
    <row r="7701" spans="1:5" x14ac:dyDescent="0.35">
      <c r="A7701">
        <v>0</v>
      </c>
      <c r="B7701">
        <v>0</v>
      </c>
      <c r="C7701">
        <v>0</v>
      </c>
      <c r="D7701">
        <v>0</v>
      </c>
      <c r="E7701">
        <v>0</v>
      </c>
    </row>
    <row r="7702" spans="1:5" x14ac:dyDescent="0.35">
      <c r="A7702">
        <v>0</v>
      </c>
      <c r="B7702">
        <v>0</v>
      </c>
      <c r="C7702">
        <v>0</v>
      </c>
      <c r="D7702">
        <v>0</v>
      </c>
      <c r="E7702">
        <v>0</v>
      </c>
    </row>
    <row r="7703" spans="1:5" x14ac:dyDescent="0.35">
      <c r="A7703">
        <v>0</v>
      </c>
      <c r="B7703">
        <v>0</v>
      </c>
      <c r="C7703">
        <v>0</v>
      </c>
      <c r="D7703">
        <v>0</v>
      </c>
      <c r="E7703">
        <v>0</v>
      </c>
    </row>
    <row r="7704" spans="1:5" x14ac:dyDescent="0.35">
      <c r="A7704">
        <v>0</v>
      </c>
      <c r="B7704">
        <v>0</v>
      </c>
      <c r="C7704">
        <v>0</v>
      </c>
      <c r="D7704">
        <v>0</v>
      </c>
      <c r="E7704">
        <v>0</v>
      </c>
    </row>
    <row r="7705" spans="1:5" x14ac:dyDescent="0.35">
      <c r="A7705">
        <v>0</v>
      </c>
      <c r="B7705">
        <v>0</v>
      </c>
      <c r="C7705">
        <v>0</v>
      </c>
      <c r="D7705">
        <v>0</v>
      </c>
      <c r="E7705">
        <v>0</v>
      </c>
    </row>
    <row r="7706" spans="1:5" x14ac:dyDescent="0.35">
      <c r="A7706">
        <v>0</v>
      </c>
      <c r="B7706">
        <v>0</v>
      </c>
      <c r="C7706">
        <v>0</v>
      </c>
      <c r="D7706">
        <v>0</v>
      </c>
      <c r="E7706">
        <v>0</v>
      </c>
    </row>
    <row r="7707" spans="1:5" x14ac:dyDescent="0.35">
      <c r="A7707">
        <v>0</v>
      </c>
      <c r="B7707">
        <v>0</v>
      </c>
      <c r="C7707">
        <v>0</v>
      </c>
      <c r="D7707">
        <v>0</v>
      </c>
      <c r="E7707">
        <v>0</v>
      </c>
    </row>
    <row r="7708" spans="1:5" x14ac:dyDescent="0.35">
      <c r="A7708">
        <v>0</v>
      </c>
      <c r="B7708">
        <v>0</v>
      </c>
      <c r="C7708">
        <v>0</v>
      </c>
      <c r="D7708">
        <v>0</v>
      </c>
      <c r="E7708">
        <v>0</v>
      </c>
    </row>
    <row r="7709" spans="1:5" x14ac:dyDescent="0.35">
      <c r="A7709">
        <v>0</v>
      </c>
      <c r="B7709">
        <v>0</v>
      </c>
      <c r="C7709">
        <v>0</v>
      </c>
      <c r="D7709">
        <v>0</v>
      </c>
      <c r="E7709">
        <v>0</v>
      </c>
    </row>
    <row r="7710" spans="1:5" x14ac:dyDescent="0.35">
      <c r="A7710">
        <v>0</v>
      </c>
      <c r="B7710">
        <v>0</v>
      </c>
      <c r="C7710">
        <v>0</v>
      </c>
      <c r="D7710">
        <v>0</v>
      </c>
      <c r="E7710">
        <v>0</v>
      </c>
    </row>
    <row r="7711" spans="1:5" x14ac:dyDescent="0.35">
      <c r="A7711">
        <v>0</v>
      </c>
      <c r="B7711">
        <v>0</v>
      </c>
      <c r="C7711">
        <v>0</v>
      </c>
      <c r="D7711">
        <v>0</v>
      </c>
      <c r="E7711">
        <v>0</v>
      </c>
    </row>
    <row r="7712" spans="1:5" x14ac:dyDescent="0.35">
      <c r="A7712">
        <v>0</v>
      </c>
      <c r="B7712">
        <v>0</v>
      </c>
      <c r="C7712">
        <v>0</v>
      </c>
      <c r="D7712">
        <v>0</v>
      </c>
      <c r="E7712">
        <v>0</v>
      </c>
    </row>
    <row r="7713" spans="1:5" x14ac:dyDescent="0.35">
      <c r="A7713">
        <v>276.032262108319</v>
      </c>
      <c r="B7713" s="1" t="s">
        <v>11033</v>
      </c>
      <c r="C7713" s="1" t="s">
        <v>11034</v>
      </c>
      <c r="D7713" s="1" t="s">
        <v>4223</v>
      </c>
      <c r="E7713">
        <v>2.6557525972047999</v>
      </c>
    </row>
    <row r="7714" spans="1:5" x14ac:dyDescent="0.35">
      <c r="A7714" s="1" t="s">
        <v>3566</v>
      </c>
      <c r="B7714" s="1" t="s">
        <v>11035</v>
      </c>
      <c r="C7714" s="1" t="s">
        <v>11036</v>
      </c>
      <c r="D7714" s="1" t="s">
        <v>4330</v>
      </c>
      <c r="E7714" s="1" t="s">
        <v>4028</v>
      </c>
    </row>
    <row r="7715" spans="1:5" x14ac:dyDescent="0.35">
      <c r="A7715" s="1" t="s">
        <v>3567</v>
      </c>
      <c r="B7715" s="1" t="s">
        <v>11037</v>
      </c>
      <c r="C7715" s="1" t="s">
        <v>11038</v>
      </c>
      <c r="D7715" s="1" t="s">
        <v>4457</v>
      </c>
      <c r="E7715" s="1" t="s">
        <v>5959</v>
      </c>
    </row>
    <row r="7716" spans="1:5" x14ac:dyDescent="0.35">
      <c r="A7716">
        <v>954.32133341832002</v>
      </c>
      <c r="B7716" s="1" t="s">
        <v>11039</v>
      </c>
      <c r="C7716" s="1" t="s">
        <v>11040</v>
      </c>
      <c r="D7716" s="1" t="s">
        <v>4084</v>
      </c>
      <c r="E7716" s="1" t="s">
        <v>10802</v>
      </c>
    </row>
    <row r="7717" spans="1:5" x14ac:dyDescent="0.35">
      <c r="A7717" s="1" t="s">
        <v>3568</v>
      </c>
      <c r="B7717" s="1" t="s">
        <v>11041</v>
      </c>
      <c r="C7717" s="1" t="s">
        <v>11042</v>
      </c>
      <c r="D7717" s="1" t="s">
        <v>4094</v>
      </c>
      <c r="E7717">
        <v>16.59845373253</v>
      </c>
    </row>
    <row r="7718" spans="1:5" x14ac:dyDescent="0.35">
      <c r="A7718" s="1" t="s">
        <v>3569</v>
      </c>
      <c r="B7718" s="1" t="s">
        <v>11043</v>
      </c>
      <c r="C7718" s="1" t="s">
        <v>11044</v>
      </c>
      <c r="D7718" s="1" t="s">
        <v>3906</v>
      </c>
      <c r="E7718" s="1" t="s">
        <v>4890</v>
      </c>
    </row>
    <row r="7719" spans="1:5" x14ac:dyDescent="0.35">
      <c r="A7719">
        <v>880.41111570422504</v>
      </c>
      <c r="B7719" s="1" t="s">
        <v>11045</v>
      </c>
      <c r="C7719" s="1" t="s">
        <v>11046</v>
      </c>
      <c r="D7719" s="1" t="s">
        <v>4193</v>
      </c>
      <c r="E7719" s="1" t="s">
        <v>4534</v>
      </c>
    </row>
    <row r="7720" spans="1:5" x14ac:dyDescent="0.35">
      <c r="A7720" s="1" t="s">
        <v>3570</v>
      </c>
      <c r="B7720" s="1" t="s">
        <v>11047</v>
      </c>
      <c r="C7720" s="1" t="s">
        <v>11048</v>
      </c>
      <c r="D7720" s="1" t="s">
        <v>4457</v>
      </c>
      <c r="E7720" s="1" t="s">
        <v>4696</v>
      </c>
    </row>
    <row r="7721" spans="1:5" x14ac:dyDescent="0.35">
      <c r="A7721" s="1" t="s">
        <v>3571</v>
      </c>
      <c r="B7721" s="1" t="s">
        <v>11049</v>
      </c>
      <c r="C7721" s="1" t="s">
        <v>11050</v>
      </c>
      <c r="D7721" s="1" t="s">
        <v>4177</v>
      </c>
      <c r="E7721" s="1" t="s">
        <v>4503</v>
      </c>
    </row>
    <row r="7722" spans="1:5" x14ac:dyDescent="0.35">
      <c r="A7722" s="1" t="s">
        <v>3572</v>
      </c>
      <c r="B7722" s="1" t="s">
        <v>11051</v>
      </c>
      <c r="C7722" s="1" t="s">
        <v>11052</v>
      </c>
      <c r="D7722" s="1" t="s">
        <v>4199</v>
      </c>
      <c r="E7722" s="1" t="s">
        <v>4739</v>
      </c>
    </row>
    <row r="7723" spans="1:5" x14ac:dyDescent="0.35">
      <c r="A7723">
        <v>0</v>
      </c>
      <c r="B7723">
        <v>0</v>
      </c>
      <c r="C7723">
        <v>0</v>
      </c>
      <c r="D7723">
        <v>0</v>
      </c>
      <c r="E7723">
        <v>0</v>
      </c>
    </row>
    <row r="7724" spans="1:5" x14ac:dyDescent="0.35">
      <c r="A7724">
        <v>0</v>
      </c>
      <c r="B7724">
        <v>0</v>
      </c>
      <c r="C7724">
        <v>0</v>
      </c>
      <c r="D7724">
        <v>0</v>
      </c>
      <c r="E7724">
        <v>0</v>
      </c>
    </row>
    <row r="7725" spans="1:5" x14ac:dyDescent="0.35">
      <c r="A7725">
        <v>0</v>
      </c>
      <c r="B7725">
        <v>0</v>
      </c>
      <c r="C7725">
        <v>0</v>
      </c>
      <c r="D7725">
        <v>0</v>
      </c>
      <c r="E7725">
        <v>0</v>
      </c>
    </row>
    <row r="7726" spans="1:5" x14ac:dyDescent="0.35">
      <c r="A7726">
        <v>0</v>
      </c>
      <c r="B7726">
        <v>0</v>
      </c>
      <c r="C7726">
        <v>0</v>
      </c>
      <c r="D7726">
        <v>0</v>
      </c>
      <c r="E7726">
        <v>0</v>
      </c>
    </row>
    <row r="7727" spans="1:5" x14ac:dyDescent="0.35">
      <c r="A7727">
        <v>0</v>
      </c>
      <c r="B7727">
        <v>0</v>
      </c>
      <c r="C7727">
        <v>0</v>
      </c>
      <c r="D7727">
        <v>0</v>
      </c>
      <c r="E7727">
        <v>0</v>
      </c>
    </row>
    <row r="7728" spans="1:5" x14ac:dyDescent="0.35">
      <c r="A7728">
        <v>0</v>
      </c>
      <c r="B7728">
        <v>0</v>
      </c>
      <c r="C7728">
        <v>0</v>
      </c>
      <c r="D7728">
        <v>0</v>
      </c>
      <c r="E7728">
        <v>0</v>
      </c>
    </row>
    <row r="7729" spans="1:5" x14ac:dyDescent="0.35">
      <c r="A7729">
        <v>0</v>
      </c>
      <c r="B7729">
        <v>0</v>
      </c>
      <c r="C7729">
        <v>0</v>
      </c>
      <c r="D7729">
        <v>0</v>
      </c>
      <c r="E7729">
        <v>0</v>
      </c>
    </row>
    <row r="7730" spans="1:5" x14ac:dyDescent="0.35">
      <c r="A7730">
        <v>0</v>
      </c>
      <c r="B7730">
        <v>0</v>
      </c>
      <c r="C7730">
        <v>0</v>
      </c>
      <c r="D7730">
        <v>0</v>
      </c>
      <c r="E7730">
        <v>0</v>
      </c>
    </row>
    <row r="7731" spans="1:5" x14ac:dyDescent="0.35">
      <c r="A7731">
        <v>0</v>
      </c>
      <c r="B7731">
        <v>0</v>
      </c>
      <c r="C7731">
        <v>0</v>
      </c>
      <c r="D7731">
        <v>0</v>
      </c>
      <c r="E7731">
        <v>0</v>
      </c>
    </row>
    <row r="7732" spans="1:5" x14ac:dyDescent="0.35">
      <c r="A7732">
        <v>0</v>
      </c>
      <c r="B7732">
        <v>0</v>
      </c>
      <c r="C7732">
        <v>0</v>
      </c>
      <c r="D7732">
        <v>0</v>
      </c>
      <c r="E7732">
        <v>0</v>
      </c>
    </row>
    <row r="7733" spans="1:5" x14ac:dyDescent="0.35">
      <c r="A7733">
        <v>0</v>
      </c>
      <c r="B7733">
        <v>0</v>
      </c>
      <c r="C7733">
        <v>0</v>
      </c>
      <c r="D7733">
        <v>0</v>
      </c>
      <c r="E7733">
        <v>0</v>
      </c>
    </row>
    <row r="7734" spans="1:5" x14ac:dyDescent="0.35">
      <c r="A7734">
        <v>0</v>
      </c>
      <c r="B7734">
        <v>0</v>
      </c>
      <c r="C7734">
        <v>0</v>
      </c>
      <c r="D7734">
        <v>0</v>
      </c>
      <c r="E7734">
        <v>0</v>
      </c>
    </row>
    <row r="7735" spans="1:5" x14ac:dyDescent="0.35">
      <c r="A7735">
        <v>0</v>
      </c>
      <c r="B7735">
        <v>0</v>
      </c>
      <c r="C7735">
        <v>0</v>
      </c>
      <c r="D7735">
        <v>0</v>
      </c>
      <c r="E7735">
        <v>0</v>
      </c>
    </row>
    <row r="7736" spans="1:5" x14ac:dyDescent="0.35">
      <c r="A7736">
        <v>0</v>
      </c>
      <c r="B7736">
        <v>0</v>
      </c>
      <c r="C7736">
        <v>0</v>
      </c>
      <c r="D7736">
        <v>0</v>
      </c>
      <c r="E7736">
        <v>0</v>
      </c>
    </row>
    <row r="7737" spans="1:5" x14ac:dyDescent="0.35">
      <c r="A7737" s="1" t="s">
        <v>3573</v>
      </c>
      <c r="B7737" s="1" t="s">
        <v>11053</v>
      </c>
      <c r="C7737" s="1" t="s">
        <v>11054</v>
      </c>
      <c r="D7737" s="1" t="s">
        <v>4246</v>
      </c>
      <c r="E7737" s="1" t="s">
        <v>3960</v>
      </c>
    </row>
    <row r="7738" spans="1:5" x14ac:dyDescent="0.35">
      <c r="A7738" s="1" t="s">
        <v>3574</v>
      </c>
      <c r="B7738" s="1" t="s">
        <v>11055</v>
      </c>
      <c r="C7738" s="1" t="s">
        <v>11056</v>
      </c>
      <c r="D7738" s="1" t="s">
        <v>4330</v>
      </c>
      <c r="E7738" s="1" t="s">
        <v>7853</v>
      </c>
    </row>
    <row r="7739" spans="1:5" x14ac:dyDescent="0.35">
      <c r="A7739" s="1" t="s">
        <v>3575</v>
      </c>
      <c r="B7739" s="1" t="s">
        <v>11057</v>
      </c>
      <c r="C7739" s="1" t="s">
        <v>11058</v>
      </c>
      <c r="D7739" s="1" t="s">
        <v>4457</v>
      </c>
      <c r="E7739" s="1" t="s">
        <v>5390</v>
      </c>
    </row>
    <row r="7740" spans="1:5" x14ac:dyDescent="0.35">
      <c r="A7740" s="1" t="s">
        <v>3576</v>
      </c>
      <c r="B7740" s="1" t="s">
        <v>11059</v>
      </c>
      <c r="C7740" s="1" t="s">
        <v>11060</v>
      </c>
      <c r="D7740" s="1" t="s">
        <v>4084</v>
      </c>
      <c r="E7740" s="1" t="s">
        <v>4111</v>
      </c>
    </row>
    <row r="7741" spans="1:5" x14ac:dyDescent="0.35">
      <c r="A7741" s="1" t="s">
        <v>3577</v>
      </c>
      <c r="B7741" s="1" t="s">
        <v>11061</v>
      </c>
      <c r="C7741" s="1" t="s">
        <v>11062</v>
      </c>
      <c r="D7741" s="1" t="s">
        <v>4094</v>
      </c>
      <c r="E7741" s="1" t="s">
        <v>6443</v>
      </c>
    </row>
    <row r="7742" spans="1:5" x14ac:dyDescent="0.35">
      <c r="A7742" s="1" t="s">
        <v>3578</v>
      </c>
      <c r="B7742" s="1" t="s">
        <v>11063</v>
      </c>
      <c r="C7742" s="1" t="s">
        <v>11064</v>
      </c>
      <c r="D7742" s="1" t="s">
        <v>4193</v>
      </c>
      <c r="E7742" s="1" t="s">
        <v>4862</v>
      </c>
    </row>
    <row r="7743" spans="1:5" x14ac:dyDescent="0.35">
      <c r="A7743" s="1" t="s">
        <v>3579</v>
      </c>
      <c r="B7743" s="1" t="s">
        <v>11065</v>
      </c>
      <c r="C7743" s="1" t="s">
        <v>11066</v>
      </c>
      <c r="D7743" s="1" t="s">
        <v>5179</v>
      </c>
      <c r="E7743" s="1" t="s">
        <v>4168</v>
      </c>
    </row>
    <row r="7744" spans="1:5" x14ac:dyDescent="0.35">
      <c r="A7744" s="1" t="s">
        <v>3580</v>
      </c>
      <c r="B7744" s="1" t="s">
        <v>11067</v>
      </c>
      <c r="C7744">
        <v>86.806117419700399</v>
      </c>
      <c r="D7744">
        <v>78.723392123859696</v>
      </c>
      <c r="E7744" s="1" t="s">
        <v>4052</v>
      </c>
    </row>
    <row r="7745" spans="1:5" x14ac:dyDescent="0.35">
      <c r="A7745" s="1" t="s">
        <v>3581</v>
      </c>
      <c r="B7745" s="1" t="s">
        <v>11068</v>
      </c>
      <c r="C7745" s="1" t="s">
        <v>11069</v>
      </c>
      <c r="D7745" s="1" t="s">
        <v>4375</v>
      </c>
      <c r="E7745" s="1" t="s">
        <v>6749</v>
      </c>
    </row>
    <row r="7746" spans="1:5" x14ac:dyDescent="0.35">
      <c r="A7746" s="1" t="s">
        <v>485</v>
      </c>
      <c r="B7746">
        <v>0</v>
      </c>
      <c r="C7746" s="1" t="s">
        <v>485</v>
      </c>
      <c r="D7746" s="1" t="s">
        <v>4199</v>
      </c>
      <c r="E7746" s="1" t="s">
        <v>4200</v>
      </c>
    </row>
    <row r="7747" spans="1:5" x14ac:dyDescent="0.35">
      <c r="A7747">
        <v>0</v>
      </c>
      <c r="B7747">
        <v>0</v>
      </c>
      <c r="C7747">
        <v>0</v>
      </c>
      <c r="D7747">
        <v>0</v>
      </c>
      <c r="E7747">
        <v>0</v>
      </c>
    </row>
    <row r="7748" spans="1:5" x14ac:dyDescent="0.35">
      <c r="A7748">
        <v>0</v>
      </c>
      <c r="B7748">
        <v>0</v>
      </c>
      <c r="C7748">
        <v>0</v>
      </c>
      <c r="D7748">
        <v>0</v>
      </c>
      <c r="E7748">
        <v>0</v>
      </c>
    </row>
    <row r="7749" spans="1:5" x14ac:dyDescent="0.35">
      <c r="A7749">
        <v>0</v>
      </c>
      <c r="B7749">
        <v>0</v>
      </c>
      <c r="C7749">
        <v>0</v>
      </c>
      <c r="D7749">
        <v>0</v>
      </c>
      <c r="E7749">
        <v>0</v>
      </c>
    </row>
    <row r="7750" spans="1:5" x14ac:dyDescent="0.35">
      <c r="A7750">
        <v>0</v>
      </c>
      <c r="B7750">
        <v>0</v>
      </c>
      <c r="C7750">
        <v>0</v>
      </c>
      <c r="D7750">
        <v>0</v>
      </c>
      <c r="E7750">
        <v>0</v>
      </c>
    </row>
    <row r="7751" spans="1:5" x14ac:dyDescent="0.35">
      <c r="A7751">
        <v>0</v>
      </c>
      <c r="B7751">
        <v>0</v>
      </c>
      <c r="C7751">
        <v>0</v>
      </c>
      <c r="D7751">
        <v>0</v>
      </c>
      <c r="E7751">
        <v>0</v>
      </c>
    </row>
    <row r="7752" spans="1:5" x14ac:dyDescent="0.35">
      <c r="A7752">
        <v>0</v>
      </c>
      <c r="B7752">
        <v>0</v>
      </c>
      <c r="C7752">
        <v>0</v>
      </c>
      <c r="D7752">
        <v>0</v>
      </c>
      <c r="E7752">
        <v>0</v>
      </c>
    </row>
    <row r="7753" spans="1:5" x14ac:dyDescent="0.35">
      <c r="A7753">
        <v>0</v>
      </c>
      <c r="B7753">
        <v>0</v>
      </c>
      <c r="C7753">
        <v>0</v>
      </c>
      <c r="D7753">
        <v>0</v>
      </c>
      <c r="E7753">
        <v>0</v>
      </c>
    </row>
    <row r="7754" spans="1:5" x14ac:dyDescent="0.35">
      <c r="A7754">
        <v>0</v>
      </c>
      <c r="B7754">
        <v>0</v>
      </c>
      <c r="C7754">
        <v>0</v>
      </c>
      <c r="D7754">
        <v>0</v>
      </c>
      <c r="E7754">
        <v>0</v>
      </c>
    </row>
    <row r="7755" spans="1:5" x14ac:dyDescent="0.35">
      <c r="A7755">
        <v>0</v>
      </c>
      <c r="B7755">
        <v>0</v>
      </c>
      <c r="C7755">
        <v>0</v>
      </c>
      <c r="D7755">
        <v>0</v>
      </c>
      <c r="E7755">
        <v>0</v>
      </c>
    </row>
    <row r="7756" spans="1:5" x14ac:dyDescent="0.35">
      <c r="A7756">
        <v>0</v>
      </c>
      <c r="B7756">
        <v>0</v>
      </c>
      <c r="C7756">
        <v>0</v>
      </c>
      <c r="D7756">
        <v>0</v>
      </c>
      <c r="E7756">
        <v>0</v>
      </c>
    </row>
    <row r="7757" spans="1:5" x14ac:dyDescent="0.35">
      <c r="A7757">
        <v>0</v>
      </c>
      <c r="B7757">
        <v>0</v>
      </c>
      <c r="C7757">
        <v>0</v>
      </c>
      <c r="D7757">
        <v>0</v>
      </c>
      <c r="E7757">
        <v>0</v>
      </c>
    </row>
    <row r="7758" spans="1:5" x14ac:dyDescent="0.35">
      <c r="A7758">
        <v>0</v>
      </c>
      <c r="B7758">
        <v>0</v>
      </c>
      <c r="C7758">
        <v>0</v>
      </c>
      <c r="D7758">
        <v>0</v>
      </c>
      <c r="E7758">
        <v>0</v>
      </c>
    </row>
    <row r="7759" spans="1:5" x14ac:dyDescent="0.35">
      <c r="A7759">
        <v>0</v>
      </c>
      <c r="B7759">
        <v>0</v>
      </c>
      <c r="C7759">
        <v>0</v>
      </c>
      <c r="D7759">
        <v>0</v>
      </c>
      <c r="E7759">
        <v>0</v>
      </c>
    </row>
    <row r="7760" spans="1:5" x14ac:dyDescent="0.35">
      <c r="A7760">
        <v>0</v>
      </c>
      <c r="B7760">
        <v>0</v>
      </c>
      <c r="C7760">
        <v>0</v>
      </c>
      <c r="D7760">
        <v>0</v>
      </c>
      <c r="E7760">
        <v>0</v>
      </c>
    </row>
    <row r="7761" spans="1:5" x14ac:dyDescent="0.35">
      <c r="A7761" s="1" t="s">
        <v>3582</v>
      </c>
      <c r="B7761" s="1" t="s">
        <v>11070</v>
      </c>
      <c r="C7761" s="1" t="s">
        <v>11071</v>
      </c>
      <c r="D7761" s="1" t="s">
        <v>4880</v>
      </c>
      <c r="E7761" s="1" t="s">
        <v>6187</v>
      </c>
    </row>
    <row r="7762" spans="1:5" x14ac:dyDescent="0.35">
      <c r="A7762" s="1" t="s">
        <v>3583</v>
      </c>
      <c r="B7762" s="1" t="s">
        <v>11072</v>
      </c>
      <c r="C7762">
        <v>94.484271563310699</v>
      </c>
      <c r="D7762" s="1" t="s">
        <v>4760</v>
      </c>
      <c r="E7762" s="1" t="s">
        <v>5184</v>
      </c>
    </row>
    <row r="7763" spans="1:5" x14ac:dyDescent="0.35">
      <c r="A7763" s="1" t="s">
        <v>3584</v>
      </c>
      <c r="B7763" s="1" t="s">
        <v>11073</v>
      </c>
      <c r="C7763" s="1" t="s">
        <v>11074</v>
      </c>
      <c r="D7763" s="1" t="s">
        <v>6511</v>
      </c>
      <c r="E7763" s="1" t="s">
        <v>4155</v>
      </c>
    </row>
    <row r="7764" spans="1:5" x14ac:dyDescent="0.35">
      <c r="A7764" s="1" t="s">
        <v>3585</v>
      </c>
      <c r="B7764" s="1" t="s">
        <v>11075</v>
      </c>
      <c r="C7764" s="1" t="s">
        <v>11076</v>
      </c>
      <c r="D7764" s="1" t="s">
        <v>3902</v>
      </c>
      <c r="E7764" s="1" t="s">
        <v>4341</v>
      </c>
    </row>
    <row r="7765" spans="1:5" x14ac:dyDescent="0.35">
      <c r="A7765">
        <v>983.82167427385104</v>
      </c>
      <c r="B7765" s="1" t="s">
        <v>11077</v>
      </c>
      <c r="C7765" s="1" t="s">
        <v>11078</v>
      </c>
      <c r="D7765" s="1" t="s">
        <v>4128</v>
      </c>
      <c r="E7765" s="1" t="s">
        <v>10770</v>
      </c>
    </row>
    <row r="7766" spans="1:5" x14ac:dyDescent="0.35">
      <c r="A7766" s="1" t="s">
        <v>3586</v>
      </c>
      <c r="B7766">
        <v>893.02246516976197</v>
      </c>
      <c r="C7766" s="1" t="s">
        <v>11079</v>
      </c>
      <c r="D7766" s="1" t="s">
        <v>4128</v>
      </c>
      <c r="E7766" s="1" t="s">
        <v>4817</v>
      </c>
    </row>
    <row r="7767" spans="1:5" x14ac:dyDescent="0.35">
      <c r="A7767" s="1" t="s">
        <v>3587</v>
      </c>
      <c r="B7767" s="1" t="s">
        <v>11080</v>
      </c>
      <c r="C7767" s="1" t="s">
        <v>11081</v>
      </c>
      <c r="D7767" s="1" t="s">
        <v>3906</v>
      </c>
      <c r="E7767" s="1" t="s">
        <v>4368</v>
      </c>
    </row>
    <row r="7768" spans="1:5" x14ac:dyDescent="0.35">
      <c r="A7768" s="1" t="s">
        <v>3588</v>
      </c>
      <c r="B7768" s="1" t="s">
        <v>11082</v>
      </c>
      <c r="C7768" s="1" t="s">
        <v>11083</v>
      </c>
      <c r="D7768" s="1" t="s">
        <v>4057</v>
      </c>
      <c r="E7768" s="1" t="s">
        <v>8187</v>
      </c>
    </row>
    <row r="7769" spans="1:5" x14ac:dyDescent="0.35">
      <c r="A7769" s="1" t="s">
        <v>3589</v>
      </c>
      <c r="B7769" s="1" t="s">
        <v>11084</v>
      </c>
      <c r="C7769" s="1" t="s">
        <v>11085</v>
      </c>
      <c r="D7769" s="1" t="s">
        <v>4021</v>
      </c>
      <c r="E7769" s="1" t="s">
        <v>4100</v>
      </c>
    </row>
    <row r="7770" spans="1:5" x14ac:dyDescent="0.35">
      <c r="A7770" s="1" t="s">
        <v>485</v>
      </c>
      <c r="B7770">
        <v>0</v>
      </c>
      <c r="C7770" s="1" t="s">
        <v>485</v>
      </c>
      <c r="D7770" s="1" t="s">
        <v>4199</v>
      </c>
      <c r="E7770" s="1" t="s">
        <v>4200</v>
      </c>
    </row>
    <row r="7771" spans="1:5" x14ac:dyDescent="0.35">
      <c r="A7771">
        <v>0</v>
      </c>
      <c r="B7771">
        <v>0</v>
      </c>
      <c r="C7771">
        <v>0</v>
      </c>
      <c r="D7771">
        <v>0</v>
      </c>
      <c r="E7771">
        <v>0</v>
      </c>
    </row>
    <row r="7772" spans="1:5" x14ac:dyDescent="0.35">
      <c r="A7772">
        <v>0</v>
      </c>
      <c r="B7772">
        <v>0</v>
      </c>
      <c r="C7772">
        <v>0</v>
      </c>
      <c r="D7772">
        <v>0</v>
      </c>
      <c r="E7772">
        <v>0</v>
      </c>
    </row>
    <row r="7773" spans="1:5" x14ac:dyDescent="0.35">
      <c r="A7773">
        <v>0</v>
      </c>
      <c r="B7773">
        <v>0</v>
      </c>
      <c r="C7773">
        <v>0</v>
      </c>
      <c r="D7773">
        <v>0</v>
      </c>
      <c r="E7773">
        <v>0</v>
      </c>
    </row>
    <row r="7774" spans="1:5" x14ac:dyDescent="0.35">
      <c r="A7774">
        <v>0</v>
      </c>
      <c r="B7774">
        <v>0</v>
      </c>
      <c r="C7774">
        <v>0</v>
      </c>
      <c r="D7774">
        <v>0</v>
      </c>
      <c r="E7774">
        <v>0</v>
      </c>
    </row>
    <row r="7775" spans="1:5" x14ac:dyDescent="0.35">
      <c r="A7775">
        <v>0</v>
      </c>
      <c r="B7775">
        <v>0</v>
      </c>
      <c r="C7775">
        <v>0</v>
      </c>
      <c r="D7775">
        <v>0</v>
      </c>
      <c r="E7775">
        <v>0</v>
      </c>
    </row>
    <row r="7776" spans="1:5" x14ac:dyDescent="0.35">
      <c r="A7776">
        <v>0</v>
      </c>
      <c r="B7776">
        <v>0</v>
      </c>
      <c r="C7776">
        <v>0</v>
      </c>
      <c r="D7776">
        <v>0</v>
      </c>
      <c r="E7776">
        <v>0</v>
      </c>
    </row>
    <row r="7777" spans="1:5" x14ac:dyDescent="0.35">
      <c r="A7777">
        <v>0</v>
      </c>
      <c r="B7777">
        <v>0</v>
      </c>
      <c r="C7777">
        <v>0</v>
      </c>
      <c r="D7777">
        <v>0</v>
      </c>
      <c r="E7777">
        <v>0</v>
      </c>
    </row>
    <row r="7778" spans="1:5" x14ac:dyDescent="0.35">
      <c r="A7778">
        <v>0</v>
      </c>
      <c r="B7778">
        <v>0</v>
      </c>
      <c r="C7778">
        <v>0</v>
      </c>
      <c r="D7778">
        <v>0</v>
      </c>
      <c r="E7778">
        <v>0</v>
      </c>
    </row>
    <row r="7779" spans="1:5" x14ac:dyDescent="0.35">
      <c r="A7779">
        <v>0</v>
      </c>
      <c r="B7779">
        <v>0</v>
      </c>
      <c r="C7779">
        <v>0</v>
      </c>
      <c r="D7779">
        <v>0</v>
      </c>
      <c r="E7779">
        <v>0</v>
      </c>
    </row>
    <row r="7780" spans="1:5" x14ac:dyDescent="0.35">
      <c r="A7780">
        <v>0</v>
      </c>
      <c r="B7780">
        <v>0</v>
      </c>
      <c r="C7780">
        <v>0</v>
      </c>
      <c r="D7780">
        <v>0</v>
      </c>
      <c r="E7780">
        <v>0</v>
      </c>
    </row>
    <row r="7781" spans="1:5" x14ac:dyDescent="0.35">
      <c r="A7781">
        <v>0</v>
      </c>
      <c r="B7781">
        <v>0</v>
      </c>
      <c r="C7781">
        <v>0</v>
      </c>
      <c r="D7781">
        <v>0</v>
      </c>
      <c r="E7781">
        <v>0</v>
      </c>
    </row>
    <row r="7782" spans="1:5" x14ac:dyDescent="0.35">
      <c r="A7782">
        <v>0</v>
      </c>
      <c r="B7782">
        <v>0</v>
      </c>
      <c r="C7782">
        <v>0</v>
      </c>
      <c r="D7782">
        <v>0</v>
      </c>
      <c r="E7782">
        <v>0</v>
      </c>
    </row>
    <row r="7783" spans="1:5" x14ac:dyDescent="0.35">
      <c r="A7783">
        <v>0</v>
      </c>
      <c r="B7783">
        <v>0</v>
      </c>
      <c r="C7783">
        <v>0</v>
      </c>
      <c r="D7783">
        <v>0</v>
      </c>
      <c r="E7783">
        <v>0</v>
      </c>
    </row>
    <row r="7784" spans="1:5" x14ac:dyDescent="0.35">
      <c r="A7784">
        <v>0</v>
      </c>
      <c r="B7784">
        <v>0</v>
      </c>
      <c r="C7784">
        <v>0</v>
      </c>
      <c r="D7784">
        <v>0</v>
      </c>
      <c r="E7784">
        <v>0</v>
      </c>
    </row>
    <row r="7785" spans="1:5" x14ac:dyDescent="0.35">
      <c r="A7785" s="1" t="s">
        <v>3590</v>
      </c>
      <c r="B7785" s="1" t="s">
        <v>11086</v>
      </c>
      <c r="C7785" s="1" t="s">
        <v>11087</v>
      </c>
      <c r="D7785" s="1" t="s">
        <v>4575</v>
      </c>
      <c r="E7785" s="1" t="s">
        <v>4231</v>
      </c>
    </row>
    <row r="7786" spans="1:5" x14ac:dyDescent="0.35">
      <c r="A7786" s="1" t="s">
        <v>3591</v>
      </c>
      <c r="B7786" s="1" t="s">
        <v>11088</v>
      </c>
      <c r="C7786" s="1" t="s">
        <v>11089</v>
      </c>
      <c r="D7786" s="1" t="s">
        <v>4193</v>
      </c>
      <c r="E7786" s="1" t="s">
        <v>11090</v>
      </c>
    </row>
    <row r="7787" spans="1:5" x14ac:dyDescent="0.35">
      <c r="A7787" s="1" t="s">
        <v>3592</v>
      </c>
      <c r="B7787" s="1" t="s">
        <v>11091</v>
      </c>
      <c r="C7787" s="1" t="s">
        <v>11092</v>
      </c>
      <c r="D7787" s="1" t="s">
        <v>4131</v>
      </c>
      <c r="E7787" s="1" t="s">
        <v>5594</v>
      </c>
    </row>
    <row r="7788" spans="1:5" x14ac:dyDescent="0.35">
      <c r="A7788" s="1" t="s">
        <v>3593</v>
      </c>
      <c r="B7788" s="1" t="s">
        <v>11093</v>
      </c>
      <c r="C7788" s="1" t="s">
        <v>11094</v>
      </c>
      <c r="D7788" s="1" t="s">
        <v>4343</v>
      </c>
      <c r="E7788" s="1" t="s">
        <v>7000</v>
      </c>
    </row>
    <row r="7789" spans="1:5" x14ac:dyDescent="0.35">
      <c r="A7789" s="1" t="s">
        <v>3594</v>
      </c>
      <c r="B7789" s="1" t="s">
        <v>11095</v>
      </c>
      <c r="C7789" s="1" t="s">
        <v>11096</v>
      </c>
      <c r="D7789" s="1" t="s">
        <v>7571</v>
      </c>
      <c r="E7789" s="1" t="s">
        <v>5779</v>
      </c>
    </row>
    <row r="7790" spans="1:5" x14ac:dyDescent="0.35">
      <c r="A7790" s="1" t="s">
        <v>3595</v>
      </c>
      <c r="B7790" s="1" t="s">
        <v>11097</v>
      </c>
      <c r="C7790" s="1" t="s">
        <v>11098</v>
      </c>
      <c r="D7790" s="1" t="s">
        <v>5125</v>
      </c>
      <c r="E7790">
        <v>5.0228364338438602</v>
      </c>
    </row>
    <row r="7791" spans="1:5" x14ac:dyDescent="0.35">
      <c r="A7791" s="1" t="s">
        <v>3596</v>
      </c>
      <c r="B7791" s="1" t="s">
        <v>11099</v>
      </c>
      <c r="C7791" s="1" t="s">
        <v>9018</v>
      </c>
      <c r="D7791" s="1" t="s">
        <v>4943</v>
      </c>
      <c r="E7791" s="1" t="s">
        <v>4432</v>
      </c>
    </row>
    <row r="7792" spans="1:5" x14ac:dyDescent="0.35">
      <c r="A7792" s="1" t="s">
        <v>2873</v>
      </c>
      <c r="B7792">
        <v>0</v>
      </c>
      <c r="C7792" s="1" t="s">
        <v>2873</v>
      </c>
      <c r="D7792" s="1" t="s">
        <v>4397</v>
      </c>
      <c r="E7792" s="1" t="s">
        <v>5668</v>
      </c>
    </row>
    <row r="7793" spans="1:5" x14ac:dyDescent="0.35">
      <c r="A7793" s="1" t="s">
        <v>3597</v>
      </c>
      <c r="B7793" s="1" t="s">
        <v>11100</v>
      </c>
      <c r="C7793" s="1" t="s">
        <v>11101</v>
      </c>
      <c r="D7793" s="1" t="s">
        <v>4139</v>
      </c>
      <c r="E7793">
        <v>2.5114182169219301</v>
      </c>
    </row>
    <row r="7794" spans="1:5" x14ac:dyDescent="0.35">
      <c r="A7794">
        <v>5.4803962309816701</v>
      </c>
      <c r="B7794">
        <v>0</v>
      </c>
      <c r="C7794">
        <v>5.4803962309816701</v>
      </c>
      <c r="D7794" s="1" t="s">
        <v>4413</v>
      </c>
      <c r="E7794" s="1" t="s">
        <v>4414</v>
      </c>
    </row>
    <row r="7795" spans="1:5" x14ac:dyDescent="0.35">
      <c r="A7795">
        <v>0</v>
      </c>
      <c r="B7795">
        <v>0</v>
      </c>
      <c r="C7795">
        <v>0</v>
      </c>
      <c r="D7795">
        <v>0</v>
      </c>
      <c r="E7795">
        <v>0</v>
      </c>
    </row>
    <row r="7796" spans="1:5" x14ac:dyDescent="0.35">
      <c r="A7796">
        <v>0</v>
      </c>
      <c r="B7796">
        <v>0</v>
      </c>
      <c r="C7796">
        <v>0</v>
      </c>
      <c r="D7796">
        <v>0</v>
      </c>
      <c r="E7796">
        <v>0</v>
      </c>
    </row>
    <row r="7797" spans="1:5" x14ac:dyDescent="0.35">
      <c r="A7797">
        <v>0</v>
      </c>
      <c r="B7797">
        <v>0</v>
      </c>
      <c r="C7797">
        <v>0</v>
      </c>
      <c r="D7797">
        <v>0</v>
      </c>
      <c r="E7797">
        <v>0</v>
      </c>
    </row>
    <row r="7798" spans="1:5" x14ac:dyDescent="0.35">
      <c r="A7798">
        <v>0</v>
      </c>
      <c r="B7798">
        <v>0</v>
      </c>
      <c r="C7798">
        <v>0</v>
      </c>
      <c r="D7798">
        <v>0</v>
      </c>
      <c r="E7798">
        <v>0</v>
      </c>
    </row>
    <row r="7799" spans="1:5" x14ac:dyDescent="0.35">
      <c r="A7799">
        <v>0</v>
      </c>
      <c r="B7799">
        <v>0</v>
      </c>
      <c r="C7799">
        <v>0</v>
      </c>
      <c r="D7799">
        <v>0</v>
      </c>
      <c r="E7799">
        <v>0</v>
      </c>
    </row>
    <row r="7800" spans="1:5" x14ac:dyDescent="0.35">
      <c r="A7800">
        <v>0</v>
      </c>
      <c r="B7800">
        <v>0</v>
      </c>
      <c r="C7800">
        <v>0</v>
      </c>
      <c r="D7800">
        <v>0</v>
      </c>
      <c r="E7800">
        <v>0</v>
      </c>
    </row>
    <row r="7801" spans="1:5" x14ac:dyDescent="0.35">
      <c r="A7801">
        <v>0</v>
      </c>
      <c r="B7801">
        <v>0</v>
      </c>
      <c r="C7801">
        <v>0</v>
      </c>
      <c r="D7801">
        <v>0</v>
      </c>
      <c r="E7801">
        <v>0</v>
      </c>
    </row>
    <row r="7802" spans="1:5" x14ac:dyDescent="0.35">
      <c r="A7802">
        <v>0</v>
      </c>
      <c r="B7802">
        <v>0</v>
      </c>
      <c r="C7802">
        <v>0</v>
      </c>
      <c r="D7802">
        <v>0</v>
      </c>
      <c r="E7802">
        <v>0</v>
      </c>
    </row>
    <row r="7803" spans="1:5" x14ac:dyDescent="0.35">
      <c r="A7803">
        <v>0</v>
      </c>
      <c r="B7803">
        <v>0</v>
      </c>
      <c r="C7803">
        <v>0</v>
      </c>
      <c r="D7803">
        <v>0</v>
      </c>
      <c r="E7803">
        <v>0</v>
      </c>
    </row>
    <row r="7804" spans="1:5" x14ac:dyDescent="0.35">
      <c r="A7804">
        <v>0</v>
      </c>
      <c r="B7804">
        <v>0</v>
      </c>
      <c r="C7804">
        <v>0</v>
      </c>
      <c r="D7804">
        <v>0</v>
      </c>
      <c r="E7804">
        <v>0</v>
      </c>
    </row>
    <row r="7805" spans="1:5" x14ac:dyDescent="0.35">
      <c r="A7805">
        <v>0</v>
      </c>
      <c r="B7805">
        <v>0</v>
      </c>
      <c r="C7805">
        <v>0</v>
      </c>
      <c r="D7805">
        <v>0</v>
      </c>
      <c r="E7805">
        <v>0</v>
      </c>
    </row>
    <row r="7806" spans="1:5" x14ac:dyDescent="0.35">
      <c r="A7806">
        <v>0</v>
      </c>
      <c r="B7806">
        <v>0</v>
      </c>
      <c r="C7806">
        <v>0</v>
      </c>
      <c r="D7806">
        <v>0</v>
      </c>
      <c r="E7806">
        <v>0</v>
      </c>
    </row>
    <row r="7807" spans="1:5" x14ac:dyDescent="0.35">
      <c r="A7807">
        <v>0</v>
      </c>
      <c r="B7807">
        <v>0</v>
      </c>
      <c r="C7807">
        <v>0</v>
      </c>
      <c r="D7807">
        <v>0</v>
      </c>
      <c r="E7807">
        <v>0</v>
      </c>
    </row>
    <row r="7808" spans="1:5" x14ac:dyDescent="0.35">
      <c r="A7808">
        <v>0</v>
      </c>
      <c r="B7808">
        <v>0</v>
      </c>
      <c r="C7808">
        <v>0</v>
      </c>
      <c r="D7808">
        <v>0</v>
      </c>
      <c r="E7808">
        <v>0</v>
      </c>
    </row>
    <row r="7809" spans="1:5" x14ac:dyDescent="0.35">
      <c r="A7809" s="1" t="s">
        <v>807</v>
      </c>
      <c r="B7809">
        <v>0</v>
      </c>
      <c r="C7809" s="1" t="s">
        <v>807</v>
      </c>
      <c r="D7809" s="1" t="s">
        <v>5105</v>
      </c>
      <c r="E7809" s="1" t="s">
        <v>5106</v>
      </c>
    </row>
    <row r="7810" spans="1:5" x14ac:dyDescent="0.35">
      <c r="A7810" s="1" t="s">
        <v>669</v>
      </c>
      <c r="B7810">
        <v>0</v>
      </c>
      <c r="C7810" s="1" t="s">
        <v>669</v>
      </c>
      <c r="D7810" s="1" t="s">
        <v>4738</v>
      </c>
      <c r="E7810" s="1" t="s">
        <v>4739</v>
      </c>
    </row>
    <row r="7811" spans="1:5" x14ac:dyDescent="0.35">
      <c r="A7811" s="1" t="s">
        <v>427</v>
      </c>
      <c r="B7811">
        <v>0</v>
      </c>
      <c r="C7811" s="1" t="s">
        <v>427</v>
      </c>
      <c r="D7811" s="1" t="s">
        <v>4017</v>
      </c>
      <c r="E7811" s="1" t="s">
        <v>4018</v>
      </c>
    </row>
    <row r="7812" spans="1:5" x14ac:dyDescent="0.35">
      <c r="A7812" s="1" t="s">
        <v>585</v>
      </c>
      <c r="B7812">
        <v>0</v>
      </c>
      <c r="C7812" s="1" t="s">
        <v>585</v>
      </c>
      <c r="D7812" s="1" t="s">
        <v>4197</v>
      </c>
      <c r="E7812" s="1" t="s">
        <v>4500</v>
      </c>
    </row>
    <row r="7813" spans="1:5" x14ac:dyDescent="0.35">
      <c r="A7813" s="1" t="s">
        <v>645</v>
      </c>
      <c r="B7813">
        <v>0</v>
      </c>
      <c r="C7813" s="1" t="s">
        <v>645</v>
      </c>
      <c r="D7813" s="1" t="s">
        <v>4355</v>
      </c>
      <c r="E7813" s="1" t="s">
        <v>4296</v>
      </c>
    </row>
    <row r="7814" spans="1:5" x14ac:dyDescent="0.35">
      <c r="A7814" s="1" t="s">
        <v>1502</v>
      </c>
      <c r="B7814">
        <v>0</v>
      </c>
      <c r="C7814" s="1" t="s">
        <v>1502</v>
      </c>
      <c r="D7814" s="1" t="s">
        <v>4242</v>
      </c>
      <c r="E7814" s="1" t="s">
        <v>4356</v>
      </c>
    </row>
    <row r="7815" spans="1:5" x14ac:dyDescent="0.35">
      <c r="A7815" s="1" t="s">
        <v>1993</v>
      </c>
      <c r="B7815">
        <v>0</v>
      </c>
      <c r="C7815" s="1" t="s">
        <v>1993</v>
      </c>
      <c r="D7815" s="1" t="s">
        <v>4614</v>
      </c>
      <c r="E7815" s="1" t="s">
        <v>7737</v>
      </c>
    </row>
    <row r="7816" spans="1:5" x14ac:dyDescent="0.35">
      <c r="A7816" s="1" t="s">
        <v>1224</v>
      </c>
      <c r="B7816">
        <v>0</v>
      </c>
      <c r="C7816" s="1" t="s">
        <v>1224</v>
      </c>
      <c r="D7816" s="1" t="s">
        <v>4270</v>
      </c>
      <c r="E7816" s="1" t="s">
        <v>4554</v>
      </c>
    </row>
    <row r="7817" spans="1:5" x14ac:dyDescent="0.35">
      <c r="A7817">
        <v>5.4803962309816701</v>
      </c>
      <c r="B7817">
        <v>0</v>
      </c>
      <c r="C7817">
        <v>5.4803962309816701</v>
      </c>
      <c r="D7817" s="1" t="s">
        <v>4413</v>
      </c>
      <c r="E7817" s="1" t="s">
        <v>4414</v>
      </c>
    </row>
    <row r="7818" spans="1:5" x14ac:dyDescent="0.35">
      <c r="A7818">
        <v>0</v>
      </c>
      <c r="B7818">
        <v>0</v>
      </c>
      <c r="C7818">
        <v>0</v>
      </c>
      <c r="D7818">
        <v>0</v>
      </c>
      <c r="E7818">
        <v>0</v>
      </c>
    </row>
    <row r="7819" spans="1:5" x14ac:dyDescent="0.35">
      <c r="A7819">
        <v>0</v>
      </c>
      <c r="B7819">
        <v>0</v>
      </c>
      <c r="C7819">
        <v>0</v>
      </c>
      <c r="D7819">
        <v>0</v>
      </c>
      <c r="E7819">
        <v>0</v>
      </c>
    </row>
    <row r="7820" spans="1:5" x14ac:dyDescent="0.35">
      <c r="A7820">
        <v>0</v>
      </c>
      <c r="B7820">
        <v>0</v>
      </c>
      <c r="C7820">
        <v>0</v>
      </c>
      <c r="D7820">
        <v>0</v>
      </c>
      <c r="E7820">
        <v>0</v>
      </c>
    </row>
    <row r="7821" spans="1:5" x14ac:dyDescent="0.35">
      <c r="A7821">
        <v>0</v>
      </c>
      <c r="B7821">
        <v>0</v>
      </c>
      <c r="C7821">
        <v>0</v>
      </c>
      <c r="D7821">
        <v>0</v>
      </c>
      <c r="E7821">
        <v>0</v>
      </c>
    </row>
    <row r="7822" spans="1:5" x14ac:dyDescent="0.35">
      <c r="A7822">
        <v>0</v>
      </c>
      <c r="B7822">
        <v>0</v>
      </c>
      <c r="C7822">
        <v>0</v>
      </c>
      <c r="D7822">
        <v>0</v>
      </c>
      <c r="E7822">
        <v>0</v>
      </c>
    </row>
    <row r="7823" spans="1:5" x14ac:dyDescent="0.35">
      <c r="A7823">
        <v>0</v>
      </c>
      <c r="B7823">
        <v>0</v>
      </c>
      <c r="C7823">
        <v>0</v>
      </c>
      <c r="D7823">
        <v>0</v>
      </c>
      <c r="E7823">
        <v>0</v>
      </c>
    </row>
    <row r="7824" spans="1:5" x14ac:dyDescent="0.35">
      <c r="A7824">
        <v>0</v>
      </c>
      <c r="B7824">
        <v>0</v>
      </c>
      <c r="C7824">
        <v>0</v>
      </c>
      <c r="D7824">
        <v>0</v>
      </c>
      <c r="E7824">
        <v>0</v>
      </c>
    </row>
    <row r="7825" spans="1:5" x14ac:dyDescent="0.35">
      <c r="A7825">
        <v>0</v>
      </c>
      <c r="B7825">
        <v>0</v>
      </c>
      <c r="C7825">
        <v>0</v>
      </c>
      <c r="D7825">
        <v>0</v>
      </c>
      <c r="E7825">
        <v>0</v>
      </c>
    </row>
    <row r="7826" spans="1:5" x14ac:dyDescent="0.35">
      <c r="A7826">
        <v>0</v>
      </c>
      <c r="B7826">
        <v>0</v>
      </c>
      <c r="C7826">
        <v>0</v>
      </c>
      <c r="D7826">
        <v>0</v>
      </c>
      <c r="E7826">
        <v>0</v>
      </c>
    </row>
    <row r="7827" spans="1:5" x14ac:dyDescent="0.35">
      <c r="A7827">
        <v>0</v>
      </c>
      <c r="B7827">
        <v>0</v>
      </c>
      <c r="C7827">
        <v>0</v>
      </c>
      <c r="D7827">
        <v>0</v>
      </c>
      <c r="E7827">
        <v>0</v>
      </c>
    </row>
    <row r="7828" spans="1:5" x14ac:dyDescent="0.35">
      <c r="A7828">
        <v>0</v>
      </c>
      <c r="B7828">
        <v>0</v>
      </c>
      <c r="C7828">
        <v>0</v>
      </c>
      <c r="D7828">
        <v>0</v>
      </c>
      <c r="E7828">
        <v>0</v>
      </c>
    </row>
    <row r="7829" spans="1:5" x14ac:dyDescent="0.35">
      <c r="A7829">
        <v>0</v>
      </c>
      <c r="B7829">
        <v>0</v>
      </c>
      <c r="C7829">
        <v>0</v>
      </c>
      <c r="D7829">
        <v>0</v>
      </c>
      <c r="E7829">
        <v>0</v>
      </c>
    </row>
    <row r="7830" spans="1:5" x14ac:dyDescent="0.35">
      <c r="A7830">
        <v>0</v>
      </c>
      <c r="B7830">
        <v>0</v>
      </c>
      <c r="C7830">
        <v>0</v>
      </c>
      <c r="D7830">
        <v>0</v>
      </c>
      <c r="E7830">
        <v>0</v>
      </c>
    </row>
    <row r="7831" spans="1:5" x14ac:dyDescent="0.35">
      <c r="A7831">
        <v>0</v>
      </c>
      <c r="B7831">
        <v>0</v>
      </c>
      <c r="C7831">
        <v>0</v>
      </c>
      <c r="D7831">
        <v>0</v>
      </c>
      <c r="E7831">
        <v>0</v>
      </c>
    </row>
    <row r="7832" spans="1:5" x14ac:dyDescent="0.35">
      <c r="A7832">
        <v>0</v>
      </c>
      <c r="B7832">
        <v>0</v>
      </c>
      <c r="C7832">
        <v>0</v>
      </c>
      <c r="D7832">
        <v>0</v>
      </c>
      <c r="E7832">
        <v>0</v>
      </c>
    </row>
    <row r="7833" spans="1:5" x14ac:dyDescent="0.35">
      <c r="A7833" s="1" t="s">
        <v>3598</v>
      </c>
      <c r="B7833" s="1" t="s">
        <v>11102</v>
      </c>
      <c r="C7833" s="1" t="s">
        <v>11103</v>
      </c>
      <c r="D7833" s="1" t="s">
        <v>4383</v>
      </c>
      <c r="E7833">
        <v>1.9918144479036</v>
      </c>
    </row>
    <row r="7834" spans="1:5" x14ac:dyDescent="0.35">
      <c r="A7834" s="1" t="s">
        <v>3599</v>
      </c>
      <c r="B7834">
        <v>450.76153688735201</v>
      </c>
      <c r="C7834" s="1" t="s">
        <v>11104</v>
      </c>
      <c r="D7834" s="1" t="s">
        <v>4051</v>
      </c>
      <c r="E7834" s="1" t="s">
        <v>7433</v>
      </c>
    </row>
    <row r="7835" spans="1:5" x14ac:dyDescent="0.35">
      <c r="A7835" s="1" t="s">
        <v>3600</v>
      </c>
      <c r="B7835" s="1" t="s">
        <v>11105</v>
      </c>
      <c r="C7835">
        <v>71.550625754958602</v>
      </c>
      <c r="D7835">
        <v>60.148209712611902</v>
      </c>
      <c r="E7835" s="1" t="s">
        <v>9002</v>
      </c>
    </row>
    <row r="7836" spans="1:5" x14ac:dyDescent="0.35">
      <c r="A7836" s="1" t="s">
        <v>3601</v>
      </c>
      <c r="B7836" s="1" t="s">
        <v>11106</v>
      </c>
      <c r="C7836">
        <v>78.206378352163398</v>
      </c>
      <c r="D7836" s="1" t="s">
        <v>4139</v>
      </c>
      <c r="E7836" s="1" t="s">
        <v>5098</v>
      </c>
    </row>
    <row r="7837" spans="1:5" x14ac:dyDescent="0.35">
      <c r="A7837" s="1" t="s">
        <v>391</v>
      </c>
      <c r="B7837">
        <v>0</v>
      </c>
      <c r="C7837" s="1" t="s">
        <v>391</v>
      </c>
      <c r="D7837" s="1" t="s">
        <v>3896</v>
      </c>
      <c r="E7837" s="1" t="s">
        <v>3897</v>
      </c>
    </row>
    <row r="7838" spans="1:5" x14ac:dyDescent="0.35">
      <c r="A7838" s="1" t="s">
        <v>3602</v>
      </c>
      <c r="B7838" s="1" t="s">
        <v>11107</v>
      </c>
      <c r="C7838" s="1" t="s">
        <v>11108</v>
      </c>
      <c r="D7838" s="1" t="s">
        <v>4729</v>
      </c>
      <c r="E7838" s="1" t="s">
        <v>4523</v>
      </c>
    </row>
    <row r="7839" spans="1:5" x14ac:dyDescent="0.35">
      <c r="A7839" s="1" t="s">
        <v>3603</v>
      </c>
      <c r="B7839" s="1" t="s">
        <v>11109</v>
      </c>
      <c r="C7839" s="1" t="s">
        <v>11110</v>
      </c>
      <c r="D7839" s="1" t="s">
        <v>4306</v>
      </c>
      <c r="E7839" s="1" t="s">
        <v>4980</v>
      </c>
    </row>
    <row r="7840" spans="1:5" x14ac:dyDescent="0.35">
      <c r="A7840">
        <v>299.36102066811799</v>
      </c>
      <c r="B7840" s="1" t="s">
        <v>11111</v>
      </c>
      <c r="C7840" s="1" t="s">
        <v>11112</v>
      </c>
      <c r="D7840" s="1" t="s">
        <v>4337</v>
      </c>
      <c r="E7840" s="1" t="s">
        <v>5654</v>
      </c>
    </row>
    <row r="7841" spans="1:5" x14ac:dyDescent="0.35">
      <c r="A7841" s="1" t="s">
        <v>3604</v>
      </c>
      <c r="B7841">
        <v>75.614284367245801</v>
      </c>
      <c r="C7841" s="1" t="s">
        <v>11113</v>
      </c>
      <c r="D7841" s="1" t="s">
        <v>4045</v>
      </c>
      <c r="E7841" s="1" t="s">
        <v>7299</v>
      </c>
    </row>
    <row r="7842" spans="1:5" x14ac:dyDescent="0.35">
      <c r="A7842">
        <v>0</v>
      </c>
      <c r="B7842">
        <v>0</v>
      </c>
      <c r="C7842">
        <v>0</v>
      </c>
      <c r="D7842">
        <v>0</v>
      </c>
      <c r="E7842">
        <v>0</v>
      </c>
    </row>
    <row r="7843" spans="1:5" x14ac:dyDescent="0.35">
      <c r="A7843">
        <v>0</v>
      </c>
      <c r="B7843">
        <v>0</v>
      </c>
      <c r="C7843">
        <v>0</v>
      </c>
      <c r="D7843">
        <v>0</v>
      </c>
      <c r="E7843">
        <v>0</v>
      </c>
    </row>
    <row r="7844" spans="1:5" x14ac:dyDescent="0.35">
      <c r="A7844">
        <v>0</v>
      </c>
      <c r="B7844">
        <v>0</v>
      </c>
      <c r="C7844">
        <v>0</v>
      </c>
      <c r="D7844">
        <v>0</v>
      </c>
      <c r="E7844">
        <v>0</v>
      </c>
    </row>
    <row r="7845" spans="1:5" x14ac:dyDescent="0.35">
      <c r="A7845">
        <v>0</v>
      </c>
      <c r="B7845">
        <v>0</v>
      </c>
      <c r="C7845">
        <v>0</v>
      </c>
      <c r="D7845">
        <v>0</v>
      </c>
      <c r="E7845">
        <v>0</v>
      </c>
    </row>
    <row r="7846" spans="1:5" x14ac:dyDescent="0.35">
      <c r="A7846">
        <v>0</v>
      </c>
      <c r="B7846">
        <v>0</v>
      </c>
      <c r="C7846">
        <v>0</v>
      </c>
      <c r="D7846">
        <v>0</v>
      </c>
      <c r="E7846">
        <v>0</v>
      </c>
    </row>
    <row r="7847" spans="1:5" x14ac:dyDescent="0.35">
      <c r="A7847">
        <v>0</v>
      </c>
      <c r="B7847">
        <v>0</v>
      </c>
      <c r="C7847">
        <v>0</v>
      </c>
      <c r="D7847">
        <v>0</v>
      </c>
      <c r="E7847">
        <v>0</v>
      </c>
    </row>
    <row r="7848" spans="1:5" x14ac:dyDescent="0.35">
      <c r="A7848">
        <v>0</v>
      </c>
      <c r="B7848">
        <v>0</v>
      </c>
      <c r="C7848">
        <v>0</v>
      </c>
      <c r="D7848">
        <v>0</v>
      </c>
      <c r="E7848">
        <v>0</v>
      </c>
    </row>
    <row r="7849" spans="1:5" x14ac:dyDescent="0.35">
      <c r="A7849">
        <v>0</v>
      </c>
      <c r="B7849">
        <v>0</v>
      </c>
      <c r="C7849">
        <v>0</v>
      </c>
      <c r="D7849">
        <v>0</v>
      </c>
      <c r="E7849">
        <v>0</v>
      </c>
    </row>
    <row r="7850" spans="1:5" x14ac:dyDescent="0.35">
      <c r="A7850">
        <v>0</v>
      </c>
      <c r="B7850">
        <v>0</v>
      </c>
      <c r="C7850">
        <v>0</v>
      </c>
      <c r="D7850">
        <v>0</v>
      </c>
      <c r="E7850">
        <v>0</v>
      </c>
    </row>
    <row r="7851" spans="1:5" x14ac:dyDescent="0.35">
      <c r="A7851">
        <v>0</v>
      </c>
      <c r="B7851">
        <v>0</v>
      </c>
      <c r="C7851">
        <v>0</v>
      </c>
      <c r="D7851">
        <v>0</v>
      </c>
      <c r="E7851">
        <v>0</v>
      </c>
    </row>
    <row r="7852" spans="1:5" x14ac:dyDescent="0.35">
      <c r="A7852">
        <v>0</v>
      </c>
      <c r="B7852">
        <v>0</v>
      </c>
      <c r="C7852">
        <v>0</v>
      </c>
      <c r="D7852">
        <v>0</v>
      </c>
      <c r="E7852">
        <v>0</v>
      </c>
    </row>
    <row r="7853" spans="1:5" x14ac:dyDescent="0.35">
      <c r="A7853">
        <v>0</v>
      </c>
      <c r="B7853">
        <v>0</v>
      </c>
      <c r="C7853">
        <v>0</v>
      </c>
      <c r="D7853">
        <v>0</v>
      </c>
      <c r="E7853">
        <v>0</v>
      </c>
    </row>
    <row r="7854" spans="1:5" x14ac:dyDescent="0.35">
      <c r="A7854">
        <v>0</v>
      </c>
      <c r="B7854">
        <v>0</v>
      </c>
      <c r="C7854">
        <v>0</v>
      </c>
      <c r="D7854">
        <v>0</v>
      </c>
      <c r="E7854">
        <v>0</v>
      </c>
    </row>
    <row r="7855" spans="1:5" x14ac:dyDescent="0.35">
      <c r="A7855">
        <v>0</v>
      </c>
      <c r="B7855">
        <v>0</v>
      </c>
      <c r="C7855">
        <v>0</v>
      </c>
      <c r="D7855">
        <v>0</v>
      </c>
      <c r="E7855">
        <v>0</v>
      </c>
    </row>
    <row r="7856" spans="1:5" x14ac:dyDescent="0.35">
      <c r="A7856">
        <v>0</v>
      </c>
      <c r="B7856">
        <v>0</v>
      </c>
      <c r="C7856">
        <v>0</v>
      </c>
      <c r="D7856">
        <v>0</v>
      </c>
      <c r="E7856">
        <v>0</v>
      </c>
    </row>
    <row r="7857" spans="1:5" x14ac:dyDescent="0.35">
      <c r="A7857" s="1" t="s">
        <v>3605</v>
      </c>
      <c r="B7857" s="1" t="s">
        <v>11114</v>
      </c>
      <c r="C7857" s="1" t="s">
        <v>11115</v>
      </c>
      <c r="D7857" s="1" t="s">
        <v>4383</v>
      </c>
      <c r="E7857" s="1" t="s">
        <v>4716</v>
      </c>
    </row>
    <row r="7858" spans="1:5" x14ac:dyDescent="0.35">
      <c r="A7858" s="1" t="s">
        <v>3606</v>
      </c>
      <c r="B7858" s="1" t="s">
        <v>11116</v>
      </c>
      <c r="C7858" s="1" t="s">
        <v>11117</v>
      </c>
      <c r="D7858" s="1" t="s">
        <v>4084</v>
      </c>
      <c r="E7858" s="1" t="s">
        <v>6938</v>
      </c>
    </row>
    <row r="7859" spans="1:5" x14ac:dyDescent="0.35">
      <c r="A7859" s="1" t="s">
        <v>3607</v>
      </c>
      <c r="B7859" s="1" t="s">
        <v>11118</v>
      </c>
      <c r="C7859" s="1" t="s">
        <v>11119</v>
      </c>
      <c r="D7859" s="1" t="s">
        <v>4375</v>
      </c>
      <c r="E7859" s="1" t="s">
        <v>4836</v>
      </c>
    </row>
    <row r="7860" spans="1:5" x14ac:dyDescent="0.35">
      <c r="A7860" s="1" t="s">
        <v>3608</v>
      </c>
      <c r="B7860" s="1" t="s">
        <v>11120</v>
      </c>
      <c r="C7860" s="1" t="s">
        <v>11121</v>
      </c>
      <c r="D7860" s="1" t="s">
        <v>4232</v>
      </c>
      <c r="E7860" s="1" t="s">
        <v>4987</v>
      </c>
    </row>
    <row r="7861" spans="1:5" x14ac:dyDescent="0.35">
      <c r="A7861" s="1" t="s">
        <v>3609</v>
      </c>
      <c r="B7861" s="1" t="s">
        <v>11122</v>
      </c>
      <c r="C7861">
        <v>83.765189659218393</v>
      </c>
      <c r="D7861" s="1" t="s">
        <v>4069</v>
      </c>
      <c r="E7861" s="1" t="s">
        <v>7492</v>
      </c>
    </row>
    <row r="7862" spans="1:5" x14ac:dyDescent="0.35">
      <c r="A7862" s="1" t="s">
        <v>3610</v>
      </c>
      <c r="B7862" s="1" t="s">
        <v>11123</v>
      </c>
      <c r="C7862" s="1" t="s">
        <v>11124</v>
      </c>
      <c r="D7862" s="1" t="s">
        <v>4238</v>
      </c>
      <c r="E7862" s="1" t="s">
        <v>4890</v>
      </c>
    </row>
    <row r="7863" spans="1:5" x14ac:dyDescent="0.35">
      <c r="A7863">
        <v>891.95414463119801</v>
      </c>
      <c r="B7863" s="1" t="s">
        <v>11125</v>
      </c>
      <c r="C7863" s="1" t="s">
        <v>11126</v>
      </c>
      <c r="D7863">
        <v>60.148209712611902</v>
      </c>
      <c r="E7863" s="1" t="s">
        <v>4140</v>
      </c>
    </row>
    <row r="7864" spans="1:5" x14ac:dyDescent="0.35">
      <c r="A7864" s="1" t="s">
        <v>3611</v>
      </c>
      <c r="B7864" s="1" t="s">
        <v>11127</v>
      </c>
      <c r="C7864">
        <v>61.319690746505998</v>
      </c>
      <c r="D7864" s="1" t="s">
        <v>4051</v>
      </c>
      <c r="E7864" s="1" t="s">
        <v>4012</v>
      </c>
    </row>
    <row r="7865" spans="1:5" x14ac:dyDescent="0.35">
      <c r="A7865" s="1" t="s">
        <v>3612</v>
      </c>
      <c r="B7865" s="1" t="s">
        <v>11128</v>
      </c>
      <c r="C7865" s="1" t="s">
        <v>4329</v>
      </c>
      <c r="D7865" s="1" t="s">
        <v>4330</v>
      </c>
      <c r="E7865" s="1" t="s">
        <v>4331</v>
      </c>
    </row>
    <row r="7866" spans="1:5" x14ac:dyDescent="0.35">
      <c r="A7866">
        <v>0</v>
      </c>
      <c r="B7866">
        <v>0</v>
      </c>
      <c r="C7866">
        <v>0</v>
      </c>
      <c r="D7866">
        <v>0</v>
      </c>
      <c r="E7866">
        <v>0</v>
      </c>
    </row>
    <row r="7867" spans="1:5" x14ac:dyDescent="0.35">
      <c r="A7867">
        <v>0</v>
      </c>
      <c r="B7867">
        <v>0</v>
      </c>
      <c r="C7867">
        <v>0</v>
      </c>
      <c r="D7867">
        <v>0</v>
      </c>
      <c r="E7867">
        <v>0</v>
      </c>
    </row>
    <row r="7868" spans="1:5" x14ac:dyDescent="0.35">
      <c r="A7868">
        <v>0</v>
      </c>
      <c r="B7868">
        <v>0</v>
      </c>
      <c r="C7868">
        <v>0</v>
      </c>
      <c r="D7868">
        <v>0</v>
      </c>
      <c r="E7868">
        <v>0</v>
      </c>
    </row>
    <row r="7869" spans="1:5" x14ac:dyDescent="0.35">
      <c r="A7869">
        <v>0</v>
      </c>
      <c r="B7869">
        <v>0</v>
      </c>
      <c r="C7869">
        <v>0</v>
      </c>
      <c r="D7869">
        <v>0</v>
      </c>
      <c r="E7869">
        <v>0</v>
      </c>
    </row>
    <row r="7870" spans="1:5" x14ac:dyDescent="0.35">
      <c r="A7870">
        <v>0</v>
      </c>
      <c r="B7870">
        <v>0</v>
      </c>
      <c r="C7870">
        <v>0</v>
      </c>
      <c r="D7870">
        <v>0</v>
      </c>
      <c r="E7870">
        <v>0</v>
      </c>
    </row>
    <row r="7871" spans="1:5" x14ac:dyDescent="0.35">
      <c r="A7871">
        <v>0</v>
      </c>
      <c r="B7871">
        <v>0</v>
      </c>
      <c r="C7871">
        <v>0</v>
      </c>
      <c r="D7871">
        <v>0</v>
      </c>
      <c r="E7871">
        <v>0</v>
      </c>
    </row>
    <row r="7872" spans="1:5" x14ac:dyDescent="0.35">
      <c r="A7872">
        <v>0</v>
      </c>
      <c r="B7872">
        <v>0</v>
      </c>
      <c r="C7872">
        <v>0</v>
      </c>
      <c r="D7872">
        <v>0</v>
      </c>
      <c r="E7872">
        <v>0</v>
      </c>
    </row>
    <row r="7873" spans="1:5" x14ac:dyDescent="0.35">
      <c r="A7873">
        <v>0</v>
      </c>
      <c r="B7873">
        <v>0</v>
      </c>
      <c r="C7873">
        <v>0</v>
      </c>
      <c r="D7873">
        <v>0</v>
      </c>
      <c r="E7873">
        <v>0</v>
      </c>
    </row>
    <row r="7874" spans="1:5" x14ac:dyDescent="0.35">
      <c r="A7874">
        <v>0</v>
      </c>
      <c r="B7874">
        <v>0</v>
      </c>
      <c r="C7874">
        <v>0</v>
      </c>
      <c r="D7874">
        <v>0</v>
      </c>
      <c r="E7874">
        <v>0</v>
      </c>
    </row>
    <row r="7875" spans="1:5" x14ac:dyDescent="0.35">
      <c r="A7875">
        <v>0</v>
      </c>
      <c r="B7875">
        <v>0</v>
      </c>
      <c r="C7875">
        <v>0</v>
      </c>
      <c r="D7875">
        <v>0</v>
      </c>
      <c r="E7875">
        <v>0</v>
      </c>
    </row>
    <row r="7876" spans="1:5" x14ac:dyDescent="0.35">
      <c r="A7876">
        <v>0</v>
      </c>
      <c r="B7876">
        <v>0</v>
      </c>
      <c r="C7876">
        <v>0</v>
      </c>
      <c r="D7876">
        <v>0</v>
      </c>
      <c r="E7876">
        <v>0</v>
      </c>
    </row>
    <row r="7877" spans="1:5" x14ac:dyDescent="0.35">
      <c r="A7877">
        <v>0</v>
      </c>
      <c r="B7877">
        <v>0</v>
      </c>
      <c r="C7877">
        <v>0</v>
      </c>
      <c r="D7877">
        <v>0</v>
      </c>
      <c r="E7877">
        <v>0</v>
      </c>
    </row>
    <row r="7878" spans="1:5" x14ac:dyDescent="0.35">
      <c r="A7878">
        <v>0</v>
      </c>
      <c r="B7878">
        <v>0</v>
      </c>
      <c r="C7878">
        <v>0</v>
      </c>
      <c r="D7878">
        <v>0</v>
      </c>
      <c r="E7878">
        <v>0</v>
      </c>
    </row>
    <row r="7879" spans="1:5" x14ac:dyDescent="0.35">
      <c r="A7879">
        <v>0</v>
      </c>
      <c r="B7879">
        <v>0</v>
      </c>
      <c r="C7879">
        <v>0</v>
      </c>
      <c r="D7879">
        <v>0</v>
      </c>
      <c r="E7879">
        <v>0</v>
      </c>
    </row>
    <row r="7880" spans="1:5" x14ac:dyDescent="0.35">
      <c r="A7880">
        <v>0</v>
      </c>
      <c r="B7880">
        <v>0</v>
      </c>
      <c r="C7880">
        <v>0</v>
      </c>
      <c r="D7880">
        <v>0</v>
      </c>
      <c r="E7880">
        <v>0</v>
      </c>
    </row>
    <row r="7881" spans="1:5" x14ac:dyDescent="0.35">
      <c r="A7881" s="1" t="s">
        <v>485</v>
      </c>
      <c r="B7881">
        <v>0</v>
      </c>
      <c r="C7881" s="1" t="s">
        <v>485</v>
      </c>
      <c r="D7881" s="1" t="s">
        <v>4199</v>
      </c>
      <c r="E7881" s="1" t="s">
        <v>4200</v>
      </c>
    </row>
    <row r="7882" spans="1:5" x14ac:dyDescent="0.35">
      <c r="A7882" s="1" t="s">
        <v>3613</v>
      </c>
      <c r="B7882" s="1" t="s">
        <v>11129</v>
      </c>
      <c r="C7882" s="1" t="s">
        <v>11130</v>
      </c>
      <c r="D7882" s="1" t="s">
        <v>4161</v>
      </c>
      <c r="E7882" s="1" t="s">
        <v>5184</v>
      </c>
    </row>
    <row r="7883" spans="1:5" x14ac:dyDescent="0.35">
      <c r="A7883" s="1" t="s">
        <v>1230</v>
      </c>
      <c r="B7883">
        <v>0</v>
      </c>
      <c r="C7883" s="1" t="s">
        <v>1230</v>
      </c>
      <c r="D7883" s="1" t="s">
        <v>4193</v>
      </c>
      <c r="E7883" s="1" t="s">
        <v>4384</v>
      </c>
    </row>
    <row r="7884" spans="1:5" x14ac:dyDescent="0.35">
      <c r="A7884" s="1" t="s">
        <v>1437</v>
      </c>
      <c r="B7884">
        <v>0</v>
      </c>
      <c r="C7884" s="1" t="s">
        <v>1437</v>
      </c>
      <c r="D7884" s="1" t="s">
        <v>4322</v>
      </c>
      <c r="E7884" s="1" t="s">
        <v>4198</v>
      </c>
    </row>
    <row r="7885" spans="1:5" x14ac:dyDescent="0.35">
      <c r="A7885" s="1" t="s">
        <v>3614</v>
      </c>
      <c r="B7885" s="1" t="s">
        <v>11131</v>
      </c>
      <c r="C7885" s="1" t="s">
        <v>11132</v>
      </c>
      <c r="D7885" s="1" t="s">
        <v>8338</v>
      </c>
      <c r="E7885" s="1" t="s">
        <v>5546</v>
      </c>
    </row>
    <row r="7886" spans="1:5" x14ac:dyDescent="0.35">
      <c r="A7886" s="1" t="s">
        <v>3615</v>
      </c>
      <c r="B7886" s="1" t="s">
        <v>11133</v>
      </c>
      <c r="C7886" s="1" t="s">
        <v>11134</v>
      </c>
      <c r="D7886" s="1" t="s">
        <v>4238</v>
      </c>
      <c r="E7886" s="1" t="s">
        <v>4609</v>
      </c>
    </row>
    <row r="7887" spans="1:5" x14ac:dyDescent="0.35">
      <c r="A7887" s="1" t="s">
        <v>3616</v>
      </c>
      <c r="B7887" s="1" t="s">
        <v>11135</v>
      </c>
      <c r="C7887" s="1" t="s">
        <v>11136</v>
      </c>
      <c r="D7887" s="1" t="s">
        <v>4375</v>
      </c>
      <c r="E7887" s="1" t="s">
        <v>4132</v>
      </c>
    </row>
    <row r="7888" spans="1:5" x14ac:dyDescent="0.35">
      <c r="A7888" s="1" t="s">
        <v>3617</v>
      </c>
      <c r="B7888" s="1" t="s">
        <v>11137</v>
      </c>
      <c r="C7888" s="1" t="s">
        <v>11138</v>
      </c>
      <c r="D7888" s="1" t="s">
        <v>3906</v>
      </c>
      <c r="E7888">
        <v>9.4394684704996692</v>
      </c>
    </row>
    <row r="7889" spans="1:5" x14ac:dyDescent="0.35">
      <c r="A7889" s="1" t="s">
        <v>3618</v>
      </c>
      <c r="B7889">
        <v>362.08492451231501</v>
      </c>
      <c r="C7889" s="1" t="s">
        <v>11139</v>
      </c>
      <c r="D7889" s="1" t="s">
        <v>4362</v>
      </c>
      <c r="E7889" s="1" t="s">
        <v>5034</v>
      </c>
    </row>
    <row r="7890" spans="1:5" x14ac:dyDescent="0.35">
      <c r="A7890">
        <v>0</v>
      </c>
      <c r="B7890">
        <v>0</v>
      </c>
      <c r="C7890">
        <v>0</v>
      </c>
      <c r="D7890">
        <v>0</v>
      </c>
      <c r="E7890">
        <v>0</v>
      </c>
    </row>
    <row r="7891" spans="1:5" x14ac:dyDescent="0.35">
      <c r="A7891">
        <v>0</v>
      </c>
      <c r="B7891">
        <v>0</v>
      </c>
      <c r="C7891">
        <v>0</v>
      </c>
      <c r="D7891">
        <v>0</v>
      </c>
      <c r="E7891">
        <v>0</v>
      </c>
    </row>
    <row r="7892" spans="1:5" x14ac:dyDescent="0.35">
      <c r="A7892">
        <v>0</v>
      </c>
      <c r="B7892">
        <v>0</v>
      </c>
      <c r="C7892">
        <v>0</v>
      </c>
      <c r="D7892">
        <v>0</v>
      </c>
      <c r="E7892">
        <v>0</v>
      </c>
    </row>
    <row r="7893" spans="1:5" x14ac:dyDescent="0.35">
      <c r="A7893">
        <v>0</v>
      </c>
      <c r="B7893">
        <v>0</v>
      </c>
      <c r="C7893">
        <v>0</v>
      </c>
      <c r="D7893">
        <v>0</v>
      </c>
      <c r="E7893">
        <v>0</v>
      </c>
    </row>
    <row r="7894" spans="1:5" x14ac:dyDescent="0.35">
      <c r="A7894">
        <v>0</v>
      </c>
      <c r="B7894">
        <v>0</v>
      </c>
      <c r="C7894">
        <v>0</v>
      </c>
      <c r="D7894">
        <v>0</v>
      </c>
      <c r="E7894">
        <v>0</v>
      </c>
    </row>
    <row r="7895" spans="1:5" x14ac:dyDescent="0.35">
      <c r="A7895">
        <v>0</v>
      </c>
      <c r="B7895">
        <v>0</v>
      </c>
      <c r="C7895">
        <v>0</v>
      </c>
      <c r="D7895">
        <v>0</v>
      </c>
      <c r="E7895">
        <v>0</v>
      </c>
    </row>
    <row r="7896" spans="1:5" x14ac:dyDescent="0.35">
      <c r="A7896">
        <v>0</v>
      </c>
      <c r="B7896">
        <v>0</v>
      </c>
      <c r="C7896">
        <v>0</v>
      </c>
      <c r="D7896">
        <v>0</v>
      </c>
      <c r="E7896">
        <v>0</v>
      </c>
    </row>
    <row r="7897" spans="1:5" x14ac:dyDescent="0.35">
      <c r="A7897">
        <v>0</v>
      </c>
      <c r="B7897">
        <v>0</v>
      </c>
      <c r="C7897">
        <v>0</v>
      </c>
      <c r="D7897">
        <v>0</v>
      </c>
      <c r="E7897">
        <v>0</v>
      </c>
    </row>
    <row r="7898" spans="1:5" x14ac:dyDescent="0.35">
      <c r="A7898">
        <v>0</v>
      </c>
      <c r="B7898">
        <v>0</v>
      </c>
      <c r="C7898">
        <v>0</v>
      </c>
      <c r="D7898">
        <v>0</v>
      </c>
      <c r="E7898">
        <v>0</v>
      </c>
    </row>
    <row r="7899" spans="1:5" x14ac:dyDescent="0.35">
      <c r="A7899">
        <v>0</v>
      </c>
      <c r="B7899">
        <v>0</v>
      </c>
      <c r="C7899">
        <v>0</v>
      </c>
      <c r="D7899">
        <v>0</v>
      </c>
      <c r="E7899">
        <v>0</v>
      </c>
    </row>
    <row r="7900" spans="1:5" x14ac:dyDescent="0.35">
      <c r="A7900">
        <v>0</v>
      </c>
      <c r="B7900">
        <v>0</v>
      </c>
      <c r="C7900">
        <v>0</v>
      </c>
      <c r="D7900">
        <v>0</v>
      </c>
      <c r="E7900">
        <v>0</v>
      </c>
    </row>
    <row r="7901" spans="1:5" x14ac:dyDescent="0.35">
      <c r="A7901">
        <v>0</v>
      </c>
      <c r="B7901">
        <v>0</v>
      </c>
      <c r="C7901">
        <v>0</v>
      </c>
      <c r="D7901">
        <v>0</v>
      </c>
      <c r="E7901">
        <v>0</v>
      </c>
    </row>
    <row r="7902" spans="1:5" x14ac:dyDescent="0.35">
      <c r="A7902">
        <v>0</v>
      </c>
      <c r="B7902">
        <v>0</v>
      </c>
      <c r="C7902">
        <v>0</v>
      </c>
      <c r="D7902">
        <v>0</v>
      </c>
      <c r="E7902">
        <v>0</v>
      </c>
    </row>
    <row r="7903" spans="1:5" x14ac:dyDescent="0.35">
      <c r="A7903">
        <v>0</v>
      </c>
      <c r="B7903">
        <v>0</v>
      </c>
      <c r="C7903">
        <v>0</v>
      </c>
      <c r="D7903">
        <v>0</v>
      </c>
      <c r="E7903">
        <v>0</v>
      </c>
    </row>
    <row r="7904" spans="1:5" x14ac:dyDescent="0.35">
      <c r="A7904">
        <v>0</v>
      </c>
      <c r="B7904">
        <v>0</v>
      </c>
      <c r="C7904">
        <v>0</v>
      </c>
      <c r="D7904">
        <v>0</v>
      </c>
      <c r="E7904">
        <v>0</v>
      </c>
    </row>
    <row r="7905" spans="1:5" x14ac:dyDescent="0.35">
      <c r="A7905" s="1" t="s">
        <v>898</v>
      </c>
      <c r="B7905">
        <v>0</v>
      </c>
      <c r="C7905" s="1" t="s">
        <v>898</v>
      </c>
      <c r="D7905" s="1" t="s">
        <v>4553</v>
      </c>
      <c r="E7905" s="1" t="s">
        <v>5339</v>
      </c>
    </row>
    <row r="7906" spans="1:5" x14ac:dyDescent="0.35">
      <c r="A7906" s="1" t="s">
        <v>3619</v>
      </c>
      <c r="B7906" s="1" t="s">
        <v>11140</v>
      </c>
      <c r="C7906" s="1" t="s">
        <v>11141</v>
      </c>
      <c r="D7906" s="1" t="s">
        <v>4163</v>
      </c>
      <c r="E7906" s="1" t="s">
        <v>4074</v>
      </c>
    </row>
    <row r="7907" spans="1:5" x14ac:dyDescent="0.35">
      <c r="A7907" s="1" t="s">
        <v>3620</v>
      </c>
      <c r="B7907" s="1" t="s">
        <v>11142</v>
      </c>
      <c r="C7907" s="1" t="s">
        <v>11143</v>
      </c>
      <c r="D7907" s="1" t="s">
        <v>4254</v>
      </c>
      <c r="E7907" s="1" t="s">
        <v>3999</v>
      </c>
    </row>
    <row r="7908" spans="1:5" x14ac:dyDescent="0.35">
      <c r="A7908" s="1" t="s">
        <v>3621</v>
      </c>
      <c r="B7908" s="1" t="s">
        <v>11144</v>
      </c>
      <c r="C7908" s="1" t="s">
        <v>11145</v>
      </c>
      <c r="D7908">
        <v>78.723392123859696</v>
      </c>
      <c r="E7908" s="1" t="s">
        <v>4287</v>
      </c>
    </row>
    <row r="7909" spans="1:5" x14ac:dyDescent="0.35">
      <c r="A7909" s="1" t="s">
        <v>3622</v>
      </c>
      <c r="B7909" s="1" t="s">
        <v>11146</v>
      </c>
      <c r="C7909" s="1" t="s">
        <v>11147</v>
      </c>
      <c r="D7909" s="1" t="s">
        <v>4260</v>
      </c>
      <c r="E7909" s="1" t="s">
        <v>4796</v>
      </c>
    </row>
    <row r="7910" spans="1:5" x14ac:dyDescent="0.35">
      <c r="A7910" s="1" t="s">
        <v>3623</v>
      </c>
      <c r="B7910" s="1" t="s">
        <v>11148</v>
      </c>
      <c r="C7910" s="1" t="s">
        <v>11149</v>
      </c>
      <c r="D7910" s="1" t="s">
        <v>4710</v>
      </c>
      <c r="E7910" s="1" t="s">
        <v>4909</v>
      </c>
    </row>
    <row r="7911" spans="1:5" x14ac:dyDescent="0.35">
      <c r="A7911">
        <v>700.37105384213601</v>
      </c>
      <c r="B7911" s="1" t="s">
        <v>11150</v>
      </c>
      <c r="C7911" s="1" t="s">
        <v>11151</v>
      </c>
      <c r="D7911" s="1" t="s">
        <v>4614</v>
      </c>
      <c r="E7911" s="1" t="s">
        <v>4066</v>
      </c>
    </row>
    <row r="7912" spans="1:5" x14ac:dyDescent="0.35">
      <c r="A7912" s="1" t="s">
        <v>3624</v>
      </c>
      <c r="B7912" s="1" t="s">
        <v>11152</v>
      </c>
      <c r="C7912" s="1" t="s">
        <v>11153</v>
      </c>
      <c r="D7912">
        <v>40.688494805590402</v>
      </c>
      <c r="E7912" s="1" t="s">
        <v>5230</v>
      </c>
    </row>
    <row r="7913" spans="1:5" x14ac:dyDescent="0.35">
      <c r="A7913" s="1" t="s">
        <v>3625</v>
      </c>
      <c r="B7913" s="1" t="s">
        <v>11154</v>
      </c>
      <c r="C7913" s="1" t="s">
        <v>11155</v>
      </c>
      <c r="D7913" s="1" t="s">
        <v>4017</v>
      </c>
      <c r="E7913" s="1" t="s">
        <v>7934</v>
      </c>
    </row>
    <row r="7914" spans="1:5" x14ac:dyDescent="0.35">
      <c r="A7914">
        <v>0</v>
      </c>
      <c r="B7914">
        <v>0</v>
      </c>
      <c r="C7914">
        <v>0</v>
      </c>
      <c r="D7914">
        <v>0</v>
      </c>
      <c r="E7914">
        <v>0</v>
      </c>
    </row>
    <row r="7915" spans="1:5" x14ac:dyDescent="0.35">
      <c r="A7915">
        <v>0</v>
      </c>
      <c r="B7915">
        <v>0</v>
      </c>
      <c r="C7915">
        <v>0</v>
      </c>
      <c r="D7915">
        <v>0</v>
      </c>
      <c r="E7915">
        <v>0</v>
      </c>
    </row>
    <row r="7916" spans="1:5" x14ac:dyDescent="0.35">
      <c r="A7916">
        <v>0</v>
      </c>
      <c r="B7916">
        <v>0</v>
      </c>
      <c r="C7916">
        <v>0</v>
      </c>
      <c r="D7916">
        <v>0</v>
      </c>
      <c r="E7916">
        <v>0</v>
      </c>
    </row>
    <row r="7917" spans="1:5" x14ac:dyDescent="0.35">
      <c r="A7917">
        <v>0</v>
      </c>
      <c r="B7917">
        <v>0</v>
      </c>
      <c r="C7917">
        <v>0</v>
      </c>
      <c r="D7917">
        <v>0</v>
      </c>
      <c r="E7917">
        <v>0</v>
      </c>
    </row>
    <row r="7918" spans="1:5" x14ac:dyDescent="0.35">
      <c r="A7918">
        <v>0</v>
      </c>
      <c r="B7918">
        <v>0</v>
      </c>
      <c r="C7918">
        <v>0</v>
      </c>
      <c r="D7918">
        <v>0</v>
      </c>
      <c r="E7918">
        <v>0</v>
      </c>
    </row>
    <row r="7919" spans="1:5" x14ac:dyDescent="0.35">
      <c r="A7919">
        <v>0</v>
      </c>
      <c r="B7919">
        <v>0</v>
      </c>
      <c r="C7919">
        <v>0</v>
      </c>
      <c r="D7919">
        <v>0</v>
      </c>
      <c r="E7919">
        <v>0</v>
      </c>
    </row>
    <row r="7920" spans="1:5" x14ac:dyDescent="0.35">
      <c r="A7920">
        <v>0</v>
      </c>
      <c r="B7920">
        <v>0</v>
      </c>
      <c r="C7920">
        <v>0</v>
      </c>
      <c r="D7920">
        <v>0</v>
      </c>
      <c r="E7920">
        <v>0</v>
      </c>
    </row>
    <row r="7921" spans="1:5" x14ac:dyDescent="0.35">
      <c r="A7921">
        <v>0</v>
      </c>
      <c r="B7921">
        <v>0</v>
      </c>
      <c r="C7921">
        <v>0</v>
      </c>
      <c r="D7921">
        <v>0</v>
      </c>
      <c r="E7921">
        <v>0</v>
      </c>
    </row>
    <row r="7922" spans="1:5" x14ac:dyDescent="0.35">
      <c r="A7922">
        <v>0</v>
      </c>
      <c r="B7922">
        <v>0</v>
      </c>
      <c r="C7922">
        <v>0</v>
      </c>
      <c r="D7922">
        <v>0</v>
      </c>
      <c r="E7922">
        <v>0</v>
      </c>
    </row>
    <row r="7923" spans="1:5" x14ac:dyDescent="0.35">
      <c r="A7923">
        <v>0</v>
      </c>
      <c r="B7923">
        <v>0</v>
      </c>
      <c r="C7923">
        <v>0</v>
      </c>
      <c r="D7923">
        <v>0</v>
      </c>
      <c r="E7923">
        <v>0</v>
      </c>
    </row>
    <row r="7924" spans="1:5" x14ac:dyDescent="0.35">
      <c r="A7924">
        <v>0</v>
      </c>
      <c r="B7924">
        <v>0</v>
      </c>
      <c r="C7924">
        <v>0</v>
      </c>
      <c r="D7924">
        <v>0</v>
      </c>
      <c r="E7924">
        <v>0</v>
      </c>
    </row>
    <row r="7925" spans="1:5" x14ac:dyDescent="0.35">
      <c r="A7925">
        <v>0</v>
      </c>
      <c r="B7925">
        <v>0</v>
      </c>
      <c r="C7925">
        <v>0</v>
      </c>
      <c r="D7925">
        <v>0</v>
      </c>
      <c r="E7925">
        <v>0</v>
      </c>
    </row>
    <row r="7926" spans="1:5" x14ac:dyDescent="0.35">
      <c r="A7926">
        <v>0</v>
      </c>
      <c r="B7926">
        <v>0</v>
      </c>
      <c r="C7926">
        <v>0</v>
      </c>
      <c r="D7926">
        <v>0</v>
      </c>
      <c r="E7926">
        <v>0</v>
      </c>
    </row>
    <row r="7927" spans="1:5" x14ac:dyDescent="0.35">
      <c r="A7927">
        <v>0</v>
      </c>
      <c r="B7927">
        <v>0</v>
      </c>
      <c r="C7927">
        <v>0</v>
      </c>
      <c r="D7927">
        <v>0</v>
      </c>
      <c r="E7927">
        <v>0</v>
      </c>
    </row>
    <row r="7928" spans="1:5" x14ac:dyDescent="0.35">
      <c r="A7928">
        <v>0</v>
      </c>
      <c r="B7928">
        <v>0</v>
      </c>
      <c r="C7928">
        <v>0</v>
      </c>
      <c r="D7928">
        <v>0</v>
      </c>
      <c r="E7928">
        <v>0</v>
      </c>
    </row>
    <row r="7929" spans="1:5" x14ac:dyDescent="0.35">
      <c r="A7929" s="1" t="s">
        <v>3626</v>
      </c>
      <c r="B7929" s="1" t="s">
        <v>11156</v>
      </c>
      <c r="C7929" s="1" t="s">
        <v>11157</v>
      </c>
      <c r="D7929" s="1" t="s">
        <v>3900</v>
      </c>
      <c r="E7929" s="1" t="s">
        <v>6097</v>
      </c>
    </row>
    <row r="7930" spans="1:5" x14ac:dyDescent="0.35">
      <c r="A7930" s="1" t="s">
        <v>3627</v>
      </c>
      <c r="B7930" s="1" t="s">
        <v>11158</v>
      </c>
      <c r="C7930" s="1" t="s">
        <v>11159</v>
      </c>
      <c r="D7930" s="1" t="s">
        <v>4586</v>
      </c>
      <c r="E7930" s="1" t="s">
        <v>6863</v>
      </c>
    </row>
    <row r="7931" spans="1:5" x14ac:dyDescent="0.35">
      <c r="A7931" s="1" t="s">
        <v>3628</v>
      </c>
      <c r="B7931" s="1" t="s">
        <v>11160</v>
      </c>
      <c r="C7931" s="1" t="s">
        <v>11161</v>
      </c>
      <c r="D7931" s="1" t="s">
        <v>3963</v>
      </c>
      <c r="E7931">
        <v>8.4868615606327307</v>
      </c>
    </row>
    <row r="7932" spans="1:5" x14ac:dyDescent="0.35">
      <c r="A7932">
        <v>744.09000051424698</v>
      </c>
      <c r="B7932">
        <v>648.73325733958802</v>
      </c>
      <c r="C7932" s="1" t="s">
        <v>11162</v>
      </c>
      <c r="D7932" s="1" t="s">
        <v>4506</v>
      </c>
      <c r="E7932" s="1" t="s">
        <v>5959</v>
      </c>
    </row>
    <row r="7933" spans="1:5" x14ac:dyDescent="0.35">
      <c r="A7933" s="1" t="s">
        <v>3629</v>
      </c>
      <c r="B7933" s="1" t="s">
        <v>11163</v>
      </c>
      <c r="C7933" s="1" t="s">
        <v>11164</v>
      </c>
      <c r="D7933" s="1" t="s">
        <v>3882</v>
      </c>
      <c r="E7933" s="1" t="s">
        <v>5907</v>
      </c>
    </row>
    <row r="7934" spans="1:5" x14ac:dyDescent="0.35">
      <c r="A7934" s="1" t="s">
        <v>3630</v>
      </c>
      <c r="B7934" s="1" t="s">
        <v>11165</v>
      </c>
      <c r="C7934" s="1" t="s">
        <v>11166</v>
      </c>
      <c r="D7934" s="1" t="s">
        <v>4069</v>
      </c>
      <c r="E7934" s="1" t="s">
        <v>4108</v>
      </c>
    </row>
    <row r="7935" spans="1:5" x14ac:dyDescent="0.35">
      <c r="A7935" s="1" t="s">
        <v>3631</v>
      </c>
      <c r="B7935" s="1" t="s">
        <v>11167</v>
      </c>
      <c r="C7935" s="1" t="s">
        <v>11168</v>
      </c>
      <c r="D7935" s="1" t="s">
        <v>4131</v>
      </c>
      <c r="E7935" s="1" t="s">
        <v>8822</v>
      </c>
    </row>
    <row r="7936" spans="1:5" x14ac:dyDescent="0.35">
      <c r="A7936" s="1" t="s">
        <v>3632</v>
      </c>
      <c r="B7936" s="1" t="s">
        <v>11169</v>
      </c>
      <c r="C7936" s="1" t="s">
        <v>11170</v>
      </c>
      <c r="D7936" s="1" t="s">
        <v>4073</v>
      </c>
      <c r="E7936" s="1" t="s">
        <v>3911</v>
      </c>
    </row>
    <row r="7937" spans="1:5" x14ac:dyDescent="0.35">
      <c r="A7937">
        <v>396.78082794258103</v>
      </c>
      <c r="B7937" s="1" t="s">
        <v>11171</v>
      </c>
      <c r="C7937" s="1" t="s">
        <v>11172</v>
      </c>
      <c r="D7937" s="1" t="s">
        <v>4362</v>
      </c>
      <c r="E7937" s="1" t="s">
        <v>4352</v>
      </c>
    </row>
    <row r="7938" spans="1:5" x14ac:dyDescent="0.35">
      <c r="A7938">
        <v>0</v>
      </c>
      <c r="B7938">
        <v>0</v>
      </c>
      <c r="C7938">
        <v>0</v>
      </c>
      <c r="D7938">
        <v>0</v>
      </c>
      <c r="E7938">
        <v>0</v>
      </c>
    </row>
    <row r="7939" spans="1:5" x14ac:dyDescent="0.35">
      <c r="A7939">
        <v>0</v>
      </c>
      <c r="B7939">
        <v>0</v>
      </c>
      <c r="C7939">
        <v>0</v>
      </c>
      <c r="D7939">
        <v>0</v>
      </c>
      <c r="E7939">
        <v>0</v>
      </c>
    </row>
    <row r="7940" spans="1:5" x14ac:dyDescent="0.35">
      <c r="A7940">
        <v>0</v>
      </c>
      <c r="B7940">
        <v>0</v>
      </c>
      <c r="C7940">
        <v>0</v>
      </c>
      <c r="D7940">
        <v>0</v>
      </c>
      <c r="E7940">
        <v>0</v>
      </c>
    </row>
    <row r="7941" spans="1:5" x14ac:dyDescent="0.35">
      <c r="A7941">
        <v>0</v>
      </c>
      <c r="B7941">
        <v>0</v>
      </c>
      <c r="C7941">
        <v>0</v>
      </c>
      <c r="D7941">
        <v>0</v>
      </c>
      <c r="E7941">
        <v>0</v>
      </c>
    </row>
    <row r="7942" spans="1:5" x14ac:dyDescent="0.35">
      <c r="A7942">
        <v>0</v>
      </c>
      <c r="B7942">
        <v>0</v>
      </c>
      <c r="C7942">
        <v>0</v>
      </c>
      <c r="D7942">
        <v>0</v>
      </c>
      <c r="E7942">
        <v>0</v>
      </c>
    </row>
    <row r="7943" spans="1:5" x14ac:dyDescent="0.35">
      <c r="A7943">
        <v>0</v>
      </c>
      <c r="B7943">
        <v>0</v>
      </c>
      <c r="C7943">
        <v>0</v>
      </c>
      <c r="D7943">
        <v>0</v>
      </c>
      <c r="E7943">
        <v>0</v>
      </c>
    </row>
    <row r="7944" spans="1:5" x14ac:dyDescent="0.35">
      <c r="A7944">
        <v>0</v>
      </c>
      <c r="B7944">
        <v>0</v>
      </c>
      <c r="C7944">
        <v>0</v>
      </c>
      <c r="D7944">
        <v>0</v>
      </c>
      <c r="E7944">
        <v>0</v>
      </c>
    </row>
    <row r="7945" spans="1:5" x14ac:dyDescent="0.35">
      <c r="A7945">
        <v>0</v>
      </c>
      <c r="B7945">
        <v>0</v>
      </c>
      <c r="C7945">
        <v>0</v>
      </c>
      <c r="D7945">
        <v>0</v>
      </c>
      <c r="E7945">
        <v>0</v>
      </c>
    </row>
    <row r="7946" spans="1:5" x14ac:dyDescent="0.35">
      <c r="A7946">
        <v>0</v>
      </c>
      <c r="B7946">
        <v>0</v>
      </c>
      <c r="C7946">
        <v>0</v>
      </c>
      <c r="D7946">
        <v>0</v>
      </c>
      <c r="E7946">
        <v>0</v>
      </c>
    </row>
    <row r="7947" spans="1:5" x14ac:dyDescent="0.35">
      <c r="A7947">
        <v>0</v>
      </c>
      <c r="B7947">
        <v>0</v>
      </c>
      <c r="C7947">
        <v>0</v>
      </c>
      <c r="D7947">
        <v>0</v>
      </c>
      <c r="E7947">
        <v>0</v>
      </c>
    </row>
    <row r="7948" spans="1:5" x14ac:dyDescent="0.35">
      <c r="A7948">
        <v>0</v>
      </c>
      <c r="B7948">
        <v>0</v>
      </c>
      <c r="C7948">
        <v>0</v>
      </c>
      <c r="D7948">
        <v>0</v>
      </c>
      <c r="E7948">
        <v>0</v>
      </c>
    </row>
    <row r="7949" spans="1:5" x14ac:dyDescent="0.35">
      <c r="A7949">
        <v>0</v>
      </c>
      <c r="B7949">
        <v>0</v>
      </c>
      <c r="C7949">
        <v>0</v>
      </c>
      <c r="D7949">
        <v>0</v>
      </c>
      <c r="E7949">
        <v>0</v>
      </c>
    </row>
    <row r="7950" spans="1:5" x14ac:dyDescent="0.35">
      <c r="A7950">
        <v>0</v>
      </c>
      <c r="B7950">
        <v>0</v>
      </c>
      <c r="C7950">
        <v>0</v>
      </c>
      <c r="D7950">
        <v>0</v>
      </c>
      <c r="E7950">
        <v>0</v>
      </c>
    </row>
    <row r="7951" spans="1:5" x14ac:dyDescent="0.35">
      <c r="A7951">
        <v>0</v>
      </c>
      <c r="B7951">
        <v>0</v>
      </c>
      <c r="C7951">
        <v>0</v>
      </c>
      <c r="D7951">
        <v>0</v>
      </c>
      <c r="E7951">
        <v>0</v>
      </c>
    </row>
    <row r="7952" spans="1:5" x14ac:dyDescent="0.35">
      <c r="A7952">
        <v>0</v>
      </c>
      <c r="B7952">
        <v>0</v>
      </c>
      <c r="C7952">
        <v>0</v>
      </c>
      <c r="D7952">
        <v>0</v>
      </c>
      <c r="E7952">
        <v>0</v>
      </c>
    </row>
    <row r="7953" spans="1:5" x14ac:dyDescent="0.35">
      <c r="A7953" s="1" t="s">
        <v>3633</v>
      </c>
      <c r="B7953" s="1" t="s">
        <v>11173</v>
      </c>
      <c r="C7953" s="1" t="s">
        <v>11174</v>
      </c>
      <c r="D7953">
        <v>20.344247402795201</v>
      </c>
      <c r="E7953" s="1" t="s">
        <v>5083</v>
      </c>
    </row>
    <row r="7954" spans="1:5" x14ac:dyDescent="0.35">
      <c r="A7954" s="1" t="s">
        <v>3634</v>
      </c>
      <c r="B7954" s="1" t="s">
        <v>11175</v>
      </c>
      <c r="C7954">
        <v>45.212408794376103</v>
      </c>
      <c r="D7954" s="1" t="s">
        <v>4176</v>
      </c>
      <c r="E7954" s="1" t="s">
        <v>8361</v>
      </c>
    </row>
    <row r="7955" spans="1:5" x14ac:dyDescent="0.35">
      <c r="A7955">
        <v>727.55934357644503</v>
      </c>
      <c r="B7955" s="1" t="s">
        <v>11176</v>
      </c>
      <c r="C7955" s="1" t="s">
        <v>11177</v>
      </c>
      <c r="D7955" s="1" t="s">
        <v>4084</v>
      </c>
      <c r="E7955" s="1" t="s">
        <v>5015</v>
      </c>
    </row>
    <row r="7956" spans="1:5" x14ac:dyDescent="0.35">
      <c r="A7956">
        <v>880.07048799250003</v>
      </c>
      <c r="B7956" s="1" t="s">
        <v>11178</v>
      </c>
      <c r="C7956" s="1" t="s">
        <v>11179</v>
      </c>
      <c r="D7956" s="1" t="s">
        <v>4128</v>
      </c>
      <c r="E7956" s="1" t="s">
        <v>6964</v>
      </c>
    </row>
    <row r="7957" spans="1:5" x14ac:dyDescent="0.35">
      <c r="A7957">
        <v>948.29930508235202</v>
      </c>
      <c r="B7957" s="1" t="s">
        <v>11180</v>
      </c>
      <c r="C7957" s="1" t="s">
        <v>11181</v>
      </c>
      <c r="D7957" s="1" t="s">
        <v>4397</v>
      </c>
      <c r="E7957" s="1" t="s">
        <v>8422</v>
      </c>
    </row>
    <row r="7958" spans="1:5" x14ac:dyDescent="0.35">
      <c r="A7958" s="1" t="s">
        <v>3635</v>
      </c>
      <c r="B7958" s="1" t="s">
        <v>11182</v>
      </c>
      <c r="C7958" s="1" t="s">
        <v>11183</v>
      </c>
      <c r="D7958" s="1" t="s">
        <v>4397</v>
      </c>
      <c r="E7958" s="1" t="s">
        <v>4937</v>
      </c>
    </row>
    <row r="7959" spans="1:5" x14ac:dyDescent="0.35">
      <c r="A7959" s="1" t="s">
        <v>3636</v>
      </c>
      <c r="B7959" s="1" t="s">
        <v>11184</v>
      </c>
      <c r="C7959" s="1" t="s">
        <v>11185</v>
      </c>
      <c r="D7959" s="1" t="s">
        <v>4128</v>
      </c>
      <c r="E7959" s="1" t="s">
        <v>4313</v>
      </c>
    </row>
    <row r="7960" spans="1:5" x14ac:dyDescent="0.35">
      <c r="A7960" s="1" t="s">
        <v>3637</v>
      </c>
      <c r="B7960" s="1" t="s">
        <v>11186</v>
      </c>
      <c r="C7960" s="1" t="s">
        <v>11187</v>
      </c>
      <c r="D7960" s="1" t="s">
        <v>4015</v>
      </c>
      <c r="E7960" s="1" t="s">
        <v>4421</v>
      </c>
    </row>
    <row r="7961" spans="1:5" x14ac:dyDescent="0.35">
      <c r="A7961" s="1" t="s">
        <v>3638</v>
      </c>
      <c r="B7961" s="1" t="s">
        <v>11188</v>
      </c>
      <c r="C7961" s="1" t="s">
        <v>11189</v>
      </c>
      <c r="D7961" s="1" t="s">
        <v>4177</v>
      </c>
      <c r="E7961" s="1" t="s">
        <v>11190</v>
      </c>
    </row>
    <row r="7962" spans="1:5" x14ac:dyDescent="0.35">
      <c r="A7962">
        <v>0</v>
      </c>
      <c r="B7962">
        <v>0</v>
      </c>
      <c r="C7962">
        <v>0</v>
      </c>
      <c r="D7962">
        <v>0</v>
      </c>
      <c r="E7962">
        <v>0</v>
      </c>
    </row>
    <row r="7963" spans="1:5" x14ac:dyDescent="0.35">
      <c r="A7963">
        <v>0</v>
      </c>
      <c r="B7963">
        <v>0</v>
      </c>
      <c r="C7963">
        <v>0</v>
      </c>
      <c r="D7963">
        <v>0</v>
      </c>
      <c r="E7963">
        <v>0</v>
      </c>
    </row>
    <row r="7964" spans="1:5" x14ac:dyDescent="0.35">
      <c r="A7964">
        <v>0</v>
      </c>
      <c r="B7964">
        <v>0</v>
      </c>
      <c r="C7964">
        <v>0</v>
      </c>
      <c r="D7964">
        <v>0</v>
      </c>
      <c r="E7964">
        <v>0</v>
      </c>
    </row>
    <row r="7965" spans="1:5" x14ac:dyDescent="0.35">
      <c r="A7965">
        <v>0</v>
      </c>
      <c r="B7965">
        <v>0</v>
      </c>
      <c r="C7965">
        <v>0</v>
      </c>
      <c r="D7965">
        <v>0</v>
      </c>
      <c r="E7965">
        <v>0</v>
      </c>
    </row>
    <row r="7966" spans="1:5" x14ac:dyDescent="0.35">
      <c r="A7966">
        <v>0</v>
      </c>
      <c r="B7966">
        <v>0</v>
      </c>
      <c r="C7966">
        <v>0</v>
      </c>
      <c r="D7966">
        <v>0</v>
      </c>
      <c r="E7966">
        <v>0</v>
      </c>
    </row>
    <row r="7967" spans="1:5" x14ac:dyDescent="0.35">
      <c r="A7967">
        <v>0</v>
      </c>
      <c r="B7967">
        <v>0</v>
      </c>
      <c r="C7967">
        <v>0</v>
      </c>
      <c r="D7967">
        <v>0</v>
      </c>
      <c r="E7967">
        <v>0</v>
      </c>
    </row>
    <row r="7968" spans="1:5" x14ac:dyDescent="0.35">
      <c r="A7968">
        <v>0</v>
      </c>
      <c r="B7968">
        <v>0</v>
      </c>
      <c r="C7968">
        <v>0</v>
      </c>
      <c r="D7968">
        <v>0</v>
      </c>
      <c r="E7968">
        <v>0</v>
      </c>
    </row>
    <row r="7969" spans="1:5" x14ac:dyDescent="0.35">
      <c r="A7969">
        <v>0</v>
      </c>
      <c r="B7969">
        <v>0</v>
      </c>
      <c r="C7969">
        <v>0</v>
      </c>
      <c r="D7969">
        <v>0</v>
      </c>
      <c r="E7969">
        <v>0</v>
      </c>
    </row>
    <row r="7970" spans="1:5" x14ac:dyDescent="0.35">
      <c r="A7970">
        <v>0</v>
      </c>
      <c r="B7970">
        <v>0</v>
      </c>
      <c r="C7970">
        <v>0</v>
      </c>
      <c r="D7970">
        <v>0</v>
      </c>
      <c r="E7970">
        <v>0</v>
      </c>
    </row>
    <row r="7971" spans="1:5" x14ac:dyDescent="0.35">
      <c r="A7971">
        <v>0</v>
      </c>
      <c r="B7971">
        <v>0</v>
      </c>
      <c r="C7971">
        <v>0</v>
      </c>
      <c r="D7971">
        <v>0</v>
      </c>
      <c r="E7971">
        <v>0</v>
      </c>
    </row>
    <row r="7972" spans="1:5" x14ac:dyDescent="0.35">
      <c r="A7972">
        <v>0</v>
      </c>
      <c r="B7972">
        <v>0</v>
      </c>
      <c r="C7972">
        <v>0</v>
      </c>
      <c r="D7972">
        <v>0</v>
      </c>
      <c r="E7972">
        <v>0</v>
      </c>
    </row>
    <row r="7973" spans="1:5" x14ac:dyDescent="0.35">
      <c r="A7973">
        <v>0</v>
      </c>
      <c r="B7973">
        <v>0</v>
      </c>
      <c r="C7973">
        <v>0</v>
      </c>
      <c r="D7973">
        <v>0</v>
      </c>
      <c r="E7973">
        <v>0</v>
      </c>
    </row>
    <row r="7974" spans="1:5" x14ac:dyDescent="0.35">
      <c r="A7974">
        <v>0</v>
      </c>
      <c r="B7974">
        <v>0</v>
      </c>
      <c r="C7974">
        <v>0</v>
      </c>
      <c r="D7974">
        <v>0</v>
      </c>
      <c r="E7974">
        <v>0</v>
      </c>
    </row>
    <row r="7975" spans="1:5" x14ac:dyDescent="0.35">
      <c r="A7975">
        <v>0</v>
      </c>
      <c r="B7975">
        <v>0</v>
      </c>
      <c r="C7975">
        <v>0</v>
      </c>
      <c r="D7975">
        <v>0</v>
      </c>
      <c r="E7975">
        <v>0</v>
      </c>
    </row>
    <row r="7976" spans="1:5" x14ac:dyDescent="0.35">
      <c r="A7976">
        <v>0</v>
      </c>
      <c r="B7976">
        <v>0</v>
      </c>
      <c r="C7976">
        <v>0</v>
      </c>
      <c r="D7976">
        <v>0</v>
      </c>
      <c r="E7976">
        <v>0</v>
      </c>
    </row>
    <row r="7977" spans="1:5" x14ac:dyDescent="0.35">
      <c r="A7977" s="1" t="s">
        <v>3639</v>
      </c>
      <c r="B7977" s="1" t="s">
        <v>11191</v>
      </c>
      <c r="C7977" s="1" t="s">
        <v>11192</v>
      </c>
      <c r="D7977" s="1" t="s">
        <v>3956</v>
      </c>
      <c r="E7977" s="1" t="s">
        <v>4384</v>
      </c>
    </row>
    <row r="7978" spans="1:5" x14ac:dyDescent="0.35">
      <c r="A7978" s="1" t="s">
        <v>3640</v>
      </c>
      <c r="B7978" s="1" t="s">
        <v>11193</v>
      </c>
      <c r="C7978" s="1" t="s">
        <v>11194</v>
      </c>
      <c r="D7978" s="1" t="s">
        <v>6019</v>
      </c>
      <c r="E7978" s="1" t="s">
        <v>7487</v>
      </c>
    </row>
    <row r="7979" spans="1:5" x14ac:dyDescent="0.35">
      <c r="A7979" s="1" t="s">
        <v>3641</v>
      </c>
      <c r="B7979" s="1" t="s">
        <v>11195</v>
      </c>
      <c r="C7979" s="1" t="s">
        <v>11196</v>
      </c>
      <c r="D7979" s="1" t="s">
        <v>3991</v>
      </c>
      <c r="E7979" s="1" t="s">
        <v>9588</v>
      </c>
    </row>
    <row r="7980" spans="1:5" x14ac:dyDescent="0.35">
      <c r="A7980" s="1" t="s">
        <v>3642</v>
      </c>
      <c r="B7980" s="1" t="s">
        <v>11197</v>
      </c>
      <c r="C7980" s="1" t="s">
        <v>11198</v>
      </c>
      <c r="D7980" s="1" t="s">
        <v>4015</v>
      </c>
      <c r="E7980" s="1" t="s">
        <v>6012</v>
      </c>
    </row>
    <row r="7981" spans="1:5" x14ac:dyDescent="0.35">
      <c r="A7981" s="1" t="s">
        <v>3643</v>
      </c>
      <c r="B7981" s="1" t="s">
        <v>11199</v>
      </c>
      <c r="C7981" s="1" t="s">
        <v>11200</v>
      </c>
      <c r="D7981" s="1" t="s">
        <v>4260</v>
      </c>
      <c r="E7981" s="1" t="s">
        <v>4347</v>
      </c>
    </row>
    <row r="7982" spans="1:5" x14ac:dyDescent="0.35">
      <c r="A7982" s="1" t="s">
        <v>3644</v>
      </c>
      <c r="B7982" s="1" t="s">
        <v>11201</v>
      </c>
      <c r="C7982" s="1" t="s">
        <v>11202</v>
      </c>
      <c r="D7982" s="1" t="s">
        <v>4193</v>
      </c>
      <c r="E7982" s="1" t="s">
        <v>4937</v>
      </c>
    </row>
    <row r="7983" spans="1:5" x14ac:dyDescent="0.35">
      <c r="A7983" s="1" t="s">
        <v>3645</v>
      </c>
      <c r="B7983" s="1" t="s">
        <v>11203</v>
      </c>
      <c r="C7983" s="1" t="s">
        <v>11204</v>
      </c>
      <c r="D7983" s="1" t="s">
        <v>4528</v>
      </c>
      <c r="E7983" s="1" t="s">
        <v>4546</v>
      </c>
    </row>
    <row r="7984" spans="1:5" x14ac:dyDescent="0.35">
      <c r="A7984" s="1" t="s">
        <v>3646</v>
      </c>
      <c r="B7984" s="1" t="s">
        <v>11205</v>
      </c>
      <c r="C7984" s="1" t="s">
        <v>11206</v>
      </c>
      <c r="D7984">
        <v>39.803962309816697</v>
      </c>
      <c r="E7984" s="1" t="s">
        <v>7992</v>
      </c>
    </row>
    <row r="7985" spans="1:5" x14ac:dyDescent="0.35">
      <c r="A7985" s="1" t="s">
        <v>3647</v>
      </c>
      <c r="B7985" s="1" t="s">
        <v>11207</v>
      </c>
      <c r="C7985" s="1" t="s">
        <v>11208</v>
      </c>
      <c r="D7985" s="1" t="s">
        <v>4602</v>
      </c>
      <c r="E7985" s="1" t="s">
        <v>6310</v>
      </c>
    </row>
    <row r="7986" spans="1:5" x14ac:dyDescent="0.35">
      <c r="A7986">
        <v>0</v>
      </c>
      <c r="B7986">
        <v>0</v>
      </c>
      <c r="C7986">
        <v>0</v>
      </c>
      <c r="D7986">
        <v>0</v>
      </c>
      <c r="E7986">
        <v>0</v>
      </c>
    </row>
    <row r="7987" spans="1:5" x14ac:dyDescent="0.35">
      <c r="A7987">
        <v>0</v>
      </c>
      <c r="B7987">
        <v>0</v>
      </c>
      <c r="C7987">
        <v>0</v>
      </c>
      <c r="D7987">
        <v>0</v>
      </c>
      <c r="E7987">
        <v>0</v>
      </c>
    </row>
    <row r="7988" spans="1:5" x14ac:dyDescent="0.35">
      <c r="A7988">
        <v>0</v>
      </c>
      <c r="B7988">
        <v>0</v>
      </c>
      <c r="C7988">
        <v>0</v>
      </c>
      <c r="D7988">
        <v>0</v>
      </c>
      <c r="E7988">
        <v>0</v>
      </c>
    </row>
    <row r="7989" spans="1:5" x14ac:dyDescent="0.35">
      <c r="A7989">
        <v>0</v>
      </c>
      <c r="B7989">
        <v>0</v>
      </c>
      <c r="C7989">
        <v>0</v>
      </c>
      <c r="D7989">
        <v>0</v>
      </c>
      <c r="E7989">
        <v>0</v>
      </c>
    </row>
    <row r="7990" spans="1:5" x14ac:dyDescent="0.35">
      <c r="A7990">
        <v>0</v>
      </c>
      <c r="B7990">
        <v>0</v>
      </c>
      <c r="C7990">
        <v>0</v>
      </c>
      <c r="D7990">
        <v>0</v>
      </c>
      <c r="E7990">
        <v>0</v>
      </c>
    </row>
    <row r="7991" spans="1:5" x14ac:dyDescent="0.35">
      <c r="A7991">
        <v>0</v>
      </c>
      <c r="B7991">
        <v>0</v>
      </c>
      <c r="C7991">
        <v>0</v>
      </c>
      <c r="D7991">
        <v>0</v>
      </c>
      <c r="E7991">
        <v>0</v>
      </c>
    </row>
    <row r="7992" spans="1:5" x14ac:dyDescent="0.35">
      <c r="A7992">
        <v>0</v>
      </c>
      <c r="B7992">
        <v>0</v>
      </c>
      <c r="C7992">
        <v>0</v>
      </c>
      <c r="D7992">
        <v>0</v>
      </c>
      <c r="E7992">
        <v>0</v>
      </c>
    </row>
    <row r="7993" spans="1:5" x14ac:dyDescent="0.35">
      <c r="A7993">
        <v>0</v>
      </c>
      <c r="B7993">
        <v>0</v>
      </c>
      <c r="C7993">
        <v>0</v>
      </c>
      <c r="D7993">
        <v>0</v>
      </c>
      <c r="E7993">
        <v>0</v>
      </c>
    </row>
    <row r="7994" spans="1:5" x14ac:dyDescent="0.35">
      <c r="A7994">
        <v>0</v>
      </c>
      <c r="B7994">
        <v>0</v>
      </c>
      <c r="C7994">
        <v>0</v>
      </c>
      <c r="D7994">
        <v>0</v>
      </c>
      <c r="E7994">
        <v>0</v>
      </c>
    </row>
    <row r="7995" spans="1:5" x14ac:dyDescent="0.35">
      <c r="A7995">
        <v>0</v>
      </c>
      <c r="B7995">
        <v>0</v>
      </c>
      <c r="C7995">
        <v>0</v>
      </c>
      <c r="D7995">
        <v>0</v>
      </c>
      <c r="E7995">
        <v>0</v>
      </c>
    </row>
    <row r="7996" spans="1:5" x14ac:dyDescent="0.35">
      <c r="A7996">
        <v>0</v>
      </c>
      <c r="B7996">
        <v>0</v>
      </c>
      <c r="C7996">
        <v>0</v>
      </c>
      <c r="D7996">
        <v>0</v>
      </c>
      <c r="E7996">
        <v>0</v>
      </c>
    </row>
    <row r="7997" spans="1:5" x14ac:dyDescent="0.35">
      <c r="A7997">
        <v>0</v>
      </c>
      <c r="B7997">
        <v>0</v>
      </c>
      <c r="C7997">
        <v>0</v>
      </c>
      <c r="D7997">
        <v>0</v>
      </c>
      <c r="E7997">
        <v>0</v>
      </c>
    </row>
    <row r="7998" spans="1:5" x14ac:dyDescent="0.35">
      <c r="A7998">
        <v>0</v>
      </c>
      <c r="B7998">
        <v>0</v>
      </c>
      <c r="C7998">
        <v>0</v>
      </c>
      <c r="D7998">
        <v>0</v>
      </c>
      <c r="E7998">
        <v>0</v>
      </c>
    </row>
    <row r="7999" spans="1:5" x14ac:dyDescent="0.35">
      <c r="A7999">
        <v>0</v>
      </c>
      <c r="B7999">
        <v>0</v>
      </c>
      <c r="C7999">
        <v>0</v>
      </c>
      <c r="D7999">
        <v>0</v>
      </c>
      <c r="E7999">
        <v>0</v>
      </c>
    </row>
    <row r="8000" spans="1:5" x14ac:dyDescent="0.35">
      <c r="A8000">
        <v>0</v>
      </c>
      <c r="B8000">
        <v>0</v>
      </c>
      <c r="C8000">
        <v>0</v>
      </c>
      <c r="D8000">
        <v>0</v>
      </c>
      <c r="E8000">
        <v>0</v>
      </c>
    </row>
    <row r="8001" spans="1:5" x14ac:dyDescent="0.35">
      <c r="A8001" s="1" t="s">
        <v>3648</v>
      </c>
      <c r="B8001" s="1" t="s">
        <v>11209</v>
      </c>
      <c r="C8001" s="1" t="s">
        <v>11210</v>
      </c>
      <c r="D8001" s="1" t="s">
        <v>3900</v>
      </c>
      <c r="E8001" s="1" t="s">
        <v>4576</v>
      </c>
    </row>
    <row r="8002" spans="1:5" x14ac:dyDescent="0.35">
      <c r="A8002" s="1" t="s">
        <v>3649</v>
      </c>
      <c r="B8002" s="1" t="s">
        <v>11211</v>
      </c>
      <c r="C8002" s="1" t="s">
        <v>11212</v>
      </c>
      <c r="D8002" s="1" t="s">
        <v>5526</v>
      </c>
      <c r="E8002" s="1" t="s">
        <v>8102</v>
      </c>
    </row>
    <row r="8003" spans="1:5" x14ac:dyDescent="0.35">
      <c r="A8003" s="1" t="s">
        <v>3650</v>
      </c>
      <c r="B8003" s="1" t="s">
        <v>11213</v>
      </c>
      <c r="C8003" s="1" t="s">
        <v>11214</v>
      </c>
      <c r="D8003" s="1" t="s">
        <v>4167</v>
      </c>
      <c r="E8003" s="1" t="s">
        <v>6283</v>
      </c>
    </row>
    <row r="8004" spans="1:5" x14ac:dyDescent="0.35">
      <c r="A8004" s="1" t="s">
        <v>3651</v>
      </c>
      <c r="B8004" s="1" t="s">
        <v>11215</v>
      </c>
      <c r="C8004" s="1" t="s">
        <v>11216</v>
      </c>
      <c r="D8004" s="1" t="s">
        <v>4669</v>
      </c>
      <c r="E8004" s="1" t="s">
        <v>6868</v>
      </c>
    </row>
    <row r="8005" spans="1:5" x14ac:dyDescent="0.35">
      <c r="A8005" s="1" t="s">
        <v>3652</v>
      </c>
      <c r="B8005" s="1" t="s">
        <v>11217</v>
      </c>
      <c r="C8005" s="1" t="s">
        <v>11218</v>
      </c>
      <c r="D8005" s="1" t="s">
        <v>6882</v>
      </c>
      <c r="E8005" s="1" t="s">
        <v>4406</v>
      </c>
    </row>
    <row r="8006" spans="1:5" x14ac:dyDescent="0.35">
      <c r="A8006" s="1" t="s">
        <v>3653</v>
      </c>
      <c r="B8006" s="1" t="s">
        <v>11219</v>
      </c>
      <c r="C8006" s="1" t="s">
        <v>11220</v>
      </c>
      <c r="D8006" s="1" t="s">
        <v>6565</v>
      </c>
      <c r="E8006" s="1" t="s">
        <v>4503</v>
      </c>
    </row>
    <row r="8007" spans="1:5" x14ac:dyDescent="0.35">
      <c r="A8007" s="1" t="s">
        <v>3654</v>
      </c>
      <c r="B8007" s="1" t="s">
        <v>11221</v>
      </c>
      <c r="C8007" s="1" t="s">
        <v>11222</v>
      </c>
      <c r="D8007" s="1" t="s">
        <v>6565</v>
      </c>
      <c r="E8007" s="1" t="s">
        <v>8485</v>
      </c>
    </row>
    <row r="8008" spans="1:5" x14ac:dyDescent="0.35">
      <c r="A8008">
        <v>33.795776757720297</v>
      </c>
      <c r="B8008">
        <v>0</v>
      </c>
      <c r="C8008">
        <v>33.795776757720297</v>
      </c>
      <c r="D8008" s="1" t="s">
        <v>4880</v>
      </c>
      <c r="E8008" s="1" t="s">
        <v>4271</v>
      </c>
    </row>
    <row r="8009" spans="1:5" x14ac:dyDescent="0.35">
      <c r="A8009" s="1" t="s">
        <v>3655</v>
      </c>
      <c r="B8009" s="1" t="s">
        <v>11223</v>
      </c>
      <c r="C8009" s="1" t="s">
        <v>11224</v>
      </c>
      <c r="D8009" s="1" t="s">
        <v>4051</v>
      </c>
      <c r="E8009" s="1" t="s">
        <v>4125</v>
      </c>
    </row>
    <row r="8010" spans="1:5" x14ac:dyDescent="0.35">
      <c r="A8010">
        <v>0</v>
      </c>
      <c r="B8010">
        <v>0</v>
      </c>
      <c r="C8010">
        <v>0</v>
      </c>
      <c r="D8010">
        <v>0</v>
      </c>
      <c r="E8010">
        <v>0</v>
      </c>
    </row>
    <row r="8011" spans="1:5" x14ac:dyDescent="0.35">
      <c r="A8011">
        <v>0</v>
      </c>
      <c r="B8011">
        <v>0</v>
      </c>
      <c r="C8011">
        <v>0</v>
      </c>
      <c r="D8011">
        <v>0</v>
      </c>
      <c r="E8011">
        <v>0</v>
      </c>
    </row>
    <row r="8012" spans="1:5" x14ac:dyDescent="0.35">
      <c r="A8012">
        <v>0</v>
      </c>
      <c r="B8012">
        <v>0</v>
      </c>
      <c r="C8012">
        <v>0</v>
      </c>
      <c r="D8012">
        <v>0</v>
      </c>
      <c r="E8012">
        <v>0</v>
      </c>
    </row>
    <row r="8013" spans="1:5" x14ac:dyDescent="0.35">
      <c r="A8013">
        <v>0</v>
      </c>
      <c r="B8013">
        <v>0</v>
      </c>
      <c r="C8013">
        <v>0</v>
      </c>
      <c r="D8013">
        <v>0</v>
      </c>
      <c r="E8013">
        <v>0</v>
      </c>
    </row>
    <row r="8014" spans="1:5" x14ac:dyDescent="0.35">
      <c r="A8014">
        <v>0</v>
      </c>
      <c r="B8014">
        <v>0</v>
      </c>
      <c r="C8014">
        <v>0</v>
      </c>
      <c r="D8014">
        <v>0</v>
      </c>
      <c r="E8014">
        <v>0</v>
      </c>
    </row>
    <row r="8015" spans="1:5" x14ac:dyDescent="0.35">
      <c r="A8015">
        <v>0</v>
      </c>
      <c r="B8015">
        <v>0</v>
      </c>
      <c r="C8015">
        <v>0</v>
      </c>
      <c r="D8015">
        <v>0</v>
      </c>
      <c r="E8015">
        <v>0</v>
      </c>
    </row>
    <row r="8016" spans="1:5" x14ac:dyDescent="0.35">
      <c r="A8016">
        <v>0</v>
      </c>
      <c r="B8016">
        <v>0</v>
      </c>
      <c r="C8016">
        <v>0</v>
      </c>
      <c r="D8016">
        <v>0</v>
      </c>
      <c r="E8016">
        <v>0</v>
      </c>
    </row>
    <row r="8017" spans="1:5" x14ac:dyDescent="0.35">
      <c r="A8017">
        <v>0</v>
      </c>
      <c r="B8017">
        <v>0</v>
      </c>
      <c r="C8017">
        <v>0</v>
      </c>
      <c r="D8017">
        <v>0</v>
      </c>
      <c r="E8017">
        <v>0</v>
      </c>
    </row>
    <row r="8018" spans="1:5" x14ac:dyDescent="0.35">
      <c r="A8018">
        <v>0</v>
      </c>
      <c r="B8018">
        <v>0</v>
      </c>
      <c r="C8018">
        <v>0</v>
      </c>
      <c r="D8018">
        <v>0</v>
      </c>
      <c r="E8018">
        <v>0</v>
      </c>
    </row>
    <row r="8019" spans="1:5" x14ac:dyDescent="0.35">
      <c r="A8019">
        <v>0</v>
      </c>
      <c r="B8019">
        <v>0</v>
      </c>
      <c r="C8019">
        <v>0</v>
      </c>
      <c r="D8019">
        <v>0</v>
      </c>
      <c r="E8019">
        <v>0</v>
      </c>
    </row>
    <row r="8020" spans="1:5" x14ac:dyDescent="0.35">
      <c r="A8020">
        <v>0</v>
      </c>
      <c r="B8020">
        <v>0</v>
      </c>
      <c r="C8020">
        <v>0</v>
      </c>
      <c r="D8020">
        <v>0</v>
      </c>
      <c r="E8020">
        <v>0</v>
      </c>
    </row>
    <row r="8021" spans="1:5" x14ac:dyDescent="0.35">
      <c r="A8021">
        <v>0</v>
      </c>
      <c r="B8021">
        <v>0</v>
      </c>
      <c r="C8021">
        <v>0</v>
      </c>
      <c r="D8021">
        <v>0</v>
      </c>
      <c r="E8021">
        <v>0</v>
      </c>
    </row>
    <row r="8022" spans="1:5" x14ac:dyDescent="0.35">
      <c r="A8022">
        <v>0</v>
      </c>
      <c r="B8022">
        <v>0</v>
      </c>
      <c r="C8022">
        <v>0</v>
      </c>
      <c r="D8022">
        <v>0</v>
      </c>
      <c r="E8022">
        <v>0</v>
      </c>
    </row>
    <row r="8023" spans="1:5" x14ac:dyDescent="0.35">
      <c r="A8023">
        <v>0</v>
      </c>
      <c r="B8023">
        <v>0</v>
      </c>
      <c r="C8023">
        <v>0</v>
      </c>
      <c r="D8023">
        <v>0</v>
      </c>
      <c r="E8023">
        <v>0</v>
      </c>
    </row>
    <row r="8024" spans="1:5" x14ac:dyDescent="0.35">
      <c r="A8024">
        <v>0</v>
      </c>
      <c r="B8024">
        <v>0</v>
      </c>
      <c r="C8024">
        <v>0</v>
      </c>
      <c r="D8024">
        <v>0</v>
      </c>
      <c r="E8024">
        <v>0</v>
      </c>
    </row>
    <row r="8025" spans="1:5" x14ac:dyDescent="0.35">
      <c r="A8025" s="1" t="s">
        <v>3656</v>
      </c>
      <c r="B8025" s="1" t="s">
        <v>11225</v>
      </c>
      <c r="C8025" s="1" t="s">
        <v>4784</v>
      </c>
      <c r="D8025">
        <v>20.344247402795201</v>
      </c>
      <c r="E8025" s="1" t="s">
        <v>4149</v>
      </c>
    </row>
    <row r="8026" spans="1:5" x14ac:dyDescent="0.35">
      <c r="A8026" s="1" t="s">
        <v>3657</v>
      </c>
      <c r="B8026" s="1" t="s">
        <v>11226</v>
      </c>
      <c r="C8026" s="1" t="s">
        <v>11227</v>
      </c>
      <c r="D8026" s="1" t="s">
        <v>4586</v>
      </c>
      <c r="E8026" s="1" t="s">
        <v>3955</v>
      </c>
    </row>
    <row r="8027" spans="1:5" x14ac:dyDescent="0.35">
      <c r="A8027" s="1" t="s">
        <v>3658</v>
      </c>
      <c r="B8027" s="1" t="s">
        <v>11228</v>
      </c>
      <c r="C8027" s="1" t="s">
        <v>10779</v>
      </c>
      <c r="D8027" s="1" t="s">
        <v>4242</v>
      </c>
      <c r="E8027">
        <v>9.8147378592351302</v>
      </c>
    </row>
    <row r="8028" spans="1:5" x14ac:dyDescent="0.35">
      <c r="A8028">
        <v>794.56781982149698</v>
      </c>
      <c r="B8028" s="1" t="s">
        <v>11229</v>
      </c>
      <c r="C8028" s="1" t="s">
        <v>10323</v>
      </c>
      <c r="D8028" s="1" t="s">
        <v>3981</v>
      </c>
      <c r="E8028" s="1" t="s">
        <v>9545</v>
      </c>
    </row>
    <row r="8029" spans="1:5" x14ac:dyDescent="0.35">
      <c r="A8029" s="1" t="s">
        <v>3659</v>
      </c>
      <c r="B8029" s="1" t="s">
        <v>11230</v>
      </c>
      <c r="C8029" s="1" t="s">
        <v>11231</v>
      </c>
      <c r="D8029" s="1" t="s">
        <v>5540</v>
      </c>
      <c r="E8029" s="1" t="s">
        <v>4319</v>
      </c>
    </row>
    <row r="8030" spans="1:5" x14ac:dyDescent="0.35">
      <c r="A8030">
        <v>917.35993757345398</v>
      </c>
      <c r="B8030" s="1" t="s">
        <v>11232</v>
      </c>
      <c r="C8030" s="1" t="s">
        <v>10781</v>
      </c>
      <c r="D8030" s="1" t="s">
        <v>4045</v>
      </c>
      <c r="E8030" s="1" t="s">
        <v>5026</v>
      </c>
    </row>
    <row r="8031" spans="1:5" x14ac:dyDescent="0.35">
      <c r="A8031" s="1" t="s">
        <v>3660</v>
      </c>
      <c r="B8031" s="1" t="s">
        <v>11233</v>
      </c>
      <c r="C8031">
        <v>68.993969557787295</v>
      </c>
      <c r="D8031" s="1" t="s">
        <v>3910</v>
      </c>
      <c r="E8031" s="1" t="s">
        <v>11234</v>
      </c>
    </row>
    <row r="8032" spans="1:5" x14ac:dyDescent="0.35">
      <c r="A8032" s="1" t="s">
        <v>3661</v>
      </c>
      <c r="B8032" s="1" t="s">
        <v>11235</v>
      </c>
      <c r="C8032" s="1" t="s">
        <v>8209</v>
      </c>
      <c r="D8032" s="1" t="s">
        <v>3906</v>
      </c>
      <c r="E8032" s="1" t="s">
        <v>7148</v>
      </c>
    </row>
    <row r="8033" spans="1:5" x14ac:dyDescent="0.35">
      <c r="A8033" s="1" t="s">
        <v>3662</v>
      </c>
      <c r="B8033" s="1" t="s">
        <v>11236</v>
      </c>
      <c r="C8033" s="1" t="s">
        <v>11237</v>
      </c>
      <c r="D8033" s="1" t="s">
        <v>4330</v>
      </c>
      <c r="E8033" s="1" t="s">
        <v>6369</v>
      </c>
    </row>
    <row r="8034" spans="1:5" x14ac:dyDescent="0.35">
      <c r="A8034">
        <v>0</v>
      </c>
      <c r="B8034">
        <v>0</v>
      </c>
      <c r="C8034">
        <v>0</v>
      </c>
      <c r="D8034">
        <v>0</v>
      </c>
      <c r="E8034">
        <v>0</v>
      </c>
    </row>
    <row r="8035" spans="1:5" x14ac:dyDescent="0.35">
      <c r="A8035">
        <v>0</v>
      </c>
      <c r="B8035">
        <v>0</v>
      </c>
      <c r="C8035">
        <v>0</v>
      </c>
      <c r="D8035">
        <v>0</v>
      </c>
      <c r="E8035">
        <v>0</v>
      </c>
    </row>
    <row r="8036" spans="1:5" x14ac:dyDescent="0.35">
      <c r="A8036">
        <v>0</v>
      </c>
      <c r="B8036">
        <v>0</v>
      </c>
      <c r="C8036">
        <v>0</v>
      </c>
      <c r="D8036">
        <v>0</v>
      </c>
      <c r="E8036">
        <v>0</v>
      </c>
    </row>
    <row r="8037" spans="1:5" x14ac:dyDescent="0.35">
      <c r="A8037">
        <v>0</v>
      </c>
      <c r="B8037">
        <v>0</v>
      </c>
      <c r="C8037">
        <v>0</v>
      </c>
      <c r="D8037">
        <v>0</v>
      </c>
      <c r="E8037">
        <v>0</v>
      </c>
    </row>
    <row r="8038" spans="1:5" x14ac:dyDescent="0.35">
      <c r="A8038">
        <v>0</v>
      </c>
      <c r="B8038">
        <v>0</v>
      </c>
      <c r="C8038">
        <v>0</v>
      </c>
      <c r="D8038">
        <v>0</v>
      </c>
      <c r="E8038">
        <v>0</v>
      </c>
    </row>
    <row r="8039" spans="1:5" x14ac:dyDescent="0.35">
      <c r="A8039">
        <v>0</v>
      </c>
      <c r="B8039">
        <v>0</v>
      </c>
      <c r="C8039">
        <v>0</v>
      </c>
      <c r="D8039">
        <v>0</v>
      </c>
      <c r="E8039">
        <v>0</v>
      </c>
    </row>
    <row r="8040" spans="1:5" x14ac:dyDescent="0.35">
      <c r="A8040">
        <v>0</v>
      </c>
      <c r="B8040">
        <v>0</v>
      </c>
      <c r="C8040">
        <v>0</v>
      </c>
      <c r="D8040">
        <v>0</v>
      </c>
      <c r="E8040">
        <v>0</v>
      </c>
    </row>
    <row r="8041" spans="1:5" x14ac:dyDescent="0.35">
      <c r="A8041">
        <v>0</v>
      </c>
      <c r="B8041">
        <v>0</v>
      </c>
      <c r="C8041">
        <v>0</v>
      </c>
      <c r="D8041">
        <v>0</v>
      </c>
      <c r="E8041">
        <v>0</v>
      </c>
    </row>
    <row r="8042" spans="1:5" x14ac:dyDescent="0.35">
      <c r="A8042">
        <v>0</v>
      </c>
      <c r="B8042">
        <v>0</v>
      </c>
      <c r="C8042">
        <v>0</v>
      </c>
      <c r="D8042">
        <v>0</v>
      </c>
      <c r="E8042">
        <v>0</v>
      </c>
    </row>
    <row r="8043" spans="1:5" x14ac:dyDescent="0.35">
      <c r="A8043">
        <v>0</v>
      </c>
      <c r="B8043">
        <v>0</v>
      </c>
      <c r="C8043">
        <v>0</v>
      </c>
      <c r="D8043">
        <v>0</v>
      </c>
      <c r="E8043">
        <v>0</v>
      </c>
    </row>
    <row r="8044" spans="1:5" x14ac:dyDescent="0.35">
      <c r="A8044">
        <v>0</v>
      </c>
      <c r="B8044">
        <v>0</v>
      </c>
      <c r="C8044">
        <v>0</v>
      </c>
      <c r="D8044">
        <v>0</v>
      </c>
      <c r="E8044">
        <v>0</v>
      </c>
    </row>
    <row r="8045" spans="1:5" x14ac:dyDescent="0.35">
      <c r="A8045">
        <v>0</v>
      </c>
      <c r="B8045">
        <v>0</v>
      </c>
      <c r="C8045">
        <v>0</v>
      </c>
      <c r="D8045">
        <v>0</v>
      </c>
      <c r="E8045">
        <v>0</v>
      </c>
    </row>
    <row r="8046" spans="1:5" x14ac:dyDescent="0.35">
      <c r="A8046">
        <v>0</v>
      </c>
      <c r="B8046">
        <v>0</v>
      </c>
      <c r="C8046">
        <v>0</v>
      </c>
      <c r="D8046">
        <v>0</v>
      </c>
      <c r="E8046">
        <v>0</v>
      </c>
    </row>
    <row r="8047" spans="1:5" x14ac:dyDescent="0.35">
      <c r="A8047">
        <v>0</v>
      </c>
      <c r="B8047">
        <v>0</v>
      </c>
      <c r="C8047">
        <v>0</v>
      </c>
      <c r="D8047">
        <v>0</v>
      </c>
      <c r="E8047">
        <v>0</v>
      </c>
    </row>
    <row r="8048" spans="1:5" x14ac:dyDescent="0.35">
      <c r="A8048">
        <v>0</v>
      </c>
      <c r="B8048">
        <v>0</v>
      </c>
      <c r="C8048">
        <v>0</v>
      </c>
      <c r="D8048">
        <v>0</v>
      </c>
      <c r="E8048">
        <v>0</v>
      </c>
    </row>
    <row r="8049" spans="1:5" x14ac:dyDescent="0.35">
      <c r="A8049" s="1" t="s">
        <v>403</v>
      </c>
      <c r="B8049">
        <v>0</v>
      </c>
      <c r="C8049" s="1" t="s">
        <v>403</v>
      </c>
      <c r="D8049" s="1" t="s">
        <v>3930</v>
      </c>
      <c r="E8049" s="1" t="s">
        <v>3931</v>
      </c>
    </row>
    <row r="8050" spans="1:5" x14ac:dyDescent="0.35">
      <c r="A8050" s="1" t="s">
        <v>3663</v>
      </c>
      <c r="B8050" s="1" t="s">
        <v>11238</v>
      </c>
      <c r="C8050" s="1" t="s">
        <v>11239</v>
      </c>
      <c r="D8050" s="1" t="s">
        <v>4586</v>
      </c>
      <c r="E8050" s="1" t="s">
        <v>3992</v>
      </c>
    </row>
    <row r="8051" spans="1:5" x14ac:dyDescent="0.35">
      <c r="A8051" s="1" t="s">
        <v>3664</v>
      </c>
      <c r="B8051" s="1" t="s">
        <v>11240</v>
      </c>
      <c r="C8051" s="1" t="s">
        <v>11241</v>
      </c>
      <c r="D8051" s="1" t="s">
        <v>4232</v>
      </c>
      <c r="E8051">
        <v>9.8147378592351302</v>
      </c>
    </row>
    <row r="8052" spans="1:5" x14ac:dyDescent="0.35">
      <c r="A8052" s="1" t="s">
        <v>3665</v>
      </c>
      <c r="B8052" s="1" t="s">
        <v>11242</v>
      </c>
      <c r="C8052">
        <v>81.897028267637495</v>
      </c>
      <c r="D8052" s="1" t="s">
        <v>4648</v>
      </c>
      <c r="E8052" s="1" t="s">
        <v>6993</v>
      </c>
    </row>
    <row r="8053" spans="1:5" x14ac:dyDescent="0.35">
      <c r="A8053">
        <v>912.28443831581399</v>
      </c>
      <c r="B8053" s="1" t="s">
        <v>11243</v>
      </c>
      <c r="C8053" s="1" t="s">
        <v>11244</v>
      </c>
      <c r="D8053" s="1" t="s">
        <v>4648</v>
      </c>
      <c r="E8053" s="1" t="s">
        <v>9380</v>
      </c>
    </row>
    <row r="8054" spans="1:5" x14ac:dyDescent="0.35">
      <c r="A8054" s="1" t="s">
        <v>3666</v>
      </c>
      <c r="B8054" s="1" t="s">
        <v>11245</v>
      </c>
      <c r="C8054">
        <v>78.859975839484505</v>
      </c>
      <c r="D8054" s="1" t="s">
        <v>4232</v>
      </c>
      <c r="E8054" s="1" t="s">
        <v>4874</v>
      </c>
    </row>
    <row r="8055" spans="1:5" x14ac:dyDescent="0.35">
      <c r="A8055" s="1" t="s">
        <v>3667</v>
      </c>
      <c r="B8055" s="1" t="s">
        <v>11246</v>
      </c>
      <c r="C8055">
        <v>69.878502053560993</v>
      </c>
      <c r="D8055" s="1" t="s">
        <v>3882</v>
      </c>
      <c r="E8055" s="1" t="s">
        <v>11234</v>
      </c>
    </row>
    <row r="8056" spans="1:5" x14ac:dyDescent="0.35">
      <c r="A8056" s="1" t="s">
        <v>3668</v>
      </c>
      <c r="B8056" s="1" t="s">
        <v>11247</v>
      </c>
      <c r="C8056" s="1" t="s">
        <v>11248</v>
      </c>
      <c r="D8056" s="1" t="s">
        <v>4850</v>
      </c>
      <c r="E8056" s="1" t="s">
        <v>4623</v>
      </c>
    </row>
    <row r="8057" spans="1:5" x14ac:dyDescent="0.35">
      <c r="A8057" s="1" t="s">
        <v>3669</v>
      </c>
      <c r="B8057" s="1" t="s">
        <v>11249</v>
      </c>
      <c r="C8057" s="1" t="s">
        <v>11250</v>
      </c>
      <c r="D8057" s="1" t="s">
        <v>6019</v>
      </c>
      <c r="E8057" s="1" t="s">
        <v>7872</v>
      </c>
    </row>
    <row r="8058" spans="1:5" x14ac:dyDescent="0.35">
      <c r="A8058">
        <v>0</v>
      </c>
      <c r="B8058">
        <v>0</v>
      </c>
      <c r="C8058">
        <v>0</v>
      </c>
      <c r="D8058">
        <v>0</v>
      </c>
      <c r="E8058">
        <v>0</v>
      </c>
    </row>
    <row r="8059" spans="1:5" x14ac:dyDescent="0.35">
      <c r="A8059">
        <v>0</v>
      </c>
      <c r="B8059">
        <v>0</v>
      </c>
      <c r="C8059">
        <v>0</v>
      </c>
      <c r="D8059">
        <v>0</v>
      </c>
      <c r="E8059">
        <v>0</v>
      </c>
    </row>
    <row r="8060" spans="1:5" x14ac:dyDescent="0.35">
      <c r="A8060">
        <v>0</v>
      </c>
      <c r="B8060">
        <v>0</v>
      </c>
      <c r="C8060">
        <v>0</v>
      </c>
      <c r="D8060">
        <v>0</v>
      </c>
      <c r="E8060">
        <v>0</v>
      </c>
    </row>
    <row r="8061" spans="1:5" x14ac:dyDescent="0.35">
      <c r="A8061">
        <v>0</v>
      </c>
      <c r="B8061">
        <v>0</v>
      </c>
      <c r="C8061">
        <v>0</v>
      </c>
      <c r="D8061">
        <v>0</v>
      </c>
      <c r="E8061">
        <v>0</v>
      </c>
    </row>
    <row r="8062" spans="1:5" x14ac:dyDescent="0.35">
      <c r="A8062">
        <v>0</v>
      </c>
      <c r="B8062">
        <v>0</v>
      </c>
      <c r="C8062">
        <v>0</v>
      </c>
      <c r="D8062">
        <v>0</v>
      </c>
      <c r="E8062">
        <v>0</v>
      </c>
    </row>
    <row r="8063" spans="1:5" x14ac:dyDescent="0.35">
      <c r="A8063">
        <v>0</v>
      </c>
      <c r="B8063">
        <v>0</v>
      </c>
      <c r="C8063">
        <v>0</v>
      </c>
      <c r="D8063">
        <v>0</v>
      </c>
      <c r="E8063">
        <v>0</v>
      </c>
    </row>
    <row r="8064" spans="1:5" x14ac:dyDescent="0.35">
      <c r="A8064">
        <v>0</v>
      </c>
      <c r="B8064">
        <v>0</v>
      </c>
      <c r="C8064">
        <v>0</v>
      </c>
      <c r="D8064">
        <v>0</v>
      </c>
      <c r="E8064">
        <v>0</v>
      </c>
    </row>
    <row r="8065" spans="1:5" x14ac:dyDescent="0.35">
      <c r="A8065">
        <v>0</v>
      </c>
      <c r="B8065">
        <v>0</v>
      </c>
      <c r="C8065">
        <v>0</v>
      </c>
      <c r="D8065">
        <v>0</v>
      </c>
      <c r="E8065">
        <v>0</v>
      </c>
    </row>
    <row r="8066" spans="1:5" x14ac:dyDescent="0.35">
      <c r="A8066">
        <v>0</v>
      </c>
      <c r="B8066">
        <v>0</v>
      </c>
      <c r="C8066">
        <v>0</v>
      </c>
      <c r="D8066">
        <v>0</v>
      </c>
      <c r="E8066">
        <v>0</v>
      </c>
    </row>
    <row r="8067" spans="1:5" x14ac:dyDescent="0.35">
      <c r="A8067">
        <v>0</v>
      </c>
      <c r="B8067">
        <v>0</v>
      </c>
      <c r="C8067">
        <v>0</v>
      </c>
      <c r="D8067">
        <v>0</v>
      </c>
      <c r="E8067">
        <v>0</v>
      </c>
    </row>
    <row r="8068" spans="1:5" x14ac:dyDescent="0.35">
      <c r="A8068">
        <v>0</v>
      </c>
      <c r="B8068">
        <v>0</v>
      </c>
      <c r="C8068">
        <v>0</v>
      </c>
      <c r="D8068">
        <v>0</v>
      </c>
      <c r="E8068">
        <v>0</v>
      </c>
    </row>
    <row r="8069" spans="1:5" x14ac:dyDescent="0.35">
      <c r="A8069">
        <v>0</v>
      </c>
      <c r="B8069">
        <v>0</v>
      </c>
      <c r="C8069">
        <v>0</v>
      </c>
      <c r="D8069">
        <v>0</v>
      </c>
      <c r="E8069">
        <v>0</v>
      </c>
    </row>
    <row r="8070" spans="1:5" x14ac:dyDescent="0.35">
      <c r="A8070">
        <v>0</v>
      </c>
      <c r="B8070">
        <v>0</v>
      </c>
      <c r="C8070">
        <v>0</v>
      </c>
      <c r="D8070">
        <v>0</v>
      </c>
      <c r="E8070">
        <v>0</v>
      </c>
    </row>
    <row r="8071" spans="1:5" x14ac:dyDescent="0.35">
      <c r="A8071">
        <v>0</v>
      </c>
      <c r="B8071">
        <v>0</v>
      </c>
      <c r="C8071">
        <v>0</v>
      </c>
      <c r="D8071">
        <v>0</v>
      </c>
      <c r="E8071">
        <v>0</v>
      </c>
    </row>
    <row r="8072" spans="1:5" x14ac:dyDescent="0.35">
      <c r="A8072">
        <v>0</v>
      </c>
      <c r="B8072">
        <v>0</v>
      </c>
      <c r="C8072">
        <v>0</v>
      </c>
      <c r="D8072">
        <v>0</v>
      </c>
      <c r="E8072">
        <v>0</v>
      </c>
    </row>
    <row r="8073" spans="1:5" x14ac:dyDescent="0.35">
      <c r="A8073" s="1" t="s">
        <v>807</v>
      </c>
      <c r="B8073">
        <v>0</v>
      </c>
      <c r="C8073" s="1" t="s">
        <v>807</v>
      </c>
      <c r="D8073" s="1" t="s">
        <v>5105</v>
      </c>
      <c r="E8073" s="1" t="s">
        <v>5106</v>
      </c>
    </row>
    <row r="8074" spans="1:5" x14ac:dyDescent="0.35">
      <c r="A8074" s="1" t="s">
        <v>857</v>
      </c>
      <c r="B8074">
        <v>0</v>
      </c>
      <c r="C8074" s="1" t="s">
        <v>857</v>
      </c>
      <c r="D8074" s="1" t="s">
        <v>4246</v>
      </c>
      <c r="E8074" s="1" t="s">
        <v>5210</v>
      </c>
    </row>
    <row r="8075" spans="1:5" x14ac:dyDescent="0.35">
      <c r="A8075">
        <v>5.4803962309816701</v>
      </c>
      <c r="B8075">
        <v>0</v>
      </c>
      <c r="C8075">
        <v>5.4803962309816701</v>
      </c>
      <c r="D8075" s="1" t="s">
        <v>4413</v>
      </c>
      <c r="E8075" s="1" t="s">
        <v>4414</v>
      </c>
    </row>
    <row r="8076" spans="1:5" x14ac:dyDescent="0.35">
      <c r="A8076" s="1" t="s">
        <v>1517</v>
      </c>
      <c r="B8076">
        <v>0</v>
      </c>
      <c r="C8076" s="1" t="s">
        <v>1517</v>
      </c>
      <c r="D8076" s="1" t="s">
        <v>5292</v>
      </c>
      <c r="E8076" s="1" t="s">
        <v>6071</v>
      </c>
    </row>
    <row r="8077" spans="1:5" x14ac:dyDescent="0.35">
      <c r="A8077" s="1" t="s">
        <v>3670</v>
      </c>
      <c r="B8077" s="1" t="s">
        <v>11251</v>
      </c>
      <c r="C8077" s="1" t="s">
        <v>11252</v>
      </c>
      <c r="D8077" s="1" t="s">
        <v>6175</v>
      </c>
      <c r="E8077" s="1" t="s">
        <v>3949</v>
      </c>
    </row>
    <row r="8078" spans="1:5" x14ac:dyDescent="0.35">
      <c r="A8078" s="1" t="s">
        <v>3671</v>
      </c>
      <c r="B8078" s="1" t="s">
        <v>11253</v>
      </c>
      <c r="C8078" s="1" t="s">
        <v>11254</v>
      </c>
      <c r="D8078" s="1" t="s">
        <v>6107</v>
      </c>
      <c r="E8078">
        <v>4.5032326648255303</v>
      </c>
    </row>
    <row r="8079" spans="1:5" x14ac:dyDescent="0.35">
      <c r="A8079" s="1" t="s">
        <v>3280</v>
      </c>
      <c r="B8079">
        <v>0</v>
      </c>
      <c r="C8079" s="1" t="s">
        <v>3280</v>
      </c>
      <c r="D8079" s="1" t="s">
        <v>5164</v>
      </c>
      <c r="E8079" s="1" t="s">
        <v>4146</v>
      </c>
    </row>
    <row r="8080" spans="1:5" x14ac:dyDescent="0.35">
      <c r="A8080" s="1" t="s">
        <v>2024</v>
      </c>
      <c r="B8080">
        <v>0</v>
      </c>
      <c r="C8080" s="1" t="s">
        <v>2024</v>
      </c>
      <c r="D8080" s="1" t="s">
        <v>4094</v>
      </c>
      <c r="E8080" s="1" t="s">
        <v>5083</v>
      </c>
    </row>
    <row r="8081" spans="1:5" x14ac:dyDescent="0.35">
      <c r="A8081" s="1" t="s">
        <v>858</v>
      </c>
      <c r="B8081">
        <v>0</v>
      </c>
      <c r="C8081" s="1" t="s">
        <v>858</v>
      </c>
      <c r="D8081" s="1" t="s">
        <v>4274</v>
      </c>
      <c r="E8081" s="1" t="s">
        <v>4716</v>
      </c>
    </row>
    <row r="8082" spans="1:5" x14ac:dyDescent="0.35">
      <c r="A8082">
        <v>0</v>
      </c>
      <c r="B8082">
        <v>0</v>
      </c>
      <c r="C8082">
        <v>0</v>
      </c>
      <c r="D8082">
        <v>0</v>
      </c>
      <c r="E8082">
        <v>0</v>
      </c>
    </row>
    <row r="8083" spans="1:5" x14ac:dyDescent="0.35">
      <c r="A8083">
        <v>0</v>
      </c>
      <c r="B8083">
        <v>0</v>
      </c>
      <c r="C8083">
        <v>0</v>
      </c>
      <c r="D8083">
        <v>0</v>
      </c>
      <c r="E8083">
        <v>0</v>
      </c>
    </row>
    <row r="8084" spans="1:5" x14ac:dyDescent="0.35">
      <c r="A8084">
        <v>0</v>
      </c>
      <c r="B8084">
        <v>0</v>
      </c>
      <c r="C8084">
        <v>0</v>
      </c>
      <c r="D8084">
        <v>0</v>
      </c>
      <c r="E8084">
        <v>0</v>
      </c>
    </row>
    <row r="8085" spans="1:5" x14ac:dyDescent="0.35">
      <c r="A8085">
        <v>0</v>
      </c>
      <c r="B8085">
        <v>0</v>
      </c>
      <c r="C8085">
        <v>0</v>
      </c>
      <c r="D8085">
        <v>0</v>
      </c>
      <c r="E8085">
        <v>0</v>
      </c>
    </row>
    <row r="8086" spans="1:5" x14ac:dyDescent="0.35">
      <c r="A8086">
        <v>0</v>
      </c>
      <c r="B8086">
        <v>0</v>
      </c>
      <c r="C8086">
        <v>0</v>
      </c>
      <c r="D8086">
        <v>0</v>
      </c>
      <c r="E8086">
        <v>0</v>
      </c>
    </row>
    <row r="8087" spans="1:5" x14ac:dyDescent="0.35">
      <c r="A8087">
        <v>0</v>
      </c>
      <c r="B8087">
        <v>0</v>
      </c>
      <c r="C8087">
        <v>0</v>
      </c>
      <c r="D8087">
        <v>0</v>
      </c>
      <c r="E8087">
        <v>0</v>
      </c>
    </row>
    <row r="8088" spans="1:5" x14ac:dyDescent="0.35">
      <c r="A8088">
        <v>0</v>
      </c>
      <c r="B8088">
        <v>0</v>
      </c>
      <c r="C8088">
        <v>0</v>
      </c>
      <c r="D8088">
        <v>0</v>
      </c>
      <c r="E8088">
        <v>0</v>
      </c>
    </row>
    <row r="8089" spans="1:5" x14ac:dyDescent="0.35">
      <c r="A8089">
        <v>0</v>
      </c>
      <c r="B8089">
        <v>0</v>
      </c>
      <c r="C8089">
        <v>0</v>
      </c>
      <c r="D8089">
        <v>0</v>
      </c>
      <c r="E8089">
        <v>0</v>
      </c>
    </row>
    <row r="8090" spans="1:5" x14ac:dyDescent="0.35">
      <c r="A8090">
        <v>0</v>
      </c>
      <c r="B8090">
        <v>0</v>
      </c>
      <c r="C8090">
        <v>0</v>
      </c>
      <c r="D8090">
        <v>0</v>
      </c>
      <c r="E8090">
        <v>0</v>
      </c>
    </row>
    <row r="8091" spans="1:5" x14ac:dyDescent="0.35">
      <c r="A8091">
        <v>0</v>
      </c>
      <c r="B8091">
        <v>0</v>
      </c>
      <c r="C8091">
        <v>0</v>
      </c>
      <c r="D8091">
        <v>0</v>
      </c>
      <c r="E8091">
        <v>0</v>
      </c>
    </row>
    <row r="8092" spans="1:5" x14ac:dyDescent="0.35">
      <c r="A8092">
        <v>0</v>
      </c>
      <c r="B8092">
        <v>0</v>
      </c>
      <c r="C8092">
        <v>0</v>
      </c>
      <c r="D8092">
        <v>0</v>
      </c>
      <c r="E8092">
        <v>0</v>
      </c>
    </row>
    <row r="8093" spans="1:5" x14ac:dyDescent="0.35">
      <c r="A8093">
        <v>0</v>
      </c>
      <c r="B8093">
        <v>0</v>
      </c>
      <c r="C8093">
        <v>0</v>
      </c>
      <c r="D8093">
        <v>0</v>
      </c>
      <c r="E8093">
        <v>0</v>
      </c>
    </row>
    <row r="8094" spans="1:5" x14ac:dyDescent="0.35">
      <c r="A8094">
        <v>0</v>
      </c>
      <c r="B8094">
        <v>0</v>
      </c>
      <c r="C8094">
        <v>0</v>
      </c>
      <c r="D8094">
        <v>0</v>
      </c>
      <c r="E8094">
        <v>0</v>
      </c>
    </row>
    <row r="8095" spans="1:5" x14ac:dyDescent="0.35">
      <c r="A8095">
        <v>0</v>
      </c>
      <c r="B8095">
        <v>0</v>
      </c>
      <c r="C8095">
        <v>0</v>
      </c>
      <c r="D8095">
        <v>0</v>
      </c>
      <c r="E8095">
        <v>0</v>
      </c>
    </row>
    <row r="8096" spans="1:5" x14ac:dyDescent="0.35">
      <c r="A8096">
        <v>0</v>
      </c>
      <c r="B8096">
        <v>0</v>
      </c>
      <c r="C8096">
        <v>0</v>
      </c>
      <c r="D8096">
        <v>0</v>
      </c>
      <c r="E8096">
        <v>0</v>
      </c>
    </row>
    <row r="8097" spans="1:5" x14ac:dyDescent="0.35">
      <c r="A8097" s="1" t="s">
        <v>3672</v>
      </c>
      <c r="B8097" s="1" t="s">
        <v>11255</v>
      </c>
      <c r="C8097" s="1" t="s">
        <v>669</v>
      </c>
      <c r="D8097" s="1" t="s">
        <v>4738</v>
      </c>
      <c r="E8097" s="1" t="s">
        <v>4739</v>
      </c>
    </row>
    <row r="8098" spans="1:5" x14ac:dyDescent="0.35">
      <c r="A8098" s="1" t="s">
        <v>806</v>
      </c>
      <c r="B8098">
        <v>0</v>
      </c>
      <c r="C8098" s="1" t="s">
        <v>806</v>
      </c>
      <c r="D8098" s="1" t="s">
        <v>4383</v>
      </c>
      <c r="E8098" s="1" t="s">
        <v>5104</v>
      </c>
    </row>
    <row r="8099" spans="1:5" x14ac:dyDescent="0.35">
      <c r="A8099" s="1" t="s">
        <v>1803</v>
      </c>
      <c r="B8099">
        <v>0</v>
      </c>
      <c r="C8099" s="1" t="s">
        <v>1803</v>
      </c>
      <c r="D8099" s="1" t="s">
        <v>4506</v>
      </c>
      <c r="E8099" s="1" t="s">
        <v>7327</v>
      </c>
    </row>
    <row r="8100" spans="1:5" x14ac:dyDescent="0.35">
      <c r="A8100" s="1" t="s">
        <v>3673</v>
      </c>
      <c r="B8100">
        <v>90.354290526094601</v>
      </c>
      <c r="C8100" s="1" t="s">
        <v>11256</v>
      </c>
      <c r="D8100" s="1" t="s">
        <v>4088</v>
      </c>
      <c r="E8100" s="1" t="s">
        <v>8805</v>
      </c>
    </row>
    <row r="8101" spans="1:5" x14ac:dyDescent="0.35">
      <c r="A8101" s="1" t="s">
        <v>3674</v>
      </c>
      <c r="B8101" s="1" t="s">
        <v>11257</v>
      </c>
      <c r="C8101" s="1" t="s">
        <v>4134</v>
      </c>
      <c r="D8101" s="1" t="s">
        <v>4069</v>
      </c>
      <c r="E8101" s="1" t="s">
        <v>4111</v>
      </c>
    </row>
    <row r="8102" spans="1:5" x14ac:dyDescent="0.35">
      <c r="A8102" s="1" t="s">
        <v>3675</v>
      </c>
      <c r="B8102" s="1" t="s">
        <v>11258</v>
      </c>
      <c r="C8102" s="1" t="s">
        <v>11259</v>
      </c>
      <c r="D8102" s="1" t="s">
        <v>4238</v>
      </c>
      <c r="E8102" s="1" t="s">
        <v>6401</v>
      </c>
    </row>
    <row r="8103" spans="1:5" x14ac:dyDescent="0.35">
      <c r="A8103" s="1" t="s">
        <v>3676</v>
      </c>
      <c r="B8103" s="1" t="s">
        <v>11260</v>
      </c>
      <c r="C8103" s="1" t="s">
        <v>11261</v>
      </c>
      <c r="D8103">
        <v>59.263677216838197</v>
      </c>
      <c r="E8103" s="1" t="s">
        <v>8822</v>
      </c>
    </row>
    <row r="8104" spans="1:5" x14ac:dyDescent="0.35">
      <c r="A8104" s="1" t="s">
        <v>3677</v>
      </c>
      <c r="B8104">
        <v>619.18893593869097</v>
      </c>
      <c r="C8104" s="1" t="s">
        <v>11262</v>
      </c>
      <c r="D8104" s="1" t="s">
        <v>3906</v>
      </c>
      <c r="E8104">
        <v>9.2951340902168003</v>
      </c>
    </row>
    <row r="8105" spans="1:5" x14ac:dyDescent="0.35">
      <c r="A8105" s="1" t="s">
        <v>3678</v>
      </c>
      <c r="B8105" s="1" t="s">
        <v>11263</v>
      </c>
      <c r="C8105" s="1" t="s">
        <v>11264</v>
      </c>
      <c r="D8105" s="1" t="s">
        <v>6019</v>
      </c>
      <c r="E8105" s="1" t="s">
        <v>4352</v>
      </c>
    </row>
    <row r="8106" spans="1:5" x14ac:dyDescent="0.35">
      <c r="A8106">
        <v>0</v>
      </c>
      <c r="B8106">
        <v>0</v>
      </c>
      <c r="C8106">
        <v>0</v>
      </c>
      <c r="D8106">
        <v>0</v>
      </c>
      <c r="E8106">
        <v>0</v>
      </c>
    </row>
    <row r="8107" spans="1:5" x14ac:dyDescent="0.35">
      <c r="A8107">
        <v>0</v>
      </c>
      <c r="B8107">
        <v>0</v>
      </c>
      <c r="C8107">
        <v>0</v>
      </c>
      <c r="D8107">
        <v>0</v>
      </c>
      <c r="E8107">
        <v>0</v>
      </c>
    </row>
    <row r="8108" spans="1:5" x14ac:dyDescent="0.35">
      <c r="A8108">
        <v>0</v>
      </c>
      <c r="B8108">
        <v>0</v>
      </c>
      <c r="C8108">
        <v>0</v>
      </c>
      <c r="D8108">
        <v>0</v>
      </c>
      <c r="E8108">
        <v>0</v>
      </c>
    </row>
    <row r="8109" spans="1:5" x14ac:dyDescent="0.35">
      <c r="A8109">
        <v>0</v>
      </c>
      <c r="B8109">
        <v>0</v>
      </c>
      <c r="C8109">
        <v>0</v>
      </c>
      <c r="D8109">
        <v>0</v>
      </c>
      <c r="E8109">
        <v>0</v>
      </c>
    </row>
    <row r="8110" spans="1:5" x14ac:dyDescent="0.35">
      <c r="A8110">
        <v>0</v>
      </c>
      <c r="B8110">
        <v>0</v>
      </c>
      <c r="C8110">
        <v>0</v>
      </c>
      <c r="D8110">
        <v>0</v>
      </c>
      <c r="E8110">
        <v>0</v>
      </c>
    </row>
    <row r="8111" spans="1:5" x14ac:dyDescent="0.35">
      <c r="A8111">
        <v>0</v>
      </c>
      <c r="B8111">
        <v>0</v>
      </c>
      <c r="C8111">
        <v>0</v>
      </c>
      <c r="D8111">
        <v>0</v>
      </c>
      <c r="E8111">
        <v>0</v>
      </c>
    </row>
    <row r="8112" spans="1:5" x14ac:dyDescent="0.35">
      <c r="A8112">
        <v>0</v>
      </c>
      <c r="B8112">
        <v>0</v>
      </c>
      <c r="C8112">
        <v>0</v>
      </c>
      <c r="D8112">
        <v>0</v>
      </c>
      <c r="E8112">
        <v>0</v>
      </c>
    </row>
    <row r="8113" spans="1:5" x14ac:dyDescent="0.35">
      <c r="A8113">
        <v>0</v>
      </c>
      <c r="B8113">
        <v>0</v>
      </c>
      <c r="C8113">
        <v>0</v>
      </c>
      <c r="D8113">
        <v>0</v>
      </c>
      <c r="E8113">
        <v>0</v>
      </c>
    </row>
    <row r="8114" spans="1:5" x14ac:dyDescent="0.35">
      <c r="A8114">
        <v>0</v>
      </c>
      <c r="B8114">
        <v>0</v>
      </c>
      <c r="C8114">
        <v>0</v>
      </c>
      <c r="D8114">
        <v>0</v>
      </c>
      <c r="E8114">
        <v>0</v>
      </c>
    </row>
    <row r="8115" spans="1:5" x14ac:dyDescent="0.35">
      <c r="A8115">
        <v>0</v>
      </c>
      <c r="B8115">
        <v>0</v>
      </c>
      <c r="C8115">
        <v>0</v>
      </c>
      <c r="D8115">
        <v>0</v>
      </c>
      <c r="E8115">
        <v>0</v>
      </c>
    </row>
    <row r="8116" spans="1:5" x14ac:dyDescent="0.35">
      <c r="A8116">
        <v>0</v>
      </c>
      <c r="B8116">
        <v>0</v>
      </c>
      <c r="C8116">
        <v>0</v>
      </c>
      <c r="D8116">
        <v>0</v>
      </c>
      <c r="E8116">
        <v>0</v>
      </c>
    </row>
    <row r="8117" spans="1:5" x14ac:dyDescent="0.35">
      <c r="A8117">
        <v>0</v>
      </c>
      <c r="B8117">
        <v>0</v>
      </c>
      <c r="C8117">
        <v>0</v>
      </c>
      <c r="D8117">
        <v>0</v>
      </c>
      <c r="E8117">
        <v>0</v>
      </c>
    </row>
    <row r="8118" spans="1:5" x14ac:dyDescent="0.35">
      <c r="A8118">
        <v>0</v>
      </c>
      <c r="B8118">
        <v>0</v>
      </c>
      <c r="C8118">
        <v>0</v>
      </c>
      <c r="D8118">
        <v>0</v>
      </c>
      <c r="E8118">
        <v>0</v>
      </c>
    </row>
    <row r="8119" spans="1:5" x14ac:dyDescent="0.35">
      <c r="A8119">
        <v>0</v>
      </c>
      <c r="B8119">
        <v>0</v>
      </c>
      <c r="C8119">
        <v>0</v>
      </c>
      <c r="D8119">
        <v>0</v>
      </c>
      <c r="E8119">
        <v>0</v>
      </c>
    </row>
    <row r="8120" spans="1:5" x14ac:dyDescent="0.35">
      <c r="A8120">
        <v>0</v>
      </c>
      <c r="B8120">
        <v>0</v>
      </c>
      <c r="C8120">
        <v>0</v>
      </c>
      <c r="D8120">
        <v>0</v>
      </c>
      <c r="E8120">
        <v>0</v>
      </c>
    </row>
    <row r="8121" spans="1:5" x14ac:dyDescent="0.35">
      <c r="A8121" s="1" t="s">
        <v>3679</v>
      </c>
      <c r="B8121" s="1" t="s">
        <v>11265</v>
      </c>
      <c r="C8121" s="1" t="s">
        <v>11266</v>
      </c>
      <c r="D8121" s="1" t="s">
        <v>4738</v>
      </c>
      <c r="E8121" s="1" t="s">
        <v>4083</v>
      </c>
    </row>
    <row r="8122" spans="1:5" x14ac:dyDescent="0.35">
      <c r="A8122" s="1" t="s">
        <v>3680</v>
      </c>
      <c r="B8122" s="1" t="s">
        <v>11267</v>
      </c>
      <c r="C8122" s="1" t="s">
        <v>11268</v>
      </c>
      <c r="D8122" s="1" t="s">
        <v>4082</v>
      </c>
      <c r="E8122" s="1" t="s">
        <v>4220</v>
      </c>
    </row>
    <row r="8123" spans="1:5" x14ac:dyDescent="0.35">
      <c r="A8123" s="1" t="s">
        <v>3681</v>
      </c>
      <c r="B8123" s="1" t="s">
        <v>11269</v>
      </c>
      <c r="C8123" s="1" t="s">
        <v>11270</v>
      </c>
      <c r="D8123" s="1" t="s">
        <v>4073</v>
      </c>
      <c r="E8123">
        <v>10.6230103888192</v>
      </c>
    </row>
    <row r="8124" spans="1:5" x14ac:dyDescent="0.35">
      <c r="A8124" s="1" t="s">
        <v>3682</v>
      </c>
      <c r="B8124" s="1" t="s">
        <v>11271</v>
      </c>
      <c r="C8124" s="1" t="s">
        <v>11272</v>
      </c>
      <c r="D8124" s="1" t="s">
        <v>3882</v>
      </c>
      <c r="E8124" s="1" t="s">
        <v>8614</v>
      </c>
    </row>
    <row r="8125" spans="1:5" x14ac:dyDescent="0.35">
      <c r="A8125" s="1" t="s">
        <v>3683</v>
      </c>
      <c r="B8125" s="1" t="s">
        <v>11273</v>
      </c>
      <c r="C8125" s="1" t="s">
        <v>11274</v>
      </c>
      <c r="D8125">
        <v>60.148209712611902</v>
      </c>
      <c r="E8125" s="1" t="s">
        <v>5765</v>
      </c>
    </row>
    <row r="8126" spans="1:5" x14ac:dyDescent="0.35">
      <c r="A8126" s="1" t="s">
        <v>3684</v>
      </c>
      <c r="B8126" s="1" t="s">
        <v>11275</v>
      </c>
      <c r="C8126" s="1" t="s">
        <v>11276</v>
      </c>
      <c r="D8126">
        <v>59.263677216838197</v>
      </c>
      <c r="E8126" s="1" t="s">
        <v>5907</v>
      </c>
    </row>
    <row r="8127" spans="1:5" x14ac:dyDescent="0.35">
      <c r="A8127" s="1" t="s">
        <v>3685</v>
      </c>
      <c r="B8127" s="1" t="s">
        <v>11277</v>
      </c>
      <c r="C8127" s="1" t="s">
        <v>11278</v>
      </c>
      <c r="D8127" s="1" t="s">
        <v>4021</v>
      </c>
      <c r="E8127" s="1" t="s">
        <v>8459</v>
      </c>
    </row>
    <row r="8128" spans="1:5" x14ac:dyDescent="0.35">
      <c r="A8128" s="1" t="s">
        <v>3686</v>
      </c>
      <c r="B8128">
        <v>629.50974823105105</v>
      </c>
      <c r="C8128" s="1" t="s">
        <v>11279</v>
      </c>
      <c r="D8128" s="1" t="s">
        <v>4084</v>
      </c>
      <c r="E8128">
        <v>9.2951340902168003</v>
      </c>
    </row>
    <row r="8129" spans="1:5" x14ac:dyDescent="0.35">
      <c r="A8129" s="1" t="s">
        <v>3687</v>
      </c>
      <c r="B8129" s="1" t="s">
        <v>11280</v>
      </c>
      <c r="C8129" s="1" t="s">
        <v>11281</v>
      </c>
      <c r="D8129" s="1" t="s">
        <v>4880</v>
      </c>
      <c r="E8129" s="1" t="s">
        <v>4016</v>
      </c>
    </row>
    <row r="8130" spans="1:5" x14ac:dyDescent="0.35">
      <c r="A8130">
        <v>0</v>
      </c>
      <c r="B8130">
        <v>0</v>
      </c>
      <c r="C8130">
        <v>0</v>
      </c>
      <c r="D8130">
        <v>0</v>
      </c>
      <c r="E8130">
        <v>0</v>
      </c>
    </row>
    <row r="8131" spans="1:5" x14ac:dyDescent="0.35">
      <c r="A8131">
        <v>0</v>
      </c>
      <c r="B8131">
        <v>0</v>
      </c>
      <c r="C8131">
        <v>0</v>
      </c>
      <c r="D8131">
        <v>0</v>
      </c>
      <c r="E8131">
        <v>0</v>
      </c>
    </row>
    <row r="8132" spans="1:5" x14ac:dyDescent="0.35">
      <c r="A8132">
        <v>0</v>
      </c>
      <c r="B8132">
        <v>0</v>
      </c>
      <c r="C8132">
        <v>0</v>
      </c>
      <c r="D8132">
        <v>0</v>
      </c>
      <c r="E8132">
        <v>0</v>
      </c>
    </row>
    <row r="8133" spans="1:5" x14ac:dyDescent="0.35">
      <c r="A8133">
        <v>0</v>
      </c>
      <c r="B8133">
        <v>0</v>
      </c>
      <c r="C8133">
        <v>0</v>
      </c>
      <c r="D8133">
        <v>0</v>
      </c>
      <c r="E8133">
        <v>0</v>
      </c>
    </row>
    <row r="8134" spans="1:5" x14ac:dyDescent="0.35">
      <c r="A8134">
        <v>0</v>
      </c>
      <c r="B8134">
        <v>0</v>
      </c>
      <c r="C8134">
        <v>0</v>
      </c>
      <c r="D8134">
        <v>0</v>
      </c>
      <c r="E8134">
        <v>0</v>
      </c>
    </row>
    <row r="8135" spans="1:5" x14ac:dyDescent="0.35">
      <c r="A8135">
        <v>0</v>
      </c>
      <c r="B8135">
        <v>0</v>
      </c>
      <c r="C8135">
        <v>0</v>
      </c>
      <c r="D8135">
        <v>0</v>
      </c>
      <c r="E8135">
        <v>0</v>
      </c>
    </row>
    <row r="8136" spans="1:5" x14ac:dyDescent="0.35">
      <c r="A8136">
        <v>0</v>
      </c>
      <c r="B8136">
        <v>0</v>
      </c>
      <c r="C8136">
        <v>0</v>
      </c>
      <c r="D8136">
        <v>0</v>
      </c>
      <c r="E8136">
        <v>0</v>
      </c>
    </row>
    <row r="8137" spans="1:5" x14ac:dyDescent="0.35">
      <c r="A8137">
        <v>0</v>
      </c>
      <c r="B8137">
        <v>0</v>
      </c>
      <c r="C8137">
        <v>0</v>
      </c>
      <c r="D8137">
        <v>0</v>
      </c>
      <c r="E8137">
        <v>0</v>
      </c>
    </row>
    <row r="8138" spans="1:5" x14ac:dyDescent="0.35">
      <c r="A8138">
        <v>0</v>
      </c>
      <c r="B8138">
        <v>0</v>
      </c>
      <c r="C8138">
        <v>0</v>
      </c>
      <c r="D8138">
        <v>0</v>
      </c>
      <c r="E8138">
        <v>0</v>
      </c>
    </row>
    <row r="8139" spans="1:5" x14ac:dyDescent="0.35">
      <c r="A8139">
        <v>0</v>
      </c>
      <c r="B8139">
        <v>0</v>
      </c>
      <c r="C8139">
        <v>0</v>
      </c>
      <c r="D8139">
        <v>0</v>
      </c>
      <c r="E8139">
        <v>0</v>
      </c>
    </row>
    <row r="8140" spans="1:5" x14ac:dyDescent="0.35">
      <c r="A8140">
        <v>0</v>
      </c>
      <c r="B8140">
        <v>0</v>
      </c>
      <c r="C8140">
        <v>0</v>
      </c>
      <c r="D8140">
        <v>0</v>
      </c>
      <c r="E8140">
        <v>0</v>
      </c>
    </row>
    <row r="8141" spans="1:5" x14ac:dyDescent="0.35">
      <c r="A8141">
        <v>0</v>
      </c>
      <c r="B8141">
        <v>0</v>
      </c>
      <c r="C8141">
        <v>0</v>
      </c>
      <c r="D8141">
        <v>0</v>
      </c>
      <c r="E8141">
        <v>0</v>
      </c>
    </row>
    <row r="8142" spans="1:5" x14ac:dyDescent="0.35">
      <c r="A8142">
        <v>0</v>
      </c>
      <c r="B8142">
        <v>0</v>
      </c>
      <c r="C8142">
        <v>0</v>
      </c>
      <c r="D8142">
        <v>0</v>
      </c>
      <c r="E8142">
        <v>0</v>
      </c>
    </row>
    <row r="8143" spans="1:5" x14ac:dyDescent="0.35">
      <c r="A8143">
        <v>0</v>
      </c>
      <c r="B8143">
        <v>0</v>
      </c>
      <c r="C8143">
        <v>0</v>
      </c>
      <c r="D8143">
        <v>0</v>
      </c>
      <c r="E8143">
        <v>0</v>
      </c>
    </row>
    <row r="8144" spans="1:5" x14ac:dyDescent="0.35">
      <c r="A8144">
        <v>0</v>
      </c>
      <c r="B8144">
        <v>0</v>
      </c>
      <c r="C8144">
        <v>0</v>
      </c>
      <c r="D8144">
        <v>0</v>
      </c>
      <c r="E8144">
        <v>0</v>
      </c>
    </row>
    <row r="8145" spans="1:5" x14ac:dyDescent="0.35">
      <c r="A8145" s="1" t="s">
        <v>3688</v>
      </c>
      <c r="B8145" s="1" t="s">
        <v>11282</v>
      </c>
      <c r="C8145" s="1" t="s">
        <v>11283</v>
      </c>
      <c r="D8145" s="1" t="s">
        <v>4434</v>
      </c>
      <c r="E8145" s="1" t="s">
        <v>6871</v>
      </c>
    </row>
    <row r="8146" spans="1:5" x14ac:dyDescent="0.35">
      <c r="A8146" s="1" t="s">
        <v>3689</v>
      </c>
      <c r="B8146" s="1" t="s">
        <v>11284</v>
      </c>
      <c r="C8146" s="1" t="s">
        <v>11285</v>
      </c>
      <c r="D8146" s="1" t="s">
        <v>4274</v>
      </c>
      <c r="E8146" s="1" t="s">
        <v>5202</v>
      </c>
    </row>
    <row r="8147" spans="1:5" x14ac:dyDescent="0.35">
      <c r="A8147" s="1" t="s">
        <v>3690</v>
      </c>
      <c r="B8147">
        <v>567.24909129780303</v>
      </c>
      <c r="C8147" s="1" t="s">
        <v>11286</v>
      </c>
      <c r="D8147" s="1" t="s">
        <v>4128</v>
      </c>
      <c r="E8147" s="1" t="s">
        <v>4421</v>
      </c>
    </row>
    <row r="8148" spans="1:5" x14ac:dyDescent="0.35">
      <c r="A8148" s="1" t="s">
        <v>3691</v>
      </c>
      <c r="B8148">
        <v>80.543264665941706</v>
      </c>
      <c r="C8148" s="1" t="s">
        <v>11287</v>
      </c>
      <c r="D8148" s="1" t="s">
        <v>6885</v>
      </c>
      <c r="E8148" s="1" t="s">
        <v>5338</v>
      </c>
    </row>
    <row r="8149" spans="1:5" x14ac:dyDescent="0.35">
      <c r="A8149" s="1" t="s">
        <v>3692</v>
      </c>
      <c r="B8149" s="1" t="s">
        <v>11288</v>
      </c>
      <c r="C8149" s="1" t="s">
        <v>8358</v>
      </c>
      <c r="D8149">
        <v>59.263677216838197</v>
      </c>
      <c r="E8149" s="1" t="s">
        <v>4609</v>
      </c>
    </row>
    <row r="8150" spans="1:5" x14ac:dyDescent="0.35">
      <c r="A8150" s="1" t="s">
        <v>3693</v>
      </c>
      <c r="B8150" s="1" t="s">
        <v>11289</v>
      </c>
      <c r="C8150" s="1" t="s">
        <v>11290</v>
      </c>
      <c r="D8150">
        <v>60.148209712611902</v>
      </c>
      <c r="E8150" s="1" t="s">
        <v>6401</v>
      </c>
    </row>
    <row r="8151" spans="1:5" x14ac:dyDescent="0.35">
      <c r="A8151" s="1" t="s">
        <v>3694</v>
      </c>
      <c r="B8151" s="1" t="s">
        <v>11291</v>
      </c>
      <c r="C8151" s="1" t="s">
        <v>11292</v>
      </c>
      <c r="D8151" s="1" t="s">
        <v>3910</v>
      </c>
      <c r="E8151" s="1" t="s">
        <v>4284</v>
      </c>
    </row>
    <row r="8152" spans="1:5" x14ac:dyDescent="0.35">
      <c r="A8152" s="1" t="s">
        <v>3695</v>
      </c>
      <c r="B8152" s="1" t="s">
        <v>11293</v>
      </c>
      <c r="C8152" s="1" t="s">
        <v>11294</v>
      </c>
      <c r="D8152" s="1" t="s">
        <v>4073</v>
      </c>
      <c r="E8152">
        <v>9.1507997099339295</v>
      </c>
    </row>
    <row r="8153" spans="1:5" x14ac:dyDescent="0.35">
      <c r="A8153" s="1" t="s">
        <v>3696</v>
      </c>
      <c r="B8153" s="1" t="s">
        <v>11295</v>
      </c>
      <c r="C8153" s="1" t="s">
        <v>11296</v>
      </c>
      <c r="D8153" s="1" t="s">
        <v>4274</v>
      </c>
      <c r="E8153" s="1" t="s">
        <v>11190</v>
      </c>
    </row>
    <row r="8154" spans="1:5" x14ac:dyDescent="0.35">
      <c r="A8154">
        <v>0</v>
      </c>
      <c r="B8154">
        <v>0</v>
      </c>
      <c r="C8154">
        <v>0</v>
      </c>
      <c r="D8154">
        <v>0</v>
      </c>
      <c r="E8154">
        <v>0</v>
      </c>
    </row>
    <row r="8155" spans="1:5" x14ac:dyDescent="0.35">
      <c r="A8155">
        <v>0</v>
      </c>
      <c r="B8155">
        <v>0</v>
      </c>
      <c r="C8155">
        <v>0</v>
      </c>
      <c r="D8155">
        <v>0</v>
      </c>
      <c r="E8155">
        <v>0</v>
      </c>
    </row>
    <row r="8156" spans="1:5" x14ac:dyDescent="0.35">
      <c r="A8156">
        <v>0</v>
      </c>
      <c r="B8156">
        <v>0</v>
      </c>
      <c r="C8156">
        <v>0</v>
      </c>
      <c r="D8156">
        <v>0</v>
      </c>
      <c r="E8156">
        <v>0</v>
      </c>
    </row>
    <row r="8157" spans="1:5" x14ac:dyDescent="0.35">
      <c r="A8157">
        <v>0</v>
      </c>
      <c r="B8157">
        <v>0</v>
      </c>
      <c r="C8157">
        <v>0</v>
      </c>
      <c r="D8157">
        <v>0</v>
      </c>
      <c r="E8157">
        <v>0</v>
      </c>
    </row>
    <row r="8158" spans="1:5" x14ac:dyDescent="0.35">
      <c r="A8158">
        <v>0</v>
      </c>
      <c r="B8158">
        <v>0</v>
      </c>
      <c r="C8158">
        <v>0</v>
      </c>
      <c r="D8158">
        <v>0</v>
      </c>
      <c r="E8158">
        <v>0</v>
      </c>
    </row>
    <row r="8159" spans="1:5" x14ac:dyDescent="0.35">
      <c r="A8159">
        <v>0</v>
      </c>
      <c r="B8159">
        <v>0</v>
      </c>
      <c r="C8159">
        <v>0</v>
      </c>
      <c r="D8159">
        <v>0</v>
      </c>
      <c r="E8159">
        <v>0</v>
      </c>
    </row>
    <row r="8160" spans="1:5" x14ac:dyDescent="0.35">
      <c r="A8160">
        <v>0</v>
      </c>
      <c r="B8160">
        <v>0</v>
      </c>
      <c r="C8160">
        <v>0</v>
      </c>
      <c r="D8160">
        <v>0</v>
      </c>
      <c r="E8160">
        <v>0</v>
      </c>
    </row>
    <row r="8161" spans="1:5" x14ac:dyDescent="0.35">
      <c r="A8161">
        <v>0</v>
      </c>
      <c r="B8161">
        <v>0</v>
      </c>
      <c r="C8161">
        <v>0</v>
      </c>
      <c r="D8161">
        <v>0</v>
      </c>
      <c r="E8161">
        <v>0</v>
      </c>
    </row>
    <row r="8162" spans="1:5" x14ac:dyDescent="0.35">
      <c r="A8162">
        <v>0</v>
      </c>
      <c r="B8162">
        <v>0</v>
      </c>
      <c r="C8162">
        <v>0</v>
      </c>
      <c r="D8162">
        <v>0</v>
      </c>
      <c r="E8162">
        <v>0</v>
      </c>
    </row>
    <row r="8163" spans="1:5" x14ac:dyDescent="0.35">
      <c r="A8163">
        <v>0</v>
      </c>
      <c r="B8163">
        <v>0</v>
      </c>
      <c r="C8163">
        <v>0</v>
      </c>
      <c r="D8163">
        <v>0</v>
      </c>
      <c r="E8163">
        <v>0</v>
      </c>
    </row>
    <row r="8164" spans="1:5" x14ac:dyDescent="0.35">
      <c r="A8164">
        <v>0</v>
      </c>
      <c r="B8164">
        <v>0</v>
      </c>
      <c r="C8164">
        <v>0</v>
      </c>
      <c r="D8164">
        <v>0</v>
      </c>
      <c r="E8164">
        <v>0</v>
      </c>
    </row>
    <row r="8165" spans="1:5" x14ac:dyDescent="0.35">
      <c r="A8165">
        <v>0</v>
      </c>
      <c r="B8165">
        <v>0</v>
      </c>
      <c r="C8165">
        <v>0</v>
      </c>
      <c r="D8165">
        <v>0</v>
      </c>
      <c r="E8165">
        <v>0</v>
      </c>
    </row>
    <row r="8166" spans="1:5" x14ac:dyDescent="0.35">
      <c r="A8166">
        <v>0</v>
      </c>
      <c r="B8166">
        <v>0</v>
      </c>
      <c r="C8166">
        <v>0</v>
      </c>
      <c r="D8166">
        <v>0</v>
      </c>
      <c r="E8166">
        <v>0</v>
      </c>
    </row>
    <row r="8167" spans="1:5" x14ac:dyDescent="0.35">
      <c r="A8167">
        <v>0</v>
      </c>
      <c r="B8167">
        <v>0</v>
      </c>
      <c r="C8167">
        <v>0</v>
      </c>
      <c r="D8167">
        <v>0</v>
      </c>
      <c r="E8167">
        <v>0</v>
      </c>
    </row>
    <row r="8168" spans="1:5" x14ac:dyDescent="0.35">
      <c r="A8168">
        <v>0</v>
      </c>
      <c r="B8168">
        <v>0</v>
      </c>
      <c r="C8168">
        <v>0</v>
      </c>
      <c r="D8168">
        <v>0</v>
      </c>
      <c r="E8168">
        <v>0</v>
      </c>
    </row>
    <row r="8169" spans="1:5" x14ac:dyDescent="0.35">
      <c r="A8169" s="1" t="s">
        <v>427</v>
      </c>
      <c r="B8169">
        <v>0</v>
      </c>
      <c r="C8169" s="1" t="s">
        <v>427</v>
      </c>
      <c r="D8169" s="1" t="s">
        <v>4017</v>
      </c>
      <c r="E8169" s="1" t="s">
        <v>4018</v>
      </c>
    </row>
    <row r="8170" spans="1:5" x14ac:dyDescent="0.35">
      <c r="A8170" s="1" t="s">
        <v>3697</v>
      </c>
      <c r="B8170" s="1" t="s">
        <v>11297</v>
      </c>
      <c r="C8170" s="1" t="s">
        <v>11298</v>
      </c>
      <c r="D8170" s="1" t="s">
        <v>4073</v>
      </c>
      <c r="E8170" s="1" t="s">
        <v>6618</v>
      </c>
    </row>
    <row r="8171" spans="1:5" x14ac:dyDescent="0.35">
      <c r="A8171" s="1" t="s">
        <v>3698</v>
      </c>
      <c r="B8171" s="1" t="s">
        <v>11299</v>
      </c>
      <c r="C8171" s="1" t="s">
        <v>11300</v>
      </c>
      <c r="D8171" s="1" t="s">
        <v>4107</v>
      </c>
      <c r="E8171" s="1" t="s">
        <v>4277</v>
      </c>
    </row>
    <row r="8172" spans="1:5" x14ac:dyDescent="0.35">
      <c r="A8172">
        <v>353.29803636134602</v>
      </c>
      <c r="B8172" s="1" t="s">
        <v>11301</v>
      </c>
      <c r="C8172" s="1" t="s">
        <v>11302</v>
      </c>
      <c r="D8172" s="1" t="s">
        <v>6882</v>
      </c>
      <c r="E8172">
        <v>7.9672577916143998</v>
      </c>
    </row>
    <row r="8173" spans="1:5" x14ac:dyDescent="0.35">
      <c r="A8173" s="1" t="s">
        <v>3699</v>
      </c>
      <c r="B8173" s="1" t="s">
        <v>11303</v>
      </c>
      <c r="C8173" s="1" t="s">
        <v>11304</v>
      </c>
      <c r="D8173" s="1" t="s">
        <v>4006</v>
      </c>
      <c r="E8173" s="1" t="s">
        <v>4599</v>
      </c>
    </row>
    <row r="8174" spans="1:5" x14ac:dyDescent="0.35">
      <c r="A8174" s="1" t="s">
        <v>3700</v>
      </c>
      <c r="B8174">
        <v>98.353152044432804</v>
      </c>
      <c r="C8174" s="1" t="s">
        <v>11305</v>
      </c>
      <c r="D8174" s="1" t="s">
        <v>4475</v>
      </c>
      <c r="E8174" s="1" t="s">
        <v>4025</v>
      </c>
    </row>
    <row r="8175" spans="1:5" x14ac:dyDescent="0.35">
      <c r="A8175" s="1" t="s">
        <v>3701</v>
      </c>
      <c r="B8175" s="1" t="s">
        <v>11306</v>
      </c>
      <c r="C8175" s="1" t="s">
        <v>11307</v>
      </c>
      <c r="D8175" s="1" t="s">
        <v>4710</v>
      </c>
      <c r="E8175" s="1" t="s">
        <v>6621</v>
      </c>
    </row>
    <row r="8176" spans="1:5" x14ac:dyDescent="0.35">
      <c r="A8176" s="1" t="s">
        <v>1689</v>
      </c>
      <c r="B8176">
        <v>0</v>
      </c>
      <c r="C8176" s="1" t="s">
        <v>1689</v>
      </c>
      <c r="D8176" s="1" t="s">
        <v>6019</v>
      </c>
      <c r="E8176" s="1" t="s">
        <v>7273</v>
      </c>
    </row>
    <row r="8177" spans="1:5" x14ac:dyDescent="0.35">
      <c r="A8177" s="1" t="s">
        <v>3702</v>
      </c>
      <c r="B8177" s="1" t="s">
        <v>11308</v>
      </c>
      <c r="C8177" s="1" t="s">
        <v>11309</v>
      </c>
      <c r="D8177" s="1" t="s">
        <v>3902</v>
      </c>
      <c r="E8177" s="1" t="s">
        <v>7737</v>
      </c>
    </row>
    <row r="8178" spans="1:5" x14ac:dyDescent="0.35">
      <c r="A8178">
        <v>0</v>
      </c>
      <c r="B8178">
        <v>0</v>
      </c>
      <c r="C8178">
        <v>0</v>
      </c>
      <c r="D8178">
        <v>0</v>
      </c>
      <c r="E8178">
        <v>0</v>
      </c>
    </row>
    <row r="8179" spans="1:5" x14ac:dyDescent="0.35">
      <c r="A8179">
        <v>0</v>
      </c>
      <c r="B8179">
        <v>0</v>
      </c>
      <c r="C8179">
        <v>0</v>
      </c>
      <c r="D8179">
        <v>0</v>
      </c>
      <c r="E8179">
        <v>0</v>
      </c>
    </row>
    <row r="8180" spans="1:5" x14ac:dyDescent="0.35">
      <c r="A8180">
        <v>0</v>
      </c>
      <c r="B8180">
        <v>0</v>
      </c>
      <c r="C8180">
        <v>0</v>
      </c>
      <c r="D8180">
        <v>0</v>
      </c>
      <c r="E8180">
        <v>0</v>
      </c>
    </row>
    <row r="8181" spans="1:5" x14ac:dyDescent="0.35">
      <c r="A8181">
        <v>0</v>
      </c>
      <c r="B8181">
        <v>0</v>
      </c>
      <c r="C8181">
        <v>0</v>
      </c>
      <c r="D8181">
        <v>0</v>
      </c>
      <c r="E8181">
        <v>0</v>
      </c>
    </row>
    <row r="8182" spans="1:5" x14ac:dyDescent="0.35">
      <c r="A8182">
        <v>0</v>
      </c>
      <c r="B8182">
        <v>0</v>
      </c>
      <c r="C8182">
        <v>0</v>
      </c>
      <c r="D8182">
        <v>0</v>
      </c>
      <c r="E8182">
        <v>0</v>
      </c>
    </row>
    <row r="8183" spans="1:5" x14ac:dyDescent="0.35">
      <c r="A8183">
        <v>0</v>
      </c>
      <c r="B8183">
        <v>0</v>
      </c>
      <c r="C8183">
        <v>0</v>
      </c>
      <c r="D8183">
        <v>0</v>
      </c>
      <c r="E8183">
        <v>0</v>
      </c>
    </row>
    <row r="8184" spans="1:5" x14ac:dyDescent="0.35">
      <c r="A8184">
        <v>0</v>
      </c>
      <c r="B8184">
        <v>0</v>
      </c>
      <c r="C8184">
        <v>0</v>
      </c>
      <c r="D8184">
        <v>0</v>
      </c>
      <c r="E8184">
        <v>0</v>
      </c>
    </row>
    <row r="8185" spans="1:5" x14ac:dyDescent="0.35">
      <c r="A8185">
        <v>0</v>
      </c>
      <c r="B8185">
        <v>0</v>
      </c>
      <c r="C8185">
        <v>0</v>
      </c>
      <c r="D8185">
        <v>0</v>
      </c>
      <c r="E8185">
        <v>0</v>
      </c>
    </row>
    <row r="8186" spans="1:5" x14ac:dyDescent="0.35">
      <c r="A8186">
        <v>0</v>
      </c>
      <c r="B8186">
        <v>0</v>
      </c>
      <c r="C8186">
        <v>0</v>
      </c>
      <c r="D8186">
        <v>0</v>
      </c>
      <c r="E8186">
        <v>0</v>
      </c>
    </row>
    <row r="8187" spans="1:5" x14ac:dyDescent="0.35">
      <c r="A8187">
        <v>0</v>
      </c>
      <c r="B8187">
        <v>0</v>
      </c>
      <c r="C8187">
        <v>0</v>
      </c>
      <c r="D8187">
        <v>0</v>
      </c>
      <c r="E8187">
        <v>0</v>
      </c>
    </row>
    <row r="8188" spans="1:5" x14ac:dyDescent="0.35">
      <c r="A8188">
        <v>0</v>
      </c>
      <c r="B8188">
        <v>0</v>
      </c>
      <c r="C8188">
        <v>0</v>
      </c>
      <c r="D8188">
        <v>0</v>
      </c>
      <c r="E8188">
        <v>0</v>
      </c>
    </row>
    <row r="8189" spans="1:5" x14ac:dyDescent="0.35">
      <c r="A8189">
        <v>0</v>
      </c>
      <c r="B8189">
        <v>0</v>
      </c>
      <c r="C8189">
        <v>0</v>
      </c>
      <c r="D8189">
        <v>0</v>
      </c>
      <c r="E8189">
        <v>0</v>
      </c>
    </row>
    <row r="8190" spans="1:5" x14ac:dyDescent="0.35">
      <c r="A8190">
        <v>0</v>
      </c>
      <c r="B8190">
        <v>0</v>
      </c>
      <c r="C8190">
        <v>0</v>
      </c>
      <c r="D8190">
        <v>0</v>
      </c>
      <c r="E8190">
        <v>0</v>
      </c>
    </row>
    <row r="8191" spans="1:5" x14ac:dyDescent="0.35">
      <c r="A8191">
        <v>0</v>
      </c>
      <c r="B8191">
        <v>0</v>
      </c>
      <c r="C8191">
        <v>0</v>
      </c>
      <c r="D8191">
        <v>0</v>
      </c>
      <c r="E8191">
        <v>0</v>
      </c>
    </row>
    <row r="8192" spans="1:5" x14ac:dyDescent="0.35">
      <c r="A8192">
        <v>0</v>
      </c>
      <c r="B8192">
        <v>0</v>
      </c>
      <c r="C8192">
        <v>0</v>
      </c>
      <c r="D8192">
        <v>0</v>
      </c>
      <c r="E8192">
        <v>0</v>
      </c>
    </row>
    <row r="8193" spans="1:5" x14ac:dyDescent="0.35">
      <c r="A8193" s="1" t="s">
        <v>611</v>
      </c>
      <c r="B8193">
        <v>0</v>
      </c>
      <c r="C8193" s="1" t="s">
        <v>611</v>
      </c>
      <c r="D8193" s="1" t="s">
        <v>4575</v>
      </c>
      <c r="E8193" s="1" t="s">
        <v>4576</v>
      </c>
    </row>
    <row r="8194" spans="1:5" x14ac:dyDescent="0.35">
      <c r="A8194" s="1" t="s">
        <v>3703</v>
      </c>
      <c r="B8194" s="1" t="s">
        <v>11310</v>
      </c>
      <c r="C8194" s="1" t="s">
        <v>11311</v>
      </c>
      <c r="D8194" s="1" t="s">
        <v>3985</v>
      </c>
      <c r="E8194" s="1" t="s">
        <v>5406</v>
      </c>
    </row>
    <row r="8195" spans="1:5" x14ac:dyDescent="0.35">
      <c r="A8195" s="1" t="s">
        <v>631</v>
      </c>
      <c r="B8195">
        <v>0</v>
      </c>
      <c r="C8195" s="1" t="s">
        <v>631</v>
      </c>
      <c r="D8195" s="1" t="s">
        <v>4107</v>
      </c>
      <c r="E8195" s="1" t="s">
        <v>4628</v>
      </c>
    </row>
    <row r="8196" spans="1:5" x14ac:dyDescent="0.35">
      <c r="A8196" s="1" t="s">
        <v>3704</v>
      </c>
      <c r="B8196" s="1" t="s">
        <v>11312</v>
      </c>
      <c r="C8196" s="1" t="s">
        <v>11313</v>
      </c>
      <c r="D8196" s="1" t="s">
        <v>3977</v>
      </c>
      <c r="E8196" s="1" t="s">
        <v>6646</v>
      </c>
    </row>
    <row r="8197" spans="1:5" x14ac:dyDescent="0.35">
      <c r="A8197" s="1" t="s">
        <v>3705</v>
      </c>
      <c r="B8197" s="1" t="s">
        <v>11314</v>
      </c>
      <c r="C8197" s="1" t="s">
        <v>11315</v>
      </c>
      <c r="D8197" s="1" t="s">
        <v>6800</v>
      </c>
      <c r="E8197" s="1" t="s">
        <v>4523</v>
      </c>
    </row>
    <row r="8198" spans="1:5" x14ac:dyDescent="0.35">
      <c r="A8198" s="1" t="s">
        <v>3706</v>
      </c>
      <c r="B8198" s="1" t="s">
        <v>11316</v>
      </c>
      <c r="C8198" s="1" t="s">
        <v>10468</v>
      </c>
      <c r="D8198" s="1" t="s">
        <v>5003</v>
      </c>
      <c r="E8198" s="1" t="s">
        <v>5418</v>
      </c>
    </row>
    <row r="8199" spans="1:5" x14ac:dyDescent="0.35">
      <c r="A8199" s="1" t="s">
        <v>2991</v>
      </c>
      <c r="B8199">
        <v>0</v>
      </c>
      <c r="C8199" s="1" t="s">
        <v>2991</v>
      </c>
      <c r="D8199" s="1" t="s">
        <v>4113</v>
      </c>
      <c r="E8199" s="1" t="s">
        <v>4227</v>
      </c>
    </row>
    <row r="8200" spans="1:5" x14ac:dyDescent="0.35">
      <c r="A8200" s="1" t="s">
        <v>478</v>
      </c>
      <c r="B8200">
        <v>0</v>
      </c>
      <c r="C8200" s="1" t="s">
        <v>478</v>
      </c>
      <c r="D8200" s="1" t="s">
        <v>4177</v>
      </c>
      <c r="E8200" s="1" t="s">
        <v>4097</v>
      </c>
    </row>
    <row r="8201" spans="1:5" x14ac:dyDescent="0.35">
      <c r="A8201" s="1" t="s">
        <v>581</v>
      </c>
      <c r="B8201">
        <v>0</v>
      </c>
      <c r="C8201" s="1" t="s">
        <v>581</v>
      </c>
      <c r="D8201" s="1" t="s">
        <v>4495</v>
      </c>
      <c r="E8201" s="1" t="s">
        <v>4149</v>
      </c>
    </row>
    <row r="8202" spans="1:5" x14ac:dyDescent="0.35">
      <c r="A8202">
        <v>0</v>
      </c>
      <c r="B8202">
        <v>0</v>
      </c>
      <c r="C8202">
        <v>0</v>
      </c>
      <c r="D8202">
        <v>0</v>
      </c>
      <c r="E8202">
        <v>0</v>
      </c>
    </row>
    <row r="8203" spans="1:5" x14ac:dyDescent="0.35">
      <c r="A8203">
        <v>0</v>
      </c>
      <c r="B8203">
        <v>0</v>
      </c>
      <c r="C8203">
        <v>0</v>
      </c>
      <c r="D8203">
        <v>0</v>
      </c>
      <c r="E8203">
        <v>0</v>
      </c>
    </row>
    <row r="8204" spans="1:5" x14ac:dyDescent="0.35">
      <c r="A8204">
        <v>0</v>
      </c>
      <c r="B8204">
        <v>0</v>
      </c>
      <c r="C8204">
        <v>0</v>
      </c>
      <c r="D8204">
        <v>0</v>
      </c>
      <c r="E8204">
        <v>0</v>
      </c>
    </row>
    <row r="8205" spans="1:5" x14ac:dyDescent="0.35">
      <c r="A8205">
        <v>0</v>
      </c>
      <c r="B8205">
        <v>0</v>
      </c>
      <c r="C8205">
        <v>0</v>
      </c>
      <c r="D8205">
        <v>0</v>
      </c>
      <c r="E8205">
        <v>0</v>
      </c>
    </row>
    <row r="8206" spans="1:5" x14ac:dyDescent="0.35">
      <c r="A8206">
        <v>0</v>
      </c>
      <c r="B8206">
        <v>0</v>
      </c>
      <c r="C8206">
        <v>0</v>
      </c>
      <c r="D8206">
        <v>0</v>
      </c>
      <c r="E8206">
        <v>0</v>
      </c>
    </row>
    <row r="8207" spans="1:5" x14ac:dyDescent="0.35">
      <c r="A8207">
        <v>0</v>
      </c>
      <c r="B8207">
        <v>0</v>
      </c>
      <c r="C8207">
        <v>0</v>
      </c>
      <c r="D8207">
        <v>0</v>
      </c>
      <c r="E8207">
        <v>0</v>
      </c>
    </row>
    <row r="8208" spans="1:5" x14ac:dyDescent="0.35">
      <c r="A8208">
        <v>0</v>
      </c>
      <c r="B8208">
        <v>0</v>
      </c>
      <c r="C8208">
        <v>0</v>
      </c>
      <c r="D8208">
        <v>0</v>
      </c>
      <c r="E8208">
        <v>0</v>
      </c>
    </row>
    <row r="8209" spans="1:5" x14ac:dyDescent="0.35">
      <c r="A8209">
        <v>0</v>
      </c>
      <c r="B8209">
        <v>0</v>
      </c>
      <c r="C8209">
        <v>0</v>
      </c>
      <c r="D8209">
        <v>0</v>
      </c>
      <c r="E8209">
        <v>0</v>
      </c>
    </row>
    <row r="8210" spans="1:5" x14ac:dyDescent="0.35">
      <c r="A8210">
        <v>0</v>
      </c>
      <c r="B8210">
        <v>0</v>
      </c>
      <c r="C8210">
        <v>0</v>
      </c>
      <c r="D8210">
        <v>0</v>
      </c>
      <c r="E8210">
        <v>0</v>
      </c>
    </row>
    <row r="8211" spans="1:5" x14ac:dyDescent="0.35">
      <c r="A8211">
        <v>0</v>
      </c>
      <c r="B8211">
        <v>0</v>
      </c>
      <c r="C8211">
        <v>0</v>
      </c>
      <c r="D8211">
        <v>0</v>
      </c>
      <c r="E8211">
        <v>0</v>
      </c>
    </row>
    <row r="8212" spans="1:5" x14ac:dyDescent="0.35">
      <c r="A8212">
        <v>0</v>
      </c>
      <c r="B8212">
        <v>0</v>
      </c>
      <c r="C8212">
        <v>0</v>
      </c>
      <c r="D8212">
        <v>0</v>
      </c>
      <c r="E8212">
        <v>0</v>
      </c>
    </row>
    <row r="8213" spans="1:5" x14ac:dyDescent="0.35">
      <c r="A8213">
        <v>0</v>
      </c>
      <c r="B8213">
        <v>0</v>
      </c>
      <c r="C8213">
        <v>0</v>
      </c>
      <c r="D8213">
        <v>0</v>
      </c>
      <c r="E8213">
        <v>0</v>
      </c>
    </row>
    <row r="8214" spans="1:5" x14ac:dyDescent="0.35">
      <c r="A8214">
        <v>0</v>
      </c>
      <c r="B8214">
        <v>0</v>
      </c>
      <c r="C8214">
        <v>0</v>
      </c>
      <c r="D8214">
        <v>0</v>
      </c>
      <c r="E8214">
        <v>0</v>
      </c>
    </row>
    <row r="8215" spans="1:5" x14ac:dyDescent="0.35">
      <c r="A8215">
        <v>0</v>
      </c>
      <c r="B8215">
        <v>0</v>
      </c>
      <c r="C8215">
        <v>0</v>
      </c>
      <c r="D8215">
        <v>0</v>
      </c>
      <c r="E8215">
        <v>0</v>
      </c>
    </row>
    <row r="8216" spans="1:5" x14ac:dyDescent="0.35">
      <c r="A8216">
        <v>0</v>
      </c>
      <c r="B8216">
        <v>0</v>
      </c>
      <c r="C8216">
        <v>0</v>
      </c>
      <c r="D8216">
        <v>0</v>
      </c>
      <c r="E8216">
        <v>0</v>
      </c>
    </row>
    <row r="8217" spans="1:5" x14ac:dyDescent="0.35">
      <c r="A8217">
        <v>179.574988073529</v>
      </c>
      <c r="B8217" s="1" t="s">
        <v>11317</v>
      </c>
      <c r="C8217" s="1" t="s">
        <v>11318</v>
      </c>
      <c r="D8217" s="1" t="s">
        <v>4553</v>
      </c>
      <c r="E8217" s="1" t="s">
        <v>4499</v>
      </c>
    </row>
    <row r="8218" spans="1:5" x14ac:dyDescent="0.35">
      <c r="A8218" s="1" t="s">
        <v>3707</v>
      </c>
      <c r="B8218" s="1" t="s">
        <v>11319</v>
      </c>
      <c r="C8218" s="1" t="s">
        <v>11320</v>
      </c>
      <c r="D8218" s="1" t="s">
        <v>4362</v>
      </c>
      <c r="E8218">
        <v>5.8311089634279298</v>
      </c>
    </row>
    <row r="8219" spans="1:5" x14ac:dyDescent="0.35">
      <c r="A8219" s="1" t="s">
        <v>3708</v>
      </c>
      <c r="B8219">
        <v>699.08568574492404</v>
      </c>
      <c r="C8219" s="1" t="s">
        <v>11321</v>
      </c>
      <c r="D8219" s="1" t="s">
        <v>4084</v>
      </c>
      <c r="E8219" s="1" t="s">
        <v>7760</v>
      </c>
    </row>
    <row r="8220" spans="1:5" x14ac:dyDescent="0.35">
      <c r="A8220" s="1" t="s">
        <v>3709</v>
      </c>
      <c r="B8220" s="1" t="s">
        <v>11322</v>
      </c>
      <c r="C8220" s="1" t="s">
        <v>11323</v>
      </c>
      <c r="D8220" s="1" t="s">
        <v>4397</v>
      </c>
      <c r="E8220" s="1" t="s">
        <v>4443</v>
      </c>
    </row>
    <row r="8221" spans="1:5" x14ac:dyDescent="0.35">
      <c r="A8221" s="1" t="s">
        <v>3710</v>
      </c>
      <c r="B8221" s="1" t="s">
        <v>11324</v>
      </c>
      <c r="C8221" s="1" t="s">
        <v>11325</v>
      </c>
      <c r="D8221" s="1" t="s">
        <v>4038</v>
      </c>
      <c r="E8221" s="1" t="s">
        <v>6286</v>
      </c>
    </row>
    <row r="8222" spans="1:5" x14ac:dyDescent="0.35">
      <c r="A8222" s="1" t="s">
        <v>3711</v>
      </c>
      <c r="B8222" s="1" t="s">
        <v>11326</v>
      </c>
      <c r="C8222" s="1" t="s">
        <v>11327</v>
      </c>
      <c r="D8222" s="1" t="s">
        <v>6506</v>
      </c>
      <c r="E8222" s="1" t="s">
        <v>5230</v>
      </c>
    </row>
    <row r="8223" spans="1:5" x14ac:dyDescent="0.35">
      <c r="A8223" s="1" t="s">
        <v>3712</v>
      </c>
      <c r="B8223" s="1" t="s">
        <v>11328</v>
      </c>
      <c r="C8223" s="1" t="s">
        <v>11329</v>
      </c>
      <c r="D8223" s="1" t="s">
        <v>3963</v>
      </c>
      <c r="E8223" s="1" t="s">
        <v>5373</v>
      </c>
    </row>
    <row r="8224" spans="1:5" x14ac:dyDescent="0.35">
      <c r="A8224" s="1" t="s">
        <v>3713</v>
      </c>
      <c r="B8224" s="1" t="s">
        <v>11330</v>
      </c>
      <c r="C8224" s="1" t="s">
        <v>11331</v>
      </c>
      <c r="D8224" s="1" t="s">
        <v>5078</v>
      </c>
      <c r="E8224" s="1" t="s">
        <v>5309</v>
      </c>
    </row>
    <row r="8225" spans="1:5" x14ac:dyDescent="0.35">
      <c r="A8225" s="1" t="s">
        <v>3714</v>
      </c>
      <c r="B8225" s="1" t="s">
        <v>11332</v>
      </c>
      <c r="C8225" s="1" t="s">
        <v>11333</v>
      </c>
      <c r="D8225" s="1" t="s">
        <v>4128</v>
      </c>
      <c r="E8225" s="1" t="s">
        <v>5668</v>
      </c>
    </row>
    <row r="8226" spans="1:5" x14ac:dyDescent="0.35">
      <c r="A8226">
        <v>0</v>
      </c>
      <c r="B8226">
        <v>0</v>
      </c>
      <c r="C8226">
        <v>0</v>
      </c>
      <c r="D8226">
        <v>0</v>
      </c>
      <c r="E8226">
        <v>0</v>
      </c>
    </row>
    <row r="8227" spans="1:5" x14ac:dyDescent="0.35">
      <c r="A8227">
        <v>0</v>
      </c>
      <c r="B8227">
        <v>0</v>
      </c>
      <c r="C8227">
        <v>0</v>
      </c>
      <c r="D8227">
        <v>0</v>
      </c>
      <c r="E8227">
        <v>0</v>
      </c>
    </row>
    <row r="8228" spans="1:5" x14ac:dyDescent="0.35">
      <c r="A8228">
        <v>0</v>
      </c>
      <c r="B8228">
        <v>0</v>
      </c>
      <c r="C8228">
        <v>0</v>
      </c>
      <c r="D8228">
        <v>0</v>
      </c>
      <c r="E8228">
        <v>0</v>
      </c>
    </row>
    <row r="8229" spans="1:5" x14ac:dyDescent="0.35">
      <c r="A8229">
        <v>0</v>
      </c>
      <c r="B8229">
        <v>0</v>
      </c>
      <c r="C8229">
        <v>0</v>
      </c>
      <c r="D8229">
        <v>0</v>
      </c>
      <c r="E8229">
        <v>0</v>
      </c>
    </row>
    <row r="8230" spans="1:5" x14ac:dyDescent="0.35">
      <c r="A8230">
        <v>0</v>
      </c>
      <c r="B8230">
        <v>0</v>
      </c>
      <c r="C8230">
        <v>0</v>
      </c>
      <c r="D8230">
        <v>0</v>
      </c>
      <c r="E8230">
        <v>0</v>
      </c>
    </row>
    <row r="8231" spans="1:5" x14ac:dyDescent="0.35">
      <c r="A8231">
        <v>0</v>
      </c>
      <c r="B8231">
        <v>0</v>
      </c>
      <c r="C8231">
        <v>0</v>
      </c>
      <c r="D8231">
        <v>0</v>
      </c>
      <c r="E8231">
        <v>0</v>
      </c>
    </row>
    <row r="8232" spans="1:5" x14ac:dyDescent="0.35">
      <c r="A8232">
        <v>0</v>
      </c>
      <c r="B8232">
        <v>0</v>
      </c>
      <c r="C8232">
        <v>0</v>
      </c>
      <c r="D8232">
        <v>0</v>
      </c>
      <c r="E8232">
        <v>0</v>
      </c>
    </row>
    <row r="8233" spans="1:5" x14ac:dyDescent="0.35">
      <c r="A8233">
        <v>0</v>
      </c>
      <c r="B8233">
        <v>0</v>
      </c>
      <c r="C8233">
        <v>0</v>
      </c>
      <c r="D8233">
        <v>0</v>
      </c>
      <c r="E8233">
        <v>0</v>
      </c>
    </row>
    <row r="8234" spans="1:5" x14ac:dyDescent="0.35">
      <c r="A8234">
        <v>0</v>
      </c>
      <c r="B8234">
        <v>0</v>
      </c>
      <c r="C8234">
        <v>0</v>
      </c>
      <c r="D8234">
        <v>0</v>
      </c>
      <c r="E8234">
        <v>0</v>
      </c>
    </row>
    <row r="8235" spans="1:5" x14ac:dyDescent="0.35">
      <c r="A8235">
        <v>0</v>
      </c>
      <c r="B8235">
        <v>0</v>
      </c>
      <c r="C8235">
        <v>0</v>
      </c>
      <c r="D8235">
        <v>0</v>
      </c>
      <c r="E8235">
        <v>0</v>
      </c>
    </row>
    <row r="8236" spans="1:5" x14ac:dyDescent="0.35">
      <c r="A8236">
        <v>0</v>
      </c>
      <c r="B8236">
        <v>0</v>
      </c>
      <c r="C8236">
        <v>0</v>
      </c>
      <c r="D8236">
        <v>0</v>
      </c>
      <c r="E8236">
        <v>0</v>
      </c>
    </row>
    <row r="8237" spans="1:5" x14ac:dyDescent="0.35">
      <c r="A8237">
        <v>0</v>
      </c>
      <c r="B8237">
        <v>0</v>
      </c>
      <c r="C8237">
        <v>0</v>
      </c>
      <c r="D8237">
        <v>0</v>
      </c>
      <c r="E8237">
        <v>0</v>
      </c>
    </row>
    <row r="8238" spans="1:5" x14ac:dyDescent="0.35">
      <c r="A8238">
        <v>0</v>
      </c>
      <c r="B8238">
        <v>0</v>
      </c>
      <c r="C8238">
        <v>0</v>
      </c>
      <c r="D8238">
        <v>0</v>
      </c>
      <c r="E8238">
        <v>0</v>
      </c>
    </row>
    <row r="8239" spans="1:5" x14ac:dyDescent="0.35">
      <c r="A8239">
        <v>0</v>
      </c>
      <c r="B8239">
        <v>0</v>
      </c>
      <c r="C8239">
        <v>0</v>
      </c>
      <c r="D8239">
        <v>0</v>
      </c>
      <c r="E8239">
        <v>0</v>
      </c>
    </row>
    <row r="8240" spans="1:5" x14ac:dyDescent="0.35">
      <c r="A8240">
        <v>0</v>
      </c>
      <c r="B8240">
        <v>0</v>
      </c>
      <c r="C8240">
        <v>0</v>
      </c>
      <c r="D8240">
        <v>0</v>
      </c>
      <c r="E8240">
        <v>0</v>
      </c>
    </row>
    <row r="8241" spans="1:5" x14ac:dyDescent="0.35">
      <c r="A8241">
        <v>21.0081855520964</v>
      </c>
      <c r="B8241">
        <v>0</v>
      </c>
      <c r="C8241">
        <v>21.0081855520964</v>
      </c>
      <c r="D8241">
        <v>20.344247402795201</v>
      </c>
      <c r="E8241">
        <v>0.66393814930119999</v>
      </c>
    </row>
    <row r="8242" spans="1:5" x14ac:dyDescent="0.35">
      <c r="A8242">
        <v>325.171457342971</v>
      </c>
      <c r="B8242" s="1" t="s">
        <v>11334</v>
      </c>
      <c r="C8242" s="1" t="s">
        <v>11335</v>
      </c>
      <c r="D8242" s="1" t="s">
        <v>3906</v>
      </c>
      <c r="E8242" s="1" t="s">
        <v>4881</v>
      </c>
    </row>
    <row r="8243" spans="1:5" x14ac:dyDescent="0.35">
      <c r="A8243">
        <v>689.53886067250005</v>
      </c>
      <c r="B8243" s="1" t="s">
        <v>11336</v>
      </c>
      <c r="C8243">
        <v>68.107281952129895</v>
      </c>
      <c r="D8243" s="1" t="s">
        <v>4375</v>
      </c>
      <c r="E8243" s="1" t="s">
        <v>4877</v>
      </c>
    </row>
    <row r="8244" spans="1:5" x14ac:dyDescent="0.35">
      <c r="A8244" s="1" t="s">
        <v>3715</v>
      </c>
      <c r="B8244">
        <v>608.67731785237697</v>
      </c>
      <c r="C8244" s="1" t="s">
        <v>11337</v>
      </c>
      <c r="D8244">
        <v>81.376989611180804</v>
      </c>
      <c r="E8244" s="1" t="s">
        <v>4032</v>
      </c>
    </row>
    <row r="8245" spans="1:5" x14ac:dyDescent="0.35">
      <c r="A8245" s="1" t="s">
        <v>3716</v>
      </c>
      <c r="B8245">
        <v>851.34292574334802</v>
      </c>
      <c r="C8245" s="1" t="s">
        <v>11338</v>
      </c>
      <c r="D8245" s="1" t="s">
        <v>4107</v>
      </c>
      <c r="E8245" s="1" t="s">
        <v>5098</v>
      </c>
    </row>
    <row r="8246" spans="1:5" x14ac:dyDescent="0.35">
      <c r="A8246" s="1" t="s">
        <v>3717</v>
      </c>
      <c r="B8246" s="1" t="s">
        <v>11339</v>
      </c>
      <c r="C8246" s="1" t="s">
        <v>11340</v>
      </c>
      <c r="D8246" s="1" t="s">
        <v>11341</v>
      </c>
      <c r="E8246" s="1" t="s">
        <v>4290</v>
      </c>
    </row>
    <row r="8247" spans="1:5" x14ac:dyDescent="0.35">
      <c r="A8247" s="1" t="s">
        <v>3718</v>
      </c>
      <c r="B8247" s="1" t="s">
        <v>11342</v>
      </c>
      <c r="C8247" s="1" t="s">
        <v>11343</v>
      </c>
      <c r="D8247" s="1" t="s">
        <v>4232</v>
      </c>
      <c r="E8247" s="1" t="s">
        <v>9545</v>
      </c>
    </row>
    <row r="8248" spans="1:5" x14ac:dyDescent="0.35">
      <c r="A8248" s="1" t="s">
        <v>3719</v>
      </c>
      <c r="B8248" s="1" t="s">
        <v>11344</v>
      </c>
      <c r="C8248">
        <v>64.558811307054995</v>
      </c>
      <c r="D8248" s="1" t="s">
        <v>3902</v>
      </c>
      <c r="E8248" s="1" t="s">
        <v>5137</v>
      </c>
    </row>
    <row r="8249" spans="1:5" x14ac:dyDescent="0.35">
      <c r="A8249" s="1" t="s">
        <v>3720</v>
      </c>
      <c r="B8249">
        <v>64.342098061063695</v>
      </c>
      <c r="C8249" s="1" t="s">
        <v>11345</v>
      </c>
      <c r="D8249" s="1" t="s">
        <v>3902</v>
      </c>
      <c r="E8249" s="1" t="s">
        <v>4492</v>
      </c>
    </row>
    <row r="8250" spans="1:5" x14ac:dyDescent="0.35">
      <c r="A8250">
        <v>0</v>
      </c>
      <c r="B8250">
        <v>0</v>
      </c>
      <c r="C8250">
        <v>0</v>
      </c>
      <c r="D8250">
        <v>0</v>
      </c>
      <c r="E8250">
        <v>0</v>
      </c>
    </row>
    <row r="8251" spans="1:5" x14ac:dyDescent="0.35">
      <c r="A8251">
        <v>0</v>
      </c>
      <c r="B8251">
        <v>0</v>
      </c>
      <c r="C8251">
        <v>0</v>
      </c>
      <c r="D8251">
        <v>0</v>
      </c>
      <c r="E8251">
        <v>0</v>
      </c>
    </row>
    <row r="8252" spans="1:5" x14ac:dyDescent="0.35">
      <c r="A8252">
        <v>0</v>
      </c>
      <c r="B8252">
        <v>0</v>
      </c>
      <c r="C8252">
        <v>0</v>
      </c>
      <c r="D8252">
        <v>0</v>
      </c>
      <c r="E8252">
        <v>0</v>
      </c>
    </row>
    <row r="8253" spans="1:5" x14ac:dyDescent="0.35">
      <c r="A8253">
        <v>0</v>
      </c>
      <c r="B8253">
        <v>0</v>
      </c>
      <c r="C8253">
        <v>0</v>
      </c>
      <c r="D8253">
        <v>0</v>
      </c>
      <c r="E8253">
        <v>0</v>
      </c>
    </row>
    <row r="8254" spans="1:5" x14ac:dyDescent="0.35">
      <c r="A8254">
        <v>0</v>
      </c>
      <c r="B8254">
        <v>0</v>
      </c>
      <c r="C8254">
        <v>0</v>
      </c>
      <c r="D8254">
        <v>0</v>
      </c>
      <c r="E8254">
        <v>0</v>
      </c>
    </row>
    <row r="8255" spans="1:5" x14ac:dyDescent="0.35">
      <c r="A8255">
        <v>0</v>
      </c>
      <c r="B8255">
        <v>0</v>
      </c>
      <c r="C8255">
        <v>0</v>
      </c>
      <c r="D8255">
        <v>0</v>
      </c>
      <c r="E8255">
        <v>0</v>
      </c>
    </row>
    <row r="8256" spans="1:5" x14ac:dyDescent="0.35">
      <c r="A8256">
        <v>0</v>
      </c>
      <c r="B8256">
        <v>0</v>
      </c>
      <c r="C8256">
        <v>0</v>
      </c>
      <c r="D8256">
        <v>0</v>
      </c>
      <c r="E8256">
        <v>0</v>
      </c>
    </row>
    <row r="8257" spans="1:5" x14ac:dyDescent="0.35">
      <c r="A8257">
        <v>0</v>
      </c>
      <c r="B8257">
        <v>0</v>
      </c>
      <c r="C8257">
        <v>0</v>
      </c>
      <c r="D8257">
        <v>0</v>
      </c>
      <c r="E8257">
        <v>0</v>
      </c>
    </row>
    <row r="8258" spans="1:5" x14ac:dyDescent="0.35">
      <c r="A8258">
        <v>0</v>
      </c>
      <c r="B8258">
        <v>0</v>
      </c>
      <c r="C8258">
        <v>0</v>
      </c>
      <c r="D8258">
        <v>0</v>
      </c>
      <c r="E8258">
        <v>0</v>
      </c>
    </row>
    <row r="8259" spans="1:5" x14ac:dyDescent="0.35">
      <c r="A8259">
        <v>0</v>
      </c>
      <c r="B8259">
        <v>0</v>
      </c>
      <c r="C8259">
        <v>0</v>
      </c>
      <c r="D8259">
        <v>0</v>
      </c>
      <c r="E8259">
        <v>0</v>
      </c>
    </row>
    <row r="8260" spans="1:5" x14ac:dyDescent="0.35">
      <c r="A8260">
        <v>0</v>
      </c>
      <c r="B8260">
        <v>0</v>
      </c>
      <c r="C8260">
        <v>0</v>
      </c>
      <c r="D8260">
        <v>0</v>
      </c>
      <c r="E8260">
        <v>0</v>
      </c>
    </row>
    <row r="8261" spans="1:5" x14ac:dyDescent="0.35">
      <c r="A8261">
        <v>0</v>
      </c>
      <c r="B8261">
        <v>0</v>
      </c>
      <c r="C8261">
        <v>0</v>
      </c>
      <c r="D8261">
        <v>0</v>
      </c>
      <c r="E8261">
        <v>0</v>
      </c>
    </row>
    <row r="8262" spans="1:5" x14ac:dyDescent="0.35">
      <c r="A8262">
        <v>0</v>
      </c>
      <c r="B8262">
        <v>0</v>
      </c>
      <c r="C8262">
        <v>0</v>
      </c>
      <c r="D8262">
        <v>0</v>
      </c>
      <c r="E8262">
        <v>0</v>
      </c>
    </row>
    <row r="8263" spans="1:5" x14ac:dyDescent="0.35">
      <c r="A8263">
        <v>0</v>
      </c>
      <c r="B8263">
        <v>0</v>
      </c>
      <c r="C8263">
        <v>0</v>
      </c>
      <c r="D8263">
        <v>0</v>
      </c>
      <c r="E8263">
        <v>0</v>
      </c>
    </row>
    <row r="8264" spans="1:5" x14ac:dyDescent="0.35">
      <c r="A8264">
        <v>0</v>
      </c>
      <c r="B8264">
        <v>0</v>
      </c>
      <c r="C8264">
        <v>0</v>
      </c>
      <c r="D8264">
        <v>0</v>
      </c>
      <c r="E8264">
        <v>0</v>
      </c>
    </row>
    <row r="8265" spans="1:5" x14ac:dyDescent="0.35">
      <c r="A8265" s="1" t="s">
        <v>3721</v>
      </c>
      <c r="B8265" s="1" t="s">
        <v>11346</v>
      </c>
      <c r="C8265" s="1" t="s">
        <v>11347</v>
      </c>
      <c r="D8265" s="1" t="s">
        <v>4738</v>
      </c>
      <c r="E8265" s="1" t="s">
        <v>5210</v>
      </c>
    </row>
    <row r="8266" spans="1:5" x14ac:dyDescent="0.35">
      <c r="A8266" s="1" t="s">
        <v>3722</v>
      </c>
      <c r="B8266" s="1" t="s">
        <v>11348</v>
      </c>
      <c r="C8266" s="1" t="s">
        <v>11349</v>
      </c>
      <c r="D8266">
        <v>59.263677216838197</v>
      </c>
      <c r="E8266">
        <v>5.0228364338438602</v>
      </c>
    </row>
    <row r="8267" spans="1:5" x14ac:dyDescent="0.35">
      <c r="A8267" s="1" t="s">
        <v>3723</v>
      </c>
      <c r="B8267" s="1" t="s">
        <v>11350</v>
      </c>
      <c r="C8267" s="1" t="s">
        <v>11351</v>
      </c>
      <c r="D8267" s="1" t="s">
        <v>3886</v>
      </c>
      <c r="E8267" s="1" t="s">
        <v>5230</v>
      </c>
    </row>
    <row r="8268" spans="1:5" x14ac:dyDescent="0.35">
      <c r="A8268" s="1" t="s">
        <v>3724</v>
      </c>
      <c r="B8268" s="1" t="s">
        <v>11352</v>
      </c>
      <c r="C8268" s="1" t="s">
        <v>11353</v>
      </c>
      <c r="D8268" s="1" t="s">
        <v>4760</v>
      </c>
      <c r="E8268" s="1" t="s">
        <v>4062</v>
      </c>
    </row>
    <row r="8269" spans="1:5" x14ac:dyDescent="0.35">
      <c r="A8269" s="1" t="s">
        <v>3725</v>
      </c>
      <c r="B8269" s="1" t="s">
        <v>11354</v>
      </c>
      <c r="C8269" s="1" t="s">
        <v>11355</v>
      </c>
      <c r="D8269" s="1" t="s">
        <v>4805</v>
      </c>
      <c r="E8269" s="1" t="s">
        <v>7331</v>
      </c>
    </row>
    <row r="8270" spans="1:5" x14ac:dyDescent="0.35">
      <c r="A8270" s="1" t="s">
        <v>3726</v>
      </c>
      <c r="B8270" s="1" t="s">
        <v>11356</v>
      </c>
      <c r="C8270" s="1" t="s">
        <v>11357</v>
      </c>
      <c r="D8270" s="1" t="s">
        <v>3898</v>
      </c>
      <c r="E8270" s="1" t="s">
        <v>4618</v>
      </c>
    </row>
    <row r="8271" spans="1:5" x14ac:dyDescent="0.35">
      <c r="A8271" s="1" t="s">
        <v>3727</v>
      </c>
      <c r="B8271" s="1" t="s">
        <v>11358</v>
      </c>
      <c r="C8271" s="1" t="s">
        <v>11359</v>
      </c>
      <c r="D8271" s="1" t="s">
        <v>4346</v>
      </c>
      <c r="E8271" s="1" t="s">
        <v>7146</v>
      </c>
    </row>
    <row r="8272" spans="1:5" x14ac:dyDescent="0.35">
      <c r="A8272" s="1" t="s">
        <v>3728</v>
      </c>
      <c r="B8272" s="1" t="s">
        <v>11360</v>
      </c>
      <c r="C8272" s="1" t="s">
        <v>11361</v>
      </c>
      <c r="D8272" s="1" t="s">
        <v>4045</v>
      </c>
      <c r="E8272" s="1" t="s">
        <v>4421</v>
      </c>
    </row>
    <row r="8273" spans="1:5" x14ac:dyDescent="0.35">
      <c r="A8273" s="1" t="s">
        <v>3729</v>
      </c>
      <c r="B8273" s="1" t="s">
        <v>11362</v>
      </c>
      <c r="C8273" s="1" t="s">
        <v>11363</v>
      </c>
      <c r="D8273">
        <v>40.688494805590402</v>
      </c>
      <c r="E8273" s="1" t="s">
        <v>6614</v>
      </c>
    </row>
    <row r="8274" spans="1:5" x14ac:dyDescent="0.35">
      <c r="A8274">
        <v>0</v>
      </c>
      <c r="B8274">
        <v>0</v>
      </c>
      <c r="C8274">
        <v>0</v>
      </c>
      <c r="D8274">
        <v>0</v>
      </c>
      <c r="E8274">
        <v>0</v>
      </c>
    </row>
    <row r="8275" spans="1:5" x14ac:dyDescent="0.35">
      <c r="A8275">
        <v>0</v>
      </c>
      <c r="B8275">
        <v>0</v>
      </c>
      <c r="C8275">
        <v>0</v>
      </c>
      <c r="D8275">
        <v>0</v>
      </c>
      <c r="E8275">
        <v>0</v>
      </c>
    </row>
    <row r="8276" spans="1:5" x14ac:dyDescent="0.35">
      <c r="A8276">
        <v>0</v>
      </c>
      <c r="B8276">
        <v>0</v>
      </c>
      <c r="C8276">
        <v>0</v>
      </c>
      <c r="D8276">
        <v>0</v>
      </c>
      <c r="E8276">
        <v>0</v>
      </c>
    </row>
    <row r="8277" spans="1:5" x14ac:dyDescent="0.35">
      <c r="A8277">
        <v>0</v>
      </c>
      <c r="B8277">
        <v>0</v>
      </c>
      <c r="C8277">
        <v>0</v>
      </c>
      <c r="D8277">
        <v>0</v>
      </c>
      <c r="E8277">
        <v>0</v>
      </c>
    </row>
    <row r="8278" spans="1:5" x14ac:dyDescent="0.35">
      <c r="A8278">
        <v>0</v>
      </c>
      <c r="B8278">
        <v>0</v>
      </c>
      <c r="C8278">
        <v>0</v>
      </c>
      <c r="D8278">
        <v>0</v>
      </c>
      <c r="E8278">
        <v>0</v>
      </c>
    </row>
    <row r="8279" spans="1:5" x14ac:dyDescent="0.35">
      <c r="A8279">
        <v>0</v>
      </c>
      <c r="B8279">
        <v>0</v>
      </c>
      <c r="C8279">
        <v>0</v>
      </c>
      <c r="D8279">
        <v>0</v>
      </c>
      <c r="E8279">
        <v>0</v>
      </c>
    </row>
    <row r="8280" spans="1:5" x14ac:dyDescent="0.35">
      <c r="A8280">
        <v>0</v>
      </c>
      <c r="B8280">
        <v>0</v>
      </c>
      <c r="C8280">
        <v>0</v>
      </c>
      <c r="D8280">
        <v>0</v>
      </c>
      <c r="E8280">
        <v>0</v>
      </c>
    </row>
    <row r="8281" spans="1:5" x14ac:dyDescent="0.35">
      <c r="A8281">
        <v>0</v>
      </c>
      <c r="B8281">
        <v>0</v>
      </c>
      <c r="C8281">
        <v>0</v>
      </c>
      <c r="D8281">
        <v>0</v>
      </c>
      <c r="E8281">
        <v>0</v>
      </c>
    </row>
    <row r="8282" spans="1:5" x14ac:dyDescent="0.35">
      <c r="A8282">
        <v>0</v>
      </c>
      <c r="B8282">
        <v>0</v>
      </c>
      <c r="C8282">
        <v>0</v>
      </c>
      <c r="D8282">
        <v>0</v>
      </c>
      <c r="E8282">
        <v>0</v>
      </c>
    </row>
    <row r="8283" spans="1:5" x14ac:dyDescent="0.35">
      <c r="A8283">
        <v>0</v>
      </c>
      <c r="B8283">
        <v>0</v>
      </c>
      <c r="C8283">
        <v>0</v>
      </c>
      <c r="D8283">
        <v>0</v>
      </c>
      <c r="E8283">
        <v>0</v>
      </c>
    </row>
    <row r="8284" spans="1:5" x14ac:dyDescent="0.35">
      <c r="A8284">
        <v>0</v>
      </c>
      <c r="B8284">
        <v>0</v>
      </c>
      <c r="C8284">
        <v>0</v>
      </c>
      <c r="D8284">
        <v>0</v>
      </c>
      <c r="E8284">
        <v>0</v>
      </c>
    </row>
    <row r="8285" spans="1:5" x14ac:dyDescent="0.35">
      <c r="A8285">
        <v>0</v>
      </c>
      <c r="B8285">
        <v>0</v>
      </c>
      <c r="C8285">
        <v>0</v>
      </c>
      <c r="D8285">
        <v>0</v>
      </c>
      <c r="E8285">
        <v>0</v>
      </c>
    </row>
    <row r="8286" spans="1:5" x14ac:dyDescent="0.35">
      <c r="A8286">
        <v>0</v>
      </c>
      <c r="B8286">
        <v>0</v>
      </c>
      <c r="C8286">
        <v>0</v>
      </c>
      <c r="D8286">
        <v>0</v>
      </c>
      <c r="E8286">
        <v>0</v>
      </c>
    </row>
    <row r="8287" spans="1:5" x14ac:dyDescent="0.35">
      <c r="A8287">
        <v>0</v>
      </c>
      <c r="B8287">
        <v>0</v>
      </c>
      <c r="C8287">
        <v>0</v>
      </c>
      <c r="D8287">
        <v>0</v>
      </c>
      <c r="E8287">
        <v>0</v>
      </c>
    </row>
    <row r="8288" spans="1:5" x14ac:dyDescent="0.35">
      <c r="A8288">
        <v>0</v>
      </c>
      <c r="B8288">
        <v>0</v>
      </c>
      <c r="C8288">
        <v>0</v>
      </c>
      <c r="D8288">
        <v>0</v>
      </c>
      <c r="E8288">
        <v>0</v>
      </c>
    </row>
    <row r="8289" spans="1:5" x14ac:dyDescent="0.35">
      <c r="A8289" s="1" t="s">
        <v>3730</v>
      </c>
      <c r="B8289" s="1" t="s">
        <v>11364</v>
      </c>
      <c r="C8289" s="1" t="s">
        <v>4552</v>
      </c>
      <c r="D8289" s="1" t="s">
        <v>4553</v>
      </c>
      <c r="E8289" s="1" t="s">
        <v>4554</v>
      </c>
    </row>
    <row r="8290" spans="1:5" x14ac:dyDescent="0.35">
      <c r="A8290" s="1" t="s">
        <v>3731</v>
      </c>
      <c r="B8290" s="1" t="s">
        <v>11365</v>
      </c>
      <c r="C8290" s="1" t="s">
        <v>11366</v>
      </c>
      <c r="D8290">
        <v>39.803962309816697</v>
      </c>
      <c r="E8290" s="1" t="s">
        <v>5416</v>
      </c>
    </row>
    <row r="8291" spans="1:5" x14ac:dyDescent="0.35">
      <c r="A8291" s="1" t="s">
        <v>3732</v>
      </c>
      <c r="B8291" s="1" t="s">
        <v>11367</v>
      </c>
      <c r="C8291" s="1" t="s">
        <v>11368</v>
      </c>
      <c r="D8291" s="1" t="s">
        <v>4397</v>
      </c>
      <c r="E8291" s="1" t="s">
        <v>4531</v>
      </c>
    </row>
    <row r="8292" spans="1:5" x14ac:dyDescent="0.35">
      <c r="A8292" s="1" t="s">
        <v>3733</v>
      </c>
      <c r="B8292" s="1" t="s">
        <v>11369</v>
      </c>
      <c r="C8292" s="1" t="s">
        <v>11370</v>
      </c>
      <c r="D8292" s="1" t="s">
        <v>4045</v>
      </c>
      <c r="E8292" s="1" t="s">
        <v>4645</v>
      </c>
    </row>
    <row r="8293" spans="1:5" x14ac:dyDescent="0.35">
      <c r="A8293" s="1" t="s">
        <v>3734</v>
      </c>
      <c r="B8293" s="1" t="s">
        <v>11371</v>
      </c>
      <c r="C8293" s="1" t="s">
        <v>11372</v>
      </c>
      <c r="D8293" s="1" t="s">
        <v>3985</v>
      </c>
      <c r="E8293" s="1" t="s">
        <v>10040</v>
      </c>
    </row>
    <row r="8294" spans="1:5" x14ac:dyDescent="0.35">
      <c r="A8294" s="1" t="s">
        <v>3735</v>
      </c>
      <c r="B8294" s="1" t="s">
        <v>11373</v>
      </c>
      <c r="C8294" s="1" t="s">
        <v>11374</v>
      </c>
      <c r="D8294" s="1" t="s">
        <v>4238</v>
      </c>
      <c r="E8294" s="1" t="s">
        <v>6132</v>
      </c>
    </row>
    <row r="8295" spans="1:5" x14ac:dyDescent="0.35">
      <c r="A8295">
        <v>861.07428741472495</v>
      </c>
      <c r="B8295" s="1" t="s">
        <v>11375</v>
      </c>
      <c r="C8295" s="1" t="s">
        <v>11376</v>
      </c>
      <c r="D8295">
        <v>59.263677216838197</v>
      </c>
      <c r="E8295" s="1" t="s">
        <v>7730</v>
      </c>
    </row>
    <row r="8296" spans="1:5" x14ac:dyDescent="0.35">
      <c r="A8296">
        <v>679.80158260686801</v>
      </c>
      <c r="B8296" s="1" t="s">
        <v>11377</v>
      </c>
      <c r="C8296" s="1" t="s">
        <v>11378</v>
      </c>
      <c r="D8296" s="1" t="s">
        <v>3906</v>
      </c>
      <c r="E8296">
        <v>9.1507997099339295</v>
      </c>
    </row>
    <row r="8297" spans="1:5" x14ac:dyDescent="0.35">
      <c r="A8297" s="1" t="s">
        <v>3736</v>
      </c>
      <c r="B8297" s="1" t="s">
        <v>11379</v>
      </c>
      <c r="C8297" s="1" t="s">
        <v>11380</v>
      </c>
      <c r="D8297" s="1" t="s">
        <v>6019</v>
      </c>
      <c r="E8297">
        <v>4.5032326648255303</v>
      </c>
    </row>
    <row r="8298" spans="1:5" x14ac:dyDescent="0.35">
      <c r="A8298">
        <v>0</v>
      </c>
      <c r="B8298">
        <v>0</v>
      </c>
      <c r="C8298">
        <v>0</v>
      </c>
      <c r="D8298">
        <v>0</v>
      </c>
      <c r="E8298">
        <v>0</v>
      </c>
    </row>
    <row r="8299" spans="1:5" x14ac:dyDescent="0.35">
      <c r="A8299">
        <v>0</v>
      </c>
      <c r="B8299">
        <v>0</v>
      </c>
      <c r="C8299">
        <v>0</v>
      </c>
      <c r="D8299">
        <v>0</v>
      </c>
      <c r="E8299">
        <v>0</v>
      </c>
    </row>
    <row r="8300" spans="1:5" x14ac:dyDescent="0.35">
      <c r="A8300">
        <v>0</v>
      </c>
      <c r="B8300">
        <v>0</v>
      </c>
      <c r="C8300">
        <v>0</v>
      </c>
      <c r="D8300">
        <v>0</v>
      </c>
      <c r="E8300">
        <v>0</v>
      </c>
    </row>
    <row r="8301" spans="1:5" x14ac:dyDescent="0.35">
      <c r="A8301">
        <v>0</v>
      </c>
      <c r="B8301">
        <v>0</v>
      </c>
      <c r="C8301">
        <v>0</v>
      </c>
      <c r="D8301">
        <v>0</v>
      </c>
      <c r="E8301">
        <v>0</v>
      </c>
    </row>
    <row r="8302" spans="1:5" x14ac:dyDescent="0.35">
      <c r="A8302">
        <v>0</v>
      </c>
      <c r="B8302">
        <v>0</v>
      </c>
      <c r="C8302">
        <v>0</v>
      </c>
      <c r="D8302">
        <v>0</v>
      </c>
      <c r="E8302">
        <v>0</v>
      </c>
    </row>
    <row r="8303" spans="1:5" x14ac:dyDescent="0.35">
      <c r="A8303">
        <v>0</v>
      </c>
      <c r="B8303">
        <v>0</v>
      </c>
      <c r="C8303">
        <v>0</v>
      </c>
      <c r="D8303">
        <v>0</v>
      </c>
      <c r="E8303">
        <v>0</v>
      </c>
    </row>
    <row r="8304" spans="1:5" x14ac:dyDescent="0.35">
      <c r="A8304">
        <v>0</v>
      </c>
      <c r="B8304">
        <v>0</v>
      </c>
      <c r="C8304">
        <v>0</v>
      </c>
      <c r="D8304">
        <v>0</v>
      </c>
      <c r="E8304">
        <v>0</v>
      </c>
    </row>
    <row r="8305" spans="1:5" x14ac:dyDescent="0.35">
      <c r="A8305">
        <v>0</v>
      </c>
      <c r="B8305">
        <v>0</v>
      </c>
      <c r="C8305">
        <v>0</v>
      </c>
      <c r="D8305">
        <v>0</v>
      </c>
      <c r="E8305">
        <v>0</v>
      </c>
    </row>
    <row r="8306" spans="1:5" x14ac:dyDescent="0.35">
      <c r="A8306">
        <v>0</v>
      </c>
      <c r="B8306">
        <v>0</v>
      </c>
      <c r="C8306">
        <v>0</v>
      </c>
      <c r="D8306">
        <v>0</v>
      </c>
      <c r="E8306">
        <v>0</v>
      </c>
    </row>
    <row r="8307" spans="1:5" x14ac:dyDescent="0.35">
      <c r="A8307">
        <v>0</v>
      </c>
      <c r="B8307">
        <v>0</v>
      </c>
      <c r="C8307">
        <v>0</v>
      </c>
      <c r="D8307">
        <v>0</v>
      </c>
      <c r="E8307">
        <v>0</v>
      </c>
    </row>
    <row r="8308" spans="1:5" x14ac:dyDescent="0.35">
      <c r="A8308">
        <v>0</v>
      </c>
      <c r="B8308">
        <v>0</v>
      </c>
      <c r="C8308">
        <v>0</v>
      </c>
      <c r="D8308">
        <v>0</v>
      </c>
      <c r="E8308">
        <v>0</v>
      </c>
    </row>
    <row r="8309" spans="1:5" x14ac:dyDescent="0.35">
      <c r="A8309">
        <v>0</v>
      </c>
      <c r="B8309">
        <v>0</v>
      </c>
      <c r="C8309">
        <v>0</v>
      </c>
      <c r="D8309">
        <v>0</v>
      </c>
      <c r="E8309">
        <v>0</v>
      </c>
    </row>
    <row r="8310" spans="1:5" x14ac:dyDescent="0.35">
      <c r="A8310">
        <v>0</v>
      </c>
      <c r="B8310">
        <v>0</v>
      </c>
      <c r="C8310">
        <v>0</v>
      </c>
      <c r="D8310">
        <v>0</v>
      </c>
      <c r="E8310">
        <v>0</v>
      </c>
    </row>
    <row r="8311" spans="1:5" x14ac:dyDescent="0.35">
      <c r="A8311">
        <v>0</v>
      </c>
      <c r="B8311">
        <v>0</v>
      </c>
      <c r="C8311">
        <v>0</v>
      </c>
      <c r="D8311">
        <v>0</v>
      </c>
      <c r="E8311">
        <v>0</v>
      </c>
    </row>
    <row r="8312" spans="1:5" x14ac:dyDescent="0.35">
      <c r="A8312">
        <v>0</v>
      </c>
      <c r="B8312">
        <v>0</v>
      </c>
      <c r="C8312">
        <v>0</v>
      </c>
      <c r="D8312">
        <v>0</v>
      </c>
      <c r="E8312">
        <v>0</v>
      </c>
    </row>
    <row r="8313" spans="1:5" x14ac:dyDescent="0.35">
      <c r="A8313" s="1" t="s">
        <v>593</v>
      </c>
      <c r="B8313">
        <v>0</v>
      </c>
      <c r="C8313" s="1" t="s">
        <v>593</v>
      </c>
      <c r="D8313" s="1" t="s">
        <v>4524</v>
      </c>
      <c r="E8313" s="1" t="s">
        <v>4525</v>
      </c>
    </row>
    <row r="8314" spans="1:5" x14ac:dyDescent="0.35">
      <c r="A8314" s="1" t="s">
        <v>3737</v>
      </c>
      <c r="B8314" s="1" t="s">
        <v>11381</v>
      </c>
      <c r="C8314" s="1" t="s">
        <v>11382</v>
      </c>
      <c r="D8314" s="1" t="s">
        <v>3981</v>
      </c>
      <c r="E8314" s="1" t="s">
        <v>4231</v>
      </c>
    </row>
    <row r="8315" spans="1:5" x14ac:dyDescent="0.35">
      <c r="A8315" s="1" t="s">
        <v>3738</v>
      </c>
      <c r="B8315" s="1" t="s">
        <v>11383</v>
      </c>
      <c r="C8315" s="1" t="s">
        <v>11384</v>
      </c>
      <c r="D8315" s="1" t="s">
        <v>4943</v>
      </c>
      <c r="E8315">
        <v>5.8311089634279298</v>
      </c>
    </row>
    <row r="8316" spans="1:5" x14ac:dyDescent="0.35">
      <c r="A8316" s="1" t="s">
        <v>3739</v>
      </c>
      <c r="B8316" s="1" t="s">
        <v>11385</v>
      </c>
      <c r="C8316" s="1" t="s">
        <v>11386</v>
      </c>
      <c r="D8316" s="1" t="s">
        <v>7587</v>
      </c>
      <c r="E8316" s="1" t="s">
        <v>4194</v>
      </c>
    </row>
    <row r="8317" spans="1:5" x14ac:dyDescent="0.35">
      <c r="A8317" s="1" t="s">
        <v>3740</v>
      </c>
      <c r="B8317" s="1" t="s">
        <v>11387</v>
      </c>
      <c r="C8317" s="1" t="s">
        <v>11388</v>
      </c>
      <c r="D8317" s="1" t="s">
        <v>3918</v>
      </c>
      <c r="E8317" s="1" t="s">
        <v>7853</v>
      </c>
    </row>
    <row r="8318" spans="1:5" x14ac:dyDescent="0.35">
      <c r="A8318" s="1" t="s">
        <v>3741</v>
      </c>
      <c r="B8318">
        <v>38.1712721321204</v>
      </c>
      <c r="C8318" s="1" t="s">
        <v>11389</v>
      </c>
      <c r="D8318" s="1" t="s">
        <v>5072</v>
      </c>
      <c r="E8318" s="1" t="s">
        <v>3935</v>
      </c>
    </row>
    <row r="8319" spans="1:5" x14ac:dyDescent="0.35">
      <c r="A8319" s="1" t="s">
        <v>3742</v>
      </c>
      <c r="B8319" s="1" t="s">
        <v>11390</v>
      </c>
      <c r="C8319" s="1" t="s">
        <v>11391</v>
      </c>
      <c r="D8319" s="1" t="s">
        <v>5958</v>
      </c>
      <c r="E8319" s="1" t="s">
        <v>5654</v>
      </c>
    </row>
    <row r="8320" spans="1:5" x14ac:dyDescent="0.35">
      <c r="A8320" s="1" t="s">
        <v>686</v>
      </c>
      <c r="B8320">
        <v>0</v>
      </c>
      <c r="C8320" s="1" t="s">
        <v>686</v>
      </c>
      <c r="D8320" s="1" t="s">
        <v>4045</v>
      </c>
      <c r="E8320" s="1" t="s">
        <v>4778</v>
      </c>
    </row>
    <row r="8321" spans="1:5" x14ac:dyDescent="0.35">
      <c r="A8321" s="1" t="s">
        <v>3743</v>
      </c>
      <c r="B8321" s="1" t="s">
        <v>11392</v>
      </c>
      <c r="C8321" s="1" t="s">
        <v>11393</v>
      </c>
      <c r="D8321" s="1" t="s">
        <v>4330</v>
      </c>
      <c r="E8321" s="1" t="s">
        <v>5418</v>
      </c>
    </row>
    <row r="8322" spans="1:5" x14ac:dyDescent="0.35">
      <c r="A8322">
        <v>0</v>
      </c>
      <c r="B8322">
        <v>0</v>
      </c>
      <c r="C8322">
        <v>0</v>
      </c>
      <c r="D8322">
        <v>0</v>
      </c>
      <c r="E8322">
        <v>0</v>
      </c>
    </row>
    <row r="8323" spans="1:5" x14ac:dyDescent="0.35">
      <c r="A8323">
        <v>0</v>
      </c>
      <c r="B8323">
        <v>0</v>
      </c>
      <c r="C8323">
        <v>0</v>
      </c>
      <c r="D8323">
        <v>0</v>
      </c>
      <c r="E8323">
        <v>0</v>
      </c>
    </row>
    <row r="8324" spans="1:5" x14ac:dyDescent="0.35">
      <c r="A8324">
        <v>0</v>
      </c>
      <c r="B8324">
        <v>0</v>
      </c>
      <c r="C8324">
        <v>0</v>
      </c>
      <c r="D8324">
        <v>0</v>
      </c>
      <c r="E8324">
        <v>0</v>
      </c>
    </row>
    <row r="8325" spans="1:5" x14ac:dyDescent="0.35">
      <c r="A8325">
        <v>0</v>
      </c>
      <c r="B8325">
        <v>0</v>
      </c>
      <c r="C8325">
        <v>0</v>
      </c>
      <c r="D8325">
        <v>0</v>
      </c>
      <c r="E8325">
        <v>0</v>
      </c>
    </row>
    <row r="8326" spans="1:5" x14ac:dyDescent="0.35">
      <c r="A8326">
        <v>0</v>
      </c>
      <c r="B8326">
        <v>0</v>
      </c>
      <c r="C8326">
        <v>0</v>
      </c>
      <c r="D8326">
        <v>0</v>
      </c>
      <c r="E8326">
        <v>0</v>
      </c>
    </row>
    <row r="8327" spans="1:5" x14ac:dyDescent="0.35">
      <c r="A8327">
        <v>0</v>
      </c>
      <c r="B8327">
        <v>0</v>
      </c>
      <c r="C8327">
        <v>0</v>
      </c>
      <c r="D8327">
        <v>0</v>
      </c>
      <c r="E8327">
        <v>0</v>
      </c>
    </row>
    <row r="8328" spans="1:5" x14ac:dyDescent="0.35">
      <c r="A8328">
        <v>0</v>
      </c>
      <c r="B8328">
        <v>0</v>
      </c>
      <c r="C8328">
        <v>0</v>
      </c>
      <c r="D8328">
        <v>0</v>
      </c>
      <c r="E8328">
        <v>0</v>
      </c>
    </row>
    <row r="8329" spans="1:5" x14ac:dyDescent="0.35">
      <c r="A8329">
        <v>0</v>
      </c>
      <c r="B8329">
        <v>0</v>
      </c>
      <c r="C8329">
        <v>0</v>
      </c>
      <c r="D8329">
        <v>0</v>
      </c>
      <c r="E8329">
        <v>0</v>
      </c>
    </row>
    <row r="8330" spans="1:5" x14ac:dyDescent="0.35">
      <c r="A8330">
        <v>0</v>
      </c>
      <c r="B8330">
        <v>0</v>
      </c>
      <c r="C8330">
        <v>0</v>
      </c>
      <c r="D8330">
        <v>0</v>
      </c>
      <c r="E8330">
        <v>0</v>
      </c>
    </row>
    <row r="8331" spans="1:5" x14ac:dyDescent="0.35">
      <c r="A8331">
        <v>0</v>
      </c>
      <c r="B8331">
        <v>0</v>
      </c>
      <c r="C8331">
        <v>0</v>
      </c>
      <c r="D8331">
        <v>0</v>
      </c>
      <c r="E8331">
        <v>0</v>
      </c>
    </row>
    <row r="8332" spans="1:5" x14ac:dyDescent="0.35">
      <c r="A8332">
        <v>0</v>
      </c>
      <c r="B8332">
        <v>0</v>
      </c>
      <c r="C8332">
        <v>0</v>
      </c>
      <c r="D8332">
        <v>0</v>
      </c>
      <c r="E8332">
        <v>0</v>
      </c>
    </row>
    <row r="8333" spans="1:5" x14ac:dyDescent="0.35">
      <c r="A8333">
        <v>0</v>
      </c>
      <c r="B8333">
        <v>0</v>
      </c>
      <c r="C8333">
        <v>0</v>
      </c>
      <c r="D8333">
        <v>0</v>
      </c>
      <c r="E8333">
        <v>0</v>
      </c>
    </row>
    <row r="8334" spans="1:5" x14ac:dyDescent="0.35">
      <c r="A8334">
        <v>0</v>
      </c>
      <c r="B8334">
        <v>0</v>
      </c>
      <c r="C8334">
        <v>0</v>
      </c>
      <c r="D8334">
        <v>0</v>
      </c>
      <c r="E8334">
        <v>0</v>
      </c>
    </row>
    <row r="8335" spans="1:5" x14ac:dyDescent="0.35">
      <c r="A8335">
        <v>0</v>
      </c>
      <c r="B8335">
        <v>0</v>
      </c>
      <c r="C8335">
        <v>0</v>
      </c>
      <c r="D8335">
        <v>0</v>
      </c>
      <c r="E8335">
        <v>0</v>
      </c>
    </row>
    <row r="8336" spans="1:5" x14ac:dyDescent="0.35">
      <c r="A8336">
        <v>0</v>
      </c>
      <c r="B8336">
        <v>0</v>
      </c>
      <c r="C8336">
        <v>0</v>
      </c>
      <c r="D8336">
        <v>0</v>
      </c>
      <c r="E8336">
        <v>0</v>
      </c>
    </row>
    <row r="8337" spans="1:5" x14ac:dyDescent="0.35">
      <c r="A8337" s="1" t="s">
        <v>393</v>
      </c>
      <c r="B8337">
        <v>0</v>
      </c>
      <c r="C8337" s="1" t="s">
        <v>393</v>
      </c>
      <c r="D8337" s="1" t="s">
        <v>3900</v>
      </c>
      <c r="E8337" s="1" t="s">
        <v>3901</v>
      </c>
    </row>
    <row r="8338" spans="1:5" x14ac:dyDescent="0.35">
      <c r="A8338" s="1" t="s">
        <v>3744</v>
      </c>
      <c r="B8338" s="1" t="s">
        <v>11394</v>
      </c>
      <c r="C8338" s="1" t="s">
        <v>11395</v>
      </c>
      <c r="D8338">
        <v>39.803962309816697</v>
      </c>
      <c r="E8338" s="1" t="s">
        <v>4812</v>
      </c>
    </row>
    <row r="8339" spans="1:5" x14ac:dyDescent="0.35">
      <c r="A8339" s="1" t="s">
        <v>3745</v>
      </c>
      <c r="B8339" s="1" t="s">
        <v>11396</v>
      </c>
      <c r="C8339" s="1" t="s">
        <v>11397</v>
      </c>
      <c r="D8339" s="1" t="s">
        <v>4397</v>
      </c>
      <c r="E8339">
        <v>9.9590722395179991</v>
      </c>
    </row>
    <row r="8340" spans="1:5" x14ac:dyDescent="0.35">
      <c r="A8340" s="1" t="s">
        <v>3746</v>
      </c>
      <c r="B8340" s="1" t="s">
        <v>11398</v>
      </c>
      <c r="C8340" s="1" t="s">
        <v>11399</v>
      </c>
      <c r="D8340">
        <v>59.263677216838197</v>
      </c>
      <c r="E8340" s="1" t="s">
        <v>7915</v>
      </c>
    </row>
    <row r="8341" spans="1:5" x14ac:dyDescent="0.35">
      <c r="A8341" s="1" t="s">
        <v>3747</v>
      </c>
      <c r="B8341">
        <v>920.90601353322597</v>
      </c>
      <c r="C8341" s="1" t="s">
        <v>11400</v>
      </c>
      <c r="D8341" s="1" t="s">
        <v>4131</v>
      </c>
      <c r="E8341" s="1" t="s">
        <v>4987</v>
      </c>
    </row>
    <row r="8342" spans="1:5" x14ac:dyDescent="0.35">
      <c r="A8342" s="1" t="s">
        <v>3748</v>
      </c>
      <c r="B8342" s="1" t="s">
        <v>11401</v>
      </c>
      <c r="C8342" s="1" t="s">
        <v>11402</v>
      </c>
      <c r="D8342">
        <v>60.148209712611902</v>
      </c>
      <c r="E8342" s="1" t="s">
        <v>11403</v>
      </c>
    </row>
    <row r="8343" spans="1:5" x14ac:dyDescent="0.35">
      <c r="A8343" s="1" t="s">
        <v>3749</v>
      </c>
      <c r="B8343" s="1" t="s">
        <v>11404</v>
      </c>
      <c r="C8343" s="1" t="s">
        <v>10869</v>
      </c>
      <c r="D8343" s="1" t="s">
        <v>3902</v>
      </c>
      <c r="E8343" s="1" t="s">
        <v>4104</v>
      </c>
    </row>
    <row r="8344" spans="1:5" x14ac:dyDescent="0.35">
      <c r="A8344" s="1" t="s">
        <v>3750</v>
      </c>
      <c r="B8344" s="1" t="s">
        <v>11405</v>
      </c>
      <c r="C8344" s="1" t="s">
        <v>11406</v>
      </c>
      <c r="D8344" s="1" t="s">
        <v>4193</v>
      </c>
      <c r="E8344" s="1" t="s">
        <v>4102</v>
      </c>
    </row>
    <row r="8345" spans="1:5" x14ac:dyDescent="0.35">
      <c r="A8345" s="1" t="s">
        <v>3751</v>
      </c>
      <c r="B8345" s="1" t="s">
        <v>11407</v>
      </c>
      <c r="C8345" s="1" t="s">
        <v>11408</v>
      </c>
      <c r="D8345" s="1" t="s">
        <v>4177</v>
      </c>
      <c r="E8345" s="1" t="s">
        <v>3915</v>
      </c>
    </row>
    <row r="8346" spans="1:5" x14ac:dyDescent="0.35">
      <c r="A8346">
        <v>0</v>
      </c>
      <c r="B8346">
        <v>0</v>
      </c>
      <c r="C8346">
        <v>0</v>
      </c>
      <c r="D8346">
        <v>0</v>
      </c>
      <c r="E8346">
        <v>0</v>
      </c>
    </row>
    <row r="8347" spans="1:5" x14ac:dyDescent="0.35">
      <c r="A8347">
        <v>0</v>
      </c>
      <c r="B8347">
        <v>0</v>
      </c>
      <c r="C8347">
        <v>0</v>
      </c>
      <c r="D8347">
        <v>0</v>
      </c>
      <c r="E8347">
        <v>0</v>
      </c>
    </row>
    <row r="8348" spans="1:5" x14ac:dyDescent="0.35">
      <c r="A8348">
        <v>0</v>
      </c>
      <c r="B8348">
        <v>0</v>
      </c>
      <c r="C8348">
        <v>0</v>
      </c>
      <c r="D8348">
        <v>0</v>
      </c>
      <c r="E8348">
        <v>0</v>
      </c>
    </row>
    <row r="8349" spans="1:5" x14ac:dyDescent="0.35">
      <c r="A8349">
        <v>0</v>
      </c>
      <c r="B8349">
        <v>0</v>
      </c>
      <c r="C8349">
        <v>0</v>
      </c>
      <c r="D8349">
        <v>0</v>
      </c>
      <c r="E8349">
        <v>0</v>
      </c>
    </row>
    <row r="8350" spans="1:5" x14ac:dyDescent="0.35">
      <c r="A8350">
        <v>0</v>
      </c>
      <c r="B8350">
        <v>0</v>
      </c>
      <c r="C8350">
        <v>0</v>
      </c>
      <c r="D8350">
        <v>0</v>
      </c>
      <c r="E8350">
        <v>0</v>
      </c>
    </row>
    <row r="8351" spans="1:5" x14ac:dyDescent="0.35">
      <c r="A8351">
        <v>0</v>
      </c>
      <c r="B8351">
        <v>0</v>
      </c>
      <c r="C8351">
        <v>0</v>
      </c>
      <c r="D8351">
        <v>0</v>
      </c>
      <c r="E8351">
        <v>0</v>
      </c>
    </row>
    <row r="8352" spans="1:5" x14ac:dyDescent="0.35">
      <c r="A8352">
        <v>0</v>
      </c>
      <c r="B8352">
        <v>0</v>
      </c>
      <c r="C8352">
        <v>0</v>
      </c>
      <c r="D8352">
        <v>0</v>
      </c>
      <c r="E8352">
        <v>0</v>
      </c>
    </row>
    <row r="8353" spans="1:5" x14ac:dyDescent="0.35">
      <c r="A8353">
        <v>0</v>
      </c>
      <c r="B8353">
        <v>0</v>
      </c>
      <c r="C8353">
        <v>0</v>
      </c>
      <c r="D8353">
        <v>0</v>
      </c>
      <c r="E8353">
        <v>0</v>
      </c>
    </row>
    <row r="8354" spans="1:5" x14ac:dyDescent="0.35">
      <c r="A8354">
        <v>0</v>
      </c>
      <c r="B8354">
        <v>0</v>
      </c>
      <c r="C8354">
        <v>0</v>
      </c>
      <c r="D8354">
        <v>0</v>
      </c>
      <c r="E8354">
        <v>0</v>
      </c>
    </row>
    <row r="8355" spans="1:5" x14ac:dyDescent="0.35">
      <c r="A8355">
        <v>0</v>
      </c>
      <c r="B8355">
        <v>0</v>
      </c>
      <c r="C8355">
        <v>0</v>
      </c>
      <c r="D8355">
        <v>0</v>
      </c>
      <c r="E8355">
        <v>0</v>
      </c>
    </row>
    <row r="8356" spans="1:5" x14ac:dyDescent="0.35">
      <c r="A8356">
        <v>0</v>
      </c>
      <c r="B8356">
        <v>0</v>
      </c>
      <c r="C8356">
        <v>0</v>
      </c>
      <c r="D8356">
        <v>0</v>
      </c>
      <c r="E8356">
        <v>0</v>
      </c>
    </row>
    <row r="8357" spans="1:5" x14ac:dyDescent="0.35">
      <c r="A8357">
        <v>0</v>
      </c>
      <c r="B8357">
        <v>0</v>
      </c>
      <c r="C8357">
        <v>0</v>
      </c>
      <c r="D8357">
        <v>0</v>
      </c>
      <c r="E8357">
        <v>0</v>
      </c>
    </row>
    <row r="8358" spans="1:5" x14ac:dyDescent="0.35">
      <c r="A8358">
        <v>0</v>
      </c>
      <c r="B8358">
        <v>0</v>
      </c>
      <c r="C8358">
        <v>0</v>
      </c>
      <c r="D8358">
        <v>0</v>
      </c>
      <c r="E8358">
        <v>0</v>
      </c>
    </row>
    <row r="8359" spans="1:5" x14ac:dyDescent="0.35">
      <c r="A8359">
        <v>0</v>
      </c>
      <c r="B8359">
        <v>0</v>
      </c>
      <c r="C8359">
        <v>0</v>
      </c>
      <c r="D8359">
        <v>0</v>
      </c>
      <c r="E8359">
        <v>0</v>
      </c>
    </row>
    <row r="8360" spans="1:5" x14ac:dyDescent="0.35">
      <c r="A8360">
        <v>0</v>
      </c>
      <c r="B8360">
        <v>0</v>
      </c>
      <c r="C8360">
        <v>0</v>
      </c>
      <c r="D8360">
        <v>0</v>
      </c>
      <c r="E8360">
        <v>0</v>
      </c>
    </row>
    <row r="8361" spans="1:5" x14ac:dyDescent="0.35">
      <c r="A8361" s="1" t="s">
        <v>562</v>
      </c>
      <c r="B8361">
        <v>0</v>
      </c>
      <c r="C8361" s="1" t="s">
        <v>562</v>
      </c>
      <c r="D8361" s="1" t="s">
        <v>4434</v>
      </c>
      <c r="E8361" s="1" t="s">
        <v>4435</v>
      </c>
    </row>
    <row r="8362" spans="1:5" x14ac:dyDescent="0.35">
      <c r="A8362" s="1" t="s">
        <v>3752</v>
      </c>
      <c r="B8362" s="1" t="s">
        <v>11409</v>
      </c>
      <c r="C8362" s="1" t="s">
        <v>11410</v>
      </c>
      <c r="D8362" s="1" t="s">
        <v>4193</v>
      </c>
      <c r="E8362">
        <v>3.9836288958071999</v>
      </c>
    </row>
    <row r="8363" spans="1:5" x14ac:dyDescent="0.35">
      <c r="A8363" s="1" t="s">
        <v>3753</v>
      </c>
      <c r="B8363" s="1" t="s">
        <v>11411</v>
      </c>
      <c r="C8363" s="1" t="s">
        <v>11412</v>
      </c>
      <c r="D8363" s="1" t="s">
        <v>3963</v>
      </c>
      <c r="E8363" s="1" t="s">
        <v>4781</v>
      </c>
    </row>
    <row r="8364" spans="1:5" x14ac:dyDescent="0.35">
      <c r="A8364" s="1" t="s">
        <v>3754</v>
      </c>
      <c r="B8364" s="1" t="s">
        <v>11413</v>
      </c>
      <c r="C8364" s="1" t="s">
        <v>11414</v>
      </c>
      <c r="D8364" s="1" t="s">
        <v>6023</v>
      </c>
      <c r="E8364" s="1" t="s">
        <v>5070</v>
      </c>
    </row>
    <row r="8365" spans="1:5" x14ac:dyDescent="0.35">
      <c r="A8365" s="1" t="s">
        <v>3755</v>
      </c>
      <c r="B8365" s="1" t="s">
        <v>11415</v>
      </c>
      <c r="C8365" s="1" t="s">
        <v>11416</v>
      </c>
      <c r="D8365" s="1" t="s">
        <v>4306</v>
      </c>
      <c r="E8365" s="1" t="s">
        <v>4338</v>
      </c>
    </row>
    <row r="8366" spans="1:5" x14ac:dyDescent="0.35">
      <c r="A8366" s="1" t="s">
        <v>3756</v>
      </c>
      <c r="B8366">
        <v>515.18807112822901</v>
      </c>
      <c r="C8366" s="1" t="s">
        <v>11417</v>
      </c>
      <c r="D8366" s="1" t="s">
        <v>4669</v>
      </c>
      <c r="E8366" s="1" t="s">
        <v>4263</v>
      </c>
    </row>
    <row r="8367" spans="1:5" x14ac:dyDescent="0.35">
      <c r="A8367" s="1" t="s">
        <v>3757</v>
      </c>
      <c r="B8367" s="1" t="s">
        <v>11418</v>
      </c>
      <c r="C8367" s="1" t="s">
        <v>11419</v>
      </c>
      <c r="D8367" s="1" t="s">
        <v>6107</v>
      </c>
      <c r="E8367" s="1" t="s">
        <v>7462</v>
      </c>
    </row>
    <row r="8368" spans="1:5" x14ac:dyDescent="0.35">
      <c r="A8368" s="1" t="s">
        <v>3758</v>
      </c>
      <c r="B8368" s="1" t="s">
        <v>11420</v>
      </c>
      <c r="C8368" s="1" t="s">
        <v>11421</v>
      </c>
      <c r="D8368" s="1" t="s">
        <v>3923</v>
      </c>
      <c r="E8368" s="1" t="s">
        <v>4194</v>
      </c>
    </row>
    <row r="8369" spans="1:5" x14ac:dyDescent="0.35">
      <c r="A8369" s="1" t="s">
        <v>3759</v>
      </c>
      <c r="B8369" s="1" t="s">
        <v>11422</v>
      </c>
      <c r="C8369" s="1" t="s">
        <v>11423</v>
      </c>
      <c r="D8369" s="1" t="s">
        <v>4322</v>
      </c>
      <c r="E8369" s="1" t="s">
        <v>4146</v>
      </c>
    </row>
    <row r="8370" spans="1:5" x14ac:dyDescent="0.35">
      <c r="A8370">
        <v>0</v>
      </c>
      <c r="B8370">
        <v>0</v>
      </c>
      <c r="C8370">
        <v>0</v>
      </c>
      <c r="D8370">
        <v>0</v>
      </c>
      <c r="E8370">
        <v>0</v>
      </c>
    </row>
    <row r="8371" spans="1:5" x14ac:dyDescent="0.35">
      <c r="A8371">
        <v>0</v>
      </c>
      <c r="B8371">
        <v>0</v>
      </c>
      <c r="C8371">
        <v>0</v>
      </c>
      <c r="D8371">
        <v>0</v>
      </c>
      <c r="E8371">
        <v>0</v>
      </c>
    </row>
    <row r="8372" spans="1:5" x14ac:dyDescent="0.35">
      <c r="A8372">
        <v>0</v>
      </c>
      <c r="B8372">
        <v>0</v>
      </c>
      <c r="C8372">
        <v>0</v>
      </c>
      <c r="D8372">
        <v>0</v>
      </c>
      <c r="E8372">
        <v>0</v>
      </c>
    </row>
    <row r="8373" spans="1:5" x14ac:dyDescent="0.35">
      <c r="A8373">
        <v>0</v>
      </c>
      <c r="B8373">
        <v>0</v>
      </c>
      <c r="C8373">
        <v>0</v>
      </c>
      <c r="D8373">
        <v>0</v>
      </c>
      <c r="E8373">
        <v>0</v>
      </c>
    </row>
    <row r="8374" spans="1:5" x14ac:dyDescent="0.35">
      <c r="A8374">
        <v>0</v>
      </c>
      <c r="B8374">
        <v>0</v>
      </c>
      <c r="C8374">
        <v>0</v>
      </c>
      <c r="D8374">
        <v>0</v>
      </c>
      <c r="E8374">
        <v>0</v>
      </c>
    </row>
    <row r="8375" spans="1:5" x14ac:dyDescent="0.35">
      <c r="A8375">
        <v>0</v>
      </c>
      <c r="B8375">
        <v>0</v>
      </c>
      <c r="C8375">
        <v>0</v>
      </c>
      <c r="D8375">
        <v>0</v>
      </c>
      <c r="E8375">
        <v>0</v>
      </c>
    </row>
    <row r="8376" spans="1:5" x14ac:dyDescent="0.35">
      <c r="A8376">
        <v>0</v>
      </c>
      <c r="B8376">
        <v>0</v>
      </c>
      <c r="C8376">
        <v>0</v>
      </c>
      <c r="D8376">
        <v>0</v>
      </c>
      <c r="E8376">
        <v>0</v>
      </c>
    </row>
    <row r="8377" spans="1:5" x14ac:dyDescent="0.35">
      <c r="A8377">
        <v>0</v>
      </c>
      <c r="B8377">
        <v>0</v>
      </c>
      <c r="C8377">
        <v>0</v>
      </c>
      <c r="D8377">
        <v>0</v>
      </c>
      <c r="E8377">
        <v>0</v>
      </c>
    </row>
    <row r="8378" spans="1:5" x14ac:dyDescent="0.35">
      <c r="A8378">
        <v>0</v>
      </c>
      <c r="B8378">
        <v>0</v>
      </c>
      <c r="C8378">
        <v>0</v>
      </c>
      <c r="D8378">
        <v>0</v>
      </c>
      <c r="E8378">
        <v>0</v>
      </c>
    </row>
    <row r="8379" spans="1:5" x14ac:dyDescent="0.35">
      <c r="A8379">
        <v>0</v>
      </c>
      <c r="B8379">
        <v>0</v>
      </c>
      <c r="C8379">
        <v>0</v>
      </c>
      <c r="D8379">
        <v>0</v>
      </c>
      <c r="E8379">
        <v>0</v>
      </c>
    </row>
    <row r="8380" spans="1:5" x14ac:dyDescent="0.35">
      <c r="A8380">
        <v>0</v>
      </c>
      <c r="B8380">
        <v>0</v>
      </c>
      <c r="C8380">
        <v>0</v>
      </c>
      <c r="D8380">
        <v>0</v>
      </c>
      <c r="E8380">
        <v>0</v>
      </c>
    </row>
    <row r="8381" spans="1:5" x14ac:dyDescent="0.35">
      <c r="A8381">
        <v>0</v>
      </c>
      <c r="B8381">
        <v>0</v>
      </c>
      <c r="C8381">
        <v>0</v>
      </c>
      <c r="D8381">
        <v>0</v>
      </c>
      <c r="E8381">
        <v>0</v>
      </c>
    </row>
    <row r="8382" spans="1:5" x14ac:dyDescent="0.35">
      <c r="A8382">
        <v>0</v>
      </c>
      <c r="B8382">
        <v>0</v>
      </c>
      <c r="C8382">
        <v>0</v>
      </c>
      <c r="D8382">
        <v>0</v>
      </c>
      <c r="E8382">
        <v>0</v>
      </c>
    </row>
    <row r="8383" spans="1:5" x14ac:dyDescent="0.35">
      <c r="A8383">
        <v>0</v>
      </c>
      <c r="B8383">
        <v>0</v>
      </c>
      <c r="C8383">
        <v>0</v>
      </c>
      <c r="D8383">
        <v>0</v>
      </c>
      <c r="E8383">
        <v>0</v>
      </c>
    </row>
    <row r="8384" spans="1:5" x14ac:dyDescent="0.35">
      <c r="A8384">
        <v>0</v>
      </c>
      <c r="B8384">
        <v>0</v>
      </c>
      <c r="C8384">
        <v>0</v>
      </c>
      <c r="D8384">
        <v>0</v>
      </c>
      <c r="E8384">
        <v>0</v>
      </c>
    </row>
    <row r="8385" spans="1:5" x14ac:dyDescent="0.35">
      <c r="A8385" s="1" t="s">
        <v>485</v>
      </c>
      <c r="B8385">
        <v>0</v>
      </c>
      <c r="C8385" s="1" t="s">
        <v>485</v>
      </c>
      <c r="D8385" s="1" t="s">
        <v>4199</v>
      </c>
      <c r="E8385" s="1" t="s">
        <v>4200</v>
      </c>
    </row>
    <row r="8386" spans="1:5" x14ac:dyDescent="0.35">
      <c r="A8386" s="1" t="s">
        <v>3760</v>
      </c>
      <c r="B8386" s="1" t="s">
        <v>11424</v>
      </c>
      <c r="C8386" s="1" t="s">
        <v>11425</v>
      </c>
      <c r="D8386" s="1" t="s">
        <v>4045</v>
      </c>
      <c r="E8386" s="1" t="s">
        <v>4299</v>
      </c>
    </row>
    <row r="8387" spans="1:5" x14ac:dyDescent="0.35">
      <c r="A8387" s="1" t="s">
        <v>3761</v>
      </c>
      <c r="B8387" s="1" t="s">
        <v>11426</v>
      </c>
      <c r="C8387" s="1" t="s">
        <v>11427</v>
      </c>
      <c r="D8387" s="1" t="s">
        <v>3886</v>
      </c>
      <c r="E8387" s="1" t="s">
        <v>4025</v>
      </c>
    </row>
    <row r="8388" spans="1:5" x14ac:dyDescent="0.35">
      <c r="A8388" s="1" t="s">
        <v>3762</v>
      </c>
      <c r="B8388" s="1" t="s">
        <v>11428</v>
      </c>
      <c r="C8388" s="1" t="s">
        <v>11429</v>
      </c>
      <c r="D8388" s="1" t="s">
        <v>4145</v>
      </c>
      <c r="E8388" s="1" t="s">
        <v>4568</v>
      </c>
    </row>
    <row r="8389" spans="1:5" x14ac:dyDescent="0.35">
      <c r="A8389" s="1" t="s">
        <v>3763</v>
      </c>
      <c r="B8389" s="1" t="s">
        <v>11430</v>
      </c>
      <c r="C8389" s="1" t="s">
        <v>11431</v>
      </c>
      <c r="D8389" s="1" t="s">
        <v>3981</v>
      </c>
      <c r="E8389" s="1" t="s">
        <v>7331</v>
      </c>
    </row>
    <row r="8390" spans="1:5" x14ac:dyDescent="0.35">
      <c r="A8390">
        <v>943.02685452500498</v>
      </c>
      <c r="B8390">
        <v>866.79160929678505</v>
      </c>
      <c r="C8390" s="1" t="s">
        <v>11432</v>
      </c>
      <c r="D8390" s="1" t="s">
        <v>4045</v>
      </c>
      <c r="E8390" s="1" t="s">
        <v>4618</v>
      </c>
    </row>
    <row r="8391" spans="1:5" x14ac:dyDescent="0.35">
      <c r="A8391" s="1" t="s">
        <v>3764</v>
      </c>
      <c r="B8391" s="1" t="s">
        <v>11433</v>
      </c>
      <c r="C8391" s="1" t="s">
        <v>11434</v>
      </c>
      <c r="D8391" s="1" t="s">
        <v>3882</v>
      </c>
      <c r="E8391" s="1" t="s">
        <v>7146</v>
      </c>
    </row>
    <row r="8392" spans="1:5" x14ac:dyDescent="0.35">
      <c r="A8392" s="1" t="s">
        <v>3765</v>
      </c>
      <c r="B8392" s="1" t="s">
        <v>11435</v>
      </c>
      <c r="C8392" s="1" t="s">
        <v>11436</v>
      </c>
      <c r="D8392" s="1" t="s">
        <v>3906</v>
      </c>
      <c r="E8392" s="1" t="s">
        <v>8235</v>
      </c>
    </row>
    <row r="8393" spans="1:5" x14ac:dyDescent="0.35">
      <c r="A8393" s="1" t="s">
        <v>3766</v>
      </c>
      <c r="B8393" s="1" t="s">
        <v>11437</v>
      </c>
      <c r="C8393" s="1" t="s">
        <v>11438</v>
      </c>
      <c r="D8393" s="1" t="s">
        <v>3910</v>
      </c>
      <c r="E8393" s="1" t="s">
        <v>4280</v>
      </c>
    </row>
    <row r="8394" spans="1:5" x14ac:dyDescent="0.35">
      <c r="A8394">
        <v>0</v>
      </c>
      <c r="B8394">
        <v>0</v>
      </c>
      <c r="C8394">
        <v>0</v>
      </c>
      <c r="D8394">
        <v>0</v>
      </c>
      <c r="E8394">
        <v>0</v>
      </c>
    </row>
    <row r="8395" spans="1:5" x14ac:dyDescent="0.35">
      <c r="A8395">
        <v>0</v>
      </c>
      <c r="B8395">
        <v>0</v>
      </c>
      <c r="C8395">
        <v>0</v>
      </c>
      <c r="D8395">
        <v>0</v>
      </c>
      <c r="E8395">
        <v>0</v>
      </c>
    </row>
    <row r="8396" spans="1:5" x14ac:dyDescent="0.35">
      <c r="A8396">
        <v>0</v>
      </c>
      <c r="B8396">
        <v>0</v>
      </c>
      <c r="C8396">
        <v>0</v>
      </c>
      <c r="D8396">
        <v>0</v>
      </c>
      <c r="E8396">
        <v>0</v>
      </c>
    </row>
    <row r="8397" spans="1:5" x14ac:dyDescent="0.35">
      <c r="A8397">
        <v>0</v>
      </c>
      <c r="B8397">
        <v>0</v>
      </c>
      <c r="C8397">
        <v>0</v>
      </c>
      <c r="D8397">
        <v>0</v>
      </c>
      <c r="E8397">
        <v>0</v>
      </c>
    </row>
    <row r="8398" spans="1:5" x14ac:dyDescent="0.35">
      <c r="A8398">
        <v>0</v>
      </c>
      <c r="B8398">
        <v>0</v>
      </c>
      <c r="C8398">
        <v>0</v>
      </c>
      <c r="D8398">
        <v>0</v>
      </c>
      <c r="E8398">
        <v>0</v>
      </c>
    </row>
    <row r="8399" spans="1:5" x14ac:dyDescent="0.35">
      <c r="A8399">
        <v>0</v>
      </c>
      <c r="B8399">
        <v>0</v>
      </c>
      <c r="C8399">
        <v>0</v>
      </c>
      <c r="D8399">
        <v>0</v>
      </c>
      <c r="E8399">
        <v>0</v>
      </c>
    </row>
    <row r="8400" spans="1:5" x14ac:dyDescent="0.35">
      <c r="A8400">
        <v>0</v>
      </c>
      <c r="B8400">
        <v>0</v>
      </c>
      <c r="C8400">
        <v>0</v>
      </c>
      <c r="D8400">
        <v>0</v>
      </c>
      <c r="E8400">
        <v>0</v>
      </c>
    </row>
    <row r="8401" spans="1:5" x14ac:dyDescent="0.35">
      <c r="A8401">
        <v>0</v>
      </c>
      <c r="B8401">
        <v>0</v>
      </c>
      <c r="C8401">
        <v>0</v>
      </c>
      <c r="D8401">
        <v>0</v>
      </c>
      <c r="E8401">
        <v>0</v>
      </c>
    </row>
    <row r="8402" spans="1:5" x14ac:dyDescent="0.35">
      <c r="A8402">
        <v>0</v>
      </c>
      <c r="B8402">
        <v>0</v>
      </c>
      <c r="C8402">
        <v>0</v>
      </c>
      <c r="D8402">
        <v>0</v>
      </c>
      <c r="E8402">
        <v>0</v>
      </c>
    </row>
    <row r="8403" spans="1:5" x14ac:dyDescent="0.35">
      <c r="A8403">
        <v>0</v>
      </c>
      <c r="B8403">
        <v>0</v>
      </c>
      <c r="C8403">
        <v>0</v>
      </c>
      <c r="D8403">
        <v>0</v>
      </c>
      <c r="E8403">
        <v>0</v>
      </c>
    </row>
    <row r="8404" spans="1:5" x14ac:dyDescent="0.35">
      <c r="A8404">
        <v>0</v>
      </c>
      <c r="B8404">
        <v>0</v>
      </c>
      <c r="C8404">
        <v>0</v>
      </c>
      <c r="D8404">
        <v>0</v>
      </c>
      <c r="E8404">
        <v>0</v>
      </c>
    </row>
    <row r="8405" spans="1:5" x14ac:dyDescent="0.35">
      <c r="A8405">
        <v>0</v>
      </c>
      <c r="B8405">
        <v>0</v>
      </c>
      <c r="C8405">
        <v>0</v>
      </c>
      <c r="D8405">
        <v>0</v>
      </c>
      <c r="E8405">
        <v>0</v>
      </c>
    </row>
    <row r="8406" spans="1:5" x14ac:dyDescent="0.35">
      <c r="A8406">
        <v>0</v>
      </c>
      <c r="B8406">
        <v>0</v>
      </c>
      <c r="C8406">
        <v>0</v>
      </c>
      <c r="D8406">
        <v>0</v>
      </c>
      <c r="E8406">
        <v>0</v>
      </c>
    </row>
    <row r="8407" spans="1:5" x14ac:dyDescent="0.35">
      <c r="A8407">
        <v>0</v>
      </c>
      <c r="B8407">
        <v>0</v>
      </c>
      <c r="C8407">
        <v>0</v>
      </c>
      <c r="D8407">
        <v>0</v>
      </c>
      <c r="E8407">
        <v>0</v>
      </c>
    </row>
    <row r="8408" spans="1:5" x14ac:dyDescent="0.35">
      <c r="A8408">
        <v>0</v>
      </c>
      <c r="B8408">
        <v>0</v>
      </c>
      <c r="C8408">
        <v>0</v>
      </c>
      <c r="D8408">
        <v>0</v>
      </c>
      <c r="E8408">
        <v>0</v>
      </c>
    </row>
    <row r="8409" spans="1:5" x14ac:dyDescent="0.35">
      <c r="A8409" s="1" t="s">
        <v>3767</v>
      </c>
      <c r="B8409" s="1" t="s">
        <v>11439</v>
      </c>
      <c r="C8409" s="1" t="s">
        <v>5157</v>
      </c>
      <c r="D8409" s="1" t="s">
        <v>3987</v>
      </c>
      <c r="E8409" s="1" t="s">
        <v>4739</v>
      </c>
    </row>
    <row r="8410" spans="1:5" x14ac:dyDescent="0.35">
      <c r="A8410" s="1" t="s">
        <v>3768</v>
      </c>
      <c r="B8410" s="1" t="s">
        <v>11440</v>
      </c>
      <c r="C8410" s="1" t="s">
        <v>11441</v>
      </c>
      <c r="D8410" s="1" t="s">
        <v>4362</v>
      </c>
      <c r="E8410" s="1" t="s">
        <v>5418</v>
      </c>
    </row>
    <row r="8411" spans="1:5" x14ac:dyDescent="0.35">
      <c r="A8411" s="1" t="s">
        <v>3769</v>
      </c>
      <c r="B8411">
        <v>264.44610508898103</v>
      </c>
      <c r="C8411" s="1" t="s">
        <v>11442</v>
      </c>
      <c r="D8411" s="1" t="s">
        <v>5292</v>
      </c>
      <c r="E8411" s="1" t="s">
        <v>5338</v>
      </c>
    </row>
    <row r="8412" spans="1:5" x14ac:dyDescent="0.35">
      <c r="A8412" s="1" t="s">
        <v>3770</v>
      </c>
      <c r="B8412" s="1" t="s">
        <v>11443</v>
      </c>
      <c r="C8412" s="1" t="s">
        <v>11444</v>
      </c>
      <c r="D8412" s="1" t="s">
        <v>6175</v>
      </c>
      <c r="E8412" s="1" t="s">
        <v>4877</v>
      </c>
    </row>
    <row r="8413" spans="1:5" x14ac:dyDescent="0.35">
      <c r="A8413" s="1" t="s">
        <v>1224</v>
      </c>
      <c r="B8413">
        <v>0</v>
      </c>
      <c r="C8413" s="1" t="s">
        <v>1224</v>
      </c>
      <c r="D8413" s="1" t="s">
        <v>4270</v>
      </c>
      <c r="E8413" s="1" t="s">
        <v>4554</v>
      </c>
    </row>
    <row r="8414" spans="1:5" x14ac:dyDescent="0.35">
      <c r="A8414" s="1" t="s">
        <v>3771</v>
      </c>
      <c r="B8414">
        <v>9.08602502167704</v>
      </c>
      <c r="C8414">
        <v>143.51916888157999</v>
      </c>
      <c r="D8414" s="1" t="s">
        <v>5657</v>
      </c>
      <c r="E8414">
        <v>4.6475670451084001</v>
      </c>
    </row>
    <row r="8415" spans="1:5" x14ac:dyDescent="0.35">
      <c r="A8415" s="1" t="s">
        <v>3772</v>
      </c>
      <c r="B8415" s="1" t="s">
        <v>11445</v>
      </c>
      <c r="C8415" s="1" t="s">
        <v>11446</v>
      </c>
      <c r="D8415" s="1" t="s">
        <v>3967</v>
      </c>
      <c r="E8415" s="1" t="s">
        <v>4425</v>
      </c>
    </row>
    <row r="8416" spans="1:5" x14ac:dyDescent="0.35">
      <c r="A8416" s="1" t="s">
        <v>585</v>
      </c>
      <c r="B8416">
        <v>0</v>
      </c>
      <c r="C8416" s="1" t="s">
        <v>585</v>
      </c>
      <c r="D8416" s="1" t="s">
        <v>4197</v>
      </c>
      <c r="E8416" s="1" t="s">
        <v>4500</v>
      </c>
    </row>
    <row r="8417" spans="1:5" x14ac:dyDescent="0.35">
      <c r="A8417" s="1" t="s">
        <v>593</v>
      </c>
      <c r="B8417">
        <v>0</v>
      </c>
      <c r="C8417" s="1" t="s">
        <v>593</v>
      </c>
      <c r="D8417" s="1" t="s">
        <v>4524</v>
      </c>
      <c r="E8417" s="1" t="s">
        <v>4525</v>
      </c>
    </row>
    <row r="8418" spans="1:5" x14ac:dyDescent="0.35">
      <c r="A8418">
        <v>0</v>
      </c>
      <c r="B8418">
        <v>0</v>
      </c>
      <c r="C8418">
        <v>0</v>
      </c>
      <c r="D8418">
        <v>0</v>
      </c>
      <c r="E8418">
        <v>0</v>
      </c>
    </row>
    <row r="8419" spans="1:5" x14ac:dyDescent="0.35">
      <c r="A8419">
        <v>0</v>
      </c>
      <c r="B8419">
        <v>0</v>
      </c>
      <c r="C8419">
        <v>0</v>
      </c>
      <c r="D8419">
        <v>0</v>
      </c>
      <c r="E8419">
        <v>0</v>
      </c>
    </row>
    <row r="8420" spans="1:5" x14ac:dyDescent="0.35">
      <c r="A8420">
        <v>0</v>
      </c>
      <c r="B8420">
        <v>0</v>
      </c>
      <c r="C8420">
        <v>0</v>
      </c>
      <c r="D8420">
        <v>0</v>
      </c>
      <c r="E8420">
        <v>0</v>
      </c>
    </row>
    <row r="8421" spans="1:5" x14ac:dyDescent="0.35">
      <c r="A8421">
        <v>0</v>
      </c>
      <c r="B8421">
        <v>0</v>
      </c>
      <c r="C8421">
        <v>0</v>
      </c>
      <c r="D8421">
        <v>0</v>
      </c>
      <c r="E8421">
        <v>0</v>
      </c>
    </row>
    <row r="8422" spans="1:5" x14ac:dyDescent="0.35">
      <c r="A8422">
        <v>0</v>
      </c>
      <c r="B8422">
        <v>0</v>
      </c>
      <c r="C8422">
        <v>0</v>
      </c>
      <c r="D8422">
        <v>0</v>
      </c>
      <c r="E8422">
        <v>0</v>
      </c>
    </row>
    <row r="8423" spans="1:5" x14ac:dyDescent="0.35">
      <c r="A8423">
        <v>0</v>
      </c>
      <c r="B8423">
        <v>0</v>
      </c>
      <c r="C8423">
        <v>0</v>
      </c>
      <c r="D8423">
        <v>0</v>
      </c>
      <c r="E8423">
        <v>0</v>
      </c>
    </row>
    <row r="8424" spans="1:5" x14ac:dyDescent="0.35">
      <c r="A8424">
        <v>0</v>
      </c>
      <c r="B8424">
        <v>0</v>
      </c>
      <c r="C8424">
        <v>0</v>
      </c>
      <c r="D8424">
        <v>0</v>
      </c>
      <c r="E8424">
        <v>0</v>
      </c>
    </row>
    <row r="8425" spans="1:5" x14ac:dyDescent="0.35">
      <c r="A8425">
        <v>0</v>
      </c>
      <c r="B8425">
        <v>0</v>
      </c>
      <c r="C8425">
        <v>0</v>
      </c>
      <c r="D8425">
        <v>0</v>
      </c>
      <c r="E8425">
        <v>0</v>
      </c>
    </row>
    <row r="8426" spans="1:5" x14ac:dyDescent="0.35">
      <c r="A8426">
        <v>0</v>
      </c>
      <c r="B8426">
        <v>0</v>
      </c>
      <c r="C8426">
        <v>0</v>
      </c>
      <c r="D8426">
        <v>0</v>
      </c>
      <c r="E8426">
        <v>0</v>
      </c>
    </row>
    <row r="8427" spans="1:5" x14ac:dyDescent="0.35">
      <c r="A8427">
        <v>0</v>
      </c>
      <c r="B8427">
        <v>0</v>
      </c>
      <c r="C8427">
        <v>0</v>
      </c>
      <c r="D8427">
        <v>0</v>
      </c>
      <c r="E8427">
        <v>0</v>
      </c>
    </row>
    <row r="8428" spans="1:5" x14ac:dyDescent="0.35">
      <c r="A8428">
        <v>0</v>
      </c>
      <c r="B8428">
        <v>0</v>
      </c>
      <c r="C8428">
        <v>0</v>
      </c>
      <c r="D8428">
        <v>0</v>
      </c>
      <c r="E8428">
        <v>0</v>
      </c>
    </row>
    <row r="8429" spans="1:5" x14ac:dyDescent="0.35">
      <c r="A8429">
        <v>0</v>
      </c>
      <c r="B8429">
        <v>0</v>
      </c>
      <c r="C8429">
        <v>0</v>
      </c>
      <c r="D8429">
        <v>0</v>
      </c>
      <c r="E8429">
        <v>0</v>
      </c>
    </row>
    <row r="8430" spans="1:5" x14ac:dyDescent="0.35">
      <c r="A8430">
        <v>0</v>
      </c>
      <c r="B8430">
        <v>0</v>
      </c>
      <c r="C8430">
        <v>0</v>
      </c>
      <c r="D8430">
        <v>0</v>
      </c>
      <c r="E8430">
        <v>0</v>
      </c>
    </row>
    <row r="8431" spans="1:5" x14ac:dyDescent="0.35">
      <c r="A8431">
        <v>0</v>
      </c>
      <c r="B8431">
        <v>0</v>
      </c>
      <c r="C8431">
        <v>0</v>
      </c>
      <c r="D8431">
        <v>0</v>
      </c>
      <c r="E8431">
        <v>0</v>
      </c>
    </row>
    <row r="8432" spans="1:5" x14ac:dyDescent="0.35">
      <c r="A8432">
        <v>0</v>
      </c>
      <c r="B8432">
        <v>0</v>
      </c>
      <c r="C8432">
        <v>0</v>
      </c>
      <c r="D8432">
        <v>0</v>
      </c>
      <c r="E8432">
        <v>0</v>
      </c>
    </row>
    <row r="8433" spans="1:5" x14ac:dyDescent="0.35">
      <c r="A8433" s="1" t="s">
        <v>669</v>
      </c>
      <c r="B8433">
        <v>0</v>
      </c>
      <c r="C8433" s="1" t="s">
        <v>669</v>
      </c>
      <c r="D8433" s="1" t="s">
        <v>4738</v>
      </c>
      <c r="E8433" s="1" t="s">
        <v>4739</v>
      </c>
    </row>
    <row r="8434" spans="1:5" x14ac:dyDescent="0.35">
      <c r="A8434">
        <v>462.64603616670001</v>
      </c>
      <c r="B8434" s="1" t="s">
        <v>11447</v>
      </c>
      <c r="C8434" s="1" t="s">
        <v>11448</v>
      </c>
      <c r="D8434" s="1" t="s">
        <v>4177</v>
      </c>
      <c r="E8434">
        <v>5.0228364338438602</v>
      </c>
    </row>
    <row r="8435" spans="1:5" x14ac:dyDescent="0.35">
      <c r="A8435" s="1" t="s">
        <v>3773</v>
      </c>
      <c r="B8435" s="1" t="s">
        <v>11449</v>
      </c>
      <c r="C8435" s="1" t="s">
        <v>11450</v>
      </c>
      <c r="D8435" s="1" t="s">
        <v>4084</v>
      </c>
      <c r="E8435">
        <v>9.4394684704996692</v>
      </c>
    </row>
    <row r="8436" spans="1:5" x14ac:dyDescent="0.35">
      <c r="A8436" s="1" t="s">
        <v>3774</v>
      </c>
      <c r="B8436" s="1" t="s">
        <v>11451</v>
      </c>
      <c r="C8436">
        <v>89.461870016905195</v>
      </c>
      <c r="D8436">
        <v>78.723392123859696</v>
      </c>
      <c r="E8436" s="1" t="s">
        <v>5549</v>
      </c>
    </row>
    <row r="8437" spans="1:5" x14ac:dyDescent="0.35">
      <c r="A8437" s="1" t="s">
        <v>3775</v>
      </c>
      <c r="B8437" s="1" t="s">
        <v>11452</v>
      </c>
      <c r="C8437" s="1" t="s">
        <v>11453</v>
      </c>
      <c r="D8437">
        <v>80.492457115407106</v>
      </c>
      <c r="E8437" s="1" t="s">
        <v>4287</v>
      </c>
    </row>
    <row r="8438" spans="1:5" x14ac:dyDescent="0.35">
      <c r="A8438" s="1" t="s">
        <v>3776</v>
      </c>
      <c r="B8438" s="1" t="s">
        <v>11454</v>
      </c>
      <c r="C8438" s="1" t="s">
        <v>11455</v>
      </c>
      <c r="D8438" s="1" t="s">
        <v>4506</v>
      </c>
      <c r="E8438" s="1" t="s">
        <v>10681</v>
      </c>
    </row>
    <row r="8439" spans="1:5" x14ac:dyDescent="0.35">
      <c r="A8439" s="1" t="s">
        <v>3777</v>
      </c>
      <c r="B8439" s="1" t="s">
        <v>11456</v>
      </c>
      <c r="C8439" s="1" t="s">
        <v>11457</v>
      </c>
      <c r="D8439">
        <v>59.263677216838197</v>
      </c>
      <c r="E8439" s="1" t="s">
        <v>7146</v>
      </c>
    </row>
    <row r="8440" spans="1:5" x14ac:dyDescent="0.35">
      <c r="A8440" s="1" t="s">
        <v>3778</v>
      </c>
      <c r="B8440" s="1" t="s">
        <v>11458</v>
      </c>
      <c r="C8440" s="1" t="s">
        <v>11459</v>
      </c>
      <c r="D8440" s="1" t="s">
        <v>4051</v>
      </c>
      <c r="E8440" s="1" t="s">
        <v>7992</v>
      </c>
    </row>
    <row r="8441" spans="1:5" x14ac:dyDescent="0.35">
      <c r="A8441" s="1" t="s">
        <v>3779</v>
      </c>
      <c r="B8441" s="1" t="s">
        <v>11460</v>
      </c>
      <c r="C8441" s="1" t="s">
        <v>11461</v>
      </c>
      <c r="D8441" s="1" t="s">
        <v>4274</v>
      </c>
      <c r="E8441" s="1" t="s">
        <v>6310</v>
      </c>
    </row>
    <row r="8442" spans="1:5" x14ac:dyDescent="0.35">
      <c r="A8442">
        <v>0</v>
      </c>
      <c r="B8442">
        <v>0</v>
      </c>
      <c r="C8442">
        <v>0</v>
      </c>
      <c r="D8442">
        <v>0</v>
      </c>
      <c r="E8442">
        <v>0</v>
      </c>
    </row>
    <row r="8443" spans="1:5" x14ac:dyDescent="0.35">
      <c r="A8443">
        <v>0</v>
      </c>
      <c r="B8443">
        <v>0</v>
      </c>
      <c r="C8443">
        <v>0</v>
      </c>
      <c r="D8443">
        <v>0</v>
      </c>
      <c r="E8443">
        <v>0</v>
      </c>
    </row>
    <row r="8444" spans="1:5" x14ac:dyDescent="0.35">
      <c r="A8444">
        <v>0</v>
      </c>
      <c r="B8444">
        <v>0</v>
      </c>
      <c r="C8444">
        <v>0</v>
      </c>
      <c r="D8444">
        <v>0</v>
      </c>
      <c r="E8444">
        <v>0</v>
      </c>
    </row>
    <row r="8445" spans="1:5" x14ac:dyDescent="0.35">
      <c r="A8445">
        <v>0</v>
      </c>
      <c r="B8445">
        <v>0</v>
      </c>
      <c r="C8445">
        <v>0</v>
      </c>
      <c r="D8445">
        <v>0</v>
      </c>
      <c r="E8445">
        <v>0</v>
      </c>
    </row>
    <row r="8446" spans="1:5" x14ac:dyDescent="0.35">
      <c r="A8446">
        <v>0</v>
      </c>
      <c r="B8446">
        <v>0</v>
      </c>
      <c r="C8446">
        <v>0</v>
      </c>
      <c r="D8446">
        <v>0</v>
      </c>
      <c r="E8446">
        <v>0</v>
      </c>
    </row>
    <row r="8447" spans="1:5" x14ac:dyDescent="0.35">
      <c r="A8447">
        <v>0</v>
      </c>
      <c r="B8447">
        <v>0</v>
      </c>
      <c r="C8447">
        <v>0</v>
      </c>
      <c r="D8447">
        <v>0</v>
      </c>
      <c r="E8447">
        <v>0</v>
      </c>
    </row>
    <row r="8448" spans="1:5" x14ac:dyDescent="0.35">
      <c r="A8448">
        <v>0</v>
      </c>
      <c r="B8448">
        <v>0</v>
      </c>
      <c r="C8448">
        <v>0</v>
      </c>
      <c r="D8448">
        <v>0</v>
      </c>
      <c r="E8448">
        <v>0</v>
      </c>
    </row>
    <row r="8449" spans="1:5" x14ac:dyDescent="0.35">
      <c r="A8449">
        <v>0</v>
      </c>
      <c r="B8449">
        <v>0</v>
      </c>
      <c r="C8449">
        <v>0</v>
      </c>
      <c r="D8449">
        <v>0</v>
      </c>
      <c r="E8449">
        <v>0</v>
      </c>
    </row>
    <row r="8450" spans="1:5" x14ac:dyDescent="0.35">
      <c r="A8450">
        <v>0</v>
      </c>
      <c r="B8450">
        <v>0</v>
      </c>
      <c r="C8450">
        <v>0</v>
      </c>
      <c r="D8450">
        <v>0</v>
      </c>
      <c r="E8450">
        <v>0</v>
      </c>
    </row>
    <row r="8451" spans="1:5" x14ac:dyDescent="0.35">
      <c r="A8451">
        <v>0</v>
      </c>
      <c r="B8451">
        <v>0</v>
      </c>
      <c r="C8451">
        <v>0</v>
      </c>
      <c r="D8451">
        <v>0</v>
      </c>
      <c r="E8451">
        <v>0</v>
      </c>
    </row>
    <row r="8452" spans="1:5" x14ac:dyDescent="0.35">
      <c r="A8452">
        <v>0</v>
      </c>
      <c r="B8452">
        <v>0</v>
      </c>
      <c r="C8452">
        <v>0</v>
      </c>
      <c r="D8452">
        <v>0</v>
      </c>
      <c r="E8452">
        <v>0</v>
      </c>
    </row>
    <row r="8453" spans="1:5" x14ac:dyDescent="0.35">
      <c r="A8453">
        <v>0</v>
      </c>
      <c r="B8453">
        <v>0</v>
      </c>
      <c r="C8453">
        <v>0</v>
      </c>
      <c r="D8453">
        <v>0</v>
      </c>
      <c r="E8453">
        <v>0</v>
      </c>
    </row>
    <row r="8454" spans="1:5" x14ac:dyDescent="0.35">
      <c r="A8454">
        <v>0</v>
      </c>
      <c r="B8454">
        <v>0</v>
      </c>
      <c r="C8454">
        <v>0</v>
      </c>
      <c r="D8454">
        <v>0</v>
      </c>
      <c r="E8454">
        <v>0</v>
      </c>
    </row>
    <row r="8455" spans="1:5" x14ac:dyDescent="0.35">
      <c r="A8455">
        <v>0</v>
      </c>
      <c r="B8455">
        <v>0</v>
      </c>
      <c r="C8455">
        <v>0</v>
      </c>
      <c r="D8455">
        <v>0</v>
      </c>
      <c r="E8455">
        <v>0</v>
      </c>
    </row>
    <row r="8456" spans="1:5" x14ac:dyDescent="0.35">
      <c r="A8456">
        <v>0</v>
      </c>
      <c r="B8456">
        <v>0</v>
      </c>
      <c r="C8456">
        <v>0</v>
      </c>
      <c r="D8456">
        <v>0</v>
      </c>
      <c r="E8456">
        <v>0</v>
      </c>
    </row>
    <row r="8457" spans="1:5" x14ac:dyDescent="0.35">
      <c r="A8457" s="1" t="s">
        <v>3780</v>
      </c>
      <c r="B8457" s="1" t="s">
        <v>11462</v>
      </c>
      <c r="C8457" s="1" t="s">
        <v>11463</v>
      </c>
      <c r="D8457" s="1" t="s">
        <v>4199</v>
      </c>
      <c r="E8457" s="1" t="s">
        <v>4435</v>
      </c>
    </row>
    <row r="8458" spans="1:5" x14ac:dyDescent="0.35">
      <c r="A8458" s="1" t="s">
        <v>3781</v>
      </c>
      <c r="B8458" s="1" t="s">
        <v>11464</v>
      </c>
      <c r="C8458" s="1" t="s">
        <v>11465</v>
      </c>
      <c r="D8458" s="1" t="s">
        <v>4082</v>
      </c>
      <c r="E8458" s="1" t="s">
        <v>3939</v>
      </c>
    </row>
    <row r="8459" spans="1:5" x14ac:dyDescent="0.35">
      <c r="A8459" s="1" t="s">
        <v>3782</v>
      </c>
      <c r="B8459" s="1" t="s">
        <v>11466</v>
      </c>
      <c r="C8459" s="1" t="s">
        <v>11467</v>
      </c>
      <c r="D8459" s="1" t="s">
        <v>3902</v>
      </c>
      <c r="E8459" s="1" t="s">
        <v>6838</v>
      </c>
    </row>
    <row r="8460" spans="1:5" x14ac:dyDescent="0.35">
      <c r="A8460" s="1" t="s">
        <v>3783</v>
      </c>
      <c r="B8460" s="1" t="s">
        <v>11468</v>
      </c>
      <c r="C8460">
        <v>78.099096400033503</v>
      </c>
      <c r="D8460" s="1" t="s">
        <v>4238</v>
      </c>
      <c r="E8460" s="1" t="s">
        <v>10663</v>
      </c>
    </row>
    <row r="8461" spans="1:5" x14ac:dyDescent="0.35">
      <c r="A8461" s="1" t="s">
        <v>3784</v>
      </c>
      <c r="B8461" s="1" t="s">
        <v>11469</v>
      </c>
      <c r="C8461" s="1" t="s">
        <v>11470</v>
      </c>
      <c r="D8461" s="1" t="s">
        <v>5072</v>
      </c>
      <c r="E8461">
        <v>5.9754433437107997</v>
      </c>
    </row>
    <row r="8462" spans="1:5" x14ac:dyDescent="0.35">
      <c r="A8462" s="1" t="s">
        <v>3280</v>
      </c>
      <c r="B8462">
        <v>0</v>
      </c>
      <c r="C8462" s="1" t="s">
        <v>3280</v>
      </c>
      <c r="D8462" s="1" t="s">
        <v>5164</v>
      </c>
      <c r="E8462" s="1" t="s">
        <v>4146</v>
      </c>
    </row>
    <row r="8463" spans="1:5" x14ac:dyDescent="0.35">
      <c r="A8463" s="1" t="s">
        <v>2619</v>
      </c>
      <c r="B8463">
        <v>0</v>
      </c>
      <c r="C8463" s="1" t="s">
        <v>2619</v>
      </c>
      <c r="D8463" s="1" t="s">
        <v>4163</v>
      </c>
      <c r="E8463" s="1" t="s">
        <v>4462</v>
      </c>
    </row>
    <row r="8464" spans="1:5" x14ac:dyDescent="0.35">
      <c r="A8464" s="1" t="s">
        <v>3785</v>
      </c>
      <c r="B8464" s="1" t="s">
        <v>11471</v>
      </c>
      <c r="C8464" s="1" t="s">
        <v>11472</v>
      </c>
      <c r="D8464" s="1" t="s">
        <v>4850</v>
      </c>
      <c r="E8464" s="1" t="s">
        <v>5282</v>
      </c>
    </row>
    <row r="8465" spans="1:5" x14ac:dyDescent="0.35">
      <c r="A8465" s="1" t="s">
        <v>3786</v>
      </c>
      <c r="B8465" s="1" t="s">
        <v>11473</v>
      </c>
      <c r="C8465" s="1" t="s">
        <v>11474</v>
      </c>
      <c r="D8465" s="1" t="s">
        <v>4082</v>
      </c>
      <c r="E8465" s="1" t="s">
        <v>4016</v>
      </c>
    </row>
    <row r="8466" spans="1:5" x14ac:dyDescent="0.35">
      <c r="A8466">
        <v>0</v>
      </c>
      <c r="B8466">
        <v>0</v>
      </c>
      <c r="C8466">
        <v>0</v>
      </c>
      <c r="D8466">
        <v>0</v>
      </c>
      <c r="E8466">
        <v>0</v>
      </c>
    </row>
    <row r="8467" spans="1:5" x14ac:dyDescent="0.35">
      <c r="A8467">
        <v>0</v>
      </c>
      <c r="B8467">
        <v>0</v>
      </c>
      <c r="C8467">
        <v>0</v>
      </c>
      <c r="D8467">
        <v>0</v>
      </c>
      <c r="E8467">
        <v>0</v>
      </c>
    </row>
    <row r="8468" spans="1:5" x14ac:dyDescent="0.35">
      <c r="A8468">
        <v>0</v>
      </c>
      <c r="B8468">
        <v>0</v>
      </c>
      <c r="C8468">
        <v>0</v>
      </c>
      <c r="D8468">
        <v>0</v>
      </c>
      <c r="E8468">
        <v>0</v>
      </c>
    </row>
    <row r="8469" spans="1:5" x14ac:dyDescent="0.35">
      <c r="A8469">
        <v>0</v>
      </c>
      <c r="B8469">
        <v>0</v>
      </c>
      <c r="C8469">
        <v>0</v>
      </c>
      <c r="D8469">
        <v>0</v>
      </c>
      <c r="E8469">
        <v>0</v>
      </c>
    </row>
    <row r="8470" spans="1:5" x14ac:dyDescent="0.35">
      <c r="A8470">
        <v>0</v>
      </c>
      <c r="B8470">
        <v>0</v>
      </c>
      <c r="C8470">
        <v>0</v>
      </c>
      <c r="D8470">
        <v>0</v>
      </c>
      <c r="E8470">
        <v>0</v>
      </c>
    </row>
    <row r="8471" spans="1:5" x14ac:dyDescent="0.35">
      <c r="A8471">
        <v>0</v>
      </c>
      <c r="B8471">
        <v>0</v>
      </c>
      <c r="C8471">
        <v>0</v>
      </c>
      <c r="D8471">
        <v>0</v>
      </c>
      <c r="E8471">
        <v>0</v>
      </c>
    </row>
    <row r="8472" spans="1:5" x14ac:dyDescent="0.35">
      <c r="A8472">
        <v>0</v>
      </c>
      <c r="B8472">
        <v>0</v>
      </c>
      <c r="C8472">
        <v>0</v>
      </c>
      <c r="D8472">
        <v>0</v>
      </c>
      <c r="E8472">
        <v>0</v>
      </c>
    </row>
    <row r="8473" spans="1:5" x14ac:dyDescent="0.35">
      <c r="A8473">
        <v>0</v>
      </c>
      <c r="B8473">
        <v>0</v>
      </c>
      <c r="C8473">
        <v>0</v>
      </c>
      <c r="D8473">
        <v>0</v>
      </c>
      <c r="E8473">
        <v>0</v>
      </c>
    </row>
    <row r="8474" spans="1:5" x14ac:dyDescent="0.35">
      <c r="A8474">
        <v>0</v>
      </c>
      <c r="B8474">
        <v>0</v>
      </c>
      <c r="C8474">
        <v>0</v>
      </c>
      <c r="D8474">
        <v>0</v>
      </c>
      <c r="E8474">
        <v>0</v>
      </c>
    </row>
    <row r="8475" spans="1:5" x14ac:dyDescent="0.35">
      <c r="A8475">
        <v>0</v>
      </c>
      <c r="B8475">
        <v>0</v>
      </c>
      <c r="C8475">
        <v>0</v>
      </c>
      <c r="D8475">
        <v>0</v>
      </c>
      <c r="E8475">
        <v>0</v>
      </c>
    </row>
    <row r="8476" spans="1:5" x14ac:dyDescent="0.35">
      <c r="A8476">
        <v>0</v>
      </c>
      <c r="B8476">
        <v>0</v>
      </c>
      <c r="C8476">
        <v>0</v>
      </c>
      <c r="D8476">
        <v>0</v>
      </c>
      <c r="E8476">
        <v>0</v>
      </c>
    </row>
    <row r="8477" spans="1:5" x14ac:dyDescent="0.35">
      <c r="A8477">
        <v>0</v>
      </c>
      <c r="B8477">
        <v>0</v>
      </c>
      <c r="C8477">
        <v>0</v>
      </c>
      <c r="D8477">
        <v>0</v>
      </c>
      <c r="E8477">
        <v>0</v>
      </c>
    </row>
    <row r="8478" spans="1:5" x14ac:dyDescent="0.35">
      <c r="A8478">
        <v>0</v>
      </c>
      <c r="B8478">
        <v>0</v>
      </c>
      <c r="C8478">
        <v>0</v>
      </c>
      <c r="D8478">
        <v>0</v>
      </c>
      <c r="E8478">
        <v>0</v>
      </c>
    </row>
    <row r="8479" spans="1:5" x14ac:dyDescent="0.35">
      <c r="A8479">
        <v>0</v>
      </c>
      <c r="B8479">
        <v>0</v>
      </c>
      <c r="C8479">
        <v>0</v>
      </c>
      <c r="D8479">
        <v>0</v>
      </c>
      <c r="E8479">
        <v>0</v>
      </c>
    </row>
    <row r="8480" spans="1:5" x14ac:dyDescent="0.35">
      <c r="A8480">
        <v>0</v>
      </c>
      <c r="B8480">
        <v>0</v>
      </c>
      <c r="C8480">
        <v>0</v>
      </c>
      <c r="D8480">
        <v>0</v>
      </c>
      <c r="E8480">
        <v>0</v>
      </c>
    </row>
    <row r="8481" spans="1:5" x14ac:dyDescent="0.35">
      <c r="A8481" s="1" t="s">
        <v>1056</v>
      </c>
      <c r="B8481">
        <v>0</v>
      </c>
      <c r="C8481" s="1" t="s">
        <v>1056</v>
      </c>
      <c r="D8481">
        <v>6.1917274704159304</v>
      </c>
      <c r="E8481" s="1" t="s">
        <v>5747</v>
      </c>
    </row>
    <row r="8482" spans="1:5" x14ac:dyDescent="0.35">
      <c r="A8482" s="1" t="s">
        <v>3787</v>
      </c>
      <c r="B8482" s="1" t="s">
        <v>11475</v>
      </c>
      <c r="C8482" s="1" t="s">
        <v>11476</v>
      </c>
      <c r="D8482">
        <v>60.148209712611902</v>
      </c>
      <c r="E8482" s="1" t="s">
        <v>6703</v>
      </c>
    </row>
    <row r="8483" spans="1:5" x14ac:dyDescent="0.35">
      <c r="A8483" s="1" t="s">
        <v>3788</v>
      </c>
      <c r="B8483" s="1" t="s">
        <v>11477</v>
      </c>
      <c r="C8483" s="1" t="s">
        <v>11478</v>
      </c>
      <c r="D8483" s="1" t="s">
        <v>5014</v>
      </c>
      <c r="E8483" s="1" t="s">
        <v>4363</v>
      </c>
    </row>
    <row r="8484" spans="1:5" x14ac:dyDescent="0.35">
      <c r="A8484" s="1" t="s">
        <v>1474</v>
      </c>
      <c r="B8484">
        <v>0</v>
      </c>
      <c r="C8484" s="1" t="s">
        <v>1474</v>
      </c>
      <c r="D8484">
        <v>99.952172022428599</v>
      </c>
      <c r="E8484" s="1" t="s">
        <v>6662</v>
      </c>
    </row>
    <row r="8485" spans="1:5" x14ac:dyDescent="0.35">
      <c r="A8485" s="1" t="s">
        <v>3789</v>
      </c>
      <c r="B8485" s="1" t="s">
        <v>11479</v>
      </c>
      <c r="C8485" s="1" t="s">
        <v>11480</v>
      </c>
      <c r="D8485" s="1" t="s">
        <v>3967</v>
      </c>
      <c r="E8485" s="1" t="s">
        <v>6621</v>
      </c>
    </row>
    <row r="8486" spans="1:5" x14ac:dyDescent="0.35">
      <c r="A8486" s="1" t="s">
        <v>3790</v>
      </c>
      <c r="B8486" s="1" t="s">
        <v>11481</v>
      </c>
      <c r="C8486" s="1" t="s">
        <v>11482</v>
      </c>
      <c r="D8486" s="1" t="s">
        <v>3971</v>
      </c>
      <c r="E8486" s="1" t="s">
        <v>5023</v>
      </c>
    </row>
    <row r="8487" spans="1:5" x14ac:dyDescent="0.35">
      <c r="A8487" s="1" t="s">
        <v>3791</v>
      </c>
      <c r="B8487" s="1" t="s">
        <v>11483</v>
      </c>
      <c r="C8487" s="1" t="s">
        <v>11484</v>
      </c>
      <c r="D8487" s="1" t="s">
        <v>5003</v>
      </c>
      <c r="E8487" s="1" t="s">
        <v>6863</v>
      </c>
    </row>
    <row r="8488" spans="1:5" x14ac:dyDescent="0.35">
      <c r="A8488" s="1" t="s">
        <v>3792</v>
      </c>
      <c r="B8488" s="1" t="s">
        <v>11485</v>
      </c>
      <c r="C8488" s="1" t="s">
        <v>11486</v>
      </c>
      <c r="D8488" s="1" t="s">
        <v>5078</v>
      </c>
      <c r="E8488" s="1" t="s">
        <v>5660</v>
      </c>
    </row>
    <row r="8489" spans="1:5" x14ac:dyDescent="0.35">
      <c r="A8489" s="1" t="s">
        <v>611</v>
      </c>
      <c r="B8489">
        <v>0</v>
      </c>
      <c r="C8489" s="1" t="s">
        <v>611</v>
      </c>
      <c r="D8489" s="1" t="s">
        <v>4575</v>
      </c>
      <c r="E8489" s="1" t="s">
        <v>4576</v>
      </c>
    </row>
    <row r="8490" spans="1:5" x14ac:dyDescent="0.35">
      <c r="A8490">
        <v>0</v>
      </c>
      <c r="B8490">
        <v>0</v>
      </c>
      <c r="C8490">
        <v>0</v>
      </c>
      <c r="D8490">
        <v>0</v>
      </c>
      <c r="E8490">
        <v>0</v>
      </c>
    </row>
    <row r="8491" spans="1:5" x14ac:dyDescent="0.35">
      <c r="A8491">
        <v>0</v>
      </c>
      <c r="B8491">
        <v>0</v>
      </c>
      <c r="C8491">
        <v>0</v>
      </c>
      <c r="D8491">
        <v>0</v>
      </c>
      <c r="E8491">
        <v>0</v>
      </c>
    </row>
    <row r="8492" spans="1:5" x14ac:dyDescent="0.35">
      <c r="A8492">
        <v>0</v>
      </c>
      <c r="B8492">
        <v>0</v>
      </c>
      <c r="C8492">
        <v>0</v>
      </c>
      <c r="D8492">
        <v>0</v>
      </c>
      <c r="E8492">
        <v>0</v>
      </c>
    </row>
    <row r="8493" spans="1:5" x14ac:dyDescent="0.35">
      <c r="A8493">
        <v>0</v>
      </c>
      <c r="B8493">
        <v>0</v>
      </c>
      <c r="C8493">
        <v>0</v>
      </c>
      <c r="D8493">
        <v>0</v>
      </c>
      <c r="E8493">
        <v>0</v>
      </c>
    </row>
    <row r="8494" spans="1:5" x14ac:dyDescent="0.35">
      <c r="A8494">
        <v>0</v>
      </c>
      <c r="B8494">
        <v>0</v>
      </c>
      <c r="C8494">
        <v>0</v>
      </c>
      <c r="D8494">
        <v>0</v>
      </c>
      <c r="E8494">
        <v>0</v>
      </c>
    </row>
    <row r="8495" spans="1:5" x14ac:dyDescent="0.35">
      <c r="A8495">
        <v>0</v>
      </c>
      <c r="B8495">
        <v>0</v>
      </c>
      <c r="C8495">
        <v>0</v>
      </c>
      <c r="D8495">
        <v>0</v>
      </c>
      <c r="E8495">
        <v>0</v>
      </c>
    </row>
    <row r="8496" spans="1:5" x14ac:dyDescent="0.35">
      <c r="A8496">
        <v>0</v>
      </c>
      <c r="B8496">
        <v>0</v>
      </c>
      <c r="C8496">
        <v>0</v>
      </c>
      <c r="D8496">
        <v>0</v>
      </c>
      <c r="E8496">
        <v>0</v>
      </c>
    </row>
    <row r="8497" spans="1:5" x14ac:dyDescent="0.35">
      <c r="A8497">
        <v>0</v>
      </c>
      <c r="B8497">
        <v>0</v>
      </c>
      <c r="C8497">
        <v>0</v>
      </c>
      <c r="D8497">
        <v>0</v>
      </c>
      <c r="E8497">
        <v>0</v>
      </c>
    </row>
    <row r="8498" spans="1:5" x14ac:dyDescent="0.35">
      <c r="A8498">
        <v>0</v>
      </c>
      <c r="B8498">
        <v>0</v>
      </c>
      <c r="C8498">
        <v>0</v>
      </c>
      <c r="D8498">
        <v>0</v>
      </c>
      <c r="E8498">
        <v>0</v>
      </c>
    </row>
    <row r="8499" spans="1:5" x14ac:dyDescent="0.35">
      <c r="A8499">
        <v>0</v>
      </c>
      <c r="B8499">
        <v>0</v>
      </c>
      <c r="C8499">
        <v>0</v>
      </c>
      <c r="D8499">
        <v>0</v>
      </c>
      <c r="E8499">
        <v>0</v>
      </c>
    </row>
    <row r="8500" spans="1:5" x14ac:dyDescent="0.35">
      <c r="A8500">
        <v>0</v>
      </c>
      <c r="B8500">
        <v>0</v>
      </c>
      <c r="C8500">
        <v>0</v>
      </c>
      <c r="D8500">
        <v>0</v>
      </c>
      <c r="E8500">
        <v>0</v>
      </c>
    </row>
    <row r="8501" spans="1:5" x14ac:dyDescent="0.35">
      <c r="A8501">
        <v>0</v>
      </c>
      <c r="B8501">
        <v>0</v>
      </c>
      <c r="C8501">
        <v>0</v>
      </c>
      <c r="D8501">
        <v>0</v>
      </c>
      <c r="E8501">
        <v>0</v>
      </c>
    </row>
    <row r="8502" spans="1:5" x14ac:dyDescent="0.35">
      <c r="A8502">
        <v>0</v>
      </c>
      <c r="B8502">
        <v>0</v>
      </c>
      <c r="C8502">
        <v>0</v>
      </c>
      <c r="D8502">
        <v>0</v>
      </c>
      <c r="E8502">
        <v>0</v>
      </c>
    </row>
    <row r="8503" spans="1:5" x14ac:dyDescent="0.35">
      <c r="A8503">
        <v>0</v>
      </c>
      <c r="B8503">
        <v>0</v>
      </c>
      <c r="C8503">
        <v>0</v>
      </c>
      <c r="D8503">
        <v>0</v>
      </c>
      <c r="E8503">
        <v>0</v>
      </c>
    </row>
    <row r="8504" spans="1:5" x14ac:dyDescent="0.35">
      <c r="A8504">
        <v>0</v>
      </c>
      <c r="B8504">
        <v>0</v>
      </c>
      <c r="C8504">
        <v>0</v>
      </c>
      <c r="D8504">
        <v>0</v>
      </c>
      <c r="E8504">
        <v>0</v>
      </c>
    </row>
    <row r="8505" spans="1:5" x14ac:dyDescent="0.35">
      <c r="A8505" s="1" t="s">
        <v>555</v>
      </c>
      <c r="B8505">
        <v>0</v>
      </c>
      <c r="C8505" s="1" t="s">
        <v>555</v>
      </c>
      <c r="D8505">
        <v>7.9607924619633401</v>
      </c>
      <c r="E8505" s="1" t="s">
        <v>4410</v>
      </c>
    </row>
    <row r="8506" spans="1:5" x14ac:dyDescent="0.35">
      <c r="A8506" s="1" t="s">
        <v>3793</v>
      </c>
      <c r="B8506" s="1" t="s">
        <v>11487</v>
      </c>
      <c r="C8506" s="1" t="s">
        <v>11488</v>
      </c>
      <c r="D8506">
        <v>60.148209712611902</v>
      </c>
      <c r="E8506" s="1" t="s">
        <v>5257</v>
      </c>
    </row>
    <row r="8507" spans="1:5" x14ac:dyDescent="0.35">
      <c r="A8507" s="1" t="s">
        <v>3794</v>
      </c>
      <c r="B8507" s="1" t="s">
        <v>11489</v>
      </c>
      <c r="C8507" s="1" t="s">
        <v>11490</v>
      </c>
      <c r="D8507" s="1" t="s">
        <v>4302</v>
      </c>
      <c r="E8507" s="1" t="s">
        <v>4664</v>
      </c>
    </row>
    <row r="8508" spans="1:5" x14ac:dyDescent="0.35">
      <c r="A8508" s="1" t="s">
        <v>3795</v>
      </c>
      <c r="B8508" s="1" t="s">
        <v>11491</v>
      </c>
      <c r="C8508" s="1" t="s">
        <v>11492</v>
      </c>
      <c r="D8508" s="1" t="s">
        <v>5047</v>
      </c>
      <c r="E8508" s="1" t="s">
        <v>5621</v>
      </c>
    </row>
    <row r="8509" spans="1:5" x14ac:dyDescent="0.35">
      <c r="A8509" s="1" t="s">
        <v>3796</v>
      </c>
      <c r="B8509">
        <v>63.732772578647797</v>
      </c>
      <c r="C8509" s="1" t="s">
        <v>11493</v>
      </c>
      <c r="D8509" s="1" t="s">
        <v>9065</v>
      </c>
      <c r="E8509" s="1" t="s">
        <v>5282</v>
      </c>
    </row>
    <row r="8510" spans="1:5" x14ac:dyDescent="0.35">
      <c r="A8510" s="1" t="s">
        <v>391</v>
      </c>
      <c r="B8510">
        <v>0</v>
      </c>
      <c r="C8510" s="1" t="s">
        <v>391</v>
      </c>
      <c r="D8510" s="1" t="s">
        <v>3896</v>
      </c>
      <c r="E8510" s="1" t="s">
        <v>3897</v>
      </c>
    </row>
    <row r="8511" spans="1:5" x14ac:dyDescent="0.35">
      <c r="A8511" s="1" t="s">
        <v>1517</v>
      </c>
      <c r="B8511">
        <v>0</v>
      </c>
      <c r="C8511" s="1" t="s">
        <v>1517</v>
      </c>
      <c r="D8511" s="1" t="s">
        <v>5292</v>
      </c>
      <c r="E8511" s="1" t="s">
        <v>6071</v>
      </c>
    </row>
    <row r="8512" spans="1:5" x14ac:dyDescent="0.35">
      <c r="A8512" s="1" t="s">
        <v>593</v>
      </c>
      <c r="B8512">
        <v>0</v>
      </c>
      <c r="C8512" s="1" t="s">
        <v>593</v>
      </c>
      <c r="D8512" s="1" t="s">
        <v>4524</v>
      </c>
      <c r="E8512" s="1" t="s">
        <v>4525</v>
      </c>
    </row>
    <row r="8513" spans="1:5" x14ac:dyDescent="0.35">
      <c r="A8513" s="1" t="s">
        <v>3797</v>
      </c>
      <c r="B8513" s="1" t="s">
        <v>11494</v>
      </c>
      <c r="C8513" s="1" t="s">
        <v>11495</v>
      </c>
      <c r="D8513" s="1" t="s">
        <v>3882</v>
      </c>
      <c r="E8513" s="1" t="s">
        <v>4497</v>
      </c>
    </row>
    <row r="8514" spans="1:5" x14ac:dyDescent="0.35">
      <c r="A8514">
        <v>0</v>
      </c>
      <c r="B8514">
        <v>0</v>
      </c>
      <c r="C8514">
        <v>0</v>
      </c>
      <c r="D8514">
        <v>0</v>
      </c>
      <c r="E8514">
        <v>0</v>
      </c>
    </row>
    <row r="8515" spans="1:5" x14ac:dyDescent="0.35">
      <c r="A8515">
        <v>0</v>
      </c>
      <c r="B8515">
        <v>0</v>
      </c>
      <c r="C8515">
        <v>0</v>
      </c>
      <c r="D8515">
        <v>0</v>
      </c>
      <c r="E8515">
        <v>0</v>
      </c>
    </row>
    <row r="8516" spans="1:5" x14ac:dyDescent="0.35">
      <c r="A8516">
        <v>0</v>
      </c>
      <c r="B8516">
        <v>0</v>
      </c>
      <c r="C8516">
        <v>0</v>
      </c>
      <c r="D8516">
        <v>0</v>
      </c>
      <c r="E8516">
        <v>0</v>
      </c>
    </row>
    <row r="8517" spans="1:5" x14ac:dyDescent="0.35">
      <c r="A8517">
        <v>0</v>
      </c>
      <c r="B8517">
        <v>0</v>
      </c>
      <c r="C8517">
        <v>0</v>
      </c>
      <c r="D8517">
        <v>0</v>
      </c>
      <c r="E8517">
        <v>0</v>
      </c>
    </row>
    <row r="8518" spans="1:5" x14ac:dyDescent="0.35">
      <c r="A8518">
        <v>0</v>
      </c>
      <c r="B8518">
        <v>0</v>
      </c>
      <c r="C8518">
        <v>0</v>
      </c>
      <c r="D8518">
        <v>0</v>
      </c>
      <c r="E8518">
        <v>0</v>
      </c>
    </row>
    <row r="8519" spans="1:5" x14ac:dyDescent="0.35">
      <c r="A8519">
        <v>0</v>
      </c>
      <c r="B8519">
        <v>0</v>
      </c>
      <c r="C8519">
        <v>0</v>
      </c>
      <c r="D8519">
        <v>0</v>
      </c>
      <c r="E8519">
        <v>0</v>
      </c>
    </row>
    <row r="8520" spans="1:5" x14ac:dyDescent="0.35">
      <c r="A8520">
        <v>0</v>
      </c>
      <c r="B8520">
        <v>0</v>
      </c>
      <c r="C8520">
        <v>0</v>
      </c>
      <c r="D8520">
        <v>0</v>
      </c>
      <c r="E8520">
        <v>0</v>
      </c>
    </row>
    <row r="8521" spans="1:5" x14ac:dyDescent="0.35">
      <c r="A8521">
        <v>0</v>
      </c>
      <c r="B8521">
        <v>0</v>
      </c>
      <c r="C8521">
        <v>0</v>
      </c>
      <c r="D8521">
        <v>0</v>
      </c>
      <c r="E8521">
        <v>0</v>
      </c>
    </row>
    <row r="8522" spans="1:5" x14ac:dyDescent="0.35">
      <c r="A8522">
        <v>0</v>
      </c>
      <c r="B8522">
        <v>0</v>
      </c>
      <c r="C8522">
        <v>0</v>
      </c>
      <c r="D8522">
        <v>0</v>
      </c>
      <c r="E8522">
        <v>0</v>
      </c>
    </row>
    <row r="8523" spans="1:5" x14ac:dyDescent="0.35">
      <c r="A8523">
        <v>0</v>
      </c>
      <c r="B8523">
        <v>0</v>
      </c>
      <c r="C8523">
        <v>0</v>
      </c>
      <c r="D8523">
        <v>0</v>
      </c>
      <c r="E8523">
        <v>0</v>
      </c>
    </row>
    <row r="8524" spans="1:5" x14ac:dyDescent="0.35">
      <c r="A8524">
        <v>0</v>
      </c>
      <c r="B8524">
        <v>0</v>
      </c>
      <c r="C8524">
        <v>0</v>
      </c>
      <c r="D8524">
        <v>0</v>
      </c>
      <c r="E8524">
        <v>0</v>
      </c>
    </row>
    <row r="8525" spans="1:5" x14ac:dyDescent="0.35">
      <c r="A8525">
        <v>0</v>
      </c>
      <c r="B8525">
        <v>0</v>
      </c>
      <c r="C8525">
        <v>0</v>
      </c>
      <c r="D8525">
        <v>0</v>
      </c>
      <c r="E8525">
        <v>0</v>
      </c>
    </row>
    <row r="8526" spans="1:5" x14ac:dyDescent="0.35">
      <c r="A8526">
        <v>0</v>
      </c>
      <c r="B8526">
        <v>0</v>
      </c>
      <c r="C8526">
        <v>0</v>
      </c>
      <c r="D8526">
        <v>0</v>
      </c>
      <c r="E8526">
        <v>0</v>
      </c>
    </row>
    <row r="8527" spans="1:5" x14ac:dyDescent="0.35">
      <c r="A8527">
        <v>0</v>
      </c>
      <c r="B8527">
        <v>0</v>
      </c>
      <c r="C8527">
        <v>0</v>
      </c>
      <c r="D8527">
        <v>0</v>
      </c>
      <c r="E8527">
        <v>0</v>
      </c>
    </row>
    <row r="8528" spans="1:5" x14ac:dyDescent="0.35">
      <c r="A8528">
        <v>0</v>
      </c>
      <c r="B8528">
        <v>0</v>
      </c>
      <c r="C8528">
        <v>0</v>
      </c>
      <c r="D8528">
        <v>0</v>
      </c>
      <c r="E8528">
        <v>0</v>
      </c>
    </row>
    <row r="8529" spans="1:5" x14ac:dyDescent="0.35">
      <c r="A8529" s="1" t="s">
        <v>555</v>
      </c>
      <c r="B8529">
        <v>0</v>
      </c>
      <c r="C8529" s="1" t="s">
        <v>555</v>
      </c>
      <c r="D8529">
        <v>7.9607924619633401</v>
      </c>
      <c r="E8529" s="1" t="s">
        <v>4410</v>
      </c>
    </row>
    <row r="8530" spans="1:5" x14ac:dyDescent="0.35">
      <c r="A8530" s="1" t="s">
        <v>3798</v>
      </c>
      <c r="B8530" s="1" t="s">
        <v>11496</v>
      </c>
      <c r="C8530">
        <v>62.919429814042999</v>
      </c>
      <c r="D8530">
        <v>60.148209712611902</v>
      </c>
      <c r="E8530" s="1" t="s">
        <v>7299</v>
      </c>
    </row>
    <row r="8531" spans="1:5" x14ac:dyDescent="0.35">
      <c r="A8531" s="1" t="s">
        <v>3799</v>
      </c>
      <c r="B8531" s="1" t="s">
        <v>11497</v>
      </c>
      <c r="C8531" s="1" t="s">
        <v>11498</v>
      </c>
      <c r="D8531" s="1" t="s">
        <v>4061</v>
      </c>
      <c r="E8531" s="1" t="s">
        <v>4688</v>
      </c>
    </row>
    <row r="8532" spans="1:5" x14ac:dyDescent="0.35">
      <c r="A8532" s="1" t="s">
        <v>3800</v>
      </c>
      <c r="B8532" s="1" t="s">
        <v>11499</v>
      </c>
      <c r="C8532" s="1" t="s">
        <v>11500</v>
      </c>
      <c r="D8532" s="1" t="s">
        <v>6487</v>
      </c>
      <c r="E8532" s="1" t="s">
        <v>7572</v>
      </c>
    </row>
    <row r="8533" spans="1:5" x14ac:dyDescent="0.35">
      <c r="A8533" s="1" t="s">
        <v>3801</v>
      </c>
      <c r="B8533" s="1" t="s">
        <v>11501</v>
      </c>
      <c r="C8533" s="1" t="s">
        <v>11502</v>
      </c>
      <c r="D8533" s="1" t="s">
        <v>9065</v>
      </c>
      <c r="E8533" s="1" t="s">
        <v>10923</v>
      </c>
    </row>
    <row r="8534" spans="1:5" x14ac:dyDescent="0.35">
      <c r="A8534" s="1" t="s">
        <v>3802</v>
      </c>
      <c r="B8534" s="1" t="s">
        <v>11503</v>
      </c>
      <c r="C8534" s="1" t="s">
        <v>11504</v>
      </c>
      <c r="D8534" s="1" t="s">
        <v>4002</v>
      </c>
      <c r="E8534" s="1" t="s">
        <v>5621</v>
      </c>
    </row>
    <row r="8535" spans="1:5" x14ac:dyDescent="0.35">
      <c r="A8535" s="1" t="s">
        <v>3803</v>
      </c>
      <c r="B8535" s="1" t="s">
        <v>11505</v>
      </c>
      <c r="C8535" s="1" t="s">
        <v>11506</v>
      </c>
      <c r="D8535" s="1" t="s">
        <v>4472</v>
      </c>
      <c r="E8535" s="1" t="s">
        <v>4907</v>
      </c>
    </row>
    <row r="8536" spans="1:5" x14ac:dyDescent="0.35">
      <c r="A8536" s="1" t="s">
        <v>3804</v>
      </c>
      <c r="B8536" s="1" t="s">
        <v>11507</v>
      </c>
      <c r="C8536" s="1" t="s">
        <v>11508</v>
      </c>
      <c r="D8536" s="1" t="s">
        <v>5128</v>
      </c>
      <c r="E8536" s="1" t="s">
        <v>3995</v>
      </c>
    </row>
    <row r="8537" spans="1:5" x14ac:dyDescent="0.35">
      <c r="A8537" s="1" t="s">
        <v>3805</v>
      </c>
      <c r="B8537" s="1" t="s">
        <v>11509</v>
      </c>
      <c r="C8537" s="1" t="s">
        <v>11510</v>
      </c>
      <c r="D8537" s="1" t="s">
        <v>4176</v>
      </c>
      <c r="E8537" s="1" t="s">
        <v>4016</v>
      </c>
    </row>
    <row r="8538" spans="1:5" x14ac:dyDescent="0.35">
      <c r="A8538">
        <v>0</v>
      </c>
      <c r="B8538">
        <v>0</v>
      </c>
      <c r="C8538">
        <v>0</v>
      </c>
      <c r="D8538">
        <v>0</v>
      </c>
      <c r="E8538">
        <v>0</v>
      </c>
    </row>
    <row r="8539" spans="1:5" x14ac:dyDescent="0.35">
      <c r="A8539">
        <v>0</v>
      </c>
      <c r="B8539">
        <v>0</v>
      </c>
      <c r="C8539">
        <v>0</v>
      </c>
      <c r="D8539">
        <v>0</v>
      </c>
      <c r="E8539">
        <v>0</v>
      </c>
    </row>
    <row r="8540" spans="1:5" x14ac:dyDescent="0.35">
      <c r="A8540">
        <v>0</v>
      </c>
      <c r="B8540">
        <v>0</v>
      </c>
      <c r="C8540">
        <v>0</v>
      </c>
      <c r="D8540">
        <v>0</v>
      </c>
      <c r="E8540">
        <v>0</v>
      </c>
    </row>
    <row r="8541" spans="1:5" x14ac:dyDescent="0.35">
      <c r="A8541">
        <v>0</v>
      </c>
      <c r="B8541">
        <v>0</v>
      </c>
      <c r="C8541">
        <v>0</v>
      </c>
      <c r="D8541">
        <v>0</v>
      </c>
      <c r="E8541">
        <v>0</v>
      </c>
    </row>
    <row r="8542" spans="1:5" x14ac:dyDescent="0.35">
      <c r="A8542">
        <v>0</v>
      </c>
      <c r="B8542">
        <v>0</v>
      </c>
      <c r="C8542">
        <v>0</v>
      </c>
      <c r="D8542">
        <v>0</v>
      </c>
      <c r="E8542">
        <v>0</v>
      </c>
    </row>
    <row r="8543" spans="1:5" x14ac:dyDescent="0.35">
      <c r="A8543">
        <v>0</v>
      </c>
      <c r="B8543">
        <v>0</v>
      </c>
      <c r="C8543">
        <v>0</v>
      </c>
      <c r="D8543">
        <v>0</v>
      </c>
      <c r="E8543">
        <v>0</v>
      </c>
    </row>
    <row r="8544" spans="1:5" x14ac:dyDescent="0.35">
      <c r="A8544">
        <v>0</v>
      </c>
      <c r="B8544">
        <v>0</v>
      </c>
      <c r="C8544">
        <v>0</v>
      </c>
      <c r="D8544">
        <v>0</v>
      </c>
      <c r="E8544">
        <v>0</v>
      </c>
    </row>
    <row r="8545" spans="1:5" x14ac:dyDescent="0.35">
      <c r="A8545">
        <v>0</v>
      </c>
      <c r="B8545">
        <v>0</v>
      </c>
      <c r="C8545">
        <v>0</v>
      </c>
      <c r="D8545">
        <v>0</v>
      </c>
      <c r="E8545">
        <v>0</v>
      </c>
    </row>
    <row r="8546" spans="1:5" x14ac:dyDescent="0.35">
      <c r="A8546">
        <v>0</v>
      </c>
      <c r="B8546">
        <v>0</v>
      </c>
      <c r="C8546">
        <v>0</v>
      </c>
      <c r="D8546">
        <v>0</v>
      </c>
      <c r="E8546">
        <v>0</v>
      </c>
    </row>
    <row r="8547" spans="1:5" x14ac:dyDescent="0.35">
      <c r="A8547">
        <v>0</v>
      </c>
      <c r="B8547">
        <v>0</v>
      </c>
      <c r="C8547">
        <v>0</v>
      </c>
      <c r="D8547">
        <v>0</v>
      </c>
      <c r="E8547">
        <v>0</v>
      </c>
    </row>
    <row r="8548" spans="1:5" x14ac:dyDescent="0.35">
      <c r="A8548">
        <v>0</v>
      </c>
      <c r="B8548">
        <v>0</v>
      </c>
      <c r="C8548">
        <v>0</v>
      </c>
      <c r="D8548">
        <v>0</v>
      </c>
      <c r="E8548">
        <v>0</v>
      </c>
    </row>
    <row r="8549" spans="1:5" x14ac:dyDescent="0.35">
      <c r="A8549">
        <v>0</v>
      </c>
      <c r="B8549">
        <v>0</v>
      </c>
      <c r="C8549">
        <v>0</v>
      </c>
      <c r="D8549">
        <v>0</v>
      </c>
      <c r="E8549">
        <v>0</v>
      </c>
    </row>
    <row r="8550" spans="1:5" x14ac:dyDescent="0.35">
      <c r="A8550">
        <v>0</v>
      </c>
      <c r="B8550">
        <v>0</v>
      </c>
      <c r="C8550">
        <v>0</v>
      </c>
      <c r="D8550">
        <v>0</v>
      </c>
      <c r="E8550">
        <v>0</v>
      </c>
    </row>
    <row r="8551" spans="1:5" x14ac:dyDescent="0.35">
      <c r="A8551">
        <v>0</v>
      </c>
      <c r="B8551">
        <v>0</v>
      </c>
      <c r="C8551">
        <v>0</v>
      </c>
      <c r="D8551">
        <v>0</v>
      </c>
      <c r="E8551">
        <v>0</v>
      </c>
    </row>
    <row r="8552" spans="1:5" x14ac:dyDescent="0.35">
      <c r="A8552">
        <v>0</v>
      </c>
      <c r="B8552">
        <v>0</v>
      </c>
      <c r="C8552">
        <v>0</v>
      </c>
      <c r="D8552">
        <v>0</v>
      </c>
      <c r="E8552">
        <v>0</v>
      </c>
    </row>
    <row r="8553" spans="1:5" x14ac:dyDescent="0.35">
      <c r="A8553">
        <v>0</v>
      </c>
      <c r="B8553">
        <v>0</v>
      </c>
      <c r="C8553">
        <v>0</v>
      </c>
      <c r="D8553">
        <v>0</v>
      </c>
      <c r="E8553">
        <v>0</v>
      </c>
    </row>
    <row r="8554" spans="1:5" x14ac:dyDescent="0.35">
      <c r="A8554" s="1" t="s">
        <v>3806</v>
      </c>
      <c r="B8554" s="1" t="s">
        <v>11511</v>
      </c>
      <c r="C8554" s="1" t="s">
        <v>11512</v>
      </c>
      <c r="D8554" s="1" t="s">
        <v>4017</v>
      </c>
      <c r="E8554">
        <v>4.6475670451084001</v>
      </c>
    </row>
    <row r="8555" spans="1:5" x14ac:dyDescent="0.35">
      <c r="A8555" s="1" t="s">
        <v>3807</v>
      </c>
      <c r="B8555" s="1" t="s">
        <v>11513</v>
      </c>
      <c r="C8555" s="1" t="s">
        <v>11206</v>
      </c>
      <c r="D8555">
        <v>39.803962309816697</v>
      </c>
      <c r="E8555" s="1" t="s">
        <v>7992</v>
      </c>
    </row>
    <row r="8556" spans="1:5" x14ac:dyDescent="0.35">
      <c r="A8556">
        <v>856.63760028692195</v>
      </c>
      <c r="B8556" s="1" t="s">
        <v>11514</v>
      </c>
      <c r="C8556" s="1" t="s">
        <v>11515</v>
      </c>
      <c r="D8556" s="1" t="s">
        <v>4015</v>
      </c>
      <c r="E8556" s="1" t="s">
        <v>4888</v>
      </c>
    </row>
    <row r="8557" spans="1:5" x14ac:dyDescent="0.35">
      <c r="A8557" s="1" t="s">
        <v>3808</v>
      </c>
      <c r="B8557" s="1" t="s">
        <v>11516</v>
      </c>
      <c r="C8557" s="1" t="s">
        <v>11517</v>
      </c>
      <c r="D8557" s="1" t="s">
        <v>3906</v>
      </c>
      <c r="E8557" s="1" t="s">
        <v>4726</v>
      </c>
    </row>
    <row r="8558" spans="1:5" x14ac:dyDescent="0.35">
      <c r="A8558" s="1" t="s">
        <v>3809</v>
      </c>
      <c r="B8558" s="1" t="s">
        <v>11518</v>
      </c>
      <c r="C8558" s="1" t="s">
        <v>11519</v>
      </c>
      <c r="D8558" s="1" t="s">
        <v>3906</v>
      </c>
      <c r="E8558" s="1" t="s">
        <v>5140</v>
      </c>
    </row>
    <row r="8559" spans="1:5" x14ac:dyDescent="0.35">
      <c r="A8559" s="1" t="s">
        <v>3810</v>
      </c>
      <c r="B8559" s="1" t="s">
        <v>11520</v>
      </c>
      <c r="C8559" s="1" t="s">
        <v>11515</v>
      </c>
      <c r="D8559" s="1" t="s">
        <v>4015</v>
      </c>
      <c r="E8559" s="1" t="s">
        <v>4888</v>
      </c>
    </row>
    <row r="8560" spans="1:5" x14ac:dyDescent="0.35">
      <c r="A8560" s="1" t="s">
        <v>3811</v>
      </c>
      <c r="B8560" s="1" t="s">
        <v>11521</v>
      </c>
      <c r="C8560">
        <v>47.9836288958072</v>
      </c>
      <c r="D8560" s="1" t="s">
        <v>4176</v>
      </c>
      <c r="E8560" s="1" t="s">
        <v>10690</v>
      </c>
    </row>
    <row r="8561" spans="1:5" x14ac:dyDescent="0.35">
      <c r="A8561" s="1" t="s">
        <v>3812</v>
      </c>
      <c r="B8561" s="1" t="s">
        <v>11522</v>
      </c>
      <c r="C8561" s="1" t="s">
        <v>11523</v>
      </c>
      <c r="D8561" s="1" t="s">
        <v>4383</v>
      </c>
      <c r="E8561" s="1" t="s">
        <v>3915</v>
      </c>
    </row>
    <row r="8562" spans="1:5" x14ac:dyDescent="0.35">
      <c r="A8562">
        <v>0</v>
      </c>
      <c r="B8562">
        <v>0</v>
      </c>
      <c r="C8562">
        <v>0</v>
      </c>
      <c r="D8562">
        <v>0</v>
      </c>
      <c r="E8562">
        <v>0</v>
      </c>
    </row>
    <row r="8563" spans="1:5" x14ac:dyDescent="0.35">
      <c r="A8563">
        <v>0</v>
      </c>
      <c r="B8563">
        <v>0</v>
      </c>
      <c r="C8563">
        <v>0</v>
      </c>
      <c r="D8563">
        <v>0</v>
      </c>
      <c r="E8563">
        <v>0</v>
      </c>
    </row>
    <row r="8564" spans="1:5" x14ac:dyDescent="0.35">
      <c r="A8564">
        <v>0</v>
      </c>
      <c r="B8564">
        <v>0</v>
      </c>
      <c r="C8564">
        <v>0</v>
      </c>
      <c r="D8564">
        <v>0</v>
      </c>
      <c r="E8564">
        <v>0</v>
      </c>
    </row>
    <row r="8565" spans="1:5" x14ac:dyDescent="0.35">
      <c r="A8565">
        <v>0</v>
      </c>
      <c r="B8565">
        <v>0</v>
      </c>
      <c r="C8565">
        <v>0</v>
      </c>
      <c r="D8565">
        <v>0</v>
      </c>
      <c r="E8565">
        <v>0</v>
      </c>
    </row>
    <row r="8566" spans="1:5" x14ac:dyDescent="0.35">
      <c r="A8566">
        <v>0</v>
      </c>
      <c r="B8566">
        <v>0</v>
      </c>
      <c r="C8566">
        <v>0</v>
      </c>
      <c r="D8566">
        <v>0</v>
      </c>
      <c r="E8566">
        <v>0</v>
      </c>
    </row>
    <row r="8567" spans="1:5" x14ac:dyDescent="0.35">
      <c r="A8567">
        <v>0</v>
      </c>
      <c r="B8567">
        <v>0</v>
      </c>
      <c r="C8567">
        <v>0</v>
      </c>
      <c r="D8567">
        <v>0</v>
      </c>
      <c r="E8567">
        <v>0</v>
      </c>
    </row>
    <row r="8568" spans="1:5" x14ac:dyDescent="0.35">
      <c r="A8568">
        <v>0</v>
      </c>
      <c r="B8568">
        <v>0</v>
      </c>
      <c r="C8568">
        <v>0</v>
      </c>
      <c r="D8568">
        <v>0</v>
      </c>
      <c r="E8568">
        <v>0</v>
      </c>
    </row>
    <row r="8569" spans="1:5" x14ac:dyDescent="0.35">
      <c r="A8569">
        <v>0</v>
      </c>
      <c r="B8569">
        <v>0</v>
      </c>
      <c r="C8569">
        <v>0</v>
      </c>
      <c r="D8569">
        <v>0</v>
      </c>
      <c r="E8569">
        <v>0</v>
      </c>
    </row>
    <row r="8570" spans="1:5" x14ac:dyDescent="0.35">
      <c r="A8570">
        <v>0</v>
      </c>
      <c r="B8570">
        <v>0</v>
      </c>
      <c r="C8570">
        <v>0</v>
      </c>
      <c r="D8570">
        <v>0</v>
      </c>
      <c r="E8570">
        <v>0</v>
      </c>
    </row>
    <row r="8571" spans="1:5" x14ac:dyDescent="0.35">
      <c r="A8571">
        <v>0</v>
      </c>
      <c r="B8571">
        <v>0</v>
      </c>
      <c r="C8571">
        <v>0</v>
      </c>
      <c r="D8571">
        <v>0</v>
      </c>
      <c r="E8571">
        <v>0</v>
      </c>
    </row>
    <row r="8572" spans="1:5" x14ac:dyDescent="0.35">
      <c r="A8572">
        <v>0</v>
      </c>
      <c r="B8572">
        <v>0</v>
      </c>
      <c r="C8572">
        <v>0</v>
      </c>
      <c r="D8572">
        <v>0</v>
      </c>
      <c r="E8572">
        <v>0</v>
      </c>
    </row>
    <row r="8573" spans="1:5" x14ac:dyDescent="0.35">
      <c r="A8573">
        <v>0</v>
      </c>
      <c r="B8573">
        <v>0</v>
      </c>
      <c r="C8573">
        <v>0</v>
      </c>
      <c r="D8573">
        <v>0</v>
      </c>
      <c r="E8573">
        <v>0</v>
      </c>
    </row>
    <row r="8574" spans="1:5" x14ac:dyDescent="0.35">
      <c r="A8574">
        <v>0</v>
      </c>
      <c r="B8574">
        <v>0</v>
      </c>
      <c r="C8574">
        <v>0</v>
      </c>
      <c r="D8574">
        <v>0</v>
      </c>
      <c r="E8574">
        <v>0</v>
      </c>
    </row>
    <row r="8575" spans="1:5" x14ac:dyDescent="0.35">
      <c r="A8575">
        <v>0</v>
      </c>
      <c r="B8575">
        <v>0</v>
      </c>
      <c r="C8575">
        <v>0</v>
      </c>
      <c r="D8575">
        <v>0</v>
      </c>
      <c r="E8575">
        <v>0</v>
      </c>
    </row>
    <row r="8576" spans="1:5" x14ac:dyDescent="0.35">
      <c r="A8576">
        <v>0</v>
      </c>
      <c r="B8576">
        <v>0</v>
      </c>
      <c r="C8576">
        <v>0</v>
      </c>
      <c r="D8576">
        <v>0</v>
      </c>
      <c r="E8576">
        <v>0</v>
      </c>
    </row>
    <row r="8577" spans="1:5" x14ac:dyDescent="0.35">
      <c r="A8577">
        <v>0</v>
      </c>
      <c r="B8577">
        <v>0</v>
      </c>
      <c r="C8577">
        <v>0</v>
      </c>
      <c r="D8577">
        <v>0</v>
      </c>
      <c r="E8577">
        <v>0</v>
      </c>
    </row>
    <row r="8578" spans="1:5" x14ac:dyDescent="0.35">
      <c r="A8578" s="1" t="s">
        <v>3813</v>
      </c>
      <c r="B8578" s="1" t="s">
        <v>11524</v>
      </c>
      <c r="C8578" s="1" t="s">
        <v>11525</v>
      </c>
      <c r="D8578" s="1" t="s">
        <v>4017</v>
      </c>
      <c r="E8578" s="1" t="s">
        <v>8000</v>
      </c>
    </row>
    <row r="8579" spans="1:5" x14ac:dyDescent="0.35">
      <c r="A8579" s="1" t="s">
        <v>3814</v>
      </c>
      <c r="B8579" s="1" t="s">
        <v>11526</v>
      </c>
      <c r="C8579" s="1" t="s">
        <v>10792</v>
      </c>
      <c r="D8579">
        <v>40.688494805590402</v>
      </c>
      <c r="E8579" s="1" t="s">
        <v>6599</v>
      </c>
    </row>
    <row r="8580" spans="1:5" x14ac:dyDescent="0.35">
      <c r="A8580" s="1" t="s">
        <v>3815</v>
      </c>
      <c r="B8580" s="1" t="s">
        <v>11527</v>
      </c>
      <c r="C8580" s="1" t="s">
        <v>11528</v>
      </c>
      <c r="D8580" s="1" t="s">
        <v>4084</v>
      </c>
      <c r="E8580" s="1" t="s">
        <v>4287</v>
      </c>
    </row>
    <row r="8581" spans="1:5" x14ac:dyDescent="0.35">
      <c r="A8581" s="1" t="s">
        <v>3816</v>
      </c>
      <c r="B8581" s="1" t="s">
        <v>11529</v>
      </c>
      <c r="C8581" s="1" t="s">
        <v>11530</v>
      </c>
      <c r="D8581" s="1" t="s">
        <v>4051</v>
      </c>
      <c r="E8581" s="1" t="s">
        <v>4341</v>
      </c>
    </row>
    <row r="8582" spans="1:5" x14ac:dyDescent="0.35">
      <c r="A8582">
        <v>950.11204356955204</v>
      </c>
      <c r="B8582" s="1" t="s">
        <v>11531</v>
      </c>
      <c r="C8582" s="1" t="s">
        <v>11532</v>
      </c>
      <c r="D8582" s="1" t="s">
        <v>4051</v>
      </c>
      <c r="E8582" s="1" t="s">
        <v>7919</v>
      </c>
    </row>
    <row r="8583" spans="1:5" x14ac:dyDescent="0.35">
      <c r="A8583" s="1" t="s">
        <v>3817</v>
      </c>
      <c r="B8583" s="1" t="s">
        <v>11533</v>
      </c>
      <c r="C8583">
        <v>60.206378352163398</v>
      </c>
      <c r="D8583" s="1" t="s">
        <v>4193</v>
      </c>
      <c r="E8583" s="1" t="s">
        <v>4054</v>
      </c>
    </row>
    <row r="8584" spans="1:5" x14ac:dyDescent="0.35">
      <c r="A8584" s="1" t="s">
        <v>3818</v>
      </c>
      <c r="B8584" s="1" t="s">
        <v>11534</v>
      </c>
      <c r="C8584" s="1" t="s">
        <v>11535</v>
      </c>
      <c r="D8584" s="1" t="s">
        <v>4322</v>
      </c>
      <c r="E8584">
        <v>9.1507997099339295</v>
      </c>
    </row>
    <row r="8585" spans="1:5" x14ac:dyDescent="0.35">
      <c r="A8585" s="1" t="s">
        <v>3819</v>
      </c>
      <c r="B8585" s="1" t="s">
        <v>11536</v>
      </c>
      <c r="C8585" s="1" t="s">
        <v>11537</v>
      </c>
      <c r="D8585" s="1" t="s">
        <v>4602</v>
      </c>
      <c r="E8585" s="1" t="s">
        <v>8000</v>
      </c>
    </row>
    <row r="8586" spans="1:5" x14ac:dyDescent="0.35">
      <c r="A8586">
        <v>0</v>
      </c>
      <c r="B8586">
        <v>0</v>
      </c>
      <c r="C8586">
        <v>0</v>
      </c>
      <c r="D8586">
        <v>0</v>
      </c>
      <c r="E8586">
        <v>0</v>
      </c>
    </row>
    <row r="8587" spans="1:5" x14ac:dyDescent="0.35">
      <c r="A8587">
        <v>0</v>
      </c>
      <c r="B8587">
        <v>0</v>
      </c>
      <c r="C8587">
        <v>0</v>
      </c>
      <c r="D8587">
        <v>0</v>
      </c>
      <c r="E8587">
        <v>0</v>
      </c>
    </row>
    <row r="8588" spans="1:5" x14ac:dyDescent="0.35">
      <c r="A8588">
        <v>0</v>
      </c>
      <c r="B8588">
        <v>0</v>
      </c>
      <c r="C8588">
        <v>0</v>
      </c>
      <c r="D8588">
        <v>0</v>
      </c>
      <c r="E8588">
        <v>0</v>
      </c>
    </row>
    <row r="8589" spans="1:5" x14ac:dyDescent="0.35">
      <c r="A8589">
        <v>0</v>
      </c>
      <c r="B8589">
        <v>0</v>
      </c>
      <c r="C8589">
        <v>0</v>
      </c>
      <c r="D8589">
        <v>0</v>
      </c>
      <c r="E8589">
        <v>0</v>
      </c>
    </row>
    <row r="8590" spans="1:5" x14ac:dyDescent="0.35">
      <c r="A8590">
        <v>0</v>
      </c>
      <c r="B8590">
        <v>0</v>
      </c>
      <c r="C8590">
        <v>0</v>
      </c>
      <c r="D8590">
        <v>0</v>
      </c>
      <c r="E8590">
        <v>0</v>
      </c>
    </row>
    <row r="8591" spans="1:5" x14ac:dyDescent="0.35">
      <c r="A8591">
        <v>0</v>
      </c>
      <c r="B8591">
        <v>0</v>
      </c>
      <c r="C8591">
        <v>0</v>
      </c>
      <c r="D8591">
        <v>0</v>
      </c>
      <c r="E8591">
        <v>0</v>
      </c>
    </row>
    <row r="8592" spans="1:5" x14ac:dyDescent="0.35">
      <c r="A8592">
        <v>0</v>
      </c>
      <c r="B8592">
        <v>0</v>
      </c>
      <c r="C8592">
        <v>0</v>
      </c>
      <c r="D8592">
        <v>0</v>
      </c>
      <c r="E8592">
        <v>0</v>
      </c>
    </row>
    <row r="8593" spans="1:5" x14ac:dyDescent="0.35">
      <c r="A8593">
        <v>0</v>
      </c>
      <c r="B8593">
        <v>0</v>
      </c>
      <c r="C8593">
        <v>0</v>
      </c>
      <c r="D8593">
        <v>0</v>
      </c>
      <c r="E8593">
        <v>0</v>
      </c>
    </row>
    <row r="8594" spans="1:5" x14ac:dyDescent="0.35">
      <c r="A8594">
        <v>0</v>
      </c>
      <c r="B8594">
        <v>0</v>
      </c>
      <c r="C8594">
        <v>0</v>
      </c>
      <c r="D8594">
        <v>0</v>
      </c>
      <c r="E8594">
        <v>0</v>
      </c>
    </row>
    <row r="8595" spans="1:5" x14ac:dyDescent="0.35">
      <c r="A8595">
        <v>0</v>
      </c>
      <c r="B8595">
        <v>0</v>
      </c>
      <c r="C8595">
        <v>0</v>
      </c>
      <c r="D8595">
        <v>0</v>
      </c>
      <c r="E8595">
        <v>0</v>
      </c>
    </row>
    <row r="8596" spans="1:5" x14ac:dyDescent="0.35">
      <c r="A8596">
        <v>0</v>
      </c>
      <c r="B8596">
        <v>0</v>
      </c>
      <c r="C8596">
        <v>0</v>
      </c>
      <c r="D8596">
        <v>0</v>
      </c>
      <c r="E8596">
        <v>0</v>
      </c>
    </row>
    <row r="8597" spans="1:5" x14ac:dyDescent="0.35">
      <c r="A8597">
        <v>0</v>
      </c>
      <c r="B8597">
        <v>0</v>
      </c>
      <c r="C8597">
        <v>0</v>
      </c>
      <c r="D8597">
        <v>0</v>
      </c>
      <c r="E8597">
        <v>0</v>
      </c>
    </row>
    <row r="8598" spans="1:5" x14ac:dyDescent="0.35">
      <c r="A8598">
        <v>0</v>
      </c>
      <c r="B8598">
        <v>0</v>
      </c>
      <c r="C8598">
        <v>0</v>
      </c>
      <c r="D8598">
        <v>0</v>
      </c>
      <c r="E8598">
        <v>0</v>
      </c>
    </row>
    <row r="8599" spans="1:5" x14ac:dyDescent="0.35">
      <c r="A8599">
        <v>0</v>
      </c>
      <c r="B8599">
        <v>0</v>
      </c>
      <c r="C8599">
        <v>0</v>
      </c>
      <c r="D8599">
        <v>0</v>
      </c>
      <c r="E8599">
        <v>0</v>
      </c>
    </row>
    <row r="8600" spans="1:5" x14ac:dyDescent="0.35">
      <c r="A8600">
        <v>0</v>
      </c>
      <c r="B8600">
        <v>0</v>
      </c>
      <c r="C8600">
        <v>0</v>
      </c>
      <c r="D8600">
        <v>0</v>
      </c>
      <c r="E8600">
        <v>0</v>
      </c>
    </row>
    <row r="8601" spans="1:5" x14ac:dyDescent="0.35">
      <c r="A8601">
        <v>0</v>
      </c>
      <c r="B8601">
        <v>0</v>
      </c>
      <c r="C8601">
        <v>0</v>
      </c>
      <c r="D8601">
        <v>0</v>
      </c>
      <c r="E8601">
        <v>0</v>
      </c>
    </row>
    <row r="8602" spans="1:5" x14ac:dyDescent="0.35">
      <c r="A8602" s="1" t="s">
        <v>3820</v>
      </c>
      <c r="B8602" s="1" t="s">
        <v>11538</v>
      </c>
      <c r="C8602" s="1" t="s">
        <v>11525</v>
      </c>
      <c r="D8602" s="1" t="s">
        <v>4017</v>
      </c>
      <c r="E8602" s="1" t="s">
        <v>8000</v>
      </c>
    </row>
    <row r="8603" spans="1:5" x14ac:dyDescent="0.35">
      <c r="A8603" s="1" t="s">
        <v>3821</v>
      </c>
      <c r="B8603" s="1" t="s">
        <v>11539</v>
      </c>
      <c r="C8603" s="1" t="s">
        <v>10792</v>
      </c>
      <c r="D8603">
        <v>40.688494805590402</v>
      </c>
      <c r="E8603" s="1" t="s">
        <v>6599</v>
      </c>
    </row>
    <row r="8604" spans="1:5" x14ac:dyDescent="0.35">
      <c r="A8604" s="1" t="s">
        <v>3822</v>
      </c>
      <c r="B8604" s="1" t="s">
        <v>11540</v>
      </c>
      <c r="C8604" s="1" t="s">
        <v>10986</v>
      </c>
      <c r="D8604" s="1" t="s">
        <v>4094</v>
      </c>
      <c r="E8604" s="1" t="s">
        <v>4313</v>
      </c>
    </row>
    <row r="8605" spans="1:5" x14ac:dyDescent="0.35">
      <c r="A8605" s="1" t="s">
        <v>3823</v>
      </c>
      <c r="B8605">
        <v>887.92028632360905</v>
      </c>
      <c r="C8605" s="1" t="s">
        <v>11541</v>
      </c>
      <c r="D8605" s="1" t="s">
        <v>4128</v>
      </c>
      <c r="E8605" s="1" t="s">
        <v>4730</v>
      </c>
    </row>
    <row r="8606" spans="1:5" x14ac:dyDescent="0.35">
      <c r="A8606" s="1" t="s">
        <v>3824</v>
      </c>
      <c r="B8606" s="1" t="s">
        <v>11542</v>
      </c>
      <c r="C8606" s="1" t="s">
        <v>11541</v>
      </c>
      <c r="D8606" s="1" t="s">
        <v>4128</v>
      </c>
      <c r="E8606" s="1" t="s">
        <v>4730</v>
      </c>
    </row>
    <row r="8607" spans="1:5" x14ac:dyDescent="0.35">
      <c r="A8607" s="1" t="s">
        <v>3825</v>
      </c>
      <c r="B8607" s="1" t="s">
        <v>11543</v>
      </c>
      <c r="C8607" s="1" t="s">
        <v>11544</v>
      </c>
      <c r="D8607" s="1" t="s">
        <v>3906</v>
      </c>
      <c r="E8607" s="1" t="s">
        <v>5779</v>
      </c>
    </row>
    <row r="8608" spans="1:5" x14ac:dyDescent="0.35">
      <c r="A8608" s="1" t="s">
        <v>3826</v>
      </c>
      <c r="B8608">
        <v>645.74497306312003</v>
      </c>
      <c r="C8608" s="1" t="s">
        <v>11545</v>
      </c>
      <c r="D8608" s="1" t="s">
        <v>3991</v>
      </c>
      <c r="E8608" s="1" t="s">
        <v>3911</v>
      </c>
    </row>
    <row r="8609" spans="1:5" x14ac:dyDescent="0.35">
      <c r="A8609" s="1" t="s">
        <v>3827</v>
      </c>
      <c r="B8609" s="1" t="s">
        <v>11546</v>
      </c>
      <c r="C8609" s="1" t="s">
        <v>11547</v>
      </c>
      <c r="D8609" s="1" t="s">
        <v>4498</v>
      </c>
      <c r="E8609" s="1" t="s">
        <v>6421</v>
      </c>
    </row>
    <row r="8610" spans="1:5" x14ac:dyDescent="0.35">
      <c r="A8610" s="1" t="s">
        <v>3828</v>
      </c>
      <c r="B8610" s="1" t="s">
        <v>11548</v>
      </c>
      <c r="C8610" s="1" t="s">
        <v>11549</v>
      </c>
      <c r="D8610" s="1" t="s">
        <v>4524</v>
      </c>
      <c r="E8610" s="1" t="s">
        <v>5339</v>
      </c>
    </row>
    <row r="8611" spans="1:5" x14ac:dyDescent="0.35">
      <c r="A8611">
        <v>0</v>
      </c>
      <c r="B8611">
        <v>0</v>
      </c>
      <c r="C8611">
        <v>0</v>
      </c>
      <c r="D8611">
        <v>0</v>
      </c>
      <c r="E8611">
        <v>0</v>
      </c>
    </row>
    <row r="8612" spans="1:5" x14ac:dyDescent="0.35">
      <c r="A8612">
        <v>0</v>
      </c>
      <c r="B8612">
        <v>0</v>
      </c>
      <c r="C8612">
        <v>0</v>
      </c>
      <c r="D8612">
        <v>0</v>
      </c>
      <c r="E8612">
        <v>0</v>
      </c>
    </row>
    <row r="8613" spans="1:5" x14ac:dyDescent="0.35">
      <c r="A8613">
        <v>0</v>
      </c>
      <c r="B8613">
        <v>0</v>
      </c>
      <c r="C8613">
        <v>0</v>
      </c>
      <c r="D8613">
        <v>0</v>
      </c>
      <c r="E8613">
        <v>0</v>
      </c>
    </row>
    <row r="8614" spans="1:5" x14ac:dyDescent="0.35">
      <c r="A8614">
        <v>0</v>
      </c>
      <c r="B8614">
        <v>0</v>
      </c>
      <c r="C8614">
        <v>0</v>
      </c>
      <c r="D8614">
        <v>0</v>
      </c>
      <c r="E8614">
        <v>0</v>
      </c>
    </row>
    <row r="8615" spans="1:5" x14ac:dyDescent="0.35">
      <c r="A8615">
        <v>0</v>
      </c>
      <c r="B8615">
        <v>0</v>
      </c>
      <c r="C8615">
        <v>0</v>
      </c>
      <c r="D8615">
        <v>0</v>
      </c>
      <c r="E8615">
        <v>0</v>
      </c>
    </row>
    <row r="8616" spans="1:5" x14ac:dyDescent="0.35">
      <c r="A8616">
        <v>0</v>
      </c>
      <c r="B8616">
        <v>0</v>
      </c>
      <c r="C8616">
        <v>0</v>
      </c>
      <c r="D8616">
        <v>0</v>
      </c>
      <c r="E8616">
        <v>0</v>
      </c>
    </row>
    <row r="8617" spans="1:5" x14ac:dyDescent="0.35">
      <c r="A8617">
        <v>0</v>
      </c>
      <c r="B8617">
        <v>0</v>
      </c>
      <c r="C8617">
        <v>0</v>
      </c>
      <c r="D8617">
        <v>0</v>
      </c>
      <c r="E8617">
        <v>0</v>
      </c>
    </row>
    <row r="8618" spans="1:5" x14ac:dyDescent="0.35">
      <c r="A8618">
        <v>0</v>
      </c>
      <c r="B8618">
        <v>0</v>
      </c>
      <c r="C8618">
        <v>0</v>
      </c>
      <c r="D8618">
        <v>0</v>
      </c>
      <c r="E8618">
        <v>0</v>
      </c>
    </row>
    <row r="8619" spans="1:5" x14ac:dyDescent="0.35">
      <c r="A8619">
        <v>0</v>
      </c>
      <c r="B8619">
        <v>0</v>
      </c>
      <c r="C8619">
        <v>0</v>
      </c>
      <c r="D8619">
        <v>0</v>
      </c>
      <c r="E8619">
        <v>0</v>
      </c>
    </row>
    <row r="8620" spans="1:5" x14ac:dyDescent="0.35">
      <c r="A8620">
        <v>0</v>
      </c>
      <c r="B8620">
        <v>0</v>
      </c>
      <c r="C8620">
        <v>0</v>
      </c>
      <c r="D8620">
        <v>0</v>
      </c>
      <c r="E8620">
        <v>0</v>
      </c>
    </row>
    <row r="8621" spans="1:5" x14ac:dyDescent="0.35">
      <c r="A8621">
        <v>0</v>
      </c>
      <c r="B8621">
        <v>0</v>
      </c>
      <c r="C8621">
        <v>0</v>
      </c>
      <c r="D8621">
        <v>0</v>
      </c>
      <c r="E8621">
        <v>0</v>
      </c>
    </row>
    <row r="8622" spans="1:5" x14ac:dyDescent="0.35">
      <c r="A8622">
        <v>0</v>
      </c>
      <c r="B8622">
        <v>0</v>
      </c>
      <c r="C8622">
        <v>0</v>
      </c>
      <c r="D8622">
        <v>0</v>
      </c>
      <c r="E8622">
        <v>0</v>
      </c>
    </row>
    <row r="8623" spans="1:5" x14ac:dyDescent="0.35">
      <c r="A8623">
        <v>0</v>
      </c>
      <c r="B8623">
        <v>0</v>
      </c>
      <c r="C8623">
        <v>0</v>
      </c>
      <c r="D8623">
        <v>0</v>
      </c>
      <c r="E8623">
        <v>0</v>
      </c>
    </row>
    <row r="8624" spans="1:5" x14ac:dyDescent="0.35">
      <c r="A8624">
        <v>0</v>
      </c>
      <c r="B8624">
        <v>0</v>
      </c>
      <c r="C8624">
        <v>0</v>
      </c>
      <c r="D8624">
        <v>0</v>
      </c>
      <c r="E8624">
        <v>0</v>
      </c>
    </row>
    <row r="8625" spans="1:5" x14ac:dyDescent="0.35">
      <c r="A8625">
        <v>0</v>
      </c>
      <c r="B8625">
        <v>0</v>
      </c>
      <c r="C8625">
        <v>0</v>
      </c>
      <c r="D8625">
        <v>0</v>
      </c>
      <c r="E8625">
        <v>0</v>
      </c>
    </row>
    <row r="8626" spans="1:5" x14ac:dyDescent="0.35">
      <c r="A8626" s="1" t="s">
        <v>3829</v>
      </c>
      <c r="B8626" s="1" t="s">
        <v>11550</v>
      </c>
      <c r="C8626">
        <v>34.779405653527498</v>
      </c>
      <c r="D8626" s="1" t="s">
        <v>4602</v>
      </c>
      <c r="E8626" s="1" t="s">
        <v>5034</v>
      </c>
    </row>
    <row r="8627" spans="1:5" x14ac:dyDescent="0.35">
      <c r="A8627" s="1" t="s">
        <v>3830</v>
      </c>
      <c r="B8627" s="1" t="s">
        <v>11551</v>
      </c>
      <c r="C8627" s="1" t="s">
        <v>11552</v>
      </c>
      <c r="D8627" s="1" t="s">
        <v>3991</v>
      </c>
      <c r="E8627" s="1" t="s">
        <v>5740</v>
      </c>
    </row>
    <row r="8628" spans="1:5" x14ac:dyDescent="0.35">
      <c r="A8628" s="1" t="s">
        <v>3831</v>
      </c>
      <c r="B8628" s="1" t="s">
        <v>11553</v>
      </c>
      <c r="C8628" s="1" t="s">
        <v>11554</v>
      </c>
      <c r="D8628" s="1" t="s">
        <v>4073</v>
      </c>
      <c r="E8628">
        <v>12.6148248367228</v>
      </c>
    </row>
    <row r="8629" spans="1:5" x14ac:dyDescent="0.35">
      <c r="A8629" s="1" t="s">
        <v>3832</v>
      </c>
      <c r="B8629" s="1" t="s">
        <v>11555</v>
      </c>
      <c r="C8629" s="1" t="s">
        <v>11556</v>
      </c>
      <c r="D8629" s="1" t="s">
        <v>4397</v>
      </c>
      <c r="E8629" s="1" t="s">
        <v>6103</v>
      </c>
    </row>
    <row r="8630" spans="1:5" x14ac:dyDescent="0.35">
      <c r="A8630" s="1" t="s">
        <v>3833</v>
      </c>
      <c r="B8630" s="1" t="s">
        <v>11557</v>
      </c>
      <c r="C8630" s="1" t="s">
        <v>11558</v>
      </c>
      <c r="D8630" s="1" t="s">
        <v>3902</v>
      </c>
      <c r="E8630" s="1" t="s">
        <v>9380</v>
      </c>
    </row>
    <row r="8631" spans="1:5" x14ac:dyDescent="0.35">
      <c r="A8631" s="1" t="s">
        <v>3834</v>
      </c>
      <c r="B8631" s="1" t="s">
        <v>11559</v>
      </c>
      <c r="C8631" s="1" t="s">
        <v>11560</v>
      </c>
      <c r="D8631" s="1" t="s">
        <v>4128</v>
      </c>
      <c r="E8631" s="1" t="s">
        <v>4062</v>
      </c>
    </row>
    <row r="8632" spans="1:5" x14ac:dyDescent="0.35">
      <c r="A8632" s="1" t="s">
        <v>3835</v>
      </c>
      <c r="B8632" s="1" t="s">
        <v>11561</v>
      </c>
      <c r="C8632" s="1" t="s">
        <v>11562</v>
      </c>
      <c r="D8632" s="1" t="s">
        <v>4015</v>
      </c>
      <c r="E8632" s="1" t="s">
        <v>4102</v>
      </c>
    </row>
    <row r="8633" spans="1:5" x14ac:dyDescent="0.35">
      <c r="A8633" s="1" t="s">
        <v>3836</v>
      </c>
      <c r="B8633" s="1" t="s">
        <v>11563</v>
      </c>
      <c r="C8633">
        <v>37.663938149301202</v>
      </c>
      <c r="D8633" s="1" t="s">
        <v>4880</v>
      </c>
      <c r="E8633" s="1" t="s">
        <v>6752</v>
      </c>
    </row>
    <row r="8634" spans="1:5" x14ac:dyDescent="0.35">
      <c r="A8634" s="1" t="s">
        <v>3837</v>
      </c>
      <c r="B8634" s="1" t="s">
        <v>11564</v>
      </c>
      <c r="C8634" s="1" t="s">
        <v>11565</v>
      </c>
      <c r="D8634" s="1" t="s">
        <v>4359</v>
      </c>
      <c r="E8634" s="1" t="s">
        <v>4386</v>
      </c>
    </row>
    <row r="8635" spans="1:5" x14ac:dyDescent="0.35">
      <c r="A8635">
        <v>0</v>
      </c>
      <c r="B8635">
        <v>0</v>
      </c>
      <c r="C8635">
        <v>0</v>
      </c>
      <c r="D8635">
        <v>0</v>
      </c>
      <c r="E8635">
        <v>0</v>
      </c>
    </row>
    <row r="8636" spans="1:5" x14ac:dyDescent="0.35">
      <c r="A8636">
        <v>0</v>
      </c>
      <c r="B8636">
        <v>0</v>
      </c>
      <c r="C8636">
        <v>0</v>
      </c>
      <c r="D8636">
        <v>0</v>
      </c>
      <c r="E8636">
        <v>0</v>
      </c>
    </row>
    <row r="8637" spans="1:5" x14ac:dyDescent="0.35">
      <c r="A8637">
        <v>0</v>
      </c>
      <c r="B8637">
        <v>0</v>
      </c>
      <c r="C8637">
        <v>0</v>
      </c>
      <c r="D8637">
        <v>0</v>
      </c>
      <c r="E8637">
        <v>0</v>
      </c>
    </row>
    <row r="8638" spans="1:5" x14ac:dyDescent="0.35">
      <c r="A8638">
        <v>0</v>
      </c>
      <c r="B8638">
        <v>0</v>
      </c>
      <c r="C8638">
        <v>0</v>
      </c>
      <c r="D8638">
        <v>0</v>
      </c>
      <c r="E8638">
        <v>0</v>
      </c>
    </row>
    <row r="8639" spans="1:5" x14ac:dyDescent="0.35">
      <c r="A8639">
        <v>0</v>
      </c>
      <c r="B8639">
        <v>0</v>
      </c>
      <c r="C8639">
        <v>0</v>
      </c>
      <c r="D8639">
        <v>0</v>
      </c>
      <c r="E8639">
        <v>0</v>
      </c>
    </row>
    <row r="8640" spans="1:5" x14ac:dyDescent="0.35">
      <c r="A8640">
        <v>0</v>
      </c>
      <c r="B8640">
        <v>0</v>
      </c>
      <c r="C8640">
        <v>0</v>
      </c>
      <c r="D8640">
        <v>0</v>
      </c>
      <c r="E8640">
        <v>0</v>
      </c>
    </row>
    <row r="8641" spans="1:5" x14ac:dyDescent="0.35">
      <c r="A8641">
        <v>0</v>
      </c>
      <c r="B8641">
        <v>0</v>
      </c>
      <c r="C8641">
        <v>0</v>
      </c>
      <c r="D8641">
        <v>0</v>
      </c>
      <c r="E8641">
        <v>0</v>
      </c>
    </row>
    <row r="8642" spans="1:5" x14ac:dyDescent="0.35">
      <c r="A8642">
        <v>0</v>
      </c>
      <c r="B8642">
        <v>0</v>
      </c>
      <c r="C8642">
        <v>0</v>
      </c>
      <c r="D8642">
        <v>0</v>
      </c>
      <c r="E8642">
        <v>0</v>
      </c>
    </row>
    <row r="8643" spans="1:5" x14ac:dyDescent="0.35">
      <c r="A8643">
        <v>0</v>
      </c>
      <c r="B8643">
        <v>0</v>
      </c>
      <c r="C8643">
        <v>0</v>
      </c>
      <c r="D8643">
        <v>0</v>
      </c>
      <c r="E8643">
        <v>0</v>
      </c>
    </row>
    <row r="8644" spans="1:5" x14ac:dyDescent="0.35">
      <c r="A8644">
        <v>0</v>
      </c>
      <c r="B8644">
        <v>0</v>
      </c>
      <c r="C8644">
        <v>0</v>
      </c>
      <c r="D8644">
        <v>0</v>
      </c>
      <c r="E8644">
        <v>0</v>
      </c>
    </row>
    <row r="8645" spans="1:5" x14ac:dyDescent="0.35">
      <c r="A8645">
        <v>0</v>
      </c>
      <c r="B8645">
        <v>0</v>
      </c>
      <c r="C8645">
        <v>0</v>
      </c>
      <c r="D8645">
        <v>0</v>
      </c>
      <c r="E8645">
        <v>0</v>
      </c>
    </row>
    <row r="8646" spans="1:5" x14ac:dyDescent="0.35">
      <c r="A8646">
        <v>0</v>
      </c>
      <c r="B8646">
        <v>0</v>
      </c>
      <c r="C8646">
        <v>0</v>
      </c>
      <c r="D8646">
        <v>0</v>
      </c>
      <c r="E8646">
        <v>0</v>
      </c>
    </row>
    <row r="8647" spans="1:5" x14ac:dyDescent="0.35">
      <c r="A8647">
        <v>0</v>
      </c>
      <c r="B8647">
        <v>0</v>
      </c>
      <c r="C8647">
        <v>0</v>
      </c>
      <c r="D8647">
        <v>0</v>
      </c>
      <c r="E8647">
        <v>0</v>
      </c>
    </row>
    <row r="8648" spans="1:5" x14ac:dyDescent="0.35">
      <c r="A8648">
        <v>0</v>
      </c>
      <c r="B8648">
        <v>0</v>
      </c>
      <c r="C8648">
        <v>0</v>
      </c>
      <c r="D8648">
        <v>0</v>
      </c>
      <c r="E8648">
        <v>0</v>
      </c>
    </row>
    <row r="8649" spans="1:5" x14ac:dyDescent="0.35">
      <c r="A8649">
        <v>0</v>
      </c>
      <c r="B8649">
        <v>0</v>
      </c>
      <c r="C8649">
        <v>0</v>
      </c>
      <c r="D8649">
        <v>0</v>
      </c>
      <c r="E8649">
        <v>0</v>
      </c>
    </row>
    <row r="8650" spans="1:5" x14ac:dyDescent="0.35">
      <c r="A8650">
        <v>54.803962309816697</v>
      </c>
      <c r="B8650">
        <v>0</v>
      </c>
      <c r="C8650">
        <v>54.803962309816697</v>
      </c>
      <c r="D8650" s="1" t="s">
        <v>3952</v>
      </c>
      <c r="E8650" s="1" t="s">
        <v>5599</v>
      </c>
    </row>
    <row r="8651" spans="1:5" x14ac:dyDescent="0.35">
      <c r="A8651">
        <v>676.37767128374901</v>
      </c>
      <c r="B8651">
        <v>624.057980537243</v>
      </c>
      <c r="C8651" s="1" t="s">
        <v>11566</v>
      </c>
      <c r="D8651" s="1" t="s">
        <v>4457</v>
      </c>
      <c r="E8651" s="1" t="s">
        <v>4421</v>
      </c>
    </row>
    <row r="8652" spans="1:5" x14ac:dyDescent="0.35">
      <c r="A8652" s="1" t="s">
        <v>3838</v>
      </c>
      <c r="B8652" s="1" t="s">
        <v>11567</v>
      </c>
      <c r="C8652" s="1" t="s">
        <v>11568</v>
      </c>
      <c r="D8652" s="1" t="s">
        <v>3906</v>
      </c>
      <c r="E8652" s="1" t="s">
        <v>7470</v>
      </c>
    </row>
    <row r="8653" spans="1:5" x14ac:dyDescent="0.35">
      <c r="A8653" s="1" t="s">
        <v>3839</v>
      </c>
      <c r="B8653" s="1" t="s">
        <v>11569</v>
      </c>
      <c r="C8653" s="1" t="s">
        <v>11570</v>
      </c>
      <c r="D8653" s="1" t="s">
        <v>3952</v>
      </c>
      <c r="E8653" s="1" t="s">
        <v>5140</v>
      </c>
    </row>
    <row r="8654" spans="1:5" x14ac:dyDescent="0.35">
      <c r="A8654">
        <v>938.589944044871</v>
      </c>
      <c r="B8654" s="1" t="s">
        <v>11571</v>
      </c>
      <c r="C8654" s="1" t="s">
        <v>11572</v>
      </c>
      <c r="D8654" s="1" t="s">
        <v>4128</v>
      </c>
      <c r="E8654" s="1" t="s">
        <v>7000</v>
      </c>
    </row>
    <row r="8655" spans="1:5" x14ac:dyDescent="0.35">
      <c r="A8655" s="1" t="s">
        <v>3840</v>
      </c>
      <c r="B8655" s="1" t="s">
        <v>11573</v>
      </c>
      <c r="C8655" s="1" t="s">
        <v>11574</v>
      </c>
      <c r="D8655" s="1" t="s">
        <v>4094</v>
      </c>
      <c r="E8655" s="1" t="s">
        <v>7146</v>
      </c>
    </row>
    <row r="8656" spans="1:5" x14ac:dyDescent="0.35">
      <c r="A8656" s="1" t="s">
        <v>3841</v>
      </c>
      <c r="B8656" s="1" t="s">
        <v>11575</v>
      </c>
      <c r="C8656" s="1" t="s">
        <v>11576</v>
      </c>
      <c r="D8656">
        <v>40.688494805590402</v>
      </c>
      <c r="E8656">
        <v>9.1507997099339295</v>
      </c>
    </row>
    <row r="8657" spans="1:5" x14ac:dyDescent="0.35">
      <c r="A8657" s="1" t="s">
        <v>3842</v>
      </c>
      <c r="B8657" s="1" t="s">
        <v>11577</v>
      </c>
      <c r="C8657" s="1" t="s">
        <v>11547</v>
      </c>
      <c r="D8657" s="1" t="s">
        <v>4498</v>
      </c>
      <c r="E8657" s="1" t="s">
        <v>6421</v>
      </c>
    </row>
    <row r="8658" spans="1:5" x14ac:dyDescent="0.35">
      <c r="A8658" s="1" t="s">
        <v>3843</v>
      </c>
      <c r="B8658" s="1" t="s">
        <v>11578</v>
      </c>
      <c r="C8658" s="1" t="s">
        <v>11565</v>
      </c>
      <c r="D8658" s="1" t="s">
        <v>4359</v>
      </c>
      <c r="E8658" s="1" t="s">
        <v>4386</v>
      </c>
    </row>
    <row r="8659" spans="1:5" x14ac:dyDescent="0.35">
      <c r="A8659">
        <v>0</v>
      </c>
      <c r="B8659">
        <v>0</v>
      </c>
      <c r="C8659">
        <v>0</v>
      </c>
      <c r="D8659">
        <v>0</v>
      </c>
      <c r="E8659">
        <v>0</v>
      </c>
    </row>
    <row r="8660" spans="1:5" x14ac:dyDescent="0.35">
      <c r="A8660">
        <v>0</v>
      </c>
      <c r="B8660">
        <v>0</v>
      </c>
      <c r="C8660">
        <v>0</v>
      </c>
      <c r="D8660">
        <v>0</v>
      </c>
      <c r="E8660">
        <v>0</v>
      </c>
    </row>
    <row r="8661" spans="1:5" x14ac:dyDescent="0.35">
      <c r="A8661">
        <v>0</v>
      </c>
      <c r="B8661">
        <v>0</v>
      </c>
      <c r="C8661">
        <v>0</v>
      </c>
      <c r="D8661">
        <v>0</v>
      </c>
      <c r="E8661">
        <v>0</v>
      </c>
    </row>
    <row r="8662" spans="1:5" x14ac:dyDescent="0.35">
      <c r="A8662">
        <v>0</v>
      </c>
      <c r="B8662">
        <v>0</v>
      </c>
      <c r="C8662">
        <v>0</v>
      </c>
      <c r="D8662">
        <v>0</v>
      </c>
      <c r="E8662">
        <v>0</v>
      </c>
    </row>
    <row r="8663" spans="1:5" x14ac:dyDescent="0.35">
      <c r="A8663">
        <v>0</v>
      </c>
      <c r="B8663">
        <v>0</v>
      </c>
      <c r="C8663">
        <v>0</v>
      </c>
      <c r="D8663">
        <v>0</v>
      </c>
      <c r="E8663">
        <v>0</v>
      </c>
    </row>
    <row r="8664" spans="1:5" x14ac:dyDescent="0.35">
      <c r="A8664">
        <v>0</v>
      </c>
      <c r="B8664">
        <v>0</v>
      </c>
      <c r="C8664">
        <v>0</v>
      </c>
      <c r="D8664">
        <v>0</v>
      </c>
      <c r="E8664">
        <v>0</v>
      </c>
    </row>
    <row r="8665" spans="1:5" x14ac:dyDescent="0.35">
      <c r="A8665">
        <v>0</v>
      </c>
      <c r="B8665">
        <v>0</v>
      </c>
      <c r="C8665">
        <v>0</v>
      </c>
      <c r="D8665">
        <v>0</v>
      </c>
      <c r="E8665">
        <v>0</v>
      </c>
    </row>
    <row r="8666" spans="1:5" x14ac:dyDescent="0.35">
      <c r="A8666">
        <v>0</v>
      </c>
      <c r="B8666">
        <v>0</v>
      </c>
      <c r="C8666">
        <v>0</v>
      </c>
      <c r="D8666">
        <v>0</v>
      </c>
      <c r="E8666">
        <v>0</v>
      </c>
    </row>
    <row r="8667" spans="1:5" x14ac:dyDescent="0.35">
      <c r="A8667">
        <v>0</v>
      </c>
      <c r="B8667">
        <v>0</v>
      </c>
      <c r="C8667">
        <v>0</v>
      </c>
      <c r="D8667">
        <v>0</v>
      </c>
      <c r="E8667">
        <v>0</v>
      </c>
    </row>
    <row r="8668" spans="1:5" x14ac:dyDescent="0.35">
      <c r="A8668">
        <v>0</v>
      </c>
      <c r="B8668">
        <v>0</v>
      </c>
      <c r="C8668">
        <v>0</v>
      </c>
      <c r="D8668">
        <v>0</v>
      </c>
      <c r="E8668">
        <v>0</v>
      </c>
    </row>
    <row r="8669" spans="1:5" x14ac:dyDescent="0.35">
      <c r="A8669">
        <v>0</v>
      </c>
      <c r="B8669">
        <v>0</v>
      </c>
      <c r="C8669">
        <v>0</v>
      </c>
      <c r="D8669">
        <v>0</v>
      </c>
      <c r="E8669">
        <v>0</v>
      </c>
    </row>
    <row r="8670" spans="1:5" x14ac:dyDescent="0.35">
      <c r="A8670">
        <v>0</v>
      </c>
      <c r="B8670">
        <v>0</v>
      </c>
      <c r="C8670">
        <v>0</v>
      </c>
      <c r="D8670">
        <v>0</v>
      </c>
      <c r="E8670">
        <v>0</v>
      </c>
    </row>
    <row r="8671" spans="1:5" x14ac:dyDescent="0.35">
      <c r="A8671">
        <v>0</v>
      </c>
      <c r="B8671">
        <v>0</v>
      </c>
      <c r="C8671">
        <v>0</v>
      </c>
      <c r="D8671">
        <v>0</v>
      </c>
      <c r="E8671">
        <v>0</v>
      </c>
    </row>
    <row r="8672" spans="1:5" x14ac:dyDescent="0.35">
      <c r="A8672">
        <v>0</v>
      </c>
      <c r="B8672">
        <v>0</v>
      </c>
      <c r="C8672">
        <v>0</v>
      </c>
      <c r="D8672">
        <v>0</v>
      </c>
      <c r="E8672">
        <v>0</v>
      </c>
    </row>
    <row r="8673" spans="1:5" x14ac:dyDescent="0.35">
      <c r="A8673">
        <v>0</v>
      </c>
      <c r="B8673">
        <v>0</v>
      </c>
      <c r="C8673">
        <v>0</v>
      </c>
      <c r="D8673">
        <v>0</v>
      </c>
      <c r="E8673">
        <v>0</v>
      </c>
    </row>
    <row r="8674" spans="1:5" x14ac:dyDescent="0.35">
      <c r="A8674" s="1" t="s">
        <v>3844</v>
      </c>
      <c r="B8674" s="1" t="s">
        <v>11579</v>
      </c>
      <c r="C8674" s="1" t="s">
        <v>11580</v>
      </c>
      <c r="D8674" s="1" t="s">
        <v>4383</v>
      </c>
      <c r="E8674" s="1" t="s">
        <v>5034</v>
      </c>
    </row>
    <row r="8675" spans="1:5" x14ac:dyDescent="0.35">
      <c r="A8675" s="1" t="s">
        <v>3845</v>
      </c>
      <c r="B8675" s="1" t="s">
        <v>11581</v>
      </c>
      <c r="C8675" s="1" t="s">
        <v>11582</v>
      </c>
      <c r="D8675" s="1" t="s">
        <v>4176</v>
      </c>
      <c r="E8675" s="1" t="s">
        <v>7815</v>
      </c>
    </row>
    <row r="8676" spans="1:5" x14ac:dyDescent="0.35">
      <c r="A8676" s="1" t="s">
        <v>3846</v>
      </c>
      <c r="B8676" s="1" t="s">
        <v>11583</v>
      </c>
      <c r="C8676">
        <v>58.639381493012003</v>
      </c>
      <c r="D8676" s="1" t="s">
        <v>4015</v>
      </c>
      <c r="E8676" s="1" t="s">
        <v>10663</v>
      </c>
    </row>
    <row r="8677" spans="1:5" x14ac:dyDescent="0.35">
      <c r="A8677" s="1" t="s">
        <v>3847</v>
      </c>
      <c r="B8677" s="1" t="s">
        <v>11584</v>
      </c>
      <c r="C8677" s="1" t="s">
        <v>11585</v>
      </c>
      <c r="D8677" s="1" t="s">
        <v>4094</v>
      </c>
      <c r="E8677" s="1" t="s">
        <v>9380</v>
      </c>
    </row>
    <row r="8678" spans="1:5" x14ac:dyDescent="0.35">
      <c r="A8678" s="1" t="s">
        <v>3848</v>
      </c>
      <c r="B8678" s="1" t="s">
        <v>11586</v>
      </c>
      <c r="C8678">
        <v>63.198192800066998</v>
      </c>
      <c r="D8678" s="1" t="s">
        <v>4094</v>
      </c>
      <c r="E8678" s="1" t="s">
        <v>4344</v>
      </c>
    </row>
    <row r="8679" spans="1:5" x14ac:dyDescent="0.35">
      <c r="A8679" s="1" t="s">
        <v>3849</v>
      </c>
      <c r="B8679" s="1" t="s">
        <v>11587</v>
      </c>
      <c r="C8679" s="1" t="s">
        <v>11588</v>
      </c>
      <c r="D8679" s="1" t="s">
        <v>4015</v>
      </c>
      <c r="E8679" s="1" t="s">
        <v>8822</v>
      </c>
    </row>
    <row r="8680" spans="1:5" x14ac:dyDescent="0.35">
      <c r="A8680" s="1" t="s">
        <v>3850</v>
      </c>
      <c r="B8680">
        <v>675.92194356877701</v>
      </c>
      <c r="C8680" s="1" t="s">
        <v>11589</v>
      </c>
      <c r="D8680">
        <v>39.803962309816697</v>
      </c>
      <c r="E8680" s="1" t="s">
        <v>7849</v>
      </c>
    </row>
    <row r="8681" spans="1:5" x14ac:dyDescent="0.35">
      <c r="A8681" s="1" t="s">
        <v>3851</v>
      </c>
      <c r="B8681" s="1" t="s">
        <v>11590</v>
      </c>
      <c r="C8681" s="1" t="s">
        <v>11591</v>
      </c>
      <c r="D8681" s="1" t="s">
        <v>4017</v>
      </c>
      <c r="E8681" s="1" t="s">
        <v>5364</v>
      </c>
    </row>
    <row r="8682" spans="1:5" x14ac:dyDescent="0.35">
      <c r="A8682" s="1" t="s">
        <v>3852</v>
      </c>
      <c r="B8682" s="1" t="s">
        <v>11592</v>
      </c>
      <c r="C8682" s="1" t="s">
        <v>11593</v>
      </c>
      <c r="D8682" s="1" t="s">
        <v>4359</v>
      </c>
      <c r="E8682" s="1" t="s">
        <v>3957</v>
      </c>
    </row>
    <row r="8683" spans="1:5" x14ac:dyDescent="0.35">
      <c r="A8683">
        <v>0</v>
      </c>
      <c r="B8683">
        <v>0</v>
      </c>
      <c r="C8683">
        <v>0</v>
      </c>
      <c r="D8683">
        <v>0</v>
      </c>
      <c r="E8683">
        <v>0</v>
      </c>
    </row>
    <row r="8684" spans="1:5" x14ac:dyDescent="0.35">
      <c r="A8684">
        <v>0</v>
      </c>
      <c r="B8684">
        <v>0</v>
      </c>
      <c r="C8684">
        <v>0</v>
      </c>
      <c r="D8684">
        <v>0</v>
      </c>
      <c r="E8684">
        <v>0</v>
      </c>
    </row>
    <row r="8685" spans="1:5" x14ac:dyDescent="0.35">
      <c r="A8685">
        <v>0</v>
      </c>
      <c r="B8685">
        <v>0</v>
      </c>
      <c r="C8685">
        <v>0</v>
      </c>
      <c r="D8685">
        <v>0</v>
      </c>
      <c r="E8685">
        <v>0</v>
      </c>
    </row>
    <row r="8686" spans="1:5" x14ac:dyDescent="0.35">
      <c r="A8686">
        <v>0</v>
      </c>
      <c r="B8686">
        <v>0</v>
      </c>
      <c r="C8686">
        <v>0</v>
      </c>
      <c r="D8686">
        <v>0</v>
      </c>
      <c r="E8686">
        <v>0</v>
      </c>
    </row>
    <row r="8687" spans="1:5" x14ac:dyDescent="0.35">
      <c r="A8687">
        <v>0</v>
      </c>
      <c r="B8687">
        <v>0</v>
      </c>
      <c r="C8687">
        <v>0</v>
      </c>
      <c r="D8687">
        <v>0</v>
      </c>
      <c r="E8687">
        <v>0</v>
      </c>
    </row>
    <row r="8688" spans="1:5" x14ac:dyDescent="0.35">
      <c r="A8688">
        <v>0</v>
      </c>
      <c r="B8688">
        <v>0</v>
      </c>
      <c r="C8688">
        <v>0</v>
      </c>
      <c r="D8688">
        <v>0</v>
      </c>
      <c r="E8688">
        <v>0</v>
      </c>
    </row>
    <row r="8689" spans="1:5" x14ac:dyDescent="0.35">
      <c r="A8689">
        <v>0</v>
      </c>
      <c r="B8689">
        <v>0</v>
      </c>
      <c r="C8689">
        <v>0</v>
      </c>
      <c r="D8689">
        <v>0</v>
      </c>
      <c r="E8689">
        <v>0</v>
      </c>
    </row>
    <row r="8690" spans="1:5" x14ac:dyDescent="0.35">
      <c r="A8690">
        <v>0</v>
      </c>
      <c r="B8690">
        <v>0</v>
      </c>
      <c r="C8690">
        <v>0</v>
      </c>
      <c r="D8690">
        <v>0</v>
      </c>
      <c r="E8690">
        <v>0</v>
      </c>
    </row>
    <row r="8691" spans="1:5" x14ac:dyDescent="0.35">
      <c r="A8691">
        <v>0</v>
      </c>
      <c r="B8691">
        <v>0</v>
      </c>
      <c r="C8691">
        <v>0</v>
      </c>
      <c r="D8691">
        <v>0</v>
      </c>
      <c r="E8691">
        <v>0</v>
      </c>
    </row>
    <row r="8692" spans="1:5" x14ac:dyDescent="0.35">
      <c r="A8692">
        <v>0</v>
      </c>
      <c r="B8692">
        <v>0</v>
      </c>
      <c r="C8692">
        <v>0</v>
      </c>
      <c r="D8692">
        <v>0</v>
      </c>
      <c r="E8692">
        <v>0</v>
      </c>
    </row>
    <row r="8693" spans="1:5" x14ac:dyDescent="0.35">
      <c r="A8693">
        <v>0</v>
      </c>
      <c r="B8693">
        <v>0</v>
      </c>
      <c r="C8693">
        <v>0</v>
      </c>
      <c r="D8693">
        <v>0</v>
      </c>
      <c r="E8693">
        <v>0</v>
      </c>
    </row>
    <row r="8694" spans="1:5" x14ac:dyDescent="0.35">
      <c r="A8694">
        <v>0</v>
      </c>
      <c r="B8694">
        <v>0</v>
      </c>
      <c r="C8694">
        <v>0</v>
      </c>
      <c r="D8694">
        <v>0</v>
      </c>
      <c r="E8694">
        <v>0</v>
      </c>
    </row>
    <row r="8695" spans="1:5" x14ac:dyDescent="0.35">
      <c r="A8695">
        <v>0</v>
      </c>
      <c r="B8695">
        <v>0</v>
      </c>
      <c r="C8695">
        <v>0</v>
      </c>
      <c r="D8695">
        <v>0</v>
      </c>
      <c r="E8695">
        <v>0</v>
      </c>
    </row>
    <row r="8696" spans="1:5" x14ac:dyDescent="0.35">
      <c r="A8696">
        <v>0</v>
      </c>
      <c r="B8696">
        <v>0</v>
      </c>
      <c r="C8696">
        <v>0</v>
      </c>
      <c r="D8696">
        <v>0</v>
      </c>
      <c r="E8696">
        <v>0</v>
      </c>
    </row>
    <row r="8697" spans="1:5" x14ac:dyDescent="0.35">
      <c r="A8697">
        <v>0</v>
      </c>
      <c r="B8697">
        <v>0</v>
      </c>
      <c r="C8697">
        <v>0</v>
      </c>
      <c r="D8697">
        <v>0</v>
      </c>
      <c r="E8697">
        <v>0</v>
      </c>
    </row>
    <row r="8698" spans="1:5" x14ac:dyDescent="0.35">
      <c r="A8698" s="1" t="s">
        <v>3853</v>
      </c>
      <c r="B8698" s="1" t="s">
        <v>11594</v>
      </c>
      <c r="C8698" s="1" t="s">
        <v>11595</v>
      </c>
      <c r="D8698" s="1" t="s">
        <v>4021</v>
      </c>
      <c r="E8698" s="1" t="s">
        <v>7180</v>
      </c>
    </row>
    <row r="8699" spans="1:5" x14ac:dyDescent="0.35">
      <c r="A8699" s="1" t="s">
        <v>3854</v>
      </c>
      <c r="B8699">
        <v>647.74758041835003</v>
      </c>
      <c r="C8699" s="1" t="s">
        <v>11596</v>
      </c>
      <c r="D8699" s="1" t="s">
        <v>4322</v>
      </c>
      <c r="E8699" s="1" t="s">
        <v>5740</v>
      </c>
    </row>
    <row r="8700" spans="1:5" x14ac:dyDescent="0.35">
      <c r="A8700" s="1" t="s">
        <v>3855</v>
      </c>
      <c r="B8700" s="1" t="s">
        <v>11597</v>
      </c>
      <c r="C8700" s="1" t="s">
        <v>11598</v>
      </c>
      <c r="D8700" s="1" t="s">
        <v>4193</v>
      </c>
      <c r="E8700" s="1" t="s">
        <v>8872</v>
      </c>
    </row>
    <row r="8701" spans="1:5" x14ac:dyDescent="0.35">
      <c r="A8701" s="1" t="s">
        <v>3856</v>
      </c>
      <c r="B8701" s="1" t="s">
        <v>11599</v>
      </c>
      <c r="C8701" s="1" t="s">
        <v>11600</v>
      </c>
      <c r="D8701" s="1" t="s">
        <v>4051</v>
      </c>
      <c r="E8701" s="1" t="s">
        <v>5026</v>
      </c>
    </row>
    <row r="8702" spans="1:5" x14ac:dyDescent="0.35">
      <c r="A8702" s="1" t="s">
        <v>3857</v>
      </c>
      <c r="B8702" s="1" t="s">
        <v>11601</v>
      </c>
      <c r="C8702" s="1" t="s">
        <v>11602</v>
      </c>
      <c r="D8702" s="1" t="s">
        <v>4128</v>
      </c>
      <c r="E8702" s="1" t="s">
        <v>7331</v>
      </c>
    </row>
    <row r="8703" spans="1:5" x14ac:dyDescent="0.35">
      <c r="A8703" s="1" t="s">
        <v>3858</v>
      </c>
      <c r="B8703" s="1" t="s">
        <v>11603</v>
      </c>
      <c r="C8703" s="1" t="s">
        <v>11604</v>
      </c>
      <c r="D8703" s="1" t="s">
        <v>4094</v>
      </c>
      <c r="E8703" s="1" t="s">
        <v>4062</v>
      </c>
    </row>
    <row r="8704" spans="1:5" x14ac:dyDescent="0.35">
      <c r="A8704" s="1" t="s">
        <v>3859</v>
      </c>
      <c r="B8704" s="1" t="s">
        <v>11605</v>
      </c>
      <c r="C8704" s="1" t="s">
        <v>11606</v>
      </c>
      <c r="D8704" s="1" t="s">
        <v>3991</v>
      </c>
      <c r="E8704" s="1" t="s">
        <v>4334</v>
      </c>
    </row>
    <row r="8705" spans="1:5" x14ac:dyDescent="0.35">
      <c r="A8705" s="1" t="s">
        <v>3860</v>
      </c>
      <c r="B8705" s="1" t="s">
        <v>11607</v>
      </c>
      <c r="C8705" s="1" t="s">
        <v>11608</v>
      </c>
      <c r="D8705" s="1" t="s">
        <v>4498</v>
      </c>
      <c r="E8705" s="1" t="s">
        <v>4331</v>
      </c>
    </row>
    <row r="8706" spans="1:5" x14ac:dyDescent="0.35">
      <c r="A8706" s="1" t="s">
        <v>3861</v>
      </c>
      <c r="B8706" s="1" t="s">
        <v>11609</v>
      </c>
      <c r="C8706" s="1" t="s">
        <v>10531</v>
      </c>
      <c r="D8706" s="1" t="s">
        <v>4199</v>
      </c>
      <c r="E8706" s="1" t="s">
        <v>3931</v>
      </c>
    </row>
    <row r="8707" spans="1:5" x14ac:dyDescent="0.35">
      <c r="A8707">
        <v>0</v>
      </c>
      <c r="B8707">
        <v>0</v>
      </c>
      <c r="C8707">
        <v>0</v>
      </c>
      <c r="D8707">
        <v>0</v>
      </c>
      <c r="E8707">
        <v>0</v>
      </c>
    </row>
    <row r="8708" spans="1:5" x14ac:dyDescent="0.35">
      <c r="A8708">
        <v>0</v>
      </c>
      <c r="B8708">
        <v>0</v>
      </c>
      <c r="C8708">
        <v>0</v>
      </c>
      <c r="D8708">
        <v>0</v>
      </c>
      <c r="E8708">
        <v>0</v>
      </c>
    </row>
    <row r="8709" spans="1:5" x14ac:dyDescent="0.35">
      <c r="A8709">
        <v>0</v>
      </c>
      <c r="B8709">
        <v>0</v>
      </c>
      <c r="C8709">
        <v>0</v>
      </c>
      <c r="D8709">
        <v>0</v>
      </c>
      <c r="E8709">
        <v>0</v>
      </c>
    </row>
    <row r="8710" spans="1:5" x14ac:dyDescent="0.35">
      <c r="A8710">
        <v>0</v>
      </c>
      <c r="B8710">
        <v>0</v>
      </c>
      <c r="C8710">
        <v>0</v>
      </c>
      <c r="D8710">
        <v>0</v>
      </c>
      <c r="E8710">
        <v>0</v>
      </c>
    </row>
    <row r="8711" spans="1:5" x14ac:dyDescent="0.35">
      <c r="A8711">
        <v>0</v>
      </c>
      <c r="B8711">
        <v>0</v>
      </c>
      <c r="C8711">
        <v>0</v>
      </c>
      <c r="D8711">
        <v>0</v>
      </c>
      <c r="E8711">
        <v>0</v>
      </c>
    </row>
    <row r="8712" spans="1:5" x14ac:dyDescent="0.35">
      <c r="A8712">
        <v>0</v>
      </c>
      <c r="B8712">
        <v>0</v>
      </c>
      <c r="C8712">
        <v>0</v>
      </c>
      <c r="D8712">
        <v>0</v>
      </c>
      <c r="E8712">
        <v>0</v>
      </c>
    </row>
    <row r="8713" spans="1:5" x14ac:dyDescent="0.35">
      <c r="A8713">
        <v>0</v>
      </c>
      <c r="B8713">
        <v>0</v>
      </c>
      <c r="C8713">
        <v>0</v>
      </c>
      <c r="D8713">
        <v>0</v>
      </c>
      <c r="E8713">
        <v>0</v>
      </c>
    </row>
    <row r="8714" spans="1:5" x14ac:dyDescent="0.35">
      <c r="A8714">
        <v>0</v>
      </c>
      <c r="B8714">
        <v>0</v>
      </c>
      <c r="C8714">
        <v>0</v>
      </c>
      <c r="D8714">
        <v>0</v>
      </c>
      <c r="E8714">
        <v>0</v>
      </c>
    </row>
    <row r="8715" spans="1:5" x14ac:dyDescent="0.35">
      <c r="A8715">
        <v>0</v>
      </c>
      <c r="B8715">
        <v>0</v>
      </c>
      <c r="C8715">
        <v>0</v>
      </c>
      <c r="D8715">
        <v>0</v>
      </c>
      <c r="E8715">
        <v>0</v>
      </c>
    </row>
    <row r="8716" spans="1:5" x14ac:dyDescent="0.35">
      <c r="A8716">
        <v>0</v>
      </c>
      <c r="B8716">
        <v>0</v>
      </c>
      <c r="C8716">
        <v>0</v>
      </c>
      <c r="D8716">
        <v>0</v>
      </c>
      <c r="E8716">
        <v>0</v>
      </c>
    </row>
    <row r="8717" spans="1:5" x14ac:dyDescent="0.35">
      <c r="A8717">
        <v>0</v>
      </c>
      <c r="B8717">
        <v>0</v>
      </c>
      <c r="C8717">
        <v>0</v>
      </c>
      <c r="D8717">
        <v>0</v>
      </c>
      <c r="E8717">
        <v>0</v>
      </c>
    </row>
    <row r="8718" spans="1:5" x14ac:dyDescent="0.35">
      <c r="A8718">
        <v>0</v>
      </c>
      <c r="B8718">
        <v>0</v>
      </c>
      <c r="C8718">
        <v>0</v>
      </c>
      <c r="D8718">
        <v>0</v>
      </c>
      <c r="E8718">
        <v>0</v>
      </c>
    </row>
    <row r="8719" spans="1:5" x14ac:dyDescent="0.35">
      <c r="A8719">
        <v>0</v>
      </c>
      <c r="B8719">
        <v>0</v>
      </c>
      <c r="C8719">
        <v>0</v>
      </c>
      <c r="D8719">
        <v>0</v>
      </c>
      <c r="E8719">
        <v>0</v>
      </c>
    </row>
    <row r="8720" spans="1:5" x14ac:dyDescent="0.35">
      <c r="A8720">
        <v>0</v>
      </c>
      <c r="B8720">
        <v>0</v>
      </c>
      <c r="C8720">
        <v>0</v>
      </c>
      <c r="D8720">
        <v>0</v>
      </c>
      <c r="E8720">
        <v>0</v>
      </c>
    </row>
    <row r="8721" spans="1:5" x14ac:dyDescent="0.35">
      <c r="A8721">
        <v>0</v>
      </c>
      <c r="B8721">
        <v>0</v>
      </c>
      <c r="C8721">
        <v>0</v>
      </c>
      <c r="D8721">
        <v>0</v>
      </c>
      <c r="E8721">
        <v>0</v>
      </c>
    </row>
    <row r="8722" spans="1:5" x14ac:dyDescent="0.35">
      <c r="A8722" s="1" t="s">
        <v>3862</v>
      </c>
      <c r="B8722">
        <v>409.60639115607597</v>
      </c>
      <c r="C8722" s="1" t="s">
        <v>11610</v>
      </c>
      <c r="D8722" s="1" t="s">
        <v>4602</v>
      </c>
      <c r="E8722" s="1" t="s">
        <v>3915</v>
      </c>
    </row>
    <row r="8723" spans="1:5" x14ac:dyDescent="0.35">
      <c r="A8723" s="1" t="s">
        <v>3863</v>
      </c>
      <c r="B8723" s="1" t="s">
        <v>11611</v>
      </c>
      <c r="C8723" s="1" t="s">
        <v>11596</v>
      </c>
      <c r="D8723" s="1" t="s">
        <v>4322</v>
      </c>
      <c r="E8723" s="1" t="s">
        <v>5740</v>
      </c>
    </row>
    <row r="8724" spans="1:5" x14ac:dyDescent="0.35">
      <c r="A8724" s="1" t="s">
        <v>3864</v>
      </c>
      <c r="B8724" s="1" t="s">
        <v>11612</v>
      </c>
      <c r="C8724" s="1" t="s">
        <v>11613</v>
      </c>
      <c r="D8724" s="1" t="s">
        <v>4094</v>
      </c>
      <c r="E8724" s="1" t="s">
        <v>10663</v>
      </c>
    </row>
    <row r="8725" spans="1:5" x14ac:dyDescent="0.35">
      <c r="A8725" s="1" t="s">
        <v>3865</v>
      </c>
      <c r="B8725" s="1" t="s">
        <v>11614</v>
      </c>
      <c r="C8725" s="1" t="s">
        <v>11615</v>
      </c>
      <c r="D8725" s="1" t="s">
        <v>3952</v>
      </c>
      <c r="E8725" s="1" t="s">
        <v>5098</v>
      </c>
    </row>
    <row r="8726" spans="1:5" x14ac:dyDescent="0.35">
      <c r="A8726" s="1" t="s">
        <v>3866</v>
      </c>
      <c r="B8726" s="1" t="s">
        <v>11616</v>
      </c>
      <c r="C8726" s="1" t="s">
        <v>11617</v>
      </c>
      <c r="D8726" s="1" t="s">
        <v>4397</v>
      </c>
      <c r="E8726">
        <v>14.6066392846264</v>
      </c>
    </row>
    <row r="8727" spans="1:5" x14ac:dyDescent="0.35">
      <c r="A8727">
        <v>885.42932898150605</v>
      </c>
      <c r="B8727" s="1" t="s">
        <v>11618</v>
      </c>
      <c r="C8727" s="1" t="s">
        <v>11619</v>
      </c>
      <c r="D8727" s="1" t="s">
        <v>4073</v>
      </c>
      <c r="E8727" s="1" t="s">
        <v>8459</v>
      </c>
    </row>
    <row r="8728" spans="1:5" x14ac:dyDescent="0.35">
      <c r="A8728" s="1" t="s">
        <v>3867</v>
      </c>
      <c r="B8728" s="1" t="s">
        <v>11620</v>
      </c>
      <c r="C8728" s="1" t="s">
        <v>11621</v>
      </c>
      <c r="D8728" s="1" t="s">
        <v>4242</v>
      </c>
      <c r="E8728" s="1" t="s">
        <v>4290</v>
      </c>
    </row>
    <row r="8729" spans="1:5" x14ac:dyDescent="0.35">
      <c r="A8729" s="1" t="s">
        <v>3868</v>
      </c>
      <c r="B8729" s="1" t="s">
        <v>11622</v>
      </c>
      <c r="C8729" s="1" t="s">
        <v>11623</v>
      </c>
      <c r="D8729" s="1" t="s">
        <v>4880</v>
      </c>
      <c r="E8729">
        <v>5.1671708141267301</v>
      </c>
    </row>
    <row r="8730" spans="1:5" x14ac:dyDescent="0.35">
      <c r="A8730" s="1" t="s">
        <v>3869</v>
      </c>
      <c r="B8730" s="1" t="s">
        <v>11624</v>
      </c>
      <c r="C8730" s="1" t="s">
        <v>11625</v>
      </c>
      <c r="D8730" s="1" t="s">
        <v>4199</v>
      </c>
      <c r="E8730" s="1" t="s">
        <v>4500</v>
      </c>
    </row>
    <row r="8731" spans="1:5" x14ac:dyDescent="0.35">
      <c r="A8731">
        <v>0</v>
      </c>
      <c r="B8731">
        <v>0</v>
      </c>
      <c r="C8731">
        <v>0</v>
      </c>
      <c r="D8731">
        <v>0</v>
      </c>
      <c r="E8731">
        <v>0</v>
      </c>
    </row>
    <row r="8732" spans="1:5" x14ac:dyDescent="0.35">
      <c r="A8732">
        <v>0</v>
      </c>
      <c r="B8732">
        <v>0</v>
      </c>
      <c r="C8732">
        <v>0</v>
      </c>
      <c r="D8732">
        <v>0</v>
      </c>
      <c r="E8732">
        <v>0</v>
      </c>
    </row>
    <row r="8733" spans="1:5" x14ac:dyDescent="0.35">
      <c r="A8733">
        <v>0</v>
      </c>
      <c r="B8733">
        <v>0</v>
      </c>
      <c r="C8733">
        <v>0</v>
      </c>
      <c r="D8733">
        <v>0</v>
      </c>
      <c r="E8733">
        <v>0</v>
      </c>
    </row>
    <row r="8734" spans="1:5" x14ac:dyDescent="0.35">
      <c r="A8734">
        <v>0</v>
      </c>
      <c r="B8734">
        <v>0</v>
      </c>
      <c r="C8734">
        <v>0</v>
      </c>
      <c r="D8734">
        <v>0</v>
      </c>
      <c r="E8734">
        <v>0</v>
      </c>
    </row>
    <row r="8735" spans="1:5" x14ac:dyDescent="0.35">
      <c r="A8735">
        <v>0</v>
      </c>
      <c r="B8735">
        <v>0</v>
      </c>
      <c r="C8735">
        <v>0</v>
      </c>
      <c r="D8735">
        <v>0</v>
      </c>
      <c r="E8735">
        <v>0</v>
      </c>
    </row>
    <row r="8736" spans="1:5" x14ac:dyDescent="0.35">
      <c r="A8736">
        <v>0</v>
      </c>
      <c r="B8736">
        <v>0</v>
      </c>
      <c r="C8736">
        <v>0</v>
      </c>
      <c r="D8736">
        <v>0</v>
      </c>
      <c r="E8736">
        <v>0</v>
      </c>
    </row>
    <row r="8737" spans="1:5" x14ac:dyDescent="0.35">
      <c r="A8737">
        <v>0</v>
      </c>
      <c r="B8737">
        <v>0</v>
      </c>
      <c r="C8737">
        <v>0</v>
      </c>
      <c r="D8737">
        <v>0</v>
      </c>
      <c r="E8737">
        <v>0</v>
      </c>
    </row>
    <row r="8738" spans="1:5" x14ac:dyDescent="0.35">
      <c r="A8738">
        <v>0</v>
      </c>
      <c r="B8738">
        <v>0</v>
      </c>
      <c r="C8738">
        <v>0</v>
      </c>
      <c r="D8738">
        <v>0</v>
      </c>
      <c r="E8738">
        <v>0</v>
      </c>
    </row>
    <row r="8739" spans="1:5" x14ac:dyDescent="0.35">
      <c r="A8739">
        <v>0</v>
      </c>
      <c r="B8739">
        <v>0</v>
      </c>
      <c r="C8739">
        <v>0</v>
      </c>
      <c r="D8739">
        <v>0</v>
      </c>
      <c r="E8739">
        <v>0</v>
      </c>
    </row>
    <row r="8740" spans="1:5" x14ac:dyDescent="0.35">
      <c r="A8740">
        <v>0</v>
      </c>
      <c r="B8740">
        <v>0</v>
      </c>
      <c r="C8740">
        <v>0</v>
      </c>
      <c r="D8740">
        <v>0</v>
      </c>
      <c r="E8740">
        <v>0</v>
      </c>
    </row>
    <row r="8741" spans="1:5" x14ac:dyDescent="0.35">
      <c r="A8741">
        <v>0</v>
      </c>
      <c r="B8741">
        <v>0</v>
      </c>
      <c r="C8741">
        <v>0</v>
      </c>
      <c r="D8741">
        <v>0</v>
      </c>
      <c r="E8741">
        <v>0</v>
      </c>
    </row>
    <row r="8742" spans="1:5" x14ac:dyDescent="0.35">
      <c r="A8742">
        <v>0</v>
      </c>
      <c r="B8742">
        <v>0</v>
      </c>
      <c r="C8742">
        <v>0</v>
      </c>
      <c r="D8742">
        <v>0</v>
      </c>
      <c r="E8742">
        <v>0</v>
      </c>
    </row>
    <row r="8743" spans="1:5" x14ac:dyDescent="0.35">
      <c r="A8743">
        <v>0</v>
      </c>
      <c r="B8743">
        <v>0</v>
      </c>
      <c r="C8743">
        <v>0</v>
      </c>
      <c r="D8743">
        <v>0</v>
      </c>
      <c r="E8743">
        <v>0</v>
      </c>
    </row>
    <row r="8744" spans="1:5" x14ac:dyDescent="0.35">
      <c r="A8744">
        <v>0</v>
      </c>
      <c r="B8744">
        <v>0</v>
      </c>
      <c r="C8744">
        <v>0</v>
      </c>
      <c r="D8744">
        <v>0</v>
      </c>
      <c r="E8744">
        <v>0</v>
      </c>
    </row>
    <row r="8745" spans="1:5" x14ac:dyDescent="0.35">
      <c r="A8745">
        <v>0</v>
      </c>
      <c r="B8745">
        <v>0</v>
      </c>
      <c r="C8745">
        <v>0</v>
      </c>
      <c r="D8745">
        <v>0</v>
      </c>
      <c r="E8745">
        <v>0</v>
      </c>
    </row>
    <row r="8746" spans="1:5" x14ac:dyDescent="0.35">
      <c r="A8746" s="1" t="s">
        <v>3870</v>
      </c>
      <c r="B8746" s="1" t="s">
        <v>11626</v>
      </c>
      <c r="C8746" s="1" t="s">
        <v>11627</v>
      </c>
      <c r="D8746" s="1" t="s">
        <v>4075</v>
      </c>
      <c r="E8746" s="1" t="s">
        <v>4881</v>
      </c>
    </row>
    <row r="8747" spans="1:5" x14ac:dyDescent="0.35">
      <c r="A8747" s="1" t="s">
        <v>3871</v>
      </c>
      <c r="B8747" s="1" t="s">
        <v>11628</v>
      </c>
      <c r="C8747">
        <v>70.4515293549251</v>
      </c>
      <c r="D8747" s="1" t="s">
        <v>3981</v>
      </c>
      <c r="E8747" s="1" t="s">
        <v>3999</v>
      </c>
    </row>
    <row r="8748" spans="1:5" x14ac:dyDescent="0.35">
      <c r="A8748" s="1" t="s">
        <v>3872</v>
      </c>
      <c r="B8748" s="1" t="s">
        <v>11629</v>
      </c>
      <c r="C8748" s="1" t="s">
        <v>11630</v>
      </c>
      <c r="D8748" s="1" t="s">
        <v>4457</v>
      </c>
      <c r="E8748" s="1" t="s">
        <v>4313</v>
      </c>
    </row>
    <row r="8749" spans="1:5" x14ac:dyDescent="0.35">
      <c r="A8749">
        <v>958.630483123045</v>
      </c>
      <c r="B8749" s="1" t="s">
        <v>11631</v>
      </c>
      <c r="C8749" s="1" t="s">
        <v>11632</v>
      </c>
      <c r="D8749" s="1" t="s">
        <v>4193</v>
      </c>
      <c r="E8749" s="1" t="s">
        <v>5988</v>
      </c>
    </row>
    <row r="8750" spans="1:5" x14ac:dyDescent="0.35">
      <c r="A8750" s="1" t="s">
        <v>411</v>
      </c>
      <c r="B8750">
        <v>0</v>
      </c>
      <c r="C8750" s="1" t="s">
        <v>411</v>
      </c>
      <c r="D8750" s="1" t="s">
        <v>3956</v>
      </c>
      <c r="E8750" s="1" t="s">
        <v>3957</v>
      </c>
    </row>
    <row r="8751" spans="1:5" x14ac:dyDescent="0.35">
      <c r="A8751" s="1" t="s">
        <v>3873</v>
      </c>
      <c r="B8751" s="1" t="s">
        <v>11633</v>
      </c>
      <c r="C8751" s="1" t="s">
        <v>11634</v>
      </c>
      <c r="D8751" s="1" t="s">
        <v>5051</v>
      </c>
      <c r="E8751" s="1" t="s">
        <v>3978</v>
      </c>
    </row>
    <row r="8752" spans="1:5" x14ac:dyDescent="0.35">
      <c r="A8752" s="1" t="s">
        <v>3874</v>
      </c>
      <c r="B8752" s="1" t="s">
        <v>11635</v>
      </c>
      <c r="C8752" s="1" t="s">
        <v>11636</v>
      </c>
      <c r="D8752" s="1" t="s">
        <v>4506</v>
      </c>
      <c r="E8752" s="1" t="s">
        <v>4425</v>
      </c>
    </row>
    <row r="8753" spans="1:5" x14ac:dyDescent="0.35">
      <c r="A8753" s="1" t="s">
        <v>3875</v>
      </c>
      <c r="B8753" s="1" t="s">
        <v>11637</v>
      </c>
      <c r="C8753" s="1" t="s">
        <v>11638</v>
      </c>
      <c r="D8753" s="1" t="s">
        <v>4177</v>
      </c>
      <c r="E8753" s="1" t="s">
        <v>4352</v>
      </c>
    </row>
    <row r="8754" spans="1:5" x14ac:dyDescent="0.35">
      <c r="A8754" s="1" t="s">
        <v>403</v>
      </c>
      <c r="B8754">
        <v>0</v>
      </c>
      <c r="C8754" s="1" t="s">
        <v>403</v>
      </c>
      <c r="D8754" s="1" t="s">
        <v>3930</v>
      </c>
      <c r="E8754" s="1" t="s">
        <v>3931</v>
      </c>
    </row>
    <row r="8755" spans="1:5" x14ac:dyDescent="0.35">
      <c r="A8755">
        <v>0</v>
      </c>
      <c r="B8755">
        <v>0</v>
      </c>
      <c r="C8755">
        <v>0</v>
      </c>
      <c r="D8755">
        <v>0</v>
      </c>
      <c r="E8755">
        <v>0</v>
      </c>
    </row>
    <row r="8756" spans="1:5" x14ac:dyDescent="0.35">
      <c r="A8756">
        <v>0</v>
      </c>
      <c r="B8756">
        <v>0</v>
      </c>
      <c r="C8756">
        <v>0</v>
      </c>
      <c r="D8756">
        <v>0</v>
      </c>
      <c r="E8756">
        <v>0</v>
      </c>
    </row>
    <row r="8757" spans="1:5" x14ac:dyDescent="0.35">
      <c r="A8757">
        <v>0</v>
      </c>
      <c r="B8757">
        <v>0</v>
      </c>
      <c r="C8757">
        <v>0</v>
      </c>
      <c r="D8757">
        <v>0</v>
      </c>
      <c r="E8757">
        <v>0</v>
      </c>
    </row>
    <row r="8758" spans="1:5" x14ac:dyDescent="0.35">
      <c r="A8758">
        <v>0</v>
      </c>
      <c r="B8758">
        <v>0</v>
      </c>
      <c r="C8758">
        <v>0</v>
      </c>
      <c r="D8758">
        <v>0</v>
      </c>
      <c r="E8758">
        <v>0</v>
      </c>
    </row>
    <row r="8759" spans="1:5" x14ac:dyDescent="0.35">
      <c r="A8759">
        <v>0</v>
      </c>
      <c r="B8759">
        <v>0</v>
      </c>
      <c r="C8759">
        <v>0</v>
      </c>
      <c r="D8759">
        <v>0</v>
      </c>
      <c r="E8759">
        <v>0</v>
      </c>
    </row>
    <row r="8760" spans="1:5" x14ac:dyDescent="0.35">
      <c r="A8760">
        <v>0</v>
      </c>
      <c r="B8760">
        <v>0</v>
      </c>
      <c r="C8760">
        <v>0</v>
      </c>
      <c r="D8760">
        <v>0</v>
      </c>
      <c r="E8760">
        <v>0</v>
      </c>
    </row>
    <row r="8761" spans="1:5" x14ac:dyDescent="0.35">
      <c r="A8761">
        <v>0</v>
      </c>
      <c r="B8761">
        <v>0</v>
      </c>
      <c r="C8761">
        <v>0</v>
      </c>
      <c r="D8761">
        <v>0</v>
      </c>
      <c r="E876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xeff_demo</vt:lpstr>
      <vt:lpstr>POA PVDeg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Kempe, Michael</cp:lastModifiedBy>
  <dcterms:created xsi:type="dcterms:W3CDTF">2023-12-27T22:26:55Z</dcterms:created>
  <dcterms:modified xsi:type="dcterms:W3CDTF">2024-01-11T14:22:37Z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2024-01-10T22:23:49Z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0fa1eec4-3f38-443c-877d-2135db237085</vt:lpwstr>
  </property>
  <property fmtid="{D5CDD505-2E9C-101B-9397-08002B2CF9AE}" pid="8" name="MSIP_Label_95965d95-ecc0-4720-b759-1f33c42ed7da_ContentBits">
    <vt:lpwstr>0</vt:lpwstr>
  </property>
</Properties>
</file>